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updateLinks="never" codeName="ThisWorkbook" defaultThemeVersion="124226"/>
  <bookViews>
    <workbookView xWindow="-105" yWindow="-105" windowWidth="30930" windowHeight="16770" tabRatio="938" activeTab="1"/>
  </bookViews>
  <sheets>
    <sheet name="所要額調" sheetId="53" r:id="rId1"/>
    <sheet name="実施計画総括表" sheetId="62" r:id="rId2"/>
    <sheet name="↓２つは実績報告時まで非表示" sheetId="67" state="hidden" r:id="rId3"/>
    <sheet name="精算書" sheetId="66" state="hidden" r:id="rId4"/>
    <sheet name="実績報告総括表" sheetId="65" state="hidden" r:id="rId5"/>
    <sheet name="↓２つは常に非表示" sheetId="68" state="hidden" r:id="rId6"/>
    <sheet name="リンク先" sheetId="64" state="hidden" r:id="rId7"/>
    <sheet name="自治体CD" sheetId="43" state="hidden" r:id="rId8"/>
  </sheets>
  <definedNames>
    <definedName name="_xlnm._FilterDatabase" localSheetId="6" hidden="1">リンク先!$A$2:$G$81</definedName>
    <definedName name="_xlnm._FilterDatabase" localSheetId="7" hidden="1">自治体CD!$B$1:$E$1791</definedName>
    <definedName name="_xlnm._FilterDatabase" localSheetId="1" hidden="1">実施計画総括表!$A$8:$BA$2030</definedName>
    <definedName name="_xlnm._FilterDatabase" localSheetId="4" hidden="1">実績報告総括表!$A$8:$BD$2030</definedName>
    <definedName name="_xlnm._FilterDatabase" localSheetId="0" hidden="1">所要額調!$A$8:$AZ$8</definedName>
    <definedName name="_xlnm._FilterDatabase" localSheetId="3" hidden="1">精算書!$A$8:$BE$8</definedName>
    <definedName name="_xlnm.Print_Area" localSheetId="6">リンク先!$A$1:$E$119</definedName>
    <definedName name="_xlnm.Print_Area" localSheetId="1">実施計画総括表!$A$3:$S$2032</definedName>
    <definedName name="_xlnm.Print_Area" localSheetId="4">実績報告総括表!$A$3:$V$2030</definedName>
    <definedName name="_xlnm.Print_Area" localSheetId="0">所要額調!$A$2:$AF$1133</definedName>
    <definedName name="_xlnm.Print_Area" localSheetId="3">精算書!$A$2:$AJ$1133</definedName>
    <definedName name="_xlnm.Print_Titles" localSheetId="1">実施計画総括表!$3:$8</definedName>
    <definedName name="_xlnm.Print_Titles" localSheetId="4">実績報告総括表!$3:$8</definedName>
    <definedName name="_xlnm.Print_Titles" localSheetId="0">所要額調!$2:$9</definedName>
    <definedName name="_xlnm.Print_Titles" localSheetId="3">精算書!$2:$9</definedName>
    <definedName name="メニューR6補">リンク先!$C$16:$C$19</definedName>
    <definedName name="メニューR7当">リンク先!$C$20:$C$23</definedName>
    <definedName name="ライフデザイン・結婚支援重点推進事業R6補">リンク先!$D$25:$D$26</definedName>
    <definedName name="ライフデザイン・結婚支援重点推進事業R6補一般メニュ―">リンク先!$E$40:$E$45</definedName>
    <definedName name="ライフデザイン・結婚支援重点推進事業R6補重点メニュ―">リンク先!$E$46:$E$50</definedName>
    <definedName name="ライフデザイン・結婚支援重点推進事業R7当">リンク先!$D$32:$D$33</definedName>
    <definedName name="ライフデザイン・結婚支援重点推進事業R7当一般メニュー">リンク先!$E$67:$E$72</definedName>
    <definedName name="ライフデザイン・結婚支援重点推進事業R7当重点メニュー">リンク先!$E$73:$E$77</definedName>
    <definedName name="結婚_妊娠・出産_子育てに温かい社会づくり・気運醸成事業R6補">リンク先!$D$28:$D$29</definedName>
    <definedName name="結婚_妊娠・出産_子育てに温かい社会づくり・気運醸成事業R6補一般メニュー">リンク先!$E$52:$E$58</definedName>
    <definedName name="結婚_妊娠・出産_子育てに温かい社会づくり・気運醸成事業R6補重点メニュー">リンク先!$E$59:$E$64</definedName>
    <definedName name="結婚_妊娠・出産_子育てに温かい社会づくり・気運醸成事業R7当">リンク先!$D$35:$D$36</definedName>
    <definedName name="結婚_妊娠・出産_子育てに温かい社会づくり・気運醸成事業R7当一般メニュ―">リンク先!$E$79:$E$85</definedName>
    <definedName name="結婚_妊娠・出産_子育てに温かい社会づくり・気運醸成事業R7当重点メニュ―">リンク先!$E$86:$E$91</definedName>
    <definedName name="結婚支援コンシェルジュ事業R6補">リンク先!$D$27</definedName>
    <definedName name="結婚支援コンシェルジュ事業R6補結婚支援コンシェルジュ事業">リンク先!$E$51</definedName>
    <definedName name="結婚支援コンシェルジュ事業R7当">リンク先!$D$34</definedName>
    <definedName name="結婚支援コンシェルジュ事業R7当結婚支援コンシェルジュ事業">リンク先!$E$78</definedName>
    <definedName name="結婚新生活支援事業R6補">リンク先!$D$30:$D$31</definedName>
    <definedName name="結婚新生活支援事業R6補一般コース">リンク先!$E$65</definedName>
    <definedName name="結婚新生活支援事業R6補都道府県主導型市町村連携コース">リンク先!$E$66</definedName>
    <definedName name="結婚新生活支援事業R7当">リンク先!$D$37:$D$38</definedName>
    <definedName name="結婚新生活支援事業R7当一般コース">リンク先!$E$92</definedName>
    <definedName name="結婚新生活支援事業R7当都道府県主導型市町村連携コース">リンク先!$E$93</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5" i="65" l="1"/>
  <c r="F35" i="65"/>
  <c r="E36" i="65"/>
  <c r="F36" i="65"/>
  <c r="G32" i="65"/>
  <c r="G31" i="65"/>
  <c r="E32" i="65"/>
  <c r="E31" i="65"/>
  <c r="AF31" i="65" l="1"/>
  <c r="AF32" i="65"/>
  <c r="AC31" i="62"/>
  <c r="AC10" i="62"/>
  <c r="AC11" i="62"/>
  <c r="AC12" i="62"/>
  <c r="AC13" i="62"/>
  <c r="AC14" i="62"/>
  <c r="AC15" i="62"/>
  <c r="AC16" i="62"/>
  <c r="AC17" i="62"/>
  <c r="AC18" i="62"/>
  <c r="AC19" i="62"/>
  <c r="AC20" i="62"/>
  <c r="AC21" i="62"/>
  <c r="AC22" i="62"/>
  <c r="AC23" i="62"/>
  <c r="AC24" i="62"/>
  <c r="AC25" i="62"/>
  <c r="AC26" i="62"/>
  <c r="AC27" i="62"/>
  <c r="AC28" i="62"/>
  <c r="AC29" i="62"/>
  <c r="AC30" i="62"/>
  <c r="AC32" i="62"/>
  <c r="AC33" i="62"/>
  <c r="AC34" i="62"/>
  <c r="AC35" i="62"/>
  <c r="AC36" i="62"/>
  <c r="AC37" i="62"/>
  <c r="AC38" i="62"/>
  <c r="AC39" i="62"/>
  <c r="AC40" i="62"/>
  <c r="AC41" i="62"/>
  <c r="AC42" i="62"/>
  <c r="AC43" i="62"/>
  <c r="AC44" i="62"/>
  <c r="AC45" i="62"/>
  <c r="AC46" i="62"/>
  <c r="AC47" i="62"/>
  <c r="AC48" i="62"/>
  <c r="AC49" i="62"/>
  <c r="AC50" i="62"/>
  <c r="AC51" i="62"/>
  <c r="AC52" i="62"/>
  <c r="AC53" i="62"/>
  <c r="AC54" i="62"/>
  <c r="AC55" i="62"/>
  <c r="AC56" i="62"/>
  <c r="AC57" i="62"/>
  <c r="AC58" i="62"/>
  <c r="AC59" i="62"/>
  <c r="AC60" i="62"/>
  <c r="AC61" i="62"/>
  <c r="AC62" i="62"/>
  <c r="AC63" i="62"/>
  <c r="AC64" i="62"/>
  <c r="AC65" i="62"/>
  <c r="AC66" i="62"/>
  <c r="AC67" i="62"/>
  <c r="AC68" i="62"/>
  <c r="AC69" i="62"/>
  <c r="AC70" i="62"/>
  <c r="AC71" i="62"/>
  <c r="AC72" i="62"/>
  <c r="AC73" i="62"/>
  <c r="AC74" i="62"/>
  <c r="AC75" i="62"/>
  <c r="AC76" i="62"/>
  <c r="AC77" i="62"/>
  <c r="AC78" i="62"/>
  <c r="AC79" i="62"/>
  <c r="AC80" i="62"/>
  <c r="AC81" i="62"/>
  <c r="AC82" i="62"/>
  <c r="AC83" i="62"/>
  <c r="AC84" i="62"/>
  <c r="AC85" i="62"/>
  <c r="AC86" i="62"/>
  <c r="AC87" i="62"/>
  <c r="AC88" i="62"/>
  <c r="AC89" i="62"/>
  <c r="AC90" i="62"/>
  <c r="AC91" i="62"/>
  <c r="AC92" i="62"/>
  <c r="AC93" i="62"/>
  <c r="AC94" i="62"/>
  <c r="AC95" i="62"/>
  <c r="AC96" i="62"/>
  <c r="AC97" i="62"/>
  <c r="AC98" i="62"/>
  <c r="AC99" i="62"/>
  <c r="AC100" i="62"/>
  <c r="AC101" i="62"/>
  <c r="AC102" i="62"/>
  <c r="AC103" i="62"/>
  <c r="AC104" i="62"/>
  <c r="AC105" i="62"/>
  <c r="AC106" i="62"/>
  <c r="AC107" i="62"/>
  <c r="AC108" i="62"/>
  <c r="AC109" i="62"/>
  <c r="AC110" i="62"/>
  <c r="AC111" i="62"/>
  <c r="AC112" i="62"/>
  <c r="AC113" i="62"/>
  <c r="AC114" i="62"/>
  <c r="AC115" i="62"/>
  <c r="AC116" i="62"/>
  <c r="AC117" i="62"/>
  <c r="AC118" i="62"/>
  <c r="AC119" i="62"/>
  <c r="AC120" i="62"/>
  <c r="AC121" i="62"/>
  <c r="AC122" i="62"/>
  <c r="AC123" i="62"/>
  <c r="AC124" i="62"/>
  <c r="AC125" i="62"/>
  <c r="AC126" i="62"/>
  <c r="AC127" i="62"/>
  <c r="AC128" i="62"/>
  <c r="AC129" i="62"/>
  <c r="AC130" i="62"/>
  <c r="AC131" i="62"/>
  <c r="AC132" i="62"/>
  <c r="AC133" i="62"/>
  <c r="AC134" i="62"/>
  <c r="AC135" i="62"/>
  <c r="AC136" i="62"/>
  <c r="AC137" i="62"/>
  <c r="AC138" i="62"/>
  <c r="AC139" i="62"/>
  <c r="AC140" i="62"/>
  <c r="AC141" i="62"/>
  <c r="AC142" i="62"/>
  <c r="AC143" i="62"/>
  <c r="AC144" i="62"/>
  <c r="AC145" i="62"/>
  <c r="AC146" i="62"/>
  <c r="AC147" i="62"/>
  <c r="AC148" i="62"/>
  <c r="AC149" i="62"/>
  <c r="AC150" i="62"/>
  <c r="AC151" i="62"/>
  <c r="AC152" i="62"/>
  <c r="AC153" i="62"/>
  <c r="AC154" i="62"/>
  <c r="AC155" i="62"/>
  <c r="AC156" i="62"/>
  <c r="AC157" i="62"/>
  <c r="AC158" i="62"/>
  <c r="AC159" i="62"/>
  <c r="AC160" i="62"/>
  <c r="AC161" i="62"/>
  <c r="AC162" i="62"/>
  <c r="AC163" i="62"/>
  <c r="AC164" i="62"/>
  <c r="AC165" i="62"/>
  <c r="AC166" i="62"/>
  <c r="AC167" i="62"/>
  <c r="AC168" i="62"/>
  <c r="AC169" i="62"/>
  <c r="AC170" i="62"/>
  <c r="AC171" i="62"/>
  <c r="AC172" i="62"/>
  <c r="AC173" i="62"/>
  <c r="AC174" i="62"/>
  <c r="AC175" i="62"/>
  <c r="AC176" i="62"/>
  <c r="AC177" i="62"/>
  <c r="AC178" i="62"/>
  <c r="AC179" i="62"/>
  <c r="AC180" i="62"/>
  <c r="AC181" i="62"/>
  <c r="AC182" i="62"/>
  <c r="AC183" i="62"/>
  <c r="AC184" i="62"/>
  <c r="AC185" i="62"/>
  <c r="AC186" i="62"/>
  <c r="AC187" i="62"/>
  <c r="AC188" i="62"/>
  <c r="AC189" i="62"/>
  <c r="AC190" i="62"/>
  <c r="AC191" i="62"/>
  <c r="AC192" i="62"/>
  <c r="AC193" i="62"/>
  <c r="AC194" i="62"/>
  <c r="AC195" i="62"/>
  <c r="AC196" i="62"/>
  <c r="AC197" i="62"/>
  <c r="AC198" i="62"/>
  <c r="AC199" i="62"/>
  <c r="AC200" i="62"/>
  <c r="AC201" i="62"/>
  <c r="AC202" i="62"/>
  <c r="AC203" i="62"/>
  <c r="AC204" i="62"/>
  <c r="AC205" i="62"/>
  <c r="AC206" i="62"/>
  <c r="AC207" i="62"/>
  <c r="AC208" i="62"/>
  <c r="AC209" i="62"/>
  <c r="AC210" i="62"/>
  <c r="AC211" i="62"/>
  <c r="AC212" i="62"/>
  <c r="AC213" i="62"/>
  <c r="AC214" i="62"/>
  <c r="AC215" i="62"/>
  <c r="AC216" i="62"/>
  <c r="AC217" i="62"/>
  <c r="AC218" i="62"/>
  <c r="AC219" i="62"/>
  <c r="AC220" i="62"/>
  <c r="AC221" i="62"/>
  <c r="AC222" i="62"/>
  <c r="AC223" i="62"/>
  <c r="AC224" i="62"/>
  <c r="AC225" i="62"/>
  <c r="AC226" i="62"/>
  <c r="AC227" i="62"/>
  <c r="AC228" i="62"/>
  <c r="AC229" i="62"/>
  <c r="AC230" i="62"/>
  <c r="AC231" i="62"/>
  <c r="AC232" i="62"/>
  <c r="AC233" i="62"/>
  <c r="AC234" i="62"/>
  <c r="AC235" i="62"/>
  <c r="AC236" i="62"/>
  <c r="AC237" i="62"/>
  <c r="AC238" i="62"/>
  <c r="AC239" i="62"/>
  <c r="AC240" i="62"/>
  <c r="AC241" i="62"/>
  <c r="AC242" i="62"/>
  <c r="AC243" i="62"/>
  <c r="AC244" i="62"/>
  <c r="AC245" i="62"/>
  <c r="AC246" i="62"/>
  <c r="AC247" i="62"/>
  <c r="AC248" i="62"/>
  <c r="AC249" i="62"/>
  <c r="AC250" i="62"/>
  <c r="AC251" i="62"/>
  <c r="AC252" i="62"/>
  <c r="AC253" i="62"/>
  <c r="AC254" i="62"/>
  <c r="AC255" i="62"/>
  <c r="AC256" i="62"/>
  <c r="AC257" i="62"/>
  <c r="AC258" i="62"/>
  <c r="AC259" i="62"/>
  <c r="AC260" i="62"/>
  <c r="AC261" i="62"/>
  <c r="AC262" i="62"/>
  <c r="AC263" i="62"/>
  <c r="AC264" i="62"/>
  <c r="AC265" i="62"/>
  <c r="AC266" i="62"/>
  <c r="AC267" i="62"/>
  <c r="AC268" i="62"/>
  <c r="AC269" i="62"/>
  <c r="AC270" i="62"/>
  <c r="AC271" i="62"/>
  <c r="AC272" i="62"/>
  <c r="AC273" i="62"/>
  <c r="AC274" i="62"/>
  <c r="AC275" i="62"/>
  <c r="AC276" i="62"/>
  <c r="AC277" i="62"/>
  <c r="AC278" i="62"/>
  <c r="AC279" i="62"/>
  <c r="AC280" i="62"/>
  <c r="AC281" i="62"/>
  <c r="AC282" i="62"/>
  <c r="AC283" i="62"/>
  <c r="AC284" i="62"/>
  <c r="AC285" i="62"/>
  <c r="AC286" i="62"/>
  <c r="AC287" i="62"/>
  <c r="AC288" i="62"/>
  <c r="AC289" i="62"/>
  <c r="AC290" i="62"/>
  <c r="AC291" i="62"/>
  <c r="AC292" i="62"/>
  <c r="AC293" i="62"/>
  <c r="AC294" i="62"/>
  <c r="AC295" i="62"/>
  <c r="AC296" i="62"/>
  <c r="AC297" i="62"/>
  <c r="AC298" i="62"/>
  <c r="AC299" i="62"/>
  <c r="AC300" i="62"/>
  <c r="AC301" i="62"/>
  <c r="AC302" i="62"/>
  <c r="AC303" i="62"/>
  <c r="AC304" i="62"/>
  <c r="AC305" i="62"/>
  <c r="AC306" i="62"/>
  <c r="AC307" i="62"/>
  <c r="AC308" i="62"/>
  <c r="AC309" i="62"/>
  <c r="AC310" i="62"/>
  <c r="AC311" i="62"/>
  <c r="AC312" i="62"/>
  <c r="AC313" i="62"/>
  <c r="AC314" i="62"/>
  <c r="AC315" i="62"/>
  <c r="AC316" i="62"/>
  <c r="AC317" i="62"/>
  <c r="AC318" i="62"/>
  <c r="AC319" i="62"/>
  <c r="AC320" i="62"/>
  <c r="AC321" i="62"/>
  <c r="AC322" i="62"/>
  <c r="AC323" i="62"/>
  <c r="AC324" i="62"/>
  <c r="AC325" i="62"/>
  <c r="AC326" i="62"/>
  <c r="AC327" i="62"/>
  <c r="AC328" i="62"/>
  <c r="AC329" i="62"/>
  <c r="AC330" i="62"/>
  <c r="AC331" i="62"/>
  <c r="AC332" i="62"/>
  <c r="AC333" i="62"/>
  <c r="AC334" i="62"/>
  <c r="AC335" i="62"/>
  <c r="AC336" i="62"/>
  <c r="AC337" i="62"/>
  <c r="AC338" i="62"/>
  <c r="AC339" i="62"/>
  <c r="AC340" i="62"/>
  <c r="AC341" i="62"/>
  <c r="AC342" i="62"/>
  <c r="AC343" i="62"/>
  <c r="AC344" i="62"/>
  <c r="AC345" i="62"/>
  <c r="AC346" i="62"/>
  <c r="AC347" i="62"/>
  <c r="AC348" i="62"/>
  <c r="AC349" i="62"/>
  <c r="AC350" i="62"/>
  <c r="AC351" i="62"/>
  <c r="AC352" i="62"/>
  <c r="AC353" i="62"/>
  <c r="AC354" i="62"/>
  <c r="AC355" i="62"/>
  <c r="AC356" i="62"/>
  <c r="AC357" i="62"/>
  <c r="AC358" i="62"/>
  <c r="AC359" i="62"/>
  <c r="AC360" i="62"/>
  <c r="AC361" i="62"/>
  <c r="AC362" i="62"/>
  <c r="AC363" i="62"/>
  <c r="AC364" i="62"/>
  <c r="AC365" i="62"/>
  <c r="AC366" i="62"/>
  <c r="AC367" i="62"/>
  <c r="AC368" i="62"/>
  <c r="AC369" i="62"/>
  <c r="AC370" i="62"/>
  <c r="AC371" i="62"/>
  <c r="AC372" i="62"/>
  <c r="AC373" i="62"/>
  <c r="AC374" i="62"/>
  <c r="AC375" i="62"/>
  <c r="AC376" i="62"/>
  <c r="AC377" i="62"/>
  <c r="AC378" i="62"/>
  <c r="AC379" i="62"/>
  <c r="AC380" i="62"/>
  <c r="AC381" i="62"/>
  <c r="AC382" i="62"/>
  <c r="AC383" i="62"/>
  <c r="AC384" i="62"/>
  <c r="AC385" i="62"/>
  <c r="AC386" i="62"/>
  <c r="AC387" i="62"/>
  <c r="AC388" i="62"/>
  <c r="AC389" i="62"/>
  <c r="AC390" i="62"/>
  <c r="AC391" i="62"/>
  <c r="AC392" i="62"/>
  <c r="AC393" i="62"/>
  <c r="AC394" i="62"/>
  <c r="AC395" i="62"/>
  <c r="AC396" i="62"/>
  <c r="AC397" i="62"/>
  <c r="AC398" i="62"/>
  <c r="AC399" i="62"/>
  <c r="AC400" i="62"/>
  <c r="AC401" i="62"/>
  <c r="AC402" i="62"/>
  <c r="AC403" i="62"/>
  <c r="AC404" i="62"/>
  <c r="AC405" i="62"/>
  <c r="AC406" i="62"/>
  <c r="AC407" i="62"/>
  <c r="AC408" i="62"/>
  <c r="AC409" i="62"/>
  <c r="AC410" i="62"/>
  <c r="AC411" i="62"/>
  <c r="AC412" i="62"/>
  <c r="AC413" i="62"/>
  <c r="AC414" i="62"/>
  <c r="AC415" i="62"/>
  <c r="AC416" i="62"/>
  <c r="AC417" i="62"/>
  <c r="AC418" i="62"/>
  <c r="AC419" i="62"/>
  <c r="AC420" i="62"/>
  <c r="AC421" i="62"/>
  <c r="AC422" i="62"/>
  <c r="AC423" i="62"/>
  <c r="AC424" i="62"/>
  <c r="AC425" i="62"/>
  <c r="AC426" i="62"/>
  <c r="AC427" i="62"/>
  <c r="AC428" i="62"/>
  <c r="AC429" i="62"/>
  <c r="AC430" i="62"/>
  <c r="AC431" i="62"/>
  <c r="AC432" i="62"/>
  <c r="AC433" i="62"/>
  <c r="AC434" i="62"/>
  <c r="AC435" i="62"/>
  <c r="AC436" i="62"/>
  <c r="AC437" i="62"/>
  <c r="AC438" i="62"/>
  <c r="AC439" i="62"/>
  <c r="AC440" i="62"/>
  <c r="AC441" i="62"/>
  <c r="AC442" i="62"/>
  <c r="AC443" i="62"/>
  <c r="AC444" i="62"/>
  <c r="AC445" i="62"/>
  <c r="AC446" i="62"/>
  <c r="AC447" i="62"/>
  <c r="AC448" i="62"/>
  <c r="AC449" i="62"/>
  <c r="AC450" i="62"/>
  <c r="AC451" i="62"/>
  <c r="AC452" i="62"/>
  <c r="AC453" i="62"/>
  <c r="AC454" i="62"/>
  <c r="AC455" i="62"/>
  <c r="AC456" i="62"/>
  <c r="AC457" i="62"/>
  <c r="AC458" i="62"/>
  <c r="AC459" i="62"/>
  <c r="AC460" i="62"/>
  <c r="AC461" i="62"/>
  <c r="AC462" i="62"/>
  <c r="AC463" i="62"/>
  <c r="AC464" i="62"/>
  <c r="AC465" i="62"/>
  <c r="AC466" i="62"/>
  <c r="AC467" i="62"/>
  <c r="AC468" i="62"/>
  <c r="AC469" i="62"/>
  <c r="AC470" i="62"/>
  <c r="AC471" i="62"/>
  <c r="AC472" i="62"/>
  <c r="AC473" i="62"/>
  <c r="AC474" i="62"/>
  <c r="AC475" i="62"/>
  <c r="AC476" i="62"/>
  <c r="AC477" i="62"/>
  <c r="AC478" i="62"/>
  <c r="AC479" i="62"/>
  <c r="AC480" i="62"/>
  <c r="AC481" i="62"/>
  <c r="AC482" i="62"/>
  <c r="AC483" i="62"/>
  <c r="AC484" i="62"/>
  <c r="AC485" i="62"/>
  <c r="AC486" i="62"/>
  <c r="AC487" i="62"/>
  <c r="AC488" i="62"/>
  <c r="AC489" i="62"/>
  <c r="AC490" i="62"/>
  <c r="AC491" i="62"/>
  <c r="AC492" i="62"/>
  <c r="AC493" i="62"/>
  <c r="AC494" i="62"/>
  <c r="AC495" i="62"/>
  <c r="AC496" i="62"/>
  <c r="AC497" i="62"/>
  <c r="AC498" i="62"/>
  <c r="AC499" i="62"/>
  <c r="AC500" i="62"/>
  <c r="AC501" i="62"/>
  <c r="AC502" i="62"/>
  <c r="AC503" i="62"/>
  <c r="AC504" i="62"/>
  <c r="AC505" i="62"/>
  <c r="AC506" i="62"/>
  <c r="AC507" i="62"/>
  <c r="AC508" i="62"/>
  <c r="AC509" i="62"/>
  <c r="AC510" i="62"/>
  <c r="AC511" i="62"/>
  <c r="AC512" i="62"/>
  <c r="AC513" i="62"/>
  <c r="AC514" i="62"/>
  <c r="AC515" i="62"/>
  <c r="AC516" i="62"/>
  <c r="AC517" i="62"/>
  <c r="AC518" i="62"/>
  <c r="AC519" i="62"/>
  <c r="AC520" i="62"/>
  <c r="AC521" i="62"/>
  <c r="AC522" i="62"/>
  <c r="AC523" i="62"/>
  <c r="AC524" i="62"/>
  <c r="AC525" i="62"/>
  <c r="AC526" i="62"/>
  <c r="AC527" i="62"/>
  <c r="AC528" i="62"/>
  <c r="AC529" i="62"/>
  <c r="AC530" i="62"/>
  <c r="AC531" i="62"/>
  <c r="AC532" i="62"/>
  <c r="AC533" i="62"/>
  <c r="AC534" i="62"/>
  <c r="AC535" i="62"/>
  <c r="AC536" i="62"/>
  <c r="AC537" i="62"/>
  <c r="AC538" i="62"/>
  <c r="AC539" i="62"/>
  <c r="AC540" i="62"/>
  <c r="AC541" i="62"/>
  <c r="AC542" i="62"/>
  <c r="AC543" i="62"/>
  <c r="AC544" i="62"/>
  <c r="AC545" i="62"/>
  <c r="AC546" i="62"/>
  <c r="AC547" i="62"/>
  <c r="AC548" i="62"/>
  <c r="AC549" i="62"/>
  <c r="AC550" i="62"/>
  <c r="AC551" i="62"/>
  <c r="AC552" i="62"/>
  <c r="AC553" i="62"/>
  <c r="AC554" i="62"/>
  <c r="AC555" i="62"/>
  <c r="AC556" i="62"/>
  <c r="AC557" i="62"/>
  <c r="AC558" i="62"/>
  <c r="AC559" i="62"/>
  <c r="AC560" i="62"/>
  <c r="AC561" i="62"/>
  <c r="AC562" i="62"/>
  <c r="AC563" i="62"/>
  <c r="AC564" i="62"/>
  <c r="AC565" i="62"/>
  <c r="AC566" i="62"/>
  <c r="AC567" i="62"/>
  <c r="AC568" i="62"/>
  <c r="AC569" i="62"/>
  <c r="AC570" i="62"/>
  <c r="AC571" i="62"/>
  <c r="AC572" i="62"/>
  <c r="AC573" i="62"/>
  <c r="AC574" i="62"/>
  <c r="AC575" i="62"/>
  <c r="AC576" i="62"/>
  <c r="AC577" i="62"/>
  <c r="AC578" i="62"/>
  <c r="AC579" i="62"/>
  <c r="AC580" i="62"/>
  <c r="AC581" i="62"/>
  <c r="AC582" i="62"/>
  <c r="AC583" i="62"/>
  <c r="AC584" i="62"/>
  <c r="AC585" i="62"/>
  <c r="AC586" i="62"/>
  <c r="AC587" i="62"/>
  <c r="AC588" i="62"/>
  <c r="AC589" i="62"/>
  <c r="AC590" i="62"/>
  <c r="AC591" i="62"/>
  <c r="AC592" i="62"/>
  <c r="AC593" i="62"/>
  <c r="AC594" i="62"/>
  <c r="AC595" i="62"/>
  <c r="AC596" i="62"/>
  <c r="AC597" i="62"/>
  <c r="AC598" i="62"/>
  <c r="AC599" i="62"/>
  <c r="AC600" i="62"/>
  <c r="AC601" i="62"/>
  <c r="AC602" i="62"/>
  <c r="AC603" i="62"/>
  <c r="AC604" i="62"/>
  <c r="AC605" i="62"/>
  <c r="AC606" i="62"/>
  <c r="AC607" i="62"/>
  <c r="AC608" i="62"/>
  <c r="AC609" i="62"/>
  <c r="AC610" i="62"/>
  <c r="AC611" i="62"/>
  <c r="AC612" i="62"/>
  <c r="AC613" i="62"/>
  <c r="AC614" i="62"/>
  <c r="AC615" i="62"/>
  <c r="AC616" i="62"/>
  <c r="AC617" i="62"/>
  <c r="AC618" i="62"/>
  <c r="AC619" i="62"/>
  <c r="AC620" i="62"/>
  <c r="AC621" i="62"/>
  <c r="AC622" i="62"/>
  <c r="AC623" i="62"/>
  <c r="AC624" i="62"/>
  <c r="AC625" i="62"/>
  <c r="AC626" i="62"/>
  <c r="AC627" i="62"/>
  <c r="AC628" i="62"/>
  <c r="AC629" i="62"/>
  <c r="AC630" i="62"/>
  <c r="AC631" i="62"/>
  <c r="AC632" i="62"/>
  <c r="AC633" i="62"/>
  <c r="AC634" i="62"/>
  <c r="AC635" i="62"/>
  <c r="AC636" i="62"/>
  <c r="AC637" i="62"/>
  <c r="AC638" i="62"/>
  <c r="AC639" i="62"/>
  <c r="AC640" i="62"/>
  <c r="AC641" i="62"/>
  <c r="AC642" i="62"/>
  <c r="AC643" i="62"/>
  <c r="AC644" i="62"/>
  <c r="AC645" i="62"/>
  <c r="AC646" i="62"/>
  <c r="AC647" i="62"/>
  <c r="AC648" i="62"/>
  <c r="AC649" i="62"/>
  <c r="AC650" i="62"/>
  <c r="AC651" i="62"/>
  <c r="AC652" i="62"/>
  <c r="AC653" i="62"/>
  <c r="AC654" i="62"/>
  <c r="AC655" i="62"/>
  <c r="AC656" i="62"/>
  <c r="AC657" i="62"/>
  <c r="AC658" i="62"/>
  <c r="AC659" i="62"/>
  <c r="AC660" i="62"/>
  <c r="AC661" i="62"/>
  <c r="AC662" i="62"/>
  <c r="AC663" i="62"/>
  <c r="AC664" i="62"/>
  <c r="AC665" i="62"/>
  <c r="AC666" i="62"/>
  <c r="AC667" i="62"/>
  <c r="AC668" i="62"/>
  <c r="AC669" i="62"/>
  <c r="AC670" i="62"/>
  <c r="AC671" i="62"/>
  <c r="AC672" i="62"/>
  <c r="AC673" i="62"/>
  <c r="AC674" i="62"/>
  <c r="AC675" i="62"/>
  <c r="AC676" i="62"/>
  <c r="AC677" i="62"/>
  <c r="AC678" i="62"/>
  <c r="AC679" i="62"/>
  <c r="AC680" i="62"/>
  <c r="AC681" i="62"/>
  <c r="AC682" i="62"/>
  <c r="AC683" i="62"/>
  <c r="AC684" i="62"/>
  <c r="AC685" i="62"/>
  <c r="AC686" i="62"/>
  <c r="AC687" i="62"/>
  <c r="AC688" i="62"/>
  <c r="AC689" i="62"/>
  <c r="AC690" i="62"/>
  <c r="AC691" i="62"/>
  <c r="AC692" i="62"/>
  <c r="AC693" i="62"/>
  <c r="AC694" i="62"/>
  <c r="AC695" i="62"/>
  <c r="AC696" i="62"/>
  <c r="AC697" i="62"/>
  <c r="AC698" i="62"/>
  <c r="AC699" i="62"/>
  <c r="AC700" i="62"/>
  <c r="AC701" i="62"/>
  <c r="AC702" i="62"/>
  <c r="AC703" i="62"/>
  <c r="AC704" i="62"/>
  <c r="AC705" i="62"/>
  <c r="AC706" i="62"/>
  <c r="AC707" i="62"/>
  <c r="AC708" i="62"/>
  <c r="AC709" i="62"/>
  <c r="AC710" i="62"/>
  <c r="AC711" i="62"/>
  <c r="AC712" i="62"/>
  <c r="AC713" i="62"/>
  <c r="AC714" i="62"/>
  <c r="AC715" i="62"/>
  <c r="AC716" i="62"/>
  <c r="AC717" i="62"/>
  <c r="AC718" i="62"/>
  <c r="AC719" i="62"/>
  <c r="AC720" i="62"/>
  <c r="AC721" i="62"/>
  <c r="AC722" i="62"/>
  <c r="AC723" i="62"/>
  <c r="AC724" i="62"/>
  <c r="AC725" i="62"/>
  <c r="AC726" i="62"/>
  <c r="AC727" i="62"/>
  <c r="AC728" i="62"/>
  <c r="AC729" i="62"/>
  <c r="AC730" i="62"/>
  <c r="AC731" i="62"/>
  <c r="AC732" i="62"/>
  <c r="AC733" i="62"/>
  <c r="AC734" i="62"/>
  <c r="AC735" i="62"/>
  <c r="AC736" i="62"/>
  <c r="AC737" i="62"/>
  <c r="AC738" i="62"/>
  <c r="AC739" i="62"/>
  <c r="AC740" i="62"/>
  <c r="AC741" i="62"/>
  <c r="AC742" i="62"/>
  <c r="AC743" i="62"/>
  <c r="AC744" i="62"/>
  <c r="AC745" i="62"/>
  <c r="AC746" i="62"/>
  <c r="AC747" i="62"/>
  <c r="AC748" i="62"/>
  <c r="AC749" i="62"/>
  <c r="AC750" i="62"/>
  <c r="AC751" i="62"/>
  <c r="AC752" i="62"/>
  <c r="AC753" i="62"/>
  <c r="AC754" i="62"/>
  <c r="AC755" i="62"/>
  <c r="AC756" i="62"/>
  <c r="AC757" i="62"/>
  <c r="AC758" i="62"/>
  <c r="AC759" i="62"/>
  <c r="AC760" i="62"/>
  <c r="AC761" i="62"/>
  <c r="AC762" i="62"/>
  <c r="AC763" i="62"/>
  <c r="AC764" i="62"/>
  <c r="AC765" i="62"/>
  <c r="AC766" i="62"/>
  <c r="AC767" i="62"/>
  <c r="AC768" i="62"/>
  <c r="AC769" i="62"/>
  <c r="AC770" i="62"/>
  <c r="AC771" i="62"/>
  <c r="AC772" i="62"/>
  <c r="AC773" i="62"/>
  <c r="AC774" i="62"/>
  <c r="AC775" i="62"/>
  <c r="AC776" i="62"/>
  <c r="AC777" i="62"/>
  <c r="AC778" i="62"/>
  <c r="AC779" i="62"/>
  <c r="AC780" i="62"/>
  <c r="AC781" i="62"/>
  <c r="AC782" i="62"/>
  <c r="AC783" i="62"/>
  <c r="AC784" i="62"/>
  <c r="AC785" i="62"/>
  <c r="AC786" i="62"/>
  <c r="AC787" i="62"/>
  <c r="AC788" i="62"/>
  <c r="AC789" i="62"/>
  <c r="AC790" i="62"/>
  <c r="AC791" i="62"/>
  <c r="AC792" i="62"/>
  <c r="AC793" i="62"/>
  <c r="AC794" i="62"/>
  <c r="AC795" i="62"/>
  <c r="AC796" i="62"/>
  <c r="AC797" i="62"/>
  <c r="AC798" i="62"/>
  <c r="AC799" i="62"/>
  <c r="AC800" i="62"/>
  <c r="AC801" i="62"/>
  <c r="AC802" i="62"/>
  <c r="AC803" i="62"/>
  <c r="AC804" i="62"/>
  <c r="AC805" i="62"/>
  <c r="AC806" i="62"/>
  <c r="AC807" i="62"/>
  <c r="AC808" i="62"/>
  <c r="AC809" i="62"/>
  <c r="AC810" i="62"/>
  <c r="AC811" i="62"/>
  <c r="AC812" i="62"/>
  <c r="AC813" i="62"/>
  <c r="AC814" i="62"/>
  <c r="AC815" i="62"/>
  <c r="AC816" i="62"/>
  <c r="AC817" i="62"/>
  <c r="AC818" i="62"/>
  <c r="AC819" i="62"/>
  <c r="AC820" i="62"/>
  <c r="AC821" i="62"/>
  <c r="AC822" i="62"/>
  <c r="AC823" i="62"/>
  <c r="AC824" i="62"/>
  <c r="AC825" i="62"/>
  <c r="AC826" i="62"/>
  <c r="AC827" i="62"/>
  <c r="AC828" i="62"/>
  <c r="AC829" i="62"/>
  <c r="AC830" i="62"/>
  <c r="AC831" i="62"/>
  <c r="AC832" i="62"/>
  <c r="AC833" i="62"/>
  <c r="AC834" i="62"/>
  <c r="AC835" i="62"/>
  <c r="AC836" i="62"/>
  <c r="AC837" i="62"/>
  <c r="AC838" i="62"/>
  <c r="AC839" i="62"/>
  <c r="AC840" i="62"/>
  <c r="AC841" i="62"/>
  <c r="AC842" i="62"/>
  <c r="AC843" i="62"/>
  <c r="AC844" i="62"/>
  <c r="AC845" i="62"/>
  <c r="AC846" i="62"/>
  <c r="AC847" i="62"/>
  <c r="AC848" i="62"/>
  <c r="AC849" i="62"/>
  <c r="AC850" i="62"/>
  <c r="AC851" i="62"/>
  <c r="AC852" i="62"/>
  <c r="AC853" i="62"/>
  <c r="AC854" i="62"/>
  <c r="AC855" i="62"/>
  <c r="AC856" i="62"/>
  <c r="AC857" i="62"/>
  <c r="AC858" i="62"/>
  <c r="AC859" i="62"/>
  <c r="AC860" i="62"/>
  <c r="AC861" i="62"/>
  <c r="AC862" i="62"/>
  <c r="AC863" i="62"/>
  <c r="AC864" i="62"/>
  <c r="AC865" i="62"/>
  <c r="AC866" i="62"/>
  <c r="AC867" i="62"/>
  <c r="AC868" i="62"/>
  <c r="AC869" i="62"/>
  <c r="AC870" i="62"/>
  <c r="AC871" i="62"/>
  <c r="AC872" i="62"/>
  <c r="AC873" i="62"/>
  <c r="AC874" i="62"/>
  <c r="AC875" i="62"/>
  <c r="AC876" i="62"/>
  <c r="AC877" i="62"/>
  <c r="AC878" i="62"/>
  <c r="AC879" i="62"/>
  <c r="AC880" i="62"/>
  <c r="AC881" i="62"/>
  <c r="AC882" i="62"/>
  <c r="AC883" i="62"/>
  <c r="AC884" i="62"/>
  <c r="AC885" i="62"/>
  <c r="AC886" i="62"/>
  <c r="AC887" i="62"/>
  <c r="AC888" i="62"/>
  <c r="AC889" i="62"/>
  <c r="AC890" i="62"/>
  <c r="AC891" i="62"/>
  <c r="AC892" i="62"/>
  <c r="AC893" i="62"/>
  <c r="AC894" i="62"/>
  <c r="AC895" i="62"/>
  <c r="AC896" i="62"/>
  <c r="AC897" i="62"/>
  <c r="AC898" i="62"/>
  <c r="AC899" i="62"/>
  <c r="AC900" i="62"/>
  <c r="AC901" i="62"/>
  <c r="AC902" i="62"/>
  <c r="AC903" i="62"/>
  <c r="AC904" i="62"/>
  <c r="AC905" i="62"/>
  <c r="AC906" i="62"/>
  <c r="AC907" i="62"/>
  <c r="AC908" i="62"/>
  <c r="AC909" i="62"/>
  <c r="AC910" i="62"/>
  <c r="AC911" i="62"/>
  <c r="AC912" i="62"/>
  <c r="AC913" i="62"/>
  <c r="AC914" i="62"/>
  <c r="AC915" i="62"/>
  <c r="AC916" i="62"/>
  <c r="AC917" i="62"/>
  <c r="AC918" i="62"/>
  <c r="AC919" i="62"/>
  <c r="AC920" i="62"/>
  <c r="AC921" i="62"/>
  <c r="AC922" i="62"/>
  <c r="AC923" i="62"/>
  <c r="AC924" i="62"/>
  <c r="AC925" i="62"/>
  <c r="AC926" i="62"/>
  <c r="AC927" i="62"/>
  <c r="AC928" i="62"/>
  <c r="AC929" i="62"/>
  <c r="AC930" i="62"/>
  <c r="AC931" i="62"/>
  <c r="AC932" i="62"/>
  <c r="AC933" i="62"/>
  <c r="AC934" i="62"/>
  <c r="AC935" i="62"/>
  <c r="AC936" i="62"/>
  <c r="AC937" i="62"/>
  <c r="AC938" i="62"/>
  <c r="AC939" i="62"/>
  <c r="AC940" i="62"/>
  <c r="AC941" i="62"/>
  <c r="AC942" i="62"/>
  <c r="AC943" i="62"/>
  <c r="AC944" i="62"/>
  <c r="AC945" i="62"/>
  <c r="AC946" i="62"/>
  <c r="AC947" i="62"/>
  <c r="AC948" i="62"/>
  <c r="AC949" i="62"/>
  <c r="AC950" i="62"/>
  <c r="AC951" i="62"/>
  <c r="AC952" i="62"/>
  <c r="AC953" i="62"/>
  <c r="AC954" i="62"/>
  <c r="AC955" i="62"/>
  <c r="AC956" i="62"/>
  <c r="AC957" i="62"/>
  <c r="AC958" i="62"/>
  <c r="AC959" i="62"/>
  <c r="AC960" i="62"/>
  <c r="AC961" i="62"/>
  <c r="AC962" i="62"/>
  <c r="AC963" i="62"/>
  <c r="AC964" i="62"/>
  <c r="AC965" i="62"/>
  <c r="AC966" i="62"/>
  <c r="AC967" i="62"/>
  <c r="AC968" i="62"/>
  <c r="AC969" i="62"/>
  <c r="AC970" i="62"/>
  <c r="AC971" i="62"/>
  <c r="AC972" i="62"/>
  <c r="AC973" i="62"/>
  <c r="AC974" i="62"/>
  <c r="AC975" i="62"/>
  <c r="AC976" i="62"/>
  <c r="AC977" i="62"/>
  <c r="AC978" i="62"/>
  <c r="AC979" i="62"/>
  <c r="AC980" i="62"/>
  <c r="AC981" i="62"/>
  <c r="AC982" i="62"/>
  <c r="AC983" i="62"/>
  <c r="AC984" i="62"/>
  <c r="AC985" i="62"/>
  <c r="AC986" i="62"/>
  <c r="AC987" i="62"/>
  <c r="AC988" i="62"/>
  <c r="AC989" i="62"/>
  <c r="AC990" i="62"/>
  <c r="AC991" i="62"/>
  <c r="AC992" i="62"/>
  <c r="AC993" i="62"/>
  <c r="AC994" i="62"/>
  <c r="AC995" i="62"/>
  <c r="AC996" i="62"/>
  <c r="AC997" i="62"/>
  <c r="AC998" i="62"/>
  <c r="AC999" i="62"/>
  <c r="AC1000" i="62"/>
  <c r="AC1001" i="62"/>
  <c r="AC1002" i="62"/>
  <c r="AC1003" i="62"/>
  <c r="AC1004" i="62"/>
  <c r="AC1005" i="62"/>
  <c r="AC1006" i="62"/>
  <c r="AC1007" i="62"/>
  <c r="AC1008" i="62"/>
  <c r="AC1009" i="62"/>
  <c r="AC1010" i="62"/>
  <c r="AC1011" i="62"/>
  <c r="AC1012" i="62"/>
  <c r="AC1013" i="62"/>
  <c r="AC1014" i="62"/>
  <c r="AC1015" i="62"/>
  <c r="AC1016" i="62"/>
  <c r="AC1017" i="62"/>
  <c r="AC1018" i="62"/>
  <c r="AC1019" i="62"/>
  <c r="AC1020" i="62"/>
  <c r="AC1021" i="62"/>
  <c r="AC1022" i="62"/>
  <c r="AC1023" i="62"/>
  <c r="AC1024" i="62"/>
  <c r="AC1025" i="62"/>
  <c r="AC1026" i="62"/>
  <c r="AC1027" i="62"/>
  <c r="AC1028" i="62"/>
  <c r="AC1029" i="62"/>
  <c r="AC1030" i="62"/>
  <c r="AC1031" i="62"/>
  <c r="AC1032" i="62"/>
  <c r="AC1033" i="62"/>
  <c r="AC1034" i="62"/>
  <c r="AC1035" i="62"/>
  <c r="AC1036" i="62"/>
  <c r="AC1037" i="62"/>
  <c r="AC1038" i="62"/>
  <c r="AC1039" i="62"/>
  <c r="AC1040" i="62"/>
  <c r="AC1041" i="62"/>
  <c r="AC1042" i="62"/>
  <c r="AC1043" i="62"/>
  <c r="AC1044" i="62"/>
  <c r="AC1045" i="62"/>
  <c r="AC1046" i="62"/>
  <c r="AC1047" i="62"/>
  <c r="AC1048" i="62"/>
  <c r="AC1049" i="62"/>
  <c r="AC1050" i="62"/>
  <c r="AC1051" i="62"/>
  <c r="AC1052" i="62"/>
  <c r="AC1053" i="62"/>
  <c r="AC1054" i="62"/>
  <c r="AC1055" i="62"/>
  <c r="AC1056" i="62"/>
  <c r="AC1057" i="62"/>
  <c r="AC1058" i="62"/>
  <c r="AC1059" i="62"/>
  <c r="AC1060" i="62"/>
  <c r="AC1061" i="62"/>
  <c r="AC1062" i="62"/>
  <c r="AC1063" i="62"/>
  <c r="AC1064" i="62"/>
  <c r="AC1065" i="62"/>
  <c r="AC1066" i="62"/>
  <c r="AC1067" i="62"/>
  <c r="AC1068" i="62"/>
  <c r="AC1069" i="62"/>
  <c r="AC1070" i="62"/>
  <c r="AC1071" i="62"/>
  <c r="AC1072" i="62"/>
  <c r="AC1073" i="62"/>
  <c r="AC1074" i="62"/>
  <c r="AC1075" i="62"/>
  <c r="AC1076" i="62"/>
  <c r="AC1077" i="62"/>
  <c r="AC1078" i="62"/>
  <c r="AC1079" i="62"/>
  <c r="AC1080" i="62"/>
  <c r="AC1081" i="62"/>
  <c r="AC1082" i="62"/>
  <c r="AC1083" i="62"/>
  <c r="AC1084" i="62"/>
  <c r="AC1085" i="62"/>
  <c r="AC1086" i="62"/>
  <c r="AC1087" i="62"/>
  <c r="AC1088" i="62"/>
  <c r="AC1089" i="62"/>
  <c r="AC1090" i="62"/>
  <c r="AC1091" i="62"/>
  <c r="AC1092" i="62"/>
  <c r="AC1093" i="62"/>
  <c r="AC1094" i="62"/>
  <c r="AC1095" i="62"/>
  <c r="AC1096" i="62"/>
  <c r="AC1097" i="62"/>
  <c r="AC1098" i="62"/>
  <c r="AC1099" i="62"/>
  <c r="AC1100" i="62"/>
  <c r="AC1101" i="62"/>
  <c r="AC1102" i="62"/>
  <c r="AC1103" i="62"/>
  <c r="AC1104" i="62"/>
  <c r="AC1105" i="62"/>
  <c r="AC1106" i="62"/>
  <c r="AC1107" i="62"/>
  <c r="AC1108" i="62"/>
  <c r="AC1109" i="62"/>
  <c r="AC1110" i="62"/>
  <c r="AC1111" i="62"/>
  <c r="AC1112" i="62"/>
  <c r="AC1113" i="62"/>
  <c r="AC1114" i="62"/>
  <c r="AC1115" i="62"/>
  <c r="AC1116" i="62"/>
  <c r="AC1117" i="62"/>
  <c r="AC1118" i="62"/>
  <c r="AC1119" i="62"/>
  <c r="AC1120" i="62"/>
  <c r="AC1121" i="62"/>
  <c r="AC1122" i="62"/>
  <c r="AC1123" i="62"/>
  <c r="AC1124" i="62"/>
  <c r="AC1125" i="62"/>
  <c r="AC1126" i="62"/>
  <c r="AC1127" i="62"/>
  <c r="AC1128" i="62"/>
  <c r="AC1129" i="62"/>
  <c r="AC1130" i="62"/>
  <c r="AC1131" i="62"/>
  <c r="AC1132" i="62"/>
  <c r="AC1133" i="62"/>
  <c r="AC1134" i="62"/>
  <c r="AC1135" i="62"/>
  <c r="AC1136" i="62"/>
  <c r="AC1137" i="62"/>
  <c r="AC1138" i="62"/>
  <c r="AC1139" i="62"/>
  <c r="AC1140" i="62"/>
  <c r="AC1141" i="62"/>
  <c r="AC1142" i="62"/>
  <c r="AC1143" i="62"/>
  <c r="AC1144" i="62"/>
  <c r="AC1145" i="62"/>
  <c r="AC1146" i="62"/>
  <c r="AC1147" i="62"/>
  <c r="AC1148" i="62"/>
  <c r="AC1149" i="62"/>
  <c r="AC1150" i="62"/>
  <c r="AC1151" i="62"/>
  <c r="AC1152" i="62"/>
  <c r="AC1153" i="62"/>
  <c r="AC1154" i="62"/>
  <c r="AC1155" i="62"/>
  <c r="AC1156" i="62"/>
  <c r="AC1157" i="62"/>
  <c r="AC1158" i="62"/>
  <c r="AC1159" i="62"/>
  <c r="AC1160" i="62"/>
  <c r="AC1161" i="62"/>
  <c r="AC1162" i="62"/>
  <c r="AC1163" i="62"/>
  <c r="AC1164" i="62"/>
  <c r="AC1165" i="62"/>
  <c r="AC1166" i="62"/>
  <c r="AC1167" i="62"/>
  <c r="AC1168" i="62"/>
  <c r="AC1169" i="62"/>
  <c r="AC1170" i="62"/>
  <c r="AC1171" i="62"/>
  <c r="AC1172" i="62"/>
  <c r="AC1173" i="62"/>
  <c r="AC1174" i="62"/>
  <c r="AC1175" i="62"/>
  <c r="AC1176" i="62"/>
  <c r="AC1177" i="62"/>
  <c r="AC1178" i="62"/>
  <c r="AC1179" i="62"/>
  <c r="AC1180" i="62"/>
  <c r="AC1181" i="62"/>
  <c r="AC1182" i="62"/>
  <c r="AC1183" i="62"/>
  <c r="AC1184" i="62"/>
  <c r="AC1185" i="62"/>
  <c r="AC1186" i="62"/>
  <c r="AC1187" i="62"/>
  <c r="AC1188" i="62"/>
  <c r="AC1189" i="62"/>
  <c r="AC1190" i="62"/>
  <c r="AC1191" i="62"/>
  <c r="AC1192" i="62"/>
  <c r="AC1193" i="62"/>
  <c r="AC1194" i="62"/>
  <c r="AC1195" i="62"/>
  <c r="AC1196" i="62"/>
  <c r="AC1197" i="62"/>
  <c r="AC1198" i="62"/>
  <c r="AC1199" i="62"/>
  <c r="AC1200" i="62"/>
  <c r="AC1201" i="62"/>
  <c r="AC1202" i="62"/>
  <c r="AC1203" i="62"/>
  <c r="AC1204" i="62"/>
  <c r="AC1205" i="62"/>
  <c r="AC1206" i="62"/>
  <c r="AC1207" i="62"/>
  <c r="AC1208" i="62"/>
  <c r="AC1209" i="62"/>
  <c r="AC1210" i="62"/>
  <c r="AC1211" i="62"/>
  <c r="AC1212" i="62"/>
  <c r="AC1213" i="62"/>
  <c r="AC1214" i="62"/>
  <c r="AC1215" i="62"/>
  <c r="AC1216" i="62"/>
  <c r="AC1217" i="62"/>
  <c r="AC1218" i="62"/>
  <c r="AC1219" i="62"/>
  <c r="AC1220" i="62"/>
  <c r="AC1221" i="62"/>
  <c r="AC1222" i="62"/>
  <c r="AC1223" i="62"/>
  <c r="AC1224" i="62"/>
  <c r="AC1225" i="62"/>
  <c r="AC1226" i="62"/>
  <c r="AC1227" i="62"/>
  <c r="AC1228" i="62"/>
  <c r="AC1229" i="62"/>
  <c r="AC1230" i="62"/>
  <c r="AC1231" i="62"/>
  <c r="AC1232" i="62"/>
  <c r="AC1233" i="62"/>
  <c r="AC1234" i="62"/>
  <c r="AC1235" i="62"/>
  <c r="AC1236" i="62"/>
  <c r="AC1237" i="62"/>
  <c r="AC1238" i="62"/>
  <c r="AC1239" i="62"/>
  <c r="AC1240" i="62"/>
  <c r="AC1241" i="62"/>
  <c r="AC1242" i="62"/>
  <c r="AC1243" i="62"/>
  <c r="AC1244" i="62"/>
  <c r="AC1245" i="62"/>
  <c r="AC1246" i="62"/>
  <c r="AC1247" i="62"/>
  <c r="AC1248" i="62"/>
  <c r="AC1249" i="62"/>
  <c r="AC1250" i="62"/>
  <c r="AC1251" i="62"/>
  <c r="AC1252" i="62"/>
  <c r="AC1253" i="62"/>
  <c r="AC1254" i="62"/>
  <c r="AC1255" i="62"/>
  <c r="AC1256" i="62"/>
  <c r="AC1257" i="62"/>
  <c r="AC1258" i="62"/>
  <c r="AC1259" i="62"/>
  <c r="AC1260" i="62"/>
  <c r="AC1261" i="62"/>
  <c r="AC1262" i="62"/>
  <c r="AC1263" i="62"/>
  <c r="AC1264" i="62"/>
  <c r="AC1265" i="62"/>
  <c r="AC1266" i="62"/>
  <c r="AC1267" i="62"/>
  <c r="AC1268" i="62"/>
  <c r="AC1269" i="62"/>
  <c r="AC1270" i="62"/>
  <c r="AC1271" i="62"/>
  <c r="AC1272" i="62"/>
  <c r="AC1273" i="62"/>
  <c r="AC1274" i="62"/>
  <c r="AC1275" i="62"/>
  <c r="AC1276" i="62"/>
  <c r="AC1277" i="62"/>
  <c r="AC1278" i="62"/>
  <c r="AC1279" i="62"/>
  <c r="AC1280" i="62"/>
  <c r="AC1281" i="62"/>
  <c r="AC1282" i="62"/>
  <c r="AC1283" i="62"/>
  <c r="AC1284" i="62"/>
  <c r="AC1285" i="62"/>
  <c r="AC1286" i="62"/>
  <c r="AC1287" i="62"/>
  <c r="AC1288" i="62"/>
  <c r="AC1289" i="62"/>
  <c r="AC1290" i="62"/>
  <c r="AC1291" i="62"/>
  <c r="AC1292" i="62"/>
  <c r="AC1293" i="62"/>
  <c r="AC1294" i="62"/>
  <c r="AC1295" i="62"/>
  <c r="AC1296" i="62"/>
  <c r="AC1297" i="62"/>
  <c r="AC1298" i="62"/>
  <c r="AC1299" i="62"/>
  <c r="AC1300" i="62"/>
  <c r="AC1301" i="62"/>
  <c r="AC1302" i="62"/>
  <c r="AC1303" i="62"/>
  <c r="AC1304" i="62"/>
  <c r="AC1305" i="62"/>
  <c r="AC1306" i="62"/>
  <c r="AC1307" i="62"/>
  <c r="AC1308" i="62"/>
  <c r="AC1309" i="62"/>
  <c r="AC1310" i="62"/>
  <c r="AC1311" i="62"/>
  <c r="AC1312" i="62"/>
  <c r="AC1313" i="62"/>
  <c r="AC1314" i="62"/>
  <c r="AC1315" i="62"/>
  <c r="AC1316" i="62"/>
  <c r="AC1317" i="62"/>
  <c r="AC1318" i="62"/>
  <c r="AC1319" i="62"/>
  <c r="AC1320" i="62"/>
  <c r="AC1321" i="62"/>
  <c r="AC1322" i="62"/>
  <c r="AC1323" i="62"/>
  <c r="AC1324" i="62"/>
  <c r="AC1325" i="62"/>
  <c r="AC1326" i="62"/>
  <c r="AC1327" i="62"/>
  <c r="AC1328" i="62"/>
  <c r="AC1329" i="62"/>
  <c r="AC1330" i="62"/>
  <c r="AC1331" i="62"/>
  <c r="AC1332" i="62"/>
  <c r="AC1333" i="62"/>
  <c r="AC1334" i="62"/>
  <c r="AC1335" i="62"/>
  <c r="AC1336" i="62"/>
  <c r="AC1337" i="62"/>
  <c r="AC1338" i="62"/>
  <c r="AC1339" i="62"/>
  <c r="AC1340" i="62"/>
  <c r="AC1341" i="62"/>
  <c r="AC1342" i="62"/>
  <c r="AC1343" i="62"/>
  <c r="AC1344" i="62"/>
  <c r="AC1345" i="62"/>
  <c r="AC1346" i="62"/>
  <c r="AC1347" i="62"/>
  <c r="AC1348" i="62"/>
  <c r="AC1349" i="62"/>
  <c r="AC1350" i="62"/>
  <c r="AC1351" i="62"/>
  <c r="AC1352" i="62"/>
  <c r="AC1353" i="62"/>
  <c r="AC1354" i="62"/>
  <c r="AC1355" i="62"/>
  <c r="AC1356" i="62"/>
  <c r="AC1357" i="62"/>
  <c r="AC1358" i="62"/>
  <c r="AC1359" i="62"/>
  <c r="AC1360" i="62"/>
  <c r="AC1361" i="62"/>
  <c r="AC1362" i="62"/>
  <c r="AC1363" i="62"/>
  <c r="AC1364" i="62"/>
  <c r="AC1365" i="62"/>
  <c r="AC1366" i="62"/>
  <c r="AC1367" i="62"/>
  <c r="AC1368" i="62"/>
  <c r="AC1369" i="62"/>
  <c r="AC1370" i="62"/>
  <c r="AC1371" i="62"/>
  <c r="AC1372" i="62"/>
  <c r="AC1373" i="62"/>
  <c r="AC1374" i="62"/>
  <c r="AC1375" i="62"/>
  <c r="AC1376" i="62"/>
  <c r="AC1377" i="62"/>
  <c r="AC1378" i="62"/>
  <c r="AC1379" i="62"/>
  <c r="AC1380" i="62"/>
  <c r="AC1381" i="62"/>
  <c r="AC1382" i="62"/>
  <c r="AC1383" i="62"/>
  <c r="AC1384" i="62"/>
  <c r="AC1385" i="62"/>
  <c r="AC1386" i="62"/>
  <c r="AC1387" i="62"/>
  <c r="AC1388" i="62"/>
  <c r="AC1389" i="62"/>
  <c r="AC1390" i="62"/>
  <c r="AC1391" i="62"/>
  <c r="AC1392" i="62"/>
  <c r="AC1393" i="62"/>
  <c r="AC1394" i="62"/>
  <c r="AC1395" i="62"/>
  <c r="AC1396" i="62"/>
  <c r="AC1397" i="62"/>
  <c r="AC1398" i="62"/>
  <c r="AC1399" i="62"/>
  <c r="AC1400" i="62"/>
  <c r="AC1401" i="62"/>
  <c r="AC1402" i="62"/>
  <c r="AC1403" i="62"/>
  <c r="AC1404" i="62"/>
  <c r="AC1405" i="62"/>
  <c r="AC1406" i="62"/>
  <c r="AC1407" i="62"/>
  <c r="AC1408" i="62"/>
  <c r="AC1409" i="62"/>
  <c r="AC1410" i="62"/>
  <c r="AC1411" i="62"/>
  <c r="AC1412" i="62"/>
  <c r="AC1413" i="62"/>
  <c r="AC1414" i="62"/>
  <c r="AC1415" i="62"/>
  <c r="AC1416" i="62"/>
  <c r="AC1417" i="62"/>
  <c r="AC1418" i="62"/>
  <c r="AC1419" i="62"/>
  <c r="AC1420" i="62"/>
  <c r="AC1421" i="62"/>
  <c r="AC1422" i="62"/>
  <c r="AC1423" i="62"/>
  <c r="AC1424" i="62"/>
  <c r="AC1425" i="62"/>
  <c r="AC1426" i="62"/>
  <c r="AC1427" i="62"/>
  <c r="AC1428" i="62"/>
  <c r="AC1429" i="62"/>
  <c r="AC1430" i="62"/>
  <c r="AC1431" i="62"/>
  <c r="AC1432" i="62"/>
  <c r="AC1433" i="62"/>
  <c r="AC1434" i="62"/>
  <c r="AC1435" i="62"/>
  <c r="AC1436" i="62"/>
  <c r="AC1437" i="62"/>
  <c r="AC1438" i="62"/>
  <c r="AC1439" i="62"/>
  <c r="AC1440" i="62"/>
  <c r="AC1441" i="62"/>
  <c r="AC1442" i="62"/>
  <c r="AC1443" i="62"/>
  <c r="AC1444" i="62"/>
  <c r="AC1445" i="62"/>
  <c r="AC1446" i="62"/>
  <c r="AC1447" i="62"/>
  <c r="AC1448" i="62"/>
  <c r="AC1449" i="62"/>
  <c r="AC1450" i="62"/>
  <c r="AC1451" i="62"/>
  <c r="AC1452" i="62"/>
  <c r="AC1453" i="62"/>
  <c r="AC1454" i="62"/>
  <c r="AC1455" i="62"/>
  <c r="AC1456" i="62"/>
  <c r="AC1457" i="62"/>
  <c r="AC1458" i="62"/>
  <c r="AC1459" i="62"/>
  <c r="AC1460" i="62"/>
  <c r="AC1461" i="62"/>
  <c r="AC1462" i="62"/>
  <c r="AC1463" i="62"/>
  <c r="AC1464" i="62"/>
  <c r="AC1465" i="62"/>
  <c r="AC1466" i="62"/>
  <c r="AC1467" i="62"/>
  <c r="AC1468" i="62"/>
  <c r="AC1469" i="62"/>
  <c r="AC1470" i="62"/>
  <c r="AC1471" i="62"/>
  <c r="AC1472" i="62"/>
  <c r="AC1473" i="62"/>
  <c r="AC1474" i="62"/>
  <c r="AC1475" i="62"/>
  <c r="AC1476" i="62"/>
  <c r="AC1477" i="62"/>
  <c r="AC1478" i="62"/>
  <c r="AC1479" i="62"/>
  <c r="AC1480" i="62"/>
  <c r="AC1481" i="62"/>
  <c r="AC1482" i="62"/>
  <c r="AC1483" i="62"/>
  <c r="AC1484" i="62"/>
  <c r="AC1485" i="62"/>
  <c r="AC1486" i="62"/>
  <c r="AC1487" i="62"/>
  <c r="AC1488" i="62"/>
  <c r="AC1489" i="62"/>
  <c r="AC1490" i="62"/>
  <c r="AC1491" i="62"/>
  <c r="AC1492" i="62"/>
  <c r="AC1493" i="62"/>
  <c r="AC1494" i="62"/>
  <c r="AC1495" i="62"/>
  <c r="AC1496" i="62"/>
  <c r="AC1497" i="62"/>
  <c r="AC1498" i="62"/>
  <c r="AC1499" i="62"/>
  <c r="AC1500" i="62"/>
  <c r="AC1501" i="62"/>
  <c r="AC1502" i="62"/>
  <c r="AC1503" i="62"/>
  <c r="AC1504" i="62"/>
  <c r="AC1505" i="62"/>
  <c r="AC1506" i="62"/>
  <c r="AC1507" i="62"/>
  <c r="AC1508" i="62"/>
  <c r="AC1509" i="62"/>
  <c r="AC1510" i="62"/>
  <c r="AC1511" i="62"/>
  <c r="AC1512" i="62"/>
  <c r="AC1513" i="62"/>
  <c r="AC1514" i="62"/>
  <c r="AC1515" i="62"/>
  <c r="AC1516" i="62"/>
  <c r="AC1517" i="62"/>
  <c r="AC1518" i="62"/>
  <c r="AC1519" i="62"/>
  <c r="AC1520" i="62"/>
  <c r="AC1521" i="62"/>
  <c r="AC1522" i="62"/>
  <c r="AC1523" i="62"/>
  <c r="AC1524" i="62"/>
  <c r="AC1525" i="62"/>
  <c r="AC1526" i="62"/>
  <c r="AC1527" i="62"/>
  <c r="AC1528" i="62"/>
  <c r="AC1529" i="62"/>
  <c r="AC1530" i="62"/>
  <c r="AC1531" i="62"/>
  <c r="AC1532" i="62"/>
  <c r="AC1533" i="62"/>
  <c r="AC1534" i="62"/>
  <c r="AC1535" i="62"/>
  <c r="AC1536" i="62"/>
  <c r="AC1537" i="62"/>
  <c r="AC1538" i="62"/>
  <c r="AC1539" i="62"/>
  <c r="AC1540" i="62"/>
  <c r="AC1541" i="62"/>
  <c r="AC1542" i="62"/>
  <c r="AC1543" i="62"/>
  <c r="AC1544" i="62"/>
  <c r="AC1545" i="62"/>
  <c r="AC1546" i="62"/>
  <c r="AC1547" i="62"/>
  <c r="AC1548" i="62"/>
  <c r="AC1549" i="62"/>
  <c r="AC1550" i="62"/>
  <c r="AC1551" i="62"/>
  <c r="AC1552" i="62"/>
  <c r="AC1553" i="62"/>
  <c r="AC1554" i="62"/>
  <c r="AC1555" i="62"/>
  <c r="AC1556" i="62"/>
  <c r="AC1557" i="62"/>
  <c r="AC1558" i="62"/>
  <c r="AC1559" i="62"/>
  <c r="AC1560" i="62"/>
  <c r="AC1561" i="62"/>
  <c r="AC1562" i="62"/>
  <c r="AC1563" i="62"/>
  <c r="AC1564" i="62"/>
  <c r="AC1565" i="62"/>
  <c r="AC1566" i="62"/>
  <c r="AC1567" i="62"/>
  <c r="AC1568" i="62"/>
  <c r="AC1569" i="62"/>
  <c r="AC1570" i="62"/>
  <c r="AC1571" i="62"/>
  <c r="AC1572" i="62"/>
  <c r="AC1573" i="62"/>
  <c r="AC1574" i="62"/>
  <c r="AC1575" i="62"/>
  <c r="AC1576" i="62"/>
  <c r="AC1577" i="62"/>
  <c r="AC1578" i="62"/>
  <c r="AC1579" i="62"/>
  <c r="AC1580" i="62"/>
  <c r="AC1581" i="62"/>
  <c r="AC1582" i="62"/>
  <c r="AC1583" i="62"/>
  <c r="AC1584" i="62"/>
  <c r="AC1585" i="62"/>
  <c r="AC1586" i="62"/>
  <c r="AC1587" i="62"/>
  <c r="AC1588" i="62"/>
  <c r="AC1589" i="62"/>
  <c r="AC1590" i="62"/>
  <c r="AC1591" i="62"/>
  <c r="AC1592" i="62"/>
  <c r="AC1593" i="62"/>
  <c r="AC1594" i="62"/>
  <c r="AC1595" i="62"/>
  <c r="AC1596" i="62"/>
  <c r="AC1597" i="62"/>
  <c r="AC1598" i="62"/>
  <c r="AC1599" i="62"/>
  <c r="AC1600" i="62"/>
  <c r="AC1601" i="62"/>
  <c r="AC1602" i="62"/>
  <c r="AC1603" i="62"/>
  <c r="AC1604" i="62"/>
  <c r="AC1605" i="62"/>
  <c r="AC1606" i="62"/>
  <c r="AC1607" i="62"/>
  <c r="AC1608" i="62"/>
  <c r="AC1609" i="62"/>
  <c r="AC1610" i="62"/>
  <c r="AC1611" i="62"/>
  <c r="AC1612" i="62"/>
  <c r="AC1613" i="62"/>
  <c r="AC1614" i="62"/>
  <c r="AC1615" i="62"/>
  <c r="AC1616" i="62"/>
  <c r="AC1617" i="62"/>
  <c r="AC1618" i="62"/>
  <c r="AC1619" i="62"/>
  <c r="AC1620" i="62"/>
  <c r="AC1621" i="62"/>
  <c r="AC1622" i="62"/>
  <c r="AC1623" i="62"/>
  <c r="AC1624" i="62"/>
  <c r="AC1625" i="62"/>
  <c r="AC1626" i="62"/>
  <c r="AC1627" i="62"/>
  <c r="AC1628" i="62"/>
  <c r="AC1629" i="62"/>
  <c r="AC1630" i="62"/>
  <c r="AC1631" i="62"/>
  <c r="AC1632" i="62"/>
  <c r="AC1633" i="62"/>
  <c r="AC1634" i="62"/>
  <c r="AC1635" i="62"/>
  <c r="AC1636" i="62"/>
  <c r="AC1637" i="62"/>
  <c r="AC1638" i="62"/>
  <c r="AC1639" i="62"/>
  <c r="AC1640" i="62"/>
  <c r="AC1641" i="62"/>
  <c r="AC1642" i="62"/>
  <c r="AC1643" i="62"/>
  <c r="AC1644" i="62"/>
  <c r="AC1645" i="62"/>
  <c r="AC1646" i="62"/>
  <c r="AC1647" i="62"/>
  <c r="AC1648" i="62"/>
  <c r="AC1649" i="62"/>
  <c r="AC1650" i="62"/>
  <c r="AC1651" i="62"/>
  <c r="AC1652" i="62"/>
  <c r="AC1653" i="62"/>
  <c r="AC1654" i="62"/>
  <c r="AC1655" i="62"/>
  <c r="AC1656" i="62"/>
  <c r="AC1657" i="62"/>
  <c r="AC1658" i="62"/>
  <c r="AC1659" i="62"/>
  <c r="AC1660" i="62"/>
  <c r="AC1661" i="62"/>
  <c r="AC1662" i="62"/>
  <c r="AC1663" i="62"/>
  <c r="AC1664" i="62"/>
  <c r="AC1665" i="62"/>
  <c r="AC1666" i="62"/>
  <c r="AC1667" i="62"/>
  <c r="AC1668" i="62"/>
  <c r="AC1669" i="62"/>
  <c r="AC1670" i="62"/>
  <c r="AC1671" i="62"/>
  <c r="AC1672" i="62"/>
  <c r="AC1673" i="62"/>
  <c r="AC1674" i="62"/>
  <c r="AC1675" i="62"/>
  <c r="AC1676" i="62"/>
  <c r="AC1677" i="62"/>
  <c r="AC1678" i="62"/>
  <c r="AC1679" i="62"/>
  <c r="AC1680" i="62"/>
  <c r="AC1681" i="62"/>
  <c r="AC1682" i="62"/>
  <c r="AC1683" i="62"/>
  <c r="AC1684" i="62"/>
  <c r="AC1685" i="62"/>
  <c r="AC1686" i="62"/>
  <c r="AC1687" i="62"/>
  <c r="AC1688" i="62"/>
  <c r="AC1689" i="62"/>
  <c r="AC1690" i="62"/>
  <c r="AC1691" i="62"/>
  <c r="AC1692" i="62"/>
  <c r="AC1693" i="62"/>
  <c r="AC1694" i="62"/>
  <c r="AC1695" i="62"/>
  <c r="AC1696" i="62"/>
  <c r="AC1697" i="62"/>
  <c r="AC1698" i="62"/>
  <c r="AC1699" i="62"/>
  <c r="AC1700" i="62"/>
  <c r="AC1701" i="62"/>
  <c r="AC1702" i="62"/>
  <c r="AC1703" i="62"/>
  <c r="AC1704" i="62"/>
  <c r="AC1705" i="62"/>
  <c r="AC1706" i="62"/>
  <c r="AC1707" i="62"/>
  <c r="AC1708" i="62"/>
  <c r="AC1709" i="62"/>
  <c r="AC1710" i="62"/>
  <c r="AC1711" i="62"/>
  <c r="AC1712" i="62"/>
  <c r="AC1713" i="62"/>
  <c r="AC1714" i="62"/>
  <c r="AC1715" i="62"/>
  <c r="AC1716" i="62"/>
  <c r="AC1717" i="62"/>
  <c r="AC1718" i="62"/>
  <c r="AC1719" i="62"/>
  <c r="AC1720" i="62"/>
  <c r="AC1721" i="62"/>
  <c r="AC1722" i="62"/>
  <c r="AC1723" i="62"/>
  <c r="AC1724" i="62"/>
  <c r="AC1725" i="62"/>
  <c r="AC1726" i="62"/>
  <c r="AC1727" i="62"/>
  <c r="AC1728" i="62"/>
  <c r="AC1729" i="62"/>
  <c r="AC1730" i="62"/>
  <c r="AC1731" i="62"/>
  <c r="AC1732" i="62"/>
  <c r="AC1733" i="62"/>
  <c r="AC1734" i="62"/>
  <c r="AC1735" i="62"/>
  <c r="AC1736" i="62"/>
  <c r="AC1737" i="62"/>
  <c r="AC1738" i="62"/>
  <c r="AC1739" i="62"/>
  <c r="AC1740" i="62"/>
  <c r="AC1741" i="62"/>
  <c r="AC1742" i="62"/>
  <c r="AC1743" i="62"/>
  <c r="AC1744" i="62"/>
  <c r="AC1745" i="62"/>
  <c r="AC1746" i="62"/>
  <c r="AC1747" i="62"/>
  <c r="AC1748" i="62"/>
  <c r="AC1749" i="62"/>
  <c r="AC1750" i="62"/>
  <c r="AC1751" i="62"/>
  <c r="AC1752" i="62"/>
  <c r="AC1753" i="62"/>
  <c r="AC1754" i="62"/>
  <c r="AC1755" i="62"/>
  <c r="AC1756" i="62"/>
  <c r="AC1757" i="62"/>
  <c r="AC1758" i="62"/>
  <c r="AC1759" i="62"/>
  <c r="AC1760" i="62"/>
  <c r="AC1761" i="62"/>
  <c r="AC1762" i="62"/>
  <c r="AC1763" i="62"/>
  <c r="AC1764" i="62"/>
  <c r="AC1765" i="62"/>
  <c r="AC1766" i="62"/>
  <c r="AC1767" i="62"/>
  <c r="AC1768" i="62"/>
  <c r="AC1769" i="62"/>
  <c r="AC1770" i="62"/>
  <c r="AC1771" i="62"/>
  <c r="AC1772" i="62"/>
  <c r="AC1773" i="62"/>
  <c r="AC1774" i="62"/>
  <c r="AC1775" i="62"/>
  <c r="AC1776" i="62"/>
  <c r="AC1777" i="62"/>
  <c r="AC1778" i="62"/>
  <c r="AC1779" i="62"/>
  <c r="AC1780" i="62"/>
  <c r="AC1781" i="62"/>
  <c r="AC1782" i="62"/>
  <c r="AC1783" i="62"/>
  <c r="AC1784" i="62"/>
  <c r="AC1785" i="62"/>
  <c r="AC1786" i="62"/>
  <c r="AC1787" i="62"/>
  <c r="AC1788" i="62"/>
  <c r="AC1789" i="62"/>
  <c r="AC1790" i="62"/>
  <c r="AC1791" i="62"/>
  <c r="AC1792" i="62"/>
  <c r="AC1793" i="62"/>
  <c r="AC1794" i="62"/>
  <c r="AC1795" i="62"/>
  <c r="AC1796" i="62"/>
  <c r="AC1797" i="62"/>
  <c r="AC1798" i="62"/>
  <c r="AC1799" i="62"/>
  <c r="AC1800" i="62"/>
  <c r="AC1801" i="62"/>
  <c r="AC1802" i="62"/>
  <c r="AC1803" i="62"/>
  <c r="AC1804" i="62"/>
  <c r="AC1805" i="62"/>
  <c r="AC1806" i="62"/>
  <c r="AC1807" i="62"/>
  <c r="AC1808" i="62"/>
  <c r="AC1809" i="62"/>
  <c r="AC1810" i="62"/>
  <c r="AC1811" i="62"/>
  <c r="AC1812" i="62"/>
  <c r="AC1813" i="62"/>
  <c r="AC1814" i="62"/>
  <c r="AC1815" i="62"/>
  <c r="AC1816" i="62"/>
  <c r="AC1817" i="62"/>
  <c r="AC1818" i="62"/>
  <c r="AC1819" i="62"/>
  <c r="AC1820" i="62"/>
  <c r="AC1821" i="62"/>
  <c r="AC1822" i="62"/>
  <c r="AC1823" i="62"/>
  <c r="AC1824" i="62"/>
  <c r="AC1825" i="62"/>
  <c r="AC1826" i="62"/>
  <c r="AC1827" i="62"/>
  <c r="AC1828" i="62"/>
  <c r="AC1829" i="62"/>
  <c r="AC1830" i="62"/>
  <c r="AC1831" i="62"/>
  <c r="AC1832" i="62"/>
  <c r="AC1833" i="62"/>
  <c r="AC1834" i="62"/>
  <c r="AC1835" i="62"/>
  <c r="AC1836" i="62"/>
  <c r="AC1837" i="62"/>
  <c r="AC1838" i="62"/>
  <c r="AC1839" i="62"/>
  <c r="AC1840" i="62"/>
  <c r="AC1841" i="62"/>
  <c r="AC1842" i="62"/>
  <c r="AC1843" i="62"/>
  <c r="AC1844" i="62"/>
  <c r="AC1845" i="62"/>
  <c r="AC1846" i="62"/>
  <c r="AC1847" i="62"/>
  <c r="AC1848" i="62"/>
  <c r="AC1849" i="62"/>
  <c r="AC1850" i="62"/>
  <c r="AC1851" i="62"/>
  <c r="AC1852" i="62"/>
  <c r="AC1853" i="62"/>
  <c r="AC1854" i="62"/>
  <c r="AC1855" i="62"/>
  <c r="AC1856" i="62"/>
  <c r="AC1857" i="62"/>
  <c r="AC1858" i="62"/>
  <c r="AC1859" i="62"/>
  <c r="AC1860" i="62"/>
  <c r="AC1861" i="62"/>
  <c r="AC1862" i="62"/>
  <c r="AC1863" i="62"/>
  <c r="AC1864" i="62"/>
  <c r="AC1865" i="62"/>
  <c r="AC1866" i="62"/>
  <c r="AC1867" i="62"/>
  <c r="AC1868" i="62"/>
  <c r="AC1869" i="62"/>
  <c r="AC1870" i="62"/>
  <c r="AC1871" i="62"/>
  <c r="AC1872" i="62"/>
  <c r="AC1873" i="62"/>
  <c r="AC1874" i="62"/>
  <c r="AC1875" i="62"/>
  <c r="AC1876" i="62"/>
  <c r="AC1877" i="62"/>
  <c r="AC1878" i="62"/>
  <c r="AC1879" i="62"/>
  <c r="AC1880" i="62"/>
  <c r="AC1881" i="62"/>
  <c r="AC1882" i="62"/>
  <c r="AC1883" i="62"/>
  <c r="AC1884" i="62"/>
  <c r="AC1885" i="62"/>
  <c r="AC1886" i="62"/>
  <c r="AC1887" i="62"/>
  <c r="AC1888" i="62"/>
  <c r="AC1889" i="62"/>
  <c r="AC1890" i="62"/>
  <c r="AC1891" i="62"/>
  <c r="AC1892" i="62"/>
  <c r="AC1893" i="62"/>
  <c r="AC1894" i="62"/>
  <c r="AC1895" i="62"/>
  <c r="AC1896" i="62"/>
  <c r="AC1897" i="62"/>
  <c r="AC1898" i="62"/>
  <c r="AC1899" i="62"/>
  <c r="AC1900" i="62"/>
  <c r="AC1901" i="62"/>
  <c r="AC1902" i="62"/>
  <c r="AC1903" i="62"/>
  <c r="AC1904" i="62"/>
  <c r="AC1905" i="62"/>
  <c r="AC1906" i="62"/>
  <c r="AC1907" i="62"/>
  <c r="AC1908" i="62"/>
  <c r="AC1909" i="62"/>
  <c r="AC1910" i="62"/>
  <c r="AC1911" i="62"/>
  <c r="AC1912" i="62"/>
  <c r="AC1913" i="62"/>
  <c r="AC1914" i="62"/>
  <c r="AC1915" i="62"/>
  <c r="AC1916" i="62"/>
  <c r="AC1917" i="62"/>
  <c r="AC1918" i="62"/>
  <c r="AC1919" i="62"/>
  <c r="AC1920" i="62"/>
  <c r="AC1921" i="62"/>
  <c r="AC1922" i="62"/>
  <c r="AC1923" i="62"/>
  <c r="AC1924" i="62"/>
  <c r="AC1925" i="62"/>
  <c r="AC1926" i="62"/>
  <c r="AC1927" i="62"/>
  <c r="AC1928" i="62"/>
  <c r="AC1929" i="62"/>
  <c r="AC1930" i="62"/>
  <c r="AC1931" i="62"/>
  <c r="AC1932" i="62"/>
  <c r="AC1933" i="62"/>
  <c r="AC1934" i="62"/>
  <c r="AC1935" i="62"/>
  <c r="AC1936" i="62"/>
  <c r="AC1937" i="62"/>
  <c r="AC1938" i="62"/>
  <c r="AC1939" i="62"/>
  <c r="AC1940" i="62"/>
  <c r="AC1941" i="62"/>
  <c r="AC1942" i="62"/>
  <c r="AC1943" i="62"/>
  <c r="AC1944" i="62"/>
  <c r="AC1945" i="62"/>
  <c r="AC1946" i="62"/>
  <c r="AC1947" i="62"/>
  <c r="AC1948" i="62"/>
  <c r="AC1949" i="62"/>
  <c r="AC1950" i="62"/>
  <c r="AC1951" i="62"/>
  <c r="AC1952" i="62"/>
  <c r="AC1953" i="62"/>
  <c r="AC1954" i="62"/>
  <c r="AC1955" i="62"/>
  <c r="AC1956" i="62"/>
  <c r="AC1957" i="62"/>
  <c r="AC1958" i="62"/>
  <c r="AC1959" i="62"/>
  <c r="AC1960" i="62"/>
  <c r="AC1961" i="62"/>
  <c r="AC1962" i="62"/>
  <c r="AC1963" i="62"/>
  <c r="AC1964" i="62"/>
  <c r="AC1965" i="62"/>
  <c r="AC1966" i="62"/>
  <c r="AC1967" i="62"/>
  <c r="AC1968" i="62"/>
  <c r="AC1969" i="62"/>
  <c r="AC1970" i="62"/>
  <c r="AC1971" i="62"/>
  <c r="AC1972" i="62"/>
  <c r="AC1973" i="62"/>
  <c r="AC1974" i="62"/>
  <c r="AC1975" i="62"/>
  <c r="AC1976" i="62"/>
  <c r="AC1977" i="62"/>
  <c r="AC1978" i="62"/>
  <c r="AC1979" i="62"/>
  <c r="AC1980" i="62"/>
  <c r="AC1981" i="62"/>
  <c r="AC1982" i="62"/>
  <c r="AC1983" i="62"/>
  <c r="AC1984" i="62"/>
  <c r="AC1985" i="62"/>
  <c r="AC1986" i="62"/>
  <c r="AC1987" i="62"/>
  <c r="AC1988" i="62"/>
  <c r="AC1989" i="62"/>
  <c r="AC1990" i="62"/>
  <c r="AC1991" i="62"/>
  <c r="AC1992" i="62"/>
  <c r="AC1993" i="62"/>
  <c r="AC1994" i="62"/>
  <c r="AC1995" i="62"/>
  <c r="AC1996" i="62"/>
  <c r="AC1997" i="62"/>
  <c r="AC1998" i="62"/>
  <c r="AC1999" i="62"/>
  <c r="AC2000" i="62"/>
  <c r="AC2001" i="62"/>
  <c r="AC2002" i="62"/>
  <c r="AC2003" i="62"/>
  <c r="AC2004" i="62"/>
  <c r="AC2005" i="62"/>
  <c r="AC2006" i="62"/>
  <c r="AC2007" i="62"/>
  <c r="AC2008" i="62"/>
  <c r="AC2009" i="62"/>
  <c r="AC2010" i="62"/>
  <c r="AC2011" i="62"/>
  <c r="AC2012" i="62"/>
  <c r="AC2013" i="62"/>
  <c r="AC2014" i="62"/>
  <c r="AC2015" i="62"/>
  <c r="AC2016" i="62"/>
  <c r="AC2017" i="62"/>
  <c r="AC2018" i="62"/>
  <c r="AC2019" i="62"/>
  <c r="AC2020" i="62"/>
  <c r="AC2021" i="62"/>
  <c r="AC2022" i="62"/>
  <c r="AC2023" i="62"/>
  <c r="AC2024" i="62"/>
  <c r="AC2025" i="62"/>
  <c r="AC2026" i="62"/>
  <c r="AC2027" i="62"/>
  <c r="AC2028" i="62"/>
  <c r="AC9" i="62"/>
  <c r="AF33" i="62" l="1"/>
  <c r="AF18" i="62"/>
  <c r="AF13" i="62"/>
  <c r="AF578" i="62"/>
  <c r="AF38" i="62"/>
  <c r="AF1858" i="62"/>
  <c r="AF1633" i="62"/>
  <c r="AF353" i="62"/>
  <c r="AF1933" i="62"/>
  <c r="AF1653" i="62"/>
  <c r="AF1533" i="62"/>
  <c r="AF1418" i="62"/>
  <c r="AF1373" i="62"/>
  <c r="AF1333" i="62"/>
  <c r="AF1293" i="62"/>
  <c r="AF1258" i="62"/>
  <c r="AF1213" i="62"/>
  <c r="AF1173" i="62"/>
  <c r="AF1133" i="62"/>
  <c r="AF1098" i="62"/>
  <c r="AF1053" i="62"/>
  <c r="AF1013" i="62"/>
  <c r="AF973" i="62"/>
  <c r="AF938" i="62"/>
  <c r="AF893" i="62"/>
  <c r="AF853" i="62"/>
  <c r="AF813" i="62"/>
  <c r="AF778" i="62"/>
  <c r="AF733" i="62"/>
  <c r="AF693" i="62"/>
  <c r="AF653" i="62"/>
  <c r="AF618" i="62"/>
  <c r="AF573" i="62"/>
  <c r="AF533" i="62"/>
  <c r="AF493" i="62"/>
  <c r="AF458" i="62"/>
  <c r="AF413" i="62"/>
  <c r="AF373" i="62"/>
  <c r="AF333" i="62"/>
  <c r="AF298" i="62"/>
  <c r="AF253" i="62"/>
  <c r="AF213" i="62"/>
  <c r="AF173" i="62"/>
  <c r="AF138" i="62"/>
  <c r="AF93" i="62"/>
  <c r="AF53" i="62"/>
  <c r="AF1973" i="62"/>
  <c r="AF1898" i="62"/>
  <c r="AF1693" i="62"/>
  <c r="AF1493" i="62"/>
  <c r="AF1953" i="62"/>
  <c r="AF1793" i="62"/>
  <c r="AF1698" i="62"/>
  <c r="AF1538" i="62"/>
  <c r="AF1473" i="62"/>
  <c r="AF1378" i="62"/>
  <c r="AF1313" i="62"/>
  <c r="AF1218" i="62"/>
  <c r="AF1153" i="62"/>
  <c r="AF1058" i="62"/>
  <c r="AF993" i="62"/>
  <c r="AF898" i="62"/>
  <c r="AF833" i="62"/>
  <c r="AF738" i="62"/>
  <c r="AF673" i="62"/>
  <c r="AF513" i="62"/>
  <c r="AF418" i="62"/>
  <c r="AF258" i="62"/>
  <c r="AF193" i="62"/>
  <c r="AF98" i="62"/>
  <c r="AF2013" i="62"/>
  <c r="AF1813" i="62"/>
  <c r="AF1738" i="62"/>
  <c r="AF1613" i="62"/>
  <c r="AF2018" i="62"/>
  <c r="AF1853" i="62"/>
  <c r="AF1773" i="62"/>
  <c r="AF1578" i="62"/>
  <c r="AF1453" i="62"/>
  <c r="AF1993" i="62"/>
  <c r="AF1958" i="62"/>
  <c r="AF1918" i="62"/>
  <c r="AF1878" i="62"/>
  <c r="AF1833" i="62"/>
  <c r="AF1798" i="62"/>
  <c r="AF1758" i="62"/>
  <c r="AF1718" i="62"/>
  <c r="AF1673" i="62"/>
  <c r="AF1638" i="62"/>
  <c r="AF1598" i="62"/>
  <c r="AF1558" i="62"/>
  <c r="AF1513" i="62"/>
  <c r="AF1478" i="62"/>
  <c r="AF1438" i="62"/>
  <c r="AF1398" i="62"/>
  <c r="AF1353" i="62"/>
  <c r="AF1318" i="62"/>
  <c r="AF1278" i="62"/>
  <c r="AF1238" i="62"/>
  <c r="AF1193" i="62"/>
  <c r="AF1158" i="62"/>
  <c r="AF1118" i="62"/>
  <c r="AF1078" i="62"/>
  <c r="AF1033" i="62"/>
  <c r="AF998" i="62"/>
  <c r="AF958" i="62"/>
  <c r="AF918" i="62"/>
  <c r="AF873" i="62"/>
  <c r="AF838" i="62"/>
  <c r="AF798" i="62"/>
  <c r="AF758" i="62"/>
  <c r="AF713" i="62"/>
  <c r="AF678" i="62"/>
  <c r="AF638" i="62"/>
  <c r="AF598" i="62"/>
  <c r="AF553" i="62"/>
  <c r="AF518" i="62"/>
  <c r="AF478" i="62"/>
  <c r="AF438" i="62"/>
  <c r="AF393" i="62"/>
  <c r="AF358" i="62"/>
  <c r="AF318" i="62"/>
  <c r="AF278" i="62"/>
  <c r="AF233" i="62"/>
  <c r="AF198" i="62"/>
  <c r="AF158" i="62"/>
  <c r="AF118" i="62"/>
  <c r="AF73" i="62"/>
  <c r="AF113" i="62"/>
  <c r="AF273" i="62"/>
  <c r="AF433" i="62"/>
  <c r="AF593" i="62"/>
  <c r="AF753" i="62"/>
  <c r="AF913" i="62"/>
  <c r="AF1073" i="62"/>
  <c r="AF1233" i="62"/>
  <c r="AF1393" i="62"/>
  <c r="AF1553" i="62"/>
  <c r="AF1713" i="62"/>
  <c r="AF1873" i="62"/>
  <c r="AF178" i="62"/>
  <c r="AF338" i="62"/>
  <c r="AF498" i="62"/>
  <c r="AF658" i="62"/>
  <c r="AF818" i="62"/>
  <c r="AF978" i="62"/>
  <c r="AF1138" i="62"/>
  <c r="AF1298" i="62"/>
  <c r="AF1458" i="62"/>
  <c r="AF1618" i="62"/>
  <c r="AF1778" i="62"/>
  <c r="AF1938" i="62"/>
  <c r="AF133" i="62"/>
  <c r="AF293" i="62"/>
  <c r="AF453" i="62"/>
  <c r="AF613" i="62"/>
  <c r="AF773" i="62"/>
  <c r="AF933" i="62"/>
  <c r="AF1093" i="62"/>
  <c r="AF1253" i="62"/>
  <c r="AF1413" i="62"/>
  <c r="AF1573" i="62"/>
  <c r="AF1733" i="62"/>
  <c r="AF1893" i="62"/>
  <c r="AF153" i="62"/>
  <c r="AF313" i="62"/>
  <c r="AF473" i="62"/>
  <c r="AF633" i="62"/>
  <c r="AF793" i="62"/>
  <c r="AF953" i="62"/>
  <c r="AF1113" i="62"/>
  <c r="AF1273" i="62"/>
  <c r="AF1433" i="62"/>
  <c r="AF1593" i="62"/>
  <c r="AF1753" i="62"/>
  <c r="AF1913" i="62"/>
  <c r="AF58" i="62"/>
  <c r="AF218" i="62"/>
  <c r="AF378" i="62"/>
  <c r="AF538" i="62"/>
  <c r="AF698" i="62"/>
  <c r="AF858" i="62"/>
  <c r="AF1018" i="62"/>
  <c r="AF1178" i="62"/>
  <c r="AF1338" i="62"/>
  <c r="AF1498" i="62"/>
  <c r="AF1658" i="62"/>
  <c r="AF1818" i="62"/>
  <c r="AF1978" i="62"/>
  <c r="AF78" i="62"/>
  <c r="AF238" i="62"/>
  <c r="AF398" i="62"/>
  <c r="AF558" i="62"/>
  <c r="AF718" i="62"/>
  <c r="AF878" i="62"/>
  <c r="AF1038" i="62"/>
  <c r="AF1198" i="62"/>
  <c r="AF1358" i="62"/>
  <c r="AF1518" i="62"/>
  <c r="AF1678" i="62"/>
  <c r="AF1838" i="62"/>
  <c r="AF1998" i="62"/>
  <c r="AB10" i="62"/>
  <c r="V10" i="62" s="1"/>
  <c r="AB11" i="62"/>
  <c r="V11" i="62" s="1"/>
  <c r="AB12" i="62"/>
  <c r="V12" i="62" s="1"/>
  <c r="AB13" i="62"/>
  <c r="V13" i="62" s="1"/>
  <c r="AB14" i="62"/>
  <c r="V14" i="62" s="1"/>
  <c r="AB15" i="62"/>
  <c r="V15" i="62" s="1"/>
  <c r="AB16" i="62"/>
  <c r="V16" i="62" s="1"/>
  <c r="AB17" i="62"/>
  <c r="V17" i="62" s="1"/>
  <c r="AB18" i="62"/>
  <c r="V18" i="62" s="1"/>
  <c r="AB19" i="62"/>
  <c r="V19" i="62" s="1"/>
  <c r="AB20" i="62"/>
  <c r="V20" i="62" s="1"/>
  <c r="AB21" i="62"/>
  <c r="V21" i="62" s="1"/>
  <c r="AB22" i="62"/>
  <c r="V22" i="62" s="1"/>
  <c r="AB23" i="62"/>
  <c r="V23" i="62" s="1"/>
  <c r="AB24" i="62"/>
  <c r="V24" i="62" s="1"/>
  <c r="AB25" i="62"/>
  <c r="V25" i="62" s="1"/>
  <c r="AB26" i="62"/>
  <c r="V26" i="62" s="1"/>
  <c r="AB27" i="62"/>
  <c r="V27" i="62" s="1"/>
  <c r="AB28" i="62"/>
  <c r="V28" i="62" s="1"/>
  <c r="AB29" i="62"/>
  <c r="V29" i="62" s="1"/>
  <c r="AB30" i="62"/>
  <c r="V30" i="62" s="1"/>
  <c r="AB31" i="62"/>
  <c r="V31" i="62" s="1"/>
  <c r="AB32" i="62"/>
  <c r="V32" i="62" s="1"/>
  <c r="AB33" i="62"/>
  <c r="V33" i="62" s="1"/>
  <c r="AB34" i="62"/>
  <c r="V34" i="62" s="1"/>
  <c r="AB35" i="62"/>
  <c r="V35" i="62" s="1"/>
  <c r="AB36" i="62"/>
  <c r="V36" i="62" s="1"/>
  <c r="AB37" i="62"/>
  <c r="V37" i="62" s="1"/>
  <c r="AB38" i="62"/>
  <c r="V38" i="62" s="1"/>
  <c r="AB39" i="62"/>
  <c r="V39" i="62" s="1"/>
  <c r="AB40" i="62"/>
  <c r="V40" i="62" s="1"/>
  <c r="AB41" i="62"/>
  <c r="V41" i="62" s="1"/>
  <c r="AB42" i="62"/>
  <c r="V42" i="62" s="1"/>
  <c r="AB43" i="62"/>
  <c r="V43" i="62" s="1"/>
  <c r="AB44" i="62"/>
  <c r="V44" i="62" s="1"/>
  <c r="AB45" i="62"/>
  <c r="V45" i="62" s="1"/>
  <c r="AB46" i="62"/>
  <c r="V46" i="62" s="1"/>
  <c r="AB47" i="62"/>
  <c r="V47" i="62" s="1"/>
  <c r="AB48" i="62"/>
  <c r="V48" i="62" s="1"/>
  <c r="AB49" i="62"/>
  <c r="V49" i="62" s="1"/>
  <c r="AB50" i="62"/>
  <c r="V50" i="62" s="1"/>
  <c r="AB51" i="62"/>
  <c r="V51" i="62" s="1"/>
  <c r="AB52" i="62"/>
  <c r="V52" i="62" s="1"/>
  <c r="AB53" i="62"/>
  <c r="V53" i="62" s="1"/>
  <c r="AB54" i="62"/>
  <c r="V54" i="62" s="1"/>
  <c r="AB55" i="62"/>
  <c r="V55" i="62" s="1"/>
  <c r="AB56" i="62"/>
  <c r="V56" i="62" s="1"/>
  <c r="AB57" i="62"/>
  <c r="V57" i="62" s="1"/>
  <c r="AB58" i="62"/>
  <c r="V58" i="62" s="1"/>
  <c r="AB59" i="62"/>
  <c r="V59" i="62" s="1"/>
  <c r="AB60" i="62"/>
  <c r="V60" i="62" s="1"/>
  <c r="AB61" i="62"/>
  <c r="V61" i="62" s="1"/>
  <c r="AB62" i="62"/>
  <c r="V62" i="62" s="1"/>
  <c r="AB63" i="62"/>
  <c r="V63" i="62" s="1"/>
  <c r="AB64" i="62"/>
  <c r="V64" i="62" s="1"/>
  <c r="AB65" i="62"/>
  <c r="V65" i="62" s="1"/>
  <c r="AB66" i="62"/>
  <c r="V66" i="62" s="1"/>
  <c r="AB67" i="62"/>
  <c r="V67" i="62" s="1"/>
  <c r="AB68" i="62"/>
  <c r="V68" i="62" s="1"/>
  <c r="AB69" i="62"/>
  <c r="V69" i="62" s="1"/>
  <c r="AB70" i="62"/>
  <c r="V70" i="62" s="1"/>
  <c r="AB71" i="62"/>
  <c r="V71" i="62" s="1"/>
  <c r="AB72" i="62"/>
  <c r="V72" i="62" s="1"/>
  <c r="AB73" i="62"/>
  <c r="V73" i="62" s="1"/>
  <c r="AB74" i="62"/>
  <c r="V74" i="62" s="1"/>
  <c r="AB75" i="62"/>
  <c r="V75" i="62" s="1"/>
  <c r="AB76" i="62"/>
  <c r="V76" i="62" s="1"/>
  <c r="AB77" i="62"/>
  <c r="V77" i="62" s="1"/>
  <c r="AB78" i="62"/>
  <c r="V78" i="62" s="1"/>
  <c r="AB79" i="62"/>
  <c r="V79" i="62" s="1"/>
  <c r="AB80" i="62"/>
  <c r="V80" i="62" s="1"/>
  <c r="AB81" i="62"/>
  <c r="V81" i="62" s="1"/>
  <c r="AB82" i="62"/>
  <c r="V82" i="62" s="1"/>
  <c r="AB83" i="62"/>
  <c r="V83" i="62" s="1"/>
  <c r="AB84" i="62"/>
  <c r="V84" i="62" s="1"/>
  <c r="AB85" i="62"/>
  <c r="V85" i="62" s="1"/>
  <c r="AB86" i="62"/>
  <c r="V86" i="62" s="1"/>
  <c r="AB87" i="62"/>
  <c r="V87" i="62" s="1"/>
  <c r="AB88" i="62"/>
  <c r="V88" i="62" s="1"/>
  <c r="AB89" i="62"/>
  <c r="V89" i="62" s="1"/>
  <c r="AB90" i="62"/>
  <c r="V90" i="62" s="1"/>
  <c r="AB91" i="62"/>
  <c r="V91" i="62" s="1"/>
  <c r="AB92" i="62"/>
  <c r="V92" i="62" s="1"/>
  <c r="AB93" i="62"/>
  <c r="V93" i="62" s="1"/>
  <c r="AB94" i="62"/>
  <c r="V94" i="62" s="1"/>
  <c r="AB95" i="62"/>
  <c r="V95" i="62" s="1"/>
  <c r="AB96" i="62"/>
  <c r="V96" i="62" s="1"/>
  <c r="AB97" i="62"/>
  <c r="V97" i="62" s="1"/>
  <c r="AB98" i="62"/>
  <c r="V98" i="62" s="1"/>
  <c r="AB99" i="62"/>
  <c r="V99" i="62" s="1"/>
  <c r="AB100" i="62"/>
  <c r="V100" i="62" s="1"/>
  <c r="AB101" i="62"/>
  <c r="V101" i="62" s="1"/>
  <c r="AB102" i="62"/>
  <c r="V102" i="62" s="1"/>
  <c r="AB103" i="62"/>
  <c r="V103" i="62" s="1"/>
  <c r="AB104" i="62"/>
  <c r="V104" i="62" s="1"/>
  <c r="AB105" i="62"/>
  <c r="V105" i="62" s="1"/>
  <c r="AB106" i="62"/>
  <c r="V106" i="62" s="1"/>
  <c r="AB107" i="62"/>
  <c r="V107" i="62" s="1"/>
  <c r="AB108" i="62"/>
  <c r="V108" i="62" s="1"/>
  <c r="AB109" i="62"/>
  <c r="V109" i="62" s="1"/>
  <c r="AB110" i="62"/>
  <c r="V110" i="62" s="1"/>
  <c r="AB111" i="62"/>
  <c r="V111" i="62" s="1"/>
  <c r="AB112" i="62"/>
  <c r="V112" i="62" s="1"/>
  <c r="AB113" i="62"/>
  <c r="V113" i="62" s="1"/>
  <c r="AB114" i="62"/>
  <c r="V114" i="62" s="1"/>
  <c r="AB115" i="62"/>
  <c r="V115" i="62" s="1"/>
  <c r="AB116" i="62"/>
  <c r="V116" i="62" s="1"/>
  <c r="AB117" i="62"/>
  <c r="V117" i="62" s="1"/>
  <c r="AB118" i="62"/>
  <c r="V118" i="62" s="1"/>
  <c r="AB119" i="62"/>
  <c r="V119" i="62" s="1"/>
  <c r="AB120" i="62"/>
  <c r="V120" i="62" s="1"/>
  <c r="AB121" i="62"/>
  <c r="V121" i="62" s="1"/>
  <c r="AB122" i="62"/>
  <c r="V122" i="62" s="1"/>
  <c r="AB123" i="62"/>
  <c r="V123" i="62" s="1"/>
  <c r="AB124" i="62"/>
  <c r="V124" i="62" s="1"/>
  <c r="AB125" i="62"/>
  <c r="V125" i="62" s="1"/>
  <c r="AB126" i="62"/>
  <c r="V126" i="62" s="1"/>
  <c r="AB127" i="62"/>
  <c r="V127" i="62" s="1"/>
  <c r="AB128" i="62"/>
  <c r="V128" i="62" s="1"/>
  <c r="AB129" i="62"/>
  <c r="V129" i="62" s="1"/>
  <c r="AB130" i="62"/>
  <c r="V130" i="62" s="1"/>
  <c r="AB131" i="62"/>
  <c r="V131" i="62" s="1"/>
  <c r="AB132" i="62"/>
  <c r="V132" i="62" s="1"/>
  <c r="AB133" i="62"/>
  <c r="V133" i="62" s="1"/>
  <c r="AB134" i="62"/>
  <c r="V134" i="62" s="1"/>
  <c r="AB135" i="62"/>
  <c r="V135" i="62" s="1"/>
  <c r="AB136" i="62"/>
  <c r="V136" i="62" s="1"/>
  <c r="AB137" i="62"/>
  <c r="V137" i="62" s="1"/>
  <c r="AB138" i="62"/>
  <c r="V138" i="62" s="1"/>
  <c r="AB139" i="62"/>
  <c r="V139" i="62" s="1"/>
  <c r="AB140" i="62"/>
  <c r="V140" i="62" s="1"/>
  <c r="AB141" i="62"/>
  <c r="V141" i="62" s="1"/>
  <c r="AB142" i="62"/>
  <c r="V142" i="62" s="1"/>
  <c r="AB143" i="62"/>
  <c r="V143" i="62" s="1"/>
  <c r="AB144" i="62"/>
  <c r="V144" i="62" s="1"/>
  <c r="AB145" i="62"/>
  <c r="V145" i="62" s="1"/>
  <c r="AB146" i="62"/>
  <c r="V146" i="62" s="1"/>
  <c r="AB147" i="62"/>
  <c r="V147" i="62" s="1"/>
  <c r="AB148" i="62"/>
  <c r="V148" i="62" s="1"/>
  <c r="AB149" i="62"/>
  <c r="V149" i="62" s="1"/>
  <c r="AB150" i="62"/>
  <c r="V150" i="62" s="1"/>
  <c r="AB151" i="62"/>
  <c r="V151" i="62" s="1"/>
  <c r="AB152" i="62"/>
  <c r="V152" i="62" s="1"/>
  <c r="AB153" i="62"/>
  <c r="V153" i="62" s="1"/>
  <c r="AB154" i="62"/>
  <c r="V154" i="62" s="1"/>
  <c r="AB155" i="62"/>
  <c r="V155" i="62" s="1"/>
  <c r="AB156" i="62"/>
  <c r="V156" i="62" s="1"/>
  <c r="AB157" i="62"/>
  <c r="V157" i="62" s="1"/>
  <c r="AB158" i="62"/>
  <c r="V158" i="62" s="1"/>
  <c r="AB159" i="62"/>
  <c r="V159" i="62" s="1"/>
  <c r="AB160" i="62"/>
  <c r="V160" i="62" s="1"/>
  <c r="AB161" i="62"/>
  <c r="V161" i="62" s="1"/>
  <c r="AB162" i="62"/>
  <c r="V162" i="62" s="1"/>
  <c r="AB163" i="62"/>
  <c r="V163" i="62" s="1"/>
  <c r="AB164" i="62"/>
  <c r="V164" i="62" s="1"/>
  <c r="AB165" i="62"/>
  <c r="V165" i="62" s="1"/>
  <c r="AB166" i="62"/>
  <c r="V166" i="62" s="1"/>
  <c r="AB167" i="62"/>
  <c r="V167" i="62" s="1"/>
  <c r="AB168" i="62"/>
  <c r="V168" i="62" s="1"/>
  <c r="AB169" i="62"/>
  <c r="V169" i="62" s="1"/>
  <c r="AB170" i="62"/>
  <c r="V170" i="62" s="1"/>
  <c r="AB171" i="62"/>
  <c r="V171" i="62" s="1"/>
  <c r="AB172" i="62"/>
  <c r="V172" i="62" s="1"/>
  <c r="AB173" i="62"/>
  <c r="V173" i="62" s="1"/>
  <c r="AB174" i="62"/>
  <c r="V174" i="62" s="1"/>
  <c r="AB175" i="62"/>
  <c r="V175" i="62" s="1"/>
  <c r="AB176" i="62"/>
  <c r="V176" i="62" s="1"/>
  <c r="AB177" i="62"/>
  <c r="V177" i="62" s="1"/>
  <c r="AB178" i="62"/>
  <c r="V178" i="62" s="1"/>
  <c r="AB179" i="62"/>
  <c r="V179" i="62" s="1"/>
  <c r="AB180" i="62"/>
  <c r="V180" i="62" s="1"/>
  <c r="AB181" i="62"/>
  <c r="V181" i="62" s="1"/>
  <c r="AB182" i="62"/>
  <c r="V182" i="62" s="1"/>
  <c r="AB183" i="62"/>
  <c r="V183" i="62" s="1"/>
  <c r="AB184" i="62"/>
  <c r="V184" i="62" s="1"/>
  <c r="AB185" i="62"/>
  <c r="V185" i="62" s="1"/>
  <c r="AB186" i="62"/>
  <c r="V186" i="62" s="1"/>
  <c r="AB187" i="62"/>
  <c r="V187" i="62" s="1"/>
  <c r="AB188" i="62"/>
  <c r="V188" i="62" s="1"/>
  <c r="AB189" i="62"/>
  <c r="V189" i="62" s="1"/>
  <c r="AB190" i="62"/>
  <c r="V190" i="62" s="1"/>
  <c r="AB191" i="62"/>
  <c r="V191" i="62" s="1"/>
  <c r="AB192" i="62"/>
  <c r="V192" i="62" s="1"/>
  <c r="AB193" i="62"/>
  <c r="V193" i="62" s="1"/>
  <c r="AB194" i="62"/>
  <c r="V194" i="62" s="1"/>
  <c r="AB195" i="62"/>
  <c r="V195" i="62" s="1"/>
  <c r="AB196" i="62"/>
  <c r="V196" i="62" s="1"/>
  <c r="AB197" i="62"/>
  <c r="V197" i="62" s="1"/>
  <c r="AB198" i="62"/>
  <c r="V198" i="62" s="1"/>
  <c r="AB199" i="62"/>
  <c r="V199" i="62" s="1"/>
  <c r="AB200" i="62"/>
  <c r="V200" i="62" s="1"/>
  <c r="AB201" i="62"/>
  <c r="V201" i="62" s="1"/>
  <c r="AB202" i="62"/>
  <c r="V202" i="62" s="1"/>
  <c r="AB203" i="62"/>
  <c r="V203" i="62" s="1"/>
  <c r="AB204" i="62"/>
  <c r="V204" i="62" s="1"/>
  <c r="AB205" i="62"/>
  <c r="V205" i="62" s="1"/>
  <c r="AB206" i="62"/>
  <c r="V206" i="62" s="1"/>
  <c r="AB207" i="62"/>
  <c r="V207" i="62" s="1"/>
  <c r="AB208" i="62"/>
  <c r="V208" i="62" s="1"/>
  <c r="AB209" i="62"/>
  <c r="V209" i="62" s="1"/>
  <c r="AB210" i="62"/>
  <c r="V210" i="62" s="1"/>
  <c r="AB211" i="62"/>
  <c r="V211" i="62" s="1"/>
  <c r="AB212" i="62"/>
  <c r="V212" i="62" s="1"/>
  <c r="AB213" i="62"/>
  <c r="V213" i="62" s="1"/>
  <c r="AB214" i="62"/>
  <c r="V214" i="62" s="1"/>
  <c r="AB215" i="62"/>
  <c r="V215" i="62" s="1"/>
  <c r="AB216" i="62"/>
  <c r="V216" i="62" s="1"/>
  <c r="AB217" i="62"/>
  <c r="V217" i="62" s="1"/>
  <c r="AB218" i="62"/>
  <c r="V218" i="62" s="1"/>
  <c r="AB219" i="62"/>
  <c r="V219" i="62" s="1"/>
  <c r="AB220" i="62"/>
  <c r="V220" i="62" s="1"/>
  <c r="AB221" i="62"/>
  <c r="V221" i="62" s="1"/>
  <c r="AB222" i="62"/>
  <c r="V222" i="62" s="1"/>
  <c r="AB223" i="62"/>
  <c r="V223" i="62" s="1"/>
  <c r="AB224" i="62"/>
  <c r="V224" i="62" s="1"/>
  <c r="AB225" i="62"/>
  <c r="V225" i="62" s="1"/>
  <c r="AB226" i="62"/>
  <c r="V226" i="62" s="1"/>
  <c r="AB227" i="62"/>
  <c r="V227" i="62" s="1"/>
  <c r="AB228" i="62"/>
  <c r="V228" i="62" s="1"/>
  <c r="AB229" i="62"/>
  <c r="V229" i="62" s="1"/>
  <c r="AB230" i="62"/>
  <c r="V230" i="62" s="1"/>
  <c r="AB231" i="62"/>
  <c r="V231" i="62" s="1"/>
  <c r="AB232" i="62"/>
  <c r="V232" i="62" s="1"/>
  <c r="AB233" i="62"/>
  <c r="V233" i="62" s="1"/>
  <c r="AB234" i="62"/>
  <c r="V234" i="62" s="1"/>
  <c r="AB235" i="62"/>
  <c r="V235" i="62" s="1"/>
  <c r="AB236" i="62"/>
  <c r="V236" i="62" s="1"/>
  <c r="AB237" i="62"/>
  <c r="V237" i="62" s="1"/>
  <c r="AB238" i="62"/>
  <c r="V238" i="62" s="1"/>
  <c r="AB239" i="62"/>
  <c r="V239" i="62" s="1"/>
  <c r="AB240" i="62"/>
  <c r="V240" i="62" s="1"/>
  <c r="AB241" i="62"/>
  <c r="V241" i="62" s="1"/>
  <c r="AB242" i="62"/>
  <c r="V242" i="62" s="1"/>
  <c r="AB243" i="62"/>
  <c r="V243" i="62" s="1"/>
  <c r="AB244" i="62"/>
  <c r="V244" i="62" s="1"/>
  <c r="AB245" i="62"/>
  <c r="V245" i="62" s="1"/>
  <c r="AB246" i="62"/>
  <c r="V246" i="62" s="1"/>
  <c r="AB247" i="62"/>
  <c r="V247" i="62" s="1"/>
  <c r="AB248" i="62"/>
  <c r="V248" i="62" s="1"/>
  <c r="AB249" i="62"/>
  <c r="V249" i="62" s="1"/>
  <c r="AB250" i="62"/>
  <c r="V250" i="62" s="1"/>
  <c r="AB251" i="62"/>
  <c r="V251" i="62" s="1"/>
  <c r="AB252" i="62"/>
  <c r="V252" i="62" s="1"/>
  <c r="AB253" i="62"/>
  <c r="V253" i="62" s="1"/>
  <c r="AB254" i="62"/>
  <c r="V254" i="62" s="1"/>
  <c r="AB255" i="62"/>
  <c r="V255" i="62" s="1"/>
  <c r="AB256" i="62"/>
  <c r="V256" i="62" s="1"/>
  <c r="AB257" i="62"/>
  <c r="V257" i="62" s="1"/>
  <c r="AB258" i="62"/>
  <c r="V258" i="62" s="1"/>
  <c r="AB259" i="62"/>
  <c r="V259" i="62" s="1"/>
  <c r="AB260" i="62"/>
  <c r="V260" i="62" s="1"/>
  <c r="AB261" i="62"/>
  <c r="V261" i="62" s="1"/>
  <c r="AB262" i="62"/>
  <c r="V262" i="62" s="1"/>
  <c r="AB263" i="62"/>
  <c r="V263" i="62" s="1"/>
  <c r="AB264" i="62"/>
  <c r="V264" i="62" s="1"/>
  <c r="AB265" i="62"/>
  <c r="V265" i="62" s="1"/>
  <c r="AB266" i="62"/>
  <c r="V266" i="62" s="1"/>
  <c r="AB267" i="62"/>
  <c r="V267" i="62" s="1"/>
  <c r="AB268" i="62"/>
  <c r="V268" i="62" s="1"/>
  <c r="AB269" i="62"/>
  <c r="V269" i="62" s="1"/>
  <c r="AB270" i="62"/>
  <c r="V270" i="62" s="1"/>
  <c r="AB271" i="62"/>
  <c r="V271" i="62" s="1"/>
  <c r="AB272" i="62"/>
  <c r="V272" i="62" s="1"/>
  <c r="AB273" i="62"/>
  <c r="V273" i="62" s="1"/>
  <c r="AB274" i="62"/>
  <c r="V274" i="62" s="1"/>
  <c r="AB275" i="62"/>
  <c r="V275" i="62" s="1"/>
  <c r="AB276" i="62"/>
  <c r="V276" i="62" s="1"/>
  <c r="AB277" i="62"/>
  <c r="V277" i="62" s="1"/>
  <c r="AB278" i="62"/>
  <c r="V278" i="62" s="1"/>
  <c r="AB279" i="62"/>
  <c r="V279" i="62" s="1"/>
  <c r="AB280" i="62"/>
  <c r="V280" i="62" s="1"/>
  <c r="AB281" i="62"/>
  <c r="V281" i="62" s="1"/>
  <c r="AB282" i="62"/>
  <c r="V282" i="62" s="1"/>
  <c r="AB283" i="62"/>
  <c r="V283" i="62" s="1"/>
  <c r="AB284" i="62"/>
  <c r="V284" i="62" s="1"/>
  <c r="AB285" i="62"/>
  <c r="V285" i="62" s="1"/>
  <c r="AB286" i="62"/>
  <c r="V286" i="62" s="1"/>
  <c r="AB287" i="62"/>
  <c r="V287" i="62" s="1"/>
  <c r="AB288" i="62"/>
  <c r="V288" i="62" s="1"/>
  <c r="AB289" i="62"/>
  <c r="V289" i="62" s="1"/>
  <c r="AB290" i="62"/>
  <c r="V290" i="62" s="1"/>
  <c r="AB291" i="62"/>
  <c r="V291" i="62" s="1"/>
  <c r="AB292" i="62"/>
  <c r="V292" i="62" s="1"/>
  <c r="AB293" i="62"/>
  <c r="V293" i="62" s="1"/>
  <c r="AB294" i="62"/>
  <c r="V294" i="62" s="1"/>
  <c r="AB295" i="62"/>
  <c r="V295" i="62" s="1"/>
  <c r="AB296" i="62"/>
  <c r="V296" i="62" s="1"/>
  <c r="AB297" i="62"/>
  <c r="V297" i="62" s="1"/>
  <c r="AB298" i="62"/>
  <c r="V298" i="62" s="1"/>
  <c r="AB299" i="62"/>
  <c r="V299" i="62" s="1"/>
  <c r="AB300" i="62"/>
  <c r="V300" i="62" s="1"/>
  <c r="AB301" i="62"/>
  <c r="V301" i="62" s="1"/>
  <c r="AB302" i="62"/>
  <c r="V302" i="62" s="1"/>
  <c r="AB303" i="62"/>
  <c r="V303" i="62" s="1"/>
  <c r="AB304" i="62"/>
  <c r="V304" i="62" s="1"/>
  <c r="AB305" i="62"/>
  <c r="V305" i="62" s="1"/>
  <c r="AB306" i="62"/>
  <c r="V306" i="62" s="1"/>
  <c r="AB307" i="62"/>
  <c r="V307" i="62" s="1"/>
  <c r="AB308" i="62"/>
  <c r="V308" i="62" s="1"/>
  <c r="AB309" i="62"/>
  <c r="V309" i="62" s="1"/>
  <c r="AB310" i="62"/>
  <c r="V310" i="62" s="1"/>
  <c r="AB311" i="62"/>
  <c r="V311" i="62" s="1"/>
  <c r="AB312" i="62"/>
  <c r="V312" i="62" s="1"/>
  <c r="AB313" i="62"/>
  <c r="V313" i="62" s="1"/>
  <c r="AB314" i="62"/>
  <c r="V314" i="62" s="1"/>
  <c r="AB315" i="62"/>
  <c r="V315" i="62" s="1"/>
  <c r="AB316" i="62"/>
  <c r="V316" i="62" s="1"/>
  <c r="AB317" i="62"/>
  <c r="V317" i="62" s="1"/>
  <c r="AB318" i="62"/>
  <c r="V318" i="62" s="1"/>
  <c r="AB319" i="62"/>
  <c r="V319" i="62" s="1"/>
  <c r="AB320" i="62"/>
  <c r="V320" i="62" s="1"/>
  <c r="AB321" i="62"/>
  <c r="V321" i="62" s="1"/>
  <c r="AB322" i="62"/>
  <c r="V322" i="62" s="1"/>
  <c r="AB323" i="62"/>
  <c r="V323" i="62" s="1"/>
  <c r="AB324" i="62"/>
  <c r="V324" i="62" s="1"/>
  <c r="AB325" i="62"/>
  <c r="V325" i="62" s="1"/>
  <c r="AB326" i="62"/>
  <c r="V326" i="62" s="1"/>
  <c r="AB327" i="62"/>
  <c r="V327" i="62" s="1"/>
  <c r="AB328" i="62"/>
  <c r="V328" i="62" s="1"/>
  <c r="AB329" i="62"/>
  <c r="V329" i="62" s="1"/>
  <c r="AB330" i="62"/>
  <c r="V330" i="62" s="1"/>
  <c r="AB331" i="62"/>
  <c r="V331" i="62" s="1"/>
  <c r="AB332" i="62"/>
  <c r="V332" i="62" s="1"/>
  <c r="AB333" i="62"/>
  <c r="V333" i="62" s="1"/>
  <c r="AB334" i="62"/>
  <c r="V334" i="62" s="1"/>
  <c r="AB335" i="62"/>
  <c r="V335" i="62" s="1"/>
  <c r="AB336" i="62"/>
  <c r="V336" i="62" s="1"/>
  <c r="AB337" i="62"/>
  <c r="V337" i="62" s="1"/>
  <c r="AB338" i="62"/>
  <c r="V338" i="62" s="1"/>
  <c r="AB339" i="62"/>
  <c r="V339" i="62" s="1"/>
  <c r="AB340" i="62"/>
  <c r="V340" i="62" s="1"/>
  <c r="AB341" i="62"/>
  <c r="V341" i="62" s="1"/>
  <c r="AB342" i="62"/>
  <c r="V342" i="62" s="1"/>
  <c r="AB343" i="62"/>
  <c r="V343" i="62" s="1"/>
  <c r="AB344" i="62"/>
  <c r="V344" i="62" s="1"/>
  <c r="AB345" i="62"/>
  <c r="V345" i="62" s="1"/>
  <c r="AB346" i="62"/>
  <c r="V346" i="62" s="1"/>
  <c r="AB347" i="62"/>
  <c r="V347" i="62" s="1"/>
  <c r="AB348" i="62"/>
  <c r="V348" i="62" s="1"/>
  <c r="AB349" i="62"/>
  <c r="V349" i="62" s="1"/>
  <c r="AB350" i="62"/>
  <c r="V350" i="62" s="1"/>
  <c r="AB351" i="62"/>
  <c r="V351" i="62" s="1"/>
  <c r="AB352" i="62"/>
  <c r="V352" i="62" s="1"/>
  <c r="AB353" i="62"/>
  <c r="V353" i="62" s="1"/>
  <c r="AB354" i="62"/>
  <c r="V354" i="62" s="1"/>
  <c r="AB355" i="62"/>
  <c r="V355" i="62" s="1"/>
  <c r="AB356" i="62"/>
  <c r="V356" i="62" s="1"/>
  <c r="AB357" i="62"/>
  <c r="V357" i="62" s="1"/>
  <c r="AB358" i="62"/>
  <c r="V358" i="62" s="1"/>
  <c r="AB359" i="62"/>
  <c r="V359" i="62" s="1"/>
  <c r="AB360" i="62"/>
  <c r="V360" i="62" s="1"/>
  <c r="AB361" i="62"/>
  <c r="V361" i="62" s="1"/>
  <c r="AB362" i="62"/>
  <c r="V362" i="62" s="1"/>
  <c r="AB363" i="62"/>
  <c r="V363" i="62" s="1"/>
  <c r="AB364" i="62"/>
  <c r="V364" i="62" s="1"/>
  <c r="AB365" i="62"/>
  <c r="V365" i="62" s="1"/>
  <c r="AB366" i="62"/>
  <c r="V366" i="62" s="1"/>
  <c r="AB367" i="62"/>
  <c r="V367" i="62" s="1"/>
  <c r="AB368" i="62"/>
  <c r="V368" i="62" s="1"/>
  <c r="AB369" i="62"/>
  <c r="V369" i="62" s="1"/>
  <c r="AB370" i="62"/>
  <c r="V370" i="62" s="1"/>
  <c r="AB371" i="62"/>
  <c r="V371" i="62" s="1"/>
  <c r="AB372" i="62"/>
  <c r="V372" i="62" s="1"/>
  <c r="AB373" i="62"/>
  <c r="V373" i="62" s="1"/>
  <c r="AB374" i="62"/>
  <c r="V374" i="62" s="1"/>
  <c r="AB375" i="62"/>
  <c r="V375" i="62" s="1"/>
  <c r="AB376" i="62"/>
  <c r="V376" i="62" s="1"/>
  <c r="AB377" i="62"/>
  <c r="V377" i="62" s="1"/>
  <c r="AB378" i="62"/>
  <c r="V378" i="62" s="1"/>
  <c r="AB379" i="62"/>
  <c r="V379" i="62" s="1"/>
  <c r="AB380" i="62"/>
  <c r="V380" i="62" s="1"/>
  <c r="AB381" i="62"/>
  <c r="V381" i="62" s="1"/>
  <c r="AB382" i="62"/>
  <c r="V382" i="62" s="1"/>
  <c r="AB383" i="62"/>
  <c r="V383" i="62" s="1"/>
  <c r="AB384" i="62"/>
  <c r="V384" i="62" s="1"/>
  <c r="AB385" i="62"/>
  <c r="V385" i="62" s="1"/>
  <c r="AB386" i="62"/>
  <c r="V386" i="62" s="1"/>
  <c r="AB387" i="62"/>
  <c r="V387" i="62" s="1"/>
  <c r="AB388" i="62"/>
  <c r="V388" i="62" s="1"/>
  <c r="AB389" i="62"/>
  <c r="V389" i="62" s="1"/>
  <c r="AB390" i="62"/>
  <c r="V390" i="62" s="1"/>
  <c r="AB391" i="62"/>
  <c r="V391" i="62" s="1"/>
  <c r="AB392" i="62"/>
  <c r="V392" i="62" s="1"/>
  <c r="AB393" i="62"/>
  <c r="V393" i="62" s="1"/>
  <c r="AB394" i="62"/>
  <c r="V394" i="62" s="1"/>
  <c r="AB395" i="62"/>
  <c r="V395" i="62" s="1"/>
  <c r="AB396" i="62"/>
  <c r="V396" i="62" s="1"/>
  <c r="AB397" i="62"/>
  <c r="V397" i="62" s="1"/>
  <c r="AB398" i="62"/>
  <c r="V398" i="62" s="1"/>
  <c r="AB399" i="62"/>
  <c r="V399" i="62" s="1"/>
  <c r="AB400" i="62"/>
  <c r="V400" i="62" s="1"/>
  <c r="AB401" i="62"/>
  <c r="V401" i="62" s="1"/>
  <c r="AB402" i="62"/>
  <c r="V402" i="62" s="1"/>
  <c r="AB403" i="62"/>
  <c r="V403" i="62" s="1"/>
  <c r="AB404" i="62"/>
  <c r="V404" i="62" s="1"/>
  <c r="AB405" i="62"/>
  <c r="V405" i="62" s="1"/>
  <c r="AB406" i="62"/>
  <c r="V406" i="62" s="1"/>
  <c r="AB407" i="62"/>
  <c r="V407" i="62" s="1"/>
  <c r="AB408" i="62"/>
  <c r="V408" i="62" s="1"/>
  <c r="AB409" i="62"/>
  <c r="V409" i="62" s="1"/>
  <c r="AB410" i="62"/>
  <c r="V410" i="62" s="1"/>
  <c r="AB411" i="62"/>
  <c r="V411" i="62" s="1"/>
  <c r="AB412" i="62"/>
  <c r="V412" i="62" s="1"/>
  <c r="AB413" i="62"/>
  <c r="V413" i="62" s="1"/>
  <c r="AB414" i="62"/>
  <c r="V414" i="62" s="1"/>
  <c r="AB415" i="62"/>
  <c r="V415" i="62" s="1"/>
  <c r="AB416" i="62"/>
  <c r="V416" i="62" s="1"/>
  <c r="AB417" i="62"/>
  <c r="V417" i="62" s="1"/>
  <c r="AB418" i="62"/>
  <c r="V418" i="62" s="1"/>
  <c r="AB419" i="62"/>
  <c r="V419" i="62" s="1"/>
  <c r="AB420" i="62"/>
  <c r="V420" i="62" s="1"/>
  <c r="AB421" i="62"/>
  <c r="V421" i="62" s="1"/>
  <c r="AB422" i="62"/>
  <c r="V422" i="62" s="1"/>
  <c r="AB423" i="62"/>
  <c r="V423" i="62" s="1"/>
  <c r="AB424" i="62"/>
  <c r="V424" i="62" s="1"/>
  <c r="AB425" i="62"/>
  <c r="V425" i="62" s="1"/>
  <c r="AB426" i="62"/>
  <c r="V426" i="62" s="1"/>
  <c r="AB427" i="62"/>
  <c r="V427" i="62" s="1"/>
  <c r="AB428" i="62"/>
  <c r="V428" i="62" s="1"/>
  <c r="AB429" i="62"/>
  <c r="V429" i="62" s="1"/>
  <c r="AB430" i="62"/>
  <c r="V430" i="62" s="1"/>
  <c r="AB431" i="62"/>
  <c r="V431" i="62" s="1"/>
  <c r="AB432" i="62"/>
  <c r="V432" i="62" s="1"/>
  <c r="AB433" i="62"/>
  <c r="V433" i="62" s="1"/>
  <c r="AB434" i="62"/>
  <c r="V434" i="62" s="1"/>
  <c r="AB435" i="62"/>
  <c r="V435" i="62" s="1"/>
  <c r="AB436" i="62"/>
  <c r="V436" i="62" s="1"/>
  <c r="AB437" i="62"/>
  <c r="V437" i="62" s="1"/>
  <c r="AB438" i="62"/>
  <c r="V438" i="62" s="1"/>
  <c r="AB439" i="62"/>
  <c r="V439" i="62" s="1"/>
  <c r="AB440" i="62"/>
  <c r="V440" i="62" s="1"/>
  <c r="AB441" i="62"/>
  <c r="V441" i="62" s="1"/>
  <c r="AB442" i="62"/>
  <c r="V442" i="62" s="1"/>
  <c r="AB443" i="62"/>
  <c r="V443" i="62" s="1"/>
  <c r="AB444" i="62"/>
  <c r="V444" i="62" s="1"/>
  <c r="AB445" i="62"/>
  <c r="V445" i="62" s="1"/>
  <c r="AB446" i="62"/>
  <c r="V446" i="62" s="1"/>
  <c r="AB447" i="62"/>
  <c r="V447" i="62" s="1"/>
  <c r="AB448" i="62"/>
  <c r="V448" i="62" s="1"/>
  <c r="AB449" i="62"/>
  <c r="V449" i="62" s="1"/>
  <c r="AB450" i="62"/>
  <c r="V450" i="62" s="1"/>
  <c r="AB451" i="62"/>
  <c r="V451" i="62" s="1"/>
  <c r="AB452" i="62"/>
  <c r="V452" i="62" s="1"/>
  <c r="AB453" i="62"/>
  <c r="V453" i="62" s="1"/>
  <c r="AB454" i="62"/>
  <c r="V454" i="62" s="1"/>
  <c r="AB455" i="62"/>
  <c r="V455" i="62" s="1"/>
  <c r="AB456" i="62"/>
  <c r="V456" i="62" s="1"/>
  <c r="AB457" i="62"/>
  <c r="V457" i="62" s="1"/>
  <c r="AB458" i="62"/>
  <c r="V458" i="62" s="1"/>
  <c r="AB459" i="62"/>
  <c r="V459" i="62" s="1"/>
  <c r="AB460" i="62"/>
  <c r="V460" i="62" s="1"/>
  <c r="AB461" i="62"/>
  <c r="V461" i="62" s="1"/>
  <c r="AB462" i="62"/>
  <c r="V462" i="62" s="1"/>
  <c r="AB463" i="62"/>
  <c r="V463" i="62" s="1"/>
  <c r="AB464" i="62"/>
  <c r="V464" i="62" s="1"/>
  <c r="AB465" i="62"/>
  <c r="V465" i="62" s="1"/>
  <c r="AB466" i="62"/>
  <c r="V466" i="62" s="1"/>
  <c r="AB467" i="62"/>
  <c r="V467" i="62" s="1"/>
  <c r="AB468" i="62"/>
  <c r="V468" i="62" s="1"/>
  <c r="AB469" i="62"/>
  <c r="V469" i="62" s="1"/>
  <c r="AB470" i="62"/>
  <c r="V470" i="62" s="1"/>
  <c r="AB471" i="62"/>
  <c r="V471" i="62" s="1"/>
  <c r="AB472" i="62"/>
  <c r="V472" i="62" s="1"/>
  <c r="AB473" i="62"/>
  <c r="V473" i="62" s="1"/>
  <c r="AB474" i="62"/>
  <c r="V474" i="62" s="1"/>
  <c r="AB475" i="62"/>
  <c r="V475" i="62" s="1"/>
  <c r="AB476" i="62"/>
  <c r="V476" i="62" s="1"/>
  <c r="AB477" i="62"/>
  <c r="V477" i="62" s="1"/>
  <c r="AB478" i="62"/>
  <c r="V478" i="62" s="1"/>
  <c r="AB479" i="62"/>
  <c r="V479" i="62" s="1"/>
  <c r="AB480" i="62"/>
  <c r="V480" i="62" s="1"/>
  <c r="AB481" i="62"/>
  <c r="V481" i="62" s="1"/>
  <c r="AB482" i="62"/>
  <c r="V482" i="62" s="1"/>
  <c r="AB483" i="62"/>
  <c r="V483" i="62" s="1"/>
  <c r="AB484" i="62"/>
  <c r="V484" i="62" s="1"/>
  <c r="AB485" i="62"/>
  <c r="V485" i="62" s="1"/>
  <c r="AB486" i="62"/>
  <c r="V486" i="62" s="1"/>
  <c r="AB487" i="62"/>
  <c r="V487" i="62" s="1"/>
  <c r="AB488" i="62"/>
  <c r="V488" i="62" s="1"/>
  <c r="AB489" i="62"/>
  <c r="V489" i="62" s="1"/>
  <c r="AB490" i="62"/>
  <c r="V490" i="62" s="1"/>
  <c r="AB491" i="62"/>
  <c r="V491" i="62" s="1"/>
  <c r="AB492" i="62"/>
  <c r="V492" i="62" s="1"/>
  <c r="AB493" i="62"/>
  <c r="V493" i="62" s="1"/>
  <c r="AB494" i="62"/>
  <c r="V494" i="62" s="1"/>
  <c r="AB495" i="62"/>
  <c r="V495" i="62" s="1"/>
  <c r="AB496" i="62"/>
  <c r="V496" i="62" s="1"/>
  <c r="AB497" i="62"/>
  <c r="V497" i="62" s="1"/>
  <c r="AB498" i="62"/>
  <c r="V498" i="62" s="1"/>
  <c r="AB499" i="62"/>
  <c r="V499" i="62" s="1"/>
  <c r="AB500" i="62"/>
  <c r="V500" i="62" s="1"/>
  <c r="AB501" i="62"/>
  <c r="V501" i="62" s="1"/>
  <c r="AB502" i="62"/>
  <c r="V502" i="62" s="1"/>
  <c r="AB503" i="62"/>
  <c r="V503" i="62" s="1"/>
  <c r="AB504" i="62"/>
  <c r="V504" i="62" s="1"/>
  <c r="AB505" i="62"/>
  <c r="V505" i="62" s="1"/>
  <c r="AB506" i="62"/>
  <c r="V506" i="62" s="1"/>
  <c r="AB507" i="62"/>
  <c r="V507" i="62" s="1"/>
  <c r="AB508" i="62"/>
  <c r="V508" i="62" s="1"/>
  <c r="AB509" i="62"/>
  <c r="V509" i="62" s="1"/>
  <c r="AB510" i="62"/>
  <c r="V510" i="62" s="1"/>
  <c r="AB511" i="62"/>
  <c r="V511" i="62" s="1"/>
  <c r="AB512" i="62"/>
  <c r="V512" i="62" s="1"/>
  <c r="AB513" i="62"/>
  <c r="V513" i="62" s="1"/>
  <c r="AB514" i="62"/>
  <c r="V514" i="62" s="1"/>
  <c r="AB515" i="62"/>
  <c r="V515" i="62" s="1"/>
  <c r="AB516" i="62"/>
  <c r="V516" i="62" s="1"/>
  <c r="AB517" i="62"/>
  <c r="V517" i="62" s="1"/>
  <c r="AB518" i="62"/>
  <c r="V518" i="62" s="1"/>
  <c r="AB519" i="62"/>
  <c r="V519" i="62" s="1"/>
  <c r="AB520" i="62"/>
  <c r="V520" i="62" s="1"/>
  <c r="AB521" i="62"/>
  <c r="V521" i="62" s="1"/>
  <c r="AB522" i="62"/>
  <c r="V522" i="62" s="1"/>
  <c r="AB523" i="62"/>
  <c r="V523" i="62" s="1"/>
  <c r="AB524" i="62"/>
  <c r="V524" i="62" s="1"/>
  <c r="AB525" i="62"/>
  <c r="V525" i="62" s="1"/>
  <c r="AB526" i="62"/>
  <c r="V526" i="62" s="1"/>
  <c r="AB527" i="62"/>
  <c r="V527" i="62" s="1"/>
  <c r="AB528" i="62"/>
  <c r="V528" i="62" s="1"/>
  <c r="AB529" i="62"/>
  <c r="V529" i="62" s="1"/>
  <c r="AB530" i="62"/>
  <c r="V530" i="62" s="1"/>
  <c r="AB531" i="62"/>
  <c r="V531" i="62" s="1"/>
  <c r="AB532" i="62"/>
  <c r="V532" i="62" s="1"/>
  <c r="AB533" i="62"/>
  <c r="V533" i="62" s="1"/>
  <c r="AB534" i="62"/>
  <c r="V534" i="62" s="1"/>
  <c r="AB535" i="62"/>
  <c r="V535" i="62" s="1"/>
  <c r="AB536" i="62"/>
  <c r="V536" i="62" s="1"/>
  <c r="AB537" i="62"/>
  <c r="V537" i="62" s="1"/>
  <c r="AB538" i="62"/>
  <c r="V538" i="62" s="1"/>
  <c r="AB539" i="62"/>
  <c r="V539" i="62" s="1"/>
  <c r="AB540" i="62"/>
  <c r="V540" i="62" s="1"/>
  <c r="AB541" i="62"/>
  <c r="V541" i="62" s="1"/>
  <c r="AB542" i="62"/>
  <c r="V542" i="62" s="1"/>
  <c r="AB543" i="62"/>
  <c r="V543" i="62" s="1"/>
  <c r="AB544" i="62"/>
  <c r="V544" i="62" s="1"/>
  <c r="AB545" i="62"/>
  <c r="V545" i="62" s="1"/>
  <c r="AB546" i="62"/>
  <c r="V546" i="62" s="1"/>
  <c r="AB547" i="62"/>
  <c r="V547" i="62" s="1"/>
  <c r="AB548" i="62"/>
  <c r="V548" i="62" s="1"/>
  <c r="AB549" i="62"/>
  <c r="V549" i="62" s="1"/>
  <c r="AB550" i="62"/>
  <c r="V550" i="62" s="1"/>
  <c r="AB551" i="62"/>
  <c r="V551" i="62" s="1"/>
  <c r="AB552" i="62"/>
  <c r="V552" i="62" s="1"/>
  <c r="AB553" i="62"/>
  <c r="V553" i="62" s="1"/>
  <c r="AB554" i="62"/>
  <c r="V554" i="62" s="1"/>
  <c r="AB555" i="62"/>
  <c r="V555" i="62" s="1"/>
  <c r="AB556" i="62"/>
  <c r="V556" i="62" s="1"/>
  <c r="AB557" i="62"/>
  <c r="V557" i="62" s="1"/>
  <c r="AB558" i="62"/>
  <c r="V558" i="62" s="1"/>
  <c r="AB559" i="62"/>
  <c r="V559" i="62" s="1"/>
  <c r="AB560" i="62"/>
  <c r="V560" i="62" s="1"/>
  <c r="AB561" i="62"/>
  <c r="V561" i="62" s="1"/>
  <c r="AB562" i="62"/>
  <c r="V562" i="62" s="1"/>
  <c r="AB563" i="62"/>
  <c r="V563" i="62" s="1"/>
  <c r="AB564" i="62"/>
  <c r="V564" i="62" s="1"/>
  <c r="AB565" i="62"/>
  <c r="V565" i="62" s="1"/>
  <c r="AB566" i="62"/>
  <c r="V566" i="62" s="1"/>
  <c r="AB567" i="62"/>
  <c r="V567" i="62" s="1"/>
  <c r="AB568" i="62"/>
  <c r="V568" i="62" s="1"/>
  <c r="AB569" i="62"/>
  <c r="V569" i="62" s="1"/>
  <c r="AB570" i="62"/>
  <c r="V570" i="62" s="1"/>
  <c r="AB571" i="62"/>
  <c r="V571" i="62" s="1"/>
  <c r="AB572" i="62"/>
  <c r="V572" i="62" s="1"/>
  <c r="AB573" i="62"/>
  <c r="V573" i="62" s="1"/>
  <c r="AB574" i="62"/>
  <c r="V574" i="62" s="1"/>
  <c r="AB575" i="62"/>
  <c r="V575" i="62" s="1"/>
  <c r="AB576" i="62"/>
  <c r="V576" i="62" s="1"/>
  <c r="AB577" i="62"/>
  <c r="V577" i="62" s="1"/>
  <c r="AB578" i="62"/>
  <c r="V578" i="62" s="1"/>
  <c r="AB579" i="62"/>
  <c r="V579" i="62" s="1"/>
  <c r="AB580" i="62"/>
  <c r="V580" i="62" s="1"/>
  <c r="AB581" i="62"/>
  <c r="V581" i="62" s="1"/>
  <c r="AB582" i="62"/>
  <c r="V582" i="62" s="1"/>
  <c r="AB583" i="62"/>
  <c r="V583" i="62" s="1"/>
  <c r="AB584" i="62"/>
  <c r="V584" i="62" s="1"/>
  <c r="AB585" i="62"/>
  <c r="V585" i="62" s="1"/>
  <c r="AB586" i="62"/>
  <c r="V586" i="62" s="1"/>
  <c r="AB587" i="62"/>
  <c r="V587" i="62" s="1"/>
  <c r="AB588" i="62"/>
  <c r="V588" i="62" s="1"/>
  <c r="AB589" i="62"/>
  <c r="V589" i="62" s="1"/>
  <c r="AB590" i="62"/>
  <c r="V590" i="62" s="1"/>
  <c r="AB591" i="62"/>
  <c r="V591" i="62" s="1"/>
  <c r="AB592" i="62"/>
  <c r="V592" i="62" s="1"/>
  <c r="AB593" i="62"/>
  <c r="V593" i="62" s="1"/>
  <c r="AB594" i="62"/>
  <c r="V594" i="62" s="1"/>
  <c r="AB595" i="62"/>
  <c r="V595" i="62" s="1"/>
  <c r="AB596" i="62"/>
  <c r="V596" i="62" s="1"/>
  <c r="AB597" i="62"/>
  <c r="V597" i="62" s="1"/>
  <c r="AB598" i="62"/>
  <c r="V598" i="62" s="1"/>
  <c r="AB599" i="62"/>
  <c r="V599" i="62" s="1"/>
  <c r="AB600" i="62"/>
  <c r="V600" i="62" s="1"/>
  <c r="AB601" i="62"/>
  <c r="V601" i="62" s="1"/>
  <c r="AB602" i="62"/>
  <c r="V602" i="62" s="1"/>
  <c r="AB603" i="62"/>
  <c r="V603" i="62" s="1"/>
  <c r="AB604" i="62"/>
  <c r="V604" i="62" s="1"/>
  <c r="AB605" i="62"/>
  <c r="V605" i="62" s="1"/>
  <c r="AB606" i="62"/>
  <c r="V606" i="62" s="1"/>
  <c r="AB607" i="62"/>
  <c r="V607" i="62" s="1"/>
  <c r="AB608" i="62"/>
  <c r="V608" i="62" s="1"/>
  <c r="AB609" i="62"/>
  <c r="V609" i="62" s="1"/>
  <c r="AB610" i="62"/>
  <c r="V610" i="62" s="1"/>
  <c r="AB611" i="62"/>
  <c r="V611" i="62" s="1"/>
  <c r="AB612" i="62"/>
  <c r="V612" i="62" s="1"/>
  <c r="AB613" i="62"/>
  <c r="V613" i="62" s="1"/>
  <c r="AB614" i="62"/>
  <c r="V614" i="62" s="1"/>
  <c r="AB615" i="62"/>
  <c r="V615" i="62" s="1"/>
  <c r="AB616" i="62"/>
  <c r="V616" i="62" s="1"/>
  <c r="AB617" i="62"/>
  <c r="V617" i="62" s="1"/>
  <c r="AB618" i="62"/>
  <c r="V618" i="62" s="1"/>
  <c r="AB619" i="62"/>
  <c r="V619" i="62" s="1"/>
  <c r="AB620" i="62"/>
  <c r="V620" i="62" s="1"/>
  <c r="AB621" i="62"/>
  <c r="V621" i="62" s="1"/>
  <c r="AB622" i="62"/>
  <c r="V622" i="62" s="1"/>
  <c r="AB623" i="62"/>
  <c r="V623" i="62" s="1"/>
  <c r="AB624" i="62"/>
  <c r="V624" i="62" s="1"/>
  <c r="AB625" i="62"/>
  <c r="V625" i="62" s="1"/>
  <c r="AB626" i="62"/>
  <c r="V626" i="62" s="1"/>
  <c r="AB627" i="62"/>
  <c r="V627" i="62" s="1"/>
  <c r="AB628" i="62"/>
  <c r="V628" i="62" s="1"/>
  <c r="AB629" i="62"/>
  <c r="V629" i="62" s="1"/>
  <c r="AB630" i="62"/>
  <c r="V630" i="62" s="1"/>
  <c r="AB631" i="62"/>
  <c r="V631" i="62" s="1"/>
  <c r="AB632" i="62"/>
  <c r="V632" i="62" s="1"/>
  <c r="AB633" i="62"/>
  <c r="V633" i="62" s="1"/>
  <c r="AB634" i="62"/>
  <c r="V634" i="62" s="1"/>
  <c r="AB635" i="62"/>
  <c r="V635" i="62" s="1"/>
  <c r="AB636" i="62"/>
  <c r="V636" i="62" s="1"/>
  <c r="AB637" i="62"/>
  <c r="V637" i="62" s="1"/>
  <c r="AB638" i="62"/>
  <c r="V638" i="62" s="1"/>
  <c r="AB639" i="62"/>
  <c r="V639" i="62" s="1"/>
  <c r="AB640" i="62"/>
  <c r="V640" i="62" s="1"/>
  <c r="AB641" i="62"/>
  <c r="V641" i="62" s="1"/>
  <c r="AB642" i="62"/>
  <c r="V642" i="62" s="1"/>
  <c r="AB643" i="62"/>
  <c r="V643" i="62" s="1"/>
  <c r="AB644" i="62"/>
  <c r="V644" i="62" s="1"/>
  <c r="AB645" i="62"/>
  <c r="V645" i="62" s="1"/>
  <c r="AB646" i="62"/>
  <c r="V646" i="62" s="1"/>
  <c r="AB647" i="62"/>
  <c r="V647" i="62" s="1"/>
  <c r="AB648" i="62"/>
  <c r="V648" i="62" s="1"/>
  <c r="AB649" i="62"/>
  <c r="V649" i="62" s="1"/>
  <c r="AB650" i="62"/>
  <c r="V650" i="62" s="1"/>
  <c r="AB651" i="62"/>
  <c r="V651" i="62" s="1"/>
  <c r="AB652" i="62"/>
  <c r="V652" i="62" s="1"/>
  <c r="AB653" i="62"/>
  <c r="V653" i="62" s="1"/>
  <c r="AB654" i="62"/>
  <c r="V654" i="62" s="1"/>
  <c r="AB655" i="62"/>
  <c r="V655" i="62" s="1"/>
  <c r="AB656" i="62"/>
  <c r="V656" i="62" s="1"/>
  <c r="AB657" i="62"/>
  <c r="V657" i="62" s="1"/>
  <c r="AB658" i="62"/>
  <c r="V658" i="62" s="1"/>
  <c r="AB659" i="62"/>
  <c r="V659" i="62" s="1"/>
  <c r="AB660" i="62"/>
  <c r="V660" i="62" s="1"/>
  <c r="AB661" i="62"/>
  <c r="V661" i="62" s="1"/>
  <c r="AB662" i="62"/>
  <c r="V662" i="62" s="1"/>
  <c r="AB663" i="62"/>
  <c r="V663" i="62" s="1"/>
  <c r="AB664" i="62"/>
  <c r="V664" i="62" s="1"/>
  <c r="AB665" i="62"/>
  <c r="V665" i="62" s="1"/>
  <c r="AB666" i="62"/>
  <c r="V666" i="62" s="1"/>
  <c r="AB667" i="62"/>
  <c r="V667" i="62" s="1"/>
  <c r="AB668" i="62"/>
  <c r="V668" i="62" s="1"/>
  <c r="AB669" i="62"/>
  <c r="V669" i="62" s="1"/>
  <c r="AB670" i="62"/>
  <c r="V670" i="62" s="1"/>
  <c r="AB671" i="62"/>
  <c r="V671" i="62" s="1"/>
  <c r="AB672" i="62"/>
  <c r="V672" i="62" s="1"/>
  <c r="AB673" i="62"/>
  <c r="V673" i="62" s="1"/>
  <c r="AB674" i="62"/>
  <c r="V674" i="62" s="1"/>
  <c r="AB675" i="62"/>
  <c r="V675" i="62" s="1"/>
  <c r="AB676" i="62"/>
  <c r="V676" i="62" s="1"/>
  <c r="AB677" i="62"/>
  <c r="V677" i="62" s="1"/>
  <c r="AB678" i="62"/>
  <c r="V678" i="62" s="1"/>
  <c r="AB679" i="62"/>
  <c r="V679" i="62" s="1"/>
  <c r="AB680" i="62"/>
  <c r="V680" i="62" s="1"/>
  <c r="AB681" i="62"/>
  <c r="V681" i="62" s="1"/>
  <c r="AB682" i="62"/>
  <c r="V682" i="62" s="1"/>
  <c r="AB683" i="62"/>
  <c r="V683" i="62" s="1"/>
  <c r="AB684" i="62"/>
  <c r="V684" i="62" s="1"/>
  <c r="AB685" i="62"/>
  <c r="V685" i="62" s="1"/>
  <c r="AB686" i="62"/>
  <c r="V686" i="62" s="1"/>
  <c r="AB687" i="62"/>
  <c r="V687" i="62" s="1"/>
  <c r="AB688" i="62"/>
  <c r="V688" i="62" s="1"/>
  <c r="AB689" i="62"/>
  <c r="V689" i="62" s="1"/>
  <c r="AB690" i="62"/>
  <c r="V690" i="62" s="1"/>
  <c r="AB691" i="62"/>
  <c r="V691" i="62" s="1"/>
  <c r="AB692" i="62"/>
  <c r="V692" i="62" s="1"/>
  <c r="AB693" i="62"/>
  <c r="V693" i="62" s="1"/>
  <c r="AB694" i="62"/>
  <c r="V694" i="62" s="1"/>
  <c r="AB695" i="62"/>
  <c r="V695" i="62" s="1"/>
  <c r="AB696" i="62"/>
  <c r="V696" i="62" s="1"/>
  <c r="AB697" i="62"/>
  <c r="V697" i="62" s="1"/>
  <c r="AB698" i="62"/>
  <c r="V698" i="62" s="1"/>
  <c r="AB699" i="62"/>
  <c r="V699" i="62" s="1"/>
  <c r="AB700" i="62"/>
  <c r="V700" i="62" s="1"/>
  <c r="AB701" i="62"/>
  <c r="V701" i="62" s="1"/>
  <c r="AB702" i="62"/>
  <c r="V702" i="62" s="1"/>
  <c r="AB703" i="62"/>
  <c r="V703" i="62" s="1"/>
  <c r="AB704" i="62"/>
  <c r="V704" i="62" s="1"/>
  <c r="AB705" i="62"/>
  <c r="V705" i="62" s="1"/>
  <c r="AB706" i="62"/>
  <c r="V706" i="62" s="1"/>
  <c r="AB707" i="62"/>
  <c r="V707" i="62" s="1"/>
  <c r="AB708" i="62"/>
  <c r="V708" i="62" s="1"/>
  <c r="AB709" i="62"/>
  <c r="V709" i="62" s="1"/>
  <c r="AB710" i="62"/>
  <c r="V710" i="62" s="1"/>
  <c r="AB711" i="62"/>
  <c r="V711" i="62" s="1"/>
  <c r="AB712" i="62"/>
  <c r="V712" i="62" s="1"/>
  <c r="AB713" i="62"/>
  <c r="V713" i="62" s="1"/>
  <c r="AB714" i="62"/>
  <c r="V714" i="62" s="1"/>
  <c r="AB715" i="62"/>
  <c r="V715" i="62" s="1"/>
  <c r="AB716" i="62"/>
  <c r="V716" i="62" s="1"/>
  <c r="AB717" i="62"/>
  <c r="V717" i="62" s="1"/>
  <c r="AB718" i="62"/>
  <c r="V718" i="62" s="1"/>
  <c r="AB719" i="62"/>
  <c r="V719" i="62" s="1"/>
  <c r="AB720" i="62"/>
  <c r="V720" i="62" s="1"/>
  <c r="AB721" i="62"/>
  <c r="V721" i="62" s="1"/>
  <c r="AB722" i="62"/>
  <c r="V722" i="62" s="1"/>
  <c r="AB723" i="62"/>
  <c r="V723" i="62" s="1"/>
  <c r="AB724" i="62"/>
  <c r="V724" i="62" s="1"/>
  <c r="AB725" i="62"/>
  <c r="V725" i="62" s="1"/>
  <c r="AB726" i="62"/>
  <c r="V726" i="62" s="1"/>
  <c r="AB727" i="62"/>
  <c r="V727" i="62" s="1"/>
  <c r="AB728" i="62"/>
  <c r="V728" i="62" s="1"/>
  <c r="AB729" i="62"/>
  <c r="V729" i="62" s="1"/>
  <c r="AB730" i="62"/>
  <c r="V730" i="62" s="1"/>
  <c r="AB731" i="62"/>
  <c r="V731" i="62" s="1"/>
  <c r="AB732" i="62"/>
  <c r="V732" i="62" s="1"/>
  <c r="AB733" i="62"/>
  <c r="V733" i="62" s="1"/>
  <c r="AB734" i="62"/>
  <c r="V734" i="62" s="1"/>
  <c r="AB735" i="62"/>
  <c r="V735" i="62" s="1"/>
  <c r="AB736" i="62"/>
  <c r="V736" i="62" s="1"/>
  <c r="AB737" i="62"/>
  <c r="V737" i="62" s="1"/>
  <c r="AB738" i="62"/>
  <c r="V738" i="62" s="1"/>
  <c r="AB739" i="62"/>
  <c r="V739" i="62" s="1"/>
  <c r="AB740" i="62"/>
  <c r="V740" i="62" s="1"/>
  <c r="AB741" i="62"/>
  <c r="V741" i="62" s="1"/>
  <c r="AB742" i="62"/>
  <c r="V742" i="62" s="1"/>
  <c r="AB743" i="62"/>
  <c r="V743" i="62" s="1"/>
  <c r="AB744" i="62"/>
  <c r="V744" i="62" s="1"/>
  <c r="AB745" i="62"/>
  <c r="V745" i="62" s="1"/>
  <c r="AB746" i="62"/>
  <c r="V746" i="62" s="1"/>
  <c r="AB747" i="62"/>
  <c r="V747" i="62" s="1"/>
  <c r="AB748" i="62"/>
  <c r="V748" i="62" s="1"/>
  <c r="AB749" i="62"/>
  <c r="V749" i="62" s="1"/>
  <c r="AB750" i="62"/>
  <c r="V750" i="62" s="1"/>
  <c r="AB751" i="62"/>
  <c r="V751" i="62" s="1"/>
  <c r="AB752" i="62"/>
  <c r="V752" i="62" s="1"/>
  <c r="AB753" i="62"/>
  <c r="V753" i="62" s="1"/>
  <c r="AB754" i="62"/>
  <c r="V754" i="62" s="1"/>
  <c r="AB755" i="62"/>
  <c r="V755" i="62" s="1"/>
  <c r="AB756" i="62"/>
  <c r="V756" i="62" s="1"/>
  <c r="AB757" i="62"/>
  <c r="V757" i="62" s="1"/>
  <c r="AB758" i="62"/>
  <c r="V758" i="62" s="1"/>
  <c r="AB759" i="62"/>
  <c r="V759" i="62" s="1"/>
  <c r="AB760" i="62"/>
  <c r="V760" i="62" s="1"/>
  <c r="AB761" i="62"/>
  <c r="V761" i="62" s="1"/>
  <c r="AB762" i="62"/>
  <c r="V762" i="62" s="1"/>
  <c r="AB763" i="62"/>
  <c r="V763" i="62" s="1"/>
  <c r="AB764" i="62"/>
  <c r="V764" i="62" s="1"/>
  <c r="AB765" i="62"/>
  <c r="V765" i="62" s="1"/>
  <c r="AB766" i="62"/>
  <c r="V766" i="62" s="1"/>
  <c r="AB767" i="62"/>
  <c r="V767" i="62" s="1"/>
  <c r="AB768" i="62"/>
  <c r="V768" i="62" s="1"/>
  <c r="AB769" i="62"/>
  <c r="V769" i="62" s="1"/>
  <c r="AB770" i="62"/>
  <c r="V770" i="62" s="1"/>
  <c r="AB771" i="62"/>
  <c r="V771" i="62" s="1"/>
  <c r="AB772" i="62"/>
  <c r="V772" i="62" s="1"/>
  <c r="AB773" i="62"/>
  <c r="V773" i="62" s="1"/>
  <c r="AB774" i="62"/>
  <c r="V774" i="62" s="1"/>
  <c r="AB775" i="62"/>
  <c r="V775" i="62" s="1"/>
  <c r="AB776" i="62"/>
  <c r="V776" i="62" s="1"/>
  <c r="AB777" i="62"/>
  <c r="V777" i="62" s="1"/>
  <c r="AB778" i="62"/>
  <c r="V778" i="62" s="1"/>
  <c r="AB779" i="62"/>
  <c r="V779" i="62" s="1"/>
  <c r="AB780" i="62"/>
  <c r="V780" i="62" s="1"/>
  <c r="AB781" i="62"/>
  <c r="V781" i="62" s="1"/>
  <c r="AB782" i="62"/>
  <c r="V782" i="62" s="1"/>
  <c r="AB783" i="62"/>
  <c r="V783" i="62" s="1"/>
  <c r="AB784" i="62"/>
  <c r="V784" i="62" s="1"/>
  <c r="AB785" i="62"/>
  <c r="V785" i="62" s="1"/>
  <c r="AB786" i="62"/>
  <c r="V786" i="62" s="1"/>
  <c r="AB787" i="62"/>
  <c r="V787" i="62" s="1"/>
  <c r="AB788" i="62"/>
  <c r="V788" i="62" s="1"/>
  <c r="AB789" i="62"/>
  <c r="V789" i="62" s="1"/>
  <c r="AB790" i="62"/>
  <c r="V790" i="62" s="1"/>
  <c r="AB791" i="62"/>
  <c r="V791" i="62" s="1"/>
  <c r="AB792" i="62"/>
  <c r="V792" i="62" s="1"/>
  <c r="AB793" i="62"/>
  <c r="V793" i="62" s="1"/>
  <c r="AB794" i="62"/>
  <c r="V794" i="62" s="1"/>
  <c r="AB795" i="62"/>
  <c r="V795" i="62" s="1"/>
  <c r="AB796" i="62"/>
  <c r="V796" i="62" s="1"/>
  <c r="AB797" i="62"/>
  <c r="V797" i="62" s="1"/>
  <c r="AB798" i="62"/>
  <c r="V798" i="62" s="1"/>
  <c r="AB799" i="62"/>
  <c r="V799" i="62" s="1"/>
  <c r="AB800" i="62"/>
  <c r="V800" i="62" s="1"/>
  <c r="AB801" i="62"/>
  <c r="V801" i="62" s="1"/>
  <c r="AB802" i="62"/>
  <c r="V802" i="62" s="1"/>
  <c r="AB803" i="62"/>
  <c r="V803" i="62" s="1"/>
  <c r="AB804" i="62"/>
  <c r="V804" i="62" s="1"/>
  <c r="AB805" i="62"/>
  <c r="V805" i="62" s="1"/>
  <c r="AB806" i="62"/>
  <c r="V806" i="62" s="1"/>
  <c r="AB807" i="62"/>
  <c r="V807" i="62" s="1"/>
  <c r="AB808" i="62"/>
  <c r="V808" i="62" s="1"/>
  <c r="AB809" i="62"/>
  <c r="V809" i="62" s="1"/>
  <c r="AB810" i="62"/>
  <c r="V810" i="62" s="1"/>
  <c r="AB811" i="62"/>
  <c r="V811" i="62" s="1"/>
  <c r="AB812" i="62"/>
  <c r="V812" i="62" s="1"/>
  <c r="AB813" i="62"/>
  <c r="V813" i="62" s="1"/>
  <c r="AB814" i="62"/>
  <c r="V814" i="62" s="1"/>
  <c r="AB815" i="62"/>
  <c r="V815" i="62" s="1"/>
  <c r="AB816" i="62"/>
  <c r="V816" i="62" s="1"/>
  <c r="AB817" i="62"/>
  <c r="V817" i="62" s="1"/>
  <c r="AB818" i="62"/>
  <c r="V818" i="62" s="1"/>
  <c r="AB819" i="62"/>
  <c r="V819" i="62" s="1"/>
  <c r="AB820" i="62"/>
  <c r="V820" i="62" s="1"/>
  <c r="AB821" i="62"/>
  <c r="V821" i="62" s="1"/>
  <c r="AB822" i="62"/>
  <c r="V822" i="62" s="1"/>
  <c r="AB823" i="62"/>
  <c r="V823" i="62" s="1"/>
  <c r="AB824" i="62"/>
  <c r="V824" i="62" s="1"/>
  <c r="AB825" i="62"/>
  <c r="V825" i="62" s="1"/>
  <c r="AB826" i="62"/>
  <c r="V826" i="62" s="1"/>
  <c r="AB827" i="62"/>
  <c r="V827" i="62" s="1"/>
  <c r="AB828" i="62"/>
  <c r="V828" i="62" s="1"/>
  <c r="AB829" i="62"/>
  <c r="V829" i="62" s="1"/>
  <c r="AB830" i="62"/>
  <c r="V830" i="62" s="1"/>
  <c r="AB831" i="62"/>
  <c r="V831" i="62" s="1"/>
  <c r="AB832" i="62"/>
  <c r="V832" i="62" s="1"/>
  <c r="AB833" i="62"/>
  <c r="V833" i="62" s="1"/>
  <c r="AB834" i="62"/>
  <c r="V834" i="62" s="1"/>
  <c r="AB835" i="62"/>
  <c r="V835" i="62" s="1"/>
  <c r="AB836" i="62"/>
  <c r="V836" i="62" s="1"/>
  <c r="AB837" i="62"/>
  <c r="V837" i="62" s="1"/>
  <c r="AB838" i="62"/>
  <c r="V838" i="62" s="1"/>
  <c r="AB839" i="62"/>
  <c r="V839" i="62" s="1"/>
  <c r="AB840" i="62"/>
  <c r="V840" i="62" s="1"/>
  <c r="AB841" i="62"/>
  <c r="V841" i="62" s="1"/>
  <c r="AB842" i="62"/>
  <c r="V842" i="62" s="1"/>
  <c r="AB843" i="62"/>
  <c r="V843" i="62" s="1"/>
  <c r="AB844" i="62"/>
  <c r="V844" i="62" s="1"/>
  <c r="AB845" i="62"/>
  <c r="V845" i="62" s="1"/>
  <c r="AB846" i="62"/>
  <c r="V846" i="62" s="1"/>
  <c r="AB847" i="62"/>
  <c r="V847" i="62" s="1"/>
  <c r="AB848" i="62"/>
  <c r="V848" i="62" s="1"/>
  <c r="AB849" i="62"/>
  <c r="V849" i="62" s="1"/>
  <c r="AB850" i="62"/>
  <c r="V850" i="62" s="1"/>
  <c r="AB851" i="62"/>
  <c r="V851" i="62" s="1"/>
  <c r="AB852" i="62"/>
  <c r="V852" i="62" s="1"/>
  <c r="AB853" i="62"/>
  <c r="V853" i="62" s="1"/>
  <c r="AB854" i="62"/>
  <c r="V854" i="62" s="1"/>
  <c r="AB855" i="62"/>
  <c r="V855" i="62" s="1"/>
  <c r="AB856" i="62"/>
  <c r="V856" i="62" s="1"/>
  <c r="AB857" i="62"/>
  <c r="V857" i="62" s="1"/>
  <c r="AB858" i="62"/>
  <c r="V858" i="62" s="1"/>
  <c r="AB859" i="62"/>
  <c r="V859" i="62" s="1"/>
  <c r="AB860" i="62"/>
  <c r="V860" i="62" s="1"/>
  <c r="AB861" i="62"/>
  <c r="V861" i="62" s="1"/>
  <c r="AB862" i="62"/>
  <c r="V862" i="62" s="1"/>
  <c r="AB863" i="62"/>
  <c r="V863" i="62" s="1"/>
  <c r="AB864" i="62"/>
  <c r="V864" i="62" s="1"/>
  <c r="AB865" i="62"/>
  <c r="V865" i="62" s="1"/>
  <c r="AB866" i="62"/>
  <c r="V866" i="62" s="1"/>
  <c r="AB867" i="62"/>
  <c r="V867" i="62" s="1"/>
  <c r="AB868" i="62"/>
  <c r="V868" i="62" s="1"/>
  <c r="AB869" i="62"/>
  <c r="V869" i="62" s="1"/>
  <c r="AB870" i="62"/>
  <c r="V870" i="62" s="1"/>
  <c r="AB871" i="62"/>
  <c r="V871" i="62" s="1"/>
  <c r="AB872" i="62"/>
  <c r="V872" i="62" s="1"/>
  <c r="AB873" i="62"/>
  <c r="V873" i="62" s="1"/>
  <c r="AB874" i="62"/>
  <c r="V874" i="62" s="1"/>
  <c r="AB875" i="62"/>
  <c r="V875" i="62" s="1"/>
  <c r="AB876" i="62"/>
  <c r="V876" i="62" s="1"/>
  <c r="AB877" i="62"/>
  <c r="V877" i="62" s="1"/>
  <c r="AB878" i="62"/>
  <c r="V878" i="62" s="1"/>
  <c r="AB879" i="62"/>
  <c r="V879" i="62" s="1"/>
  <c r="AB880" i="62"/>
  <c r="V880" i="62" s="1"/>
  <c r="AB881" i="62"/>
  <c r="V881" i="62" s="1"/>
  <c r="AB882" i="62"/>
  <c r="V882" i="62" s="1"/>
  <c r="AB883" i="62"/>
  <c r="V883" i="62" s="1"/>
  <c r="AB884" i="62"/>
  <c r="V884" i="62" s="1"/>
  <c r="AB885" i="62"/>
  <c r="V885" i="62" s="1"/>
  <c r="AB886" i="62"/>
  <c r="V886" i="62" s="1"/>
  <c r="AB887" i="62"/>
  <c r="V887" i="62" s="1"/>
  <c r="AB888" i="62"/>
  <c r="V888" i="62" s="1"/>
  <c r="AB889" i="62"/>
  <c r="V889" i="62" s="1"/>
  <c r="AB890" i="62"/>
  <c r="V890" i="62" s="1"/>
  <c r="AB891" i="62"/>
  <c r="V891" i="62" s="1"/>
  <c r="AB892" i="62"/>
  <c r="V892" i="62" s="1"/>
  <c r="AB893" i="62"/>
  <c r="V893" i="62" s="1"/>
  <c r="AB894" i="62"/>
  <c r="V894" i="62" s="1"/>
  <c r="AB895" i="62"/>
  <c r="V895" i="62" s="1"/>
  <c r="AB896" i="62"/>
  <c r="V896" i="62" s="1"/>
  <c r="AB897" i="62"/>
  <c r="V897" i="62" s="1"/>
  <c r="AB898" i="62"/>
  <c r="V898" i="62" s="1"/>
  <c r="AB899" i="62"/>
  <c r="V899" i="62" s="1"/>
  <c r="AB900" i="62"/>
  <c r="V900" i="62" s="1"/>
  <c r="AB901" i="62"/>
  <c r="V901" i="62" s="1"/>
  <c r="AB902" i="62"/>
  <c r="V902" i="62" s="1"/>
  <c r="AB903" i="62"/>
  <c r="V903" i="62" s="1"/>
  <c r="AB904" i="62"/>
  <c r="V904" i="62" s="1"/>
  <c r="AB905" i="62"/>
  <c r="V905" i="62" s="1"/>
  <c r="AB906" i="62"/>
  <c r="V906" i="62" s="1"/>
  <c r="AB907" i="62"/>
  <c r="V907" i="62" s="1"/>
  <c r="AB908" i="62"/>
  <c r="V908" i="62" s="1"/>
  <c r="AB909" i="62"/>
  <c r="V909" i="62" s="1"/>
  <c r="AB910" i="62"/>
  <c r="V910" i="62" s="1"/>
  <c r="AB911" i="62"/>
  <c r="V911" i="62" s="1"/>
  <c r="AB912" i="62"/>
  <c r="V912" i="62" s="1"/>
  <c r="AB913" i="62"/>
  <c r="V913" i="62" s="1"/>
  <c r="AB914" i="62"/>
  <c r="V914" i="62" s="1"/>
  <c r="AB915" i="62"/>
  <c r="V915" i="62" s="1"/>
  <c r="AB916" i="62"/>
  <c r="V916" i="62" s="1"/>
  <c r="AB917" i="62"/>
  <c r="V917" i="62" s="1"/>
  <c r="AB918" i="62"/>
  <c r="V918" i="62" s="1"/>
  <c r="AB919" i="62"/>
  <c r="V919" i="62" s="1"/>
  <c r="AB920" i="62"/>
  <c r="V920" i="62" s="1"/>
  <c r="AB921" i="62"/>
  <c r="V921" i="62" s="1"/>
  <c r="AB922" i="62"/>
  <c r="V922" i="62" s="1"/>
  <c r="AB923" i="62"/>
  <c r="V923" i="62" s="1"/>
  <c r="AB924" i="62"/>
  <c r="V924" i="62" s="1"/>
  <c r="AB925" i="62"/>
  <c r="V925" i="62" s="1"/>
  <c r="AB926" i="62"/>
  <c r="V926" i="62" s="1"/>
  <c r="AB927" i="62"/>
  <c r="V927" i="62" s="1"/>
  <c r="AB928" i="62"/>
  <c r="V928" i="62" s="1"/>
  <c r="AB929" i="62"/>
  <c r="V929" i="62" s="1"/>
  <c r="AB930" i="62"/>
  <c r="V930" i="62" s="1"/>
  <c r="AB931" i="62"/>
  <c r="V931" i="62" s="1"/>
  <c r="AB932" i="62"/>
  <c r="V932" i="62" s="1"/>
  <c r="AB933" i="62"/>
  <c r="V933" i="62" s="1"/>
  <c r="AB934" i="62"/>
  <c r="V934" i="62" s="1"/>
  <c r="AB935" i="62"/>
  <c r="V935" i="62" s="1"/>
  <c r="AB936" i="62"/>
  <c r="V936" i="62" s="1"/>
  <c r="AB937" i="62"/>
  <c r="V937" i="62" s="1"/>
  <c r="AB938" i="62"/>
  <c r="V938" i="62" s="1"/>
  <c r="AB939" i="62"/>
  <c r="V939" i="62" s="1"/>
  <c r="AB940" i="62"/>
  <c r="V940" i="62" s="1"/>
  <c r="AB941" i="62"/>
  <c r="V941" i="62" s="1"/>
  <c r="AB942" i="62"/>
  <c r="V942" i="62" s="1"/>
  <c r="AB943" i="62"/>
  <c r="V943" i="62" s="1"/>
  <c r="AB944" i="62"/>
  <c r="V944" i="62" s="1"/>
  <c r="AB945" i="62"/>
  <c r="V945" i="62" s="1"/>
  <c r="AB946" i="62"/>
  <c r="V946" i="62" s="1"/>
  <c r="AB947" i="62"/>
  <c r="V947" i="62" s="1"/>
  <c r="AB948" i="62"/>
  <c r="V948" i="62" s="1"/>
  <c r="AB949" i="62"/>
  <c r="V949" i="62" s="1"/>
  <c r="AB950" i="62"/>
  <c r="V950" i="62" s="1"/>
  <c r="AB951" i="62"/>
  <c r="V951" i="62" s="1"/>
  <c r="AB952" i="62"/>
  <c r="V952" i="62" s="1"/>
  <c r="AB953" i="62"/>
  <c r="V953" i="62" s="1"/>
  <c r="AB954" i="62"/>
  <c r="V954" i="62" s="1"/>
  <c r="AB955" i="62"/>
  <c r="V955" i="62" s="1"/>
  <c r="AB956" i="62"/>
  <c r="V956" i="62" s="1"/>
  <c r="AB957" i="62"/>
  <c r="V957" i="62" s="1"/>
  <c r="AB958" i="62"/>
  <c r="V958" i="62" s="1"/>
  <c r="AB959" i="62"/>
  <c r="V959" i="62" s="1"/>
  <c r="AB960" i="62"/>
  <c r="V960" i="62" s="1"/>
  <c r="AB961" i="62"/>
  <c r="V961" i="62" s="1"/>
  <c r="AB962" i="62"/>
  <c r="V962" i="62" s="1"/>
  <c r="AB963" i="62"/>
  <c r="V963" i="62" s="1"/>
  <c r="AB964" i="62"/>
  <c r="V964" i="62" s="1"/>
  <c r="AB965" i="62"/>
  <c r="V965" i="62" s="1"/>
  <c r="AB966" i="62"/>
  <c r="V966" i="62" s="1"/>
  <c r="AB967" i="62"/>
  <c r="V967" i="62" s="1"/>
  <c r="AB968" i="62"/>
  <c r="V968" i="62" s="1"/>
  <c r="AB969" i="62"/>
  <c r="V969" i="62" s="1"/>
  <c r="AB970" i="62"/>
  <c r="V970" i="62" s="1"/>
  <c r="AB971" i="62"/>
  <c r="V971" i="62" s="1"/>
  <c r="AB972" i="62"/>
  <c r="V972" i="62" s="1"/>
  <c r="AB973" i="62"/>
  <c r="V973" i="62" s="1"/>
  <c r="AB974" i="62"/>
  <c r="V974" i="62" s="1"/>
  <c r="AB975" i="62"/>
  <c r="V975" i="62" s="1"/>
  <c r="AB976" i="62"/>
  <c r="V976" i="62" s="1"/>
  <c r="AB977" i="62"/>
  <c r="V977" i="62" s="1"/>
  <c r="AB978" i="62"/>
  <c r="V978" i="62" s="1"/>
  <c r="AB979" i="62"/>
  <c r="V979" i="62" s="1"/>
  <c r="AB980" i="62"/>
  <c r="V980" i="62" s="1"/>
  <c r="AB981" i="62"/>
  <c r="V981" i="62" s="1"/>
  <c r="AB982" i="62"/>
  <c r="V982" i="62" s="1"/>
  <c r="AB983" i="62"/>
  <c r="V983" i="62" s="1"/>
  <c r="AB984" i="62"/>
  <c r="V984" i="62" s="1"/>
  <c r="AB985" i="62"/>
  <c r="V985" i="62" s="1"/>
  <c r="AB986" i="62"/>
  <c r="V986" i="62" s="1"/>
  <c r="AB987" i="62"/>
  <c r="V987" i="62" s="1"/>
  <c r="AB988" i="62"/>
  <c r="V988" i="62" s="1"/>
  <c r="AB989" i="62"/>
  <c r="V989" i="62" s="1"/>
  <c r="AB990" i="62"/>
  <c r="V990" i="62" s="1"/>
  <c r="AB991" i="62"/>
  <c r="V991" i="62" s="1"/>
  <c r="AB992" i="62"/>
  <c r="V992" i="62" s="1"/>
  <c r="AB993" i="62"/>
  <c r="V993" i="62" s="1"/>
  <c r="AB994" i="62"/>
  <c r="V994" i="62" s="1"/>
  <c r="AB995" i="62"/>
  <c r="V995" i="62" s="1"/>
  <c r="AB996" i="62"/>
  <c r="V996" i="62" s="1"/>
  <c r="AB997" i="62"/>
  <c r="V997" i="62" s="1"/>
  <c r="AB998" i="62"/>
  <c r="V998" i="62" s="1"/>
  <c r="AB999" i="62"/>
  <c r="V999" i="62" s="1"/>
  <c r="AB1000" i="62"/>
  <c r="V1000" i="62" s="1"/>
  <c r="AB1001" i="62"/>
  <c r="V1001" i="62" s="1"/>
  <c r="AB1002" i="62"/>
  <c r="V1002" i="62" s="1"/>
  <c r="AB1003" i="62"/>
  <c r="V1003" i="62" s="1"/>
  <c r="AB1004" i="62"/>
  <c r="V1004" i="62" s="1"/>
  <c r="AB1005" i="62"/>
  <c r="V1005" i="62" s="1"/>
  <c r="AB1006" i="62"/>
  <c r="V1006" i="62" s="1"/>
  <c r="AB1007" i="62"/>
  <c r="V1007" i="62" s="1"/>
  <c r="AB1008" i="62"/>
  <c r="V1008" i="62" s="1"/>
  <c r="AB1009" i="62"/>
  <c r="V1009" i="62" s="1"/>
  <c r="AB1010" i="62"/>
  <c r="V1010" i="62" s="1"/>
  <c r="AB1011" i="62"/>
  <c r="V1011" i="62" s="1"/>
  <c r="AB1012" i="62"/>
  <c r="V1012" i="62" s="1"/>
  <c r="AB1013" i="62"/>
  <c r="V1013" i="62" s="1"/>
  <c r="AB1014" i="62"/>
  <c r="V1014" i="62" s="1"/>
  <c r="AB1015" i="62"/>
  <c r="V1015" i="62" s="1"/>
  <c r="AB1016" i="62"/>
  <c r="V1016" i="62" s="1"/>
  <c r="AB1017" i="62"/>
  <c r="V1017" i="62" s="1"/>
  <c r="AB1018" i="62"/>
  <c r="V1018" i="62" s="1"/>
  <c r="AB1019" i="62"/>
  <c r="V1019" i="62" s="1"/>
  <c r="AB1020" i="62"/>
  <c r="V1020" i="62" s="1"/>
  <c r="AB1021" i="62"/>
  <c r="V1021" i="62" s="1"/>
  <c r="AB1022" i="62"/>
  <c r="V1022" i="62" s="1"/>
  <c r="AB1023" i="62"/>
  <c r="V1023" i="62" s="1"/>
  <c r="AB1024" i="62"/>
  <c r="V1024" i="62" s="1"/>
  <c r="AB1025" i="62"/>
  <c r="V1025" i="62" s="1"/>
  <c r="AB1026" i="62"/>
  <c r="V1026" i="62" s="1"/>
  <c r="AB1027" i="62"/>
  <c r="V1027" i="62" s="1"/>
  <c r="AB1028" i="62"/>
  <c r="V1028" i="62" s="1"/>
  <c r="AB1029" i="62"/>
  <c r="V1029" i="62" s="1"/>
  <c r="AB1030" i="62"/>
  <c r="V1030" i="62" s="1"/>
  <c r="AB1031" i="62"/>
  <c r="V1031" i="62" s="1"/>
  <c r="AB1032" i="62"/>
  <c r="V1032" i="62" s="1"/>
  <c r="AB1033" i="62"/>
  <c r="V1033" i="62" s="1"/>
  <c r="AB1034" i="62"/>
  <c r="V1034" i="62" s="1"/>
  <c r="AB1035" i="62"/>
  <c r="V1035" i="62" s="1"/>
  <c r="AB1036" i="62"/>
  <c r="V1036" i="62" s="1"/>
  <c r="AB1037" i="62"/>
  <c r="V1037" i="62" s="1"/>
  <c r="AB1038" i="62"/>
  <c r="V1038" i="62" s="1"/>
  <c r="AB1039" i="62"/>
  <c r="V1039" i="62" s="1"/>
  <c r="AB1040" i="62"/>
  <c r="V1040" i="62" s="1"/>
  <c r="AB1041" i="62"/>
  <c r="V1041" i="62" s="1"/>
  <c r="AB1042" i="62"/>
  <c r="V1042" i="62" s="1"/>
  <c r="AB1043" i="62"/>
  <c r="V1043" i="62" s="1"/>
  <c r="AB1044" i="62"/>
  <c r="V1044" i="62" s="1"/>
  <c r="AB1045" i="62"/>
  <c r="V1045" i="62" s="1"/>
  <c r="AB1046" i="62"/>
  <c r="V1046" i="62" s="1"/>
  <c r="AB1047" i="62"/>
  <c r="V1047" i="62" s="1"/>
  <c r="AB1048" i="62"/>
  <c r="V1048" i="62" s="1"/>
  <c r="AB1049" i="62"/>
  <c r="V1049" i="62" s="1"/>
  <c r="AB1050" i="62"/>
  <c r="V1050" i="62" s="1"/>
  <c r="AB1051" i="62"/>
  <c r="V1051" i="62" s="1"/>
  <c r="AB1052" i="62"/>
  <c r="V1052" i="62" s="1"/>
  <c r="AB1053" i="62"/>
  <c r="V1053" i="62" s="1"/>
  <c r="AB1054" i="62"/>
  <c r="V1054" i="62" s="1"/>
  <c r="AB1055" i="62"/>
  <c r="V1055" i="62" s="1"/>
  <c r="AB1056" i="62"/>
  <c r="V1056" i="62" s="1"/>
  <c r="AB1057" i="62"/>
  <c r="V1057" i="62" s="1"/>
  <c r="AB1058" i="62"/>
  <c r="V1058" i="62" s="1"/>
  <c r="AB1059" i="62"/>
  <c r="V1059" i="62" s="1"/>
  <c r="AB1060" i="62"/>
  <c r="V1060" i="62" s="1"/>
  <c r="AB1061" i="62"/>
  <c r="V1061" i="62" s="1"/>
  <c r="AB1062" i="62"/>
  <c r="V1062" i="62" s="1"/>
  <c r="AB1063" i="62"/>
  <c r="V1063" i="62" s="1"/>
  <c r="AB1064" i="62"/>
  <c r="V1064" i="62" s="1"/>
  <c r="AB1065" i="62"/>
  <c r="V1065" i="62" s="1"/>
  <c r="AB1066" i="62"/>
  <c r="V1066" i="62" s="1"/>
  <c r="AB1067" i="62"/>
  <c r="V1067" i="62" s="1"/>
  <c r="AB1068" i="62"/>
  <c r="V1068" i="62" s="1"/>
  <c r="AB1069" i="62"/>
  <c r="V1069" i="62" s="1"/>
  <c r="AB1070" i="62"/>
  <c r="V1070" i="62" s="1"/>
  <c r="AB1071" i="62"/>
  <c r="V1071" i="62" s="1"/>
  <c r="AB1072" i="62"/>
  <c r="V1072" i="62" s="1"/>
  <c r="AB1073" i="62"/>
  <c r="V1073" i="62" s="1"/>
  <c r="AB1074" i="62"/>
  <c r="V1074" i="62" s="1"/>
  <c r="AB1075" i="62"/>
  <c r="V1075" i="62" s="1"/>
  <c r="AB1076" i="62"/>
  <c r="V1076" i="62" s="1"/>
  <c r="AB1077" i="62"/>
  <c r="V1077" i="62" s="1"/>
  <c r="AB1078" i="62"/>
  <c r="V1078" i="62" s="1"/>
  <c r="AB1079" i="62"/>
  <c r="V1079" i="62" s="1"/>
  <c r="AB1080" i="62"/>
  <c r="V1080" i="62" s="1"/>
  <c r="AB1081" i="62"/>
  <c r="V1081" i="62" s="1"/>
  <c r="AB1082" i="62"/>
  <c r="V1082" i="62" s="1"/>
  <c r="AB1083" i="62"/>
  <c r="V1083" i="62" s="1"/>
  <c r="AB1084" i="62"/>
  <c r="V1084" i="62" s="1"/>
  <c r="AB1085" i="62"/>
  <c r="V1085" i="62" s="1"/>
  <c r="AB1086" i="62"/>
  <c r="V1086" i="62" s="1"/>
  <c r="AB1087" i="62"/>
  <c r="V1087" i="62" s="1"/>
  <c r="AB1088" i="62"/>
  <c r="V1088" i="62" s="1"/>
  <c r="AB1089" i="62"/>
  <c r="V1089" i="62" s="1"/>
  <c r="AB1090" i="62"/>
  <c r="V1090" i="62" s="1"/>
  <c r="AB1091" i="62"/>
  <c r="V1091" i="62" s="1"/>
  <c r="AB1092" i="62"/>
  <c r="V1092" i="62" s="1"/>
  <c r="AB1093" i="62"/>
  <c r="V1093" i="62" s="1"/>
  <c r="AB1094" i="62"/>
  <c r="V1094" i="62" s="1"/>
  <c r="AB1095" i="62"/>
  <c r="V1095" i="62" s="1"/>
  <c r="AB1096" i="62"/>
  <c r="V1096" i="62" s="1"/>
  <c r="AB1097" i="62"/>
  <c r="V1097" i="62" s="1"/>
  <c r="AB1098" i="62"/>
  <c r="V1098" i="62" s="1"/>
  <c r="AB1099" i="62"/>
  <c r="V1099" i="62" s="1"/>
  <c r="AB1100" i="62"/>
  <c r="V1100" i="62" s="1"/>
  <c r="AB1101" i="62"/>
  <c r="V1101" i="62" s="1"/>
  <c r="AB1102" i="62"/>
  <c r="V1102" i="62" s="1"/>
  <c r="AB1103" i="62"/>
  <c r="V1103" i="62" s="1"/>
  <c r="AB1104" i="62"/>
  <c r="V1104" i="62" s="1"/>
  <c r="AB1105" i="62"/>
  <c r="V1105" i="62" s="1"/>
  <c r="AB1106" i="62"/>
  <c r="V1106" i="62" s="1"/>
  <c r="AB1107" i="62"/>
  <c r="V1107" i="62" s="1"/>
  <c r="AB1108" i="62"/>
  <c r="V1108" i="62" s="1"/>
  <c r="AB1109" i="62"/>
  <c r="V1109" i="62" s="1"/>
  <c r="AB1110" i="62"/>
  <c r="V1110" i="62" s="1"/>
  <c r="AB1111" i="62"/>
  <c r="V1111" i="62" s="1"/>
  <c r="AB1112" i="62"/>
  <c r="V1112" i="62" s="1"/>
  <c r="AB1113" i="62"/>
  <c r="V1113" i="62" s="1"/>
  <c r="AB1114" i="62"/>
  <c r="V1114" i="62" s="1"/>
  <c r="AB1115" i="62"/>
  <c r="V1115" i="62" s="1"/>
  <c r="AB1116" i="62"/>
  <c r="V1116" i="62" s="1"/>
  <c r="AB1117" i="62"/>
  <c r="V1117" i="62" s="1"/>
  <c r="AB1118" i="62"/>
  <c r="V1118" i="62" s="1"/>
  <c r="AB1119" i="62"/>
  <c r="V1119" i="62" s="1"/>
  <c r="AB1120" i="62"/>
  <c r="V1120" i="62" s="1"/>
  <c r="AB1121" i="62"/>
  <c r="V1121" i="62" s="1"/>
  <c r="AB1122" i="62"/>
  <c r="V1122" i="62" s="1"/>
  <c r="AB1123" i="62"/>
  <c r="V1123" i="62" s="1"/>
  <c r="AB1124" i="62"/>
  <c r="V1124" i="62" s="1"/>
  <c r="AB1125" i="62"/>
  <c r="V1125" i="62" s="1"/>
  <c r="AB1126" i="62"/>
  <c r="V1126" i="62" s="1"/>
  <c r="AB1127" i="62"/>
  <c r="V1127" i="62" s="1"/>
  <c r="AB1128" i="62"/>
  <c r="V1128" i="62" s="1"/>
  <c r="AB1129" i="62"/>
  <c r="V1129" i="62" s="1"/>
  <c r="AB1130" i="62"/>
  <c r="V1130" i="62" s="1"/>
  <c r="AB1131" i="62"/>
  <c r="V1131" i="62" s="1"/>
  <c r="AB1132" i="62"/>
  <c r="V1132" i="62" s="1"/>
  <c r="AB1133" i="62"/>
  <c r="V1133" i="62" s="1"/>
  <c r="AB1134" i="62"/>
  <c r="V1134" i="62" s="1"/>
  <c r="AB1135" i="62"/>
  <c r="V1135" i="62" s="1"/>
  <c r="AB1136" i="62"/>
  <c r="V1136" i="62" s="1"/>
  <c r="AB1137" i="62"/>
  <c r="V1137" i="62" s="1"/>
  <c r="AB1138" i="62"/>
  <c r="V1138" i="62" s="1"/>
  <c r="AB1139" i="62"/>
  <c r="V1139" i="62" s="1"/>
  <c r="AB1140" i="62"/>
  <c r="V1140" i="62" s="1"/>
  <c r="AB1141" i="62"/>
  <c r="V1141" i="62" s="1"/>
  <c r="AB1142" i="62"/>
  <c r="V1142" i="62" s="1"/>
  <c r="AB1143" i="62"/>
  <c r="V1143" i="62" s="1"/>
  <c r="AB1144" i="62"/>
  <c r="V1144" i="62" s="1"/>
  <c r="AB1145" i="62"/>
  <c r="V1145" i="62" s="1"/>
  <c r="AB1146" i="62"/>
  <c r="V1146" i="62" s="1"/>
  <c r="AB1147" i="62"/>
  <c r="V1147" i="62" s="1"/>
  <c r="AB1148" i="62"/>
  <c r="V1148" i="62" s="1"/>
  <c r="AB1149" i="62"/>
  <c r="V1149" i="62" s="1"/>
  <c r="AB1150" i="62"/>
  <c r="V1150" i="62" s="1"/>
  <c r="AB1151" i="62"/>
  <c r="V1151" i="62" s="1"/>
  <c r="AB1152" i="62"/>
  <c r="V1152" i="62" s="1"/>
  <c r="AB1153" i="62"/>
  <c r="V1153" i="62" s="1"/>
  <c r="AB1154" i="62"/>
  <c r="V1154" i="62" s="1"/>
  <c r="AB1155" i="62"/>
  <c r="V1155" i="62" s="1"/>
  <c r="AB1156" i="62"/>
  <c r="V1156" i="62" s="1"/>
  <c r="AB1157" i="62"/>
  <c r="V1157" i="62" s="1"/>
  <c r="AB1158" i="62"/>
  <c r="V1158" i="62" s="1"/>
  <c r="AB1159" i="62"/>
  <c r="V1159" i="62" s="1"/>
  <c r="AB1160" i="62"/>
  <c r="V1160" i="62" s="1"/>
  <c r="AB1161" i="62"/>
  <c r="V1161" i="62" s="1"/>
  <c r="AB1162" i="62"/>
  <c r="V1162" i="62" s="1"/>
  <c r="AB1163" i="62"/>
  <c r="V1163" i="62" s="1"/>
  <c r="AB1164" i="62"/>
  <c r="V1164" i="62" s="1"/>
  <c r="AB1165" i="62"/>
  <c r="V1165" i="62" s="1"/>
  <c r="AB1166" i="62"/>
  <c r="V1166" i="62" s="1"/>
  <c r="AB1167" i="62"/>
  <c r="V1167" i="62" s="1"/>
  <c r="AB1168" i="62"/>
  <c r="V1168" i="62" s="1"/>
  <c r="AB1169" i="62"/>
  <c r="V1169" i="62" s="1"/>
  <c r="AB1170" i="62"/>
  <c r="V1170" i="62" s="1"/>
  <c r="AB1171" i="62"/>
  <c r="V1171" i="62" s="1"/>
  <c r="AB1172" i="62"/>
  <c r="V1172" i="62" s="1"/>
  <c r="AB1173" i="62"/>
  <c r="V1173" i="62" s="1"/>
  <c r="AB1174" i="62"/>
  <c r="V1174" i="62" s="1"/>
  <c r="AB1175" i="62"/>
  <c r="V1175" i="62" s="1"/>
  <c r="AB1176" i="62"/>
  <c r="V1176" i="62" s="1"/>
  <c r="AB1177" i="62"/>
  <c r="V1177" i="62" s="1"/>
  <c r="AB1178" i="62"/>
  <c r="V1178" i="62" s="1"/>
  <c r="AB1179" i="62"/>
  <c r="V1179" i="62" s="1"/>
  <c r="AB1180" i="62"/>
  <c r="V1180" i="62" s="1"/>
  <c r="AB1181" i="62"/>
  <c r="V1181" i="62" s="1"/>
  <c r="AB1182" i="62"/>
  <c r="V1182" i="62" s="1"/>
  <c r="AB1183" i="62"/>
  <c r="V1183" i="62" s="1"/>
  <c r="AB1184" i="62"/>
  <c r="V1184" i="62" s="1"/>
  <c r="AB1185" i="62"/>
  <c r="V1185" i="62" s="1"/>
  <c r="AB1186" i="62"/>
  <c r="V1186" i="62" s="1"/>
  <c r="AB1187" i="62"/>
  <c r="V1187" i="62" s="1"/>
  <c r="AB1188" i="62"/>
  <c r="V1188" i="62" s="1"/>
  <c r="AB1189" i="62"/>
  <c r="V1189" i="62" s="1"/>
  <c r="AB1190" i="62"/>
  <c r="V1190" i="62" s="1"/>
  <c r="AB1191" i="62"/>
  <c r="V1191" i="62" s="1"/>
  <c r="AB1192" i="62"/>
  <c r="V1192" i="62" s="1"/>
  <c r="AB1193" i="62"/>
  <c r="V1193" i="62" s="1"/>
  <c r="AB1194" i="62"/>
  <c r="V1194" i="62" s="1"/>
  <c r="AB1195" i="62"/>
  <c r="V1195" i="62" s="1"/>
  <c r="AB1196" i="62"/>
  <c r="V1196" i="62" s="1"/>
  <c r="AB1197" i="62"/>
  <c r="V1197" i="62" s="1"/>
  <c r="AB1198" i="62"/>
  <c r="V1198" i="62" s="1"/>
  <c r="AB1199" i="62"/>
  <c r="V1199" i="62" s="1"/>
  <c r="AB1200" i="62"/>
  <c r="V1200" i="62" s="1"/>
  <c r="AB1201" i="62"/>
  <c r="V1201" i="62" s="1"/>
  <c r="AB1202" i="62"/>
  <c r="V1202" i="62" s="1"/>
  <c r="AB1203" i="62"/>
  <c r="V1203" i="62" s="1"/>
  <c r="AB1204" i="62"/>
  <c r="V1204" i="62" s="1"/>
  <c r="AB1205" i="62"/>
  <c r="V1205" i="62" s="1"/>
  <c r="AB1206" i="62"/>
  <c r="V1206" i="62" s="1"/>
  <c r="AB1207" i="62"/>
  <c r="V1207" i="62" s="1"/>
  <c r="AB1208" i="62"/>
  <c r="V1208" i="62" s="1"/>
  <c r="AB1209" i="62"/>
  <c r="V1209" i="62" s="1"/>
  <c r="AB1210" i="62"/>
  <c r="V1210" i="62" s="1"/>
  <c r="AB1211" i="62"/>
  <c r="V1211" i="62" s="1"/>
  <c r="AB1212" i="62"/>
  <c r="V1212" i="62" s="1"/>
  <c r="AB1213" i="62"/>
  <c r="V1213" i="62" s="1"/>
  <c r="AB1214" i="62"/>
  <c r="V1214" i="62" s="1"/>
  <c r="AB1215" i="62"/>
  <c r="V1215" i="62" s="1"/>
  <c r="AB1216" i="62"/>
  <c r="V1216" i="62" s="1"/>
  <c r="AB1217" i="62"/>
  <c r="V1217" i="62" s="1"/>
  <c r="AB1218" i="62"/>
  <c r="V1218" i="62" s="1"/>
  <c r="AB1219" i="62"/>
  <c r="V1219" i="62" s="1"/>
  <c r="AB1220" i="62"/>
  <c r="V1220" i="62" s="1"/>
  <c r="AB1221" i="62"/>
  <c r="V1221" i="62" s="1"/>
  <c r="AB1222" i="62"/>
  <c r="V1222" i="62" s="1"/>
  <c r="AB1223" i="62"/>
  <c r="V1223" i="62" s="1"/>
  <c r="AB1224" i="62"/>
  <c r="V1224" i="62" s="1"/>
  <c r="AB1225" i="62"/>
  <c r="V1225" i="62" s="1"/>
  <c r="AB1226" i="62"/>
  <c r="V1226" i="62" s="1"/>
  <c r="AB1227" i="62"/>
  <c r="V1227" i="62" s="1"/>
  <c r="AB1228" i="62"/>
  <c r="V1228" i="62" s="1"/>
  <c r="AB1229" i="62"/>
  <c r="V1229" i="62" s="1"/>
  <c r="AB1230" i="62"/>
  <c r="V1230" i="62" s="1"/>
  <c r="AB1231" i="62"/>
  <c r="V1231" i="62" s="1"/>
  <c r="AB1232" i="62"/>
  <c r="V1232" i="62" s="1"/>
  <c r="AB1233" i="62"/>
  <c r="V1233" i="62" s="1"/>
  <c r="AB1234" i="62"/>
  <c r="V1234" i="62" s="1"/>
  <c r="AB1235" i="62"/>
  <c r="V1235" i="62" s="1"/>
  <c r="AB1236" i="62"/>
  <c r="V1236" i="62" s="1"/>
  <c r="AB1237" i="62"/>
  <c r="V1237" i="62" s="1"/>
  <c r="AB1238" i="62"/>
  <c r="V1238" i="62" s="1"/>
  <c r="AB1239" i="62"/>
  <c r="V1239" i="62" s="1"/>
  <c r="AB1240" i="62"/>
  <c r="V1240" i="62" s="1"/>
  <c r="AB1241" i="62"/>
  <c r="V1241" i="62" s="1"/>
  <c r="AB1242" i="62"/>
  <c r="V1242" i="62" s="1"/>
  <c r="AB1243" i="62"/>
  <c r="V1243" i="62" s="1"/>
  <c r="AB1244" i="62"/>
  <c r="V1244" i="62" s="1"/>
  <c r="AB1245" i="62"/>
  <c r="V1245" i="62" s="1"/>
  <c r="AB1246" i="62"/>
  <c r="V1246" i="62" s="1"/>
  <c r="AB1247" i="62"/>
  <c r="V1247" i="62" s="1"/>
  <c r="AB1248" i="62"/>
  <c r="V1248" i="62" s="1"/>
  <c r="AB1249" i="62"/>
  <c r="V1249" i="62" s="1"/>
  <c r="AB1250" i="62"/>
  <c r="V1250" i="62" s="1"/>
  <c r="AB1251" i="62"/>
  <c r="V1251" i="62" s="1"/>
  <c r="AB1252" i="62"/>
  <c r="V1252" i="62" s="1"/>
  <c r="AB1253" i="62"/>
  <c r="V1253" i="62" s="1"/>
  <c r="AB1254" i="62"/>
  <c r="V1254" i="62" s="1"/>
  <c r="AB1255" i="62"/>
  <c r="V1255" i="62" s="1"/>
  <c r="AB1256" i="62"/>
  <c r="V1256" i="62" s="1"/>
  <c r="AB1257" i="62"/>
  <c r="V1257" i="62" s="1"/>
  <c r="AB1258" i="62"/>
  <c r="V1258" i="62" s="1"/>
  <c r="AB1259" i="62"/>
  <c r="V1259" i="62" s="1"/>
  <c r="AB1260" i="62"/>
  <c r="V1260" i="62" s="1"/>
  <c r="AB1261" i="62"/>
  <c r="V1261" i="62" s="1"/>
  <c r="AB1262" i="62"/>
  <c r="V1262" i="62" s="1"/>
  <c r="AB1263" i="62"/>
  <c r="V1263" i="62" s="1"/>
  <c r="AB1264" i="62"/>
  <c r="V1264" i="62" s="1"/>
  <c r="AB1265" i="62"/>
  <c r="V1265" i="62" s="1"/>
  <c r="AB1266" i="62"/>
  <c r="V1266" i="62" s="1"/>
  <c r="AB1267" i="62"/>
  <c r="V1267" i="62" s="1"/>
  <c r="AB1268" i="62"/>
  <c r="V1268" i="62" s="1"/>
  <c r="AB1269" i="62"/>
  <c r="V1269" i="62" s="1"/>
  <c r="AB1270" i="62"/>
  <c r="V1270" i="62" s="1"/>
  <c r="AB1271" i="62"/>
  <c r="V1271" i="62" s="1"/>
  <c r="AB1272" i="62"/>
  <c r="V1272" i="62" s="1"/>
  <c r="AB1273" i="62"/>
  <c r="V1273" i="62" s="1"/>
  <c r="AB1274" i="62"/>
  <c r="V1274" i="62" s="1"/>
  <c r="AB1275" i="62"/>
  <c r="V1275" i="62" s="1"/>
  <c r="AB1276" i="62"/>
  <c r="V1276" i="62" s="1"/>
  <c r="AB1277" i="62"/>
  <c r="V1277" i="62" s="1"/>
  <c r="AB1278" i="62"/>
  <c r="V1278" i="62" s="1"/>
  <c r="AB1279" i="62"/>
  <c r="V1279" i="62" s="1"/>
  <c r="AB1280" i="62"/>
  <c r="V1280" i="62" s="1"/>
  <c r="AB1281" i="62"/>
  <c r="V1281" i="62" s="1"/>
  <c r="AB1282" i="62"/>
  <c r="V1282" i="62" s="1"/>
  <c r="AB1283" i="62"/>
  <c r="V1283" i="62" s="1"/>
  <c r="AB1284" i="62"/>
  <c r="V1284" i="62" s="1"/>
  <c r="AB1285" i="62"/>
  <c r="V1285" i="62" s="1"/>
  <c r="AB1286" i="62"/>
  <c r="V1286" i="62" s="1"/>
  <c r="AB1287" i="62"/>
  <c r="V1287" i="62" s="1"/>
  <c r="AB1288" i="62"/>
  <c r="V1288" i="62" s="1"/>
  <c r="AB1289" i="62"/>
  <c r="V1289" i="62" s="1"/>
  <c r="AB1290" i="62"/>
  <c r="V1290" i="62" s="1"/>
  <c r="AB1291" i="62"/>
  <c r="V1291" i="62" s="1"/>
  <c r="AB1292" i="62"/>
  <c r="V1292" i="62" s="1"/>
  <c r="AB1293" i="62"/>
  <c r="V1293" i="62" s="1"/>
  <c r="AB1294" i="62"/>
  <c r="V1294" i="62" s="1"/>
  <c r="AB1295" i="62"/>
  <c r="V1295" i="62" s="1"/>
  <c r="AB1296" i="62"/>
  <c r="V1296" i="62" s="1"/>
  <c r="AB1297" i="62"/>
  <c r="V1297" i="62" s="1"/>
  <c r="AB1298" i="62"/>
  <c r="V1298" i="62" s="1"/>
  <c r="AB1299" i="62"/>
  <c r="V1299" i="62" s="1"/>
  <c r="AB1300" i="62"/>
  <c r="V1300" i="62" s="1"/>
  <c r="AB1301" i="62"/>
  <c r="V1301" i="62" s="1"/>
  <c r="AB1302" i="62"/>
  <c r="V1302" i="62" s="1"/>
  <c r="AB1303" i="62"/>
  <c r="V1303" i="62" s="1"/>
  <c r="AB1304" i="62"/>
  <c r="V1304" i="62" s="1"/>
  <c r="AB1305" i="62"/>
  <c r="V1305" i="62" s="1"/>
  <c r="AB1306" i="62"/>
  <c r="V1306" i="62" s="1"/>
  <c r="AB1307" i="62"/>
  <c r="V1307" i="62" s="1"/>
  <c r="AB1308" i="62"/>
  <c r="V1308" i="62" s="1"/>
  <c r="AB1309" i="62"/>
  <c r="V1309" i="62" s="1"/>
  <c r="AB1310" i="62"/>
  <c r="V1310" i="62" s="1"/>
  <c r="AB1311" i="62"/>
  <c r="V1311" i="62" s="1"/>
  <c r="AB1312" i="62"/>
  <c r="V1312" i="62" s="1"/>
  <c r="AB1313" i="62"/>
  <c r="V1313" i="62" s="1"/>
  <c r="AB1314" i="62"/>
  <c r="V1314" i="62" s="1"/>
  <c r="AB1315" i="62"/>
  <c r="V1315" i="62" s="1"/>
  <c r="AB1316" i="62"/>
  <c r="V1316" i="62" s="1"/>
  <c r="AB1317" i="62"/>
  <c r="V1317" i="62" s="1"/>
  <c r="AB1318" i="62"/>
  <c r="V1318" i="62" s="1"/>
  <c r="AB1319" i="62"/>
  <c r="V1319" i="62" s="1"/>
  <c r="AB1320" i="62"/>
  <c r="V1320" i="62" s="1"/>
  <c r="AB1321" i="62"/>
  <c r="V1321" i="62" s="1"/>
  <c r="AB1322" i="62"/>
  <c r="V1322" i="62" s="1"/>
  <c r="AB1323" i="62"/>
  <c r="V1323" i="62" s="1"/>
  <c r="AB1324" i="62"/>
  <c r="V1324" i="62" s="1"/>
  <c r="AB1325" i="62"/>
  <c r="V1325" i="62" s="1"/>
  <c r="AB1326" i="62"/>
  <c r="V1326" i="62" s="1"/>
  <c r="AB1327" i="62"/>
  <c r="V1327" i="62" s="1"/>
  <c r="AB1328" i="62"/>
  <c r="V1328" i="62" s="1"/>
  <c r="AB1329" i="62"/>
  <c r="V1329" i="62" s="1"/>
  <c r="AB1330" i="62"/>
  <c r="V1330" i="62" s="1"/>
  <c r="AB1331" i="62"/>
  <c r="V1331" i="62" s="1"/>
  <c r="AB1332" i="62"/>
  <c r="V1332" i="62" s="1"/>
  <c r="AB1333" i="62"/>
  <c r="V1333" i="62" s="1"/>
  <c r="AB1334" i="62"/>
  <c r="V1334" i="62" s="1"/>
  <c r="AB1335" i="62"/>
  <c r="V1335" i="62" s="1"/>
  <c r="AB1336" i="62"/>
  <c r="V1336" i="62" s="1"/>
  <c r="AB1337" i="62"/>
  <c r="V1337" i="62" s="1"/>
  <c r="AB1338" i="62"/>
  <c r="V1338" i="62" s="1"/>
  <c r="AB1339" i="62"/>
  <c r="V1339" i="62" s="1"/>
  <c r="AB1340" i="62"/>
  <c r="V1340" i="62" s="1"/>
  <c r="AB1341" i="62"/>
  <c r="V1341" i="62" s="1"/>
  <c r="AB1342" i="62"/>
  <c r="V1342" i="62" s="1"/>
  <c r="AB1343" i="62"/>
  <c r="V1343" i="62" s="1"/>
  <c r="AB1344" i="62"/>
  <c r="V1344" i="62" s="1"/>
  <c r="AB1345" i="62"/>
  <c r="V1345" i="62" s="1"/>
  <c r="AB1346" i="62"/>
  <c r="V1346" i="62" s="1"/>
  <c r="AB1347" i="62"/>
  <c r="V1347" i="62" s="1"/>
  <c r="AB1348" i="62"/>
  <c r="V1348" i="62" s="1"/>
  <c r="AB1349" i="62"/>
  <c r="V1349" i="62" s="1"/>
  <c r="AB1350" i="62"/>
  <c r="V1350" i="62" s="1"/>
  <c r="AB1351" i="62"/>
  <c r="V1351" i="62" s="1"/>
  <c r="AB1352" i="62"/>
  <c r="V1352" i="62" s="1"/>
  <c r="AB1353" i="62"/>
  <c r="V1353" i="62" s="1"/>
  <c r="AB1354" i="62"/>
  <c r="V1354" i="62" s="1"/>
  <c r="AB1355" i="62"/>
  <c r="V1355" i="62" s="1"/>
  <c r="AB1356" i="62"/>
  <c r="V1356" i="62" s="1"/>
  <c r="AB1357" i="62"/>
  <c r="V1357" i="62" s="1"/>
  <c r="AB1358" i="62"/>
  <c r="V1358" i="62" s="1"/>
  <c r="AB1359" i="62"/>
  <c r="V1359" i="62" s="1"/>
  <c r="AB1360" i="62"/>
  <c r="V1360" i="62" s="1"/>
  <c r="AB1361" i="62"/>
  <c r="V1361" i="62" s="1"/>
  <c r="AB1362" i="62"/>
  <c r="V1362" i="62" s="1"/>
  <c r="AB1363" i="62"/>
  <c r="V1363" i="62" s="1"/>
  <c r="AB1364" i="62"/>
  <c r="V1364" i="62" s="1"/>
  <c r="AB1365" i="62"/>
  <c r="V1365" i="62" s="1"/>
  <c r="AB1366" i="62"/>
  <c r="V1366" i="62" s="1"/>
  <c r="AB1367" i="62"/>
  <c r="V1367" i="62" s="1"/>
  <c r="AB1368" i="62"/>
  <c r="V1368" i="62" s="1"/>
  <c r="AB1369" i="62"/>
  <c r="V1369" i="62" s="1"/>
  <c r="AB1370" i="62"/>
  <c r="V1370" i="62" s="1"/>
  <c r="AB1371" i="62"/>
  <c r="V1371" i="62" s="1"/>
  <c r="AB1372" i="62"/>
  <c r="V1372" i="62" s="1"/>
  <c r="AB1373" i="62"/>
  <c r="V1373" i="62" s="1"/>
  <c r="AB1374" i="62"/>
  <c r="V1374" i="62" s="1"/>
  <c r="AB1375" i="62"/>
  <c r="V1375" i="62" s="1"/>
  <c r="AB1376" i="62"/>
  <c r="V1376" i="62" s="1"/>
  <c r="AB1377" i="62"/>
  <c r="V1377" i="62" s="1"/>
  <c r="AB1378" i="62"/>
  <c r="V1378" i="62" s="1"/>
  <c r="AB1379" i="62"/>
  <c r="V1379" i="62" s="1"/>
  <c r="AB1380" i="62"/>
  <c r="V1380" i="62" s="1"/>
  <c r="AB1381" i="62"/>
  <c r="V1381" i="62" s="1"/>
  <c r="AB1382" i="62"/>
  <c r="V1382" i="62" s="1"/>
  <c r="AB1383" i="62"/>
  <c r="V1383" i="62" s="1"/>
  <c r="AB1384" i="62"/>
  <c r="V1384" i="62" s="1"/>
  <c r="AB1385" i="62"/>
  <c r="V1385" i="62" s="1"/>
  <c r="AB1386" i="62"/>
  <c r="V1386" i="62" s="1"/>
  <c r="AB1387" i="62"/>
  <c r="V1387" i="62" s="1"/>
  <c r="AB1388" i="62"/>
  <c r="V1388" i="62" s="1"/>
  <c r="AB1389" i="62"/>
  <c r="V1389" i="62" s="1"/>
  <c r="AB1390" i="62"/>
  <c r="V1390" i="62" s="1"/>
  <c r="AB1391" i="62"/>
  <c r="V1391" i="62" s="1"/>
  <c r="AB1392" i="62"/>
  <c r="V1392" i="62" s="1"/>
  <c r="AB1393" i="62"/>
  <c r="V1393" i="62" s="1"/>
  <c r="AB1394" i="62"/>
  <c r="V1394" i="62" s="1"/>
  <c r="AB1395" i="62"/>
  <c r="V1395" i="62" s="1"/>
  <c r="AB1396" i="62"/>
  <c r="V1396" i="62" s="1"/>
  <c r="AB1397" i="62"/>
  <c r="V1397" i="62" s="1"/>
  <c r="AB1398" i="62"/>
  <c r="V1398" i="62" s="1"/>
  <c r="AB1399" i="62"/>
  <c r="V1399" i="62" s="1"/>
  <c r="AB1400" i="62"/>
  <c r="V1400" i="62" s="1"/>
  <c r="AB1401" i="62"/>
  <c r="V1401" i="62" s="1"/>
  <c r="AB1402" i="62"/>
  <c r="V1402" i="62" s="1"/>
  <c r="AB1403" i="62"/>
  <c r="V1403" i="62" s="1"/>
  <c r="AB1404" i="62"/>
  <c r="V1404" i="62" s="1"/>
  <c r="AB1405" i="62"/>
  <c r="V1405" i="62" s="1"/>
  <c r="AB1406" i="62"/>
  <c r="V1406" i="62" s="1"/>
  <c r="AB1407" i="62"/>
  <c r="V1407" i="62" s="1"/>
  <c r="AB1408" i="62"/>
  <c r="V1408" i="62" s="1"/>
  <c r="AB1409" i="62"/>
  <c r="V1409" i="62" s="1"/>
  <c r="AB1410" i="62"/>
  <c r="V1410" i="62" s="1"/>
  <c r="AB1411" i="62"/>
  <c r="V1411" i="62" s="1"/>
  <c r="AB1412" i="62"/>
  <c r="V1412" i="62" s="1"/>
  <c r="AB1413" i="62"/>
  <c r="V1413" i="62" s="1"/>
  <c r="AB1414" i="62"/>
  <c r="V1414" i="62" s="1"/>
  <c r="AB1415" i="62"/>
  <c r="V1415" i="62" s="1"/>
  <c r="AB1416" i="62"/>
  <c r="V1416" i="62" s="1"/>
  <c r="AB1417" i="62"/>
  <c r="V1417" i="62" s="1"/>
  <c r="AB1418" i="62"/>
  <c r="V1418" i="62" s="1"/>
  <c r="AB1419" i="62"/>
  <c r="V1419" i="62" s="1"/>
  <c r="AB1420" i="62"/>
  <c r="V1420" i="62" s="1"/>
  <c r="AB1421" i="62"/>
  <c r="V1421" i="62" s="1"/>
  <c r="AB1422" i="62"/>
  <c r="V1422" i="62" s="1"/>
  <c r="AB1423" i="62"/>
  <c r="V1423" i="62" s="1"/>
  <c r="AB1424" i="62"/>
  <c r="V1424" i="62" s="1"/>
  <c r="AB1425" i="62"/>
  <c r="V1425" i="62" s="1"/>
  <c r="AB1426" i="62"/>
  <c r="V1426" i="62" s="1"/>
  <c r="AB1427" i="62"/>
  <c r="V1427" i="62" s="1"/>
  <c r="AB1428" i="62"/>
  <c r="V1428" i="62" s="1"/>
  <c r="AB1429" i="62"/>
  <c r="V1429" i="62" s="1"/>
  <c r="AB1430" i="62"/>
  <c r="V1430" i="62" s="1"/>
  <c r="AB1431" i="62"/>
  <c r="V1431" i="62" s="1"/>
  <c r="AB1432" i="62"/>
  <c r="V1432" i="62" s="1"/>
  <c r="AB1433" i="62"/>
  <c r="V1433" i="62" s="1"/>
  <c r="AB1434" i="62"/>
  <c r="V1434" i="62" s="1"/>
  <c r="AB1435" i="62"/>
  <c r="V1435" i="62" s="1"/>
  <c r="AB1436" i="62"/>
  <c r="V1436" i="62" s="1"/>
  <c r="AB1437" i="62"/>
  <c r="V1437" i="62" s="1"/>
  <c r="AB1438" i="62"/>
  <c r="V1438" i="62" s="1"/>
  <c r="AB1439" i="62"/>
  <c r="V1439" i="62" s="1"/>
  <c r="AB1440" i="62"/>
  <c r="V1440" i="62" s="1"/>
  <c r="AB1441" i="62"/>
  <c r="V1441" i="62" s="1"/>
  <c r="AB1442" i="62"/>
  <c r="V1442" i="62" s="1"/>
  <c r="AB1443" i="62"/>
  <c r="V1443" i="62" s="1"/>
  <c r="AB1444" i="62"/>
  <c r="V1444" i="62" s="1"/>
  <c r="AB1445" i="62"/>
  <c r="V1445" i="62" s="1"/>
  <c r="AB1446" i="62"/>
  <c r="V1446" i="62" s="1"/>
  <c r="AB1447" i="62"/>
  <c r="V1447" i="62" s="1"/>
  <c r="AB1448" i="62"/>
  <c r="V1448" i="62" s="1"/>
  <c r="AB1449" i="62"/>
  <c r="V1449" i="62" s="1"/>
  <c r="AB1450" i="62"/>
  <c r="V1450" i="62" s="1"/>
  <c r="AB1451" i="62"/>
  <c r="V1451" i="62" s="1"/>
  <c r="AB1452" i="62"/>
  <c r="V1452" i="62" s="1"/>
  <c r="AB1453" i="62"/>
  <c r="V1453" i="62" s="1"/>
  <c r="AB1454" i="62"/>
  <c r="V1454" i="62" s="1"/>
  <c r="AB1455" i="62"/>
  <c r="V1455" i="62" s="1"/>
  <c r="AB1456" i="62"/>
  <c r="V1456" i="62" s="1"/>
  <c r="AB1457" i="62"/>
  <c r="V1457" i="62" s="1"/>
  <c r="AB1458" i="62"/>
  <c r="V1458" i="62" s="1"/>
  <c r="AB1459" i="62"/>
  <c r="V1459" i="62" s="1"/>
  <c r="AB1460" i="62"/>
  <c r="V1460" i="62" s="1"/>
  <c r="AB1461" i="62"/>
  <c r="V1461" i="62" s="1"/>
  <c r="AB1462" i="62"/>
  <c r="V1462" i="62" s="1"/>
  <c r="AB1463" i="62"/>
  <c r="V1463" i="62" s="1"/>
  <c r="AB1464" i="62"/>
  <c r="V1464" i="62" s="1"/>
  <c r="AB1465" i="62"/>
  <c r="V1465" i="62" s="1"/>
  <c r="AB1466" i="62"/>
  <c r="V1466" i="62" s="1"/>
  <c r="AB1467" i="62"/>
  <c r="V1467" i="62" s="1"/>
  <c r="AB1468" i="62"/>
  <c r="V1468" i="62" s="1"/>
  <c r="AB1469" i="62"/>
  <c r="V1469" i="62" s="1"/>
  <c r="AB1470" i="62"/>
  <c r="V1470" i="62" s="1"/>
  <c r="AB1471" i="62"/>
  <c r="V1471" i="62" s="1"/>
  <c r="AB1472" i="62"/>
  <c r="V1472" i="62" s="1"/>
  <c r="AB1473" i="62"/>
  <c r="V1473" i="62" s="1"/>
  <c r="AB1474" i="62"/>
  <c r="V1474" i="62" s="1"/>
  <c r="AB1475" i="62"/>
  <c r="V1475" i="62" s="1"/>
  <c r="AB1476" i="62"/>
  <c r="V1476" i="62" s="1"/>
  <c r="AB1477" i="62"/>
  <c r="V1477" i="62" s="1"/>
  <c r="AB1478" i="62"/>
  <c r="V1478" i="62" s="1"/>
  <c r="AB1479" i="62"/>
  <c r="V1479" i="62" s="1"/>
  <c r="AB1480" i="62"/>
  <c r="V1480" i="62" s="1"/>
  <c r="AB1481" i="62"/>
  <c r="V1481" i="62" s="1"/>
  <c r="AB1482" i="62"/>
  <c r="V1482" i="62" s="1"/>
  <c r="AB1483" i="62"/>
  <c r="V1483" i="62" s="1"/>
  <c r="AB1484" i="62"/>
  <c r="V1484" i="62" s="1"/>
  <c r="AB1485" i="62"/>
  <c r="V1485" i="62" s="1"/>
  <c r="AB1486" i="62"/>
  <c r="V1486" i="62" s="1"/>
  <c r="AB1487" i="62"/>
  <c r="V1487" i="62" s="1"/>
  <c r="AB1488" i="62"/>
  <c r="V1488" i="62" s="1"/>
  <c r="AB1489" i="62"/>
  <c r="V1489" i="62" s="1"/>
  <c r="AB1490" i="62"/>
  <c r="V1490" i="62" s="1"/>
  <c r="AB1491" i="62"/>
  <c r="V1491" i="62" s="1"/>
  <c r="AB1492" i="62"/>
  <c r="V1492" i="62" s="1"/>
  <c r="AB1493" i="62"/>
  <c r="V1493" i="62" s="1"/>
  <c r="AB1494" i="62"/>
  <c r="V1494" i="62" s="1"/>
  <c r="AB1495" i="62"/>
  <c r="V1495" i="62" s="1"/>
  <c r="AB1496" i="62"/>
  <c r="V1496" i="62" s="1"/>
  <c r="AB1497" i="62"/>
  <c r="V1497" i="62" s="1"/>
  <c r="AB1498" i="62"/>
  <c r="V1498" i="62" s="1"/>
  <c r="AB1499" i="62"/>
  <c r="V1499" i="62" s="1"/>
  <c r="AB1500" i="62"/>
  <c r="V1500" i="62" s="1"/>
  <c r="AB1501" i="62"/>
  <c r="V1501" i="62" s="1"/>
  <c r="AB1502" i="62"/>
  <c r="V1502" i="62" s="1"/>
  <c r="AB1503" i="62"/>
  <c r="V1503" i="62" s="1"/>
  <c r="AB1504" i="62"/>
  <c r="V1504" i="62" s="1"/>
  <c r="AB1505" i="62"/>
  <c r="V1505" i="62" s="1"/>
  <c r="AB1506" i="62"/>
  <c r="V1506" i="62" s="1"/>
  <c r="AB1507" i="62"/>
  <c r="V1507" i="62" s="1"/>
  <c r="AB1508" i="62"/>
  <c r="V1508" i="62" s="1"/>
  <c r="AB1509" i="62"/>
  <c r="V1509" i="62" s="1"/>
  <c r="AB1510" i="62"/>
  <c r="V1510" i="62" s="1"/>
  <c r="AB1511" i="62"/>
  <c r="V1511" i="62" s="1"/>
  <c r="AB1512" i="62"/>
  <c r="V1512" i="62" s="1"/>
  <c r="AB1513" i="62"/>
  <c r="V1513" i="62" s="1"/>
  <c r="AB1514" i="62"/>
  <c r="V1514" i="62" s="1"/>
  <c r="AB1515" i="62"/>
  <c r="V1515" i="62" s="1"/>
  <c r="AB1516" i="62"/>
  <c r="V1516" i="62" s="1"/>
  <c r="AB1517" i="62"/>
  <c r="V1517" i="62" s="1"/>
  <c r="AB1518" i="62"/>
  <c r="V1518" i="62" s="1"/>
  <c r="AB1519" i="62"/>
  <c r="V1519" i="62" s="1"/>
  <c r="AB1520" i="62"/>
  <c r="V1520" i="62" s="1"/>
  <c r="AB1521" i="62"/>
  <c r="V1521" i="62" s="1"/>
  <c r="AB1522" i="62"/>
  <c r="V1522" i="62" s="1"/>
  <c r="AB1523" i="62"/>
  <c r="V1523" i="62" s="1"/>
  <c r="AB1524" i="62"/>
  <c r="V1524" i="62" s="1"/>
  <c r="AB1525" i="62"/>
  <c r="V1525" i="62" s="1"/>
  <c r="AB1526" i="62"/>
  <c r="V1526" i="62" s="1"/>
  <c r="AB1527" i="62"/>
  <c r="V1527" i="62" s="1"/>
  <c r="AB1528" i="62"/>
  <c r="V1528" i="62" s="1"/>
  <c r="AB1529" i="62"/>
  <c r="V1529" i="62" s="1"/>
  <c r="AB1530" i="62"/>
  <c r="V1530" i="62" s="1"/>
  <c r="AB1531" i="62"/>
  <c r="V1531" i="62" s="1"/>
  <c r="AB1532" i="62"/>
  <c r="V1532" i="62" s="1"/>
  <c r="AB1533" i="62"/>
  <c r="V1533" i="62" s="1"/>
  <c r="AB1534" i="62"/>
  <c r="V1534" i="62" s="1"/>
  <c r="AB1535" i="62"/>
  <c r="V1535" i="62" s="1"/>
  <c r="AB1536" i="62"/>
  <c r="V1536" i="62" s="1"/>
  <c r="AB1537" i="62"/>
  <c r="V1537" i="62" s="1"/>
  <c r="AB1538" i="62"/>
  <c r="V1538" i="62" s="1"/>
  <c r="AB1539" i="62"/>
  <c r="V1539" i="62" s="1"/>
  <c r="AB1540" i="62"/>
  <c r="V1540" i="62" s="1"/>
  <c r="AB1541" i="62"/>
  <c r="V1541" i="62" s="1"/>
  <c r="AB1542" i="62"/>
  <c r="V1542" i="62" s="1"/>
  <c r="AB1543" i="62"/>
  <c r="V1543" i="62" s="1"/>
  <c r="AB1544" i="62"/>
  <c r="V1544" i="62" s="1"/>
  <c r="AB1545" i="62"/>
  <c r="V1545" i="62" s="1"/>
  <c r="AB1546" i="62"/>
  <c r="V1546" i="62" s="1"/>
  <c r="AB1547" i="62"/>
  <c r="V1547" i="62" s="1"/>
  <c r="AB1548" i="62"/>
  <c r="V1548" i="62" s="1"/>
  <c r="AB1549" i="62"/>
  <c r="V1549" i="62" s="1"/>
  <c r="AB1550" i="62"/>
  <c r="V1550" i="62" s="1"/>
  <c r="AB1551" i="62"/>
  <c r="V1551" i="62" s="1"/>
  <c r="AB1552" i="62"/>
  <c r="V1552" i="62" s="1"/>
  <c r="AB1553" i="62"/>
  <c r="V1553" i="62" s="1"/>
  <c r="AB1554" i="62"/>
  <c r="V1554" i="62" s="1"/>
  <c r="AB1555" i="62"/>
  <c r="V1555" i="62" s="1"/>
  <c r="AB1556" i="62"/>
  <c r="V1556" i="62" s="1"/>
  <c r="AB1557" i="62"/>
  <c r="V1557" i="62" s="1"/>
  <c r="AB1558" i="62"/>
  <c r="V1558" i="62" s="1"/>
  <c r="AB1559" i="62"/>
  <c r="V1559" i="62" s="1"/>
  <c r="AB1560" i="62"/>
  <c r="V1560" i="62" s="1"/>
  <c r="AB1561" i="62"/>
  <c r="V1561" i="62" s="1"/>
  <c r="AB1562" i="62"/>
  <c r="V1562" i="62" s="1"/>
  <c r="AB1563" i="62"/>
  <c r="V1563" i="62" s="1"/>
  <c r="AB1564" i="62"/>
  <c r="V1564" i="62" s="1"/>
  <c r="AB1565" i="62"/>
  <c r="V1565" i="62" s="1"/>
  <c r="AB1566" i="62"/>
  <c r="V1566" i="62" s="1"/>
  <c r="AB1567" i="62"/>
  <c r="V1567" i="62" s="1"/>
  <c r="AB1568" i="62"/>
  <c r="V1568" i="62" s="1"/>
  <c r="AB1569" i="62"/>
  <c r="V1569" i="62" s="1"/>
  <c r="AB1570" i="62"/>
  <c r="V1570" i="62" s="1"/>
  <c r="AB1571" i="62"/>
  <c r="V1571" i="62" s="1"/>
  <c r="AB1572" i="62"/>
  <c r="V1572" i="62" s="1"/>
  <c r="AB1573" i="62"/>
  <c r="V1573" i="62" s="1"/>
  <c r="AB1574" i="62"/>
  <c r="V1574" i="62" s="1"/>
  <c r="AB1575" i="62"/>
  <c r="V1575" i="62" s="1"/>
  <c r="AB1576" i="62"/>
  <c r="V1576" i="62" s="1"/>
  <c r="AB1577" i="62"/>
  <c r="V1577" i="62" s="1"/>
  <c r="AB1578" i="62"/>
  <c r="V1578" i="62" s="1"/>
  <c r="AB1579" i="62"/>
  <c r="V1579" i="62" s="1"/>
  <c r="AB1580" i="62"/>
  <c r="V1580" i="62" s="1"/>
  <c r="AB1581" i="62"/>
  <c r="V1581" i="62" s="1"/>
  <c r="AB1582" i="62"/>
  <c r="V1582" i="62" s="1"/>
  <c r="AB1583" i="62"/>
  <c r="V1583" i="62" s="1"/>
  <c r="AB1584" i="62"/>
  <c r="V1584" i="62" s="1"/>
  <c r="AB1585" i="62"/>
  <c r="V1585" i="62" s="1"/>
  <c r="AB1586" i="62"/>
  <c r="V1586" i="62" s="1"/>
  <c r="AB1587" i="62"/>
  <c r="V1587" i="62" s="1"/>
  <c r="AB1588" i="62"/>
  <c r="V1588" i="62" s="1"/>
  <c r="AB1589" i="62"/>
  <c r="V1589" i="62" s="1"/>
  <c r="AB1590" i="62"/>
  <c r="V1590" i="62" s="1"/>
  <c r="AB1591" i="62"/>
  <c r="V1591" i="62" s="1"/>
  <c r="AB1592" i="62"/>
  <c r="V1592" i="62" s="1"/>
  <c r="AB1593" i="62"/>
  <c r="V1593" i="62" s="1"/>
  <c r="AB1594" i="62"/>
  <c r="V1594" i="62" s="1"/>
  <c r="AB1595" i="62"/>
  <c r="V1595" i="62" s="1"/>
  <c r="AB1596" i="62"/>
  <c r="V1596" i="62" s="1"/>
  <c r="AB1597" i="62"/>
  <c r="V1597" i="62" s="1"/>
  <c r="AB1598" i="62"/>
  <c r="V1598" i="62" s="1"/>
  <c r="AB1599" i="62"/>
  <c r="V1599" i="62" s="1"/>
  <c r="AB1600" i="62"/>
  <c r="V1600" i="62" s="1"/>
  <c r="AB1601" i="62"/>
  <c r="V1601" i="62" s="1"/>
  <c r="AB1602" i="62"/>
  <c r="V1602" i="62" s="1"/>
  <c r="AB1603" i="62"/>
  <c r="V1603" i="62" s="1"/>
  <c r="AB1604" i="62"/>
  <c r="V1604" i="62" s="1"/>
  <c r="AB1605" i="62"/>
  <c r="V1605" i="62" s="1"/>
  <c r="AB1606" i="62"/>
  <c r="V1606" i="62" s="1"/>
  <c r="AB1607" i="62"/>
  <c r="V1607" i="62" s="1"/>
  <c r="AB1608" i="62"/>
  <c r="V1608" i="62" s="1"/>
  <c r="AB1609" i="62"/>
  <c r="V1609" i="62" s="1"/>
  <c r="AB1610" i="62"/>
  <c r="V1610" i="62" s="1"/>
  <c r="AB1611" i="62"/>
  <c r="V1611" i="62" s="1"/>
  <c r="AB1612" i="62"/>
  <c r="V1612" i="62" s="1"/>
  <c r="AB1613" i="62"/>
  <c r="V1613" i="62" s="1"/>
  <c r="AB1614" i="62"/>
  <c r="V1614" i="62" s="1"/>
  <c r="AB1615" i="62"/>
  <c r="V1615" i="62" s="1"/>
  <c r="AB1616" i="62"/>
  <c r="V1616" i="62" s="1"/>
  <c r="AB1617" i="62"/>
  <c r="V1617" i="62" s="1"/>
  <c r="AB1618" i="62"/>
  <c r="V1618" i="62" s="1"/>
  <c r="AB1619" i="62"/>
  <c r="V1619" i="62" s="1"/>
  <c r="AB1620" i="62"/>
  <c r="V1620" i="62" s="1"/>
  <c r="AB1621" i="62"/>
  <c r="V1621" i="62" s="1"/>
  <c r="AB1622" i="62"/>
  <c r="V1622" i="62" s="1"/>
  <c r="AB1623" i="62"/>
  <c r="V1623" i="62" s="1"/>
  <c r="AB1624" i="62"/>
  <c r="V1624" i="62" s="1"/>
  <c r="AB1625" i="62"/>
  <c r="V1625" i="62" s="1"/>
  <c r="AB1626" i="62"/>
  <c r="V1626" i="62" s="1"/>
  <c r="AB1627" i="62"/>
  <c r="V1627" i="62" s="1"/>
  <c r="AB1628" i="62"/>
  <c r="V1628" i="62" s="1"/>
  <c r="AB1629" i="62"/>
  <c r="V1629" i="62" s="1"/>
  <c r="AB1630" i="62"/>
  <c r="V1630" i="62" s="1"/>
  <c r="AB1631" i="62"/>
  <c r="V1631" i="62" s="1"/>
  <c r="AB1632" i="62"/>
  <c r="V1632" i="62" s="1"/>
  <c r="AB1633" i="62"/>
  <c r="V1633" i="62" s="1"/>
  <c r="AB1634" i="62"/>
  <c r="V1634" i="62" s="1"/>
  <c r="AB1635" i="62"/>
  <c r="V1635" i="62" s="1"/>
  <c r="AB1636" i="62"/>
  <c r="V1636" i="62" s="1"/>
  <c r="AB1637" i="62"/>
  <c r="V1637" i="62" s="1"/>
  <c r="AB1638" i="62"/>
  <c r="V1638" i="62" s="1"/>
  <c r="AB1639" i="62"/>
  <c r="V1639" i="62" s="1"/>
  <c r="AB1640" i="62"/>
  <c r="V1640" i="62" s="1"/>
  <c r="AB1641" i="62"/>
  <c r="V1641" i="62" s="1"/>
  <c r="AB1642" i="62"/>
  <c r="V1642" i="62" s="1"/>
  <c r="AB1643" i="62"/>
  <c r="V1643" i="62" s="1"/>
  <c r="AB1644" i="62"/>
  <c r="V1644" i="62" s="1"/>
  <c r="AB1645" i="62"/>
  <c r="V1645" i="62" s="1"/>
  <c r="AB1646" i="62"/>
  <c r="V1646" i="62" s="1"/>
  <c r="AB1647" i="62"/>
  <c r="V1647" i="62" s="1"/>
  <c r="AB1648" i="62"/>
  <c r="V1648" i="62" s="1"/>
  <c r="AB1649" i="62"/>
  <c r="V1649" i="62" s="1"/>
  <c r="AB1650" i="62"/>
  <c r="V1650" i="62" s="1"/>
  <c r="AB1651" i="62"/>
  <c r="V1651" i="62" s="1"/>
  <c r="AB1652" i="62"/>
  <c r="V1652" i="62" s="1"/>
  <c r="AB1653" i="62"/>
  <c r="V1653" i="62" s="1"/>
  <c r="AB1654" i="62"/>
  <c r="V1654" i="62" s="1"/>
  <c r="AB1655" i="62"/>
  <c r="V1655" i="62" s="1"/>
  <c r="AB1656" i="62"/>
  <c r="V1656" i="62" s="1"/>
  <c r="AB1657" i="62"/>
  <c r="V1657" i="62" s="1"/>
  <c r="AB1658" i="62"/>
  <c r="V1658" i="62" s="1"/>
  <c r="AB1659" i="62"/>
  <c r="V1659" i="62" s="1"/>
  <c r="AB1660" i="62"/>
  <c r="V1660" i="62" s="1"/>
  <c r="AB1661" i="62"/>
  <c r="V1661" i="62" s="1"/>
  <c r="AB1662" i="62"/>
  <c r="V1662" i="62" s="1"/>
  <c r="AB1663" i="62"/>
  <c r="V1663" i="62" s="1"/>
  <c r="AB1664" i="62"/>
  <c r="V1664" i="62" s="1"/>
  <c r="AB1665" i="62"/>
  <c r="V1665" i="62" s="1"/>
  <c r="AB1666" i="62"/>
  <c r="V1666" i="62" s="1"/>
  <c r="AB1667" i="62"/>
  <c r="V1667" i="62" s="1"/>
  <c r="AB1668" i="62"/>
  <c r="V1668" i="62" s="1"/>
  <c r="AB1669" i="62"/>
  <c r="V1669" i="62" s="1"/>
  <c r="AB1670" i="62"/>
  <c r="V1670" i="62" s="1"/>
  <c r="AB1671" i="62"/>
  <c r="V1671" i="62" s="1"/>
  <c r="AB1672" i="62"/>
  <c r="V1672" i="62" s="1"/>
  <c r="AB1673" i="62"/>
  <c r="V1673" i="62" s="1"/>
  <c r="AB1674" i="62"/>
  <c r="V1674" i="62" s="1"/>
  <c r="AB1675" i="62"/>
  <c r="V1675" i="62" s="1"/>
  <c r="AB1676" i="62"/>
  <c r="V1676" i="62" s="1"/>
  <c r="AB1677" i="62"/>
  <c r="V1677" i="62" s="1"/>
  <c r="AB1678" i="62"/>
  <c r="V1678" i="62" s="1"/>
  <c r="AB1679" i="62"/>
  <c r="V1679" i="62" s="1"/>
  <c r="AB1680" i="62"/>
  <c r="V1680" i="62" s="1"/>
  <c r="AB1681" i="62"/>
  <c r="V1681" i="62" s="1"/>
  <c r="AB1682" i="62"/>
  <c r="V1682" i="62" s="1"/>
  <c r="AB1683" i="62"/>
  <c r="V1683" i="62" s="1"/>
  <c r="AB1684" i="62"/>
  <c r="V1684" i="62" s="1"/>
  <c r="AB1685" i="62"/>
  <c r="V1685" i="62" s="1"/>
  <c r="AB1686" i="62"/>
  <c r="V1686" i="62" s="1"/>
  <c r="AB1687" i="62"/>
  <c r="V1687" i="62" s="1"/>
  <c r="AB1688" i="62"/>
  <c r="V1688" i="62" s="1"/>
  <c r="AB1689" i="62"/>
  <c r="V1689" i="62" s="1"/>
  <c r="AB1690" i="62"/>
  <c r="V1690" i="62" s="1"/>
  <c r="AB1691" i="62"/>
  <c r="V1691" i="62" s="1"/>
  <c r="AB1692" i="62"/>
  <c r="V1692" i="62" s="1"/>
  <c r="AB1693" i="62"/>
  <c r="V1693" i="62" s="1"/>
  <c r="AB1694" i="62"/>
  <c r="V1694" i="62" s="1"/>
  <c r="AB1695" i="62"/>
  <c r="V1695" i="62" s="1"/>
  <c r="AB1696" i="62"/>
  <c r="V1696" i="62" s="1"/>
  <c r="AB1697" i="62"/>
  <c r="V1697" i="62" s="1"/>
  <c r="AB1698" i="62"/>
  <c r="V1698" i="62" s="1"/>
  <c r="AB1699" i="62"/>
  <c r="V1699" i="62" s="1"/>
  <c r="AB1700" i="62"/>
  <c r="V1700" i="62" s="1"/>
  <c r="AB1701" i="62"/>
  <c r="V1701" i="62" s="1"/>
  <c r="AB1702" i="62"/>
  <c r="V1702" i="62" s="1"/>
  <c r="AB1703" i="62"/>
  <c r="V1703" i="62" s="1"/>
  <c r="AB1704" i="62"/>
  <c r="V1704" i="62" s="1"/>
  <c r="AB1705" i="62"/>
  <c r="V1705" i="62" s="1"/>
  <c r="AB1706" i="62"/>
  <c r="V1706" i="62" s="1"/>
  <c r="AB1707" i="62"/>
  <c r="V1707" i="62" s="1"/>
  <c r="AB1708" i="62"/>
  <c r="V1708" i="62" s="1"/>
  <c r="AB1709" i="62"/>
  <c r="V1709" i="62" s="1"/>
  <c r="AB1710" i="62"/>
  <c r="V1710" i="62" s="1"/>
  <c r="AB1711" i="62"/>
  <c r="V1711" i="62" s="1"/>
  <c r="AB1712" i="62"/>
  <c r="V1712" i="62" s="1"/>
  <c r="AB1713" i="62"/>
  <c r="V1713" i="62" s="1"/>
  <c r="AB1714" i="62"/>
  <c r="V1714" i="62" s="1"/>
  <c r="AB1715" i="62"/>
  <c r="V1715" i="62" s="1"/>
  <c r="AB1716" i="62"/>
  <c r="V1716" i="62" s="1"/>
  <c r="AB1717" i="62"/>
  <c r="V1717" i="62" s="1"/>
  <c r="AB1718" i="62"/>
  <c r="V1718" i="62" s="1"/>
  <c r="AB1719" i="62"/>
  <c r="V1719" i="62" s="1"/>
  <c r="AB1720" i="62"/>
  <c r="V1720" i="62" s="1"/>
  <c r="AB1721" i="62"/>
  <c r="V1721" i="62" s="1"/>
  <c r="AB1722" i="62"/>
  <c r="V1722" i="62" s="1"/>
  <c r="AB1723" i="62"/>
  <c r="V1723" i="62" s="1"/>
  <c r="AB1724" i="62"/>
  <c r="V1724" i="62" s="1"/>
  <c r="AB1725" i="62"/>
  <c r="V1725" i="62" s="1"/>
  <c r="AB1726" i="62"/>
  <c r="V1726" i="62" s="1"/>
  <c r="AB1727" i="62"/>
  <c r="V1727" i="62" s="1"/>
  <c r="AB1728" i="62"/>
  <c r="V1728" i="62" s="1"/>
  <c r="AB1729" i="62"/>
  <c r="V1729" i="62" s="1"/>
  <c r="AB1730" i="62"/>
  <c r="V1730" i="62" s="1"/>
  <c r="AB1731" i="62"/>
  <c r="V1731" i="62" s="1"/>
  <c r="AB1732" i="62"/>
  <c r="V1732" i="62" s="1"/>
  <c r="AB1733" i="62"/>
  <c r="V1733" i="62" s="1"/>
  <c r="AB1734" i="62"/>
  <c r="V1734" i="62" s="1"/>
  <c r="AB1735" i="62"/>
  <c r="V1735" i="62" s="1"/>
  <c r="AB1736" i="62"/>
  <c r="V1736" i="62" s="1"/>
  <c r="AB1737" i="62"/>
  <c r="V1737" i="62" s="1"/>
  <c r="AB1738" i="62"/>
  <c r="V1738" i="62" s="1"/>
  <c r="AB1739" i="62"/>
  <c r="V1739" i="62" s="1"/>
  <c r="AB1740" i="62"/>
  <c r="V1740" i="62" s="1"/>
  <c r="AB1741" i="62"/>
  <c r="V1741" i="62" s="1"/>
  <c r="AB1742" i="62"/>
  <c r="V1742" i="62" s="1"/>
  <c r="AB1743" i="62"/>
  <c r="V1743" i="62" s="1"/>
  <c r="AB1744" i="62"/>
  <c r="V1744" i="62" s="1"/>
  <c r="AB1745" i="62"/>
  <c r="V1745" i="62" s="1"/>
  <c r="AB1746" i="62"/>
  <c r="V1746" i="62" s="1"/>
  <c r="AB1747" i="62"/>
  <c r="V1747" i="62" s="1"/>
  <c r="AB1748" i="62"/>
  <c r="V1748" i="62" s="1"/>
  <c r="AB1749" i="62"/>
  <c r="V1749" i="62" s="1"/>
  <c r="AB1750" i="62"/>
  <c r="V1750" i="62" s="1"/>
  <c r="AB1751" i="62"/>
  <c r="V1751" i="62" s="1"/>
  <c r="AB1752" i="62"/>
  <c r="V1752" i="62" s="1"/>
  <c r="AB1753" i="62"/>
  <c r="V1753" i="62" s="1"/>
  <c r="AB1754" i="62"/>
  <c r="V1754" i="62" s="1"/>
  <c r="AB1755" i="62"/>
  <c r="V1755" i="62" s="1"/>
  <c r="AB1756" i="62"/>
  <c r="V1756" i="62" s="1"/>
  <c r="AB1757" i="62"/>
  <c r="V1757" i="62" s="1"/>
  <c r="AB1758" i="62"/>
  <c r="V1758" i="62" s="1"/>
  <c r="AB1759" i="62"/>
  <c r="V1759" i="62" s="1"/>
  <c r="AB1760" i="62"/>
  <c r="V1760" i="62" s="1"/>
  <c r="AB1761" i="62"/>
  <c r="V1761" i="62" s="1"/>
  <c r="AB1762" i="62"/>
  <c r="V1762" i="62" s="1"/>
  <c r="AB1763" i="62"/>
  <c r="V1763" i="62" s="1"/>
  <c r="AB1764" i="62"/>
  <c r="V1764" i="62" s="1"/>
  <c r="AB1765" i="62"/>
  <c r="V1765" i="62" s="1"/>
  <c r="AB1766" i="62"/>
  <c r="V1766" i="62" s="1"/>
  <c r="AB1767" i="62"/>
  <c r="V1767" i="62" s="1"/>
  <c r="AB1768" i="62"/>
  <c r="V1768" i="62" s="1"/>
  <c r="AB1769" i="62"/>
  <c r="V1769" i="62" s="1"/>
  <c r="AB1770" i="62"/>
  <c r="V1770" i="62" s="1"/>
  <c r="AB1771" i="62"/>
  <c r="V1771" i="62" s="1"/>
  <c r="AB1772" i="62"/>
  <c r="V1772" i="62" s="1"/>
  <c r="AB1773" i="62"/>
  <c r="V1773" i="62" s="1"/>
  <c r="AB1774" i="62"/>
  <c r="V1774" i="62" s="1"/>
  <c r="AB1775" i="62"/>
  <c r="V1775" i="62" s="1"/>
  <c r="AB1776" i="62"/>
  <c r="V1776" i="62" s="1"/>
  <c r="AB1777" i="62"/>
  <c r="V1777" i="62" s="1"/>
  <c r="AB1778" i="62"/>
  <c r="V1778" i="62" s="1"/>
  <c r="AB1779" i="62"/>
  <c r="V1779" i="62" s="1"/>
  <c r="AB1780" i="62"/>
  <c r="V1780" i="62" s="1"/>
  <c r="AB1781" i="62"/>
  <c r="V1781" i="62" s="1"/>
  <c r="AB1782" i="62"/>
  <c r="V1782" i="62" s="1"/>
  <c r="AB1783" i="62"/>
  <c r="V1783" i="62" s="1"/>
  <c r="AB1784" i="62"/>
  <c r="V1784" i="62" s="1"/>
  <c r="AB1785" i="62"/>
  <c r="V1785" i="62" s="1"/>
  <c r="AB1786" i="62"/>
  <c r="V1786" i="62" s="1"/>
  <c r="AB1787" i="62"/>
  <c r="V1787" i="62" s="1"/>
  <c r="AB1788" i="62"/>
  <c r="V1788" i="62" s="1"/>
  <c r="AB1789" i="62"/>
  <c r="V1789" i="62" s="1"/>
  <c r="AB1790" i="62"/>
  <c r="V1790" i="62" s="1"/>
  <c r="AB1791" i="62"/>
  <c r="V1791" i="62" s="1"/>
  <c r="AB1792" i="62"/>
  <c r="V1792" i="62" s="1"/>
  <c r="AB1793" i="62"/>
  <c r="V1793" i="62" s="1"/>
  <c r="AB1794" i="62"/>
  <c r="V1794" i="62" s="1"/>
  <c r="AB1795" i="62"/>
  <c r="V1795" i="62" s="1"/>
  <c r="AB1796" i="62"/>
  <c r="V1796" i="62" s="1"/>
  <c r="AB1797" i="62"/>
  <c r="V1797" i="62" s="1"/>
  <c r="AB1798" i="62"/>
  <c r="V1798" i="62" s="1"/>
  <c r="AB1799" i="62"/>
  <c r="V1799" i="62" s="1"/>
  <c r="AB1800" i="62"/>
  <c r="V1800" i="62" s="1"/>
  <c r="AB1801" i="62"/>
  <c r="V1801" i="62" s="1"/>
  <c r="AB1802" i="62"/>
  <c r="V1802" i="62" s="1"/>
  <c r="AB1803" i="62"/>
  <c r="V1803" i="62" s="1"/>
  <c r="AB1804" i="62"/>
  <c r="V1804" i="62" s="1"/>
  <c r="AB1805" i="62"/>
  <c r="V1805" i="62" s="1"/>
  <c r="AB1806" i="62"/>
  <c r="V1806" i="62" s="1"/>
  <c r="AB1807" i="62"/>
  <c r="V1807" i="62" s="1"/>
  <c r="AB1808" i="62"/>
  <c r="V1808" i="62" s="1"/>
  <c r="AB1809" i="62"/>
  <c r="V1809" i="62" s="1"/>
  <c r="AB1810" i="62"/>
  <c r="V1810" i="62" s="1"/>
  <c r="AB1811" i="62"/>
  <c r="V1811" i="62" s="1"/>
  <c r="AB1812" i="62"/>
  <c r="V1812" i="62" s="1"/>
  <c r="AB1813" i="62"/>
  <c r="V1813" i="62" s="1"/>
  <c r="AB1814" i="62"/>
  <c r="V1814" i="62" s="1"/>
  <c r="AB1815" i="62"/>
  <c r="V1815" i="62" s="1"/>
  <c r="AB1816" i="62"/>
  <c r="V1816" i="62" s="1"/>
  <c r="AB1817" i="62"/>
  <c r="V1817" i="62" s="1"/>
  <c r="AB1818" i="62"/>
  <c r="V1818" i="62" s="1"/>
  <c r="AB1819" i="62"/>
  <c r="V1819" i="62" s="1"/>
  <c r="AB1820" i="62"/>
  <c r="V1820" i="62" s="1"/>
  <c r="AB1821" i="62"/>
  <c r="V1821" i="62" s="1"/>
  <c r="AB1822" i="62"/>
  <c r="V1822" i="62" s="1"/>
  <c r="AB1823" i="62"/>
  <c r="V1823" i="62" s="1"/>
  <c r="AB1824" i="62"/>
  <c r="V1824" i="62" s="1"/>
  <c r="AB1825" i="62"/>
  <c r="V1825" i="62" s="1"/>
  <c r="AB1826" i="62"/>
  <c r="V1826" i="62" s="1"/>
  <c r="AB1827" i="62"/>
  <c r="V1827" i="62" s="1"/>
  <c r="AB1828" i="62"/>
  <c r="V1828" i="62" s="1"/>
  <c r="AB1829" i="62"/>
  <c r="V1829" i="62" s="1"/>
  <c r="AB1830" i="62"/>
  <c r="V1830" i="62" s="1"/>
  <c r="AB1831" i="62"/>
  <c r="V1831" i="62" s="1"/>
  <c r="AB1832" i="62"/>
  <c r="V1832" i="62" s="1"/>
  <c r="AB1833" i="62"/>
  <c r="V1833" i="62" s="1"/>
  <c r="AB1834" i="62"/>
  <c r="V1834" i="62" s="1"/>
  <c r="AB1835" i="62"/>
  <c r="V1835" i="62" s="1"/>
  <c r="AB1836" i="62"/>
  <c r="V1836" i="62" s="1"/>
  <c r="AB1837" i="62"/>
  <c r="V1837" i="62" s="1"/>
  <c r="AB1838" i="62"/>
  <c r="V1838" i="62" s="1"/>
  <c r="AB1839" i="62"/>
  <c r="V1839" i="62" s="1"/>
  <c r="AB1840" i="62"/>
  <c r="V1840" i="62" s="1"/>
  <c r="AB1841" i="62"/>
  <c r="V1841" i="62" s="1"/>
  <c r="AB1842" i="62"/>
  <c r="V1842" i="62" s="1"/>
  <c r="AB1843" i="62"/>
  <c r="V1843" i="62" s="1"/>
  <c r="AB1844" i="62"/>
  <c r="V1844" i="62" s="1"/>
  <c r="AB1845" i="62"/>
  <c r="V1845" i="62" s="1"/>
  <c r="AB1846" i="62"/>
  <c r="V1846" i="62" s="1"/>
  <c r="AB1847" i="62"/>
  <c r="V1847" i="62" s="1"/>
  <c r="AB1848" i="62"/>
  <c r="V1848" i="62" s="1"/>
  <c r="AB1849" i="62"/>
  <c r="V1849" i="62" s="1"/>
  <c r="AB1850" i="62"/>
  <c r="V1850" i="62" s="1"/>
  <c r="AB1851" i="62"/>
  <c r="V1851" i="62" s="1"/>
  <c r="AB1852" i="62"/>
  <c r="V1852" i="62" s="1"/>
  <c r="AB1853" i="62"/>
  <c r="V1853" i="62" s="1"/>
  <c r="AB1854" i="62"/>
  <c r="V1854" i="62" s="1"/>
  <c r="AB1855" i="62"/>
  <c r="V1855" i="62" s="1"/>
  <c r="AB1856" i="62"/>
  <c r="V1856" i="62" s="1"/>
  <c r="AB1857" i="62"/>
  <c r="V1857" i="62" s="1"/>
  <c r="AB1858" i="62"/>
  <c r="V1858" i="62" s="1"/>
  <c r="AB1859" i="62"/>
  <c r="V1859" i="62" s="1"/>
  <c r="AB1860" i="62"/>
  <c r="V1860" i="62" s="1"/>
  <c r="AB1861" i="62"/>
  <c r="V1861" i="62" s="1"/>
  <c r="AB1862" i="62"/>
  <c r="V1862" i="62" s="1"/>
  <c r="AB1863" i="62"/>
  <c r="V1863" i="62" s="1"/>
  <c r="AB1864" i="62"/>
  <c r="V1864" i="62" s="1"/>
  <c r="AB1865" i="62"/>
  <c r="V1865" i="62" s="1"/>
  <c r="AB1866" i="62"/>
  <c r="V1866" i="62" s="1"/>
  <c r="AB1867" i="62"/>
  <c r="V1867" i="62" s="1"/>
  <c r="AB1868" i="62"/>
  <c r="V1868" i="62" s="1"/>
  <c r="AB1869" i="62"/>
  <c r="V1869" i="62" s="1"/>
  <c r="AB1870" i="62"/>
  <c r="V1870" i="62" s="1"/>
  <c r="AB1871" i="62"/>
  <c r="V1871" i="62" s="1"/>
  <c r="AB1872" i="62"/>
  <c r="V1872" i="62" s="1"/>
  <c r="AB1873" i="62"/>
  <c r="V1873" i="62" s="1"/>
  <c r="AB1874" i="62"/>
  <c r="V1874" i="62" s="1"/>
  <c r="AB1875" i="62"/>
  <c r="V1875" i="62" s="1"/>
  <c r="AB1876" i="62"/>
  <c r="V1876" i="62" s="1"/>
  <c r="AB1877" i="62"/>
  <c r="V1877" i="62" s="1"/>
  <c r="AB1878" i="62"/>
  <c r="V1878" i="62" s="1"/>
  <c r="AB1879" i="62"/>
  <c r="V1879" i="62" s="1"/>
  <c r="AB1880" i="62"/>
  <c r="V1880" i="62" s="1"/>
  <c r="AB1881" i="62"/>
  <c r="V1881" i="62" s="1"/>
  <c r="AB1882" i="62"/>
  <c r="V1882" i="62" s="1"/>
  <c r="AB1883" i="62"/>
  <c r="V1883" i="62" s="1"/>
  <c r="AB1884" i="62"/>
  <c r="V1884" i="62" s="1"/>
  <c r="AB1885" i="62"/>
  <c r="V1885" i="62" s="1"/>
  <c r="AB1886" i="62"/>
  <c r="V1886" i="62" s="1"/>
  <c r="AB1887" i="62"/>
  <c r="V1887" i="62" s="1"/>
  <c r="AB1888" i="62"/>
  <c r="V1888" i="62" s="1"/>
  <c r="AB1889" i="62"/>
  <c r="V1889" i="62" s="1"/>
  <c r="AB1890" i="62"/>
  <c r="V1890" i="62" s="1"/>
  <c r="AB1891" i="62"/>
  <c r="V1891" i="62" s="1"/>
  <c r="AB1892" i="62"/>
  <c r="V1892" i="62" s="1"/>
  <c r="AB1893" i="62"/>
  <c r="V1893" i="62" s="1"/>
  <c r="AB1894" i="62"/>
  <c r="V1894" i="62" s="1"/>
  <c r="AB1895" i="62"/>
  <c r="V1895" i="62" s="1"/>
  <c r="AB1896" i="62"/>
  <c r="V1896" i="62" s="1"/>
  <c r="AB1897" i="62"/>
  <c r="V1897" i="62" s="1"/>
  <c r="AB1898" i="62"/>
  <c r="V1898" i="62" s="1"/>
  <c r="AB1899" i="62"/>
  <c r="V1899" i="62" s="1"/>
  <c r="AB1900" i="62"/>
  <c r="V1900" i="62" s="1"/>
  <c r="AB1901" i="62"/>
  <c r="V1901" i="62" s="1"/>
  <c r="AB1902" i="62"/>
  <c r="V1902" i="62" s="1"/>
  <c r="AB1903" i="62"/>
  <c r="V1903" i="62" s="1"/>
  <c r="AB1904" i="62"/>
  <c r="V1904" i="62" s="1"/>
  <c r="AB1905" i="62"/>
  <c r="V1905" i="62" s="1"/>
  <c r="AB1906" i="62"/>
  <c r="V1906" i="62" s="1"/>
  <c r="AB1907" i="62"/>
  <c r="V1907" i="62" s="1"/>
  <c r="AB1908" i="62"/>
  <c r="V1908" i="62" s="1"/>
  <c r="AB1909" i="62"/>
  <c r="V1909" i="62" s="1"/>
  <c r="AB1910" i="62"/>
  <c r="V1910" i="62" s="1"/>
  <c r="AB1911" i="62"/>
  <c r="V1911" i="62" s="1"/>
  <c r="AB1912" i="62"/>
  <c r="V1912" i="62" s="1"/>
  <c r="AB1913" i="62"/>
  <c r="V1913" i="62" s="1"/>
  <c r="AB1914" i="62"/>
  <c r="V1914" i="62" s="1"/>
  <c r="AB1915" i="62"/>
  <c r="V1915" i="62" s="1"/>
  <c r="AB1916" i="62"/>
  <c r="V1916" i="62" s="1"/>
  <c r="AB1917" i="62"/>
  <c r="V1917" i="62" s="1"/>
  <c r="AB1918" i="62"/>
  <c r="V1918" i="62" s="1"/>
  <c r="AB1919" i="62"/>
  <c r="V1919" i="62" s="1"/>
  <c r="AB1920" i="62"/>
  <c r="V1920" i="62" s="1"/>
  <c r="AB1921" i="62"/>
  <c r="V1921" i="62" s="1"/>
  <c r="AB1922" i="62"/>
  <c r="V1922" i="62" s="1"/>
  <c r="AB1923" i="62"/>
  <c r="V1923" i="62" s="1"/>
  <c r="AB1924" i="62"/>
  <c r="V1924" i="62" s="1"/>
  <c r="AB1925" i="62"/>
  <c r="V1925" i="62" s="1"/>
  <c r="AB1926" i="62"/>
  <c r="V1926" i="62" s="1"/>
  <c r="AB1927" i="62"/>
  <c r="V1927" i="62" s="1"/>
  <c r="AB1928" i="62"/>
  <c r="V1928" i="62" s="1"/>
  <c r="AB1929" i="62"/>
  <c r="V1929" i="62" s="1"/>
  <c r="AB1930" i="62"/>
  <c r="V1930" i="62" s="1"/>
  <c r="AB1931" i="62"/>
  <c r="V1931" i="62" s="1"/>
  <c r="AB1932" i="62"/>
  <c r="V1932" i="62" s="1"/>
  <c r="AB1933" i="62"/>
  <c r="V1933" i="62" s="1"/>
  <c r="AB1934" i="62"/>
  <c r="V1934" i="62" s="1"/>
  <c r="AB1935" i="62"/>
  <c r="V1935" i="62" s="1"/>
  <c r="AB1936" i="62"/>
  <c r="V1936" i="62" s="1"/>
  <c r="AB1937" i="62"/>
  <c r="V1937" i="62" s="1"/>
  <c r="AB1938" i="62"/>
  <c r="V1938" i="62" s="1"/>
  <c r="AB1939" i="62"/>
  <c r="V1939" i="62" s="1"/>
  <c r="AB1940" i="62"/>
  <c r="V1940" i="62" s="1"/>
  <c r="AB1941" i="62"/>
  <c r="V1941" i="62" s="1"/>
  <c r="AB1942" i="62"/>
  <c r="V1942" i="62" s="1"/>
  <c r="AB1943" i="62"/>
  <c r="V1943" i="62" s="1"/>
  <c r="AB1944" i="62"/>
  <c r="V1944" i="62" s="1"/>
  <c r="AB1945" i="62"/>
  <c r="V1945" i="62" s="1"/>
  <c r="AB1946" i="62"/>
  <c r="V1946" i="62" s="1"/>
  <c r="AB1947" i="62"/>
  <c r="V1947" i="62" s="1"/>
  <c r="AB1948" i="62"/>
  <c r="V1948" i="62" s="1"/>
  <c r="AB1949" i="62"/>
  <c r="V1949" i="62" s="1"/>
  <c r="AB1950" i="62"/>
  <c r="V1950" i="62" s="1"/>
  <c r="AB1951" i="62"/>
  <c r="V1951" i="62" s="1"/>
  <c r="AB1952" i="62"/>
  <c r="V1952" i="62" s="1"/>
  <c r="AB1953" i="62"/>
  <c r="V1953" i="62" s="1"/>
  <c r="AB1954" i="62"/>
  <c r="V1954" i="62" s="1"/>
  <c r="AB1955" i="62"/>
  <c r="V1955" i="62" s="1"/>
  <c r="AB1956" i="62"/>
  <c r="V1956" i="62" s="1"/>
  <c r="AB1957" i="62"/>
  <c r="V1957" i="62" s="1"/>
  <c r="AB1958" i="62"/>
  <c r="V1958" i="62" s="1"/>
  <c r="AB1959" i="62"/>
  <c r="V1959" i="62" s="1"/>
  <c r="AB1960" i="62"/>
  <c r="V1960" i="62" s="1"/>
  <c r="AB1961" i="62"/>
  <c r="V1961" i="62" s="1"/>
  <c r="AB1962" i="62"/>
  <c r="V1962" i="62" s="1"/>
  <c r="AB1963" i="62"/>
  <c r="V1963" i="62" s="1"/>
  <c r="AB1964" i="62"/>
  <c r="V1964" i="62" s="1"/>
  <c r="AB1965" i="62"/>
  <c r="V1965" i="62" s="1"/>
  <c r="AB1966" i="62"/>
  <c r="V1966" i="62" s="1"/>
  <c r="AB1967" i="62"/>
  <c r="V1967" i="62" s="1"/>
  <c r="AB1968" i="62"/>
  <c r="V1968" i="62" s="1"/>
  <c r="AB1969" i="62"/>
  <c r="V1969" i="62" s="1"/>
  <c r="AB1970" i="62"/>
  <c r="V1970" i="62" s="1"/>
  <c r="AB1971" i="62"/>
  <c r="V1971" i="62" s="1"/>
  <c r="AB1972" i="62"/>
  <c r="V1972" i="62" s="1"/>
  <c r="AB1973" i="62"/>
  <c r="V1973" i="62" s="1"/>
  <c r="AB1974" i="62"/>
  <c r="V1974" i="62" s="1"/>
  <c r="AB1975" i="62"/>
  <c r="V1975" i="62" s="1"/>
  <c r="AB1976" i="62"/>
  <c r="V1976" i="62" s="1"/>
  <c r="AB1977" i="62"/>
  <c r="V1977" i="62" s="1"/>
  <c r="AB1978" i="62"/>
  <c r="V1978" i="62" s="1"/>
  <c r="AB1979" i="62"/>
  <c r="V1979" i="62" s="1"/>
  <c r="AB1980" i="62"/>
  <c r="V1980" i="62" s="1"/>
  <c r="AB1981" i="62"/>
  <c r="V1981" i="62" s="1"/>
  <c r="AB1982" i="62"/>
  <c r="V1982" i="62" s="1"/>
  <c r="AB1983" i="62"/>
  <c r="V1983" i="62" s="1"/>
  <c r="AB1984" i="62"/>
  <c r="V1984" i="62" s="1"/>
  <c r="AB1985" i="62"/>
  <c r="V1985" i="62" s="1"/>
  <c r="AB1986" i="62"/>
  <c r="V1986" i="62" s="1"/>
  <c r="AB1987" i="62"/>
  <c r="V1987" i="62" s="1"/>
  <c r="AB1988" i="62"/>
  <c r="V1988" i="62" s="1"/>
  <c r="AB1989" i="62"/>
  <c r="V1989" i="62" s="1"/>
  <c r="AB1990" i="62"/>
  <c r="V1990" i="62" s="1"/>
  <c r="AB1991" i="62"/>
  <c r="V1991" i="62" s="1"/>
  <c r="AB1992" i="62"/>
  <c r="V1992" i="62" s="1"/>
  <c r="AB1993" i="62"/>
  <c r="V1993" i="62" s="1"/>
  <c r="AB1994" i="62"/>
  <c r="V1994" i="62" s="1"/>
  <c r="AB1995" i="62"/>
  <c r="V1995" i="62" s="1"/>
  <c r="AB1996" i="62"/>
  <c r="V1996" i="62" s="1"/>
  <c r="AB1997" i="62"/>
  <c r="V1997" i="62" s="1"/>
  <c r="AB1998" i="62"/>
  <c r="V1998" i="62" s="1"/>
  <c r="AB1999" i="62"/>
  <c r="V1999" i="62" s="1"/>
  <c r="AB2000" i="62"/>
  <c r="V2000" i="62" s="1"/>
  <c r="AB2001" i="62"/>
  <c r="V2001" i="62" s="1"/>
  <c r="AB2002" i="62"/>
  <c r="V2002" i="62" s="1"/>
  <c r="AB2003" i="62"/>
  <c r="V2003" i="62" s="1"/>
  <c r="AB2004" i="62"/>
  <c r="V2004" i="62" s="1"/>
  <c r="AB2005" i="62"/>
  <c r="V2005" i="62" s="1"/>
  <c r="AB2006" i="62"/>
  <c r="V2006" i="62" s="1"/>
  <c r="AB2007" i="62"/>
  <c r="V2007" i="62" s="1"/>
  <c r="AB2008" i="62"/>
  <c r="V2008" i="62" s="1"/>
  <c r="AB2009" i="62"/>
  <c r="V2009" i="62" s="1"/>
  <c r="AB2010" i="62"/>
  <c r="V2010" i="62" s="1"/>
  <c r="AB2011" i="62"/>
  <c r="V2011" i="62" s="1"/>
  <c r="AB2012" i="62"/>
  <c r="V2012" i="62" s="1"/>
  <c r="AB2013" i="62"/>
  <c r="V2013" i="62" s="1"/>
  <c r="AB2014" i="62"/>
  <c r="V2014" i="62" s="1"/>
  <c r="AB2015" i="62"/>
  <c r="V2015" i="62" s="1"/>
  <c r="AB2016" i="62"/>
  <c r="V2016" i="62" s="1"/>
  <c r="AB2017" i="62"/>
  <c r="V2017" i="62" s="1"/>
  <c r="AB2018" i="62"/>
  <c r="V2018" i="62" s="1"/>
  <c r="AB2019" i="62"/>
  <c r="V2019" i="62" s="1"/>
  <c r="AB2020" i="62"/>
  <c r="V2020" i="62" s="1"/>
  <c r="AB2021" i="62"/>
  <c r="V2021" i="62" s="1"/>
  <c r="AB2022" i="62"/>
  <c r="V2022" i="62" s="1"/>
  <c r="AB2023" i="62"/>
  <c r="V2023" i="62" s="1"/>
  <c r="AB2024" i="62"/>
  <c r="V2024" i="62" s="1"/>
  <c r="AB2025" i="62"/>
  <c r="V2025" i="62" s="1"/>
  <c r="AB2026" i="62"/>
  <c r="V2026" i="62" s="1"/>
  <c r="AB2027" i="62"/>
  <c r="V2027" i="62" s="1"/>
  <c r="AB2028" i="62"/>
  <c r="V2028" i="62" s="1"/>
  <c r="AB9" i="62"/>
  <c r="V9" i="62" s="1"/>
  <c r="I49" i="65"/>
  <c r="I50" i="65"/>
  <c r="I51" i="65"/>
  <c r="I52" i="65"/>
  <c r="I53" i="65"/>
  <c r="I54" i="65"/>
  <c r="I55" i="65"/>
  <c r="I56" i="65"/>
  <c r="I57" i="65"/>
  <c r="I58" i="65"/>
  <c r="I59" i="65"/>
  <c r="I60" i="65"/>
  <c r="I61" i="65"/>
  <c r="I62" i="65"/>
  <c r="I63" i="65"/>
  <c r="I64" i="65"/>
  <c r="I65" i="65"/>
  <c r="I66" i="65"/>
  <c r="I67" i="65"/>
  <c r="I68" i="65"/>
  <c r="I69" i="65"/>
  <c r="I70" i="65"/>
  <c r="I71" i="65"/>
  <c r="I72" i="65"/>
  <c r="I73" i="65"/>
  <c r="I74" i="65"/>
  <c r="I75" i="65"/>
  <c r="I76" i="65"/>
  <c r="I77" i="65"/>
  <c r="I78" i="65"/>
  <c r="I79" i="65"/>
  <c r="I80" i="65"/>
  <c r="I81" i="65"/>
  <c r="I82" i="65"/>
  <c r="I83" i="65"/>
  <c r="I84" i="65"/>
  <c r="I85" i="65"/>
  <c r="I86" i="65"/>
  <c r="I87" i="65"/>
  <c r="I88" i="65"/>
  <c r="I89" i="65"/>
  <c r="I90" i="65"/>
  <c r="I91" i="65"/>
  <c r="I92" i="65"/>
  <c r="I93" i="65"/>
  <c r="I94" i="65"/>
  <c r="I95" i="65"/>
  <c r="I96" i="65"/>
  <c r="I97" i="65"/>
  <c r="I98" i="65"/>
  <c r="I99" i="65"/>
  <c r="I100" i="65"/>
  <c r="I101" i="65"/>
  <c r="I102" i="65"/>
  <c r="I103" i="65"/>
  <c r="I104" i="65"/>
  <c r="I105" i="65"/>
  <c r="I106" i="65"/>
  <c r="I107" i="65"/>
  <c r="I108" i="65"/>
  <c r="I109" i="65"/>
  <c r="I110" i="65"/>
  <c r="I111" i="65"/>
  <c r="I112" i="65"/>
  <c r="I113" i="65"/>
  <c r="I114" i="65"/>
  <c r="I115" i="65"/>
  <c r="I116" i="65"/>
  <c r="I117" i="65"/>
  <c r="I118" i="65"/>
  <c r="I119" i="65"/>
  <c r="I120" i="65"/>
  <c r="I121" i="65"/>
  <c r="I122" i="65"/>
  <c r="I123" i="65"/>
  <c r="I124" i="65"/>
  <c r="I125" i="65"/>
  <c r="I126" i="65"/>
  <c r="I127" i="65"/>
  <c r="I128" i="65"/>
  <c r="I129" i="65"/>
  <c r="I130" i="65"/>
  <c r="I131" i="65"/>
  <c r="I132" i="65"/>
  <c r="I133" i="65"/>
  <c r="I134" i="65"/>
  <c r="I135" i="65"/>
  <c r="I136" i="65"/>
  <c r="I137" i="65"/>
  <c r="I138" i="65"/>
  <c r="I139" i="65"/>
  <c r="I140" i="65"/>
  <c r="I141" i="65"/>
  <c r="I142" i="65"/>
  <c r="I143" i="65"/>
  <c r="I144" i="65"/>
  <c r="I145" i="65"/>
  <c r="I146" i="65"/>
  <c r="I147" i="65"/>
  <c r="I148" i="65"/>
  <c r="I149" i="65"/>
  <c r="I150" i="65"/>
  <c r="I151" i="65"/>
  <c r="I152" i="65"/>
  <c r="I153" i="65"/>
  <c r="I154" i="65"/>
  <c r="I155" i="65"/>
  <c r="I156" i="65"/>
  <c r="I157" i="65"/>
  <c r="I158" i="65"/>
  <c r="I159" i="65"/>
  <c r="I160" i="65"/>
  <c r="I161" i="65"/>
  <c r="I162" i="65"/>
  <c r="I163" i="65"/>
  <c r="I164" i="65"/>
  <c r="I165" i="65"/>
  <c r="I166" i="65"/>
  <c r="I167" i="65"/>
  <c r="I168" i="65"/>
  <c r="I169" i="65"/>
  <c r="I170" i="65"/>
  <c r="I171" i="65"/>
  <c r="I172" i="65"/>
  <c r="I173" i="65"/>
  <c r="I174" i="65"/>
  <c r="I175" i="65"/>
  <c r="I176" i="65"/>
  <c r="I177" i="65"/>
  <c r="I178" i="65"/>
  <c r="I179" i="65"/>
  <c r="I180" i="65"/>
  <c r="I181" i="65"/>
  <c r="I182" i="65"/>
  <c r="I183" i="65"/>
  <c r="I184" i="65"/>
  <c r="I185" i="65"/>
  <c r="I186" i="65"/>
  <c r="I187" i="65"/>
  <c r="I188" i="65"/>
  <c r="I189" i="65"/>
  <c r="I190" i="65"/>
  <c r="I191" i="65"/>
  <c r="I192" i="65"/>
  <c r="I193" i="65"/>
  <c r="I194" i="65"/>
  <c r="I195" i="65"/>
  <c r="I196" i="65"/>
  <c r="I197" i="65"/>
  <c r="I198" i="65"/>
  <c r="I199" i="65"/>
  <c r="I200" i="65"/>
  <c r="I201" i="65"/>
  <c r="I202" i="65"/>
  <c r="I203" i="65"/>
  <c r="I204" i="65"/>
  <c r="I205" i="65"/>
  <c r="I206" i="65"/>
  <c r="I207" i="65"/>
  <c r="I208" i="65"/>
  <c r="I209" i="65"/>
  <c r="I210" i="65"/>
  <c r="I211" i="65"/>
  <c r="I212" i="65"/>
  <c r="I213" i="65"/>
  <c r="I214" i="65"/>
  <c r="I215" i="65"/>
  <c r="I216" i="65"/>
  <c r="I217" i="65"/>
  <c r="I218" i="65"/>
  <c r="I219" i="65"/>
  <c r="I220" i="65"/>
  <c r="I221" i="65"/>
  <c r="I222" i="65"/>
  <c r="I223" i="65"/>
  <c r="I224" i="65"/>
  <c r="I225" i="65"/>
  <c r="I226" i="65"/>
  <c r="I227" i="65"/>
  <c r="I228" i="65"/>
  <c r="I229" i="65"/>
  <c r="I230" i="65"/>
  <c r="I231" i="65"/>
  <c r="I232" i="65"/>
  <c r="I233" i="65"/>
  <c r="I234" i="65"/>
  <c r="I235" i="65"/>
  <c r="I236" i="65"/>
  <c r="I237" i="65"/>
  <c r="I238" i="65"/>
  <c r="I239" i="65"/>
  <c r="I240" i="65"/>
  <c r="I241" i="65"/>
  <c r="I242" i="65"/>
  <c r="I243" i="65"/>
  <c r="I244" i="65"/>
  <c r="I245" i="65"/>
  <c r="I246" i="65"/>
  <c r="I247" i="65"/>
  <c r="I248" i="65"/>
  <c r="I249" i="65"/>
  <c r="I250" i="65"/>
  <c r="I251" i="65"/>
  <c r="I252" i="65"/>
  <c r="I253" i="65"/>
  <c r="I254" i="65"/>
  <c r="I255" i="65"/>
  <c r="I256" i="65"/>
  <c r="I257" i="65"/>
  <c r="I258" i="65"/>
  <c r="I259" i="65"/>
  <c r="I260" i="65"/>
  <c r="I261" i="65"/>
  <c r="I262" i="65"/>
  <c r="I263" i="65"/>
  <c r="I264" i="65"/>
  <c r="I265" i="65"/>
  <c r="I266" i="65"/>
  <c r="I267" i="65"/>
  <c r="I268" i="65"/>
  <c r="I269" i="65"/>
  <c r="I270" i="65"/>
  <c r="I271" i="65"/>
  <c r="I272" i="65"/>
  <c r="I273" i="65"/>
  <c r="I274" i="65"/>
  <c r="I275" i="65"/>
  <c r="I276" i="65"/>
  <c r="I277" i="65"/>
  <c r="I278" i="65"/>
  <c r="I279" i="65"/>
  <c r="I280" i="65"/>
  <c r="I281" i="65"/>
  <c r="I282" i="65"/>
  <c r="I283" i="65"/>
  <c r="I284" i="65"/>
  <c r="I285" i="65"/>
  <c r="I286" i="65"/>
  <c r="I287" i="65"/>
  <c r="I288" i="65"/>
  <c r="I289" i="65"/>
  <c r="I290" i="65"/>
  <c r="I291" i="65"/>
  <c r="I292" i="65"/>
  <c r="I293" i="65"/>
  <c r="I294" i="65"/>
  <c r="I295" i="65"/>
  <c r="I296" i="65"/>
  <c r="I297" i="65"/>
  <c r="I298" i="65"/>
  <c r="I299" i="65"/>
  <c r="I300" i="65"/>
  <c r="I301" i="65"/>
  <c r="I302" i="65"/>
  <c r="I303" i="65"/>
  <c r="I304" i="65"/>
  <c r="I305" i="65"/>
  <c r="I306" i="65"/>
  <c r="I307" i="65"/>
  <c r="I308" i="65"/>
  <c r="I309" i="65"/>
  <c r="I310" i="65"/>
  <c r="I311" i="65"/>
  <c r="I312" i="65"/>
  <c r="I313" i="65"/>
  <c r="I314" i="65"/>
  <c r="I315" i="65"/>
  <c r="I316" i="65"/>
  <c r="I317" i="65"/>
  <c r="I318" i="65"/>
  <c r="I319" i="65"/>
  <c r="I320" i="65"/>
  <c r="I321" i="65"/>
  <c r="I322" i="65"/>
  <c r="I323" i="65"/>
  <c r="I324" i="65"/>
  <c r="I325" i="65"/>
  <c r="I326" i="65"/>
  <c r="I327" i="65"/>
  <c r="I328" i="65"/>
  <c r="I329" i="65"/>
  <c r="I330" i="65"/>
  <c r="I331" i="65"/>
  <c r="I332" i="65"/>
  <c r="I333" i="65"/>
  <c r="I334" i="65"/>
  <c r="I335" i="65"/>
  <c r="I336" i="65"/>
  <c r="I337" i="65"/>
  <c r="I338" i="65"/>
  <c r="I339" i="65"/>
  <c r="I340" i="65"/>
  <c r="I341" i="65"/>
  <c r="I342" i="65"/>
  <c r="I343" i="65"/>
  <c r="I344" i="65"/>
  <c r="I345" i="65"/>
  <c r="I346" i="65"/>
  <c r="I347" i="65"/>
  <c r="I348" i="65"/>
  <c r="I349" i="65"/>
  <c r="I350" i="65"/>
  <c r="I351" i="65"/>
  <c r="I352" i="65"/>
  <c r="I353" i="65"/>
  <c r="I354" i="65"/>
  <c r="I355" i="65"/>
  <c r="I356" i="65"/>
  <c r="I357" i="65"/>
  <c r="I358" i="65"/>
  <c r="I359" i="65"/>
  <c r="I360" i="65"/>
  <c r="I361" i="65"/>
  <c r="I362" i="65"/>
  <c r="I363" i="65"/>
  <c r="I364" i="65"/>
  <c r="I365" i="65"/>
  <c r="I366" i="65"/>
  <c r="I367" i="65"/>
  <c r="I368" i="65"/>
  <c r="I369" i="65"/>
  <c r="I370" i="65"/>
  <c r="I371" i="65"/>
  <c r="I372" i="65"/>
  <c r="I373" i="65"/>
  <c r="I374" i="65"/>
  <c r="I375" i="65"/>
  <c r="I376" i="65"/>
  <c r="I377" i="65"/>
  <c r="I378" i="65"/>
  <c r="I379" i="65"/>
  <c r="I380" i="65"/>
  <c r="I381" i="65"/>
  <c r="I382" i="65"/>
  <c r="I383" i="65"/>
  <c r="I384" i="65"/>
  <c r="I385" i="65"/>
  <c r="I386" i="65"/>
  <c r="I387" i="65"/>
  <c r="I388" i="65"/>
  <c r="I389" i="65"/>
  <c r="I390" i="65"/>
  <c r="I391" i="65"/>
  <c r="I392" i="65"/>
  <c r="I393" i="65"/>
  <c r="I394" i="65"/>
  <c r="I395" i="65"/>
  <c r="I396" i="65"/>
  <c r="I397" i="65"/>
  <c r="I398" i="65"/>
  <c r="I399" i="65"/>
  <c r="I400" i="65"/>
  <c r="I401" i="65"/>
  <c r="I402" i="65"/>
  <c r="I403" i="65"/>
  <c r="I404" i="65"/>
  <c r="I405" i="65"/>
  <c r="I406" i="65"/>
  <c r="I407" i="65"/>
  <c r="I408" i="65"/>
  <c r="I409" i="65"/>
  <c r="I410" i="65"/>
  <c r="I411" i="65"/>
  <c r="I412" i="65"/>
  <c r="I413" i="65"/>
  <c r="I414" i="65"/>
  <c r="I415" i="65"/>
  <c r="I416" i="65"/>
  <c r="I417" i="65"/>
  <c r="I418" i="65"/>
  <c r="I419" i="65"/>
  <c r="I420" i="65"/>
  <c r="I421" i="65"/>
  <c r="I422" i="65"/>
  <c r="I423" i="65"/>
  <c r="I424" i="65"/>
  <c r="I425" i="65"/>
  <c r="I426" i="65"/>
  <c r="I427" i="65"/>
  <c r="I428" i="65"/>
  <c r="I429" i="65"/>
  <c r="I430" i="65"/>
  <c r="I431" i="65"/>
  <c r="I432" i="65"/>
  <c r="I433" i="65"/>
  <c r="I434" i="65"/>
  <c r="I435" i="65"/>
  <c r="I436" i="65"/>
  <c r="I437" i="65"/>
  <c r="I438" i="65"/>
  <c r="I439" i="65"/>
  <c r="I440" i="65"/>
  <c r="I441" i="65"/>
  <c r="I442" i="65"/>
  <c r="I443" i="65"/>
  <c r="I444" i="65"/>
  <c r="I445" i="65"/>
  <c r="I446" i="65"/>
  <c r="I447" i="65"/>
  <c r="I448" i="65"/>
  <c r="I449" i="65"/>
  <c r="I450" i="65"/>
  <c r="I451" i="65"/>
  <c r="I452" i="65"/>
  <c r="I453" i="65"/>
  <c r="I454" i="65"/>
  <c r="I455" i="65"/>
  <c r="I456" i="65"/>
  <c r="I457" i="65"/>
  <c r="I458" i="65"/>
  <c r="I459" i="65"/>
  <c r="I460" i="65"/>
  <c r="I461" i="65"/>
  <c r="I462" i="65"/>
  <c r="I463" i="65"/>
  <c r="I464" i="65"/>
  <c r="I465" i="65"/>
  <c r="I466" i="65"/>
  <c r="I467" i="65"/>
  <c r="I468" i="65"/>
  <c r="I469" i="65"/>
  <c r="I470" i="65"/>
  <c r="I471" i="65"/>
  <c r="I472" i="65"/>
  <c r="I473" i="65"/>
  <c r="I474" i="65"/>
  <c r="I475" i="65"/>
  <c r="I476" i="65"/>
  <c r="I477" i="65"/>
  <c r="I478" i="65"/>
  <c r="I479" i="65"/>
  <c r="I480" i="65"/>
  <c r="I481" i="65"/>
  <c r="I482" i="65"/>
  <c r="I483" i="65"/>
  <c r="I484" i="65"/>
  <c r="I485" i="65"/>
  <c r="I486" i="65"/>
  <c r="I487" i="65"/>
  <c r="I488" i="65"/>
  <c r="I489" i="65"/>
  <c r="I490" i="65"/>
  <c r="I491" i="65"/>
  <c r="I492" i="65"/>
  <c r="I493" i="65"/>
  <c r="I494" i="65"/>
  <c r="I495" i="65"/>
  <c r="I496" i="65"/>
  <c r="I497" i="65"/>
  <c r="I498" i="65"/>
  <c r="I499" i="65"/>
  <c r="I500" i="65"/>
  <c r="I501" i="65"/>
  <c r="I502" i="65"/>
  <c r="I503" i="65"/>
  <c r="I504" i="65"/>
  <c r="I505" i="65"/>
  <c r="I506" i="65"/>
  <c r="I507" i="65"/>
  <c r="I508" i="65"/>
  <c r="I509" i="65"/>
  <c r="I510" i="65"/>
  <c r="I511" i="65"/>
  <c r="I512" i="65"/>
  <c r="I513" i="65"/>
  <c r="I514" i="65"/>
  <c r="I515" i="65"/>
  <c r="I516" i="65"/>
  <c r="I517" i="65"/>
  <c r="I518" i="65"/>
  <c r="I519" i="65"/>
  <c r="I520" i="65"/>
  <c r="I521" i="65"/>
  <c r="I522" i="65"/>
  <c r="I523" i="65"/>
  <c r="I524" i="65"/>
  <c r="I525" i="65"/>
  <c r="I526" i="65"/>
  <c r="I527" i="65"/>
  <c r="I528" i="65"/>
  <c r="I529" i="65"/>
  <c r="I530" i="65"/>
  <c r="I531" i="65"/>
  <c r="I532" i="65"/>
  <c r="I533" i="65"/>
  <c r="I534" i="65"/>
  <c r="I535" i="65"/>
  <c r="I536" i="65"/>
  <c r="I537" i="65"/>
  <c r="I538" i="65"/>
  <c r="I539" i="65"/>
  <c r="I540" i="65"/>
  <c r="I541" i="65"/>
  <c r="I542" i="65"/>
  <c r="I543" i="65"/>
  <c r="I544" i="65"/>
  <c r="I545" i="65"/>
  <c r="I546" i="65"/>
  <c r="I547" i="65"/>
  <c r="I548" i="65"/>
  <c r="I549" i="65"/>
  <c r="I550" i="65"/>
  <c r="I551" i="65"/>
  <c r="I552" i="65"/>
  <c r="I553" i="65"/>
  <c r="I554" i="65"/>
  <c r="I555" i="65"/>
  <c r="I556" i="65"/>
  <c r="I557" i="65"/>
  <c r="I558" i="65"/>
  <c r="I559" i="65"/>
  <c r="I560" i="65"/>
  <c r="I561" i="65"/>
  <c r="I562" i="65"/>
  <c r="I563" i="65"/>
  <c r="I564" i="65"/>
  <c r="I565" i="65"/>
  <c r="I566" i="65"/>
  <c r="I567" i="65"/>
  <c r="I568" i="65"/>
  <c r="I569" i="65"/>
  <c r="I570" i="65"/>
  <c r="I571" i="65"/>
  <c r="I572" i="65"/>
  <c r="I573" i="65"/>
  <c r="I574" i="65"/>
  <c r="I575" i="65"/>
  <c r="I576" i="65"/>
  <c r="I577" i="65"/>
  <c r="I578" i="65"/>
  <c r="I579" i="65"/>
  <c r="I580" i="65"/>
  <c r="I581" i="65"/>
  <c r="I582" i="65"/>
  <c r="I583" i="65"/>
  <c r="I584" i="65"/>
  <c r="I585" i="65"/>
  <c r="I586" i="65"/>
  <c r="I587" i="65"/>
  <c r="I588" i="65"/>
  <c r="I589" i="65"/>
  <c r="I590" i="65"/>
  <c r="I591" i="65"/>
  <c r="I592" i="65"/>
  <c r="I593" i="65"/>
  <c r="I594" i="65"/>
  <c r="I595" i="65"/>
  <c r="I596" i="65"/>
  <c r="I597" i="65"/>
  <c r="I598" i="65"/>
  <c r="I599" i="65"/>
  <c r="I600" i="65"/>
  <c r="I601" i="65"/>
  <c r="I602" i="65"/>
  <c r="I603" i="65"/>
  <c r="I604" i="65"/>
  <c r="I605" i="65"/>
  <c r="I606" i="65"/>
  <c r="I607" i="65"/>
  <c r="I608" i="65"/>
  <c r="I609" i="65"/>
  <c r="I610" i="65"/>
  <c r="I611" i="65"/>
  <c r="I612" i="65"/>
  <c r="I613" i="65"/>
  <c r="I614" i="65"/>
  <c r="I615" i="65"/>
  <c r="I616" i="65"/>
  <c r="I617" i="65"/>
  <c r="I618" i="65"/>
  <c r="I619" i="65"/>
  <c r="I620" i="65"/>
  <c r="I621" i="65"/>
  <c r="I622" i="65"/>
  <c r="I623" i="65"/>
  <c r="I624" i="65"/>
  <c r="I625" i="65"/>
  <c r="I626" i="65"/>
  <c r="I627" i="65"/>
  <c r="I628" i="65"/>
  <c r="I629" i="65"/>
  <c r="I630" i="65"/>
  <c r="I631" i="65"/>
  <c r="I632" i="65"/>
  <c r="I633" i="65"/>
  <c r="I634" i="65"/>
  <c r="I635" i="65"/>
  <c r="I636" i="65"/>
  <c r="I637" i="65"/>
  <c r="I638" i="65"/>
  <c r="I639" i="65"/>
  <c r="I640" i="65"/>
  <c r="I641" i="65"/>
  <c r="I642" i="65"/>
  <c r="I643" i="65"/>
  <c r="I644" i="65"/>
  <c r="I645" i="65"/>
  <c r="I646" i="65"/>
  <c r="I647" i="65"/>
  <c r="I648" i="65"/>
  <c r="I649" i="65"/>
  <c r="I650" i="65"/>
  <c r="I651" i="65"/>
  <c r="I652" i="65"/>
  <c r="I653" i="65"/>
  <c r="I654" i="65"/>
  <c r="I655" i="65"/>
  <c r="I656" i="65"/>
  <c r="I657" i="65"/>
  <c r="I658" i="65"/>
  <c r="I659" i="65"/>
  <c r="I660" i="65"/>
  <c r="I661" i="65"/>
  <c r="I662" i="65"/>
  <c r="I663" i="65"/>
  <c r="I664" i="65"/>
  <c r="I665" i="65"/>
  <c r="I666" i="65"/>
  <c r="I667" i="65"/>
  <c r="I668" i="65"/>
  <c r="I669" i="65"/>
  <c r="I670" i="65"/>
  <c r="I671" i="65"/>
  <c r="I672" i="65"/>
  <c r="I673" i="65"/>
  <c r="I674" i="65"/>
  <c r="I675" i="65"/>
  <c r="I676" i="65"/>
  <c r="I677" i="65"/>
  <c r="I678" i="65"/>
  <c r="I679" i="65"/>
  <c r="I680" i="65"/>
  <c r="I681" i="65"/>
  <c r="I682" i="65"/>
  <c r="I683" i="65"/>
  <c r="I684" i="65"/>
  <c r="I685" i="65"/>
  <c r="I686" i="65"/>
  <c r="I687" i="65"/>
  <c r="I688" i="65"/>
  <c r="I689" i="65"/>
  <c r="I690" i="65"/>
  <c r="I691" i="65"/>
  <c r="I692" i="65"/>
  <c r="I693" i="65"/>
  <c r="I694" i="65"/>
  <c r="I695" i="65"/>
  <c r="I696" i="65"/>
  <c r="I697" i="65"/>
  <c r="I698" i="65"/>
  <c r="I699" i="65"/>
  <c r="I700" i="65"/>
  <c r="I701" i="65"/>
  <c r="I702" i="65"/>
  <c r="I703" i="65"/>
  <c r="I704" i="65"/>
  <c r="I705" i="65"/>
  <c r="I706" i="65"/>
  <c r="I707" i="65"/>
  <c r="I708" i="65"/>
  <c r="I709" i="65"/>
  <c r="I710" i="65"/>
  <c r="I711" i="65"/>
  <c r="I712" i="65"/>
  <c r="I713" i="65"/>
  <c r="I714" i="65"/>
  <c r="I715" i="65"/>
  <c r="I716" i="65"/>
  <c r="I717" i="65"/>
  <c r="I718" i="65"/>
  <c r="I719" i="65"/>
  <c r="I720" i="65"/>
  <c r="I721" i="65"/>
  <c r="I722" i="65"/>
  <c r="I723" i="65"/>
  <c r="I724" i="65"/>
  <c r="I725" i="65"/>
  <c r="I726" i="65"/>
  <c r="I727" i="65"/>
  <c r="I728" i="65"/>
  <c r="I729" i="65"/>
  <c r="I730" i="65"/>
  <c r="I731" i="65"/>
  <c r="I732" i="65"/>
  <c r="I733" i="65"/>
  <c r="I734" i="65"/>
  <c r="I735" i="65"/>
  <c r="I736" i="65"/>
  <c r="I737" i="65"/>
  <c r="I738" i="65"/>
  <c r="I739" i="65"/>
  <c r="I740" i="65"/>
  <c r="I741" i="65"/>
  <c r="I742" i="65"/>
  <c r="I743" i="65"/>
  <c r="I744" i="65"/>
  <c r="I745" i="65"/>
  <c r="I746" i="65"/>
  <c r="I747" i="65"/>
  <c r="I748" i="65"/>
  <c r="I749" i="65"/>
  <c r="I750" i="65"/>
  <c r="I751" i="65"/>
  <c r="I752" i="65"/>
  <c r="I753" i="65"/>
  <c r="I754" i="65"/>
  <c r="I755" i="65"/>
  <c r="I756" i="65"/>
  <c r="I757" i="65"/>
  <c r="I758" i="65"/>
  <c r="I759" i="65"/>
  <c r="I760" i="65"/>
  <c r="I761" i="65"/>
  <c r="I762" i="65"/>
  <c r="I763" i="65"/>
  <c r="I764" i="65"/>
  <c r="I765" i="65"/>
  <c r="I766" i="65"/>
  <c r="I767" i="65"/>
  <c r="I768" i="65"/>
  <c r="I769" i="65"/>
  <c r="I770" i="65"/>
  <c r="I771" i="65"/>
  <c r="I772" i="65"/>
  <c r="I773" i="65"/>
  <c r="I774" i="65"/>
  <c r="I775" i="65"/>
  <c r="I776" i="65"/>
  <c r="I777" i="65"/>
  <c r="I778" i="65"/>
  <c r="I779" i="65"/>
  <c r="I780" i="65"/>
  <c r="I781" i="65"/>
  <c r="I782" i="65"/>
  <c r="I783" i="65"/>
  <c r="I784" i="65"/>
  <c r="I785" i="65"/>
  <c r="I786" i="65"/>
  <c r="I787" i="65"/>
  <c r="I788" i="65"/>
  <c r="I789" i="65"/>
  <c r="I790" i="65"/>
  <c r="I791" i="65"/>
  <c r="I792" i="65"/>
  <c r="I793" i="65"/>
  <c r="I794" i="65"/>
  <c r="I795" i="65"/>
  <c r="I796" i="65"/>
  <c r="I797" i="65"/>
  <c r="I798" i="65"/>
  <c r="I799" i="65"/>
  <c r="I800" i="65"/>
  <c r="I801" i="65"/>
  <c r="I802" i="65"/>
  <c r="I803" i="65"/>
  <c r="I804" i="65"/>
  <c r="I805" i="65"/>
  <c r="I806" i="65"/>
  <c r="I807" i="65"/>
  <c r="I808" i="65"/>
  <c r="I809" i="65"/>
  <c r="I810" i="65"/>
  <c r="I811" i="65"/>
  <c r="I812" i="65"/>
  <c r="I813" i="65"/>
  <c r="I814" i="65"/>
  <c r="I815" i="65"/>
  <c r="I816" i="65"/>
  <c r="I817" i="65"/>
  <c r="I818" i="65"/>
  <c r="I819" i="65"/>
  <c r="I820" i="65"/>
  <c r="I821" i="65"/>
  <c r="I822" i="65"/>
  <c r="I823" i="65"/>
  <c r="I824" i="65"/>
  <c r="I825" i="65"/>
  <c r="I826" i="65"/>
  <c r="I827" i="65"/>
  <c r="I828" i="65"/>
  <c r="I829" i="65"/>
  <c r="I830" i="65"/>
  <c r="I831" i="65"/>
  <c r="I832" i="65"/>
  <c r="I833" i="65"/>
  <c r="I834" i="65"/>
  <c r="I835" i="65"/>
  <c r="I836" i="65"/>
  <c r="I837" i="65"/>
  <c r="I838" i="65"/>
  <c r="I839" i="65"/>
  <c r="I840" i="65"/>
  <c r="I841" i="65"/>
  <c r="I842" i="65"/>
  <c r="I843" i="65"/>
  <c r="I844" i="65"/>
  <c r="I845" i="65"/>
  <c r="I846" i="65"/>
  <c r="I847" i="65"/>
  <c r="I848" i="65"/>
  <c r="I849" i="65"/>
  <c r="I850" i="65"/>
  <c r="I851" i="65"/>
  <c r="I852" i="65"/>
  <c r="I853" i="65"/>
  <c r="I854" i="65"/>
  <c r="I855" i="65"/>
  <c r="I856" i="65"/>
  <c r="I857" i="65"/>
  <c r="I858" i="65"/>
  <c r="I859" i="65"/>
  <c r="I860" i="65"/>
  <c r="I861" i="65"/>
  <c r="I862" i="65"/>
  <c r="I863" i="65"/>
  <c r="I864" i="65"/>
  <c r="I865" i="65"/>
  <c r="I866" i="65"/>
  <c r="I867" i="65"/>
  <c r="I868" i="65"/>
  <c r="I869" i="65"/>
  <c r="I870" i="65"/>
  <c r="I871" i="65"/>
  <c r="I872" i="65"/>
  <c r="I873" i="65"/>
  <c r="I874" i="65"/>
  <c r="I875" i="65"/>
  <c r="I876" i="65"/>
  <c r="I877" i="65"/>
  <c r="I878" i="65"/>
  <c r="I879" i="65"/>
  <c r="I880" i="65"/>
  <c r="I881" i="65"/>
  <c r="I882" i="65"/>
  <c r="I883" i="65"/>
  <c r="I884" i="65"/>
  <c r="I885" i="65"/>
  <c r="I886" i="65"/>
  <c r="I887" i="65"/>
  <c r="I888" i="65"/>
  <c r="I889" i="65"/>
  <c r="I890" i="65"/>
  <c r="I891" i="65"/>
  <c r="I892" i="65"/>
  <c r="I893" i="65"/>
  <c r="I894" i="65"/>
  <c r="I895" i="65"/>
  <c r="I896" i="65"/>
  <c r="I897" i="65"/>
  <c r="I898" i="65"/>
  <c r="I899" i="65"/>
  <c r="I900" i="65"/>
  <c r="I901" i="65"/>
  <c r="I902" i="65"/>
  <c r="I903" i="65"/>
  <c r="I904" i="65"/>
  <c r="I905" i="65"/>
  <c r="I906" i="65"/>
  <c r="I907" i="65"/>
  <c r="I908" i="65"/>
  <c r="I909" i="65"/>
  <c r="I910" i="65"/>
  <c r="I911" i="65"/>
  <c r="I912" i="65"/>
  <c r="I913" i="65"/>
  <c r="I914" i="65"/>
  <c r="I915" i="65"/>
  <c r="I916" i="65"/>
  <c r="I917" i="65"/>
  <c r="I918" i="65"/>
  <c r="I919" i="65"/>
  <c r="I920" i="65"/>
  <c r="I921" i="65"/>
  <c r="I922" i="65"/>
  <c r="I923" i="65"/>
  <c r="I924" i="65"/>
  <c r="I925" i="65"/>
  <c r="I926" i="65"/>
  <c r="I927" i="65"/>
  <c r="I928" i="65"/>
  <c r="I929" i="65"/>
  <c r="I930" i="65"/>
  <c r="I931" i="65"/>
  <c r="I932" i="65"/>
  <c r="I933" i="65"/>
  <c r="I934" i="65"/>
  <c r="I935" i="65"/>
  <c r="I936" i="65"/>
  <c r="I937" i="65"/>
  <c r="I938" i="65"/>
  <c r="I939" i="65"/>
  <c r="I940" i="65"/>
  <c r="I941" i="65"/>
  <c r="I942" i="65"/>
  <c r="I943" i="65"/>
  <c r="I944" i="65"/>
  <c r="I945" i="65"/>
  <c r="I946" i="65"/>
  <c r="I947" i="65"/>
  <c r="I948" i="65"/>
  <c r="I949" i="65"/>
  <c r="I950" i="65"/>
  <c r="I951" i="65"/>
  <c r="I952" i="65"/>
  <c r="I953" i="65"/>
  <c r="I954" i="65"/>
  <c r="I955" i="65"/>
  <c r="I956" i="65"/>
  <c r="I957" i="65"/>
  <c r="I958" i="65"/>
  <c r="I959" i="65"/>
  <c r="I960" i="65"/>
  <c r="I961" i="65"/>
  <c r="I962" i="65"/>
  <c r="I963" i="65"/>
  <c r="I964" i="65"/>
  <c r="I965" i="65"/>
  <c r="I966" i="65"/>
  <c r="I967" i="65"/>
  <c r="I968" i="65"/>
  <c r="I969" i="65"/>
  <c r="I970" i="65"/>
  <c r="I971" i="65"/>
  <c r="I972" i="65"/>
  <c r="I973" i="65"/>
  <c r="I974" i="65"/>
  <c r="I975" i="65"/>
  <c r="I976" i="65"/>
  <c r="I977" i="65"/>
  <c r="I978" i="65"/>
  <c r="I979" i="65"/>
  <c r="I980" i="65"/>
  <c r="I981" i="65"/>
  <c r="I982" i="65"/>
  <c r="I983" i="65"/>
  <c r="I984" i="65"/>
  <c r="I985" i="65"/>
  <c r="I986" i="65"/>
  <c r="I987" i="65"/>
  <c r="I988" i="65"/>
  <c r="I989" i="65"/>
  <c r="I990" i="65"/>
  <c r="I991" i="65"/>
  <c r="I992" i="65"/>
  <c r="I993" i="65"/>
  <c r="I994" i="65"/>
  <c r="I995" i="65"/>
  <c r="I996" i="65"/>
  <c r="I997" i="65"/>
  <c r="I998" i="65"/>
  <c r="I999" i="65"/>
  <c r="I1000" i="65"/>
  <c r="I1001" i="65"/>
  <c r="I1002" i="65"/>
  <c r="I1003" i="65"/>
  <c r="I1004" i="65"/>
  <c r="I1005" i="65"/>
  <c r="I1006" i="65"/>
  <c r="I1007" i="65"/>
  <c r="I1008" i="65"/>
  <c r="I1009" i="65"/>
  <c r="I1010" i="65"/>
  <c r="I1011" i="65"/>
  <c r="I1012" i="65"/>
  <c r="I1013" i="65"/>
  <c r="I1014" i="65"/>
  <c r="I1015" i="65"/>
  <c r="I1016" i="65"/>
  <c r="I1017" i="65"/>
  <c r="I1018" i="65"/>
  <c r="I1019" i="65"/>
  <c r="I1020" i="65"/>
  <c r="I1021" i="65"/>
  <c r="I1022" i="65"/>
  <c r="I1023" i="65"/>
  <c r="I1024" i="65"/>
  <c r="I1025" i="65"/>
  <c r="I1026" i="65"/>
  <c r="I1027" i="65"/>
  <c r="I1028" i="65"/>
  <c r="I1029" i="65"/>
  <c r="I1030" i="65"/>
  <c r="I1031" i="65"/>
  <c r="I1032" i="65"/>
  <c r="I1033" i="65"/>
  <c r="I1034" i="65"/>
  <c r="I1035" i="65"/>
  <c r="I1036" i="65"/>
  <c r="I1037" i="65"/>
  <c r="I1038" i="65"/>
  <c r="I1039" i="65"/>
  <c r="I1040" i="65"/>
  <c r="I1041" i="65"/>
  <c r="I1042" i="65"/>
  <c r="I1043" i="65"/>
  <c r="I1044" i="65"/>
  <c r="I1045" i="65"/>
  <c r="I1046" i="65"/>
  <c r="I1047" i="65"/>
  <c r="I1048" i="65"/>
  <c r="I1049" i="65"/>
  <c r="I1050" i="65"/>
  <c r="I1051" i="65"/>
  <c r="I1052" i="65"/>
  <c r="I1053" i="65"/>
  <c r="I1054" i="65"/>
  <c r="I1055" i="65"/>
  <c r="I1056" i="65"/>
  <c r="I1057" i="65"/>
  <c r="I1058" i="65"/>
  <c r="I1059" i="65"/>
  <c r="I1060" i="65"/>
  <c r="I1061" i="65"/>
  <c r="I1062" i="65"/>
  <c r="I1063" i="65"/>
  <c r="I1064" i="65"/>
  <c r="I1065" i="65"/>
  <c r="I1066" i="65"/>
  <c r="I1067" i="65"/>
  <c r="I1068" i="65"/>
  <c r="I1069" i="65"/>
  <c r="I1070" i="65"/>
  <c r="I1071" i="65"/>
  <c r="I1072" i="65"/>
  <c r="I1073" i="65"/>
  <c r="I1074" i="65"/>
  <c r="I1075" i="65"/>
  <c r="I1076" i="65"/>
  <c r="I1077" i="65"/>
  <c r="I1078" i="65"/>
  <c r="I1079" i="65"/>
  <c r="I1080" i="65"/>
  <c r="I1081" i="65"/>
  <c r="I1082" i="65"/>
  <c r="I1083" i="65"/>
  <c r="I1084" i="65"/>
  <c r="I1085" i="65"/>
  <c r="I1086" i="65"/>
  <c r="I1087" i="65"/>
  <c r="I1088" i="65"/>
  <c r="I1089" i="65"/>
  <c r="I1090" i="65"/>
  <c r="I1091" i="65"/>
  <c r="I1092" i="65"/>
  <c r="I1093" i="65"/>
  <c r="I1094" i="65"/>
  <c r="I1095" i="65"/>
  <c r="I1096" i="65"/>
  <c r="I1097" i="65"/>
  <c r="I1098" i="65"/>
  <c r="I1099" i="65"/>
  <c r="I1100" i="65"/>
  <c r="I1101" i="65"/>
  <c r="I1102" i="65"/>
  <c r="I1103" i="65"/>
  <c r="I1104" i="65"/>
  <c r="I1105" i="65"/>
  <c r="I1106" i="65"/>
  <c r="I1107" i="65"/>
  <c r="I1108" i="65"/>
  <c r="I1109" i="65"/>
  <c r="I1110" i="65"/>
  <c r="I1111" i="65"/>
  <c r="I1112" i="65"/>
  <c r="I1113" i="65"/>
  <c r="I1114" i="65"/>
  <c r="I1115" i="65"/>
  <c r="I1116" i="65"/>
  <c r="I1117" i="65"/>
  <c r="I1118" i="65"/>
  <c r="I1119" i="65"/>
  <c r="I1120" i="65"/>
  <c r="I1121" i="65"/>
  <c r="I1122" i="65"/>
  <c r="I1123" i="65"/>
  <c r="I1124" i="65"/>
  <c r="I1125" i="65"/>
  <c r="I1126" i="65"/>
  <c r="I1127" i="65"/>
  <c r="I1128" i="65"/>
  <c r="I1129" i="65"/>
  <c r="I1130" i="65"/>
  <c r="I1131" i="65"/>
  <c r="I1132" i="65"/>
  <c r="I1133" i="65"/>
  <c r="I1134" i="65"/>
  <c r="I1135" i="65"/>
  <c r="I1136" i="65"/>
  <c r="I1137" i="65"/>
  <c r="I1138" i="65"/>
  <c r="I1139" i="65"/>
  <c r="I1140" i="65"/>
  <c r="I1141" i="65"/>
  <c r="I1142" i="65"/>
  <c r="I1143" i="65"/>
  <c r="I1144" i="65"/>
  <c r="I1145" i="65"/>
  <c r="I1146" i="65"/>
  <c r="I1147" i="65"/>
  <c r="I1148" i="65"/>
  <c r="I1149" i="65"/>
  <c r="I1150" i="65"/>
  <c r="I1151" i="65"/>
  <c r="I1152" i="65"/>
  <c r="I1153" i="65"/>
  <c r="I1154" i="65"/>
  <c r="I1155" i="65"/>
  <c r="I1156" i="65"/>
  <c r="I1157" i="65"/>
  <c r="I1158" i="65"/>
  <c r="I1159" i="65"/>
  <c r="I1160" i="65"/>
  <c r="I1161" i="65"/>
  <c r="I1162" i="65"/>
  <c r="I1163" i="65"/>
  <c r="I1164" i="65"/>
  <c r="I1165" i="65"/>
  <c r="I1166" i="65"/>
  <c r="I1167" i="65"/>
  <c r="I1168" i="65"/>
  <c r="I1169" i="65"/>
  <c r="I1170" i="65"/>
  <c r="I1171" i="65"/>
  <c r="I1172" i="65"/>
  <c r="I1173" i="65"/>
  <c r="I1174" i="65"/>
  <c r="I1175" i="65"/>
  <c r="I1176" i="65"/>
  <c r="I1177" i="65"/>
  <c r="I1178" i="65"/>
  <c r="I1179" i="65"/>
  <c r="I1180" i="65"/>
  <c r="I1181" i="65"/>
  <c r="I1182" i="65"/>
  <c r="I1183" i="65"/>
  <c r="I1184" i="65"/>
  <c r="I1185" i="65"/>
  <c r="I1186" i="65"/>
  <c r="I1187" i="65"/>
  <c r="I1188" i="65"/>
  <c r="I1189" i="65"/>
  <c r="I1190" i="65"/>
  <c r="I1191" i="65"/>
  <c r="I1192" i="65"/>
  <c r="I1193" i="65"/>
  <c r="I1194" i="65"/>
  <c r="I1195" i="65"/>
  <c r="I1196" i="65"/>
  <c r="I1197" i="65"/>
  <c r="I1198" i="65"/>
  <c r="I1199" i="65"/>
  <c r="I1200" i="65"/>
  <c r="I1201" i="65"/>
  <c r="I1202" i="65"/>
  <c r="I1203" i="65"/>
  <c r="I1204" i="65"/>
  <c r="I1205" i="65"/>
  <c r="I1206" i="65"/>
  <c r="I1207" i="65"/>
  <c r="I1208" i="65"/>
  <c r="I1209" i="65"/>
  <c r="I1210" i="65"/>
  <c r="I1211" i="65"/>
  <c r="I1212" i="65"/>
  <c r="I1213" i="65"/>
  <c r="I1214" i="65"/>
  <c r="I1215" i="65"/>
  <c r="I1216" i="65"/>
  <c r="I1217" i="65"/>
  <c r="I1218" i="65"/>
  <c r="I1219" i="65"/>
  <c r="I1220" i="65"/>
  <c r="I1221" i="65"/>
  <c r="I1222" i="65"/>
  <c r="I1223" i="65"/>
  <c r="I1224" i="65"/>
  <c r="I1225" i="65"/>
  <c r="I1226" i="65"/>
  <c r="I1227" i="65"/>
  <c r="I1228" i="65"/>
  <c r="I1229" i="65"/>
  <c r="I1230" i="65"/>
  <c r="I1231" i="65"/>
  <c r="I1232" i="65"/>
  <c r="I1233" i="65"/>
  <c r="I1234" i="65"/>
  <c r="I1235" i="65"/>
  <c r="I1236" i="65"/>
  <c r="I1237" i="65"/>
  <c r="I1238" i="65"/>
  <c r="I1239" i="65"/>
  <c r="I1240" i="65"/>
  <c r="I1241" i="65"/>
  <c r="I1242" i="65"/>
  <c r="I1243" i="65"/>
  <c r="I1244" i="65"/>
  <c r="I1245" i="65"/>
  <c r="I1246" i="65"/>
  <c r="I1247" i="65"/>
  <c r="I1248" i="65"/>
  <c r="I1249" i="65"/>
  <c r="I1250" i="65"/>
  <c r="I1251" i="65"/>
  <c r="I1252" i="65"/>
  <c r="I1253" i="65"/>
  <c r="I1254" i="65"/>
  <c r="I1255" i="65"/>
  <c r="I1256" i="65"/>
  <c r="I1257" i="65"/>
  <c r="I1258" i="65"/>
  <c r="I1259" i="65"/>
  <c r="I1260" i="65"/>
  <c r="I1261" i="65"/>
  <c r="I1262" i="65"/>
  <c r="I1263" i="65"/>
  <c r="I1264" i="65"/>
  <c r="I1265" i="65"/>
  <c r="I1266" i="65"/>
  <c r="I1267" i="65"/>
  <c r="I1268" i="65"/>
  <c r="I1269" i="65"/>
  <c r="I1270" i="65"/>
  <c r="I1271" i="65"/>
  <c r="I1272" i="65"/>
  <c r="I1273" i="65"/>
  <c r="I1274" i="65"/>
  <c r="I1275" i="65"/>
  <c r="I1276" i="65"/>
  <c r="I1277" i="65"/>
  <c r="I1278" i="65"/>
  <c r="I1279" i="65"/>
  <c r="I1280" i="65"/>
  <c r="I1281" i="65"/>
  <c r="I1282" i="65"/>
  <c r="I1283" i="65"/>
  <c r="I1284" i="65"/>
  <c r="I1285" i="65"/>
  <c r="I1286" i="65"/>
  <c r="I1287" i="65"/>
  <c r="I1288" i="65"/>
  <c r="I1289" i="65"/>
  <c r="I1290" i="65"/>
  <c r="I1291" i="65"/>
  <c r="I1292" i="65"/>
  <c r="I1293" i="65"/>
  <c r="I1294" i="65"/>
  <c r="I1295" i="65"/>
  <c r="I1296" i="65"/>
  <c r="I1297" i="65"/>
  <c r="I1298" i="65"/>
  <c r="I1299" i="65"/>
  <c r="I1300" i="65"/>
  <c r="I1301" i="65"/>
  <c r="I1302" i="65"/>
  <c r="I1303" i="65"/>
  <c r="I1304" i="65"/>
  <c r="I1305" i="65"/>
  <c r="I1306" i="65"/>
  <c r="I1307" i="65"/>
  <c r="I1308" i="65"/>
  <c r="I1309" i="65"/>
  <c r="I1310" i="65"/>
  <c r="I1311" i="65"/>
  <c r="I1312" i="65"/>
  <c r="I1313" i="65"/>
  <c r="I1314" i="65"/>
  <c r="I1315" i="65"/>
  <c r="I1316" i="65"/>
  <c r="I1317" i="65"/>
  <c r="I1318" i="65"/>
  <c r="I1319" i="65"/>
  <c r="I1320" i="65"/>
  <c r="I1321" i="65"/>
  <c r="I1322" i="65"/>
  <c r="I1323" i="65"/>
  <c r="I1324" i="65"/>
  <c r="I1325" i="65"/>
  <c r="I1326" i="65"/>
  <c r="I1327" i="65"/>
  <c r="I1328" i="65"/>
  <c r="I1329" i="65"/>
  <c r="I1330" i="65"/>
  <c r="I1331" i="65"/>
  <c r="I1332" i="65"/>
  <c r="I1333" i="65"/>
  <c r="I1334" i="65"/>
  <c r="I1335" i="65"/>
  <c r="I1336" i="65"/>
  <c r="I1337" i="65"/>
  <c r="I1338" i="65"/>
  <c r="I1339" i="65"/>
  <c r="I1340" i="65"/>
  <c r="I1341" i="65"/>
  <c r="I1342" i="65"/>
  <c r="I1343" i="65"/>
  <c r="I1344" i="65"/>
  <c r="I1345" i="65"/>
  <c r="I1346" i="65"/>
  <c r="I1347" i="65"/>
  <c r="I1348" i="65"/>
  <c r="I1349" i="65"/>
  <c r="I1350" i="65"/>
  <c r="I1351" i="65"/>
  <c r="I1352" i="65"/>
  <c r="I1353" i="65"/>
  <c r="I1354" i="65"/>
  <c r="I1355" i="65"/>
  <c r="I1356" i="65"/>
  <c r="I1357" i="65"/>
  <c r="I1358" i="65"/>
  <c r="I1359" i="65"/>
  <c r="I1360" i="65"/>
  <c r="I1361" i="65"/>
  <c r="I1362" i="65"/>
  <c r="I1363" i="65"/>
  <c r="I1364" i="65"/>
  <c r="I1365" i="65"/>
  <c r="I1366" i="65"/>
  <c r="I1367" i="65"/>
  <c r="I1368" i="65"/>
  <c r="I1369" i="65"/>
  <c r="I1370" i="65"/>
  <c r="I1371" i="65"/>
  <c r="I1372" i="65"/>
  <c r="I1373" i="65"/>
  <c r="I1374" i="65"/>
  <c r="I1375" i="65"/>
  <c r="I1376" i="65"/>
  <c r="I1377" i="65"/>
  <c r="I1378" i="65"/>
  <c r="I1379" i="65"/>
  <c r="I1380" i="65"/>
  <c r="I1381" i="65"/>
  <c r="I1382" i="65"/>
  <c r="I1383" i="65"/>
  <c r="I1384" i="65"/>
  <c r="I1385" i="65"/>
  <c r="I1386" i="65"/>
  <c r="I1387" i="65"/>
  <c r="I1388" i="65"/>
  <c r="I1389" i="65"/>
  <c r="I1390" i="65"/>
  <c r="I1391" i="65"/>
  <c r="I1392" i="65"/>
  <c r="I1393" i="65"/>
  <c r="I1394" i="65"/>
  <c r="I1395" i="65"/>
  <c r="I1396" i="65"/>
  <c r="I1397" i="65"/>
  <c r="I1398" i="65"/>
  <c r="I1399" i="65"/>
  <c r="I1400" i="65"/>
  <c r="I1401" i="65"/>
  <c r="I1402" i="65"/>
  <c r="I1403" i="65"/>
  <c r="I1404" i="65"/>
  <c r="I1405" i="65"/>
  <c r="I1406" i="65"/>
  <c r="I1407" i="65"/>
  <c r="I1408" i="65"/>
  <c r="I1409" i="65"/>
  <c r="I1410" i="65"/>
  <c r="I1411" i="65"/>
  <c r="I1412" i="65"/>
  <c r="I1413" i="65"/>
  <c r="I1414" i="65"/>
  <c r="I1415" i="65"/>
  <c r="I1416" i="65"/>
  <c r="I1417" i="65"/>
  <c r="I1418" i="65"/>
  <c r="I1419" i="65"/>
  <c r="I1420" i="65"/>
  <c r="I1421" i="65"/>
  <c r="I1422" i="65"/>
  <c r="I1423" i="65"/>
  <c r="I1424" i="65"/>
  <c r="I1425" i="65"/>
  <c r="I1426" i="65"/>
  <c r="I1427" i="65"/>
  <c r="I1428" i="65"/>
  <c r="I1429" i="65"/>
  <c r="I1430" i="65"/>
  <c r="I1431" i="65"/>
  <c r="I1432" i="65"/>
  <c r="I1433" i="65"/>
  <c r="I1434" i="65"/>
  <c r="I1435" i="65"/>
  <c r="I1436" i="65"/>
  <c r="I1437" i="65"/>
  <c r="I1438" i="65"/>
  <c r="I1439" i="65"/>
  <c r="I1440" i="65"/>
  <c r="I1441" i="65"/>
  <c r="I1442" i="65"/>
  <c r="I1443" i="65"/>
  <c r="I1444" i="65"/>
  <c r="I1445" i="65"/>
  <c r="I1446" i="65"/>
  <c r="I1447" i="65"/>
  <c r="I1448" i="65"/>
  <c r="I1449" i="65"/>
  <c r="I1450" i="65"/>
  <c r="I1451" i="65"/>
  <c r="I1452" i="65"/>
  <c r="I1453" i="65"/>
  <c r="I1454" i="65"/>
  <c r="I1455" i="65"/>
  <c r="I1456" i="65"/>
  <c r="I1457" i="65"/>
  <c r="I1458" i="65"/>
  <c r="I1459" i="65"/>
  <c r="I1460" i="65"/>
  <c r="I1461" i="65"/>
  <c r="I1462" i="65"/>
  <c r="I1463" i="65"/>
  <c r="I1464" i="65"/>
  <c r="I1465" i="65"/>
  <c r="I1466" i="65"/>
  <c r="I1467" i="65"/>
  <c r="I1468" i="65"/>
  <c r="I1469" i="65"/>
  <c r="I1470" i="65"/>
  <c r="I1471" i="65"/>
  <c r="I1472" i="65"/>
  <c r="I1473" i="65"/>
  <c r="I1474" i="65"/>
  <c r="I1475" i="65"/>
  <c r="I1476" i="65"/>
  <c r="I1477" i="65"/>
  <c r="I1478" i="65"/>
  <c r="I1479" i="65"/>
  <c r="I1480" i="65"/>
  <c r="I1481" i="65"/>
  <c r="I1482" i="65"/>
  <c r="I1483" i="65"/>
  <c r="I1484" i="65"/>
  <c r="I1485" i="65"/>
  <c r="I1486" i="65"/>
  <c r="I1487" i="65"/>
  <c r="I1488" i="65"/>
  <c r="I1489" i="65"/>
  <c r="I1490" i="65"/>
  <c r="I1491" i="65"/>
  <c r="I1492" i="65"/>
  <c r="I1493" i="65"/>
  <c r="I1494" i="65"/>
  <c r="I1495" i="65"/>
  <c r="I1496" i="65"/>
  <c r="I1497" i="65"/>
  <c r="I1498" i="65"/>
  <c r="I1499" i="65"/>
  <c r="I1500" i="65"/>
  <c r="I1501" i="65"/>
  <c r="I1502" i="65"/>
  <c r="I1503" i="65"/>
  <c r="I1504" i="65"/>
  <c r="I1505" i="65"/>
  <c r="I1506" i="65"/>
  <c r="I1507" i="65"/>
  <c r="I1508" i="65"/>
  <c r="I1509" i="65"/>
  <c r="I1510" i="65"/>
  <c r="I1511" i="65"/>
  <c r="I1512" i="65"/>
  <c r="I1513" i="65"/>
  <c r="I1514" i="65"/>
  <c r="I1515" i="65"/>
  <c r="I1516" i="65"/>
  <c r="I1517" i="65"/>
  <c r="I1518" i="65"/>
  <c r="I1519" i="65"/>
  <c r="I1520" i="65"/>
  <c r="I1521" i="65"/>
  <c r="I1522" i="65"/>
  <c r="I1523" i="65"/>
  <c r="I1524" i="65"/>
  <c r="I1525" i="65"/>
  <c r="I1526" i="65"/>
  <c r="I1527" i="65"/>
  <c r="I1528" i="65"/>
  <c r="I1529" i="65"/>
  <c r="I1530" i="65"/>
  <c r="I1531" i="65"/>
  <c r="I1532" i="65"/>
  <c r="I1533" i="65"/>
  <c r="I1534" i="65"/>
  <c r="I1535" i="65"/>
  <c r="I1536" i="65"/>
  <c r="I1537" i="65"/>
  <c r="I1538" i="65"/>
  <c r="I1539" i="65"/>
  <c r="I1540" i="65"/>
  <c r="I1541" i="65"/>
  <c r="I1542" i="65"/>
  <c r="I1543" i="65"/>
  <c r="I1544" i="65"/>
  <c r="I1545" i="65"/>
  <c r="I1546" i="65"/>
  <c r="I1547" i="65"/>
  <c r="I1548" i="65"/>
  <c r="I1549" i="65"/>
  <c r="I1550" i="65"/>
  <c r="I1551" i="65"/>
  <c r="I1552" i="65"/>
  <c r="I1553" i="65"/>
  <c r="I1554" i="65"/>
  <c r="I1555" i="65"/>
  <c r="I1556" i="65"/>
  <c r="I1557" i="65"/>
  <c r="I1558" i="65"/>
  <c r="I1559" i="65"/>
  <c r="I1560" i="65"/>
  <c r="I1561" i="65"/>
  <c r="I1562" i="65"/>
  <c r="I1563" i="65"/>
  <c r="I1564" i="65"/>
  <c r="I1565" i="65"/>
  <c r="I1566" i="65"/>
  <c r="I1567" i="65"/>
  <c r="I1568" i="65"/>
  <c r="I1569" i="65"/>
  <c r="I1570" i="65"/>
  <c r="I1571" i="65"/>
  <c r="I1572" i="65"/>
  <c r="I1573" i="65"/>
  <c r="I1574" i="65"/>
  <c r="I1575" i="65"/>
  <c r="I1576" i="65"/>
  <c r="I1577" i="65"/>
  <c r="I1578" i="65"/>
  <c r="I1579" i="65"/>
  <c r="I1580" i="65"/>
  <c r="I1581" i="65"/>
  <c r="I1582" i="65"/>
  <c r="I1583" i="65"/>
  <c r="I1584" i="65"/>
  <c r="I1585" i="65"/>
  <c r="I1586" i="65"/>
  <c r="I1587" i="65"/>
  <c r="I1588" i="65"/>
  <c r="I1589" i="65"/>
  <c r="I1590" i="65"/>
  <c r="I1591" i="65"/>
  <c r="I1592" i="65"/>
  <c r="I1593" i="65"/>
  <c r="I1594" i="65"/>
  <c r="I1595" i="65"/>
  <c r="I1596" i="65"/>
  <c r="I1597" i="65"/>
  <c r="I1598" i="65"/>
  <c r="I1599" i="65"/>
  <c r="I1600" i="65"/>
  <c r="I1601" i="65"/>
  <c r="I1602" i="65"/>
  <c r="I1603" i="65"/>
  <c r="I1604" i="65"/>
  <c r="I1605" i="65"/>
  <c r="I1606" i="65"/>
  <c r="I1607" i="65"/>
  <c r="I1608" i="65"/>
  <c r="I1609" i="65"/>
  <c r="I1610" i="65"/>
  <c r="I1611" i="65"/>
  <c r="I1612" i="65"/>
  <c r="I1613" i="65"/>
  <c r="I1614" i="65"/>
  <c r="I1615" i="65"/>
  <c r="I1616" i="65"/>
  <c r="I1617" i="65"/>
  <c r="I1618" i="65"/>
  <c r="I1619" i="65"/>
  <c r="I1620" i="65"/>
  <c r="I1621" i="65"/>
  <c r="I1622" i="65"/>
  <c r="I1623" i="65"/>
  <c r="I1624" i="65"/>
  <c r="I1625" i="65"/>
  <c r="I1626" i="65"/>
  <c r="I1627" i="65"/>
  <c r="I1628" i="65"/>
  <c r="I1629" i="65"/>
  <c r="I1630" i="65"/>
  <c r="I1631" i="65"/>
  <c r="I1632" i="65"/>
  <c r="I1633" i="65"/>
  <c r="I1634" i="65"/>
  <c r="I1635" i="65"/>
  <c r="I1636" i="65"/>
  <c r="I1637" i="65"/>
  <c r="I1638" i="65"/>
  <c r="I1639" i="65"/>
  <c r="I1640" i="65"/>
  <c r="I1641" i="65"/>
  <c r="I1642" i="65"/>
  <c r="I1643" i="65"/>
  <c r="I1644" i="65"/>
  <c r="I1645" i="65"/>
  <c r="I1646" i="65"/>
  <c r="I1647" i="65"/>
  <c r="I1648" i="65"/>
  <c r="I1649" i="65"/>
  <c r="I1650" i="65"/>
  <c r="I1651" i="65"/>
  <c r="I1652" i="65"/>
  <c r="I1653" i="65"/>
  <c r="I1654" i="65"/>
  <c r="I1655" i="65"/>
  <c r="I1656" i="65"/>
  <c r="I1657" i="65"/>
  <c r="I1658" i="65"/>
  <c r="I1659" i="65"/>
  <c r="I1660" i="65"/>
  <c r="I1661" i="65"/>
  <c r="I1662" i="65"/>
  <c r="I1663" i="65"/>
  <c r="I1664" i="65"/>
  <c r="I1665" i="65"/>
  <c r="I1666" i="65"/>
  <c r="I1667" i="65"/>
  <c r="I1668" i="65"/>
  <c r="I1669" i="65"/>
  <c r="I1670" i="65"/>
  <c r="I1671" i="65"/>
  <c r="I1672" i="65"/>
  <c r="I1673" i="65"/>
  <c r="I1674" i="65"/>
  <c r="I1675" i="65"/>
  <c r="I1676" i="65"/>
  <c r="I1677" i="65"/>
  <c r="I1678" i="65"/>
  <c r="I1679" i="65"/>
  <c r="I1680" i="65"/>
  <c r="I1681" i="65"/>
  <c r="I1682" i="65"/>
  <c r="I1683" i="65"/>
  <c r="I1684" i="65"/>
  <c r="I1685" i="65"/>
  <c r="I1686" i="65"/>
  <c r="I1687" i="65"/>
  <c r="I1688" i="65"/>
  <c r="I1689" i="65"/>
  <c r="I1690" i="65"/>
  <c r="I1691" i="65"/>
  <c r="I1692" i="65"/>
  <c r="I1693" i="65"/>
  <c r="I1694" i="65"/>
  <c r="I1695" i="65"/>
  <c r="I1696" i="65"/>
  <c r="I1697" i="65"/>
  <c r="I1698" i="65"/>
  <c r="I1699" i="65"/>
  <c r="I1700" i="65"/>
  <c r="I1701" i="65"/>
  <c r="I1702" i="65"/>
  <c r="I1703" i="65"/>
  <c r="I1704" i="65"/>
  <c r="I1705" i="65"/>
  <c r="I1706" i="65"/>
  <c r="I1707" i="65"/>
  <c r="I1708" i="65"/>
  <c r="I1709" i="65"/>
  <c r="I1710" i="65"/>
  <c r="I1711" i="65"/>
  <c r="I1712" i="65"/>
  <c r="I1713" i="65"/>
  <c r="I1714" i="65"/>
  <c r="I1715" i="65"/>
  <c r="I1716" i="65"/>
  <c r="I1717" i="65"/>
  <c r="I1718" i="65"/>
  <c r="I1719" i="65"/>
  <c r="I1720" i="65"/>
  <c r="I1721" i="65"/>
  <c r="I1722" i="65"/>
  <c r="I1723" i="65"/>
  <c r="I1724" i="65"/>
  <c r="I1725" i="65"/>
  <c r="I1726" i="65"/>
  <c r="I1727" i="65"/>
  <c r="I1728" i="65"/>
  <c r="I1729" i="65"/>
  <c r="I1730" i="65"/>
  <c r="I1731" i="65"/>
  <c r="I1732" i="65"/>
  <c r="I1733" i="65"/>
  <c r="I1734" i="65"/>
  <c r="I1735" i="65"/>
  <c r="I1736" i="65"/>
  <c r="I1737" i="65"/>
  <c r="I1738" i="65"/>
  <c r="I1739" i="65"/>
  <c r="I1740" i="65"/>
  <c r="I1741" i="65"/>
  <c r="I1742" i="65"/>
  <c r="I1743" i="65"/>
  <c r="I1744" i="65"/>
  <c r="I1745" i="65"/>
  <c r="I1746" i="65"/>
  <c r="I1747" i="65"/>
  <c r="I1748" i="65"/>
  <c r="I1749" i="65"/>
  <c r="I1750" i="65"/>
  <c r="I1751" i="65"/>
  <c r="I1752" i="65"/>
  <c r="I1753" i="65"/>
  <c r="I1754" i="65"/>
  <c r="I1755" i="65"/>
  <c r="I1756" i="65"/>
  <c r="I1757" i="65"/>
  <c r="I1758" i="65"/>
  <c r="I1759" i="65"/>
  <c r="I1760" i="65"/>
  <c r="I1761" i="65"/>
  <c r="I1762" i="65"/>
  <c r="I1763" i="65"/>
  <c r="I1764" i="65"/>
  <c r="I1765" i="65"/>
  <c r="I1766" i="65"/>
  <c r="I1767" i="65"/>
  <c r="I1768" i="65"/>
  <c r="I1769" i="65"/>
  <c r="I1770" i="65"/>
  <c r="I1771" i="65"/>
  <c r="I1772" i="65"/>
  <c r="I1773" i="65"/>
  <c r="I1774" i="65"/>
  <c r="I1775" i="65"/>
  <c r="I1776" i="65"/>
  <c r="I1777" i="65"/>
  <c r="I1778" i="65"/>
  <c r="I1779" i="65"/>
  <c r="I1780" i="65"/>
  <c r="I1781" i="65"/>
  <c r="I1782" i="65"/>
  <c r="I1783" i="65"/>
  <c r="I1784" i="65"/>
  <c r="I1785" i="65"/>
  <c r="I1786" i="65"/>
  <c r="I1787" i="65"/>
  <c r="I1788" i="65"/>
  <c r="I1789" i="65"/>
  <c r="I1790" i="65"/>
  <c r="I1791" i="65"/>
  <c r="I1792" i="65"/>
  <c r="I1793" i="65"/>
  <c r="I1794" i="65"/>
  <c r="I1795" i="65"/>
  <c r="I1796" i="65"/>
  <c r="I1797" i="65"/>
  <c r="I1798" i="65"/>
  <c r="I1799" i="65"/>
  <c r="I1800" i="65"/>
  <c r="I1801" i="65"/>
  <c r="I1802" i="65"/>
  <c r="I1803" i="65"/>
  <c r="I1804" i="65"/>
  <c r="I1805" i="65"/>
  <c r="I1806" i="65"/>
  <c r="I1807" i="65"/>
  <c r="I1808" i="65"/>
  <c r="I1809" i="65"/>
  <c r="I1810" i="65"/>
  <c r="I1811" i="65"/>
  <c r="I1812" i="65"/>
  <c r="I1813" i="65"/>
  <c r="I1814" i="65"/>
  <c r="I1815" i="65"/>
  <c r="I1816" i="65"/>
  <c r="I1817" i="65"/>
  <c r="I1818" i="65"/>
  <c r="I1819" i="65"/>
  <c r="I1820" i="65"/>
  <c r="I1821" i="65"/>
  <c r="I1822" i="65"/>
  <c r="I1823" i="65"/>
  <c r="I1824" i="65"/>
  <c r="I1825" i="65"/>
  <c r="I1826" i="65"/>
  <c r="I1827" i="65"/>
  <c r="I1828" i="65"/>
  <c r="I1829" i="65"/>
  <c r="I1830" i="65"/>
  <c r="I1831" i="65"/>
  <c r="I1832" i="65"/>
  <c r="I1833" i="65"/>
  <c r="I1834" i="65"/>
  <c r="I1835" i="65"/>
  <c r="I1836" i="65"/>
  <c r="I1837" i="65"/>
  <c r="I1838" i="65"/>
  <c r="I1839" i="65"/>
  <c r="I1840" i="65"/>
  <c r="I1841" i="65"/>
  <c r="I1842" i="65"/>
  <c r="I1843" i="65"/>
  <c r="I1844" i="65"/>
  <c r="I1845" i="65"/>
  <c r="I1846" i="65"/>
  <c r="I1847" i="65"/>
  <c r="I1848" i="65"/>
  <c r="I1849" i="65"/>
  <c r="I1850" i="65"/>
  <c r="I1851" i="65"/>
  <c r="I1852" i="65"/>
  <c r="I1853" i="65"/>
  <c r="I1854" i="65"/>
  <c r="I1855" i="65"/>
  <c r="I1856" i="65"/>
  <c r="I1857" i="65"/>
  <c r="I1858" i="65"/>
  <c r="I1859" i="65"/>
  <c r="I1860" i="65"/>
  <c r="I1861" i="65"/>
  <c r="I1862" i="65"/>
  <c r="I1863" i="65"/>
  <c r="I1864" i="65"/>
  <c r="I1865" i="65"/>
  <c r="I1866" i="65"/>
  <c r="I1867" i="65"/>
  <c r="I1868" i="65"/>
  <c r="I1869" i="65"/>
  <c r="I1870" i="65"/>
  <c r="I1871" i="65"/>
  <c r="I1872" i="65"/>
  <c r="I1873" i="65"/>
  <c r="I1874" i="65"/>
  <c r="I1875" i="65"/>
  <c r="I1876" i="65"/>
  <c r="I1877" i="65"/>
  <c r="I1878" i="65"/>
  <c r="I1879" i="65"/>
  <c r="I1880" i="65"/>
  <c r="I1881" i="65"/>
  <c r="I1882" i="65"/>
  <c r="I1883" i="65"/>
  <c r="I1884" i="65"/>
  <c r="I1885" i="65"/>
  <c r="I1886" i="65"/>
  <c r="I1887" i="65"/>
  <c r="I1888" i="65"/>
  <c r="I1889" i="65"/>
  <c r="I1890" i="65"/>
  <c r="I1891" i="65"/>
  <c r="I1892" i="65"/>
  <c r="I1893" i="65"/>
  <c r="I1894" i="65"/>
  <c r="I1895" i="65"/>
  <c r="I1896" i="65"/>
  <c r="I1897" i="65"/>
  <c r="I1898" i="65"/>
  <c r="I1899" i="65"/>
  <c r="I1900" i="65"/>
  <c r="I1901" i="65"/>
  <c r="I1902" i="65"/>
  <c r="I1903" i="65"/>
  <c r="I1904" i="65"/>
  <c r="I1905" i="65"/>
  <c r="I1906" i="65"/>
  <c r="I1907" i="65"/>
  <c r="I1908" i="65"/>
  <c r="I1909" i="65"/>
  <c r="I1910" i="65"/>
  <c r="I1911" i="65"/>
  <c r="I1912" i="65"/>
  <c r="I1913" i="65"/>
  <c r="I1914" i="65"/>
  <c r="I1915" i="65"/>
  <c r="I1916" i="65"/>
  <c r="I1917" i="65"/>
  <c r="I1918" i="65"/>
  <c r="I1919" i="65"/>
  <c r="I1920" i="65"/>
  <c r="I1921" i="65"/>
  <c r="I1922" i="65"/>
  <c r="I1923" i="65"/>
  <c r="I1924" i="65"/>
  <c r="I1925" i="65"/>
  <c r="I1926" i="65"/>
  <c r="I1927" i="65"/>
  <c r="I1928" i="65"/>
  <c r="I1929" i="65"/>
  <c r="I1930" i="65"/>
  <c r="I1931" i="65"/>
  <c r="I1932" i="65"/>
  <c r="I1933" i="65"/>
  <c r="I1934" i="65"/>
  <c r="I1935" i="65"/>
  <c r="I1936" i="65"/>
  <c r="I1937" i="65"/>
  <c r="I1938" i="65"/>
  <c r="I1939" i="65"/>
  <c r="I1940" i="65"/>
  <c r="I1941" i="65"/>
  <c r="I1942" i="65"/>
  <c r="I1943" i="65"/>
  <c r="I1944" i="65"/>
  <c r="I1945" i="65"/>
  <c r="I1946" i="65"/>
  <c r="I1947" i="65"/>
  <c r="I1948" i="65"/>
  <c r="I1949" i="65"/>
  <c r="I1950" i="65"/>
  <c r="I1951" i="65"/>
  <c r="I1952" i="65"/>
  <c r="I1953" i="65"/>
  <c r="I1954" i="65"/>
  <c r="I1955" i="65"/>
  <c r="I1956" i="65"/>
  <c r="I1957" i="65"/>
  <c r="I1958" i="65"/>
  <c r="I1959" i="65"/>
  <c r="I1960" i="65"/>
  <c r="I1961" i="65"/>
  <c r="I1962" i="65"/>
  <c r="I1963" i="65"/>
  <c r="I1964" i="65"/>
  <c r="I1965" i="65"/>
  <c r="I1966" i="65"/>
  <c r="I1967" i="65"/>
  <c r="I1968" i="65"/>
  <c r="I1969" i="65"/>
  <c r="I1970" i="65"/>
  <c r="I1971" i="65"/>
  <c r="I1972" i="65"/>
  <c r="I1973" i="65"/>
  <c r="I1974" i="65"/>
  <c r="I1975" i="65"/>
  <c r="I1976" i="65"/>
  <c r="I1977" i="65"/>
  <c r="I1978" i="65"/>
  <c r="I1979" i="65"/>
  <c r="I1980" i="65"/>
  <c r="I1981" i="65"/>
  <c r="I1982" i="65"/>
  <c r="I1983" i="65"/>
  <c r="I1984" i="65"/>
  <c r="I1985" i="65"/>
  <c r="I1986" i="65"/>
  <c r="I1987" i="65"/>
  <c r="I1988" i="65"/>
  <c r="I1989" i="65"/>
  <c r="I1990" i="65"/>
  <c r="I1991" i="65"/>
  <c r="I1992" i="65"/>
  <c r="I1993" i="65"/>
  <c r="I1994" i="65"/>
  <c r="I1995" i="65"/>
  <c r="I1996" i="65"/>
  <c r="I1997" i="65"/>
  <c r="I1998" i="65"/>
  <c r="I1999" i="65"/>
  <c r="I2000" i="65"/>
  <c r="I2001" i="65"/>
  <c r="I2002" i="65"/>
  <c r="I2003" i="65"/>
  <c r="I2004" i="65"/>
  <c r="I2005" i="65"/>
  <c r="I2006" i="65"/>
  <c r="I2007" i="65"/>
  <c r="I2008" i="65"/>
  <c r="I2009" i="65"/>
  <c r="I2010" i="65"/>
  <c r="I2011" i="65"/>
  <c r="I2012" i="65"/>
  <c r="I2013" i="65"/>
  <c r="I2014" i="65"/>
  <c r="I2015" i="65"/>
  <c r="I2016" i="65"/>
  <c r="I2017" i="65"/>
  <c r="I2018" i="65"/>
  <c r="I2019" i="65"/>
  <c r="I2020" i="65"/>
  <c r="I2021" i="65"/>
  <c r="I2022" i="65"/>
  <c r="I2023" i="65"/>
  <c r="I2024" i="65"/>
  <c r="I2025" i="65"/>
  <c r="I2026" i="65"/>
  <c r="I2027" i="65"/>
  <c r="I2028" i="65"/>
  <c r="I48" i="65"/>
  <c r="I47" i="65"/>
  <c r="I46" i="65"/>
  <c r="I45" i="65"/>
  <c r="I44" i="65"/>
  <c r="I43" i="65"/>
  <c r="I42" i="65"/>
  <c r="I41" i="65"/>
  <c r="I40" i="65"/>
  <c r="I39" i="65"/>
  <c r="I38" i="65"/>
  <c r="I37" i="65"/>
  <c r="I36" i="65"/>
  <c r="I35" i="65"/>
  <c r="I34" i="65"/>
  <c r="I33" i="65"/>
  <c r="I32" i="65"/>
  <c r="I31" i="65"/>
  <c r="I30" i="65"/>
  <c r="I29" i="65"/>
  <c r="I28" i="65"/>
  <c r="I27" i="65"/>
  <c r="I26" i="65"/>
  <c r="I25" i="65"/>
  <c r="I24" i="65"/>
  <c r="I23" i="65"/>
  <c r="I22" i="65"/>
  <c r="I21" i="65"/>
  <c r="I20" i="65"/>
  <c r="I19" i="65"/>
  <c r="I18" i="65"/>
  <c r="I17" i="65"/>
  <c r="I16" i="65"/>
  <c r="I15" i="65"/>
  <c r="I14" i="65"/>
  <c r="I13" i="65"/>
  <c r="I12" i="65"/>
  <c r="I11" i="65"/>
  <c r="I10" i="65"/>
  <c r="I9" i="65"/>
  <c r="AX2017" i="62"/>
  <c r="AX2016" i="62"/>
  <c r="AX2012" i="62"/>
  <c r="AX2011" i="62"/>
  <c r="AX1997" i="62"/>
  <c r="AX1996" i="62"/>
  <c r="AX1992" i="62"/>
  <c r="AX1991" i="62"/>
  <c r="AX1977" i="62"/>
  <c r="AX1976" i="62"/>
  <c r="AX1972" i="62"/>
  <c r="AX1971" i="62"/>
  <c r="AX1957" i="62"/>
  <c r="AX1956" i="62"/>
  <c r="AX1952" i="62"/>
  <c r="AX1951" i="62"/>
  <c r="AX1937" i="62"/>
  <c r="AX1936" i="62"/>
  <c r="AX1932" i="62"/>
  <c r="AX1931" i="62"/>
  <c r="AX1917" i="62"/>
  <c r="AX1916" i="62"/>
  <c r="AX1912" i="62"/>
  <c r="AX1911" i="62"/>
  <c r="AX1897" i="62"/>
  <c r="AX1896" i="62"/>
  <c r="AX1892" i="62"/>
  <c r="AX1891" i="62"/>
  <c r="AX1877" i="62"/>
  <c r="AX1876" i="62"/>
  <c r="AX1872" i="62"/>
  <c r="AX1871" i="62"/>
  <c r="AX1857" i="62"/>
  <c r="AX1856" i="62"/>
  <c r="AX1852" i="62"/>
  <c r="AX1851" i="62"/>
  <c r="AX1837" i="62"/>
  <c r="AX1836" i="62"/>
  <c r="AX1832" i="62"/>
  <c r="AX1831" i="62"/>
  <c r="AX1817" i="62"/>
  <c r="AX1816" i="62"/>
  <c r="AX1812" i="62"/>
  <c r="AX1811" i="62"/>
  <c r="AX1797" i="62"/>
  <c r="AX1796" i="62"/>
  <c r="AX1792" i="62"/>
  <c r="AX1791" i="62"/>
  <c r="AX1777" i="62"/>
  <c r="AX1776" i="62"/>
  <c r="AX1772" i="62"/>
  <c r="AX1771" i="62"/>
  <c r="AX1757" i="62"/>
  <c r="AX1756" i="62"/>
  <c r="AX1752" i="62"/>
  <c r="AX1751" i="62"/>
  <c r="AX1737" i="62"/>
  <c r="AX1736" i="62"/>
  <c r="AX1732" i="62"/>
  <c r="AX1731" i="62"/>
  <c r="AX1717" i="62"/>
  <c r="AX1716" i="62"/>
  <c r="AX1712" i="62"/>
  <c r="AX1711" i="62"/>
  <c r="AX1697" i="62"/>
  <c r="AX1696" i="62"/>
  <c r="AX1692" i="62"/>
  <c r="AX1691" i="62"/>
  <c r="AX1677" i="62"/>
  <c r="AX1676" i="62"/>
  <c r="AX1672" i="62"/>
  <c r="AX1671" i="62"/>
  <c r="AX1657" i="62"/>
  <c r="AX1656" i="62"/>
  <c r="AX1652" i="62"/>
  <c r="AX1651" i="62"/>
  <c r="AX1637" i="62"/>
  <c r="AX1636" i="62"/>
  <c r="AX1632" i="62"/>
  <c r="AX1631" i="62"/>
  <c r="AX1617" i="62"/>
  <c r="AX1616" i="62"/>
  <c r="AX1612" i="62"/>
  <c r="AX1611" i="62"/>
  <c r="AX1597" i="62"/>
  <c r="AX1596" i="62"/>
  <c r="AX1592" i="62"/>
  <c r="AX1591" i="62"/>
  <c r="AX1577" i="62"/>
  <c r="AX1576" i="62"/>
  <c r="AX1572" i="62"/>
  <c r="AX1571" i="62"/>
  <c r="AX1557" i="62"/>
  <c r="AX1556" i="62"/>
  <c r="AX1552" i="62"/>
  <c r="AX1551" i="62"/>
  <c r="AX1537" i="62"/>
  <c r="AX1536" i="62"/>
  <c r="AX1532" i="62"/>
  <c r="AX1531" i="62"/>
  <c r="AX1517" i="62"/>
  <c r="AX1516" i="62"/>
  <c r="AX1512" i="62"/>
  <c r="AX1511" i="62"/>
  <c r="AX1497" i="62"/>
  <c r="AX1496" i="62"/>
  <c r="AX1492" i="62"/>
  <c r="AX1491" i="62"/>
  <c r="AX1477" i="62"/>
  <c r="AX1476" i="62"/>
  <c r="AX1472" i="62"/>
  <c r="AX1471" i="62"/>
  <c r="AX1457" i="62"/>
  <c r="AX1456" i="62"/>
  <c r="AX1452" i="62"/>
  <c r="AX1451" i="62"/>
  <c r="AX1437" i="62"/>
  <c r="AX1436" i="62"/>
  <c r="AX1432" i="62"/>
  <c r="AX1431" i="62"/>
  <c r="AX1417" i="62"/>
  <c r="AX1416" i="62"/>
  <c r="AX1412" i="62"/>
  <c r="AX1411" i="62"/>
  <c r="AX1397" i="62"/>
  <c r="AX1396" i="62"/>
  <c r="AX1392" i="62"/>
  <c r="AX1391" i="62"/>
  <c r="AX1377" i="62"/>
  <c r="AX1376" i="62"/>
  <c r="AX1372" i="62"/>
  <c r="AX1371" i="62"/>
  <c r="AX1357" i="62"/>
  <c r="AX1356" i="62"/>
  <c r="AX1352" i="62"/>
  <c r="AX1351" i="62"/>
  <c r="AX1337" i="62"/>
  <c r="AX1336" i="62"/>
  <c r="AX1332" i="62"/>
  <c r="AX1331" i="62"/>
  <c r="AX1317" i="62"/>
  <c r="AX1316" i="62"/>
  <c r="AX1312" i="62"/>
  <c r="AX1311" i="62"/>
  <c r="AX1297" i="62"/>
  <c r="AX1296" i="62"/>
  <c r="AX1292" i="62"/>
  <c r="AX1291" i="62"/>
  <c r="AX1277" i="62"/>
  <c r="AX1276" i="62"/>
  <c r="AX1272" i="62"/>
  <c r="AX1271" i="62"/>
  <c r="AX1257" i="62"/>
  <c r="AX1256" i="62"/>
  <c r="AX1252" i="62"/>
  <c r="AX1251" i="62"/>
  <c r="AX1237" i="62"/>
  <c r="AX1236" i="62"/>
  <c r="AX1232" i="62"/>
  <c r="AX1231" i="62"/>
  <c r="AX1217" i="62"/>
  <c r="AX1216" i="62"/>
  <c r="AX1212" i="62"/>
  <c r="AX1211" i="62"/>
  <c r="AX1197" i="62"/>
  <c r="AX1196" i="62"/>
  <c r="AX1192" i="62"/>
  <c r="AX1191" i="62"/>
  <c r="AX1177" i="62"/>
  <c r="AX1176" i="62"/>
  <c r="AX1172" i="62"/>
  <c r="AX1171" i="62"/>
  <c r="AX1157" i="62"/>
  <c r="AX1156" i="62"/>
  <c r="AX1152" i="62"/>
  <c r="AX1151" i="62"/>
  <c r="AX1137" i="62"/>
  <c r="AX1136" i="62"/>
  <c r="AX1132" i="62"/>
  <c r="AX1131" i="62"/>
  <c r="AX1117" i="62"/>
  <c r="AX1116" i="62"/>
  <c r="AX1112" i="62"/>
  <c r="AX1111" i="62"/>
  <c r="AX1097" i="62"/>
  <c r="AX1096" i="62"/>
  <c r="AX1092" i="62"/>
  <c r="AX1091" i="62"/>
  <c r="AX1077" i="62"/>
  <c r="AX1076" i="62"/>
  <c r="AX1072" i="62"/>
  <c r="AX1071" i="62"/>
  <c r="AX1057" i="62"/>
  <c r="AX1056" i="62"/>
  <c r="AX1052" i="62"/>
  <c r="AX1051" i="62"/>
  <c r="AX1037" i="62"/>
  <c r="AX1036" i="62"/>
  <c r="AX1032" i="62"/>
  <c r="AX1031" i="62"/>
  <c r="AX1017" i="62"/>
  <c r="AX1016" i="62"/>
  <c r="AX1012" i="62"/>
  <c r="AX1011" i="62"/>
  <c r="AX997" i="62"/>
  <c r="AX996" i="62"/>
  <c r="AX992" i="62"/>
  <c r="AX991" i="62"/>
  <c r="AX977" i="62"/>
  <c r="AX976" i="62"/>
  <c r="AX972" i="62"/>
  <c r="AX971" i="62"/>
  <c r="AX957" i="62"/>
  <c r="AX956" i="62"/>
  <c r="AX952" i="62"/>
  <c r="AX951" i="62"/>
  <c r="AX937" i="62"/>
  <c r="AX936" i="62"/>
  <c r="AX932" i="62"/>
  <c r="AX931" i="62"/>
  <c r="AX917" i="62"/>
  <c r="AX916" i="62"/>
  <c r="AX912" i="62"/>
  <c r="AX911" i="62"/>
  <c r="AX897" i="62"/>
  <c r="AX896" i="62"/>
  <c r="AX892" i="62"/>
  <c r="AX891" i="62"/>
  <c r="AX877" i="62"/>
  <c r="AX876" i="62"/>
  <c r="AX872" i="62"/>
  <c r="AX871" i="62"/>
  <c r="AX857" i="62"/>
  <c r="AX856" i="62"/>
  <c r="AX852" i="62"/>
  <c r="AX851" i="62"/>
  <c r="AX837" i="62"/>
  <c r="AX836" i="62"/>
  <c r="AX832" i="62"/>
  <c r="AX831" i="62"/>
  <c r="AX817" i="62"/>
  <c r="AX816" i="62"/>
  <c r="AX812" i="62"/>
  <c r="AX811" i="62"/>
  <c r="AX797" i="62"/>
  <c r="AX796" i="62"/>
  <c r="AX792" i="62"/>
  <c r="AX791" i="62"/>
  <c r="AX777" i="62"/>
  <c r="AX776" i="62"/>
  <c r="AX772" i="62"/>
  <c r="AX771" i="62"/>
  <c r="AX757" i="62"/>
  <c r="AX756" i="62"/>
  <c r="AX752" i="62"/>
  <c r="AX751" i="62"/>
  <c r="AX737" i="62"/>
  <c r="AX736" i="62"/>
  <c r="AX732" i="62"/>
  <c r="AX731" i="62"/>
  <c r="AX717" i="62"/>
  <c r="AX716" i="62"/>
  <c r="AX712" i="62"/>
  <c r="AX711" i="62"/>
  <c r="AX697" i="62"/>
  <c r="AX696" i="62"/>
  <c r="AX692" i="62"/>
  <c r="AX691" i="62"/>
  <c r="AX677" i="62"/>
  <c r="AX676" i="62"/>
  <c r="AX672" i="62"/>
  <c r="AX671" i="62"/>
  <c r="AX657" i="62"/>
  <c r="AX656" i="62"/>
  <c r="AX652" i="62"/>
  <c r="AX651" i="62"/>
  <c r="AX637" i="62"/>
  <c r="AX636" i="62"/>
  <c r="AX632" i="62"/>
  <c r="AX631" i="62"/>
  <c r="AX617" i="62"/>
  <c r="AX616" i="62"/>
  <c r="AX612" i="62"/>
  <c r="AX611" i="62"/>
  <c r="AX597" i="62"/>
  <c r="AX596" i="62"/>
  <c r="AX592" i="62"/>
  <c r="AX591" i="62"/>
  <c r="AX577" i="62"/>
  <c r="AX576" i="62"/>
  <c r="AX572" i="62"/>
  <c r="AX571" i="62"/>
  <c r="AX557" i="62"/>
  <c r="AX556" i="62"/>
  <c r="AX552" i="62"/>
  <c r="AX551" i="62"/>
  <c r="AX537" i="62"/>
  <c r="AX536" i="62"/>
  <c r="AX532" i="62"/>
  <c r="AX531" i="62"/>
  <c r="AX517" i="62"/>
  <c r="AX516" i="62"/>
  <c r="AX512" i="62"/>
  <c r="AX511" i="62"/>
  <c r="AX497" i="62"/>
  <c r="AX496" i="62"/>
  <c r="AX492" i="62"/>
  <c r="AX491" i="62"/>
  <c r="AX477" i="62"/>
  <c r="AX476" i="62"/>
  <c r="AX472" i="62"/>
  <c r="AX471" i="62"/>
  <c r="AX457" i="62"/>
  <c r="AX456" i="62"/>
  <c r="AX452" i="62"/>
  <c r="AX451" i="62"/>
  <c r="AX437" i="62"/>
  <c r="AX436" i="62"/>
  <c r="AX432" i="62"/>
  <c r="AX431" i="62"/>
  <c r="AX417" i="62"/>
  <c r="AX416" i="62"/>
  <c r="AX412" i="62"/>
  <c r="AX411" i="62"/>
  <c r="AX397" i="62"/>
  <c r="AX396" i="62"/>
  <c r="AX392" i="62"/>
  <c r="AX391" i="62"/>
  <c r="AX377" i="62"/>
  <c r="AX376" i="62"/>
  <c r="AX372" i="62"/>
  <c r="AX371" i="62"/>
  <c r="AX357" i="62"/>
  <c r="AX356" i="62"/>
  <c r="AX352" i="62"/>
  <c r="AX351" i="62"/>
  <c r="AX337" i="62"/>
  <c r="AX336" i="62"/>
  <c r="AX332" i="62"/>
  <c r="AX331" i="62"/>
  <c r="AX317" i="62"/>
  <c r="AX316" i="62"/>
  <c r="AX312" i="62"/>
  <c r="AX311" i="62"/>
  <c r="AX297" i="62"/>
  <c r="AX296" i="62"/>
  <c r="AX292" i="62"/>
  <c r="AX291" i="62"/>
  <c r="AX277" i="62"/>
  <c r="AX276" i="62"/>
  <c r="AX272" i="62"/>
  <c r="AX271" i="62"/>
  <c r="AX257" i="62"/>
  <c r="AX256" i="62"/>
  <c r="AX252" i="62"/>
  <c r="AX251" i="62"/>
  <c r="AX237" i="62"/>
  <c r="AX236" i="62"/>
  <c r="AX232" i="62"/>
  <c r="AX231" i="62"/>
  <c r="AX217" i="62"/>
  <c r="AX216" i="62"/>
  <c r="AX212" i="62"/>
  <c r="AX211" i="62"/>
  <c r="AX197" i="62"/>
  <c r="AX196" i="62"/>
  <c r="AX192" i="62"/>
  <c r="AX191" i="62"/>
  <c r="AX177" i="62"/>
  <c r="AX176" i="62"/>
  <c r="AX172" i="62"/>
  <c r="AX171" i="62"/>
  <c r="AX157" i="62"/>
  <c r="AX156" i="62"/>
  <c r="AX152" i="62"/>
  <c r="AX151" i="62"/>
  <c r="AX137" i="62"/>
  <c r="AX136" i="62"/>
  <c r="AX132" i="62"/>
  <c r="AX131" i="62"/>
  <c r="AX117" i="62"/>
  <c r="AX116" i="62"/>
  <c r="AX112" i="62"/>
  <c r="AX111" i="62"/>
  <c r="AX97" i="62"/>
  <c r="AX96" i="62"/>
  <c r="AX92" i="62"/>
  <c r="AX91" i="62"/>
  <c r="AX77" i="62"/>
  <c r="AX76" i="62"/>
  <c r="AX72" i="62"/>
  <c r="AX71" i="62"/>
  <c r="AX57" i="62"/>
  <c r="AX56" i="62"/>
  <c r="AX52" i="62"/>
  <c r="AX51" i="62"/>
  <c r="AX37" i="62"/>
  <c r="AX36" i="62"/>
  <c r="AX32" i="62"/>
  <c r="AX31" i="62"/>
  <c r="AX17" i="62"/>
  <c r="AX16" i="62"/>
  <c r="AX12" i="62"/>
  <c r="AX11" i="62"/>
  <c r="AQ2017" i="62"/>
  <c r="AQ2016" i="62"/>
  <c r="AQ2012" i="62"/>
  <c r="AQ2011" i="62"/>
  <c r="AQ1997" i="62"/>
  <c r="AQ1996" i="62"/>
  <c r="AQ1992" i="62"/>
  <c r="AQ1991" i="62"/>
  <c r="AQ1977" i="62"/>
  <c r="AQ1976" i="62"/>
  <c r="AQ1972" i="62"/>
  <c r="AQ1971" i="62"/>
  <c r="AQ1957" i="62"/>
  <c r="AQ1956" i="62"/>
  <c r="AQ1952" i="62"/>
  <c r="AQ1951" i="62"/>
  <c r="AQ1937" i="62"/>
  <c r="AQ1936" i="62"/>
  <c r="AQ1932" i="62"/>
  <c r="AQ1931" i="62"/>
  <c r="AQ1917" i="62"/>
  <c r="AQ1916" i="62"/>
  <c r="AQ1912" i="62"/>
  <c r="AQ1911" i="62"/>
  <c r="AQ1897" i="62"/>
  <c r="AQ1896" i="62"/>
  <c r="AQ1892" i="62"/>
  <c r="AQ1891" i="62"/>
  <c r="AQ1877" i="62"/>
  <c r="AQ1876" i="62"/>
  <c r="AQ1872" i="62"/>
  <c r="AQ1871" i="62"/>
  <c r="AQ1857" i="62"/>
  <c r="AQ1856" i="62"/>
  <c r="AQ1852" i="62"/>
  <c r="AQ1851" i="62"/>
  <c r="AQ1837" i="62"/>
  <c r="AQ1836" i="62"/>
  <c r="AQ1832" i="62"/>
  <c r="AQ1831" i="62"/>
  <c r="AQ1817" i="62"/>
  <c r="AQ1816" i="62"/>
  <c r="AQ1812" i="62"/>
  <c r="AQ1811" i="62"/>
  <c r="AQ1797" i="62"/>
  <c r="AQ1796" i="62"/>
  <c r="AQ1792" i="62"/>
  <c r="AQ1791" i="62"/>
  <c r="AQ1777" i="62"/>
  <c r="AQ1776" i="62"/>
  <c r="AQ1772" i="62"/>
  <c r="AQ1771" i="62"/>
  <c r="AQ1757" i="62"/>
  <c r="AQ1756" i="62"/>
  <c r="AQ1752" i="62"/>
  <c r="AQ1751" i="62"/>
  <c r="AQ1737" i="62"/>
  <c r="AQ1736" i="62"/>
  <c r="AQ1732" i="62"/>
  <c r="AQ1731" i="62"/>
  <c r="AQ1717" i="62"/>
  <c r="AQ1716" i="62"/>
  <c r="AQ1712" i="62"/>
  <c r="AQ1711" i="62"/>
  <c r="AQ1697" i="62"/>
  <c r="AQ1696" i="62"/>
  <c r="AQ1692" i="62"/>
  <c r="AQ1691" i="62"/>
  <c r="AQ1677" i="62"/>
  <c r="AQ1676" i="62"/>
  <c r="AQ1672" i="62"/>
  <c r="AQ1671" i="62"/>
  <c r="AQ1657" i="62"/>
  <c r="AQ1656" i="62"/>
  <c r="AQ1652" i="62"/>
  <c r="AQ1651" i="62"/>
  <c r="AQ1637" i="62"/>
  <c r="AQ1636" i="62"/>
  <c r="AQ1632" i="62"/>
  <c r="AQ1631" i="62"/>
  <c r="AQ1617" i="62"/>
  <c r="AQ1616" i="62"/>
  <c r="AQ1612" i="62"/>
  <c r="AQ1611" i="62"/>
  <c r="AQ1597" i="62"/>
  <c r="AQ1596" i="62"/>
  <c r="AQ1592" i="62"/>
  <c r="AQ1591" i="62"/>
  <c r="AQ1577" i="62"/>
  <c r="AQ1576" i="62"/>
  <c r="AQ1572" i="62"/>
  <c r="AQ1571" i="62"/>
  <c r="AQ1557" i="62"/>
  <c r="AQ1556" i="62"/>
  <c r="AQ1552" i="62"/>
  <c r="AQ1551" i="62"/>
  <c r="AQ1537" i="62"/>
  <c r="AQ1536" i="62"/>
  <c r="AQ1532" i="62"/>
  <c r="AQ1531" i="62"/>
  <c r="AQ1517" i="62"/>
  <c r="AQ1516" i="62"/>
  <c r="AQ1512" i="62"/>
  <c r="AQ1511" i="62"/>
  <c r="AQ1497" i="62"/>
  <c r="AQ1496" i="62"/>
  <c r="AQ1492" i="62"/>
  <c r="AQ1491" i="62"/>
  <c r="AQ1477" i="62"/>
  <c r="AQ1476" i="62"/>
  <c r="AQ1472" i="62"/>
  <c r="AQ1471" i="62"/>
  <c r="AQ1457" i="62"/>
  <c r="AQ1456" i="62"/>
  <c r="AQ1452" i="62"/>
  <c r="AQ1451" i="62"/>
  <c r="AQ1437" i="62"/>
  <c r="AQ1436" i="62"/>
  <c r="AQ1432" i="62"/>
  <c r="AQ1431" i="62"/>
  <c r="AQ1417" i="62"/>
  <c r="AQ1416" i="62"/>
  <c r="AQ1412" i="62"/>
  <c r="AQ1411" i="62"/>
  <c r="AQ1397" i="62"/>
  <c r="AQ1396" i="62"/>
  <c r="AQ1392" i="62"/>
  <c r="AQ1391" i="62"/>
  <c r="AQ1377" i="62"/>
  <c r="AQ1376" i="62"/>
  <c r="AQ1372" i="62"/>
  <c r="AQ1371" i="62"/>
  <c r="AQ1357" i="62"/>
  <c r="AQ1356" i="62"/>
  <c r="AQ1352" i="62"/>
  <c r="AQ1351" i="62"/>
  <c r="AQ1337" i="62"/>
  <c r="AQ1336" i="62"/>
  <c r="AQ1332" i="62"/>
  <c r="AQ1331" i="62"/>
  <c r="AQ1317" i="62"/>
  <c r="AQ1316" i="62"/>
  <c r="AQ1312" i="62"/>
  <c r="AQ1311" i="62"/>
  <c r="AQ1297" i="62"/>
  <c r="AQ1296" i="62"/>
  <c r="AQ1292" i="62"/>
  <c r="AQ1291" i="62"/>
  <c r="AQ1277" i="62"/>
  <c r="AQ1276" i="62"/>
  <c r="AQ1272" i="62"/>
  <c r="AQ1271" i="62"/>
  <c r="AQ1257" i="62"/>
  <c r="AQ1256" i="62"/>
  <c r="AQ1252" i="62"/>
  <c r="AQ1251" i="62"/>
  <c r="AQ1237" i="62"/>
  <c r="AQ1236" i="62"/>
  <c r="AQ1232" i="62"/>
  <c r="AQ1231" i="62"/>
  <c r="AQ1217" i="62"/>
  <c r="AQ1216" i="62"/>
  <c r="AQ1212" i="62"/>
  <c r="AQ1211" i="62"/>
  <c r="AQ1197" i="62"/>
  <c r="AQ1196" i="62"/>
  <c r="AQ1192" i="62"/>
  <c r="AQ1191" i="62"/>
  <c r="AQ1177" i="62"/>
  <c r="AQ1176" i="62"/>
  <c r="AQ1172" i="62"/>
  <c r="AQ1171" i="62"/>
  <c r="AQ1157" i="62"/>
  <c r="AQ1156" i="62"/>
  <c r="AQ1152" i="62"/>
  <c r="AQ1151" i="62"/>
  <c r="AQ1137" i="62"/>
  <c r="AQ1136" i="62"/>
  <c r="AQ1132" i="62"/>
  <c r="AQ1131" i="62"/>
  <c r="AQ1117" i="62"/>
  <c r="AQ1116" i="62"/>
  <c r="AQ1112" i="62"/>
  <c r="AQ1111" i="62"/>
  <c r="AQ1097" i="62"/>
  <c r="AQ1096" i="62"/>
  <c r="AQ1092" i="62"/>
  <c r="AQ1091" i="62"/>
  <c r="AQ1077" i="62"/>
  <c r="AQ1076" i="62"/>
  <c r="AQ1072" i="62"/>
  <c r="AQ1071" i="62"/>
  <c r="AQ1057" i="62"/>
  <c r="AQ1056" i="62"/>
  <c r="AQ1052" i="62"/>
  <c r="AQ1051" i="62"/>
  <c r="AQ1037" i="62"/>
  <c r="AQ1036" i="62"/>
  <c r="AQ1032" i="62"/>
  <c r="AQ1031" i="62"/>
  <c r="AQ1017" i="62"/>
  <c r="AQ1016" i="62"/>
  <c r="AQ1012" i="62"/>
  <c r="AQ1011" i="62"/>
  <c r="AQ997" i="62"/>
  <c r="AQ996" i="62"/>
  <c r="AQ992" i="62"/>
  <c r="AQ991" i="62"/>
  <c r="AQ977" i="62"/>
  <c r="AQ976" i="62"/>
  <c r="AQ972" i="62"/>
  <c r="AQ971" i="62"/>
  <c r="AQ957" i="62"/>
  <c r="AQ956" i="62"/>
  <c r="AQ952" i="62"/>
  <c r="AQ951" i="62"/>
  <c r="AQ937" i="62"/>
  <c r="AQ936" i="62"/>
  <c r="AQ932" i="62"/>
  <c r="AQ931" i="62"/>
  <c r="AQ917" i="62"/>
  <c r="AQ916" i="62"/>
  <c r="AQ912" i="62"/>
  <c r="AQ911" i="62"/>
  <c r="AQ897" i="62"/>
  <c r="AQ896" i="62"/>
  <c r="AQ892" i="62"/>
  <c r="AQ891" i="62"/>
  <c r="AQ877" i="62"/>
  <c r="AQ876" i="62"/>
  <c r="AQ872" i="62"/>
  <c r="AQ871" i="62"/>
  <c r="AQ857" i="62"/>
  <c r="AQ856" i="62"/>
  <c r="AQ852" i="62"/>
  <c r="AQ851" i="62"/>
  <c r="AQ837" i="62"/>
  <c r="AQ836" i="62"/>
  <c r="AQ832" i="62"/>
  <c r="AQ831" i="62"/>
  <c r="AQ817" i="62"/>
  <c r="AQ816" i="62"/>
  <c r="AQ812" i="62"/>
  <c r="AQ811" i="62"/>
  <c r="AQ797" i="62"/>
  <c r="AQ796" i="62"/>
  <c r="AQ792" i="62"/>
  <c r="AQ791" i="62"/>
  <c r="AQ777" i="62"/>
  <c r="AQ776" i="62"/>
  <c r="AQ772" i="62"/>
  <c r="AQ771" i="62"/>
  <c r="AQ757" i="62"/>
  <c r="AQ756" i="62"/>
  <c r="AQ752" i="62"/>
  <c r="AQ751" i="62"/>
  <c r="AQ737" i="62"/>
  <c r="AQ736" i="62"/>
  <c r="AQ732" i="62"/>
  <c r="AQ731" i="62"/>
  <c r="AQ717" i="62"/>
  <c r="AQ716" i="62"/>
  <c r="AQ712" i="62"/>
  <c r="AQ711" i="62"/>
  <c r="AQ697" i="62"/>
  <c r="AQ696" i="62"/>
  <c r="AQ692" i="62"/>
  <c r="AQ691" i="62"/>
  <c r="AQ677" i="62"/>
  <c r="AQ676" i="62"/>
  <c r="AQ672" i="62"/>
  <c r="AQ671" i="62"/>
  <c r="AQ657" i="62"/>
  <c r="AQ656" i="62"/>
  <c r="AQ652" i="62"/>
  <c r="AQ651" i="62"/>
  <c r="AQ637" i="62"/>
  <c r="AQ636" i="62"/>
  <c r="AQ632" i="62"/>
  <c r="AQ631" i="62"/>
  <c r="AQ617" i="62"/>
  <c r="AQ616" i="62"/>
  <c r="AQ612" i="62"/>
  <c r="AQ611" i="62"/>
  <c r="AQ597" i="62"/>
  <c r="AQ596" i="62"/>
  <c r="AQ592" i="62"/>
  <c r="AQ591" i="62"/>
  <c r="AQ577" i="62"/>
  <c r="AQ576" i="62"/>
  <c r="AQ572" i="62"/>
  <c r="AQ571" i="62"/>
  <c r="AQ557" i="62"/>
  <c r="AQ556" i="62"/>
  <c r="AQ552" i="62"/>
  <c r="AQ551" i="62"/>
  <c r="AQ537" i="62"/>
  <c r="AQ536" i="62"/>
  <c r="AQ532" i="62"/>
  <c r="AQ531" i="62"/>
  <c r="AQ517" i="62"/>
  <c r="AQ516" i="62"/>
  <c r="AQ512" i="62"/>
  <c r="AQ511" i="62"/>
  <c r="AQ497" i="62"/>
  <c r="AQ496" i="62"/>
  <c r="AQ492" i="62"/>
  <c r="AQ491" i="62"/>
  <c r="AQ477" i="62"/>
  <c r="AQ476" i="62"/>
  <c r="AQ472" i="62"/>
  <c r="AQ471" i="62"/>
  <c r="AQ457" i="62"/>
  <c r="AQ456" i="62"/>
  <c r="AQ452" i="62"/>
  <c r="AQ451" i="62"/>
  <c r="AQ437" i="62"/>
  <c r="AQ436" i="62"/>
  <c r="AQ432" i="62"/>
  <c r="AQ431" i="62"/>
  <c r="AQ417" i="62"/>
  <c r="AQ416" i="62"/>
  <c r="AQ412" i="62"/>
  <c r="AQ411" i="62"/>
  <c r="AQ397" i="62"/>
  <c r="AQ396" i="62"/>
  <c r="AQ392" i="62"/>
  <c r="AQ391" i="62"/>
  <c r="AQ377" i="62"/>
  <c r="AQ376" i="62"/>
  <c r="AQ372" i="62"/>
  <c r="AQ371" i="62"/>
  <c r="AQ357" i="62"/>
  <c r="AQ356" i="62"/>
  <c r="AQ352" i="62"/>
  <c r="AQ351" i="62"/>
  <c r="AQ337" i="62"/>
  <c r="AQ336" i="62"/>
  <c r="AQ332" i="62"/>
  <c r="AQ331" i="62"/>
  <c r="AQ317" i="62"/>
  <c r="AQ316" i="62"/>
  <c r="AQ312" i="62"/>
  <c r="AQ311" i="62"/>
  <c r="AQ297" i="62"/>
  <c r="AQ296" i="62"/>
  <c r="AQ292" i="62"/>
  <c r="AQ291" i="62"/>
  <c r="AQ277" i="62"/>
  <c r="AQ276" i="62"/>
  <c r="AQ272" i="62"/>
  <c r="AQ271" i="62"/>
  <c r="AQ257" i="62"/>
  <c r="AQ256" i="62"/>
  <c r="AQ252" i="62"/>
  <c r="AQ251" i="62"/>
  <c r="AQ237" i="62"/>
  <c r="AQ236" i="62"/>
  <c r="AQ232" i="62"/>
  <c r="AQ231" i="62"/>
  <c r="AQ217" i="62"/>
  <c r="AQ216" i="62"/>
  <c r="AQ212" i="62"/>
  <c r="AQ211" i="62"/>
  <c r="AQ197" i="62"/>
  <c r="AQ196" i="62"/>
  <c r="AQ192" i="62"/>
  <c r="AQ191" i="62"/>
  <c r="AQ177" i="62"/>
  <c r="AQ176" i="62"/>
  <c r="AQ172" i="62"/>
  <c r="AQ171" i="62"/>
  <c r="AQ157" i="62"/>
  <c r="AQ156" i="62"/>
  <c r="AQ152" i="62"/>
  <c r="AQ151" i="62"/>
  <c r="AQ137" i="62"/>
  <c r="AQ136" i="62"/>
  <c r="AQ132" i="62"/>
  <c r="AQ131" i="62"/>
  <c r="AQ117" i="62"/>
  <c r="AQ116" i="62"/>
  <c r="AQ112" i="62"/>
  <c r="AQ111" i="62"/>
  <c r="AQ97" i="62"/>
  <c r="AQ96" i="62"/>
  <c r="AQ92" i="62"/>
  <c r="AQ91" i="62"/>
  <c r="AQ77" i="62"/>
  <c r="AQ76" i="62"/>
  <c r="AQ72" i="62"/>
  <c r="AQ71" i="62"/>
  <c r="AQ57" i="62"/>
  <c r="AQ56" i="62"/>
  <c r="AQ52" i="62"/>
  <c r="AQ51" i="62"/>
  <c r="AQ37" i="62"/>
  <c r="AQ36" i="62"/>
  <c r="AQ32" i="62"/>
  <c r="AQ31" i="62"/>
  <c r="AQ17" i="62"/>
  <c r="AQ16" i="62"/>
  <c r="AQ12" i="62"/>
  <c r="AQ11" i="62"/>
  <c r="AJ2017" i="62"/>
  <c r="AJ2016" i="62"/>
  <c r="AJ2012" i="62"/>
  <c r="AJ2011" i="62"/>
  <c r="AJ1997" i="62"/>
  <c r="AJ1996" i="62"/>
  <c r="AJ1992" i="62"/>
  <c r="AJ1991" i="62"/>
  <c r="AJ1977" i="62"/>
  <c r="AJ1976" i="62"/>
  <c r="AJ1972" i="62"/>
  <c r="AJ1971" i="62"/>
  <c r="AJ1957" i="62"/>
  <c r="AJ1956" i="62"/>
  <c r="AJ1952" i="62"/>
  <c r="AJ1951" i="62"/>
  <c r="AJ1937" i="62"/>
  <c r="AJ1936" i="62"/>
  <c r="AJ1932" i="62"/>
  <c r="AJ1931" i="62"/>
  <c r="AJ1917" i="62"/>
  <c r="AJ1916" i="62"/>
  <c r="AJ1912" i="62"/>
  <c r="AJ1911" i="62"/>
  <c r="AJ1897" i="62"/>
  <c r="AJ1896" i="62"/>
  <c r="AJ1892" i="62"/>
  <c r="AJ1891" i="62"/>
  <c r="AJ1877" i="62"/>
  <c r="AJ1876" i="62"/>
  <c r="AJ1872" i="62"/>
  <c r="AJ1871" i="62"/>
  <c r="AJ1857" i="62"/>
  <c r="AJ1856" i="62"/>
  <c r="AJ1852" i="62"/>
  <c r="AJ1851" i="62"/>
  <c r="AJ1837" i="62"/>
  <c r="AJ1836" i="62"/>
  <c r="AJ1832" i="62"/>
  <c r="AJ1831" i="62"/>
  <c r="AJ1817" i="62"/>
  <c r="AJ1816" i="62"/>
  <c r="AJ1812" i="62"/>
  <c r="AJ1811" i="62"/>
  <c r="AJ1797" i="62"/>
  <c r="AJ1796" i="62"/>
  <c r="AJ1792" i="62"/>
  <c r="AJ1791" i="62"/>
  <c r="AJ1777" i="62"/>
  <c r="AJ1776" i="62"/>
  <c r="AJ1772" i="62"/>
  <c r="AJ1771" i="62"/>
  <c r="AJ1757" i="62"/>
  <c r="AJ1756" i="62"/>
  <c r="AJ1752" i="62"/>
  <c r="AJ1751" i="62"/>
  <c r="AJ1737" i="62"/>
  <c r="AJ1736" i="62"/>
  <c r="AJ1732" i="62"/>
  <c r="AJ1731" i="62"/>
  <c r="AJ1717" i="62"/>
  <c r="AJ1716" i="62"/>
  <c r="AJ1712" i="62"/>
  <c r="AJ1711" i="62"/>
  <c r="AJ1697" i="62"/>
  <c r="AJ1696" i="62"/>
  <c r="AJ1692" i="62"/>
  <c r="AJ1691" i="62"/>
  <c r="AJ1677" i="62"/>
  <c r="AJ1676" i="62"/>
  <c r="AJ1672" i="62"/>
  <c r="AJ1671" i="62"/>
  <c r="AJ1657" i="62"/>
  <c r="AJ1656" i="62"/>
  <c r="AJ1652" i="62"/>
  <c r="AJ1651" i="62"/>
  <c r="AJ1637" i="62"/>
  <c r="AJ1636" i="62"/>
  <c r="AJ1632" i="62"/>
  <c r="AJ1631" i="62"/>
  <c r="AJ1617" i="62"/>
  <c r="AJ1616" i="62"/>
  <c r="AJ1612" i="62"/>
  <c r="AJ1611" i="62"/>
  <c r="AJ1597" i="62"/>
  <c r="AJ1596" i="62"/>
  <c r="AJ1592" i="62"/>
  <c r="AJ1591" i="62"/>
  <c r="AJ1577" i="62"/>
  <c r="AJ1576" i="62"/>
  <c r="AJ1572" i="62"/>
  <c r="AJ1571" i="62"/>
  <c r="AJ1557" i="62"/>
  <c r="AJ1556" i="62"/>
  <c r="AJ1552" i="62"/>
  <c r="AJ1551" i="62"/>
  <c r="AJ1537" i="62"/>
  <c r="AJ1536" i="62"/>
  <c r="AJ1532" i="62"/>
  <c r="AJ1531" i="62"/>
  <c r="AJ1517" i="62"/>
  <c r="AJ1516" i="62"/>
  <c r="AJ1512" i="62"/>
  <c r="AJ1511" i="62"/>
  <c r="AJ1497" i="62"/>
  <c r="AJ1496" i="62"/>
  <c r="AJ1492" i="62"/>
  <c r="AJ1491" i="62"/>
  <c r="AJ1477" i="62"/>
  <c r="AJ1476" i="62"/>
  <c r="AJ1472" i="62"/>
  <c r="AJ1471" i="62"/>
  <c r="AJ1457" i="62"/>
  <c r="AJ1456" i="62"/>
  <c r="AJ1452" i="62"/>
  <c r="AJ1451" i="62"/>
  <c r="AJ1437" i="62"/>
  <c r="AJ1436" i="62"/>
  <c r="AJ1432" i="62"/>
  <c r="AJ1431" i="62"/>
  <c r="AJ1417" i="62"/>
  <c r="AJ1416" i="62"/>
  <c r="AJ1412" i="62"/>
  <c r="AJ1411" i="62"/>
  <c r="AJ1397" i="62"/>
  <c r="AJ1396" i="62"/>
  <c r="AJ1392" i="62"/>
  <c r="AJ1391" i="62"/>
  <c r="AJ1377" i="62"/>
  <c r="AJ1376" i="62"/>
  <c r="AJ1372" i="62"/>
  <c r="AJ1371" i="62"/>
  <c r="AJ1357" i="62"/>
  <c r="AJ1356" i="62"/>
  <c r="AJ1352" i="62"/>
  <c r="AJ1351" i="62"/>
  <c r="AJ1337" i="62"/>
  <c r="AJ1336" i="62"/>
  <c r="AJ1332" i="62"/>
  <c r="AJ1331" i="62"/>
  <c r="AJ1317" i="62"/>
  <c r="AJ1316" i="62"/>
  <c r="AJ1312" i="62"/>
  <c r="AJ1311" i="62"/>
  <c r="AJ1297" i="62"/>
  <c r="AJ1296" i="62"/>
  <c r="AJ1292" i="62"/>
  <c r="AJ1291" i="62"/>
  <c r="AJ1277" i="62"/>
  <c r="AJ1276" i="62"/>
  <c r="AJ1272" i="62"/>
  <c r="AJ1271" i="62"/>
  <c r="AJ1257" i="62"/>
  <c r="AJ1256" i="62"/>
  <c r="AJ1252" i="62"/>
  <c r="AJ1251" i="62"/>
  <c r="AJ1237" i="62"/>
  <c r="AJ1236" i="62"/>
  <c r="AJ1232" i="62"/>
  <c r="AJ1231" i="62"/>
  <c r="AJ1217" i="62"/>
  <c r="AJ1216" i="62"/>
  <c r="AJ1212" i="62"/>
  <c r="AJ1211" i="62"/>
  <c r="AJ1197" i="62"/>
  <c r="AJ1196" i="62"/>
  <c r="AJ1192" i="62"/>
  <c r="AJ1191" i="62"/>
  <c r="AJ1177" i="62"/>
  <c r="AJ1176" i="62"/>
  <c r="AJ1172" i="62"/>
  <c r="AJ1171" i="62"/>
  <c r="AJ1157" i="62"/>
  <c r="AJ1156" i="62"/>
  <c r="AJ1152" i="62"/>
  <c r="AJ1151" i="62"/>
  <c r="AJ1137" i="62"/>
  <c r="AJ1136" i="62"/>
  <c r="AJ1132" i="62"/>
  <c r="AJ1131" i="62"/>
  <c r="AJ1117" i="62"/>
  <c r="AJ1116" i="62"/>
  <c r="AJ1112" i="62"/>
  <c r="AJ1111" i="62"/>
  <c r="AJ1097" i="62"/>
  <c r="AJ1096" i="62"/>
  <c r="AJ1092" i="62"/>
  <c r="AJ1091" i="62"/>
  <c r="AJ1077" i="62"/>
  <c r="AJ1076" i="62"/>
  <c r="AJ1072" i="62"/>
  <c r="AJ1071" i="62"/>
  <c r="AJ1057" i="62"/>
  <c r="AJ1056" i="62"/>
  <c r="AJ1052" i="62"/>
  <c r="AJ1051" i="62"/>
  <c r="AJ1037" i="62"/>
  <c r="AJ1036" i="62"/>
  <c r="AJ1032" i="62"/>
  <c r="AJ1031" i="62"/>
  <c r="AJ1017" i="62"/>
  <c r="AJ1016" i="62"/>
  <c r="AJ1012" i="62"/>
  <c r="AJ1011" i="62"/>
  <c r="AJ997" i="62"/>
  <c r="AJ996" i="62"/>
  <c r="AJ992" i="62"/>
  <c r="AJ991" i="62"/>
  <c r="AJ977" i="62"/>
  <c r="AJ976" i="62"/>
  <c r="AJ972" i="62"/>
  <c r="AJ971" i="62"/>
  <c r="AJ957" i="62"/>
  <c r="AJ956" i="62"/>
  <c r="AJ952" i="62"/>
  <c r="AJ951" i="62"/>
  <c r="AJ937" i="62"/>
  <c r="AJ936" i="62"/>
  <c r="AJ932" i="62"/>
  <c r="AJ931" i="62"/>
  <c r="AJ917" i="62"/>
  <c r="AJ916" i="62"/>
  <c r="AJ912" i="62"/>
  <c r="AJ911" i="62"/>
  <c r="AJ897" i="62"/>
  <c r="AJ896" i="62"/>
  <c r="AJ892" i="62"/>
  <c r="AJ891" i="62"/>
  <c r="AJ877" i="62"/>
  <c r="AJ876" i="62"/>
  <c r="AJ872" i="62"/>
  <c r="AJ871" i="62"/>
  <c r="AJ857" i="62"/>
  <c r="AJ856" i="62"/>
  <c r="AJ852" i="62"/>
  <c r="AJ851" i="62"/>
  <c r="AJ837" i="62"/>
  <c r="AJ836" i="62"/>
  <c r="AJ832" i="62"/>
  <c r="AJ831" i="62"/>
  <c r="AJ817" i="62"/>
  <c r="AJ816" i="62"/>
  <c r="AJ812" i="62"/>
  <c r="AJ811" i="62"/>
  <c r="AJ797" i="62"/>
  <c r="AJ796" i="62"/>
  <c r="AJ792" i="62"/>
  <c r="AJ791" i="62"/>
  <c r="AJ777" i="62"/>
  <c r="AJ776" i="62"/>
  <c r="AJ772" i="62"/>
  <c r="AJ771" i="62"/>
  <c r="AJ757" i="62"/>
  <c r="AJ756" i="62"/>
  <c r="AJ752" i="62"/>
  <c r="AJ751" i="62"/>
  <c r="AJ737" i="62"/>
  <c r="AJ736" i="62"/>
  <c r="AJ732" i="62"/>
  <c r="AJ731" i="62"/>
  <c r="AJ717" i="62"/>
  <c r="AJ716" i="62"/>
  <c r="AJ712" i="62"/>
  <c r="AJ711" i="62"/>
  <c r="AJ697" i="62"/>
  <c r="AJ696" i="62"/>
  <c r="AJ692" i="62"/>
  <c r="AJ691" i="62"/>
  <c r="AJ677" i="62"/>
  <c r="AJ676" i="62"/>
  <c r="AJ672" i="62"/>
  <c r="AJ671" i="62"/>
  <c r="AJ657" i="62"/>
  <c r="AJ656" i="62"/>
  <c r="AJ652" i="62"/>
  <c r="AJ651" i="62"/>
  <c r="AJ637" i="62"/>
  <c r="AJ636" i="62"/>
  <c r="AJ632" i="62"/>
  <c r="AJ631" i="62"/>
  <c r="AJ617" i="62"/>
  <c r="AJ616" i="62"/>
  <c r="AJ612" i="62"/>
  <c r="AJ611" i="62"/>
  <c r="AJ597" i="62"/>
  <c r="AJ596" i="62"/>
  <c r="AJ592" i="62"/>
  <c r="AJ591" i="62"/>
  <c r="AJ577" i="62"/>
  <c r="AJ576" i="62"/>
  <c r="AJ572" i="62"/>
  <c r="AJ571" i="62"/>
  <c r="AJ557" i="62"/>
  <c r="AJ556" i="62"/>
  <c r="AJ552" i="62"/>
  <c r="AJ551" i="62"/>
  <c r="AJ537" i="62"/>
  <c r="AJ536" i="62"/>
  <c r="AJ532" i="62"/>
  <c r="AJ531" i="62"/>
  <c r="AJ517" i="62"/>
  <c r="AJ516" i="62"/>
  <c r="AJ512" i="62"/>
  <c r="AJ511" i="62"/>
  <c r="AJ497" i="62"/>
  <c r="AJ496" i="62"/>
  <c r="AJ492" i="62"/>
  <c r="AJ491" i="62"/>
  <c r="AJ477" i="62"/>
  <c r="AJ476" i="62"/>
  <c r="AJ472" i="62"/>
  <c r="AJ471" i="62"/>
  <c r="AJ457" i="62"/>
  <c r="AJ456" i="62"/>
  <c r="AJ452" i="62"/>
  <c r="AJ451" i="62"/>
  <c r="AJ437" i="62"/>
  <c r="AJ436" i="62"/>
  <c r="AJ432" i="62"/>
  <c r="AJ431" i="62"/>
  <c r="AJ417" i="62"/>
  <c r="AJ416" i="62"/>
  <c r="AJ412" i="62"/>
  <c r="AJ411" i="62"/>
  <c r="AJ397" i="62"/>
  <c r="AJ396" i="62"/>
  <c r="AJ392" i="62"/>
  <c r="AJ391" i="62"/>
  <c r="AJ377" i="62"/>
  <c r="AJ376" i="62"/>
  <c r="AJ372" i="62"/>
  <c r="AJ371" i="62"/>
  <c r="AJ357" i="62"/>
  <c r="AJ356" i="62"/>
  <c r="AJ352" i="62"/>
  <c r="AJ351" i="62"/>
  <c r="AJ337" i="62"/>
  <c r="AJ336" i="62"/>
  <c r="AJ332" i="62"/>
  <c r="AJ331" i="62"/>
  <c r="AJ317" i="62"/>
  <c r="AJ316" i="62"/>
  <c r="AJ312" i="62"/>
  <c r="AJ311" i="62"/>
  <c r="AJ297" i="62"/>
  <c r="AJ296" i="62"/>
  <c r="AJ292" i="62"/>
  <c r="AJ291" i="62"/>
  <c r="AJ277" i="62"/>
  <c r="AJ276" i="62"/>
  <c r="AJ272" i="62"/>
  <c r="AJ271" i="62"/>
  <c r="AJ257" i="62"/>
  <c r="AJ256" i="62"/>
  <c r="AJ252" i="62"/>
  <c r="AJ251" i="62"/>
  <c r="AJ237" i="62"/>
  <c r="AJ236" i="62"/>
  <c r="AJ232" i="62"/>
  <c r="AJ231" i="62"/>
  <c r="AJ217" i="62"/>
  <c r="AJ216" i="62"/>
  <c r="AJ212" i="62"/>
  <c r="AJ211" i="62"/>
  <c r="AJ197" i="62"/>
  <c r="AJ196" i="62"/>
  <c r="AJ192" i="62"/>
  <c r="AJ191" i="62"/>
  <c r="AJ177" i="62"/>
  <c r="AJ176" i="62"/>
  <c r="AJ172" i="62"/>
  <c r="AJ171" i="62"/>
  <c r="AJ157" i="62"/>
  <c r="AJ156" i="62"/>
  <c r="AJ152" i="62"/>
  <c r="AJ151" i="62"/>
  <c r="AJ137" i="62"/>
  <c r="AJ136" i="62"/>
  <c r="AJ132" i="62"/>
  <c r="AJ131" i="62"/>
  <c r="AJ117" i="62"/>
  <c r="AJ116" i="62"/>
  <c r="AJ112" i="62"/>
  <c r="AJ111" i="62"/>
  <c r="AJ97" i="62"/>
  <c r="AJ96" i="62"/>
  <c r="AJ92" i="62"/>
  <c r="AJ91" i="62"/>
  <c r="AJ77" i="62"/>
  <c r="AJ76" i="62"/>
  <c r="AJ72" i="62"/>
  <c r="AJ71" i="62"/>
  <c r="AJ57" i="62"/>
  <c r="AJ56" i="62"/>
  <c r="AJ52" i="62"/>
  <c r="AJ51" i="62"/>
  <c r="AJ37" i="62"/>
  <c r="AJ36" i="62"/>
  <c r="AJ32" i="62"/>
  <c r="AJ31" i="62"/>
  <c r="AJ17" i="62"/>
  <c r="AJ16" i="62"/>
  <c r="AJ12" i="62"/>
  <c r="AJ11" i="62"/>
  <c r="K42" i="65"/>
  <c r="K36" i="65"/>
  <c r="E25" i="65"/>
  <c r="F9" i="65"/>
  <c r="F10" i="65"/>
  <c r="F11" i="65"/>
  <c r="F12" i="65"/>
  <c r="F13" i="65"/>
  <c r="F14" i="65"/>
  <c r="F15" i="65"/>
  <c r="F16" i="65"/>
  <c r="F17" i="65"/>
  <c r="F18" i="65"/>
  <c r="F19" i="65"/>
  <c r="F20" i="65"/>
  <c r="F21" i="65"/>
  <c r="F22" i="65"/>
  <c r="F23" i="65"/>
  <c r="F24" i="65"/>
  <c r="F25" i="65"/>
  <c r="F26" i="65"/>
  <c r="F27" i="65"/>
  <c r="F28" i="65"/>
  <c r="K1929" i="65"/>
  <c r="L1929" i="65"/>
  <c r="M1929" i="65"/>
  <c r="K1930" i="65"/>
  <c r="L1930" i="65"/>
  <c r="M1930" i="65"/>
  <c r="K1931" i="65"/>
  <c r="L1931" i="65"/>
  <c r="M1931" i="65"/>
  <c r="K1932" i="65"/>
  <c r="L1932" i="65"/>
  <c r="M1932" i="65"/>
  <c r="K1933" i="65"/>
  <c r="L1933" i="65"/>
  <c r="M1933" i="65"/>
  <c r="K1934" i="65"/>
  <c r="L1934" i="65"/>
  <c r="M1934" i="65"/>
  <c r="K1935" i="65"/>
  <c r="L1935" i="65"/>
  <c r="M1935" i="65"/>
  <c r="K1936" i="65"/>
  <c r="L1936" i="65"/>
  <c r="M1936" i="65"/>
  <c r="K1937" i="65"/>
  <c r="L1937" i="65"/>
  <c r="M1937" i="65"/>
  <c r="K1938" i="65"/>
  <c r="L1938" i="65"/>
  <c r="M1938" i="65"/>
  <c r="K1939" i="65"/>
  <c r="L1939" i="65"/>
  <c r="M1939" i="65"/>
  <c r="K1940" i="65"/>
  <c r="L1940" i="65"/>
  <c r="M1940" i="65"/>
  <c r="K1941" i="65"/>
  <c r="L1941" i="65"/>
  <c r="M1941" i="65"/>
  <c r="K1942" i="65"/>
  <c r="L1942" i="65"/>
  <c r="M1942" i="65"/>
  <c r="K1943" i="65"/>
  <c r="L1943" i="65"/>
  <c r="M1943" i="65"/>
  <c r="K1944" i="65"/>
  <c r="L1944" i="65"/>
  <c r="M1944" i="65"/>
  <c r="K1945" i="65"/>
  <c r="L1945" i="65"/>
  <c r="M1945" i="65"/>
  <c r="K1946" i="65"/>
  <c r="L1946" i="65"/>
  <c r="M1946" i="65"/>
  <c r="K1947" i="65"/>
  <c r="L1947" i="65"/>
  <c r="M1947" i="65"/>
  <c r="K1948" i="65"/>
  <c r="L1948" i="65"/>
  <c r="M1948" i="65"/>
  <c r="K1949" i="65"/>
  <c r="L1949" i="65"/>
  <c r="M1949" i="65"/>
  <c r="K1950" i="65"/>
  <c r="L1950" i="65"/>
  <c r="M1950" i="65"/>
  <c r="K1951" i="65"/>
  <c r="L1951" i="65"/>
  <c r="M1951" i="65"/>
  <c r="K1952" i="65"/>
  <c r="L1952" i="65"/>
  <c r="M1952" i="65"/>
  <c r="K1953" i="65"/>
  <c r="L1953" i="65"/>
  <c r="M1953" i="65"/>
  <c r="K1954" i="65"/>
  <c r="L1954" i="65"/>
  <c r="M1954" i="65"/>
  <c r="K1955" i="65"/>
  <c r="L1955" i="65"/>
  <c r="M1955" i="65"/>
  <c r="K1956" i="65"/>
  <c r="L1956" i="65"/>
  <c r="M1956" i="65"/>
  <c r="K1957" i="65"/>
  <c r="L1957" i="65"/>
  <c r="M1957" i="65"/>
  <c r="K1958" i="65"/>
  <c r="L1958" i="65"/>
  <c r="M1958" i="65"/>
  <c r="K1959" i="65"/>
  <c r="L1959" i="65"/>
  <c r="M1959" i="65"/>
  <c r="K1960" i="65"/>
  <c r="L1960" i="65"/>
  <c r="M1960" i="65"/>
  <c r="K1961" i="65"/>
  <c r="L1961" i="65"/>
  <c r="M1961" i="65"/>
  <c r="K1962" i="65"/>
  <c r="L1962" i="65"/>
  <c r="M1962" i="65"/>
  <c r="K1963" i="65"/>
  <c r="L1963" i="65"/>
  <c r="M1963" i="65"/>
  <c r="K1964" i="65"/>
  <c r="L1964" i="65"/>
  <c r="M1964" i="65"/>
  <c r="K1965" i="65"/>
  <c r="L1965" i="65"/>
  <c r="M1965" i="65"/>
  <c r="K1966" i="65"/>
  <c r="L1966" i="65"/>
  <c r="M1966" i="65"/>
  <c r="K1967" i="65"/>
  <c r="L1967" i="65"/>
  <c r="M1967" i="65"/>
  <c r="K1968" i="65"/>
  <c r="L1968" i="65"/>
  <c r="M1968" i="65"/>
  <c r="K1969" i="65"/>
  <c r="L1969" i="65"/>
  <c r="M1969" i="65"/>
  <c r="K1970" i="65"/>
  <c r="L1970" i="65"/>
  <c r="M1970" i="65"/>
  <c r="K1971" i="65"/>
  <c r="L1971" i="65"/>
  <c r="M1971" i="65"/>
  <c r="K1972" i="65"/>
  <c r="L1972" i="65"/>
  <c r="M1972" i="65"/>
  <c r="K1973" i="65"/>
  <c r="L1973" i="65"/>
  <c r="M1973" i="65"/>
  <c r="K1974" i="65"/>
  <c r="L1974" i="65"/>
  <c r="M1974" i="65"/>
  <c r="K1975" i="65"/>
  <c r="L1975" i="65"/>
  <c r="M1975" i="65"/>
  <c r="K1976" i="65"/>
  <c r="L1976" i="65"/>
  <c r="M1976" i="65"/>
  <c r="K1977" i="65"/>
  <c r="L1977" i="65"/>
  <c r="M1977" i="65"/>
  <c r="K1978" i="65"/>
  <c r="L1978" i="65"/>
  <c r="M1978" i="65"/>
  <c r="K1979" i="65"/>
  <c r="L1979" i="65"/>
  <c r="M1979" i="65"/>
  <c r="K1980" i="65"/>
  <c r="L1980" i="65"/>
  <c r="M1980" i="65"/>
  <c r="K1981" i="65"/>
  <c r="L1981" i="65"/>
  <c r="M1981" i="65"/>
  <c r="K1982" i="65"/>
  <c r="L1982" i="65"/>
  <c r="M1982" i="65"/>
  <c r="K1983" i="65"/>
  <c r="L1983" i="65"/>
  <c r="M1983" i="65"/>
  <c r="K1984" i="65"/>
  <c r="L1984" i="65"/>
  <c r="M1984" i="65"/>
  <c r="K1985" i="65"/>
  <c r="L1985" i="65"/>
  <c r="M1985" i="65"/>
  <c r="K1986" i="65"/>
  <c r="L1986" i="65"/>
  <c r="M1986" i="65"/>
  <c r="K1987" i="65"/>
  <c r="L1987" i="65"/>
  <c r="M1987" i="65"/>
  <c r="K1988" i="65"/>
  <c r="L1988" i="65"/>
  <c r="M1988" i="65"/>
  <c r="K1989" i="65"/>
  <c r="L1989" i="65"/>
  <c r="M1989" i="65"/>
  <c r="K1990" i="65"/>
  <c r="L1990" i="65"/>
  <c r="M1990" i="65"/>
  <c r="K1991" i="65"/>
  <c r="L1991" i="65"/>
  <c r="M1991" i="65"/>
  <c r="K1992" i="65"/>
  <c r="L1992" i="65"/>
  <c r="M1992" i="65"/>
  <c r="K1993" i="65"/>
  <c r="L1993" i="65"/>
  <c r="M1993" i="65"/>
  <c r="K1994" i="65"/>
  <c r="L1994" i="65"/>
  <c r="M1994" i="65"/>
  <c r="K1995" i="65"/>
  <c r="L1995" i="65"/>
  <c r="M1995" i="65"/>
  <c r="K1996" i="65"/>
  <c r="L1996" i="65"/>
  <c r="M1996" i="65"/>
  <c r="K1997" i="65"/>
  <c r="L1997" i="65"/>
  <c r="M1997" i="65"/>
  <c r="K1998" i="65"/>
  <c r="L1998" i="65"/>
  <c r="M1998" i="65"/>
  <c r="K1999" i="65"/>
  <c r="L1999" i="65"/>
  <c r="M1999" i="65"/>
  <c r="K2000" i="65"/>
  <c r="L2000" i="65"/>
  <c r="M2000" i="65"/>
  <c r="K2001" i="65"/>
  <c r="L2001" i="65"/>
  <c r="M2001" i="65"/>
  <c r="K2002" i="65"/>
  <c r="L2002" i="65"/>
  <c r="M2002" i="65"/>
  <c r="K2003" i="65"/>
  <c r="L2003" i="65"/>
  <c r="M2003" i="65"/>
  <c r="K2004" i="65"/>
  <c r="L2004" i="65"/>
  <c r="M2004" i="65"/>
  <c r="K2005" i="65"/>
  <c r="L2005" i="65"/>
  <c r="M2005" i="65"/>
  <c r="K2006" i="65"/>
  <c r="L2006" i="65"/>
  <c r="M2006" i="65"/>
  <c r="K2007" i="65"/>
  <c r="L2007" i="65"/>
  <c r="M2007" i="65"/>
  <c r="K2008" i="65"/>
  <c r="L2008" i="65"/>
  <c r="M2008" i="65"/>
  <c r="K2009" i="65"/>
  <c r="L2009" i="65"/>
  <c r="M2009" i="65"/>
  <c r="K2010" i="65"/>
  <c r="L2010" i="65"/>
  <c r="M2010" i="65"/>
  <c r="K2011" i="65"/>
  <c r="L2011" i="65"/>
  <c r="M2011" i="65"/>
  <c r="K2012" i="65"/>
  <c r="L2012" i="65"/>
  <c r="M2012" i="65"/>
  <c r="K2013" i="65"/>
  <c r="L2013" i="65"/>
  <c r="M2013" i="65"/>
  <c r="K2014" i="65"/>
  <c r="L2014" i="65"/>
  <c r="M2014" i="65"/>
  <c r="K2015" i="65"/>
  <c r="L2015" i="65"/>
  <c r="M2015" i="65"/>
  <c r="K2016" i="65"/>
  <c r="L2016" i="65"/>
  <c r="M2016" i="65"/>
  <c r="K2017" i="65"/>
  <c r="L2017" i="65"/>
  <c r="M2017" i="65"/>
  <c r="K2018" i="65"/>
  <c r="L2018" i="65"/>
  <c r="M2018" i="65"/>
  <c r="K2019" i="65"/>
  <c r="L2019" i="65"/>
  <c r="M2019" i="65"/>
  <c r="K2020" i="65"/>
  <c r="L2020" i="65"/>
  <c r="M2020" i="65"/>
  <c r="K2021" i="65"/>
  <c r="L2021" i="65"/>
  <c r="M2021" i="65"/>
  <c r="K2022" i="65"/>
  <c r="L2022" i="65"/>
  <c r="M2022" i="65"/>
  <c r="K2023" i="65"/>
  <c r="L2023" i="65"/>
  <c r="M2023" i="65"/>
  <c r="K2024" i="65"/>
  <c r="L2024" i="65"/>
  <c r="M2024" i="65"/>
  <c r="K2025" i="65"/>
  <c r="L2025" i="65"/>
  <c r="M2025" i="65"/>
  <c r="K2026" i="65"/>
  <c r="L2026" i="65"/>
  <c r="M2026" i="65"/>
  <c r="K2027" i="65"/>
  <c r="L2027" i="65"/>
  <c r="M2027" i="65"/>
  <c r="K2028" i="65"/>
  <c r="L2028" i="65"/>
  <c r="M2028" i="65"/>
  <c r="K969" i="65"/>
  <c r="L969" i="65"/>
  <c r="M969" i="65"/>
  <c r="K970" i="65"/>
  <c r="L970" i="65"/>
  <c r="M970" i="65"/>
  <c r="K971" i="65"/>
  <c r="L971" i="65"/>
  <c r="M971" i="65"/>
  <c r="K972" i="65"/>
  <c r="L972" i="65"/>
  <c r="M972" i="65"/>
  <c r="K973" i="65"/>
  <c r="L973" i="65"/>
  <c r="M973" i="65"/>
  <c r="K974" i="65"/>
  <c r="L974" i="65"/>
  <c r="M974" i="65"/>
  <c r="K975" i="65"/>
  <c r="L975" i="65"/>
  <c r="M975" i="65"/>
  <c r="K976" i="65"/>
  <c r="L976" i="65"/>
  <c r="M976" i="65"/>
  <c r="K977" i="65"/>
  <c r="L977" i="65"/>
  <c r="M977" i="65"/>
  <c r="K978" i="65"/>
  <c r="L978" i="65"/>
  <c r="M978" i="65"/>
  <c r="K979" i="65"/>
  <c r="L979" i="65"/>
  <c r="M979" i="65"/>
  <c r="K980" i="65"/>
  <c r="L980" i="65"/>
  <c r="M980" i="65"/>
  <c r="K981" i="65"/>
  <c r="L981" i="65"/>
  <c r="M981" i="65"/>
  <c r="K982" i="65"/>
  <c r="L982" i="65"/>
  <c r="M982" i="65"/>
  <c r="K983" i="65"/>
  <c r="L983" i="65"/>
  <c r="M983" i="65"/>
  <c r="K984" i="65"/>
  <c r="L984" i="65"/>
  <c r="M984" i="65"/>
  <c r="K985" i="65"/>
  <c r="L985" i="65"/>
  <c r="M985" i="65"/>
  <c r="K986" i="65"/>
  <c r="L986" i="65"/>
  <c r="M986" i="65"/>
  <c r="K987" i="65"/>
  <c r="L987" i="65"/>
  <c r="M987" i="65"/>
  <c r="K988" i="65"/>
  <c r="L988" i="65"/>
  <c r="M988" i="65"/>
  <c r="K989" i="65"/>
  <c r="L989" i="65"/>
  <c r="M989" i="65"/>
  <c r="K990" i="65"/>
  <c r="L990" i="65"/>
  <c r="M990" i="65"/>
  <c r="K991" i="65"/>
  <c r="L991" i="65"/>
  <c r="M991" i="65"/>
  <c r="K992" i="65"/>
  <c r="L992" i="65"/>
  <c r="M992" i="65"/>
  <c r="K993" i="65"/>
  <c r="L993" i="65"/>
  <c r="M993" i="65"/>
  <c r="K994" i="65"/>
  <c r="L994" i="65"/>
  <c r="M994" i="65"/>
  <c r="K995" i="65"/>
  <c r="L995" i="65"/>
  <c r="M995" i="65"/>
  <c r="K996" i="65"/>
  <c r="L996" i="65"/>
  <c r="M996" i="65"/>
  <c r="K997" i="65"/>
  <c r="L997" i="65"/>
  <c r="M997" i="65"/>
  <c r="K998" i="65"/>
  <c r="L998" i="65"/>
  <c r="M998" i="65"/>
  <c r="K999" i="65"/>
  <c r="L999" i="65"/>
  <c r="M999" i="65"/>
  <c r="K1000" i="65"/>
  <c r="L1000" i="65"/>
  <c r="M1000" i="65"/>
  <c r="K1001" i="65"/>
  <c r="L1001" i="65"/>
  <c r="M1001" i="65"/>
  <c r="K1002" i="65"/>
  <c r="L1002" i="65"/>
  <c r="M1002" i="65"/>
  <c r="K1003" i="65"/>
  <c r="L1003" i="65"/>
  <c r="M1003" i="65"/>
  <c r="K1004" i="65"/>
  <c r="L1004" i="65"/>
  <c r="M1004" i="65"/>
  <c r="K1005" i="65"/>
  <c r="L1005" i="65"/>
  <c r="M1005" i="65"/>
  <c r="K1006" i="65"/>
  <c r="L1006" i="65"/>
  <c r="M1006" i="65"/>
  <c r="K1007" i="65"/>
  <c r="L1007" i="65"/>
  <c r="M1007" i="65"/>
  <c r="K1008" i="65"/>
  <c r="L1008" i="65"/>
  <c r="M1008" i="65"/>
  <c r="K1009" i="65"/>
  <c r="L1009" i="65"/>
  <c r="M1009" i="65"/>
  <c r="K1010" i="65"/>
  <c r="L1010" i="65"/>
  <c r="M1010" i="65"/>
  <c r="K1011" i="65"/>
  <c r="L1011" i="65"/>
  <c r="M1011" i="65"/>
  <c r="K1012" i="65"/>
  <c r="L1012" i="65"/>
  <c r="M1012" i="65"/>
  <c r="K1013" i="65"/>
  <c r="L1013" i="65"/>
  <c r="M1013" i="65"/>
  <c r="K1014" i="65"/>
  <c r="L1014" i="65"/>
  <c r="M1014" i="65"/>
  <c r="K1015" i="65"/>
  <c r="L1015" i="65"/>
  <c r="M1015" i="65"/>
  <c r="K1016" i="65"/>
  <c r="L1016" i="65"/>
  <c r="M1016" i="65"/>
  <c r="K1017" i="65"/>
  <c r="L1017" i="65"/>
  <c r="M1017" i="65"/>
  <c r="K1018" i="65"/>
  <c r="L1018" i="65"/>
  <c r="M1018" i="65"/>
  <c r="K1019" i="65"/>
  <c r="L1019" i="65"/>
  <c r="M1019" i="65"/>
  <c r="K1020" i="65"/>
  <c r="L1020" i="65"/>
  <c r="M1020" i="65"/>
  <c r="K1021" i="65"/>
  <c r="L1021" i="65"/>
  <c r="M1021" i="65"/>
  <c r="K1022" i="65"/>
  <c r="L1022" i="65"/>
  <c r="M1022" i="65"/>
  <c r="K1023" i="65"/>
  <c r="L1023" i="65"/>
  <c r="M1023" i="65"/>
  <c r="K1024" i="65"/>
  <c r="L1024" i="65"/>
  <c r="M1024" i="65"/>
  <c r="K1025" i="65"/>
  <c r="L1025" i="65"/>
  <c r="M1025" i="65"/>
  <c r="K1026" i="65"/>
  <c r="L1026" i="65"/>
  <c r="M1026" i="65"/>
  <c r="K1027" i="65"/>
  <c r="L1027" i="65"/>
  <c r="M1027" i="65"/>
  <c r="K1028" i="65"/>
  <c r="L1028" i="65"/>
  <c r="M1028" i="65"/>
  <c r="K1029" i="65"/>
  <c r="L1029" i="65"/>
  <c r="M1029" i="65"/>
  <c r="K1030" i="65"/>
  <c r="L1030" i="65"/>
  <c r="M1030" i="65"/>
  <c r="K1031" i="65"/>
  <c r="L1031" i="65"/>
  <c r="M1031" i="65"/>
  <c r="K1032" i="65"/>
  <c r="L1032" i="65"/>
  <c r="M1032" i="65"/>
  <c r="K1033" i="65"/>
  <c r="L1033" i="65"/>
  <c r="M1033" i="65"/>
  <c r="K1034" i="65"/>
  <c r="L1034" i="65"/>
  <c r="M1034" i="65"/>
  <c r="K1035" i="65"/>
  <c r="L1035" i="65"/>
  <c r="M1035" i="65"/>
  <c r="K1036" i="65"/>
  <c r="L1036" i="65"/>
  <c r="M1036" i="65"/>
  <c r="K1037" i="65"/>
  <c r="L1037" i="65"/>
  <c r="M1037" i="65"/>
  <c r="K1038" i="65"/>
  <c r="L1038" i="65"/>
  <c r="M1038" i="65"/>
  <c r="K1039" i="65"/>
  <c r="L1039" i="65"/>
  <c r="M1039" i="65"/>
  <c r="K1040" i="65"/>
  <c r="L1040" i="65"/>
  <c r="M1040" i="65"/>
  <c r="K1041" i="65"/>
  <c r="L1041" i="65"/>
  <c r="M1041" i="65"/>
  <c r="K1042" i="65"/>
  <c r="L1042" i="65"/>
  <c r="M1042" i="65"/>
  <c r="K1043" i="65"/>
  <c r="L1043" i="65"/>
  <c r="M1043" i="65"/>
  <c r="K1044" i="65"/>
  <c r="L1044" i="65"/>
  <c r="M1044" i="65"/>
  <c r="K1045" i="65"/>
  <c r="L1045" i="65"/>
  <c r="M1045" i="65"/>
  <c r="K1046" i="65"/>
  <c r="L1046" i="65"/>
  <c r="M1046" i="65"/>
  <c r="K1047" i="65"/>
  <c r="L1047" i="65"/>
  <c r="M1047" i="65"/>
  <c r="K1048" i="65"/>
  <c r="L1048" i="65"/>
  <c r="M1048" i="65"/>
  <c r="K1049" i="65"/>
  <c r="L1049" i="65"/>
  <c r="M1049" i="65"/>
  <c r="K1050" i="65"/>
  <c r="L1050" i="65"/>
  <c r="M1050" i="65"/>
  <c r="K1051" i="65"/>
  <c r="L1051" i="65"/>
  <c r="M1051" i="65"/>
  <c r="K1052" i="65"/>
  <c r="L1052" i="65"/>
  <c r="M1052" i="65"/>
  <c r="K1053" i="65"/>
  <c r="L1053" i="65"/>
  <c r="M1053" i="65"/>
  <c r="K1054" i="65"/>
  <c r="L1054" i="65"/>
  <c r="M1054" i="65"/>
  <c r="K1055" i="65"/>
  <c r="L1055" i="65"/>
  <c r="M1055" i="65"/>
  <c r="K1056" i="65"/>
  <c r="L1056" i="65"/>
  <c r="M1056" i="65"/>
  <c r="K1057" i="65"/>
  <c r="L1057" i="65"/>
  <c r="M1057" i="65"/>
  <c r="K1058" i="65"/>
  <c r="L1058" i="65"/>
  <c r="M1058" i="65"/>
  <c r="K1059" i="65"/>
  <c r="L1059" i="65"/>
  <c r="M1059" i="65"/>
  <c r="K1060" i="65"/>
  <c r="L1060" i="65"/>
  <c r="M1060" i="65"/>
  <c r="K1061" i="65"/>
  <c r="L1061" i="65"/>
  <c r="M1061" i="65"/>
  <c r="K1062" i="65"/>
  <c r="L1062" i="65"/>
  <c r="M1062" i="65"/>
  <c r="K1063" i="65"/>
  <c r="L1063" i="65"/>
  <c r="M1063" i="65"/>
  <c r="K1064" i="65"/>
  <c r="L1064" i="65"/>
  <c r="M1064" i="65"/>
  <c r="K1065" i="65"/>
  <c r="L1065" i="65"/>
  <c r="M1065" i="65"/>
  <c r="K1066" i="65"/>
  <c r="L1066" i="65"/>
  <c r="M1066" i="65"/>
  <c r="K1067" i="65"/>
  <c r="L1067" i="65"/>
  <c r="M1067" i="65"/>
  <c r="K1068" i="65"/>
  <c r="L1068" i="65"/>
  <c r="M1068" i="65"/>
  <c r="K1069" i="65"/>
  <c r="L1069" i="65"/>
  <c r="M1069" i="65"/>
  <c r="K1070" i="65"/>
  <c r="L1070" i="65"/>
  <c r="M1070" i="65"/>
  <c r="K1071" i="65"/>
  <c r="L1071" i="65"/>
  <c r="M1071" i="65"/>
  <c r="K1072" i="65"/>
  <c r="L1072" i="65"/>
  <c r="M1072" i="65"/>
  <c r="K1073" i="65"/>
  <c r="L1073" i="65"/>
  <c r="M1073" i="65"/>
  <c r="K1074" i="65"/>
  <c r="L1074" i="65"/>
  <c r="M1074" i="65"/>
  <c r="K1075" i="65"/>
  <c r="L1075" i="65"/>
  <c r="M1075" i="65"/>
  <c r="K1076" i="65"/>
  <c r="L1076" i="65"/>
  <c r="M1076" i="65"/>
  <c r="K1077" i="65"/>
  <c r="L1077" i="65"/>
  <c r="M1077" i="65"/>
  <c r="K1078" i="65"/>
  <c r="L1078" i="65"/>
  <c r="M1078" i="65"/>
  <c r="K1079" i="65"/>
  <c r="L1079" i="65"/>
  <c r="M1079" i="65"/>
  <c r="K1080" i="65"/>
  <c r="L1080" i="65"/>
  <c r="M1080" i="65"/>
  <c r="K1081" i="65"/>
  <c r="L1081" i="65"/>
  <c r="M1081" i="65"/>
  <c r="K1082" i="65"/>
  <c r="L1082" i="65"/>
  <c r="M1082" i="65"/>
  <c r="K1083" i="65"/>
  <c r="L1083" i="65"/>
  <c r="M1083" i="65"/>
  <c r="K1084" i="65"/>
  <c r="L1084" i="65"/>
  <c r="M1084" i="65"/>
  <c r="K1085" i="65"/>
  <c r="L1085" i="65"/>
  <c r="M1085" i="65"/>
  <c r="K1086" i="65"/>
  <c r="L1086" i="65"/>
  <c r="M1086" i="65"/>
  <c r="K1087" i="65"/>
  <c r="L1087" i="65"/>
  <c r="M1087" i="65"/>
  <c r="K1088" i="65"/>
  <c r="L1088" i="65"/>
  <c r="M1088" i="65"/>
  <c r="K1089" i="65"/>
  <c r="L1089" i="65"/>
  <c r="M1089" i="65"/>
  <c r="K1090" i="65"/>
  <c r="L1090" i="65"/>
  <c r="M1090" i="65"/>
  <c r="K1091" i="65"/>
  <c r="L1091" i="65"/>
  <c r="M1091" i="65"/>
  <c r="K1092" i="65"/>
  <c r="L1092" i="65"/>
  <c r="M1092" i="65"/>
  <c r="K1093" i="65"/>
  <c r="L1093" i="65"/>
  <c r="M1093" i="65"/>
  <c r="K1094" i="65"/>
  <c r="L1094" i="65"/>
  <c r="M1094" i="65"/>
  <c r="K1095" i="65"/>
  <c r="L1095" i="65"/>
  <c r="M1095" i="65"/>
  <c r="K1096" i="65"/>
  <c r="L1096" i="65"/>
  <c r="M1096" i="65"/>
  <c r="K1097" i="65"/>
  <c r="L1097" i="65"/>
  <c r="M1097" i="65"/>
  <c r="K1098" i="65"/>
  <c r="L1098" i="65"/>
  <c r="M1098" i="65"/>
  <c r="K1099" i="65"/>
  <c r="L1099" i="65"/>
  <c r="M1099" i="65"/>
  <c r="K1100" i="65"/>
  <c r="L1100" i="65"/>
  <c r="M1100" i="65"/>
  <c r="K1101" i="65"/>
  <c r="L1101" i="65"/>
  <c r="M1101" i="65"/>
  <c r="K1102" i="65"/>
  <c r="L1102" i="65"/>
  <c r="M1102" i="65"/>
  <c r="K1103" i="65"/>
  <c r="L1103" i="65"/>
  <c r="M1103" i="65"/>
  <c r="K1104" i="65"/>
  <c r="L1104" i="65"/>
  <c r="M1104" i="65"/>
  <c r="K1105" i="65"/>
  <c r="L1105" i="65"/>
  <c r="M1105" i="65"/>
  <c r="K1106" i="65"/>
  <c r="L1106" i="65"/>
  <c r="M1106" i="65"/>
  <c r="K1107" i="65"/>
  <c r="L1107" i="65"/>
  <c r="M1107" i="65"/>
  <c r="K1108" i="65"/>
  <c r="L1108" i="65"/>
  <c r="M1108" i="65"/>
  <c r="K1109" i="65"/>
  <c r="L1109" i="65"/>
  <c r="M1109" i="65"/>
  <c r="K1110" i="65"/>
  <c r="L1110" i="65"/>
  <c r="M1110" i="65"/>
  <c r="K1111" i="65"/>
  <c r="L1111" i="65"/>
  <c r="M1111" i="65"/>
  <c r="K1112" i="65"/>
  <c r="L1112" i="65"/>
  <c r="M1112" i="65"/>
  <c r="K1113" i="65"/>
  <c r="L1113" i="65"/>
  <c r="M1113" i="65"/>
  <c r="K1114" i="65"/>
  <c r="L1114" i="65"/>
  <c r="M1114" i="65"/>
  <c r="K1115" i="65"/>
  <c r="L1115" i="65"/>
  <c r="M1115" i="65"/>
  <c r="K1116" i="65"/>
  <c r="L1116" i="65"/>
  <c r="M1116" i="65"/>
  <c r="K1117" i="65"/>
  <c r="L1117" i="65"/>
  <c r="M1117" i="65"/>
  <c r="K1118" i="65"/>
  <c r="L1118" i="65"/>
  <c r="M1118" i="65"/>
  <c r="K1119" i="65"/>
  <c r="L1119" i="65"/>
  <c r="M1119" i="65"/>
  <c r="K1120" i="65"/>
  <c r="L1120" i="65"/>
  <c r="M1120" i="65"/>
  <c r="K1121" i="65"/>
  <c r="L1121" i="65"/>
  <c r="M1121" i="65"/>
  <c r="K1122" i="65"/>
  <c r="L1122" i="65"/>
  <c r="M1122" i="65"/>
  <c r="K1123" i="65"/>
  <c r="L1123" i="65"/>
  <c r="M1123" i="65"/>
  <c r="K1124" i="65"/>
  <c r="L1124" i="65"/>
  <c r="M1124" i="65"/>
  <c r="K1125" i="65"/>
  <c r="L1125" i="65"/>
  <c r="M1125" i="65"/>
  <c r="K1126" i="65"/>
  <c r="L1126" i="65"/>
  <c r="M1126" i="65"/>
  <c r="K1127" i="65"/>
  <c r="L1127" i="65"/>
  <c r="M1127" i="65"/>
  <c r="K1128" i="65"/>
  <c r="L1128" i="65"/>
  <c r="M1128" i="65"/>
  <c r="K1129" i="65"/>
  <c r="L1129" i="65"/>
  <c r="M1129" i="65"/>
  <c r="K1130" i="65"/>
  <c r="L1130" i="65"/>
  <c r="M1130" i="65"/>
  <c r="K1131" i="65"/>
  <c r="L1131" i="65"/>
  <c r="M1131" i="65"/>
  <c r="K1132" i="65"/>
  <c r="L1132" i="65"/>
  <c r="M1132" i="65"/>
  <c r="K1133" i="65"/>
  <c r="L1133" i="65"/>
  <c r="M1133" i="65"/>
  <c r="K1134" i="65"/>
  <c r="L1134" i="65"/>
  <c r="M1134" i="65"/>
  <c r="K1135" i="65"/>
  <c r="L1135" i="65"/>
  <c r="M1135" i="65"/>
  <c r="K1136" i="65"/>
  <c r="L1136" i="65"/>
  <c r="M1136" i="65"/>
  <c r="K1137" i="65"/>
  <c r="L1137" i="65"/>
  <c r="M1137" i="65"/>
  <c r="K1138" i="65"/>
  <c r="L1138" i="65"/>
  <c r="M1138" i="65"/>
  <c r="K1139" i="65"/>
  <c r="L1139" i="65"/>
  <c r="M1139" i="65"/>
  <c r="K1140" i="65"/>
  <c r="L1140" i="65"/>
  <c r="M1140" i="65"/>
  <c r="K1141" i="65"/>
  <c r="L1141" i="65"/>
  <c r="M1141" i="65"/>
  <c r="K1142" i="65"/>
  <c r="L1142" i="65"/>
  <c r="M1142" i="65"/>
  <c r="K1143" i="65"/>
  <c r="L1143" i="65"/>
  <c r="M1143" i="65"/>
  <c r="K1144" i="65"/>
  <c r="L1144" i="65"/>
  <c r="M1144" i="65"/>
  <c r="K1145" i="65"/>
  <c r="L1145" i="65"/>
  <c r="M1145" i="65"/>
  <c r="K1146" i="65"/>
  <c r="L1146" i="65"/>
  <c r="M1146" i="65"/>
  <c r="K1147" i="65"/>
  <c r="L1147" i="65"/>
  <c r="M1147" i="65"/>
  <c r="K1148" i="65"/>
  <c r="L1148" i="65"/>
  <c r="M1148" i="65"/>
  <c r="K1149" i="65"/>
  <c r="L1149" i="65"/>
  <c r="M1149" i="65"/>
  <c r="K1150" i="65"/>
  <c r="L1150" i="65"/>
  <c r="M1150" i="65"/>
  <c r="K1151" i="65"/>
  <c r="L1151" i="65"/>
  <c r="M1151" i="65"/>
  <c r="K1152" i="65"/>
  <c r="L1152" i="65"/>
  <c r="M1152" i="65"/>
  <c r="K1153" i="65"/>
  <c r="L1153" i="65"/>
  <c r="M1153" i="65"/>
  <c r="K1154" i="65"/>
  <c r="L1154" i="65"/>
  <c r="M1154" i="65"/>
  <c r="K1155" i="65"/>
  <c r="L1155" i="65"/>
  <c r="M1155" i="65"/>
  <c r="K1156" i="65"/>
  <c r="L1156" i="65"/>
  <c r="M1156" i="65"/>
  <c r="K1157" i="65"/>
  <c r="L1157" i="65"/>
  <c r="M1157" i="65"/>
  <c r="K1158" i="65"/>
  <c r="L1158" i="65"/>
  <c r="M1158" i="65"/>
  <c r="K1159" i="65"/>
  <c r="L1159" i="65"/>
  <c r="M1159" i="65"/>
  <c r="K1160" i="65"/>
  <c r="L1160" i="65"/>
  <c r="M1160" i="65"/>
  <c r="K1161" i="65"/>
  <c r="L1161" i="65"/>
  <c r="M1161" i="65"/>
  <c r="K1162" i="65"/>
  <c r="L1162" i="65"/>
  <c r="M1162" i="65"/>
  <c r="K1163" i="65"/>
  <c r="L1163" i="65"/>
  <c r="M1163" i="65"/>
  <c r="K1164" i="65"/>
  <c r="L1164" i="65"/>
  <c r="M1164" i="65"/>
  <c r="K1165" i="65"/>
  <c r="L1165" i="65"/>
  <c r="M1165" i="65"/>
  <c r="K1166" i="65"/>
  <c r="L1166" i="65"/>
  <c r="M1166" i="65"/>
  <c r="K1167" i="65"/>
  <c r="L1167" i="65"/>
  <c r="M1167" i="65"/>
  <c r="K1168" i="65"/>
  <c r="L1168" i="65"/>
  <c r="M1168" i="65"/>
  <c r="K1169" i="65"/>
  <c r="L1169" i="65"/>
  <c r="M1169" i="65"/>
  <c r="K1170" i="65"/>
  <c r="L1170" i="65"/>
  <c r="M1170" i="65"/>
  <c r="K1171" i="65"/>
  <c r="L1171" i="65"/>
  <c r="M1171" i="65"/>
  <c r="K1172" i="65"/>
  <c r="L1172" i="65"/>
  <c r="M1172" i="65"/>
  <c r="K1173" i="65"/>
  <c r="L1173" i="65"/>
  <c r="M1173" i="65"/>
  <c r="K1174" i="65"/>
  <c r="L1174" i="65"/>
  <c r="M1174" i="65"/>
  <c r="K1175" i="65"/>
  <c r="L1175" i="65"/>
  <c r="M1175" i="65"/>
  <c r="K1176" i="65"/>
  <c r="L1176" i="65"/>
  <c r="M1176" i="65"/>
  <c r="K1177" i="65"/>
  <c r="L1177" i="65"/>
  <c r="M1177" i="65"/>
  <c r="K1178" i="65"/>
  <c r="L1178" i="65"/>
  <c r="M1178" i="65"/>
  <c r="K1179" i="65"/>
  <c r="L1179" i="65"/>
  <c r="M1179" i="65"/>
  <c r="K1180" i="65"/>
  <c r="L1180" i="65"/>
  <c r="M1180" i="65"/>
  <c r="K1181" i="65"/>
  <c r="L1181" i="65"/>
  <c r="M1181" i="65"/>
  <c r="K1182" i="65"/>
  <c r="L1182" i="65"/>
  <c r="M1182" i="65"/>
  <c r="K1183" i="65"/>
  <c r="L1183" i="65"/>
  <c r="M1183" i="65"/>
  <c r="K1184" i="65"/>
  <c r="L1184" i="65"/>
  <c r="M1184" i="65"/>
  <c r="K1185" i="65"/>
  <c r="L1185" i="65"/>
  <c r="M1185" i="65"/>
  <c r="K1186" i="65"/>
  <c r="L1186" i="65"/>
  <c r="M1186" i="65"/>
  <c r="K1187" i="65"/>
  <c r="L1187" i="65"/>
  <c r="M1187" i="65"/>
  <c r="K1188" i="65"/>
  <c r="L1188" i="65"/>
  <c r="M1188" i="65"/>
  <c r="K1189" i="65"/>
  <c r="L1189" i="65"/>
  <c r="M1189" i="65"/>
  <c r="K1190" i="65"/>
  <c r="L1190" i="65"/>
  <c r="M1190" i="65"/>
  <c r="K1191" i="65"/>
  <c r="L1191" i="65"/>
  <c r="M1191" i="65"/>
  <c r="K1192" i="65"/>
  <c r="L1192" i="65"/>
  <c r="M1192" i="65"/>
  <c r="K1193" i="65"/>
  <c r="L1193" i="65"/>
  <c r="M1193" i="65"/>
  <c r="K1194" i="65"/>
  <c r="L1194" i="65"/>
  <c r="M1194" i="65"/>
  <c r="K1195" i="65"/>
  <c r="L1195" i="65"/>
  <c r="M1195" i="65"/>
  <c r="K1196" i="65"/>
  <c r="L1196" i="65"/>
  <c r="M1196" i="65"/>
  <c r="K1197" i="65"/>
  <c r="L1197" i="65"/>
  <c r="M1197" i="65"/>
  <c r="K1198" i="65"/>
  <c r="L1198" i="65"/>
  <c r="M1198" i="65"/>
  <c r="K1199" i="65"/>
  <c r="L1199" i="65"/>
  <c r="M1199" i="65"/>
  <c r="K1200" i="65"/>
  <c r="L1200" i="65"/>
  <c r="M1200" i="65"/>
  <c r="K1201" i="65"/>
  <c r="L1201" i="65"/>
  <c r="M1201" i="65"/>
  <c r="K1202" i="65"/>
  <c r="L1202" i="65"/>
  <c r="M1202" i="65"/>
  <c r="K1203" i="65"/>
  <c r="L1203" i="65"/>
  <c r="M1203" i="65"/>
  <c r="K1204" i="65"/>
  <c r="L1204" i="65"/>
  <c r="M1204" i="65"/>
  <c r="K1205" i="65"/>
  <c r="L1205" i="65"/>
  <c r="M1205" i="65"/>
  <c r="K1206" i="65"/>
  <c r="L1206" i="65"/>
  <c r="M1206" i="65"/>
  <c r="K1207" i="65"/>
  <c r="L1207" i="65"/>
  <c r="M1207" i="65"/>
  <c r="K1208" i="65"/>
  <c r="L1208" i="65"/>
  <c r="M1208" i="65"/>
  <c r="K1209" i="65"/>
  <c r="L1209" i="65"/>
  <c r="M1209" i="65"/>
  <c r="K1210" i="65"/>
  <c r="L1210" i="65"/>
  <c r="M1210" i="65"/>
  <c r="K1211" i="65"/>
  <c r="L1211" i="65"/>
  <c r="M1211" i="65"/>
  <c r="K1212" i="65"/>
  <c r="L1212" i="65"/>
  <c r="M1212" i="65"/>
  <c r="K1213" i="65"/>
  <c r="L1213" i="65"/>
  <c r="M1213" i="65"/>
  <c r="K1214" i="65"/>
  <c r="L1214" i="65"/>
  <c r="M1214" i="65"/>
  <c r="K1215" i="65"/>
  <c r="L1215" i="65"/>
  <c r="M1215" i="65"/>
  <c r="K1216" i="65"/>
  <c r="L1216" i="65"/>
  <c r="M1216" i="65"/>
  <c r="K1217" i="65"/>
  <c r="L1217" i="65"/>
  <c r="M1217" i="65"/>
  <c r="K1218" i="65"/>
  <c r="L1218" i="65"/>
  <c r="M1218" i="65"/>
  <c r="K1219" i="65"/>
  <c r="L1219" i="65"/>
  <c r="M1219" i="65"/>
  <c r="K1220" i="65"/>
  <c r="L1220" i="65"/>
  <c r="M1220" i="65"/>
  <c r="K1221" i="65"/>
  <c r="L1221" i="65"/>
  <c r="M1221" i="65"/>
  <c r="K1222" i="65"/>
  <c r="L1222" i="65"/>
  <c r="M1222" i="65"/>
  <c r="K1223" i="65"/>
  <c r="L1223" i="65"/>
  <c r="M1223" i="65"/>
  <c r="K1224" i="65"/>
  <c r="L1224" i="65"/>
  <c r="M1224" i="65"/>
  <c r="K1225" i="65"/>
  <c r="L1225" i="65"/>
  <c r="M1225" i="65"/>
  <c r="K1226" i="65"/>
  <c r="L1226" i="65"/>
  <c r="M1226" i="65"/>
  <c r="K1227" i="65"/>
  <c r="L1227" i="65"/>
  <c r="M1227" i="65"/>
  <c r="K1228" i="65"/>
  <c r="L1228" i="65"/>
  <c r="M1228" i="65"/>
  <c r="K1229" i="65"/>
  <c r="L1229" i="65"/>
  <c r="M1229" i="65"/>
  <c r="K1230" i="65"/>
  <c r="L1230" i="65"/>
  <c r="M1230" i="65"/>
  <c r="K1231" i="65"/>
  <c r="L1231" i="65"/>
  <c r="M1231" i="65"/>
  <c r="K1232" i="65"/>
  <c r="L1232" i="65"/>
  <c r="M1232" i="65"/>
  <c r="K1233" i="65"/>
  <c r="L1233" i="65"/>
  <c r="M1233" i="65"/>
  <c r="K1234" i="65"/>
  <c r="L1234" i="65"/>
  <c r="M1234" i="65"/>
  <c r="K1235" i="65"/>
  <c r="L1235" i="65"/>
  <c r="M1235" i="65"/>
  <c r="K1236" i="65"/>
  <c r="L1236" i="65"/>
  <c r="M1236" i="65"/>
  <c r="K1237" i="65"/>
  <c r="L1237" i="65"/>
  <c r="M1237" i="65"/>
  <c r="K1238" i="65"/>
  <c r="L1238" i="65"/>
  <c r="M1238" i="65"/>
  <c r="K1239" i="65"/>
  <c r="L1239" i="65"/>
  <c r="M1239" i="65"/>
  <c r="K1240" i="65"/>
  <c r="L1240" i="65"/>
  <c r="M1240" i="65"/>
  <c r="K1241" i="65"/>
  <c r="L1241" i="65"/>
  <c r="M1241" i="65"/>
  <c r="K1242" i="65"/>
  <c r="L1242" i="65"/>
  <c r="M1242" i="65"/>
  <c r="K1243" i="65"/>
  <c r="L1243" i="65"/>
  <c r="M1243" i="65"/>
  <c r="K1244" i="65"/>
  <c r="L1244" i="65"/>
  <c r="M1244" i="65"/>
  <c r="K1245" i="65"/>
  <c r="L1245" i="65"/>
  <c r="M1245" i="65"/>
  <c r="K1246" i="65"/>
  <c r="L1246" i="65"/>
  <c r="M1246" i="65"/>
  <c r="K1247" i="65"/>
  <c r="L1247" i="65"/>
  <c r="M1247" i="65"/>
  <c r="K1248" i="65"/>
  <c r="L1248" i="65"/>
  <c r="M1248" i="65"/>
  <c r="K1249" i="65"/>
  <c r="L1249" i="65"/>
  <c r="M1249" i="65"/>
  <c r="K1250" i="65"/>
  <c r="L1250" i="65"/>
  <c r="M1250" i="65"/>
  <c r="K1251" i="65"/>
  <c r="L1251" i="65"/>
  <c r="M1251" i="65"/>
  <c r="K1252" i="65"/>
  <c r="L1252" i="65"/>
  <c r="M1252" i="65"/>
  <c r="K1253" i="65"/>
  <c r="L1253" i="65"/>
  <c r="M1253" i="65"/>
  <c r="K1254" i="65"/>
  <c r="L1254" i="65"/>
  <c r="M1254" i="65"/>
  <c r="K1255" i="65"/>
  <c r="L1255" i="65"/>
  <c r="M1255" i="65"/>
  <c r="K1256" i="65"/>
  <c r="L1256" i="65"/>
  <c r="M1256" i="65"/>
  <c r="K1257" i="65"/>
  <c r="L1257" i="65"/>
  <c r="M1257" i="65"/>
  <c r="K1258" i="65"/>
  <c r="L1258" i="65"/>
  <c r="M1258" i="65"/>
  <c r="K1259" i="65"/>
  <c r="L1259" i="65"/>
  <c r="M1259" i="65"/>
  <c r="K1260" i="65"/>
  <c r="L1260" i="65"/>
  <c r="M1260" i="65"/>
  <c r="K1261" i="65"/>
  <c r="L1261" i="65"/>
  <c r="M1261" i="65"/>
  <c r="K1262" i="65"/>
  <c r="L1262" i="65"/>
  <c r="M1262" i="65"/>
  <c r="K1263" i="65"/>
  <c r="L1263" i="65"/>
  <c r="M1263" i="65"/>
  <c r="K1264" i="65"/>
  <c r="L1264" i="65"/>
  <c r="M1264" i="65"/>
  <c r="K1265" i="65"/>
  <c r="L1265" i="65"/>
  <c r="M1265" i="65"/>
  <c r="K1266" i="65"/>
  <c r="L1266" i="65"/>
  <c r="M1266" i="65"/>
  <c r="K1267" i="65"/>
  <c r="L1267" i="65"/>
  <c r="M1267" i="65"/>
  <c r="K1268" i="65"/>
  <c r="L1268" i="65"/>
  <c r="M1268" i="65"/>
  <c r="K1269" i="65"/>
  <c r="L1269" i="65"/>
  <c r="M1269" i="65"/>
  <c r="K1270" i="65"/>
  <c r="L1270" i="65"/>
  <c r="M1270" i="65"/>
  <c r="K1271" i="65"/>
  <c r="L1271" i="65"/>
  <c r="M1271" i="65"/>
  <c r="K1272" i="65"/>
  <c r="L1272" i="65"/>
  <c r="M1272" i="65"/>
  <c r="K1273" i="65"/>
  <c r="L1273" i="65"/>
  <c r="M1273" i="65"/>
  <c r="K1274" i="65"/>
  <c r="L1274" i="65"/>
  <c r="M1274" i="65"/>
  <c r="K1275" i="65"/>
  <c r="L1275" i="65"/>
  <c r="M1275" i="65"/>
  <c r="K1276" i="65"/>
  <c r="L1276" i="65"/>
  <c r="M1276" i="65"/>
  <c r="K1277" i="65"/>
  <c r="L1277" i="65"/>
  <c r="M1277" i="65"/>
  <c r="K1278" i="65"/>
  <c r="L1278" i="65"/>
  <c r="M1278" i="65"/>
  <c r="K1279" i="65"/>
  <c r="L1279" i="65"/>
  <c r="M1279" i="65"/>
  <c r="K1280" i="65"/>
  <c r="L1280" i="65"/>
  <c r="M1280" i="65"/>
  <c r="K1281" i="65"/>
  <c r="L1281" i="65"/>
  <c r="M1281" i="65"/>
  <c r="K1282" i="65"/>
  <c r="L1282" i="65"/>
  <c r="M1282" i="65"/>
  <c r="K1283" i="65"/>
  <c r="L1283" i="65"/>
  <c r="M1283" i="65"/>
  <c r="K1284" i="65"/>
  <c r="L1284" i="65"/>
  <c r="M1284" i="65"/>
  <c r="K1285" i="65"/>
  <c r="L1285" i="65"/>
  <c r="M1285" i="65"/>
  <c r="K1286" i="65"/>
  <c r="L1286" i="65"/>
  <c r="M1286" i="65"/>
  <c r="K1287" i="65"/>
  <c r="L1287" i="65"/>
  <c r="M1287" i="65"/>
  <c r="K1288" i="65"/>
  <c r="L1288" i="65"/>
  <c r="M1288" i="65"/>
  <c r="K1289" i="65"/>
  <c r="L1289" i="65"/>
  <c r="M1289" i="65"/>
  <c r="K1290" i="65"/>
  <c r="L1290" i="65"/>
  <c r="M1290" i="65"/>
  <c r="K1291" i="65"/>
  <c r="L1291" i="65"/>
  <c r="M1291" i="65"/>
  <c r="K1292" i="65"/>
  <c r="L1292" i="65"/>
  <c r="M1292" i="65"/>
  <c r="K1293" i="65"/>
  <c r="L1293" i="65"/>
  <c r="M1293" i="65"/>
  <c r="K1294" i="65"/>
  <c r="L1294" i="65"/>
  <c r="M1294" i="65"/>
  <c r="K1295" i="65"/>
  <c r="L1295" i="65"/>
  <c r="M1295" i="65"/>
  <c r="K1296" i="65"/>
  <c r="L1296" i="65"/>
  <c r="M1296" i="65"/>
  <c r="K1297" i="65"/>
  <c r="L1297" i="65"/>
  <c r="M1297" i="65"/>
  <c r="K1298" i="65"/>
  <c r="L1298" i="65"/>
  <c r="M1298" i="65"/>
  <c r="K1299" i="65"/>
  <c r="L1299" i="65"/>
  <c r="M1299" i="65"/>
  <c r="K1300" i="65"/>
  <c r="L1300" i="65"/>
  <c r="M1300" i="65"/>
  <c r="K1301" i="65"/>
  <c r="L1301" i="65"/>
  <c r="M1301" i="65"/>
  <c r="K1302" i="65"/>
  <c r="L1302" i="65"/>
  <c r="M1302" i="65"/>
  <c r="K1303" i="65"/>
  <c r="L1303" i="65"/>
  <c r="M1303" i="65"/>
  <c r="K1304" i="65"/>
  <c r="L1304" i="65"/>
  <c r="M1304" i="65"/>
  <c r="K1305" i="65"/>
  <c r="L1305" i="65"/>
  <c r="M1305" i="65"/>
  <c r="K1306" i="65"/>
  <c r="L1306" i="65"/>
  <c r="M1306" i="65"/>
  <c r="K1307" i="65"/>
  <c r="L1307" i="65"/>
  <c r="M1307" i="65"/>
  <c r="K1308" i="65"/>
  <c r="L1308" i="65"/>
  <c r="M1308" i="65"/>
  <c r="K1309" i="65"/>
  <c r="L1309" i="65"/>
  <c r="M1309" i="65"/>
  <c r="K1310" i="65"/>
  <c r="L1310" i="65"/>
  <c r="M1310" i="65"/>
  <c r="K1311" i="65"/>
  <c r="L1311" i="65"/>
  <c r="M1311" i="65"/>
  <c r="K1312" i="65"/>
  <c r="L1312" i="65"/>
  <c r="M1312" i="65"/>
  <c r="K1313" i="65"/>
  <c r="L1313" i="65"/>
  <c r="M1313" i="65"/>
  <c r="K1314" i="65"/>
  <c r="L1314" i="65"/>
  <c r="M1314" i="65"/>
  <c r="K1315" i="65"/>
  <c r="L1315" i="65"/>
  <c r="M1315" i="65"/>
  <c r="K1316" i="65"/>
  <c r="L1316" i="65"/>
  <c r="M1316" i="65"/>
  <c r="K1317" i="65"/>
  <c r="L1317" i="65"/>
  <c r="M1317" i="65"/>
  <c r="K1318" i="65"/>
  <c r="L1318" i="65"/>
  <c r="M1318" i="65"/>
  <c r="K1319" i="65"/>
  <c r="L1319" i="65"/>
  <c r="M1319" i="65"/>
  <c r="K1320" i="65"/>
  <c r="L1320" i="65"/>
  <c r="M1320" i="65"/>
  <c r="K1321" i="65"/>
  <c r="L1321" i="65"/>
  <c r="M1321" i="65"/>
  <c r="K1322" i="65"/>
  <c r="L1322" i="65"/>
  <c r="M1322" i="65"/>
  <c r="K1323" i="65"/>
  <c r="L1323" i="65"/>
  <c r="M1323" i="65"/>
  <c r="K1324" i="65"/>
  <c r="L1324" i="65"/>
  <c r="M1324" i="65"/>
  <c r="K1325" i="65"/>
  <c r="L1325" i="65"/>
  <c r="M1325" i="65"/>
  <c r="K1326" i="65"/>
  <c r="L1326" i="65"/>
  <c r="M1326" i="65"/>
  <c r="K1327" i="65"/>
  <c r="L1327" i="65"/>
  <c r="M1327" i="65"/>
  <c r="K1328" i="65"/>
  <c r="L1328" i="65"/>
  <c r="M1328" i="65"/>
  <c r="K1329" i="65"/>
  <c r="L1329" i="65"/>
  <c r="M1329" i="65"/>
  <c r="K1330" i="65"/>
  <c r="L1330" i="65"/>
  <c r="M1330" i="65"/>
  <c r="K1331" i="65"/>
  <c r="L1331" i="65"/>
  <c r="M1331" i="65"/>
  <c r="K1332" i="65"/>
  <c r="L1332" i="65"/>
  <c r="M1332" i="65"/>
  <c r="K1333" i="65"/>
  <c r="L1333" i="65"/>
  <c r="M1333" i="65"/>
  <c r="K1334" i="65"/>
  <c r="L1334" i="65"/>
  <c r="M1334" i="65"/>
  <c r="K1335" i="65"/>
  <c r="L1335" i="65"/>
  <c r="M1335" i="65"/>
  <c r="K1336" i="65"/>
  <c r="L1336" i="65"/>
  <c r="M1336" i="65"/>
  <c r="K1337" i="65"/>
  <c r="L1337" i="65"/>
  <c r="M1337" i="65"/>
  <c r="K1338" i="65"/>
  <c r="L1338" i="65"/>
  <c r="M1338" i="65"/>
  <c r="K1339" i="65"/>
  <c r="L1339" i="65"/>
  <c r="M1339" i="65"/>
  <c r="K1340" i="65"/>
  <c r="L1340" i="65"/>
  <c r="M1340" i="65"/>
  <c r="K1341" i="65"/>
  <c r="L1341" i="65"/>
  <c r="M1341" i="65"/>
  <c r="K1342" i="65"/>
  <c r="L1342" i="65"/>
  <c r="M1342" i="65"/>
  <c r="K1343" i="65"/>
  <c r="L1343" i="65"/>
  <c r="M1343" i="65"/>
  <c r="K1344" i="65"/>
  <c r="L1344" i="65"/>
  <c r="M1344" i="65"/>
  <c r="K1345" i="65"/>
  <c r="L1345" i="65"/>
  <c r="M1345" i="65"/>
  <c r="K1346" i="65"/>
  <c r="L1346" i="65"/>
  <c r="M1346" i="65"/>
  <c r="K1347" i="65"/>
  <c r="L1347" i="65"/>
  <c r="M1347" i="65"/>
  <c r="K1348" i="65"/>
  <c r="L1348" i="65"/>
  <c r="M1348" i="65"/>
  <c r="K1349" i="65"/>
  <c r="L1349" i="65"/>
  <c r="M1349" i="65"/>
  <c r="K1350" i="65"/>
  <c r="L1350" i="65"/>
  <c r="M1350" i="65"/>
  <c r="K1351" i="65"/>
  <c r="L1351" i="65"/>
  <c r="M1351" i="65"/>
  <c r="K1352" i="65"/>
  <c r="L1352" i="65"/>
  <c r="M1352" i="65"/>
  <c r="K1353" i="65"/>
  <c r="L1353" i="65"/>
  <c r="M1353" i="65"/>
  <c r="K1354" i="65"/>
  <c r="L1354" i="65"/>
  <c r="M1354" i="65"/>
  <c r="K1355" i="65"/>
  <c r="L1355" i="65"/>
  <c r="M1355" i="65"/>
  <c r="K1356" i="65"/>
  <c r="L1356" i="65"/>
  <c r="M1356" i="65"/>
  <c r="K1357" i="65"/>
  <c r="L1357" i="65"/>
  <c r="M1357" i="65"/>
  <c r="K1358" i="65"/>
  <c r="L1358" i="65"/>
  <c r="M1358" i="65"/>
  <c r="K1359" i="65"/>
  <c r="L1359" i="65"/>
  <c r="M1359" i="65"/>
  <c r="K1360" i="65"/>
  <c r="L1360" i="65"/>
  <c r="M1360" i="65"/>
  <c r="K1361" i="65"/>
  <c r="L1361" i="65"/>
  <c r="M1361" i="65"/>
  <c r="K1362" i="65"/>
  <c r="L1362" i="65"/>
  <c r="M1362" i="65"/>
  <c r="K1363" i="65"/>
  <c r="L1363" i="65"/>
  <c r="M1363" i="65"/>
  <c r="K1364" i="65"/>
  <c r="L1364" i="65"/>
  <c r="M1364" i="65"/>
  <c r="K1365" i="65"/>
  <c r="L1365" i="65"/>
  <c r="M1365" i="65"/>
  <c r="K1366" i="65"/>
  <c r="L1366" i="65"/>
  <c r="M1366" i="65"/>
  <c r="K1367" i="65"/>
  <c r="L1367" i="65"/>
  <c r="M1367" i="65"/>
  <c r="K1368" i="65"/>
  <c r="L1368" i="65"/>
  <c r="M1368" i="65"/>
  <c r="K1369" i="65"/>
  <c r="L1369" i="65"/>
  <c r="M1369" i="65"/>
  <c r="K1370" i="65"/>
  <c r="L1370" i="65"/>
  <c r="M1370" i="65"/>
  <c r="K1371" i="65"/>
  <c r="L1371" i="65"/>
  <c r="M1371" i="65"/>
  <c r="K1372" i="65"/>
  <c r="L1372" i="65"/>
  <c r="M1372" i="65"/>
  <c r="K1373" i="65"/>
  <c r="L1373" i="65"/>
  <c r="M1373" i="65"/>
  <c r="K1374" i="65"/>
  <c r="L1374" i="65"/>
  <c r="M1374" i="65"/>
  <c r="K1375" i="65"/>
  <c r="L1375" i="65"/>
  <c r="M1375" i="65"/>
  <c r="K1376" i="65"/>
  <c r="L1376" i="65"/>
  <c r="M1376" i="65"/>
  <c r="K1377" i="65"/>
  <c r="L1377" i="65"/>
  <c r="M1377" i="65"/>
  <c r="K1378" i="65"/>
  <c r="L1378" i="65"/>
  <c r="M1378" i="65"/>
  <c r="K1379" i="65"/>
  <c r="L1379" i="65"/>
  <c r="M1379" i="65"/>
  <c r="K1380" i="65"/>
  <c r="L1380" i="65"/>
  <c r="M1380" i="65"/>
  <c r="K1381" i="65"/>
  <c r="L1381" i="65"/>
  <c r="M1381" i="65"/>
  <c r="K1382" i="65"/>
  <c r="L1382" i="65"/>
  <c r="M1382" i="65"/>
  <c r="K1383" i="65"/>
  <c r="L1383" i="65"/>
  <c r="M1383" i="65"/>
  <c r="K1384" i="65"/>
  <c r="L1384" i="65"/>
  <c r="M1384" i="65"/>
  <c r="K1385" i="65"/>
  <c r="L1385" i="65"/>
  <c r="M1385" i="65"/>
  <c r="K1386" i="65"/>
  <c r="L1386" i="65"/>
  <c r="M1386" i="65"/>
  <c r="K1387" i="65"/>
  <c r="L1387" i="65"/>
  <c r="M1387" i="65"/>
  <c r="K1388" i="65"/>
  <c r="L1388" i="65"/>
  <c r="M1388" i="65"/>
  <c r="K1389" i="65"/>
  <c r="L1389" i="65"/>
  <c r="M1389" i="65"/>
  <c r="K1390" i="65"/>
  <c r="L1390" i="65"/>
  <c r="M1390" i="65"/>
  <c r="K1391" i="65"/>
  <c r="L1391" i="65"/>
  <c r="M1391" i="65"/>
  <c r="K1392" i="65"/>
  <c r="L1392" i="65"/>
  <c r="M1392" i="65"/>
  <c r="K1393" i="65"/>
  <c r="L1393" i="65"/>
  <c r="M1393" i="65"/>
  <c r="K1394" i="65"/>
  <c r="L1394" i="65"/>
  <c r="M1394" i="65"/>
  <c r="K1395" i="65"/>
  <c r="L1395" i="65"/>
  <c r="M1395" i="65"/>
  <c r="K1396" i="65"/>
  <c r="L1396" i="65"/>
  <c r="M1396" i="65"/>
  <c r="K1397" i="65"/>
  <c r="L1397" i="65"/>
  <c r="M1397" i="65"/>
  <c r="K1398" i="65"/>
  <c r="L1398" i="65"/>
  <c r="M1398" i="65"/>
  <c r="K1399" i="65"/>
  <c r="L1399" i="65"/>
  <c r="M1399" i="65"/>
  <c r="K1400" i="65"/>
  <c r="L1400" i="65"/>
  <c r="M1400" i="65"/>
  <c r="K1401" i="65"/>
  <c r="L1401" i="65"/>
  <c r="M1401" i="65"/>
  <c r="K1402" i="65"/>
  <c r="L1402" i="65"/>
  <c r="M1402" i="65"/>
  <c r="K1403" i="65"/>
  <c r="L1403" i="65"/>
  <c r="M1403" i="65"/>
  <c r="K1404" i="65"/>
  <c r="L1404" i="65"/>
  <c r="M1404" i="65"/>
  <c r="K1405" i="65"/>
  <c r="L1405" i="65"/>
  <c r="M1405" i="65"/>
  <c r="K1406" i="65"/>
  <c r="L1406" i="65"/>
  <c r="M1406" i="65"/>
  <c r="K1407" i="65"/>
  <c r="L1407" i="65"/>
  <c r="M1407" i="65"/>
  <c r="K1408" i="65"/>
  <c r="L1408" i="65"/>
  <c r="M1408" i="65"/>
  <c r="K1409" i="65"/>
  <c r="L1409" i="65"/>
  <c r="M1409" i="65"/>
  <c r="K1410" i="65"/>
  <c r="L1410" i="65"/>
  <c r="M1410" i="65"/>
  <c r="K1411" i="65"/>
  <c r="L1411" i="65"/>
  <c r="M1411" i="65"/>
  <c r="K1412" i="65"/>
  <c r="L1412" i="65"/>
  <c r="M1412" i="65"/>
  <c r="K1413" i="65"/>
  <c r="L1413" i="65"/>
  <c r="M1413" i="65"/>
  <c r="K1414" i="65"/>
  <c r="L1414" i="65"/>
  <c r="M1414" i="65"/>
  <c r="K1415" i="65"/>
  <c r="L1415" i="65"/>
  <c r="M1415" i="65"/>
  <c r="K1416" i="65"/>
  <c r="L1416" i="65"/>
  <c r="M1416" i="65"/>
  <c r="K1417" i="65"/>
  <c r="L1417" i="65"/>
  <c r="M1417" i="65"/>
  <c r="K1418" i="65"/>
  <c r="L1418" i="65"/>
  <c r="M1418" i="65"/>
  <c r="K1419" i="65"/>
  <c r="L1419" i="65"/>
  <c r="M1419" i="65"/>
  <c r="K1420" i="65"/>
  <c r="L1420" i="65"/>
  <c r="M1420" i="65"/>
  <c r="K1421" i="65"/>
  <c r="L1421" i="65"/>
  <c r="M1421" i="65"/>
  <c r="K1422" i="65"/>
  <c r="L1422" i="65"/>
  <c r="M1422" i="65"/>
  <c r="K1423" i="65"/>
  <c r="L1423" i="65"/>
  <c r="M1423" i="65"/>
  <c r="K1424" i="65"/>
  <c r="L1424" i="65"/>
  <c r="M1424" i="65"/>
  <c r="K1425" i="65"/>
  <c r="L1425" i="65"/>
  <c r="M1425" i="65"/>
  <c r="K1426" i="65"/>
  <c r="L1426" i="65"/>
  <c r="M1426" i="65"/>
  <c r="K1427" i="65"/>
  <c r="L1427" i="65"/>
  <c r="M1427" i="65"/>
  <c r="K1428" i="65"/>
  <c r="L1428" i="65"/>
  <c r="M1428" i="65"/>
  <c r="K1429" i="65"/>
  <c r="L1429" i="65"/>
  <c r="M1429" i="65"/>
  <c r="K1430" i="65"/>
  <c r="L1430" i="65"/>
  <c r="M1430" i="65"/>
  <c r="K1431" i="65"/>
  <c r="L1431" i="65"/>
  <c r="M1431" i="65"/>
  <c r="K1432" i="65"/>
  <c r="L1432" i="65"/>
  <c r="M1432" i="65"/>
  <c r="K1433" i="65"/>
  <c r="L1433" i="65"/>
  <c r="M1433" i="65"/>
  <c r="K1434" i="65"/>
  <c r="L1434" i="65"/>
  <c r="M1434" i="65"/>
  <c r="K1435" i="65"/>
  <c r="L1435" i="65"/>
  <c r="M1435" i="65"/>
  <c r="K1436" i="65"/>
  <c r="L1436" i="65"/>
  <c r="M1436" i="65"/>
  <c r="K1437" i="65"/>
  <c r="L1437" i="65"/>
  <c r="M1437" i="65"/>
  <c r="K1438" i="65"/>
  <c r="L1438" i="65"/>
  <c r="M1438" i="65"/>
  <c r="K1439" i="65"/>
  <c r="L1439" i="65"/>
  <c r="M1439" i="65"/>
  <c r="K1440" i="65"/>
  <c r="L1440" i="65"/>
  <c r="M1440" i="65"/>
  <c r="K1441" i="65"/>
  <c r="L1441" i="65"/>
  <c r="M1441" i="65"/>
  <c r="K1442" i="65"/>
  <c r="L1442" i="65"/>
  <c r="M1442" i="65"/>
  <c r="K1443" i="65"/>
  <c r="L1443" i="65"/>
  <c r="M1443" i="65"/>
  <c r="K1444" i="65"/>
  <c r="L1444" i="65"/>
  <c r="M1444" i="65"/>
  <c r="K1445" i="65"/>
  <c r="L1445" i="65"/>
  <c r="M1445" i="65"/>
  <c r="K1446" i="65"/>
  <c r="L1446" i="65"/>
  <c r="M1446" i="65"/>
  <c r="K1447" i="65"/>
  <c r="L1447" i="65"/>
  <c r="M1447" i="65"/>
  <c r="K1448" i="65"/>
  <c r="L1448" i="65"/>
  <c r="M1448" i="65"/>
  <c r="K1449" i="65"/>
  <c r="L1449" i="65"/>
  <c r="M1449" i="65"/>
  <c r="K1450" i="65"/>
  <c r="L1450" i="65"/>
  <c r="M1450" i="65"/>
  <c r="K1451" i="65"/>
  <c r="L1451" i="65"/>
  <c r="M1451" i="65"/>
  <c r="K1452" i="65"/>
  <c r="L1452" i="65"/>
  <c r="M1452" i="65"/>
  <c r="K1453" i="65"/>
  <c r="L1453" i="65"/>
  <c r="M1453" i="65"/>
  <c r="K1454" i="65"/>
  <c r="L1454" i="65"/>
  <c r="M1454" i="65"/>
  <c r="K1455" i="65"/>
  <c r="L1455" i="65"/>
  <c r="M1455" i="65"/>
  <c r="K1456" i="65"/>
  <c r="L1456" i="65"/>
  <c r="M1456" i="65"/>
  <c r="K1457" i="65"/>
  <c r="L1457" i="65"/>
  <c r="M1457" i="65"/>
  <c r="K1458" i="65"/>
  <c r="L1458" i="65"/>
  <c r="M1458" i="65"/>
  <c r="K1459" i="65"/>
  <c r="L1459" i="65"/>
  <c r="M1459" i="65"/>
  <c r="K1460" i="65"/>
  <c r="L1460" i="65"/>
  <c r="M1460" i="65"/>
  <c r="K1461" i="65"/>
  <c r="L1461" i="65"/>
  <c r="M1461" i="65"/>
  <c r="K1462" i="65"/>
  <c r="L1462" i="65"/>
  <c r="M1462" i="65"/>
  <c r="K1463" i="65"/>
  <c r="L1463" i="65"/>
  <c r="M1463" i="65"/>
  <c r="K1464" i="65"/>
  <c r="L1464" i="65"/>
  <c r="M1464" i="65"/>
  <c r="K1465" i="65"/>
  <c r="L1465" i="65"/>
  <c r="M1465" i="65"/>
  <c r="K1466" i="65"/>
  <c r="L1466" i="65"/>
  <c r="M1466" i="65"/>
  <c r="K1467" i="65"/>
  <c r="L1467" i="65"/>
  <c r="M1467" i="65"/>
  <c r="K1468" i="65"/>
  <c r="L1468" i="65"/>
  <c r="M1468" i="65"/>
  <c r="K1469" i="65"/>
  <c r="L1469" i="65"/>
  <c r="M1469" i="65"/>
  <c r="K1470" i="65"/>
  <c r="L1470" i="65"/>
  <c r="M1470" i="65"/>
  <c r="K1471" i="65"/>
  <c r="L1471" i="65"/>
  <c r="M1471" i="65"/>
  <c r="K1472" i="65"/>
  <c r="L1472" i="65"/>
  <c r="M1472" i="65"/>
  <c r="K1473" i="65"/>
  <c r="L1473" i="65"/>
  <c r="M1473" i="65"/>
  <c r="K1474" i="65"/>
  <c r="L1474" i="65"/>
  <c r="M1474" i="65"/>
  <c r="K1475" i="65"/>
  <c r="L1475" i="65"/>
  <c r="M1475" i="65"/>
  <c r="K1476" i="65"/>
  <c r="L1476" i="65"/>
  <c r="M1476" i="65"/>
  <c r="K1477" i="65"/>
  <c r="L1477" i="65"/>
  <c r="M1477" i="65"/>
  <c r="K1478" i="65"/>
  <c r="L1478" i="65"/>
  <c r="M1478" i="65"/>
  <c r="K1479" i="65"/>
  <c r="L1479" i="65"/>
  <c r="M1479" i="65"/>
  <c r="K1480" i="65"/>
  <c r="L1480" i="65"/>
  <c r="M1480" i="65"/>
  <c r="K1481" i="65"/>
  <c r="L1481" i="65"/>
  <c r="M1481" i="65"/>
  <c r="K1482" i="65"/>
  <c r="L1482" i="65"/>
  <c r="M1482" i="65"/>
  <c r="K1483" i="65"/>
  <c r="L1483" i="65"/>
  <c r="M1483" i="65"/>
  <c r="K1484" i="65"/>
  <c r="L1484" i="65"/>
  <c r="M1484" i="65"/>
  <c r="K1485" i="65"/>
  <c r="L1485" i="65"/>
  <c r="M1485" i="65"/>
  <c r="K1486" i="65"/>
  <c r="L1486" i="65"/>
  <c r="M1486" i="65"/>
  <c r="K1487" i="65"/>
  <c r="L1487" i="65"/>
  <c r="M1487" i="65"/>
  <c r="K1488" i="65"/>
  <c r="L1488" i="65"/>
  <c r="M1488" i="65"/>
  <c r="K1489" i="65"/>
  <c r="L1489" i="65"/>
  <c r="M1489" i="65"/>
  <c r="K1490" i="65"/>
  <c r="L1490" i="65"/>
  <c r="M1490" i="65"/>
  <c r="K1491" i="65"/>
  <c r="L1491" i="65"/>
  <c r="M1491" i="65"/>
  <c r="K1492" i="65"/>
  <c r="L1492" i="65"/>
  <c r="M1492" i="65"/>
  <c r="K1493" i="65"/>
  <c r="L1493" i="65"/>
  <c r="M1493" i="65"/>
  <c r="K1494" i="65"/>
  <c r="L1494" i="65"/>
  <c r="M1494" i="65"/>
  <c r="K1495" i="65"/>
  <c r="L1495" i="65"/>
  <c r="M1495" i="65"/>
  <c r="K1496" i="65"/>
  <c r="L1496" i="65"/>
  <c r="M1496" i="65"/>
  <c r="K1497" i="65"/>
  <c r="L1497" i="65"/>
  <c r="M1497" i="65"/>
  <c r="K1498" i="65"/>
  <c r="L1498" i="65"/>
  <c r="M1498" i="65"/>
  <c r="K1499" i="65"/>
  <c r="L1499" i="65"/>
  <c r="M1499" i="65"/>
  <c r="K1500" i="65"/>
  <c r="L1500" i="65"/>
  <c r="M1500" i="65"/>
  <c r="K1501" i="65"/>
  <c r="L1501" i="65"/>
  <c r="M1501" i="65"/>
  <c r="K1502" i="65"/>
  <c r="L1502" i="65"/>
  <c r="M1502" i="65"/>
  <c r="K1503" i="65"/>
  <c r="L1503" i="65"/>
  <c r="M1503" i="65"/>
  <c r="K1504" i="65"/>
  <c r="L1504" i="65"/>
  <c r="M1504" i="65"/>
  <c r="K1505" i="65"/>
  <c r="L1505" i="65"/>
  <c r="M1505" i="65"/>
  <c r="K1506" i="65"/>
  <c r="L1506" i="65"/>
  <c r="M1506" i="65"/>
  <c r="K1507" i="65"/>
  <c r="L1507" i="65"/>
  <c r="M1507" i="65"/>
  <c r="K1508" i="65"/>
  <c r="L1508" i="65"/>
  <c r="M1508" i="65"/>
  <c r="K1509" i="65"/>
  <c r="L1509" i="65"/>
  <c r="M1509" i="65"/>
  <c r="K1510" i="65"/>
  <c r="L1510" i="65"/>
  <c r="M1510" i="65"/>
  <c r="K1511" i="65"/>
  <c r="L1511" i="65"/>
  <c r="M1511" i="65"/>
  <c r="K1512" i="65"/>
  <c r="L1512" i="65"/>
  <c r="M1512" i="65"/>
  <c r="K1513" i="65"/>
  <c r="L1513" i="65"/>
  <c r="M1513" i="65"/>
  <c r="K1514" i="65"/>
  <c r="L1514" i="65"/>
  <c r="M1514" i="65"/>
  <c r="K1515" i="65"/>
  <c r="L1515" i="65"/>
  <c r="M1515" i="65"/>
  <c r="K1516" i="65"/>
  <c r="L1516" i="65"/>
  <c r="M1516" i="65"/>
  <c r="K1517" i="65"/>
  <c r="L1517" i="65"/>
  <c r="M1517" i="65"/>
  <c r="K1518" i="65"/>
  <c r="L1518" i="65"/>
  <c r="M1518" i="65"/>
  <c r="K1519" i="65"/>
  <c r="L1519" i="65"/>
  <c r="M1519" i="65"/>
  <c r="K1520" i="65"/>
  <c r="L1520" i="65"/>
  <c r="M1520" i="65"/>
  <c r="K1521" i="65"/>
  <c r="L1521" i="65"/>
  <c r="M1521" i="65"/>
  <c r="K1522" i="65"/>
  <c r="L1522" i="65"/>
  <c r="M1522" i="65"/>
  <c r="K1523" i="65"/>
  <c r="L1523" i="65"/>
  <c r="M1523" i="65"/>
  <c r="K1524" i="65"/>
  <c r="L1524" i="65"/>
  <c r="M1524" i="65"/>
  <c r="K1525" i="65"/>
  <c r="L1525" i="65"/>
  <c r="M1525" i="65"/>
  <c r="K1526" i="65"/>
  <c r="L1526" i="65"/>
  <c r="M1526" i="65"/>
  <c r="K1527" i="65"/>
  <c r="L1527" i="65"/>
  <c r="M1527" i="65"/>
  <c r="K1528" i="65"/>
  <c r="L1528" i="65"/>
  <c r="M1528" i="65"/>
  <c r="K1529" i="65"/>
  <c r="L1529" i="65"/>
  <c r="M1529" i="65"/>
  <c r="K1530" i="65"/>
  <c r="L1530" i="65"/>
  <c r="M1530" i="65"/>
  <c r="K1531" i="65"/>
  <c r="L1531" i="65"/>
  <c r="M1531" i="65"/>
  <c r="K1532" i="65"/>
  <c r="L1532" i="65"/>
  <c r="M1532" i="65"/>
  <c r="K1533" i="65"/>
  <c r="L1533" i="65"/>
  <c r="M1533" i="65"/>
  <c r="K1534" i="65"/>
  <c r="L1534" i="65"/>
  <c r="M1534" i="65"/>
  <c r="K1535" i="65"/>
  <c r="L1535" i="65"/>
  <c r="M1535" i="65"/>
  <c r="K1536" i="65"/>
  <c r="L1536" i="65"/>
  <c r="M1536" i="65"/>
  <c r="K1537" i="65"/>
  <c r="L1537" i="65"/>
  <c r="M1537" i="65"/>
  <c r="K1538" i="65"/>
  <c r="L1538" i="65"/>
  <c r="M1538" i="65"/>
  <c r="K1539" i="65"/>
  <c r="L1539" i="65"/>
  <c r="M1539" i="65"/>
  <c r="K1540" i="65"/>
  <c r="L1540" i="65"/>
  <c r="M1540" i="65"/>
  <c r="K1541" i="65"/>
  <c r="L1541" i="65"/>
  <c r="M1541" i="65"/>
  <c r="K1542" i="65"/>
  <c r="L1542" i="65"/>
  <c r="M1542" i="65"/>
  <c r="K1543" i="65"/>
  <c r="L1543" i="65"/>
  <c r="M1543" i="65"/>
  <c r="K1544" i="65"/>
  <c r="L1544" i="65"/>
  <c r="M1544" i="65"/>
  <c r="K1545" i="65"/>
  <c r="L1545" i="65"/>
  <c r="M1545" i="65"/>
  <c r="K1546" i="65"/>
  <c r="L1546" i="65"/>
  <c r="M1546" i="65"/>
  <c r="K1547" i="65"/>
  <c r="L1547" i="65"/>
  <c r="M1547" i="65"/>
  <c r="K1548" i="65"/>
  <c r="L1548" i="65"/>
  <c r="M1548" i="65"/>
  <c r="K1549" i="65"/>
  <c r="L1549" i="65"/>
  <c r="M1549" i="65"/>
  <c r="K1550" i="65"/>
  <c r="L1550" i="65"/>
  <c r="M1550" i="65"/>
  <c r="K1551" i="65"/>
  <c r="L1551" i="65"/>
  <c r="M1551" i="65"/>
  <c r="K1552" i="65"/>
  <c r="L1552" i="65"/>
  <c r="M1552" i="65"/>
  <c r="K1553" i="65"/>
  <c r="L1553" i="65"/>
  <c r="M1553" i="65"/>
  <c r="K1554" i="65"/>
  <c r="L1554" i="65"/>
  <c r="M1554" i="65"/>
  <c r="K1555" i="65"/>
  <c r="L1555" i="65"/>
  <c r="M1555" i="65"/>
  <c r="K1556" i="65"/>
  <c r="L1556" i="65"/>
  <c r="M1556" i="65"/>
  <c r="K1557" i="65"/>
  <c r="L1557" i="65"/>
  <c r="M1557" i="65"/>
  <c r="K1558" i="65"/>
  <c r="L1558" i="65"/>
  <c r="M1558" i="65"/>
  <c r="K1559" i="65"/>
  <c r="L1559" i="65"/>
  <c r="M1559" i="65"/>
  <c r="K1560" i="65"/>
  <c r="L1560" i="65"/>
  <c r="M1560" i="65"/>
  <c r="K1561" i="65"/>
  <c r="L1561" i="65"/>
  <c r="M1561" i="65"/>
  <c r="K1562" i="65"/>
  <c r="L1562" i="65"/>
  <c r="M1562" i="65"/>
  <c r="K1563" i="65"/>
  <c r="L1563" i="65"/>
  <c r="M1563" i="65"/>
  <c r="K1564" i="65"/>
  <c r="L1564" i="65"/>
  <c r="M1564" i="65"/>
  <c r="K1565" i="65"/>
  <c r="L1565" i="65"/>
  <c r="M1565" i="65"/>
  <c r="K1566" i="65"/>
  <c r="L1566" i="65"/>
  <c r="M1566" i="65"/>
  <c r="K1567" i="65"/>
  <c r="L1567" i="65"/>
  <c r="M1567" i="65"/>
  <c r="K1568" i="65"/>
  <c r="L1568" i="65"/>
  <c r="M1568" i="65"/>
  <c r="K1569" i="65"/>
  <c r="L1569" i="65"/>
  <c r="M1569" i="65"/>
  <c r="K1570" i="65"/>
  <c r="L1570" i="65"/>
  <c r="M1570" i="65"/>
  <c r="K1571" i="65"/>
  <c r="L1571" i="65"/>
  <c r="M1571" i="65"/>
  <c r="K1572" i="65"/>
  <c r="L1572" i="65"/>
  <c r="M1572" i="65"/>
  <c r="K1573" i="65"/>
  <c r="L1573" i="65"/>
  <c r="M1573" i="65"/>
  <c r="K1574" i="65"/>
  <c r="L1574" i="65"/>
  <c r="M1574" i="65"/>
  <c r="K1575" i="65"/>
  <c r="L1575" i="65"/>
  <c r="M1575" i="65"/>
  <c r="K1576" i="65"/>
  <c r="L1576" i="65"/>
  <c r="M1576" i="65"/>
  <c r="K1577" i="65"/>
  <c r="L1577" i="65"/>
  <c r="M1577" i="65"/>
  <c r="K1578" i="65"/>
  <c r="L1578" i="65"/>
  <c r="M1578" i="65"/>
  <c r="K1579" i="65"/>
  <c r="L1579" i="65"/>
  <c r="M1579" i="65"/>
  <c r="K1580" i="65"/>
  <c r="L1580" i="65"/>
  <c r="M1580" i="65"/>
  <c r="K1581" i="65"/>
  <c r="L1581" i="65"/>
  <c r="M1581" i="65"/>
  <c r="K1582" i="65"/>
  <c r="L1582" i="65"/>
  <c r="M1582" i="65"/>
  <c r="K1583" i="65"/>
  <c r="L1583" i="65"/>
  <c r="M1583" i="65"/>
  <c r="K1584" i="65"/>
  <c r="L1584" i="65"/>
  <c r="M1584" i="65"/>
  <c r="K1585" i="65"/>
  <c r="L1585" i="65"/>
  <c r="M1585" i="65"/>
  <c r="K1586" i="65"/>
  <c r="L1586" i="65"/>
  <c r="M1586" i="65"/>
  <c r="K1587" i="65"/>
  <c r="L1587" i="65"/>
  <c r="M1587" i="65"/>
  <c r="K1588" i="65"/>
  <c r="L1588" i="65"/>
  <c r="M1588" i="65"/>
  <c r="K1589" i="65"/>
  <c r="L1589" i="65"/>
  <c r="M1589" i="65"/>
  <c r="K1590" i="65"/>
  <c r="L1590" i="65"/>
  <c r="M1590" i="65"/>
  <c r="K1591" i="65"/>
  <c r="L1591" i="65"/>
  <c r="M1591" i="65"/>
  <c r="K1592" i="65"/>
  <c r="L1592" i="65"/>
  <c r="M1592" i="65"/>
  <c r="K1593" i="65"/>
  <c r="L1593" i="65"/>
  <c r="M1593" i="65"/>
  <c r="K1594" i="65"/>
  <c r="L1594" i="65"/>
  <c r="M1594" i="65"/>
  <c r="K1595" i="65"/>
  <c r="L1595" i="65"/>
  <c r="M1595" i="65"/>
  <c r="K1596" i="65"/>
  <c r="L1596" i="65"/>
  <c r="M1596" i="65"/>
  <c r="K1597" i="65"/>
  <c r="L1597" i="65"/>
  <c r="M1597" i="65"/>
  <c r="K1598" i="65"/>
  <c r="L1598" i="65"/>
  <c r="M1598" i="65"/>
  <c r="K1599" i="65"/>
  <c r="L1599" i="65"/>
  <c r="M1599" i="65"/>
  <c r="K1600" i="65"/>
  <c r="L1600" i="65"/>
  <c r="M1600" i="65"/>
  <c r="K1601" i="65"/>
  <c r="L1601" i="65"/>
  <c r="M1601" i="65"/>
  <c r="K1602" i="65"/>
  <c r="L1602" i="65"/>
  <c r="M1602" i="65"/>
  <c r="K1603" i="65"/>
  <c r="L1603" i="65"/>
  <c r="M1603" i="65"/>
  <c r="K1604" i="65"/>
  <c r="L1604" i="65"/>
  <c r="M1604" i="65"/>
  <c r="K1605" i="65"/>
  <c r="L1605" i="65"/>
  <c r="M1605" i="65"/>
  <c r="K1606" i="65"/>
  <c r="L1606" i="65"/>
  <c r="M1606" i="65"/>
  <c r="K1607" i="65"/>
  <c r="L1607" i="65"/>
  <c r="M1607" i="65"/>
  <c r="K1608" i="65"/>
  <c r="L1608" i="65"/>
  <c r="M1608" i="65"/>
  <c r="K1609" i="65"/>
  <c r="L1609" i="65"/>
  <c r="M1609" i="65"/>
  <c r="K1610" i="65"/>
  <c r="L1610" i="65"/>
  <c r="M1610" i="65"/>
  <c r="K1611" i="65"/>
  <c r="L1611" i="65"/>
  <c r="M1611" i="65"/>
  <c r="K1612" i="65"/>
  <c r="L1612" i="65"/>
  <c r="M1612" i="65"/>
  <c r="K1613" i="65"/>
  <c r="L1613" i="65"/>
  <c r="M1613" i="65"/>
  <c r="K1614" i="65"/>
  <c r="L1614" i="65"/>
  <c r="M1614" i="65"/>
  <c r="K1615" i="65"/>
  <c r="L1615" i="65"/>
  <c r="M1615" i="65"/>
  <c r="K1616" i="65"/>
  <c r="L1616" i="65"/>
  <c r="M1616" i="65"/>
  <c r="K1617" i="65"/>
  <c r="L1617" i="65"/>
  <c r="M1617" i="65"/>
  <c r="K1618" i="65"/>
  <c r="L1618" i="65"/>
  <c r="M1618" i="65"/>
  <c r="K1619" i="65"/>
  <c r="L1619" i="65"/>
  <c r="M1619" i="65"/>
  <c r="K1620" i="65"/>
  <c r="L1620" i="65"/>
  <c r="M1620" i="65"/>
  <c r="K1621" i="65"/>
  <c r="L1621" i="65"/>
  <c r="M1621" i="65"/>
  <c r="K1622" i="65"/>
  <c r="L1622" i="65"/>
  <c r="M1622" i="65"/>
  <c r="K1623" i="65"/>
  <c r="L1623" i="65"/>
  <c r="M1623" i="65"/>
  <c r="K1624" i="65"/>
  <c r="L1624" i="65"/>
  <c r="M1624" i="65"/>
  <c r="K1625" i="65"/>
  <c r="L1625" i="65"/>
  <c r="M1625" i="65"/>
  <c r="K1626" i="65"/>
  <c r="L1626" i="65"/>
  <c r="M1626" i="65"/>
  <c r="K1627" i="65"/>
  <c r="L1627" i="65"/>
  <c r="M1627" i="65"/>
  <c r="K1628" i="65"/>
  <c r="L1628" i="65"/>
  <c r="M1628" i="65"/>
  <c r="K1629" i="65"/>
  <c r="L1629" i="65"/>
  <c r="M1629" i="65"/>
  <c r="K1630" i="65"/>
  <c r="L1630" i="65"/>
  <c r="M1630" i="65"/>
  <c r="K1631" i="65"/>
  <c r="L1631" i="65"/>
  <c r="M1631" i="65"/>
  <c r="K1632" i="65"/>
  <c r="L1632" i="65"/>
  <c r="M1632" i="65"/>
  <c r="K1633" i="65"/>
  <c r="L1633" i="65"/>
  <c r="M1633" i="65"/>
  <c r="K1634" i="65"/>
  <c r="L1634" i="65"/>
  <c r="M1634" i="65"/>
  <c r="K1635" i="65"/>
  <c r="L1635" i="65"/>
  <c r="M1635" i="65"/>
  <c r="K1636" i="65"/>
  <c r="L1636" i="65"/>
  <c r="M1636" i="65"/>
  <c r="K1637" i="65"/>
  <c r="L1637" i="65"/>
  <c r="M1637" i="65"/>
  <c r="K1638" i="65"/>
  <c r="L1638" i="65"/>
  <c r="M1638" i="65"/>
  <c r="K1639" i="65"/>
  <c r="L1639" i="65"/>
  <c r="M1639" i="65"/>
  <c r="K1640" i="65"/>
  <c r="L1640" i="65"/>
  <c r="M1640" i="65"/>
  <c r="K1641" i="65"/>
  <c r="L1641" i="65"/>
  <c r="M1641" i="65"/>
  <c r="K1642" i="65"/>
  <c r="L1642" i="65"/>
  <c r="M1642" i="65"/>
  <c r="K1643" i="65"/>
  <c r="L1643" i="65"/>
  <c r="M1643" i="65"/>
  <c r="K1644" i="65"/>
  <c r="L1644" i="65"/>
  <c r="M1644" i="65"/>
  <c r="K1645" i="65"/>
  <c r="L1645" i="65"/>
  <c r="M1645" i="65"/>
  <c r="K1646" i="65"/>
  <c r="L1646" i="65"/>
  <c r="M1646" i="65"/>
  <c r="K1647" i="65"/>
  <c r="L1647" i="65"/>
  <c r="M1647" i="65"/>
  <c r="K1648" i="65"/>
  <c r="L1648" i="65"/>
  <c r="M1648" i="65"/>
  <c r="K1649" i="65"/>
  <c r="L1649" i="65"/>
  <c r="M1649" i="65"/>
  <c r="K1650" i="65"/>
  <c r="L1650" i="65"/>
  <c r="M1650" i="65"/>
  <c r="K1651" i="65"/>
  <c r="L1651" i="65"/>
  <c r="M1651" i="65"/>
  <c r="K1652" i="65"/>
  <c r="L1652" i="65"/>
  <c r="M1652" i="65"/>
  <c r="K1653" i="65"/>
  <c r="L1653" i="65"/>
  <c r="M1653" i="65"/>
  <c r="K1654" i="65"/>
  <c r="L1654" i="65"/>
  <c r="M1654" i="65"/>
  <c r="K1655" i="65"/>
  <c r="L1655" i="65"/>
  <c r="M1655" i="65"/>
  <c r="K1656" i="65"/>
  <c r="L1656" i="65"/>
  <c r="M1656" i="65"/>
  <c r="K1657" i="65"/>
  <c r="L1657" i="65"/>
  <c r="M1657" i="65"/>
  <c r="K1658" i="65"/>
  <c r="L1658" i="65"/>
  <c r="M1658" i="65"/>
  <c r="K1659" i="65"/>
  <c r="L1659" i="65"/>
  <c r="M1659" i="65"/>
  <c r="K1660" i="65"/>
  <c r="L1660" i="65"/>
  <c r="M1660" i="65"/>
  <c r="K1661" i="65"/>
  <c r="L1661" i="65"/>
  <c r="M1661" i="65"/>
  <c r="K1662" i="65"/>
  <c r="L1662" i="65"/>
  <c r="M1662" i="65"/>
  <c r="K1663" i="65"/>
  <c r="L1663" i="65"/>
  <c r="M1663" i="65"/>
  <c r="K1664" i="65"/>
  <c r="L1664" i="65"/>
  <c r="M1664" i="65"/>
  <c r="K1665" i="65"/>
  <c r="L1665" i="65"/>
  <c r="M1665" i="65"/>
  <c r="K1666" i="65"/>
  <c r="L1666" i="65"/>
  <c r="M1666" i="65"/>
  <c r="K1667" i="65"/>
  <c r="L1667" i="65"/>
  <c r="M1667" i="65"/>
  <c r="K1668" i="65"/>
  <c r="L1668" i="65"/>
  <c r="M1668" i="65"/>
  <c r="K1669" i="65"/>
  <c r="L1669" i="65"/>
  <c r="M1669" i="65"/>
  <c r="K1670" i="65"/>
  <c r="L1670" i="65"/>
  <c r="M1670" i="65"/>
  <c r="K1671" i="65"/>
  <c r="L1671" i="65"/>
  <c r="M1671" i="65"/>
  <c r="K1672" i="65"/>
  <c r="L1672" i="65"/>
  <c r="M1672" i="65"/>
  <c r="K1673" i="65"/>
  <c r="L1673" i="65"/>
  <c r="M1673" i="65"/>
  <c r="K1674" i="65"/>
  <c r="L1674" i="65"/>
  <c r="M1674" i="65"/>
  <c r="K1675" i="65"/>
  <c r="L1675" i="65"/>
  <c r="M1675" i="65"/>
  <c r="K1676" i="65"/>
  <c r="L1676" i="65"/>
  <c r="M1676" i="65"/>
  <c r="K1677" i="65"/>
  <c r="L1677" i="65"/>
  <c r="M1677" i="65"/>
  <c r="K1678" i="65"/>
  <c r="L1678" i="65"/>
  <c r="M1678" i="65"/>
  <c r="K1679" i="65"/>
  <c r="L1679" i="65"/>
  <c r="M1679" i="65"/>
  <c r="K1680" i="65"/>
  <c r="L1680" i="65"/>
  <c r="M1680" i="65"/>
  <c r="K1681" i="65"/>
  <c r="L1681" i="65"/>
  <c r="M1681" i="65"/>
  <c r="K1682" i="65"/>
  <c r="L1682" i="65"/>
  <c r="M1682" i="65"/>
  <c r="K1683" i="65"/>
  <c r="L1683" i="65"/>
  <c r="M1683" i="65"/>
  <c r="K1684" i="65"/>
  <c r="L1684" i="65"/>
  <c r="M1684" i="65"/>
  <c r="K1685" i="65"/>
  <c r="L1685" i="65"/>
  <c r="M1685" i="65"/>
  <c r="K1686" i="65"/>
  <c r="L1686" i="65"/>
  <c r="M1686" i="65"/>
  <c r="K1687" i="65"/>
  <c r="L1687" i="65"/>
  <c r="M1687" i="65"/>
  <c r="K1688" i="65"/>
  <c r="L1688" i="65"/>
  <c r="M1688" i="65"/>
  <c r="K1689" i="65"/>
  <c r="L1689" i="65"/>
  <c r="M1689" i="65"/>
  <c r="K1690" i="65"/>
  <c r="L1690" i="65"/>
  <c r="M1690" i="65"/>
  <c r="K1691" i="65"/>
  <c r="L1691" i="65"/>
  <c r="M1691" i="65"/>
  <c r="K1692" i="65"/>
  <c r="L1692" i="65"/>
  <c r="M1692" i="65"/>
  <c r="K1693" i="65"/>
  <c r="L1693" i="65"/>
  <c r="M1693" i="65"/>
  <c r="K1694" i="65"/>
  <c r="L1694" i="65"/>
  <c r="M1694" i="65"/>
  <c r="K1695" i="65"/>
  <c r="L1695" i="65"/>
  <c r="M1695" i="65"/>
  <c r="K1696" i="65"/>
  <c r="L1696" i="65"/>
  <c r="M1696" i="65"/>
  <c r="K1697" i="65"/>
  <c r="L1697" i="65"/>
  <c r="M1697" i="65"/>
  <c r="K1698" i="65"/>
  <c r="L1698" i="65"/>
  <c r="M1698" i="65"/>
  <c r="K1699" i="65"/>
  <c r="L1699" i="65"/>
  <c r="M1699" i="65"/>
  <c r="K1700" i="65"/>
  <c r="L1700" i="65"/>
  <c r="M1700" i="65"/>
  <c r="K1701" i="65"/>
  <c r="L1701" i="65"/>
  <c r="M1701" i="65"/>
  <c r="K1702" i="65"/>
  <c r="L1702" i="65"/>
  <c r="M1702" i="65"/>
  <c r="K1703" i="65"/>
  <c r="L1703" i="65"/>
  <c r="M1703" i="65"/>
  <c r="K1704" i="65"/>
  <c r="L1704" i="65"/>
  <c r="M1704" i="65"/>
  <c r="K1705" i="65"/>
  <c r="L1705" i="65"/>
  <c r="M1705" i="65"/>
  <c r="K1706" i="65"/>
  <c r="L1706" i="65"/>
  <c r="M1706" i="65"/>
  <c r="K1707" i="65"/>
  <c r="L1707" i="65"/>
  <c r="M1707" i="65"/>
  <c r="K1708" i="65"/>
  <c r="L1708" i="65"/>
  <c r="M1708" i="65"/>
  <c r="K1709" i="65"/>
  <c r="L1709" i="65"/>
  <c r="M1709" i="65"/>
  <c r="K1710" i="65"/>
  <c r="L1710" i="65"/>
  <c r="M1710" i="65"/>
  <c r="K1711" i="65"/>
  <c r="L1711" i="65"/>
  <c r="M1711" i="65"/>
  <c r="K1712" i="65"/>
  <c r="L1712" i="65"/>
  <c r="M1712" i="65"/>
  <c r="K1713" i="65"/>
  <c r="L1713" i="65"/>
  <c r="M1713" i="65"/>
  <c r="K1714" i="65"/>
  <c r="L1714" i="65"/>
  <c r="M1714" i="65"/>
  <c r="K1715" i="65"/>
  <c r="L1715" i="65"/>
  <c r="M1715" i="65"/>
  <c r="K1716" i="65"/>
  <c r="L1716" i="65"/>
  <c r="M1716" i="65"/>
  <c r="K1717" i="65"/>
  <c r="L1717" i="65"/>
  <c r="M1717" i="65"/>
  <c r="K1718" i="65"/>
  <c r="L1718" i="65"/>
  <c r="M1718" i="65"/>
  <c r="K1719" i="65"/>
  <c r="L1719" i="65"/>
  <c r="M1719" i="65"/>
  <c r="K1720" i="65"/>
  <c r="L1720" i="65"/>
  <c r="M1720" i="65"/>
  <c r="K1721" i="65"/>
  <c r="L1721" i="65"/>
  <c r="M1721" i="65"/>
  <c r="K1722" i="65"/>
  <c r="L1722" i="65"/>
  <c r="M1722" i="65"/>
  <c r="K1723" i="65"/>
  <c r="L1723" i="65"/>
  <c r="M1723" i="65"/>
  <c r="K1724" i="65"/>
  <c r="L1724" i="65"/>
  <c r="M1724" i="65"/>
  <c r="K1725" i="65"/>
  <c r="L1725" i="65"/>
  <c r="M1725" i="65"/>
  <c r="K1726" i="65"/>
  <c r="L1726" i="65"/>
  <c r="M1726" i="65"/>
  <c r="K1727" i="65"/>
  <c r="L1727" i="65"/>
  <c r="M1727" i="65"/>
  <c r="K1728" i="65"/>
  <c r="L1728" i="65"/>
  <c r="M1728" i="65"/>
  <c r="K1729" i="65"/>
  <c r="L1729" i="65"/>
  <c r="M1729" i="65"/>
  <c r="K1730" i="65"/>
  <c r="L1730" i="65"/>
  <c r="M1730" i="65"/>
  <c r="K1731" i="65"/>
  <c r="L1731" i="65"/>
  <c r="M1731" i="65"/>
  <c r="K1732" i="65"/>
  <c r="L1732" i="65"/>
  <c r="M1732" i="65"/>
  <c r="K1733" i="65"/>
  <c r="L1733" i="65"/>
  <c r="M1733" i="65"/>
  <c r="K1734" i="65"/>
  <c r="L1734" i="65"/>
  <c r="M1734" i="65"/>
  <c r="K1735" i="65"/>
  <c r="L1735" i="65"/>
  <c r="M1735" i="65"/>
  <c r="K1736" i="65"/>
  <c r="L1736" i="65"/>
  <c r="M1736" i="65"/>
  <c r="K1737" i="65"/>
  <c r="L1737" i="65"/>
  <c r="M1737" i="65"/>
  <c r="K1738" i="65"/>
  <c r="L1738" i="65"/>
  <c r="M1738" i="65"/>
  <c r="K1739" i="65"/>
  <c r="L1739" i="65"/>
  <c r="M1739" i="65"/>
  <c r="K1740" i="65"/>
  <c r="L1740" i="65"/>
  <c r="M1740" i="65"/>
  <c r="K1741" i="65"/>
  <c r="L1741" i="65"/>
  <c r="M1741" i="65"/>
  <c r="K1742" i="65"/>
  <c r="L1742" i="65"/>
  <c r="M1742" i="65"/>
  <c r="K1743" i="65"/>
  <c r="L1743" i="65"/>
  <c r="M1743" i="65"/>
  <c r="K1744" i="65"/>
  <c r="L1744" i="65"/>
  <c r="M1744" i="65"/>
  <c r="K1745" i="65"/>
  <c r="L1745" i="65"/>
  <c r="M1745" i="65"/>
  <c r="K1746" i="65"/>
  <c r="L1746" i="65"/>
  <c r="M1746" i="65"/>
  <c r="K1747" i="65"/>
  <c r="L1747" i="65"/>
  <c r="M1747" i="65"/>
  <c r="K1748" i="65"/>
  <c r="L1748" i="65"/>
  <c r="M1748" i="65"/>
  <c r="K1749" i="65"/>
  <c r="L1749" i="65"/>
  <c r="M1749" i="65"/>
  <c r="K1750" i="65"/>
  <c r="L1750" i="65"/>
  <c r="M1750" i="65"/>
  <c r="K1751" i="65"/>
  <c r="L1751" i="65"/>
  <c r="M1751" i="65"/>
  <c r="K1752" i="65"/>
  <c r="L1752" i="65"/>
  <c r="M1752" i="65"/>
  <c r="K1753" i="65"/>
  <c r="L1753" i="65"/>
  <c r="M1753" i="65"/>
  <c r="K1754" i="65"/>
  <c r="L1754" i="65"/>
  <c r="M1754" i="65"/>
  <c r="K1755" i="65"/>
  <c r="L1755" i="65"/>
  <c r="M1755" i="65"/>
  <c r="K1756" i="65"/>
  <c r="L1756" i="65"/>
  <c r="M1756" i="65"/>
  <c r="K1757" i="65"/>
  <c r="L1757" i="65"/>
  <c r="M1757" i="65"/>
  <c r="K1758" i="65"/>
  <c r="L1758" i="65"/>
  <c r="M1758" i="65"/>
  <c r="K1759" i="65"/>
  <c r="L1759" i="65"/>
  <c r="M1759" i="65"/>
  <c r="K1760" i="65"/>
  <c r="L1760" i="65"/>
  <c r="M1760" i="65"/>
  <c r="K1761" i="65"/>
  <c r="L1761" i="65"/>
  <c r="M1761" i="65"/>
  <c r="K1762" i="65"/>
  <c r="L1762" i="65"/>
  <c r="M1762" i="65"/>
  <c r="K1763" i="65"/>
  <c r="L1763" i="65"/>
  <c r="M1763" i="65"/>
  <c r="K1764" i="65"/>
  <c r="L1764" i="65"/>
  <c r="M1764" i="65"/>
  <c r="K1765" i="65"/>
  <c r="L1765" i="65"/>
  <c r="M1765" i="65"/>
  <c r="K1766" i="65"/>
  <c r="L1766" i="65"/>
  <c r="M1766" i="65"/>
  <c r="K1767" i="65"/>
  <c r="L1767" i="65"/>
  <c r="M1767" i="65"/>
  <c r="K1768" i="65"/>
  <c r="L1768" i="65"/>
  <c r="M1768" i="65"/>
  <c r="K1769" i="65"/>
  <c r="L1769" i="65"/>
  <c r="M1769" i="65"/>
  <c r="K1770" i="65"/>
  <c r="L1770" i="65"/>
  <c r="M1770" i="65"/>
  <c r="K1771" i="65"/>
  <c r="L1771" i="65"/>
  <c r="M1771" i="65"/>
  <c r="K1772" i="65"/>
  <c r="L1772" i="65"/>
  <c r="M1772" i="65"/>
  <c r="K1773" i="65"/>
  <c r="L1773" i="65"/>
  <c r="M1773" i="65"/>
  <c r="K1774" i="65"/>
  <c r="L1774" i="65"/>
  <c r="M1774" i="65"/>
  <c r="K1775" i="65"/>
  <c r="L1775" i="65"/>
  <c r="M1775" i="65"/>
  <c r="K1776" i="65"/>
  <c r="L1776" i="65"/>
  <c r="M1776" i="65"/>
  <c r="K1777" i="65"/>
  <c r="L1777" i="65"/>
  <c r="M1777" i="65"/>
  <c r="K1778" i="65"/>
  <c r="L1778" i="65"/>
  <c r="M1778" i="65"/>
  <c r="K1779" i="65"/>
  <c r="L1779" i="65"/>
  <c r="M1779" i="65"/>
  <c r="K1780" i="65"/>
  <c r="L1780" i="65"/>
  <c r="M1780" i="65"/>
  <c r="K1781" i="65"/>
  <c r="L1781" i="65"/>
  <c r="M1781" i="65"/>
  <c r="K1782" i="65"/>
  <c r="L1782" i="65"/>
  <c r="M1782" i="65"/>
  <c r="K1783" i="65"/>
  <c r="L1783" i="65"/>
  <c r="M1783" i="65"/>
  <c r="K1784" i="65"/>
  <c r="L1784" i="65"/>
  <c r="M1784" i="65"/>
  <c r="K1785" i="65"/>
  <c r="L1785" i="65"/>
  <c r="M1785" i="65"/>
  <c r="K1786" i="65"/>
  <c r="L1786" i="65"/>
  <c r="M1786" i="65"/>
  <c r="K1787" i="65"/>
  <c r="L1787" i="65"/>
  <c r="M1787" i="65"/>
  <c r="K1788" i="65"/>
  <c r="L1788" i="65"/>
  <c r="M1788" i="65"/>
  <c r="K1789" i="65"/>
  <c r="L1789" i="65"/>
  <c r="M1789" i="65"/>
  <c r="K1790" i="65"/>
  <c r="L1790" i="65"/>
  <c r="M1790" i="65"/>
  <c r="K1791" i="65"/>
  <c r="L1791" i="65"/>
  <c r="M1791" i="65"/>
  <c r="K1792" i="65"/>
  <c r="L1792" i="65"/>
  <c r="M1792" i="65"/>
  <c r="K1793" i="65"/>
  <c r="L1793" i="65"/>
  <c r="M1793" i="65"/>
  <c r="K1794" i="65"/>
  <c r="L1794" i="65"/>
  <c r="M1794" i="65"/>
  <c r="K1795" i="65"/>
  <c r="L1795" i="65"/>
  <c r="M1795" i="65"/>
  <c r="K1796" i="65"/>
  <c r="L1796" i="65"/>
  <c r="M1796" i="65"/>
  <c r="K1797" i="65"/>
  <c r="L1797" i="65"/>
  <c r="M1797" i="65"/>
  <c r="K1798" i="65"/>
  <c r="L1798" i="65"/>
  <c r="M1798" i="65"/>
  <c r="K1799" i="65"/>
  <c r="L1799" i="65"/>
  <c r="M1799" i="65"/>
  <c r="K1800" i="65"/>
  <c r="L1800" i="65"/>
  <c r="M1800" i="65"/>
  <c r="K1801" i="65"/>
  <c r="L1801" i="65"/>
  <c r="M1801" i="65"/>
  <c r="K1802" i="65"/>
  <c r="L1802" i="65"/>
  <c r="M1802" i="65"/>
  <c r="K1803" i="65"/>
  <c r="L1803" i="65"/>
  <c r="M1803" i="65"/>
  <c r="K1804" i="65"/>
  <c r="L1804" i="65"/>
  <c r="M1804" i="65"/>
  <c r="K1805" i="65"/>
  <c r="L1805" i="65"/>
  <c r="M1805" i="65"/>
  <c r="K1806" i="65"/>
  <c r="L1806" i="65"/>
  <c r="M1806" i="65"/>
  <c r="K1807" i="65"/>
  <c r="L1807" i="65"/>
  <c r="M1807" i="65"/>
  <c r="K1808" i="65"/>
  <c r="L1808" i="65"/>
  <c r="M1808" i="65"/>
  <c r="K1809" i="65"/>
  <c r="L1809" i="65"/>
  <c r="M1809" i="65"/>
  <c r="K1810" i="65"/>
  <c r="L1810" i="65"/>
  <c r="M1810" i="65"/>
  <c r="K1811" i="65"/>
  <c r="L1811" i="65"/>
  <c r="M1811" i="65"/>
  <c r="K1812" i="65"/>
  <c r="L1812" i="65"/>
  <c r="M1812" i="65"/>
  <c r="K1813" i="65"/>
  <c r="L1813" i="65"/>
  <c r="M1813" i="65"/>
  <c r="K1814" i="65"/>
  <c r="L1814" i="65"/>
  <c r="M1814" i="65"/>
  <c r="K1815" i="65"/>
  <c r="L1815" i="65"/>
  <c r="M1815" i="65"/>
  <c r="K1816" i="65"/>
  <c r="L1816" i="65"/>
  <c r="M1816" i="65"/>
  <c r="K1817" i="65"/>
  <c r="L1817" i="65"/>
  <c r="M1817" i="65"/>
  <c r="K1818" i="65"/>
  <c r="L1818" i="65"/>
  <c r="M1818" i="65"/>
  <c r="K1819" i="65"/>
  <c r="L1819" i="65"/>
  <c r="M1819" i="65"/>
  <c r="K1820" i="65"/>
  <c r="L1820" i="65"/>
  <c r="M1820" i="65"/>
  <c r="K1821" i="65"/>
  <c r="L1821" i="65"/>
  <c r="M1821" i="65"/>
  <c r="K1822" i="65"/>
  <c r="L1822" i="65"/>
  <c r="M1822" i="65"/>
  <c r="K1823" i="65"/>
  <c r="L1823" i="65"/>
  <c r="M1823" i="65"/>
  <c r="K1824" i="65"/>
  <c r="L1824" i="65"/>
  <c r="M1824" i="65"/>
  <c r="K1825" i="65"/>
  <c r="L1825" i="65"/>
  <c r="M1825" i="65"/>
  <c r="K1826" i="65"/>
  <c r="L1826" i="65"/>
  <c r="M1826" i="65"/>
  <c r="K1827" i="65"/>
  <c r="L1827" i="65"/>
  <c r="M1827" i="65"/>
  <c r="K1828" i="65"/>
  <c r="L1828" i="65"/>
  <c r="M1828" i="65"/>
  <c r="K1829" i="65"/>
  <c r="L1829" i="65"/>
  <c r="M1829" i="65"/>
  <c r="K1830" i="65"/>
  <c r="L1830" i="65"/>
  <c r="M1830" i="65"/>
  <c r="K1831" i="65"/>
  <c r="L1831" i="65"/>
  <c r="M1831" i="65"/>
  <c r="K1832" i="65"/>
  <c r="L1832" i="65"/>
  <c r="M1832" i="65"/>
  <c r="K1833" i="65"/>
  <c r="L1833" i="65"/>
  <c r="M1833" i="65"/>
  <c r="K1834" i="65"/>
  <c r="L1834" i="65"/>
  <c r="M1834" i="65"/>
  <c r="K1835" i="65"/>
  <c r="L1835" i="65"/>
  <c r="M1835" i="65"/>
  <c r="K1836" i="65"/>
  <c r="L1836" i="65"/>
  <c r="M1836" i="65"/>
  <c r="K1837" i="65"/>
  <c r="L1837" i="65"/>
  <c r="M1837" i="65"/>
  <c r="K1838" i="65"/>
  <c r="L1838" i="65"/>
  <c r="M1838" i="65"/>
  <c r="K1839" i="65"/>
  <c r="L1839" i="65"/>
  <c r="M1839" i="65"/>
  <c r="K1840" i="65"/>
  <c r="L1840" i="65"/>
  <c r="M1840" i="65"/>
  <c r="K1841" i="65"/>
  <c r="L1841" i="65"/>
  <c r="M1841" i="65"/>
  <c r="K1842" i="65"/>
  <c r="L1842" i="65"/>
  <c r="M1842" i="65"/>
  <c r="K1843" i="65"/>
  <c r="L1843" i="65"/>
  <c r="M1843" i="65"/>
  <c r="K1844" i="65"/>
  <c r="L1844" i="65"/>
  <c r="M1844" i="65"/>
  <c r="K1845" i="65"/>
  <c r="L1845" i="65"/>
  <c r="M1845" i="65"/>
  <c r="K1846" i="65"/>
  <c r="L1846" i="65"/>
  <c r="M1846" i="65"/>
  <c r="K1847" i="65"/>
  <c r="L1847" i="65"/>
  <c r="M1847" i="65"/>
  <c r="K1848" i="65"/>
  <c r="L1848" i="65"/>
  <c r="M1848" i="65"/>
  <c r="K1849" i="65"/>
  <c r="L1849" i="65"/>
  <c r="M1849" i="65"/>
  <c r="K1850" i="65"/>
  <c r="L1850" i="65"/>
  <c r="M1850" i="65"/>
  <c r="K1851" i="65"/>
  <c r="L1851" i="65"/>
  <c r="M1851" i="65"/>
  <c r="K1852" i="65"/>
  <c r="L1852" i="65"/>
  <c r="M1852" i="65"/>
  <c r="K1853" i="65"/>
  <c r="L1853" i="65"/>
  <c r="M1853" i="65"/>
  <c r="K1854" i="65"/>
  <c r="L1854" i="65"/>
  <c r="M1854" i="65"/>
  <c r="K1855" i="65"/>
  <c r="L1855" i="65"/>
  <c r="M1855" i="65"/>
  <c r="K1856" i="65"/>
  <c r="L1856" i="65"/>
  <c r="M1856" i="65"/>
  <c r="K1857" i="65"/>
  <c r="L1857" i="65"/>
  <c r="M1857" i="65"/>
  <c r="K1858" i="65"/>
  <c r="L1858" i="65"/>
  <c r="M1858" i="65"/>
  <c r="K1859" i="65"/>
  <c r="L1859" i="65"/>
  <c r="M1859" i="65"/>
  <c r="K1860" i="65"/>
  <c r="L1860" i="65"/>
  <c r="M1860" i="65"/>
  <c r="K1861" i="65"/>
  <c r="L1861" i="65"/>
  <c r="M1861" i="65"/>
  <c r="K1862" i="65"/>
  <c r="L1862" i="65"/>
  <c r="M1862" i="65"/>
  <c r="K1863" i="65"/>
  <c r="L1863" i="65"/>
  <c r="M1863" i="65"/>
  <c r="K1864" i="65"/>
  <c r="L1864" i="65"/>
  <c r="M1864" i="65"/>
  <c r="K1865" i="65"/>
  <c r="L1865" i="65"/>
  <c r="M1865" i="65"/>
  <c r="K1866" i="65"/>
  <c r="L1866" i="65"/>
  <c r="M1866" i="65"/>
  <c r="K1867" i="65"/>
  <c r="L1867" i="65"/>
  <c r="M1867" i="65"/>
  <c r="K1868" i="65"/>
  <c r="L1868" i="65"/>
  <c r="M1868" i="65"/>
  <c r="K1869" i="65"/>
  <c r="L1869" i="65"/>
  <c r="M1869" i="65"/>
  <c r="K1870" i="65"/>
  <c r="L1870" i="65"/>
  <c r="M1870" i="65"/>
  <c r="K1871" i="65"/>
  <c r="L1871" i="65"/>
  <c r="M1871" i="65"/>
  <c r="K1872" i="65"/>
  <c r="L1872" i="65"/>
  <c r="M1872" i="65"/>
  <c r="K1873" i="65"/>
  <c r="L1873" i="65"/>
  <c r="M1873" i="65"/>
  <c r="K1874" i="65"/>
  <c r="L1874" i="65"/>
  <c r="M1874" i="65"/>
  <c r="K1875" i="65"/>
  <c r="L1875" i="65"/>
  <c r="M1875" i="65"/>
  <c r="K1876" i="65"/>
  <c r="L1876" i="65"/>
  <c r="M1876" i="65"/>
  <c r="K1877" i="65"/>
  <c r="L1877" i="65"/>
  <c r="M1877" i="65"/>
  <c r="K1878" i="65"/>
  <c r="L1878" i="65"/>
  <c r="M1878" i="65"/>
  <c r="K1879" i="65"/>
  <c r="L1879" i="65"/>
  <c r="M1879" i="65"/>
  <c r="K1880" i="65"/>
  <c r="L1880" i="65"/>
  <c r="M1880" i="65"/>
  <c r="K1881" i="65"/>
  <c r="L1881" i="65"/>
  <c r="M1881" i="65"/>
  <c r="K1882" i="65"/>
  <c r="L1882" i="65"/>
  <c r="M1882" i="65"/>
  <c r="K1883" i="65"/>
  <c r="L1883" i="65"/>
  <c r="M1883" i="65"/>
  <c r="K1884" i="65"/>
  <c r="L1884" i="65"/>
  <c r="M1884" i="65"/>
  <c r="K1885" i="65"/>
  <c r="L1885" i="65"/>
  <c r="M1885" i="65"/>
  <c r="K1886" i="65"/>
  <c r="L1886" i="65"/>
  <c r="M1886" i="65"/>
  <c r="K1887" i="65"/>
  <c r="L1887" i="65"/>
  <c r="M1887" i="65"/>
  <c r="K1888" i="65"/>
  <c r="L1888" i="65"/>
  <c r="M1888" i="65"/>
  <c r="K1889" i="65"/>
  <c r="L1889" i="65"/>
  <c r="M1889" i="65"/>
  <c r="K1890" i="65"/>
  <c r="L1890" i="65"/>
  <c r="M1890" i="65"/>
  <c r="K1891" i="65"/>
  <c r="L1891" i="65"/>
  <c r="M1891" i="65"/>
  <c r="K1892" i="65"/>
  <c r="L1892" i="65"/>
  <c r="M1892" i="65"/>
  <c r="K1893" i="65"/>
  <c r="L1893" i="65"/>
  <c r="M1893" i="65"/>
  <c r="K1894" i="65"/>
  <c r="L1894" i="65"/>
  <c r="M1894" i="65"/>
  <c r="K1895" i="65"/>
  <c r="L1895" i="65"/>
  <c r="M1895" i="65"/>
  <c r="K1896" i="65"/>
  <c r="L1896" i="65"/>
  <c r="M1896" i="65"/>
  <c r="K1897" i="65"/>
  <c r="L1897" i="65"/>
  <c r="M1897" i="65"/>
  <c r="K1898" i="65"/>
  <c r="L1898" i="65"/>
  <c r="M1898" i="65"/>
  <c r="K1899" i="65"/>
  <c r="L1899" i="65"/>
  <c r="M1899" i="65"/>
  <c r="K1900" i="65"/>
  <c r="L1900" i="65"/>
  <c r="M1900" i="65"/>
  <c r="K1901" i="65"/>
  <c r="L1901" i="65"/>
  <c r="M1901" i="65"/>
  <c r="K1902" i="65"/>
  <c r="L1902" i="65"/>
  <c r="M1902" i="65"/>
  <c r="K1903" i="65"/>
  <c r="L1903" i="65"/>
  <c r="M1903" i="65"/>
  <c r="K1904" i="65"/>
  <c r="L1904" i="65"/>
  <c r="M1904" i="65"/>
  <c r="K1905" i="65"/>
  <c r="L1905" i="65"/>
  <c r="M1905" i="65"/>
  <c r="K1906" i="65"/>
  <c r="L1906" i="65"/>
  <c r="M1906" i="65"/>
  <c r="K1907" i="65"/>
  <c r="L1907" i="65"/>
  <c r="M1907" i="65"/>
  <c r="K1908" i="65"/>
  <c r="L1908" i="65"/>
  <c r="M1908" i="65"/>
  <c r="K1909" i="65"/>
  <c r="L1909" i="65"/>
  <c r="M1909" i="65"/>
  <c r="K1910" i="65"/>
  <c r="L1910" i="65"/>
  <c r="M1910" i="65"/>
  <c r="K1911" i="65"/>
  <c r="L1911" i="65"/>
  <c r="M1911" i="65"/>
  <c r="K1912" i="65"/>
  <c r="L1912" i="65"/>
  <c r="M1912" i="65"/>
  <c r="K1913" i="65"/>
  <c r="L1913" i="65"/>
  <c r="M1913" i="65"/>
  <c r="K1914" i="65"/>
  <c r="L1914" i="65"/>
  <c r="M1914" i="65"/>
  <c r="K1915" i="65"/>
  <c r="L1915" i="65"/>
  <c r="M1915" i="65"/>
  <c r="K1916" i="65"/>
  <c r="L1916" i="65"/>
  <c r="M1916" i="65"/>
  <c r="K1917" i="65"/>
  <c r="L1917" i="65"/>
  <c r="M1917" i="65"/>
  <c r="K1918" i="65"/>
  <c r="L1918" i="65"/>
  <c r="M1918" i="65"/>
  <c r="K1919" i="65"/>
  <c r="L1919" i="65"/>
  <c r="M1919" i="65"/>
  <c r="K1920" i="65"/>
  <c r="L1920" i="65"/>
  <c r="M1920" i="65"/>
  <c r="K1921" i="65"/>
  <c r="L1921" i="65"/>
  <c r="M1921" i="65"/>
  <c r="K1922" i="65"/>
  <c r="L1922" i="65"/>
  <c r="M1922" i="65"/>
  <c r="K1923" i="65"/>
  <c r="L1923" i="65"/>
  <c r="M1923" i="65"/>
  <c r="K1924" i="65"/>
  <c r="L1924" i="65"/>
  <c r="M1924" i="65"/>
  <c r="K1925" i="65"/>
  <c r="L1925" i="65"/>
  <c r="M1925" i="65"/>
  <c r="K1926" i="65"/>
  <c r="L1926" i="65"/>
  <c r="M1926" i="65"/>
  <c r="K1927" i="65"/>
  <c r="L1927" i="65"/>
  <c r="M1927" i="65"/>
  <c r="K1928" i="65"/>
  <c r="L1928" i="65"/>
  <c r="M1928" i="65"/>
  <c r="K489" i="65"/>
  <c r="L489" i="65"/>
  <c r="M489" i="65"/>
  <c r="K490" i="65"/>
  <c r="L490" i="65"/>
  <c r="M490" i="65"/>
  <c r="K491" i="65"/>
  <c r="L491" i="65"/>
  <c r="M491" i="65"/>
  <c r="K492" i="65"/>
  <c r="L492" i="65"/>
  <c r="M492" i="65"/>
  <c r="K493" i="65"/>
  <c r="L493" i="65"/>
  <c r="M493" i="65"/>
  <c r="K494" i="65"/>
  <c r="L494" i="65"/>
  <c r="M494" i="65"/>
  <c r="K495" i="65"/>
  <c r="L495" i="65"/>
  <c r="M495" i="65"/>
  <c r="K496" i="65"/>
  <c r="L496" i="65"/>
  <c r="M496" i="65"/>
  <c r="K497" i="65"/>
  <c r="L497" i="65"/>
  <c r="M497" i="65"/>
  <c r="K498" i="65"/>
  <c r="L498" i="65"/>
  <c r="M498" i="65"/>
  <c r="K499" i="65"/>
  <c r="L499" i="65"/>
  <c r="M499" i="65"/>
  <c r="K500" i="65"/>
  <c r="L500" i="65"/>
  <c r="M500" i="65"/>
  <c r="K501" i="65"/>
  <c r="L501" i="65"/>
  <c r="M501" i="65"/>
  <c r="K502" i="65"/>
  <c r="L502" i="65"/>
  <c r="M502" i="65"/>
  <c r="K503" i="65"/>
  <c r="L503" i="65"/>
  <c r="M503" i="65"/>
  <c r="K504" i="65"/>
  <c r="L504" i="65"/>
  <c r="M504" i="65"/>
  <c r="K505" i="65"/>
  <c r="L505" i="65"/>
  <c r="M505" i="65"/>
  <c r="K506" i="65"/>
  <c r="L506" i="65"/>
  <c r="M506" i="65"/>
  <c r="K507" i="65"/>
  <c r="L507" i="65"/>
  <c r="M507" i="65"/>
  <c r="K508" i="65"/>
  <c r="L508" i="65"/>
  <c r="M508" i="65"/>
  <c r="K509" i="65"/>
  <c r="L509" i="65"/>
  <c r="M509" i="65"/>
  <c r="K510" i="65"/>
  <c r="L510" i="65"/>
  <c r="M510" i="65"/>
  <c r="K511" i="65"/>
  <c r="L511" i="65"/>
  <c r="M511" i="65"/>
  <c r="K512" i="65"/>
  <c r="L512" i="65"/>
  <c r="M512" i="65"/>
  <c r="K513" i="65"/>
  <c r="L513" i="65"/>
  <c r="M513" i="65"/>
  <c r="K514" i="65"/>
  <c r="L514" i="65"/>
  <c r="M514" i="65"/>
  <c r="K515" i="65"/>
  <c r="L515" i="65"/>
  <c r="M515" i="65"/>
  <c r="K516" i="65"/>
  <c r="L516" i="65"/>
  <c r="M516" i="65"/>
  <c r="K517" i="65"/>
  <c r="L517" i="65"/>
  <c r="M517" i="65"/>
  <c r="K518" i="65"/>
  <c r="L518" i="65"/>
  <c r="M518" i="65"/>
  <c r="K519" i="65"/>
  <c r="L519" i="65"/>
  <c r="M519" i="65"/>
  <c r="K520" i="65"/>
  <c r="L520" i="65"/>
  <c r="M520" i="65"/>
  <c r="K521" i="65"/>
  <c r="L521" i="65"/>
  <c r="M521" i="65"/>
  <c r="K522" i="65"/>
  <c r="L522" i="65"/>
  <c r="M522" i="65"/>
  <c r="K523" i="65"/>
  <c r="L523" i="65"/>
  <c r="M523" i="65"/>
  <c r="K524" i="65"/>
  <c r="L524" i="65"/>
  <c r="M524" i="65"/>
  <c r="K525" i="65"/>
  <c r="L525" i="65"/>
  <c r="M525" i="65"/>
  <c r="K526" i="65"/>
  <c r="L526" i="65"/>
  <c r="M526" i="65"/>
  <c r="K527" i="65"/>
  <c r="L527" i="65"/>
  <c r="M527" i="65"/>
  <c r="K528" i="65"/>
  <c r="L528" i="65"/>
  <c r="M528" i="65"/>
  <c r="K529" i="65"/>
  <c r="L529" i="65"/>
  <c r="M529" i="65"/>
  <c r="K530" i="65"/>
  <c r="L530" i="65"/>
  <c r="M530" i="65"/>
  <c r="K531" i="65"/>
  <c r="L531" i="65"/>
  <c r="M531" i="65"/>
  <c r="K532" i="65"/>
  <c r="L532" i="65"/>
  <c r="M532" i="65"/>
  <c r="K533" i="65"/>
  <c r="L533" i="65"/>
  <c r="M533" i="65"/>
  <c r="K534" i="65"/>
  <c r="L534" i="65"/>
  <c r="M534" i="65"/>
  <c r="K535" i="65"/>
  <c r="L535" i="65"/>
  <c r="M535" i="65"/>
  <c r="K536" i="65"/>
  <c r="L536" i="65"/>
  <c r="M536" i="65"/>
  <c r="K537" i="65"/>
  <c r="L537" i="65"/>
  <c r="M537" i="65"/>
  <c r="K538" i="65"/>
  <c r="L538" i="65"/>
  <c r="M538" i="65"/>
  <c r="K539" i="65"/>
  <c r="L539" i="65"/>
  <c r="M539" i="65"/>
  <c r="K540" i="65"/>
  <c r="L540" i="65"/>
  <c r="M540" i="65"/>
  <c r="K541" i="65"/>
  <c r="L541" i="65"/>
  <c r="M541" i="65"/>
  <c r="K542" i="65"/>
  <c r="L542" i="65"/>
  <c r="M542" i="65"/>
  <c r="K543" i="65"/>
  <c r="L543" i="65"/>
  <c r="M543" i="65"/>
  <c r="K544" i="65"/>
  <c r="L544" i="65"/>
  <c r="M544" i="65"/>
  <c r="K545" i="65"/>
  <c r="L545" i="65"/>
  <c r="M545" i="65"/>
  <c r="K546" i="65"/>
  <c r="L546" i="65"/>
  <c r="M546" i="65"/>
  <c r="K547" i="65"/>
  <c r="L547" i="65"/>
  <c r="M547" i="65"/>
  <c r="K548" i="65"/>
  <c r="L548" i="65"/>
  <c r="M548" i="65"/>
  <c r="K549" i="65"/>
  <c r="L549" i="65"/>
  <c r="M549" i="65"/>
  <c r="K550" i="65"/>
  <c r="L550" i="65"/>
  <c r="M550" i="65"/>
  <c r="K551" i="65"/>
  <c r="L551" i="65"/>
  <c r="M551" i="65"/>
  <c r="K552" i="65"/>
  <c r="L552" i="65"/>
  <c r="M552" i="65"/>
  <c r="K553" i="65"/>
  <c r="L553" i="65"/>
  <c r="M553" i="65"/>
  <c r="K554" i="65"/>
  <c r="L554" i="65"/>
  <c r="M554" i="65"/>
  <c r="K555" i="65"/>
  <c r="L555" i="65"/>
  <c r="M555" i="65"/>
  <c r="K556" i="65"/>
  <c r="L556" i="65"/>
  <c r="M556" i="65"/>
  <c r="K557" i="65"/>
  <c r="L557" i="65"/>
  <c r="M557" i="65"/>
  <c r="K558" i="65"/>
  <c r="L558" i="65"/>
  <c r="M558" i="65"/>
  <c r="K559" i="65"/>
  <c r="L559" i="65"/>
  <c r="M559" i="65"/>
  <c r="K560" i="65"/>
  <c r="L560" i="65"/>
  <c r="M560" i="65"/>
  <c r="K561" i="65"/>
  <c r="L561" i="65"/>
  <c r="M561" i="65"/>
  <c r="K562" i="65"/>
  <c r="L562" i="65"/>
  <c r="M562" i="65"/>
  <c r="K563" i="65"/>
  <c r="L563" i="65"/>
  <c r="M563" i="65"/>
  <c r="K564" i="65"/>
  <c r="L564" i="65"/>
  <c r="M564" i="65"/>
  <c r="K565" i="65"/>
  <c r="L565" i="65"/>
  <c r="M565" i="65"/>
  <c r="K566" i="65"/>
  <c r="L566" i="65"/>
  <c r="M566" i="65"/>
  <c r="K567" i="65"/>
  <c r="L567" i="65"/>
  <c r="M567" i="65"/>
  <c r="K568" i="65"/>
  <c r="L568" i="65"/>
  <c r="M568" i="65"/>
  <c r="K569" i="65"/>
  <c r="L569" i="65"/>
  <c r="M569" i="65"/>
  <c r="K570" i="65"/>
  <c r="L570" i="65"/>
  <c r="M570" i="65"/>
  <c r="K571" i="65"/>
  <c r="L571" i="65"/>
  <c r="M571" i="65"/>
  <c r="K572" i="65"/>
  <c r="L572" i="65"/>
  <c r="M572" i="65"/>
  <c r="K573" i="65"/>
  <c r="L573" i="65"/>
  <c r="M573" i="65"/>
  <c r="K574" i="65"/>
  <c r="L574" i="65"/>
  <c r="M574" i="65"/>
  <c r="K575" i="65"/>
  <c r="L575" i="65"/>
  <c r="M575" i="65"/>
  <c r="K576" i="65"/>
  <c r="L576" i="65"/>
  <c r="M576" i="65"/>
  <c r="K577" i="65"/>
  <c r="L577" i="65"/>
  <c r="M577" i="65"/>
  <c r="K578" i="65"/>
  <c r="L578" i="65"/>
  <c r="M578" i="65"/>
  <c r="K579" i="65"/>
  <c r="L579" i="65"/>
  <c r="M579" i="65"/>
  <c r="K580" i="65"/>
  <c r="L580" i="65"/>
  <c r="M580" i="65"/>
  <c r="K581" i="65"/>
  <c r="L581" i="65"/>
  <c r="M581" i="65"/>
  <c r="K582" i="65"/>
  <c r="L582" i="65"/>
  <c r="M582" i="65"/>
  <c r="K583" i="65"/>
  <c r="L583" i="65"/>
  <c r="M583" i="65"/>
  <c r="K584" i="65"/>
  <c r="L584" i="65"/>
  <c r="M584" i="65"/>
  <c r="K585" i="65"/>
  <c r="L585" i="65"/>
  <c r="M585" i="65"/>
  <c r="K586" i="65"/>
  <c r="L586" i="65"/>
  <c r="M586" i="65"/>
  <c r="K587" i="65"/>
  <c r="L587" i="65"/>
  <c r="M587" i="65"/>
  <c r="K588" i="65"/>
  <c r="L588" i="65"/>
  <c r="M588" i="65"/>
  <c r="K589" i="65"/>
  <c r="L589" i="65"/>
  <c r="M589" i="65"/>
  <c r="K590" i="65"/>
  <c r="L590" i="65"/>
  <c r="M590" i="65"/>
  <c r="K591" i="65"/>
  <c r="L591" i="65"/>
  <c r="M591" i="65"/>
  <c r="K592" i="65"/>
  <c r="L592" i="65"/>
  <c r="M592" i="65"/>
  <c r="K593" i="65"/>
  <c r="L593" i="65"/>
  <c r="M593" i="65"/>
  <c r="K594" i="65"/>
  <c r="L594" i="65"/>
  <c r="M594" i="65"/>
  <c r="K595" i="65"/>
  <c r="L595" i="65"/>
  <c r="M595" i="65"/>
  <c r="K596" i="65"/>
  <c r="L596" i="65"/>
  <c r="M596" i="65"/>
  <c r="K597" i="65"/>
  <c r="L597" i="65"/>
  <c r="M597" i="65"/>
  <c r="K598" i="65"/>
  <c r="L598" i="65"/>
  <c r="M598" i="65"/>
  <c r="K599" i="65"/>
  <c r="L599" i="65"/>
  <c r="M599" i="65"/>
  <c r="K600" i="65"/>
  <c r="L600" i="65"/>
  <c r="M600" i="65"/>
  <c r="K601" i="65"/>
  <c r="L601" i="65"/>
  <c r="M601" i="65"/>
  <c r="K602" i="65"/>
  <c r="L602" i="65"/>
  <c r="M602" i="65"/>
  <c r="K603" i="65"/>
  <c r="L603" i="65"/>
  <c r="M603" i="65"/>
  <c r="K604" i="65"/>
  <c r="L604" i="65"/>
  <c r="M604" i="65"/>
  <c r="K605" i="65"/>
  <c r="L605" i="65"/>
  <c r="M605" i="65"/>
  <c r="K606" i="65"/>
  <c r="L606" i="65"/>
  <c r="M606" i="65"/>
  <c r="K607" i="65"/>
  <c r="L607" i="65"/>
  <c r="M607" i="65"/>
  <c r="K608" i="65"/>
  <c r="L608" i="65"/>
  <c r="M608" i="65"/>
  <c r="K609" i="65"/>
  <c r="L609" i="65"/>
  <c r="M609" i="65"/>
  <c r="K610" i="65"/>
  <c r="L610" i="65"/>
  <c r="M610" i="65"/>
  <c r="K611" i="65"/>
  <c r="L611" i="65"/>
  <c r="M611" i="65"/>
  <c r="K612" i="65"/>
  <c r="L612" i="65"/>
  <c r="M612" i="65"/>
  <c r="K613" i="65"/>
  <c r="L613" i="65"/>
  <c r="M613" i="65"/>
  <c r="K614" i="65"/>
  <c r="L614" i="65"/>
  <c r="M614" i="65"/>
  <c r="K615" i="65"/>
  <c r="L615" i="65"/>
  <c r="M615" i="65"/>
  <c r="K616" i="65"/>
  <c r="L616" i="65"/>
  <c r="M616" i="65"/>
  <c r="K617" i="65"/>
  <c r="L617" i="65"/>
  <c r="M617" i="65"/>
  <c r="K618" i="65"/>
  <c r="L618" i="65"/>
  <c r="M618" i="65"/>
  <c r="K619" i="65"/>
  <c r="L619" i="65"/>
  <c r="M619" i="65"/>
  <c r="K620" i="65"/>
  <c r="L620" i="65"/>
  <c r="M620" i="65"/>
  <c r="K621" i="65"/>
  <c r="L621" i="65"/>
  <c r="M621" i="65"/>
  <c r="K622" i="65"/>
  <c r="L622" i="65"/>
  <c r="M622" i="65"/>
  <c r="K623" i="65"/>
  <c r="L623" i="65"/>
  <c r="M623" i="65"/>
  <c r="K624" i="65"/>
  <c r="L624" i="65"/>
  <c r="M624" i="65"/>
  <c r="K625" i="65"/>
  <c r="L625" i="65"/>
  <c r="M625" i="65"/>
  <c r="K626" i="65"/>
  <c r="L626" i="65"/>
  <c r="M626" i="65"/>
  <c r="K627" i="65"/>
  <c r="L627" i="65"/>
  <c r="M627" i="65"/>
  <c r="K628" i="65"/>
  <c r="L628" i="65"/>
  <c r="M628" i="65"/>
  <c r="K629" i="65"/>
  <c r="L629" i="65"/>
  <c r="M629" i="65"/>
  <c r="K630" i="65"/>
  <c r="L630" i="65"/>
  <c r="M630" i="65"/>
  <c r="K631" i="65"/>
  <c r="L631" i="65"/>
  <c r="M631" i="65"/>
  <c r="K632" i="65"/>
  <c r="L632" i="65"/>
  <c r="M632" i="65"/>
  <c r="K633" i="65"/>
  <c r="L633" i="65"/>
  <c r="M633" i="65"/>
  <c r="K634" i="65"/>
  <c r="L634" i="65"/>
  <c r="M634" i="65"/>
  <c r="K635" i="65"/>
  <c r="L635" i="65"/>
  <c r="M635" i="65"/>
  <c r="K636" i="65"/>
  <c r="L636" i="65"/>
  <c r="M636" i="65"/>
  <c r="K637" i="65"/>
  <c r="L637" i="65"/>
  <c r="M637" i="65"/>
  <c r="K638" i="65"/>
  <c r="L638" i="65"/>
  <c r="M638" i="65"/>
  <c r="K639" i="65"/>
  <c r="L639" i="65"/>
  <c r="M639" i="65"/>
  <c r="K640" i="65"/>
  <c r="L640" i="65"/>
  <c r="M640" i="65"/>
  <c r="K641" i="65"/>
  <c r="L641" i="65"/>
  <c r="M641" i="65"/>
  <c r="K642" i="65"/>
  <c r="L642" i="65"/>
  <c r="M642" i="65"/>
  <c r="K643" i="65"/>
  <c r="L643" i="65"/>
  <c r="M643" i="65"/>
  <c r="K644" i="65"/>
  <c r="L644" i="65"/>
  <c r="M644" i="65"/>
  <c r="K645" i="65"/>
  <c r="L645" i="65"/>
  <c r="M645" i="65"/>
  <c r="K646" i="65"/>
  <c r="L646" i="65"/>
  <c r="M646" i="65"/>
  <c r="K647" i="65"/>
  <c r="L647" i="65"/>
  <c r="M647" i="65"/>
  <c r="K648" i="65"/>
  <c r="L648" i="65"/>
  <c r="M648" i="65"/>
  <c r="K649" i="65"/>
  <c r="L649" i="65"/>
  <c r="M649" i="65"/>
  <c r="K650" i="65"/>
  <c r="L650" i="65"/>
  <c r="M650" i="65"/>
  <c r="K651" i="65"/>
  <c r="L651" i="65"/>
  <c r="M651" i="65"/>
  <c r="K652" i="65"/>
  <c r="L652" i="65"/>
  <c r="M652" i="65"/>
  <c r="K653" i="65"/>
  <c r="L653" i="65"/>
  <c r="M653" i="65"/>
  <c r="K654" i="65"/>
  <c r="L654" i="65"/>
  <c r="M654" i="65"/>
  <c r="K655" i="65"/>
  <c r="L655" i="65"/>
  <c r="M655" i="65"/>
  <c r="K656" i="65"/>
  <c r="L656" i="65"/>
  <c r="M656" i="65"/>
  <c r="K657" i="65"/>
  <c r="L657" i="65"/>
  <c r="M657" i="65"/>
  <c r="K658" i="65"/>
  <c r="L658" i="65"/>
  <c r="M658" i="65"/>
  <c r="K659" i="65"/>
  <c r="L659" i="65"/>
  <c r="M659" i="65"/>
  <c r="K660" i="65"/>
  <c r="L660" i="65"/>
  <c r="M660" i="65"/>
  <c r="K661" i="65"/>
  <c r="L661" i="65"/>
  <c r="M661" i="65"/>
  <c r="K662" i="65"/>
  <c r="L662" i="65"/>
  <c r="M662" i="65"/>
  <c r="K663" i="65"/>
  <c r="L663" i="65"/>
  <c r="M663" i="65"/>
  <c r="K664" i="65"/>
  <c r="L664" i="65"/>
  <c r="M664" i="65"/>
  <c r="K665" i="65"/>
  <c r="L665" i="65"/>
  <c r="M665" i="65"/>
  <c r="K666" i="65"/>
  <c r="L666" i="65"/>
  <c r="M666" i="65"/>
  <c r="K667" i="65"/>
  <c r="L667" i="65"/>
  <c r="M667" i="65"/>
  <c r="K668" i="65"/>
  <c r="L668" i="65"/>
  <c r="M668" i="65"/>
  <c r="K669" i="65"/>
  <c r="L669" i="65"/>
  <c r="M669" i="65"/>
  <c r="K670" i="65"/>
  <c r="L670" i="65"/>
  <c r="M670" i="65"/>
  <c r="K671" i="65"/>
  <c r="L671" i="65"/>
  <c r="M671" i="65"/>
  <c r="K672" i="65"/>
  <c r="L672" i="65"/>
  <c r="M672" i="65"/>
  <c r="K673" i="65"/>
  <c r="L673" i="65"/>
  <c r="M673" i="65"/>
  <c r="K674" i="65"/>
  <c r="L674" i="65"/>
  <c r="M674" i="65"/>
  <c r="K675" i="65"/>
  <c r="L675" i="65"/>
  <c r="M675" i="65"/>
  <c r="K676" i="65"/>
  <c r="L676" i="65"/>
  <c r="M676" i="65"/>
  <c r="K677" i="65"/>
  <c r="L677" i="65"/>
  <c r="M677" i="65"/>
  <c r="K678" i="65"/>
  <c r="L678" i="65"/>
  <c r="M678" i="65"/>
  <c r="K679" i="65"/>
  <c r="L679" i="65"/>
  <c r="M679" i="65"/>
  <c r="K680" i="65"/>
  <c r="L680" i="65"/>
  <c r="M680" i="65"/>
  <c r="K681" i="65"/>
  <c r="L681" i="65"/>
  <c r="M681" i="65"/>
  <c r="K682" i="65"/>
  <c r="L682" i="65"/>
  <c r="M682" i="65"/>
  <c r="K683" i="65"/>
  <c r="L683" i="65"/>
  <c r="M683" i="65"/>
  <c r="K684" i="65"/>
  <c r="L684" i="65"/>
  <c r="M684" i="65"/>
  <c r="K685" i="65"/>
  <c r="L685" i="65"/>
  <c r="M685" i="65"/>
  <c r="K686" i="65"/>
  <c r="L686" i="65"/>
  <c r="M686" i="65"/>
  <c r="K687" i="65"/>
  <c r="L687" i="65"/>
  <c r="M687" i="65"/>
  <c r="K688" i="65"/>
  <c r="L688" i="65"/>
  <c r="M688" i="65"/>
  <c r="K689" i="65"/>
  <c r="L689" i="65"/>
  <c r="M689" i="65"/>
  <c r="K690" i="65"/>
  <c r="L690" i="65"/>
  <c r="M690" i="65"/>
  <c r="K691" i="65"/>
  <c r="L691" i="65"/>
  <c r="M691" i="65"/>
  <c r="K692" i="65"/>
  <c r="L692" i="65"/>
  <c r="M692" i="65"/>
  <c r="K693" i="65"/>
  <c r="L693" i="65"/>
  <c r="M693" i="65"/>
  <c r="K694" i="65"/>
  <c r="L694" i="65"/>
  <c r="M694" i="65"/>
  <c r="K695" i="65"/>
  <c r="L695" i="65"/>
  <c r="M695" i="65"/>
  <c r="K696" i="65"/>
  <c r="L696" i="65"/>
  <c r="M696" i="65"/>
  <c r="K697" i="65"/>
  <c r="L697" i="65"/>
  <c r="M697" i="65"/>
  <c r="K698" i="65"/>
  <c r="L698" i="65"/>
  <c r="M698" i="65"/>
  <c r="K699" i="65"/>
  <c r="L699" i="65"/>
  <c r="M699" i="65"/>
  <c r="K700" i="65"/>
  <c r="L700" i="65"/>
  <c r="M700" i="65"/>
  <c r="K701" i="65"/>
  <c r="L701" i="65"/>
  <c r="M701" i="65"/>
  <c r="K702" i="65"/>
  <c r="L702" i="65"/>
  <c r="M702" i="65"/>
  <c r="K703" i="65"/>
  <c r="L703" i="65"/>
  <c r="M703" i="65"/>
  <c r="K704" i="65"/>
  <c r="L704" i="65"/>
  <c r="M704" i="65"/>
  <c r="K705" i="65"/>
  <c r="L705" i="65"/>
  <c r="M705" i="65"/>
  <c r="K706" i="65"/>
  <c r="L706" i="65"/>
  <c r="M706" i="65"/>
  <c r="K707" i="65"/>
  <c r="L707" i="65"/>
  <c r="M707" i="65"/>
  <c r="K708" i="65"/>
  <c r="L708" i="65"/>
  <c r="M708" i="65"/>
  <c r="K709" i="65"/>
  <c r="L709" i="65"/>
  <c r="M709" i="65"/>
  <c r="K710" i="65"/>
  <c r="L710" i="65"/>
  <c r="M710" i="65"/>
  <c r="K711" i="65"/>
  <c r="L711" i="65"/>
  <c r="M711" i="65"/>
  <c r="K712" i="65"/>
  <c r="L712" i="65"/>
  <c r="M712" i="65"/>
  <c r="K713" i="65"/>
  <c r="L713" i="65"/>
  <c r="M713" i="65"/>
  <c r="K714" i="65"/>
  <c r="L714" i="65"/>
  <c r="M714" i="65"/>
  <c r="K715" i="65"/>
  <c r="L715" i="65"/>
  <c r="M715" i="65"/>
  <c r="K716" i="65"/>
  <c r="L716" i="65"/>
  <c r="M716" i="65"/>
  <c r="K717" i="65"/>
  <c r="L717" i="65"/>
  <c r="M717" i="65"/>
  <c r="K718" i="65"/>
  <c r="L718" i="65"/>
  <c r="M718" i="65"/>
  <c r="K719" i="65"/>
  <c r="L719" i="65"/>
  <c r="M719" i="65"/>
  <c r="K720" i="65"/>
  <c r="L720" i="65"/>
  <c r="M720" i="65"/>
  <c r="K721" i="65"/>
  <c r="L721" i="65"/>
  <c r="M721" i="65"/>
  <c r="K722" i="65"/>
  <c r="L722" i="65"/>
  <c r="M722" i="65"/>
  <c r="K723" i="65"/>
  <c r="L723" i="65"/>
  <c r="M723" i="65"/>
  <c r="K724" i="65"/>
  <c r="L724" i="65"/>
  <c r="M724" i="65"/>
  <c r="K725" i="65"/>
  <c r="L725" i="65"/>
  <c r="M725" i="65"/>
  <c r="K726" i="65"/>
  <c r="L726" i="65"/>
  <c r="M726" i="65"/>
  <c r="K727" i="65"/>
  <c r="L727" i="65"/>
  <c r="M727" i="65"/>
  <c r="K728" i="65"/>
  <c r="L728" i="65"/>
  <c r="M728" i="65"/>
  <c r="K729" i="65"/>
  <c r="L729" i="65"/>
  <c r="M729" i="65"/>
  <c r="K730" i="65"/>
  <c r="L730" i="65"/>
  <c r="M730" i="65"/>
  <c r="K731" i="65"/>
  <c r="L731" i="65"/>
  <c r="M731" i="65"/>
  <c r="K732" i="65"/>
  <c r="L732" i="65"/>
  <c r="M732" i="65"/>
  <c r="K733" i="65"/>
  <c r="L733" i="65"/>
  <c r="M733" i="65"/>
  <c r="K734" i="65"/>
  <c r="L734" i="65"/>
  <c r="M734" i="65"/>
  <c r="K735" i="65"/>
  <c r="L735" i="65"/>
  <c r="M735" i="65"/>
  <c r="K736" i="65"/>
  <c r="L736" i="65"/>
  <c r="M736" i="65"/>
  <c r="K737" i="65"/>
  <c r="L737" i="65"/>
  <c r="M737" i="65"/>
  <c r="K738" i="65"/>
  <c r="L738" i="65"/>
  <c r="M738" i="65"/>
  <c r="K739" i="65"/>
  <c r="L739" i="65"/>
  <c r="M739" i="65"/>
  <c r="K740" i="65"/>
  <c r="L740" i="65"/>
  <c r="M740" i="65"/>
  <c r="K741" i="65"/>
  <c r="L741" i="65"/>
  <c r="M741" i="65"/>
  <c r="K742" i="65"/>
  <c r="L742" i="65"/>
  <c r="M742" i="65"/>
  <c r="K743" i="65"/>
  <c r="L743" i="65"/>
  <c r="M743" i="65"/>
  <c r="K744" i="65"/>
  <c r="L744" i="65"/>
  <c r="M744" i="65"/>
  <c r="K745" i="65"/>
  <c r="L745" i="65"/>
  <c r="M745" i="65"/>
  <c r="K746" i="65"/>
  <c r="L746" i="65"/>
  <c r="M746" i="65"/>
  <c r="K747" i="65"/>
  <c r="L747" i="65"/>
  <c r="M747" i="65"/>
  <c r="K748" i="65"/>
  <c r="L748" i="65"/>
  <c r="M748" i="65"/>
  <c r="K749" i="65"/>
  <c r="L749" i="65"/>
  <c r="M749" i="65"/>
  <c r="K750" i="65"/>
  <c r="L750" i="65"/>
  <c r="M750" i="65"/>
  <c r="K751" i="65"/>
  <c r="L751" i="65"/>
  <c r="M751" i="65"/>
  <c r="K752" i="65"/>
  <c r="L752" i="65"/>
  <c r="M752" i="65"/>
  <c r="K753" i="65"/>
  <c r="L753" i="65"/>
  <c r="M753" i="65"/>
  <c r="K754" i="65"/>
  <c r="L754" i="65"/>
  <c r="M754" i="65"/>
  <c r="K755" i="65"/>
  <c r="L755" i="65"/>
  <c r="M755" i="65"/>
  <c r="K756" i="65"/>
  <c r="L756" i="65"/>
  <c r="M756" i="65"/>
  <c r="K757" i="65"/>
  <c r="L757" i="65"/>
  <c r="M757" i="65"/>
  <c r="K758" i="65"/>
  <c r="L758" i="65"/>
  <c r="M758" i="65"/>
  <c r="K759" i="65"/>
  <c r="L759" i="65"/>
  <c r="M759" i="65"/>
  <c r="K760" i="65"/>
  <c r="L760" i="65"/>
  <c r="M760" i="65"/>
  <c r="K761" i="65"/>
  <c r="L761" i="65"/>
  <c r="M761" i="65"/>
  <c r="K762" i="65"/>
  <c r="L762" i="65"/>
  <c r="M762" i="65"/>
  <c r="K763" i="65"/>
  <c r="L763" i="65"/>
  <c r="M763" i="65"/>
  <c r="K764" i="65"/>
  <c r="L764" i="65"/>
  <c r="M764" i="65"/>
  <c r="K765" i="65"/>
  <c r="L765" i="65"/>
  <c r="M765" i="65"/>
  <c r="K766" i="65"/>
  <c r="L766" i="65"/>
  <c r="M766" i="65"/>
  <c r="K767" i="65"/>
  <c r="L767" i="65"/>
  <c r="M767" i="65"/>
  <c r="K768" i="65"/>
  <c r="L768" i="65"/>
  <c r="M768" i="65"/>
  <c r="K769" i="65"/>
  <c r="L769" i="65"/>
  <c r="M769" i="65"/>
  <c r="K770" i="65"/>
  <c r="L770" i="65"/>
  <c r="M770" i="65"/>
  <c r="K771" i="65"/>
  <c r="L771" i="65"/>
  <c r="M771" i="65"/>
  <c r="K772" i="65"/>
  <c r="L772" i="65"/>
  <c r="M772" i="65"/>
  <c r="K773" i="65"/>
  <c r="L773" i="65"/>
  <c r="M773" i="65"/>
  <c r="K774" i="65"/>
  <c r="L774" i="65"/>
  <c r="M774" i="65"/>
  <c r="K775" i="65"/>
  <c r="L775" i="65"/>
  <c r="M775" i="65"/>
  <c r="K776" i="65"/>
  <c r="L776" i="65"/>
  <c r="M776" i="65"/>
  <c r="K777" i="65"/>
  <c r="L777" i="65"/>
  <c r="M777" i="65"/>
  <c r="K778" i="65"/>
  <c r="L778" i="65"/>
  <c r="M778" i="65"/>
  <c r="K779" i="65"/>
  <c r="L779" i="65"/>
  <c r="M779" i="65"/>
  <c r="K780" i="65"/>
  <c r="L780" i="65"/>
  <c r="M780" i="65"/>
  <c r="K781" i="65"/>
  <c r="L781" i="65"/>
  <c r="M781" i="65"/>
  <c r="K782" i="65"/>
  <c r="L782" i="65"/>
  <c r="M782" i="65"/>
  <c r="K783" i="65"/>
  <c r="L783" i="65"/>
  <c r="M783" i="65"/>
  <c r="K784" i="65"/>
  <c r="L784" i="65"/>
  <c r="M784" i="65"/>
  <c r="K785" i="65"/>
  <c r="L785" i="65"/>
  <c r="M785" i="65"/>
  <c r="K786" i="65"/>
  <c r="L786" i="65"/>
  <c r="M786" i="65"/>
  <c r="K787" i="65"/>
  <c r="L787" i="65"/>
  <c r="M787" i="65"/>
  <c r="K788" i="65"/>
  <c r="L788" i="65"/>
  <c r="M788" i="65"/>
  <c r="K789" i="65"/>
  <c r="L789" i="65"/>
  <c r="M789" i="65"/>
  <c r="K790" i="65"/>
  <c r="L790" i="65"/>
  <c r="M790" i="65"/>
  <c r="K791" i="65"/>
  <c r="L791" i="65"/>
  <c r="M791" i="65"/>
  <c r="K792" i="65"/>
  <c r="L792" i="65"/>
  <c r="M792" i="65"/>
  <c r="K793" i="65"/>
  <c r="L793" i="65"/>
  <c r="M793" i="65"/>
  <c r="K794" i="65"/>
  <c r="L794" i="65"/>
  <c r="M794" i="65"/>
  <c r="K795" i="65"/>
  <c r="L795" i="65"/>
  <c r="M795" i="65"/>
  <c r="K796" i="65"/>
  <c r="L796" i="65"/>
  <c r="M796" i="65"/>
  <c r="K797" i="65"/>
  <c r="L797" i="65"/>
  <c r="M797" i="65"/>
  <c r="K798" i="65"/>
  <c r="L798" i="65"/>
  <c r="M798" i="65"/>
  <c r="K799" i="65"/>
  <c r="L799" i="65"/>
  <c r="M799" i="65"/>
  <c r="K800" i="65"/>
  <c r="L800" i="65"/>
  <c r="M800" i="65"/>
  <c r="K801" i="65"/>
  <c r="L801" i="65"/>
  <c r="M801" i="65"/>
  <c r="K802" i="65"/>
  <c r="L802" i="65"/>
  <c r="M802" i="65"/>
  <c r="K803" i="65"/>
  <c r="L803" i="65"/>
  <c r="M803" i="65"/>
  <c r="K804" i="65"/>
  <c r="L804" i="65"/>
  <c r="M804" i="65"/>
  <c r="K805" i="65"/>
  <c r="L805" i="65"/>
  <c r="M805" i="65"/>
  <c r="K806" i="65"/>
  <c r="L806" i="65"/>
  <c r="M806" i="65"/>
  <c r="K807" i="65"/>
  <c r="L807" i="65"/>
  <c r="M807" i="65"/>
  <c r="K808" i="65"/>
  <c r="L808" i="65"/>
  <c r="M808" i="65"/>
  <c r="K809" i="65"/>
  <c r="L809" i="65"/>
  <c r="M809" i="65"/>
  <c r="K810" i="65"/>
  <c r="L810" i="65"/>
  <c r="M810" i="65"/>
  <c r="K811" i="65"/>
  <c r="L811" i="65"/>
  <c r="M811" i="65"/>
  <c r="K812" i="65"/>
  <c r="L812" i="65"/>
  <c r="M812" i="65"/>
  <c r="K813" i="65"/>
  <c r="L813" i="65"/>
  <c r="M813" i="65"/>
  <c r="K814" i="65"/>
  <c r="L814" i="65"/>
  <c r="M814" i="65"/>
  <c r="K815" i="65"/>
  <c r="L815" i="65"/>
  <c r="M815" i="65"/>
  <c r="K816" i="65"/>
  <c r="L816" i="65"/>
  <c r="M816" i="65"/>
  <c r="K817" i="65"/>
  <c r="L817" i="65"/>
  <c r="M817" i="65"/>
  <c r="K818" i="65"/>
  <c r="L818" i="65"/>
  <c r="M818" i="65"/>
  <c r="K819" i="65"/>
  <c r="L819" i="65"/>
  <c r="M819" i="65"/>
  <c r="K820" i="65"/>
  <c r="L820" i="65"/>
  <c r="M820" i="65"/>
  <c r="K821" i="65"/>
  <c r="L821" i="65"/>
  <c r="M821" i="65"/>
  <c r="K822" i="65"/>
  <c r="L822" i="65"/>
  <c r="M822" i="65"/>
  <c r="K823" i="65"/>
  <c r="L823" i="65"/>
  <c r="M823" i="65"/>
  <c r="K824" i="65"/>
  <c r="L824" i="65"/>
  <c r="M824" i="65"/>
  <c r="K825" i="65"/>
  <c r="L825" i="65"/>
  <c r="M825" i="65"/>
  <c r="K826" i="65"/>
  <c r="L826" i="65"/>
  <c r="M826" i="65"/>
  <c r="K827" i="65"/>
  <c r="L827" i="65"/>
  <c r="M827" i="65"/>
  <c r="K828" i="65"/>
  <c r="L828" i="65"/>
  <c r="M828" i="65"/>
  <c r="K829" i="65"/>
  <c r="L829" i="65"/>
  <c r="M829" i="65"/>
  <c r="K830" i="65"/>
  <c r="L830" i="65"/>
  <c r="M830" i="65"/>
  <c r="K831" i="65"/>
  <c r="L831" i="65"/>
  <c r="M831" i="65"/>
  <c r="K832" i="65"/>
  <c r="L832" i="65"/>
  <c r="M832" i="65"/>
  <c r="K833" i="65"/>
  <c r="L833" i="65"/>
  <c r="M833" i="65"/>
  <c r="K834" i="65"/>
  <c r="L834" i="65"/>
  <c r="M834" i="65"/>
  <c r="K835" i="65"/>
  <c r="L835" i="65"/>
  <c r="M835" i="65"/>
  <c r="K836" i="65"/>
  <c r="L836" i="65"/>
  <c r="M836" i="65"/>
  <c r="K837" i="65"/>
  <c r="L837" i="65"/>
  <c r="M837" i="65"/>
  <c r="K838" i="65"/>
  <c r="L838" i="65"/>
  <c r="M838" i="65"/>
  <c r="K839" i="65"/>
  <c r="L839" i="65"/>
  <c r="M839" i="65"/>
  <c r="K840" i="65"/>
  <c r="L840" i="65"/>
  <c r="M840" i="65"/>
  <c r="K841" i="65"/>
  <c r="L841" i="65"/>
  <c r="M841" i="65"/>
  <c r="K842" i="65"/>
  <c r="L842" i="65"/>
  <c r="M842" i="65"/>
  <c r="K843" i="65"/>
  <c r="L843" i="65"/>
  <c r="M843" i="65"/>
  <c r="K844" i="65"/>
  <c r="L844" i="65"/>
  <c r="M844" i="65"/>
  <c r="K845" i="65"/>
  <c r="L845" i="65"/>
  <c r="M845" i="65"/>
  <c r="K846" i="65"/>
  <c r="L846" i="65"/>
  <c r="M846" i="65"/>
  <c r="K847" i="65"/>
  <c r="L847" i="65"/>
  <c r="M847" i="65"/>
  <c r="K848" i="65"/>
  <c r="L848" i="65"/>
  <c r="M848" i="65"/>
  <c r="K849" i="65"/>
  <c r="L849" i="65"/>
  <c r="M849" i="65"/>
  <c r="K850" i="65"/>
  <c r="L850" i="65"/>
  <c r="M850" i="65"/>
  <c r="K851" i="65"/>
  <c r="L851" i="65"/>
  <c r="M851" i="65"/>
  <c r="K852" i="65"/>
  <c r="L852" i="65"/>
  <c r="M852" i="65"/>
  <c r="K853" i="65"/>
  <c r="L853" i="65"/>
  <c r="M853" i="65"/>
  <c r="K854" i="65"/>
  <c r="L854" i="65"/>
  <c r="M854" i="65"/>
  <c r="K855" i="65"/>
  <c r="L855" i="65"/>
  <c r="M855" i="65"/>
  <c r="K856" i="65"/>
  <c r="L856" i="65"/>
  <c r="M856" i="65"/>
  <c r="K857" i="65"/>
  <c r="L857" i="65"/>
  <c r="M857" i="65"/>
  <c r="K858" i="65"/>
  <c r="L858" i="65"/>
  <c r="M858" i="65"/>
  <c r="K859" i="65"/>
  <c r="L859" i="65"/>
  <c r="M859" i="65"/>
  <c r="K860" i="65"/>
  <c r="L860" i="65"/>
  <c r="M860" i="65"/>
  <c r="K861" i="65"/>
  <c r="L861" i="65"/>
  <c r="M861" i="65"/>
  <c r="K862" i="65"/>
  <c r="L862" i="65"/>
  <c r="M862" i="65"/>
  <c r="K863" i="65"/>
  <c r="L863" i="65"/>
  <c r="M863" i="65"/>
  <c r="K864" i="65"/>
  <c r="L864" i="65"/>
  <c r="M864" i="65"/>
  <c r="K865" i="65"/>
  <c r="L865" i="65"/>
  <c r="M865" i="65"/>
  <c r="K866" i="65"/>
  <c r="L866" i="65"/>
  <c r="M866" i="65"/>
  <c r="K867" i="65"/>
  <c r="L867" i="65"/>
  <c r="M867" i="65"/>
  <c r="K868" i="65"/>
  <c r="L868" i="65"/>
  <c r="M868" i="65"/>
  <c r="K869" i="65"/>
  <c r="L869" i="65"/>
  <c r="M869" i="65"/>
  <c r="K870" i="65"/>
  <c r="L870" i="65"/>
  <c r="M870" i="65"/>
  <c r="K871" i="65"/>
  <c r="L871" i="65"/>
  <c r="M871" i="65"/>
  <c r="K872" i="65"/>
  <c r="L872" i="65"/>
  <c r="M872" i="65"/>
  <c r="K873" i="65"/>
  <c r="L873" i="65"/>
  <c r="M873" i="65"/>
  <c r="K874" i="65"/>
  <c r="L874" i="65"/>
  <c r="M874" i="65"/>
  <c r="K875" i="65"/>
  <c r="L875" i="65"/>
  <c r="M875" i="65"/>
  <c r="K876" i="65"/>
  <c r="L876" i="65"/>
  <c r="M876" i="65"/>
  <c r="K877" i="65"/>
  <c r="L877" i="65"/>
  <c r="M877" i="65"/>
  <c r="K878" i="65"/>
  <c r="L878" i="65"/>
  <c r="M878" i="65"/>
  <c r="K879" i="65"/>
  <c r="L879" i="65"/>
  <c r="M879" i="65"/>
  <c r="K880" i="65"/>
  <c r="L880" i="65"/>
  <c r="M880" i="65"/>
  <c r="K881" i="65"/>
  <c r="L881" i="65"/>
  <c r="M881" i="65"/>
  <c r="K882" i="65"/>
  <c r="L882" i="65"/>
  <c r="M882" i="65"/>
  <c r="K883" i="65"/>
  <c r="L883" i="65"/>
  <c r="M883" i="65"/>
  <c r="K884" i="65"/>
  <c r="L884" i="65"/>
  <c r="M884" i="65"/>
  <c r="K885" i="65"/>
  <c r="L885" i="65"/>
  <c r="M885" i="65"/>
  <c r="K886" i="65"/>
  <c r="L886" i="65"/>
  <c r="M886" i="65"/>
  <c r="K887" i="65"/>
  <c r="L887" i="65"/>
  <c r="M887" i="65"/>
  <c r="K888" i="65"/>
  <c r="L888" i="65"/>
  <c r="M888" i="65"/>
  <c r="K889" i="65"/>
  <c r="L889" i="65"/>
  <c r="M889" i="65"/>
  <c r="K890" i="65"/>
  <c r="L890" i="65"/>
  <c r="M890" i="65"/>
  <c r="K891" i="65"/>
  <c r="L891" i="65"/>
  <c r="M891" i="65"/>
  <c r="K892" i="65"/>
  <c r="L892" i="65"/>
  <c r="M892" i="65"/>
  <c r="K893" i="65"/>
  <c r="L893" i="65"/>
  <c r="M893" i="65"/>
  <c r="K894" i="65"/>
  <c r="L894" i="65"/>
  <c r="M894" i="65"/>
  <c r="K895" i="65"/>
  <c r="L895" i="65"/>
  <c r="M895" i="65"/>
  <c r="K896" i="65"/>
  <c r="L896" i="65"/>
  <c r="M896" i="65"/>
  <c r="K897" i="65"/>
  <c r="L897" i="65"/>
  <c r="M897" i="65"/>
  <c r="K898" i="65"/>
  <c r="L898" i="65"/>
  <c r="M898" i="65"/>
  <c r="K899" i="65"/>
  <c r="L899" i="65"/>
  <c r="M899" i="65"/>
  <c r="K900" i="65"/>
  <c r="L900" i="65"/>
  <c r="M900" i="65"/>
  <c r="K901" i="65"/>
  <c r="L901" i="65"/>
  <c r="M901" i="65"/>
  <c r="K902" i="65"/>
  <c r="L902" i="65"/>
  <c r="M902" i="65"/>
  <c r="K903" i="65"/>
  <c r="L903" i="65"/>
  <c r="M903" i="65"/>
  <c r="K904" i="65"/>
  <c r="L904" i="65"/>
  <c r="M904" i="65"/>
  <c r="K905" i="65"/>
  <c r="L905" i="65"/>
  <c r="M905" i="65"/>
  <c r="K906" i="65"/>
  <c r="L906" i="65"/>
  <c r="M906" i="65"/>
  <c r="K907" i="65"/>
  <c r="L907" i="65"/>
  <c r="M907" i="65"/>
  <c r="K908" i="65"/>
  <c r="L908" i="65"/>
  <c r="M908" i="65"/>
  <c r="K909" i="65"/>
  <c r="L909" i="65"/>
  <c r="M909" i="65"/>
  <c r="K910" i="65"/>
  <c r="L910" i="65"/>
  <c r="M910" i="65"/>
  <c r="K911" i="65"/>
  <c r="L911" i="65"/>
  <c r="M911" i="65"/>
  <c r="K912" i="65"/>
  <c r="L912" i="65"/>
  <c r="M912" i="65"/>
  <c r="K913" i="65"/>
  <c r="L913" i="65"/>
  <c r="M913" i="65"/>
  <c r="K914" i="65"/>
  <c r="L914" i="65"/>
  <c r="M914" i="65"/>
  <c r="K915" i="65"/>
  <c r="L915" i="65"/>
  <c r="M915" i="65"/>
  <c r="K916" i="65"/>
  <c r="L916" i="65"/>
  <c r="M916" i="65"/>
  <c r="K917" i="65"/>
  <c r="L917" i="65"/>
  <c r="M917" i="65"/>
  <c r="K918" i="65"/>
  <c r="L918" i="65"/>
  <c r="M918" i="65"/>
  <c r="K919" i="65"/>
  <c r="L919" i="65"/>
  <c r="M919" i="65"/>
  <c r="K920" i="65"/>
  <c r="L920" i="65"/>
  <c r="M920" i="65"/>
  <c r="K921" i="65"/>
  <c r="L921" i="65"/>
  <c r="M921" i="65"/>
  <c r="K922" i="65"/>
  <c r="L922" i="65"/>
  <c r="M922" i="65"/>
  <c r="K923" i="65"/>
  <c r="L923" i="65"/>
  <c r="M923" i="65"/>
  <c r="K924" i="65"/>
  <c r="L924" i="65"/>
  <c r="M924" i="65"/>
  <c r="K925" i="65"/>
  <c r="L925" i="65"/>
  <c r="M925" i="65"/>
  <c r="K926" i="65"/>
  <c r="L926" i="65"/>
  <c r="M926" i="65"/>
  <c r="K927" i="65"/>
  <c r="L927" i="65"/>
  <c r="M927" i="65"/>
  <c r="K928" i="65"/>
  <c r="L928" i="65"/>
  <c r="M928" i="65"/>
  <c r="K929" i="65"/>
  <c r="L929" i="65"/>
  <c r="M929" i="65"/>
  <c r="K930" i="65"/>
  <c r="L930" i="65"/>
  <c r="M930" i="65"/>
  <c r="K931" i="65"/>
  <c r="L931" i="65"/>
  <c r="M931" i="65"/>
  <c r="K932" i="65"/>
  <c r="L932" i="65"/>
  <c r="M932" i="65"/>
  <c r="K933" i="65"/>
  <c r="L933" i="65"/>
  <c r="M933" i="65"/>
  <c r="K934" i="65"/>
  <c r="L934" i="65"/>
  <c r="M934" i="65"/>
  <c r="K935" i="65"/>
  <c r="L935" i="65"/>
  <c r="M935" i="65"/>
  <c r="K936" i="65"/>
  <c r="L936" i="65"/>
  <c r="M936" i="65"/>
  <c r="K937" i="65"/>
  <c r="L937" i="65"/>
  <c r="M937" i="65"/>
  <c r="K938" i="65"/>
  <c r="L938" i="65"/>
  <c r="M938" i="65"/>
  <c r="K939" i="65"/>
  <c r="L939" i="65"/>
  <c r="M939" i="65"/>
  <c r="K940" i="65"/>
  <c r="L940" i="65"/>
  <c r="M940" i="65"/>
  <c r="K941" i="65"/>
  <c r="L941" i="65"/>
  <c r="M941" i="65"/>
  <c r="K942" i="65"/>
  <c r="L942" i="65"/>
  <c r="M942" i="65"/>
  <c r="K943" i="65"/>
  <c r="L943" i="65"/>
  <c r="M943" i="65"/>
  <c r="K944" i="65"/>
  <c r="L944" i="65"/>
  <c r="M944" i="65"/>
  <c r="K945" i="65"/>
  <c r="L945" i="65"/>
  <c r="M945" i="65"/>
  <c r="K946" i="65"/>
  <c r="L946" i="65"/>
  <c r="M946" i="65"/>
  <c r="K947" i="65"/>
  <c r="L947" i="65"/>
  <c r="M947" i="65"/>
  <c r="K948" i="65"/>
  <c r="L948" i="65"/>
  <c r="M948" i="65"/>
  <c r="K949" i="65"/>
  <c r="L949" i="65"/>
  <c r="M949" i="65"/>
  <c r="K950" i="65"/>
  <c r="L950" i="65"/>
  <c r="M950" i="65"/>
  <c r="K951" i="65"/>
  <c r="L951" i="65"/>
  <c r="M951" i="65"/>
  <c r="K952" i="65"/>
  <c r="L952" i="65"/>
  <c r="M952" i="65"/>
  <c r="K953" i="65"/>
  <c r="L953" i="65"/>
  <c r="M953" i="65"/>
  <c r="K954" i="65"/>
  <c r="L954" i="65"/>
  <c r="M954" i="65"/>
  <c r="K955" i="65"/>
  <c r="L955" i="65"/>
  <c r="M955" i="65"/>
  <c r="K956" i="65"/>
  <c r="L956" i="65"/>
  <c r="M956" i="65"/>
  <c r="K957" i="65"/>
  <c r="L957" i="65"/>
  <c r="M957" i="65"/>
  <c r="K958" i="65"/>
  <c r="L958" i="65"/>
  <c r="M958" i="65"/>
  <c r="K959" i="65"/>
  <c r="L959" i="65"/>
  <c r="M959" i="65"/>
  <c r="K960" i="65"/>
  <c r="L960" i="65"/>
  <c r="M960" i="65"/>
  <c r="K961" i="65"/>
  <c r="L961" i="65"/>
  <c r="M961" i="65"/>
  <c r="K962" i="65"/>
  <c r="L962" i="65"/>
  <c r="M962" i="65"/>
  <c r="K963" i="65"/>
  <c r="L963" i="65"/>
  <c r="M963" i="65"/>
  <c r="K964" i="65"/>
  <c r="L964" i="65"/>
  <c r="M964" i="65"/>
  <c r="K965" i="65"/>
  <c r="L965" i="65"/>
  <c r="M965" i="65"/>
  <c r="K966" i="65"/>
  <c r="L966" i="65"/>
  <c r="M966" i="65"/>
  <c r="K967" i="65"/>
  <c r="L967" i="65"/>
  <c r="M967" i="65"/>
  <c r="K968" i="65"/>
  <c r="L968" i="65"/>
  <c r="M968" i="65"/>
  <c r="K249" i="65"/>
  <c r="L249" i="65"/>
  <c r="M249" i="65"/>
  <c r="K250" i="65"/>
  <c r="L250" i="65"/>
  <c r="M250" i="65"/>
  <c r="K251" i="65"/>
  <c r="L251" i="65"/>
  <c r="M251" i="65"/>
  <c r="K252" i="65"/>
  <c r="L252" i="65"/>
  <c r="M252" i="65"/>
  <c r="K253" i="65"/>
  <c r="L253" i="65"/>
  <c r="M253" i="65"/>
  <c r="K254" i="65"/>
  <c r="L254" i="65"/>
  <c r="M254" i="65"/>
  <c r="K255" i="65"/>
  <c r="L255" i="65"/>
  <c r="M255" i="65"/>
  <c r="K256" i="65"/>
  <c r="L256" i="65"/>
  <c r="M256" i="65"/>
  <c r="K257" i="65"/>
  <c r="L257" i="65"/>
  <c r="M257" i="65"/>
  <c r="K258" i="65"/>
  <c r="L258" i="65"/>
  <c r="M258" i="65"/>
  <c r="K259" i="65"/>
  <c r="L259" i="65"/>
  <c r="M259" i="65"/>
  <c r="K260" i="65"/>
  <c r="L260" i="65"/>
  <c r="M260" i="65"/>
  <c r="K261" i="65"/>
  <c r="L261" i="65"/>
  <c r="M261" i="65"/>
  <c r="K262" i="65"/>
  <c r="L262" i="65"/>
  <c r="M262" i="65"/>
  <c r="K263" i="65"/>
  <c r="L263" i="65"/>
  <c r="M263" i="65"/>
  <c r="K264" i="65"/>
  <c r="L264" i="65"/>
  <c r="M264" i="65"/>
  <c r="K265" i="65"/>
  <c r="L265" i="65"/>
  <c r="M265" i="65"/>
  <c r="K266" i="65"/>
  <c r="L266" i="65"/>
  <c r="M266" i="65"/>
  <c r="K267" i="65"/>
  <c r="L267" i="65"/>
  <c r="M267" i="65"/>
  <c r="K268" i="65"/>
  <c r="L268" i="65"/>
  <c r="M268" i="65"/>
  <c r="K269" i="65"/>
  <c r="L269" i="65"/>
  <c r="M269" i="65"/>
  <c r="K270" i="65"/>
  <c r="L270" i="65"/>
  <c r="M270" i="65"/>
  <c r="K271" i="65"/>
  <c r="L271" i="65"/>
  <c r="M271" i="65"/>
  <c r="K272" i="65"/>
  <c r="L272" i="65"/>
  <c r="M272" i="65"/>
  <c r="K273" i="65"/>
  <c r="L273" i="65"/>
  <c r="M273" i="65"/>
  <c r="K274" i="65"/>
  <c r="L274" i="65"/>
  <c r="M274" i="65"/>
  <c r="K275" i="65"/>
  <c r="L275" i="65"/>
  <c r="M275" i="65"/>
  <c r="K276" i="65"/>
  <c r="L276" i="65"/>
  <c r="M276" i="65"/>
  <c r="K277" i="65"/>
  <c r="L277" i="65"/>
  <c r="M277" i="65"/>
  <c r="K278" i="65"/>
  <c r="L278" i="65"/>
  <c r="M278" i="65"/>
  <c r="K279" i="65"/>
  <c r="L279" i="65"/>
  <c r="M279" i="65"/>
  <c r="K280" i="65"/>
  <c r="L280" i="65"/>
  <c r="M280" i="65"/>
  <c r="K281" i="65"/>
  <c r="L281" i="65"/>
  <c r="M281" i="65"/>
  <c r="K282" i="65"/>
  <c r="L282" i="65"/>
  <c r="M282" i="65"/>
  <c r="K283" i="65"/>
  <c r="L283" i="65"/>
  <c r="M283" i="65"/>
  <c r="K284" i="65"/>
  <c r="L284" i="65"/>
  <c r="M284" i="65"/>
  <c r="K285" i="65"/>
  <c r="L285" i="65"/>
  <c r="M285" i="65"/>
  <c r="K286" i="65"/>
  <c r="L286" i="65"/>
  <c r="M286" i="65"/>
  <c r="K287" i="65"/>
  <c r="L287" i="65"/>
  <c r="M287" i="65"/>
  <c r="K288" i="65"/>
  <c r="L288" i="65"/>
  <c r="M288" i="65"/>
  <c r="K289" i="65"/>
  <c r="L289" i="65"/>
  <c r="M289" i="65"/>
  <c r="K290" i="65"/>
  <c r="L290" i="65"/>
  <c r="M290" i="65"/>
  <c r="K291" i="65"/>
  <c r="L291" i="65"/>
  <c r="M291" i="65"/>
  <c r="K292" i="65"/>
  <c r="L292" i="65"/>
  <c r="M292" i="65"/>
  <c r="K293" i="65"/>
  <c r="L293" i="65"/>
  <c r="M293" i="65"/>
  <c r="K294" i="65"/>
  <c r="L294" i="65"/>
  <c r="M294" i="65"/>
  <c r="K295" i="65"/>
  <c r="L295" i="65"/>
  <c r="M295" i="65"/>
  <c r="K296" i="65"/>
  <c r="L296" i="65"/>
  <c r="M296" i="65"/>
  <c r="K297" i="65"/>
  <c r="L297" i="65"/>
  <c r="M297" i="65"/>
  <c r="K298" i="65"/>
  <c r="L298" i="65"/>
  <c r="M298" i="65"/>
  <c r="K299" i="65"/>
  <c r="L299" i="65"/>
  <c r="M299" i="65"/>
  <c r="K300" i="65"/>
  <c r="L300" i="65"/>
  <c r="M300" i="65"/>
  <c r="K301" i="65"/>
  <c r="L301" i="65"/>
  <c r="M301" i="65"/>
  <c r="K302" i="65"/>
  <c r="L302" i="65"/>
  <c r="M302" i="65"/>
  <c r="K303" i="65"/>
  <c r="L303" i="65"/>
  <c r="M303" i="65"/>
  <c r="K304" i="65"/>
  <c r="L304" i="65"/>
  <c r="M304" i="65"/>
  <c r="K305" i="65"/>
  <c r="L305" i="65"/>
  <c r="M305" i="65"/>
  <c r="K306" i="65"/>
  <c r="L306" i="65"/>
  <c r="M306" i="65"/>
  <c r="K307" i="65"/>
  <c r="L307" i="65"/>
  <c r="M307" i="65"/>
  <c r="K308" i="65"/>
  <c r="L308" i="65"/>
  <c r="M308" i="65"/>
  <c r="K309" i="65"/>
  <c r="L309" i="65"/>
  <c r="M309" i="65"/>
  <c r="K310" i="65"/>
  <c r="L310" i="65"/>
  <c r="M310" i="65"/>
  <c r="K311" i="65"/>
  <c r="L311" i="65"/>
  <c r="M311" i="65"/>
  <c r="K312" i="65"/>
  <c r="L312" i="65"/>
  <c r="M312" i="65"/>
  <c r="K313" i="65"/>
  <c r="L313" i="65"/>
  <c r="M313" i="65"/>
  <c r="K314" i="65"/>
  <c r="L314" i="65"/>
  <c r="M314" i="65"/>
  <c r="K315" i="65"/>
  <c r="L315" i="65"/>
  <c r="M315" i="65"/>
  <c r="K316" i="65"/>
  <c r="L316" i="65"/>
  <c r="M316" i="65"/>
  <c r="K317" i="65"/>
  <c r="L317" i="65"/>
  <c r="M317" i="65"/>
  <c r="K318" i="65"/>
  <c r="L318" i="65"/>
  <c r="M318" i="65"/>
  <c r="K319" i="65"/>
  <c r="L319" i="65"/>
  <c r="M319" i="65"/>
  <c r="K320" i="65"/>
  <c r="L320" i="65"/>
  <c r="M320" i="65"/>
  <c r="K321" i="65"/>
  <c r="L321" i="65"/>
  <c r="M321" i="65"/>
  <c r="K322" i="65"/>
  <c r="L322" i="65"/>
  <c r="M322" i="65"/>
  <c r="K323" i="65"/>
  <c r="L323" i="65"/>
  <c r="M323" i="65"/>
  <c r="K324" i="65"/>
  <c r="L324" i="65"/>
  <c r="M324" i="65"/>
  <c r="K325" i="65"/>
  <c r="L325" i="65"/>
  <c r="M325" i="65"/>
  <c r="K326" i="65"/>
  <c r="L326" i="65"/>
  <c r="M326" i="65"/>
  <c r="K327" i="65"/>
  <c r="L327" i="65"/>
  <c r="M327" i="65"/>
  <c r="K328" i="65"/>
  <c r="L328" i="65"/>
  <c r="M328" i="65"/>
  <c r="K329" i="65"/>
  <c r="L329" i="65"/>
  <c r="M329" i="65"/>
  <c r="K330" i="65"/>
  <c r="L330" i="65"/>
  <c r="M330" i="65"/>
  <c r="K331" i="65"/>
  <c r="L331" i="65"/>
  <c r="M331" i="65"/>
  <c r="K332" i="65"/>
  <c r="L332" i="65"/>
  <c r="M332" i="65"/>
  <c r="K333" i="65"/>
  <c r="L333" i="65"/>
  <c r="M333" i="65"/>
  <c r="K334" i="65"/>
  <c r="L334" i="65"/>
  <c r="M334" i="65"/>
  <c r="K335" i="65"/>
  <c r="L335" i="65"/>
  <c r="M335" i="65"/>
  <c r="K336" i="65"/>
  <c r="L336" i="65"/>
  <c r="M336" i="65"/>
  <c r="K337" i="65"/>
  <c r="L337" i="65"/>
  <c r="M337" i="65"/>
  <c r="K338" i="65"/>
  <c r="L338" i="65"/>
  <c r="M338" i="65"/>
  <c r="K339" i="65"/>
  <c r="L339" i="65"/>
  <c r="M339" i="65"/>
  <c r="K340" i="65"/>
  <c r="L340" i="65"/>
  <c r="M340" i="65"/>
  <c r="K341" i="65"/>
  <c r="L341" i="65"/>
  <c r="M341" i="65"/>
  <c r="K342" i="65"/>
  <c r="L342" i="65"/>
  <c r="M342" i="65"/>
  <c r="K343" i="65"/>
  <c r="L343" i="65"/>
  <c r="M343" i="65"/>
  <c r="K344" i="65"/>
  <c r="L344" i="65"/>
  <c r="M344" i="65"/>
  <c r="K345" i="65"/>
  <c r="L345" i="65"/>
  <c r="M345" i="65"/>
  <c r="K346" i="65"/>
  <c r="L346" i="65"/>
  <c r="M346" i="65"/>
  <c r="K347" i="65"/>
  <c r="L347" i="65"/>
  <c r="M347" i="65"/>
  <c r="K348" i="65"/>
  <c r="L348" i="65"/>
  <c r="M348" i="65"/>
  <c r="K349" i="65"/>
  <c r="L349" i="65"/>
  <c r="M349" i="65"/>
  <c r="K350" i="65"/>
  <c r="L350" i="65"/>
  <c r="M350" i="65"/>
  <c r="K351" i="65"/>
  <c r="L351" i="65"/>
  <c r="M351" i="65"/>
  <c r="K352" i="65"/>
  <c r="L352" i="65"/>
  <c r="M352" i="65"/>
  <c r="K353" i="65"/>
  <c r="L353" i="65"/>
  <c r="M353" i="65"/>
  <c r="K354" i="65"/>
  <c r="L354" i="65"/>
  <c r="M354" i="65"/>
  <c r="K355" i="65"/>
  <c r="L355" i="65"/>
  <c r="M355" i="65"/>
  <c r="K356" i="65"/>
  <c r="L356" i="65"/>
  <c r="M356" i="65"/>
  <c r="K357" i="65"/>
  <c r="L357" i="65"/>
  <c r="M357" i="65"/>
  <c r="K358" i="65"/>
  <c r="L358" i="65"/>
  <c r="M358" i="65"/>
  <c r="K359" i="65"/>
  <c r="L359" i="65"/>
  <c r="M359" i="65"/>
  <c r="K360" i="65"/>
  <c r="L360" i="65"/>
  <c r="M360" i="65"/>
  <c r="K361" i="65"/>
  <c r="L361" i="65"/>
  <c r="M361" i="65"/>
  <c r="K362" i="65"/>
  <c r="L362" i="65"/>
  <c r="M362" i="65"/>
  <c r="K363" i="65"/>
  <c r="L363" i="65"/>
  <c r="M363" i="65"/>
  <c r="K364" i="65"/>
  <c r="L364" i="65"/>
  <c r="M364" i="65"/>
  <c r="K365" i="65"/>
  <c r="L365" i="65"/>
  <c r="M365" i="65"/>
  <c r="K366" i="65"/>
  <c r="L366" i="65"/>
  <c r="M366" i="65"/>
  <c r="K367" i="65"/>
  <c r="L367" i="65"/>
  <c r="M367" i="65"/>
  <c r="K368" i="65"/>
  <c r="L368" i="65"/>
  <c r="M368" i="65"/>
  <c r="K369" i="65"/>
  <c r="L369" i="65"/>
  <c r="M369" i="65"/>
  <c r="K370" i="65"/>
  <c r="L370" i="65"/>
  <c r="M370" i="65"/>
  <c r="K371" i="65"/>
  <c r="L371" i="65"/>
  <c r="M371" i="65"/>
  <c r="K372" i="65"/>
  <c r="L372" i="65"/>
  <c r="M372" i="65"/>
  <c r="K373" i="65"/>
  <c r="L373" i="65"/>
  <c r="M373" i="65"/>
  <c r="K374" i="65"/>
  <c r="L374" i="65"/>
  <c r="M374" i="65"/>
  <c r="K375" i="65"/>
  <c r="L375" i="65"/>
  <c r="M375" i="65"/>
  <c r="K376" i="65"/>
  <c r="L376" i="65"/>
  <c r="M376" i="65"/>
  <c r="K377" i="65"/>
  <c r="L377" i="65"/>
  <c r="M377" i="65"/>
  <c r="K378" i="65"/>
  <c r="L378" i="65"/>
  <c r="M378" i="65"/>
  <c r="K379" i="65"/>
  <c r="L379" i="65"/>
  <c r="M379" i="65"/>
  <c r="K380" i="65"/>
  <c r="L380" i="65"/>
  <c r="M380" i="65"/>
  <c r="K381" i="65"/>
  <c r="L381" i="65"/>
  <c r="M381" i="65"/>
  <c r="K382" i="65"/>
  <c r="L382" i="65"/>
  <c r="M382" i="65"/>
  <c r="K383" i="65"/>
  <c r="L383" i="65"/>
  <c r="M383" i="65"/>
  <c r="K384" i="65"/>
  <c r="L384" i="65"/>
  <c r="M384" i="65"/>
  <c r="K385" i="65"/>
  <c r="L385" i="65"/>
  <c r="M385" i="65"/>
  <c r="K386" i="65"/>
  <c r="L386" i="65"/>
  <c r="M386" i="65"/>
  <c r="K387" i="65"/>
  <c r="L387" i="65"/>
  <c r="M387" i="65"/>
  <c r="K388" i="65"/>
  <c r="L388" i="65"/>
  <c r="M388" i="65"/>
  <c r="K389" i="65"/>
  <c r="L389" i="65"/>
  <c r="M389" i="65"/>
  <c r="K390" i="65"/>
  <c r="L390" i="65"/>
  <c r="M390" i="65"/>
  <c r="K391" i="65"/>
  <c r="L391" i="65"/>
  <c r="M391" i="65"/>
  <c r="K392" i="65"/>
  <c r="L392" i="65"/>
  <c r="M392" i="65"/>
  <c r="K393" i="65"/>
  <c r="L393" i="65"/>
  <c r="M393" i="65"/>
  <c r="K394" i="65"/>
  <c r="L394" i="65"/>
  <c r="M394" i="65"/>
  <c r="K395" i="65"/>
  <c r="L395" i="65"/>
  <c r="M395" i="65"/>
  <c r="K396" i="65"/>
  <c r="L396" i="65"/>
  <c r="M396" i="65"/>
  <c r="K397" i="65"/>
  <c r="L397" i="65"/>
  <c r="M397" i="65"/>
  <c r="K398" i="65"/>
  <c r="L398" i="65"/>
  <c r="M398" i="65"/>
  <c r="K399" i="65"/>
  <c r="L399" i="65"/>
  <c r="M399" i="65"/>
  <c r="K400" i="65"/>
  <c r="L400" i="65"/>
  <c r="M400" i="65"/>
  <c r="K401" i="65"/>
  <c r="L401" i="65"/>
  <c r="M401" i="65"/>
  <c r="K402" i="65"/>
  <c r="L402" i="65"/>
  <c r="M402" i="65"/>
  <c r="K403" i="65"/>
  <c r="L403" i="65"/>
  <c r="M403" i="65"/>
  <c r="K404" i="65"/>
  <c r="L404" i="65"/>
  <c r="M404" i="65"/>
  <c r="K405" i="65"/>
  <c r="L405" i="65"/>
  <c r="M405" i="65"/>
  <c r="K406" i="65"/>
  <c r="L406" i="65"/>
  <c r="M406" i="65"/>
  <c r="K407" i="65"/>
  <c r="L407" i="65"/>
  <c r="M407" i="65"/>
  <c r="K408" i="65"/>
  <c r="L408" i="65"/>
  <c r="M408" i="65"/>
  <c r="K409" i="65"/>
  <c r="L409" i="65"/>
  <c r="M409" i="65"/>
  <c r="K410" i="65"/>
  <c r="L410" i="65"/>
  <c r="M410" i="65"/>
  <c r="K411" i="65"/>
  <c r="L411" i="65"/>
  <c r="M411" i="65"/>
  <c r="K412" i="65"/>
  <c r="L412" i="65"/>
  <c r="M412" i="65"/>
  <c r="K413" i="65"/>
  <c r="L413" i="65"/>
  <c r="M413" i="65"/>
  <c r="K414" i="65"/>
  <c r="L414" i="65"/>
  <c r="M414" i="65"/>
  <c r="K415" i="65"/>
  <c r="L415" i="65"/>
  <c r="M415" i="65"/>
  <c r="K416" i="65"/>
  <c r="L416" i="65"/>
  <c r="M416" i="65"/>
  <c r="K417" i="65"/>
  <c r="L417" i="65"/>
  <c r="M417" i="65"/>
  <c r="K418" i="65"/>
  <c r="L418" i="65"/>
  <c r="M418" i="65"/>
  <c r="K419" i="65"/>
  <c r="L419" i="65"/>
  <c r="M419" i="65"/>
  <c r="K420" i="65"/>
  <c r="L420" i="65"/>
  <c r="M420" i="65"/>
  <c r="K421" i="65"/>
  <c r="L421" i="65"/>
  <c r="M421" i="65"/>
  <c r="K422" i="65"/>
  <c r="L422" i="65"/>
  <c r="M422" i="65"/>
  <c r="K423" i="65"/>
  <c r="L423" i="65"/>
  <c r="M423" i="65"/>
  <c r="K424" i="65"/>
  <c r="L424" i="65"/>
  <c r="M424" i="65"/>
  <c r="K425" i="65"/>
  <c r="L425" i="65"/>
  <c r="M425" i="65"/>
  <c r="K426" i="65"/>
  <c r="L426" i="65"/>
  <c r="M426" i="65"/>
  <c r="K427" i="65"/>
  <c r="L427" i="65"/>
  <c r="M427" i="65"/>
  <c r="K428" i="65"/>
  <c r="L428" i="65"/>
  <c r="M428" i="65"/>
  <c r="K429" i="65"/>
  <c r="L429" i="65"/>
  <c r="M429" i="65"/>
  <c r="K430" i="65"/>
  <c r="L430" i="65"/>
  <c r="M430" i="65"/>
  <c r="K431" i="65"/>
  <c r="L431" i="65"/>
  <c r="M431" i="65"/>
  <c r="K432" i="65"/>
  <c r="L432" i="65"/>
  <c r="M432" i="65"/>
  <c r="K433" i="65"/>
  <c r="L433" i="65"/>
  <c r="M433" i="65"/>
  <c r="K434" i="65"/>
  <c r="L434" i="65"/>
  <c r="M434" i="65"/>
  <c r="K435" i="65"/>
  <c r="L435" i="65"/>
  <c r="M435" i="65"/>
  <c r="K436" i="65"/>
  <c r="L436" i="65"/>
  <c r="M436" i="65"/>
  <c r="K437" i="65"/>
  <c r="L437" i="65"/>
  <c r="M437" i="65"/>
  <c r="K438" i="65"/>
  <c r="L438" i="65"/>
  <c r="M438" i="65"/>
  <c r="K439" i="65"/>
  <c r="L439" i="65"/>
  <c r="M439" i="65"/>
  <c r="K440" i="65"/>
  <c r="L440" i="65"/>
  <c r="M440" i="65"/>
  <c r="K441" i="65"/>
  <c r="L441" i="65"/>
  <c r="M441" i="65"/>
  <c r="K442" i="65"/>
  <c r="L442" i="65"/>
  <c r="M442" i="65"/>
  <c r="K443" i="65"/>
  <c r="L443" i="65"/>
  <c r="M443" i="65"/>
  <c r="K444" i="65"/>
  <c r="L444" i="65"/>
  <c r="M444" i="65"/>
  <c r="K445" i="65"/>
  <c r="L445" i="65"/>
  <c r="M445" i="65"/>
  <c r="K446" i="65"/>
  <c r="L446" i="65"/>
  <c r="M446" i="65"/>
  <c r="K447" i="65"/>
  <c r="L447" i="65"/>
  <c r="M447" i="65"/>
  <c r="K448" i="65"/>
  <c r="L448" i="65"/>
  <c r="M448" i="65"/>
  <c r="K449" i="65"/>
  <c r="L449" i="65"/>
  <c r="M449" i="65"/>
  <c r="K450" i="65"/>
  <c r="L450" i="65"/>
  <c r="M450" i="65"/>
  <c r="K451" i="65"/>
  <c r="L451" i="65"/>
  <c r="M451" i="65"/>
  <c r="K452" i="65"/>
  <c r="L452" i="65"/>
  <c r="M452" i="65"/>
  <c r="K453" i="65"/>
  <c r="L453" i="65"/>
  <c r="M453" i="65"/>
  <c r="K454" i="65"/>
  <c r="L454" i="65"/>
  <c r="M454" i="65"/>
  <c r="K455" i="65"/>
  <c r="L455" i="65"/>
  <c r="M455" i="65"/>
  <c r="K456" i="65"/>
  <c r="L456" i="65"/>
  <c r="M456" i="65"/>
  <c r="K457" i="65"/>
  <c r="L457" i="65"/>
  <c r="M457" i="65"/>
  <c r="K458" i="65"/>
  <c r="L458" i="65"/>
  <c r="M458" i="65"/>
  <c r="K459" i="65"/>
  <c r="L459" i="65"/>
  <c r="M459" i="65"/>
  <c r="K460" i="65"/>
  <c r="L460" i="65"/>
  <c r="M460" i="65"/>
  <c r="K461" i="65"/>
  <c r="L461" i="65"/>
  <c r="M461" i="65"/>
  <c r="K462" i="65"/>
  <c r="L462" i="65"/>
  <c r="M462" i="65"/>
  <c r="K463" i="65"/>
  <c r="L463" i="65"/>
  <c r="M463" i="65"/>
  <c r="K464" i="65"/>
  <c r="L464" i="65"/>
  <c r="M464" i="65"/>
  <c r="K465" i="65"/>
  <c r="L465" i="65"/>
  <c r="M465" i="65"/>
  <c r="K466" i="65"/>
  <c r="L466" i="65"/>
  <c r="M466" i="65"/>
  <c r="K467" i="65"/>
  <c r="L467" i="65"/>
  <c r="M467" i="65"/>
  <c r="K468" i="65"/>
  <c r="L468" i="65"/>
  <c r="M468" i="65"/>
  <c r="K469" i="65"/>
  <c r="L469" i="65"/>
  <c r="M469" i="65"/>
  <c r="K470" i="65"/>
  <c r="L470" i="65"/>
  <c r="M470" i="65"/>
  <c r="K471" i="65"/>
  <c r="L471" i="65"/>
  <c r="M471" i="65"/>
  <c r="K472" i="65"/>
  <c r="L472" i="65"/>
  <c r="M472" i="65"/>
  <c r="K473" i="65"/>
  <c r="L473" i="65"/>
  <c r="M473" i="65"/>
  <c r="K474" i="65"/>
  <c r="L474" i="65"/>
  <c r="M474" i="65"/>
  <c r="K475" i="65"/>
  <c r="L475" i="65"/>
  <c r="M475" i="65"/>
  <c r="K476" i="65"/>
  <c r="L476" i="65"/>
  <c r="M476" i="65"/>
  <c r="K477" i="65"/>
  <c r="L477" i="65"/>
  <c r="M477" i="65"/>
  <c r="K478" i="65"/>
  <c r="L478" i="65"/>
  <c r="M478" i="65"/>
  <c r="K479" i="65"/>
  <c r="L479" i="65"/>
  <c r="M479" i="65"/>
  <c r="K480" i="65"/>
  <c r="L480" i="65"/>
  <c r="M480" i="65"/>
  <c r="K481" i="65"/>
  <c r="L481" i="65"/>
  <c r="M481" i="65"/>
  <c r="K482" i="65"/>
  <c r="L482" i="65"/>
  <c r="M482" i="65"/>
  <c r="K483" i="65"/>
  <c r="L483" i="65"/>
  <c r="M483" i="65"/>
  <c r="K484" i="65"/>
  <c r="L484" i="65"/>
  <c r="M484" i="65"/>
  <c r="K485" i="65"/>
  <c r="L485" i="65"/>
  <c r="M485" i="65"/>
  <c r="K486" i="65"/>
  <c r="L486" i="65"/>
  <c r="M486" i="65"/>
  <c r="K487" i="65"/>
  <c r="L487" i="65"/>
  <c r="M487" i="65"/>
  <c r="K488" i="65"/>
  <c r="L488" i="65"/>
  <c r="M488" i="65"/>
  <c r="K129" i="65"/>
  <c r="L129" i="65"/>
  <c r="M129" i="65"/>
  <c r="K130" i="65"/>
  <c r="L130" i="65"/>
  <c r="M130" i="65"/>
  <c r="K131" i="65"/>
  <c r="L131" i="65"/>
  <c r="M131" i="65"/>
  <c r="K132" i="65"/>
  <c r="L132" i="65"/>
  <c r="M132" i="65"/>
  <c r="K133" i="65"/>
  <c r="L133" i="65"/>
  <c r="M133" i="65"/>
  <c r="K134" i="65"/>
  <c r="L134" i="65"/>
  <c r="M134" i="65"/>
  <c r="K135" i="65"/>
  <c r="L135" i="65"/>
  <c r="M135" i="65"/>
  <c r="K136" i="65"/>
  <c r="L136" i="65"/>
  <c r="M136" i="65"/>
  <c r="K137" i="65"/>
  <c r="L137" i="65"/>
  <c r="M137" i="65"/>
  <c r="K138" i="65"/>
  <c r="L138" i="65"/>
  <c r="M138" i="65"/>
  <c r="K139" i="65"/>
  <c r="L139" i="65"/>
  <c r="M139" i="65"/>
  <c r="K140" i="65"/>
  <c r="L140" i="65"/>
  <c r="M140" i="65"/>
  <c r="K141" i="65"/>
  <c r="L141" i="65"/>
  <c r="M141" i="65"/>
  <c r="K142" i="65"/>
  <c r="L142" i="65"/>
  <c r="M142" i="65"/>
  <c r="K143" i="65"/>
  <c r="L143" i="65"/>
  <c r="M143" i="65"/>
  <c r="K144" i="65"/>
  <c r="L144" i="65"/>
  <c r="M144" i="65"/>
  <c r="K145" i="65"/>
  <c r="L145" i="65"/>
  <c r="M145" i="65"/>
  <c r="K146" i="65"/>
  <c r="L146" i="65"/>
  <c r="M146" i="65"/>
  <c r="K147" i="65"/>
  <c r="L147" i="65"/>
  <c r="M147" i="65"/>
  <c r="K148" i="65"/>
  <c r="L148" i="65"/>
  <c r="M148" i="65"/>
  <c r="K149" i="65"/>
  <c r="L149" i="65"/>
  <c r="M149" i="65"/>
  <c r="K150" i="65"/>
  <c r="L150" i="65"/>
  <c r="M150" i="65"/>
  <c r="K151" i="65"/>
  <c r="L151" i="65"/>
  <c r="M151" i="65"/>
  <c r="K152" i="65"/>
  <c r="L152" i="65"/>
  <c r="M152" i="65"/>
  <c r="K153" i="65"/>
  <c r="L153" i="65"/>
  <c r="M153" i="65"/>
  <c r="K154" i="65"/>
  <c r="L154" i="65"/>
  <c r="M154" i="65"/>
  <c r="K155" i="65"/>
  <c r="L155" i="65"/>
  <c r="M155" i="65"/>
  <c r="K156" i="65"/>
  <c r="L156" i="65"/>
  <c r="M156" i="65"/>
  <c r="K157" i="65"/>
  <c r="L157" i="65"/>
  <c r="M157" i="65"/>
  <c r="K158" i="65"/>
  <c r="L158" i="65"/>
  <c r="M158" i="65"/>
  <c r="K159" i="65"/>
  <c r="L159" i="65"/>
  <c r="M159" i="65"/>
  <c r="K160" i="65"/>
  <c r="L160" i="65"/>
  <c r="M160" i="65"/>
  <c r="K161" i="65"/>
  <c r="L161" i="65"/>
  <c r="M161" i="65"/>
  <c r="K162" i="65"/>
  <c r="L162" i="65"/>
  <c r="M162" i="65"/>
  <c r="K163" i="65"/>
  <c r="L163" i="65"/>
  <c r="M163" i="65"/>
  <c r="K164" i="65"/>
  <c r="L164" i="65"/>
  <c r="M164" i="65"/>
  <c r="K165" i="65"/>
  <c r="L165" i="65"/>
  <c r="M165" i="65"/>
  <c r="K166" i="65"/>
  <c r="L166" i="65"/>
  <c r="M166" i="65"/>
  <c r="K167" i="65"/>
  <c r="L167" i="65"/>
  <c r="M167" i="65"/>
  <c r="K168" i="65"/>
  <c r="L168" i="65"/>
  <c r="M168" i="65"/>
  <c r="K169" i="65"/>
  <c r="L169" i="65"/>
  <c r="M169" i="65"/>
  <c r="K170" i="65"/>
  <c r="L170" i="65"/>
  <c r="M170" i="65"/>
  <c r="K171" i="65"/>
  <c r="L171" i="65"/>
  <c r="M171" i="65"/>
  <c r="K172" i="65"/>
  <c r="L172" i="65"/>
  <c r="M172" i="65"/>
  <c r="K173" i="65"/>
  <c r="L173" i="65"/>
  <c r="M173" i="65"/>
  <c r="K174" i="65"/>
  <c r="L174" i="65"/>
  <c r="M174" i="65"/>
  <c r="K175" i="65"/>
  <c r="L175" i="65"/>
  <c r="M175" i="65"/>
  <c r="K176" i="65"/>
  <c r="L176" i="65"/>
  <c r="M176" i="65"/>
  <c r="K177" i="65"/>
  <c r="L177" i="65"/>
  <c r="M177" i="65"/>
  <c r="K178" i="65"/>
  <c r="L178" i="65"/>
  <c r="M178" i="65"/>
  <c r="K179" i="65"/>
  <c r="L179" i="65"/>
  <c r="M179" i="65"/>
  <c r="K180" i="65"/>
  <c r="L180" i="65"/>
  <c r="M180" i="65"/>
  <c r="K181" i="65"/>
  <c r="L181" i="65"/>
  <c r="M181" i="65"/>
  <c r="K182" i="65"/>
  <c r="L182" i="65"/>
  <c r="M182" i="65"/>
  <c r="K183" i="65"/>
  <c r="L183" i="65"/>
  <c r="M183" i="65"/>
  <c r="K184" i="65"/>
  <c r="L184" i="65"/>
  <c r="M184" i="65"/>
  <c r="K185" i="65"/>
  <c r="L185" i="65"/>
  <c r="M185" i="65"/>
  <c r="K186" i="65"/>
  <c r="L186" i="65"/>
  <c r="M186" i="65"/>
  <c r="K187" i="65"/>
  <c r="L187" i="65"/>
  <c r="M187" i="65"/>
  <c r="K188" i="65"/>
  <c r="L188" i="65"/>
  <c r="M188" i="65"/>
  <c r="K189" i="65"/>
  <c r="L189" i="65"/>
  <c r="M189" i="65"/>
  <c r="K190" i="65"/>
  <c r="L190" i="65"/>
  <c r="M190" i="65"/>
  <c r="K191" i="65"/>
  <c r="L191" i="65"/>
  <c r="M191" i="65"/>
  <c r="K192" i="65"/>
  <c r="L192" i="65"/>
  <c r="M192" i="65"/>
  <c r="K193" i="65"/>
  <c r="L193" i="65"/>
  <c r="M193" i="65"/>
  <c r="K194" i="65"/>
  <c r="L194" i="65"/>
  <c r="M194" i="65"/>
  <c r="K195" i="65"/>
  <c r="L195" i="65"/>
  <c r="M195" i="65"/>
  <c r="K196" i="65"/>
  <c r="L196" i="65"/>
  <c r="M196" i="65"/>
  <c r="K197" i="65"/>
  <c r="L197" i="65"/>
  <c r="M197" i="65"/>
  <c r="K198" i="65"/>
  <c r="L198" i="65"/>
  <c r="M198" i="65"/>
  <c r="K199" i="65"/>
  <c r="L199" i="65"/>
  <c r="M199" i="65"/>
  <c r="K200" i="65"/>
  <c r="L200" i="65"/>
  <c r="M200" i="65"/>
  <c r="K201" i="65"/>
  <c r="L201" i="65"/>
  <c r="M201" i="65"/>
  <c r="K202" i="65"/>
  <c r="L202" i="65"/>
  <c r="M202" i="65"/>
  <c r="K203" i="65"/>
  <c r="L203" i="65"/>
  <c r="M203" i="65"/>
  <c r="K204" i="65"/>
  <c r="L204" i="65"/>
  <c r="M204" i="65"/>
  <c r="K205" i="65"/>
  <c r="L205" i="65"/>
  <c r="M205" i="65"/>
  <c r="K206" i="65"/>
  <c r="L206" i="65"/>
  <c r="M206" i="65"/>
  <c r="K207" i="65"/>
  <c r="L207" i="65"/>
  <c r="M207" i="65"/>
  <c r="K208" i="65"/>
  <c r="L208" i="65"/>
  <c r="M208" i="65"/>
  <c r="K209" i="65"/>
  <c r="L209" i="65"/>
  <c r="M209" i="65"/>
  <c r="K210" i="65"/>
  <c r="L210" i="65"/>
  <c r="M210" i="65"/>
  <c r="K211" i="65"/>
  <c r="L211" i="65"/>
  <c r="M211" i="65"/>
  <c r="K212" i="65"/>
  <c r="L212" i="65"/>
  <c r="M212" i="65"/>
  <c r="K213" i="65"/>
  <c r="L213" i="65"/>
  <c r="M213" i="65"/>
  <c r="K214" i="65"/>
  <c r="L214" i="65"/>
  <c r="M214" i="65"/>
  <c r="K215" i="65"/>
  <c r="L215" i="65"/>
  <c r="M215" i="65"/>
  <c r="K216" i="65"/>
  <c r="L216" i="65"/>
  <c r="M216" i="65"/>
  <c r="K217" i="65"/>
  <c r="L217" i="65"/>
  <c r="M217" i="65"/>
  <c r="K218" i="65"/>
  <c r="L218" i="65"/>
  <c r="M218" i="65"/>
  <c r="K219" i="65"/>
  <c r="L219" i="65"/>
  <c r="M219" i="65"/>
  <c r="K220" i="65"/>
  <c r="L220" i="65"/>
  <c r="M220" i="65"/>
  <c r="K221" i="65"/>
  <c r="L221" i="65"/>
  <c r="M221" i="65"/>
  <c r="K222" i="65"/>
  <c r="L222" i="65"/>
  <c r="M222" i="65"/>
  <c r="K223" i="65"/>
  <c r="L223" i="65"/>
  <c r="M223" i="65"/>
  <c r="K224" i="65"/>
  <c r="L224" i="65"/>
  <c r="M224" i="65"/>
  <c r="K225" i="65"/>
  <c r="L225" i="65"/>
  <c r="M225" i="65"/>
  <c r="K226" i="65"/>
  <c r="L226" i="65"/>
  <c r="M226" i="65"/>
  <c r="K227" i="65"/>
  <c r="L227" i="65"/>
  <c r="M227" i="65"/>
  <c r="K228" i="65"/>
  <c r="L228" i="65"/>
  <c r="M228" i="65"/>
  <c r="K229" i="65"/>
  <c r="L229" i="65"/>
  <c r="M229" i="65"/>
  <c r="K230" i="65"/>
  <c r="L230" i="65"/>
  <c r="M230" i="65"/>
  <c r="K231" i="65"/>
  <c r="L231" i="65"/>
  <c r="M231" i="65"/>
  <c r="K232" i="65"/>
  <c r="L232" i="65"/>
  <c r="M232" i="65"/>
  <c r="K233" i="65"/>
  <c r="L233" i="65"/>
  <c r="M233" i="65"/>
  <c r="K234" i="65"/>
  <c r="L234" i="65"/>
  <c r="M234" i="65"/>
  <c r="K235" i="65"/>
  <c r="L235" i="65"/>
  <c r="M235" i="65"/>
  <c r="K236" i="65"/>
  <c r="L236" i="65"/>
  <c r="M236" i="65"/>
  <c r="K237" i="65"/>
  <c r="L237" i="65"/>
  <c r="M237" i="65"/>
  <c r="K238" i="65"/>
  <c r="L238" i="65"/>
  <c r="M238" i="65"/>
  <c r="K239" i="65"/>
  <c r="L239" i="65"/>
  <c r="M239" i="65"/>
  <c r="K240" i="65"/>
  <c r="L240" i="65"/>
  <c r="M240" i="65"/>
  <c r="K241" i="65"/>
  <c r="L241" i="65"/>
  <c r="M241" i="65"/>
  <c r="K242" i="65"/>
  <c r="L242" i="65"/>
  <c r="M242" i="65"/>
  <c r="K243" i="65"/>
  <c r="L243" i="65"/>
  <c r="M243" i="65"/>
  <c r="K244" i="65"/>
  <c r="L244" i="65"/>
  <c r="M244" i="65"/>
  <c r="K245" i="65"/>
  <c r="L245" i="65"/>
  <c r="M245" i="65"/>
  <c r="K246" i="65"/>
  <c r="L246" i="65"/>
  <c r="M246" i="65"/>
  <c r="K247" i="65"/>
  <c r="L247" i="65"/>
  <c r="M247" i="65"/>
  <c r="K248" i="65"/>
  <c r="L248" i="65"/>
  <c r="M248" i="65"/>
  <c r="K69" i="65"/>
  <c r="L69" i="65"/>
  <c r="M69" i="65"/>
  <c r="K70" i="65"/>
  <c r="L70" i="65"/>
  <c r="M70" i="65"/>
  <c r="K71" i="65"/>
  <c r="L71" i="65"/>
  <c r="M71" i="65"/>
  <c r="K72" i="65"/>
  <c r="L72" i="65"/>
  <c r="M72" i="65"/>
  <c r="K73" i="65"/>
  <c r="L73" i="65"/>
  <c r="M73" i="65"/>
  <c r="K74" i="65"/>
  <c r="L74" i="65"/>
  <c r="M74" i="65"/>
  <c r="K75" i="65"/>
  <c r="L75" i="65"/>
  <c r="M75" i="65"/>
  <c r="K76" i="65"/>
  <c r="L76" i="65"/>
  <c r="M76" i="65"/>
  <c r="K77" i="65"/>
  <c r="L77" i="65"/>
  <c r="M77" i="65"/>
  <c r="K78" i="65"/>
  <c r="L78" i="65"/>
  <c r="M78" i="65"/>
  <c r="K79" i="65"/>
  <c r="L79" i="65"/>
  <c r="M79" i="65"/>
  <c r="K80" i="65"/>
  <c r="L80" i="65"/>
  <c r="M80" i="65"/>
  <c r="K81" i="65"/>
  <c r="L81" i="65"/>
  <c r="M81" i="65"/>
  <c r="K82" i="65"/>
  <c r="L82" i="65"/>
  <c r="M82" i="65"/>
  <c r="K83" i="65"/>
  <c r="L83" i="65"/>
  <c r="M83" i="65"/>
  <c r="K84" i="65"/>
  <c r="L84" i="65"/>
  <c r="M84" i="65"/>
  <c r="K85" i="65"/>
  <c r="L85" i="65"/>
  <c r="M85" i="65"/>
  <c r="K86" i="65"/>
  <c r="L86" i="65"/>
  <c r="M86" i="65"/>
  <c r="K87" i="65"/>
  <c r="L87" i="65"/>
  <c r="M87" i="65"/>
  <c r="K88" i="65"/>
  <c r="L88" i="65"/>
  <c r="M88" i="65"/>
  <c r="K89" i="65"/>
  <c r="L89" i="65"/>
  <c r="M89" i="65"/>
  <c r="K90" i="65"/>
  <c r="L90" i="65"/>
  <c r="M90" i="65"/>
  <c r="K91" i="65"/>
  <c r="L91" i="65"/>
  <c r="M91" i="65"/>
  <c r="K92" i="65"/>
  <c r="L92" i="65"/>
  <c r="M92" i="65"/>
  <c r="K93" i="65"/>
  <c r="L93" i="65"/>
  <c r="M93" i="65"/>
  <c r="K94" i="65"/>
  <c r="L94" i="65"/>
  <c r="M94" i="65"/>
  <c r="K95" i="65"/>
  <c r="L95" i="65"/>
  <c r="M95" i="65"/>
  <c r="K96" i="65"/>
  <c r="L96" i="65"/>
  <c r="M96" i="65"/>
  <c r="K97" i="65"/>
  <c r="L97" i="65"/>
  <c r="M97" i="65"/>
  <c r="K98" i="65"/>
  <c r="L98" i="65"/>
  <c r="M98" i="65"/>
  <c r="K99" i="65"/>
  <c r="L99" i="65"/>
  <c r="M99" i="65"/>
  <c r="K100" i="65"/>
  <c r="L100" i="65"/>
  <c r="M100" i="65"/>
  <c r="K101" i="65"/>
  <c r="L101" i="65"/>
  <c r="M101" i="65"/>
  <c r="K102" i="65"/>
  <c r="L102" i="65"/>
  <c r="M102" i="65"/>
  <c r="K103" i="65"/>
  <c r="L103" i="65"/>
  <c r="M103" i="65"/>
  <c r="K104" i="65"/>
  <c r="L104" i="65"/>
  <c r="M104" i="65"/>
  <c r="K105" i="65"/>
  <c r="L105" i="65"/>
  <c r="M105" i="65"/>
  <c r="K106" i="65"/>
  <c r="L106" i="65"/>
  <c r="M106" i="65"/>
  <c r="K107" i="65"/>
  <c r="L107" i="65"/>
  <c r="M107" i="65"/>
  <c r="K108" i="65"/>
  <c r="L108" i="65"/>
  <c r="M108" i="65"/>
  <c r="K109" i="65"/>
  <c r="L109" i="65"/>
  <c r="M109" i="65"/>
  <c r="K110" i="65"/>
  <c r="L110" i="65"/>
  <c r="M110" i="65"/>
  <c r="K111" i="65"/>
  <c r="L111" i="65"/>
  <c r="M111" i="65"/>
  <c r="K112" i="65"/>
  <c r="L112" i="65"/>
  <c r="M112" i="65"/>
  <c r="K113" i="65"/>
  <c r="L113" i="65"/>
  <c r="M113" i="65"/>
  <c r="K114" i="65"/>
  <c r="L114" i="65"/>
  <c r="M114" i="65"/>
  <c r="K115" i="65"/>
  <c r="L115" i="65"/>
  <c r="M115" i="65"/>
  <c r="K116" i="65"/>
  <c r="L116" i="65"/>
  <c r="M116" i="65"/>
  <c r="K117" i="65"/>
  <c r="L117" i="65"/>
  <c r="M117" i="65"/>
  <c r="K118" i="65"/>
  <c r="L118" i="65"/>
  <c r="M118" i="65"/>
  <c r="K119" i="65"/>
  <c r="L119" i="65"/>
  <c r="M119" i="65"/>
  <c r="K120" i="65"/>
  <c r="L120" i="65"/>
  <c r="M120" i="65"/>
  <c r="K121" i="65"/>
  <c r="L121" i="65"/>
  <c r="M121" i="65"/>
  <c r="K122" i="65"/>
  <c r="L122" i="65"/>
  <c r="M122" i="65"/>
  <c r="K123" i="65"/>
  <c r="L123" i="65"/>
  <c r="M123" i="65"/>
  <c r="K124" i="65"/>
  <c r="L124" i="65"/>
  <c r="M124" i="65"/>
  <c r="K125" i="65"/>
  <c r="L125" i="65"/>
  <c r="M125" i="65"/>
  <c r="K126" i="65"/>
  <c r="L126" i="65"/>
  <c r="M126" i="65"/>
  <c r="K127" i="65"/>
  <c r="L127" i="65"/>
  <c r="M127" i="65"/>
  <c r="K128" i="65"/>
  <c r="L128" i="65"/>
  <c r="M128" i="65"/>
  <c r="K49" i="65"/>
  <c r="L49" i="65"/>
  <c r="M49" i="65"/>
  <c r="K50" i="65"/>
  <c r="L50" i="65"/>
  <c r="M50" i="65"/>
  <c r="K51" i="65"/>
  <c r="L51" i="65"/>
  <c r="M51" i="65"/>
  <c r="K52" i="65"/>
  <c r="L52" i="65"/>
  <c r="M52" i="65"/>
  <c r="K53" i="65"/>
  <c r="L53" i="65"/>
  <c r="M53" i="65"/>
  <c r="K54" i="65"/>
  <c r="L54" i="65"/>
  <c r="M54" i="65"/>
  <c r="K55" i="65"/>
  <c r="L55" i="65"/>
  <c r="M55" i="65"/>
  <c r="K56" i="65"/>
  <c r="L56" i="65"/>
  <c r="M56" i="65"/>
  <c r="K57" i="65"/>
  <c r="L57" i="65"/>
  <c r="M57" i="65"/>
  <c r="K58" i="65"/>
  <c r="L58" i="65"/>
  <c r="M58" i="65"/>
  <c r="K59" i="65"/>
  <c r="L59" i="65"/>
  <c r="M59" i="65"/>
  <c r="K60" i="65"/>
  <c r="L60" i="65"/>
  <c r="M60" i="65"/>
  <c r="K61" i="65"/>
  <c r="L61" i="65"/>
  <c r="M61" i="65"/>
  <c r="K62" i="65"/>
  <c r="L62" i="65"/>
  <c r="M62" i="65"/>
  <c r="K63" i="65"/>
  <c r="L63" i="65"/>
  <c r="M63" i="65"/>
  <c r="K64" i="65"/>
  <c r="L64" i="65"/>
  <c r="M64" i="65"/>
  <c r="K65" i="65"/>
  <c r="L65" i="65"/>
  <c r="M65" i="65"/>
  <c r="K66" i="65"/>
  <c r="L66" i="65"/>
  <c r="M66" i="65"/>
  <c r="K67" i="65"/>
  <c r="L67" i="65"/>
  <c r="M67" i="65"/>
  <c r="K68" i="65"/>
  <c r="L68" i="65"/>
  <c r="M68" i="65"/>
  <c r="K29" i="65"/>
  <c r="L29" i="65"/>
  <c r="M29" i="65"/>
  <c r="K30" i="65"/>
  <c r="L30" i="65"/>
  <c r="M30" i="65"/>
  <c r="K31" i="65"/>
  <c r="L31" i="65"/>
  <c r="M31" i="65"/>
  <c r="K32" i="65"/>
  <c r="L32" i="65"/>
  <c r="M32" i="65"/>
  <c r="K33" i="65"/>
  <c r="L33" i="65"/>
  <c r="M33" i="65"/>
  <c r="K34" i="65"/>
  <c r="L34" i="65"/>
  <c r="M34" i="65"/>
  <c r="K35" i="65"/>
  <c r="L35" i="65"/>
  <c r="M35" i="65"/>
  <c r="L36" i="65"/>
  <c r="M36" i="65"/>
  <c r="K37" i="65"/>
  <c r="L37" i="65"/>
  <c r="M37" i="65"/>
  <c r="K38" i="65"/>
  <c r="L38" i="65"/>
  <c r="M38" i="65"/>
  <c r="K39" i="65"/>
  <c r="L39" i="65"/>
  <c r="M39" i="65"/>
  <c r="K40" i="65"/>
  <c r="L40" i="65"/>
  <c r="M40" i="65"/>
  <c r="K41" i="65"/>
  <c r="L41" i="65"/>
  <c r="M41" i="65"/>
  <c r="L42" i="65"/>
  <c r="M42" i="65"/>
  <c r="K43" i="65"/>
  <c r="L43" i="65"/>
  <c r="M43" i="65"/>
  <c r="K44" i="65"/>
  <c r="L44" i="65"/>
  <c r="M44" i="65"/>
  <c r="K45" i="65"/>
  <c r="L45" i="65"/>
  <c r="M45" i="65"/>
  <c r="K46" i="65"/>
  <c r="L46" i="65"/>
  <c r="M46" i="65"/>
  <c r="K47" i="65"/>
  <c r="L47" i="65"/>
  <c r="M47" i="65"/>
  <c r="K48" i="65"/>
  <c r="L48" i="65"/>
  <c r="M48" i="65"/>
  <c r="G25" i="65"/>
  <c r="H25" i="65"/>
  <c r="L28" i="65"/>
  <c r="M28" i="65"/>
  <c r="K11" i="65"/>
  <c r="L11" i="65"/>
  <c r="M11" i="65"/>
  <c r="K12" i="65"/>
  <c r="L12" i="65"/>
  <c r="M12" i="65"/>
  <c r="K13" i="65"/>
  <c r="L13" i="65"/>
  <c r="M13" i="65"/>
  <c r="K14" i="65"/>
  <c r="L14" i="65"/>
  <c r="M14" i="65"/>
  <c r="K15" i="65"/>
  <c r="L15" i="65"/>
  <c r="M15" i="65"/>
  <c r="K16" i="65"/>
  <c r="L16" i="65"/>
  <c r="M16" i="65"/>
  <c r="K17" i="65"/>
  <c r="L17" i="65"/>
  <c r="M17" i="65"/>
  <c r="K18" i="65"/>
  <c r="L18" i="65"/>
  <c r="M18" i="65"/>
  <c r="K19" i="65"/>
  <c r="L19" i="65"/>
  <c r="M19" i="65"/>
  <c r="K20" i="65"/>
  <c r="L20" i="65"/>
  <c r="M20" i="65"/>
  <c r="K21" i="65"/>
  <c r="L21" i="65"/>
  <c r="M21" i="65"/>
  <c r="K22" i="65"/>
  <c r="L22" i="65"/>
  <c r="M22" i="65"/>
  <c r="K23" i="65"/>
  <c r="L23" i="65"/>
  <c r="M23" i="65"/>
  <c r="K24" i="65"/>
  <c r="L24" i="65"/>
  <c r="M24" i="65"/>
  <c r="K25" i="65"/>
  <c r="L25" i="65"/>
  <c r="M25" i="65"/>
  <c r="K26" i="65"/>
  <c r="L26" i="65"/>
  <c r="M26" i="65"/>
  <c r="K27" i="65"/>
  <c r="L27" i="65"/>
  <c r="M27" i="65"/>
  <c r="L10" i="65"/>
  <c r="M10" i="65"/>
  <c r="K28" i="65"/>
  <c r="K10" i="65"/>
  <c r="L9" i="65"/>
  <c r="M9" i="65"/>
  <c r="K9" i="65"/>
  <c r="A9" i="65"/>
  <c r="C6" i="64"/>
  <c r="C7" i="64"/>
  <c r="C8" i="64"/>
  <c r="E90" i="64"/>
  <c r="E91" i="64"/>
  <c r="AF25" i="65" l="1"/>
  <c r="AE25" i="65"/>
  <c r="Y25" i="65" s="1"/>
  <c r="G69" i="65"/>
  <c r="G70" i="65"/>
  <c r="G71" i="65"/>
  <c r="G72" i="65"/>
  <c r="G73" i="65"/>
  <c r="G74" i="65"/>
  <c r="G75" i="65"/>
  <c r="G76" i="65"/>
  <c r="G77" i="65"/>
  <c r="G78" i="65"/>
  <c r="G79" i="65"/>
  <c r="G80" i="65"/>
  <c r="G81" i="65"/>
  <c r="G82" i="65"/>
  <c r="G83" i="65"/>
  <c r="G84" i="65"/>
  <c r="G85" i="65"/>
  <c r="G86" i="65"/>
  <c r="G87" i="65"/>
  <c r="G88" i="65"/>
  <c r="G89" i="65"/>
  <c r="G90" i="65"/>
  <c r="G91" i="65"/>
  <c r="G92" i="65"/>
  <c r="G93" i="65"/>
  <c r="G94" i="65"/>
  <c r="G95" i="65"/>
  <c r="G96" i="65"/>
  <c r="G97" i="65"/>
  <c r="G98" i="65"/>
  <c r="G99" i="65"/>
  <c r="G100" i="65"/>
  <c r="G101" i="65"/>
  <c r="G102" i="65"/>
  <c r="G103" i="65"/>
  <c r="G104" i="65"/>
  <c r="G105" i="65"/>
  <c r="G106" i="65"/>
  <c r="G107" i="65"/>
  <c r="G108" i="65"/>
  <c r="G109" i="65"/>
  <c r="G110" i="65"/>
  <c r="G111" i="65"/>
  <c r="G112" i="65"/>
  <c r="G113" i="65"/>
  <c r="G114" i="65"/>
  <c r="G115" i="65"/>
  <c r="G116" i="65"/>
  <c r="G117" i="65"/>
  <c r="G118" i="65"/>
  <c r="G119" i="65"/>
  <c r="G120" i="65"/>
  <c r="G121" i="65"/>
  <c r="G122" i="65"/>
  <c r="G123" i="65"/>
  <c r="G124" i="65"/>
  <c r="G125" i="65"/>
  <c r="G126" i="65"/>
  <c r="G127" i="65"/>
  <c r="G128" i="65"/>
  <c r="G129" i="65"/>
  <c r="G130" i="65"/>
  <c r="G131" i="65"/>
  <c r="G132" i="65"/>
  <c r="G133" i="65"/>
  <c r="G134" i="65"/>
  <c r="G135" i="65"/>
  <c r="G136" i="65"/>
  <c r="G137" i="65"/>
  <c r="G138" i="65"/>
  <c r="G139" i="65"/>
  <c r="G140" i="65"/>
  <c r="G141" i="65"/>
  <c r="G142" i="65"/>
  <c r="G143" i="65"/>
  <c r="G144" i="65"/>
  <c r="G145" i="65"/>
  <c r="G146" i="65"/>
  <c r="G147" i="65"/>
  <c r="G148" i="65"/>
  <c r="G149" i="65"/>
  <c r="G150" i="65"/>
  <c r="G151" i="65"/>
  <c r="G152" i="65"/>
  <c r="G153" i="65"/>
  <c r="G154" i="65"/>
  <c r="G155" i="65"/>
  <c r="G156" i="65"/>
  <c r="G157" i="65"/>
  <c r="G158" i="65"/>
  <c r="G159" i="65"/>
  <c r="G160" i="65"/>
  <c r="G161" i="65"/>
  <c r="G162" i="65"/>
  <c r="G163" i="65"/>
  <c r="G164" i="65"/>
  <c r="G165" i="65"/>
  <c r="G166" i="65"/>
  <c r="G167" i="65"/>
  <c r="G168" i="65"/>
  <c r="G169" i="65"/>
  <c r="G170" i="65"/>
  <c r="G171" i="65"/>
  <c r="G172" i="65"/>
  <c r="G173" i="65"/>
  <c r="G174" i="65"/>
  <c r="G175" i="65"/>
  <c r="G176" i="65"/>
  <c r="G177" i="65"/>
  <c r="G178" i="65"/>
  <c r="G179" i="65"/>
  <c r="G180" i="65"/>
  <c r="G181" i="65"/>
  <c r="G182" i="65"/>
  <c r="G183" i="65"/>
  <c r="G184" i="65"/>
  <c r="G185" i="65"/>
  <c r="G186" i="65"/>
  <c r="G187" i="65"/>
  <c r="G188" i="65"/>
  <c r="G189" i="65"/>
  <c r="G190" i="65"/>
  <c r="G191" i="65"/>
  <c r="G192" i="65"/>
  <c r="G193" i="65"/>
  <c r="G194" i="65"/>
  <c r="G195" i="65"/>
  <c r="G196" i="65"/>
  <c r="G197" i="65"/>
  <c r="G198" i="65"/>
  <c r="G199" i="65"/>
  <c r="G200" i="65"/>
  <c r="G201" i="65"/>
  <c r="G202" i="65"/>
  <c r="G203" i="65"/>
  <c r="G204" i="65"/>
  <c r="G205" i="65"/>
  <c r="G206" i="65"/>
  <c r="G207" i="65"/>
  <c r="G208" i="65"/>
  <c r="G209" i="65"/>
  <c r="G210" i="65"/>
  <c r="G211" i="65"/>
  <c r="G212" i="65"/>
  <c r="G213" i="65"/>
  <c r="G214" i="65"/>
  <c r="G215" i="65"/>
  <c r="G216" i="65"/>
  <c r="G217" i="65"/>
  <c r="G218" i="65"/>
  <c r="G219" i="65"/>
  <c r="G220" i="65"/>
  <c r="G221" i="65"/>
  <c r="G222" i="65"/>
  <c r="G223" i="65"/>
  <c r="G224" i="65"/>
  <c r="G225" i="65"/>
  <c r="G226" i="65"/>
  <c r="G227" i="65"/>
  <c r="G228" i="65"/>
  <c r="G229" i="65"/>
  <c r="G230" i="65"/>
  <c r="G231" i="65"/>
  <c r="G232" i="65"/>
  <c r="G233" i="65"/>
  <c r="G234" i="65"/>
  <c r="G235" i="65"/>
  <c r="G236" i="65"/>
  <c r="G237" i="65"/>
  <c r="G238" i="65"/>
  <c r="G239" i="65"/>
  <c r="G240" i="65"/>
  <c r="G241" i="65"/>
  <c r="G242" i="65"/>
  <c r="G243" i="65"/>
  <c r="G244" i="65"/>
  <c r="G245" i="65"/>
  <c r="G246" i="65"/>
  <c r="G247" i="65"/>
  <c r="G248" i="65"/>
  <c r="G249" i="65"/>
  <c r="G250" i="65"/>
  <c r="G251" i="65"/>
  <c r="G252" i="65"/>
  <c r="G253" i="65"/>
  <c r="G254" i="65"/>
  <c r="G255" i="65"/>
  <c r="G256" i="65"/>
  <c r="G257" i="65"/>
  <c r="G258" i="65"/>
  <c r="G259" i="65"/>
  <c r="G260" i="65"/>
  <c r="G261" i="65"/>
  <c r="G262" i="65"/>
  <c r="G263" i="65"/>
  <c r="G264" i="65"/>
  <c r="G265" i="65"/>
  <c r="G266" i="65"/>
  <c r="G267" i="65"/>
  <c r="G268" i="65"/>
  <c r="G269" i="65"/>
  <c r="G270" i="65"/>
  <c r="G271" i="65"/>
  <c r="G272" i="65"/>
  <c r="G273" i="65"/>
  <c r="G274" i="65"/>
  <c r="G275" i="65"/>
  <c r="G276" i="65"/>
  <c r="G277" i="65"/>
  <c r="G278" i="65"/>
  <c r="G279" i="65"/>
  <c r="G280" i="65"/>
  <c r="G281" i="65"/>
  <c r="G282" i="65"/>
  <c r="G283" i="65"/>
  <c r="G284" i="65"/>
  <c r="G285" i="65"/>
  <c r="G286" i="65"/>
  <c r="G287" i="65"/>
  <c r="G288" i="65"/>
  <c r="G289" i="65"/>
  <c r="G290" i="65"/>
  <c r="G291" i="65"/>
  <c r="G292" i="65"/>
  <c r="G293" i="65"/>
  <c r="G294" i="65"/>
  <c r="G295" i="65"/>
  <c r="G296" i="65"/>
  <c r="G297" i="65"/>
  <c r="G298" i="65"/>
  <c r="G299" i="65"/>
  <c r="G300" i="65"/>
  <c r="G301" i="65"/>
  <c r="G302" i="65"/>
  <c r="G303" i="65"/>
  <c r="G304" i="65"/>
  <c r="G305" i="65"/>
  <c r="G306" i="65"/>
  <c r="G307" i="65"/>
  <c r="G308" i="65"/>
  <c r="G309" i="65"/>
  <c r="G310" i="65"/>
  <c r="G311" i="65"/>
  <c r="G312" i="65"/>
  <c r="G313" i="65"/>
  <c r="G314" i="65"/>
  <c r="G315" i="65"/>
  <c r="G316" i="65"/>
  <c r="G317" i="65"/>
  <c r="G318" i="65"/>
  <c r="G319" i="65"/>
  <c r="G320" i="65"/>
  <c r="G321" i="65"/>
  <c r="G322" i="65"/>
  <c r="G323" i="65"/>
  <c r="G324" i="65"/>
  <c r="G325" i="65"/>
  <c r="G326" i="65"/>
  <c r="G327" i="65"/>
  <c r="G328" i="65"/>
  <c r="G329" i="65"/>
  <c r="G330" i="65"/>
  <c r="G331" i="65"/>
  <c r="G332" i="65"/>
  <c r="G333" i="65"/>
  <c r="G334" i="65"/>
  <c r="G335" i="65"/>
  <c r="G336" i="65"/>
  <c r="G337" i="65"/>
  <c r="G338" i="65"/>
  <c r="G339" i="65"/>
  <c r="G340" i="65"/>
  <c r="G341" i="65"/>
  <c r="G342" i="65"/>
  <c r="G343" i="65"/>
  <c r="G344" i="65"/>
  <c r="G345" i="65"/>
  <c r="G346" i="65"/>
  <c r="G347" i="65"/>
  <c r="G348" i="65"/>
  <c r="G349" i="65"/>
  <c r="G350" i="65"/>
  <c r="G351" i="65"/>
  <c r="G352" i="65"/>
  <c r="G353" i="65"/>
  <c r="G354" i="65"/>
  <c r="G355" i="65"/>
  <c r="G356" i="65"/>
  <c r="G357" i="65"/>
  <c r="G358" i="65"/>
  <c r="G359" i="65"/>
  <c r="G360" i="65"/>
  <c r="G361" i="65"/>
  <c r="G362" i="65"/>
  <c r="G363" i="65"/>
  <c r="G364" i="65"/>
  <c r="G365" i="65"/>
  <c r="G366" i="65"/>
  <c r="G367" i="65"/>
  <c r="G368" i="65"/>
  <c r="G369" i="65"/>
  <c r="G370" i="65"/>
  <c r="G371" i="65"/>
  <c r="G372" i="65"/>
  <c r="G373" i="65"/>
  <c r="G374" i="65"/>
  <c r="G375" i="65"/>
  <c r="G376" i="65"/>
  <c r="G377" i="65"/>
  <c r="G378" i="65"/>
  <c r="G379" i="65"/>
  <c r="G380" i="65"/>
  <c r="G381" i="65"/>
  <c r="G382" i="65"/>
  <c r="G383" i="65"/>
  <c r="G384" i="65"/>
  <c r="G385" i="65"/>
  <c r="G386" i="65"/>
  <c r="G387" i="65"/>
  <c r="G388" i="65"/>
  <c r="G389" i="65"/>
  <c r="G390" i="65"/>
  <c r="G391" i="65"/>
  <c r="G392" i="65"/>
  <c r="G393" i="65"/>
  <c r="G394" i="65"/>
  <c r="G395" i="65"/>
  <c r="G396" i="65"/>
  <c r="G397" i="65"/>
  <c r="G398" i="65"/>
  <c r="G399" i="65"/>
  <c r="G400" i="65"/>
  <c r="G401" i="65"/>
  <c r="G402" i="65"/>
  <c r="G403" i="65"/>
  <c r="G404" i="65"/>
  <c r="G405" i="65"/>
  <c r="G406" i="65"/>
  <c r="G407" i="65"/>
  <c r="G408" i="65"/>
  <c r="G409" i="65"/>
  <c r="G410" i="65"/>
  <c r="G411" i="65"/>
  <c r="G412" i="65"/>
  <c r="G413" i="65"/>
  <c r="G414" i="65"/>
  <c r="G415" i="65"/>
  <c r="G416" i="65"/>
  <c r="G417" i="65"/>
  <c r="G418" i="65"/>
  <c r="G419" i="65"/>
  <c r="G420" i="65"/>
  <c r="G421" i="65"/>
  <c r="G422" i="65"/>
  <c r="G423" i="65"/>
  <c r="G424" i="65"/>
  <c r="G425" i="65"/>
  <c r="G426" i="65"/>
  <c r="G427" i="65"/>
  <c r="G428" i="65"/>
  <c r="G429" i="65"/>
  <c r="G430" i="65"/>
  <c r="G431" i="65"/>
  <c r="G432" i="65"/>
  <c r="G433" i="65"/>
  <c r="G434" i="65"/>
  <c r="G435" i="65"/>
  <c r="G436" i="65"/>
  <c r="G437" i="65"/>
  <c r="G438" i="65"/>
  <c r="G439" i="65"/>
  <c r="G440" i="65"/>
  <c r="G441" i="65"/>
  <c r="G442" i="65"/>
  <c r="G443" i="65"/>
  <c r="G444" i="65"/>
  <c r="G445" i="65"/>
  <c r="G446" i="65"/>
  <c r="G447" i="65"/>
  <c r="G448" i="65"/>
  <c r="G449" i="65"/>
  <c r="G450" i="65"/>
  <c r="G451" i="65"/>
  <c r="G452" i="65"/>
  <c r="G453" i="65"/>
  <c r="G454" i="65"/>
  <c r="G455" i="65"/>
  <c r="G456" i="65"/>
  <c r="G457" i="65"/>
  <c r="G458" i="65"/>
  <c r="G459" i="65"/>
  <c r="G460" i="65"/>
  <c r="G461" i="65"/>
  <c r="G462" i="65"/>
  <c r="G463" i="65"/>
  <c r="G464" i="65"/>
  <c r="G465" i="65"/>
  <c r="G466" i="65"/>
  <c r="G467" i="65"/>
  <c r="G468" i="65"/>
  <c r="G469" i="65"/>
  <c r="G470" i="65"/>
  <c r="G471" i="65"/>
  <c r="G472" i="65"/>
  <c r="G473" i="65"/>
  <c r="G474" i="65"/>
  <c r="G475" i="65"/>
  <c r="G476" i="65"/>
  <c r="G477" i="65"/>
  <c r="G478" i="65"/>
  <c r="G479" i="65"/>
  <c r="G480" i="65"/>
  <c r="G481" i="65"/>
  <c r="G482" i="65"/>
  <c r="G483" i="65"/>
  <c r="G484" i="65"/>
  <c r="G485" i="65"/>
  <c r="G486" i="65"/>
  <c r="G487" i="65"/>
  <c r="G488" i="65"/>
  <c r="G489" i="65"/>
  <c r="G490" i="65"/>
  <c r="G491" i="65"/>
  <c r="G492" i="65"/>
  <c r="G493" i="65"/>
  <c r="G494" i="65"/>
  <c r="G495" i="65"/>
  <c r="G496" i="65"/>
  <c r="G497" i="65"/>
  <c r="G498" i="65"/>
  <c r="G499" i="65"/>
  <c r="G500" i="65"/>
  <c r="G501" i="65"/>
  <c r="G502" i="65"/>
  <c r="G503" i="65"/>
  <c r="G504" i="65"/>
  <c r="G505" i="65"/>
  <c r="G506" i="65"/>
  <c r="G507" i="65"/>
  <c r="G508" i="65"/>
  <c r="G509" i="65"/>
  <c r="G510" i="65"/>
  <c r="G511" i="65"/>
  <c r="G512" i="65"/>
  <c r="G513" i="65"/>
  <c r="G514" i="65"/>
  <c r="G515" i="65"/>
  <c r="G516" i="65"/>
  <c r="G517" i="65"/>
  <c r="G518" i="65"/>
  <c r="G519" i="65"/>
  <c r="G520" i="65"/>
  <c r="G521" i="65"/>
  <c r="G522" i="65"/>
  <c r="G523" i="65"/>
  <c r="G524" i="65"/>
  <c r="G525" i="65"/>
  <c r="G526" i="65"/>
  <c r="G527" i="65"/>
  <c r="G528" i="65"/>
  <c r="G529" i="65"/>
  <c r="G530" i="65"/>
  <c r="G531" i="65"/>
  <c r="G532" i="65"/>
  <c r="G533" i="65"/>
  <c r="G534" i="65"/>
  <c r="G535" i="65"/>
  <c r="G536" i="65"/>
  <c r="G537" i="65"/>
  <c r="G538" i="65"/>
  <c r="G539" i="65"/>
  <c r="G540" i="65"/>
  <c r="G541" i="65"/>
  <c r="G542" i="65"/>
  <c r="G543" i="65"/>
  <c r="G544" i="65"/>
  <c r="G545" i="65"/>
  <c r="G546" i="65"/>
  <c r="G547" i="65"/>
  <c r="G548" i="65"/>
  <c r="G549" i="65"/>
  <c r="G550" i="65"/>
  <c r="G551" i="65"/>
  <c r="G552" i="65"/>
  <c r="G553" i="65"/>
  <c r="G554" i="65"/>
  <c r="G555" i="65"/>
  <c r="G556" i="65"/>
  <c r="G557" i="65"/>
  <c r="G558" i="65"/>
  <c r="G559" i="65"/>
  <c r="G560" i="65"/>
  <c r="G561" i="65"/>
  <c r="G562" i="65"/>
  <c r="G563" i="65"/>
  <c r="G564" i="65"/>
  <c r="G565" i="65"/>
  <c r="G566" i="65"/>
  <c r="G567" i="65"/>
  <c r="G568" i="65"/>
  <c r="G569" i="65"/>
  <c r="G570" i="65"/>
  <c r="G571" i="65"/>
  <c r="G572" i="65"/>
  <c r="G573" i="65"/>
  <c r="G574" i="65"/>
  <c r="G575" i="65"/>
  <c r="G576" i="65"/>
  <c r="G577" i="65"/>
  <c r="G578" i="65"/>
  <c r="G579" i="65"/>
  <c r="G580" i="65"/>
  <c r="G581" i="65"/>
  <c r="G582" i="65"/>
  <c r="G583" i="65"/>
  <c r="G584" i="65"/>
  <c r="G585" i="65"/>
  <c r="G586" i="65"/>
  <c r="G587" i="65"/>
  <c r="G588" i="65"/>
  <c r="G589" i="65"/>
  <c r="G590" i="65"/>
  <c r="G591" i="65"/>
  <c r="G592" i="65"/>
  <c r="G593" i="65"/>
  <c r="G594" i="65"/>
  <c r="G595" i="65"/>
  <c r="G596" i="65"/>
  <c r="G597" i="65"/>
  <c r="G598" i="65"/>
  <c r="G599" i="65"/>
  <c r="G600" i="65"/>
  <c r="G601" i="65"/>
  <c r="G602" i="65"/>
  <c r="G603" i="65"/>
  <c r="G604" i="65"/>
  <c r="G605" i="65"/>
  <c r="G606" i="65"/>
  <c r="G607" i="65"/>
  <c r="G608" i="65"/>
  <c r="G609" i="65"/>
  <c r="G610" i="65"/>
  <c r="G611" i="65"/>
  <c r="G612" i="65"/>
  <c r="G613" i="65"/>
  <c r="G614" i="65"/>
  <c r="G615" i="65"/>
  <c r="G616" i="65"/>
  <c r="G617" i="65"/>
  <c r="G618" i="65"/>
  <c r="G619" i="65"/>
  <c r="G620" i="65"/>
  <c r="G621" i="65"/>
  <c r="G622" i="65"/>
  <c r="G623" i="65"/>
  <c r="G624" i="65"/>
  <c r="G625" i="65"/>
  <c r="G626" i="65"/>
  <c r="G627" i="65"/>
  <c r="G628" i="65"/>
  <c r="G629" i="65"/>
  <c r="G630" i="65"/>
  <c r="G631" i="65"/>
  <c r="G632" i="65"/>
  <c r="G633" i="65"/>
  <c r="G634" i="65"/>
  <c r="G635" i="65"/>
  <c r="G636" i="65"/>
  <c r="G637" i="65"/>
  <c r="G638" i="65"/>
  <c r="G639" i="65"/>
  <c r="G640" i="65"/>
  <c r="G641" i="65"/>
  <c r="G642" i="65"/>
  <c r="G643" i="65"/>
  <c r="G644" i="65"/>
  <c r="G645" i="65"/>
  <c r="G646" i="65"/>
  <c r="G647" i="65"/>
  <c r="G648" i="65"/>
  <c r="G649" i="65"/>
  <c r="G650" i="65"/>
  <c r="G651" i="65"/>
  <c r="G652" i="65"/>
  <c r="G653" i="65"/>
  <c r="G654" i="65"/>
  <c r="G655" i="65"/>
  <c r="G656" i="65"/>
  <c r="G657" i="65"/>
  <c r="G658" i="65"/>
  <c r="G659" i="65"/>
  <c r="G660" i="65"/>
  <c r="G661" i="65"/>
  <c r="G662" i="65"/>
  <c r="G663" i="65"/>
  <c r="G664" i="65"/>
  <c r="G665" i="65"/>
  <c r="G666" i="65"/>
  <c r="G667" i="65"/>
  <c r="G668" i="65"/>
  <c r="G669" i="65"/>
  <c r="G670" i="65"/>
  <c r="G671" i="65"/>
  <c r="G672" i="65"/>
  <c r="G673" i="65"/>
  <c r="G674" i="65"/>
  <c r="G675" i="65"/>
  <c r="G676" i="65"/>
  <c r="G677" i="65"/>
  <c r="G678" i="65"/>
  <c r="G679" i="65"/>
  <c r="G680" i="65"/>
  <c r="G681" i="65"/>
  <c r="G682" i="65"/>
  <c r="G683" i="65"/>
  <c r="G684" i="65"/>
  <c r="G685" i="65"/>
  <c r="G686" i="65"/>
  <c r="G687" i="65"/>
  <c r="G688" i="65"/>
  <c r="G689" i="65"/>
  <c r="G690" i="65"/>
  <c r="G691" i="65"/>
  <c r="G692" i="65"/>
  <c r="G693" i="65"/>
  <c r="G694" i="65"/>
  <c r="G695" i="65"/>
  <c r="G696" i="65"/>
  <c r="G697" i="65"/>
  <c r="G698" i="65"/>
  <c r="G699" i="65"/>
  <c r="G700" i="65"/>
  <c r="G701" i="65"/>
  <c r="G702" i="65"/>
  <c r="G703" i="65"/>
  <c r="G704" i="65"/>
  <c r="G705" i="65"/>
  <c r="G706" i="65"/>
  <c r="G707" i="65"/>
  <c r="G708" i="65"/>
  <c r="G709" i="65"/>
  <c r="G710" i="65"/>
  <c r="G711" i="65"/>
  <c r="G712" i="65"/>
  <c r="G713" i="65"/>
  <c r="G714" i="65"/>
  <c r="G715" i="65"/>
  <c r="G716" i="65"/>
  <c r="G717" i="65"/>
  <c r="G718" i="65"/>
  <c r="G719" i="65"/>
  <c r="G720" i="65"/>
  <c r="G721" i="65"/>
  <c r="G722" i="65"/>
  <c r="G723" i="65"/>
  <c r="G724" i="65"/>
  <c r="G725" i="65"/>
  <c r="G726" i="65"/>
  <c r="G727" i="65"/>
  <c r="G728" i="65"/>
  <c r="G729" i="65"/>
  <c r="G730" i="65"/>
  <c r="G731" i="65"/>
  <c r="G732" i="65"/>
  <c r="G733" i="65"/>
  <c r="G734" i="65"/>
  <c r="G735" i="65"/>
  <c r="G736" i="65"/>
  <c r="G737" i="65"/>
  <c r="G738" i="65"/>
  <c r="G739" i="65"/>
  <c r="G740" i="65"/>
  <c r="G741" i="65"/>
  <c r="G742" i="65"/>
  <c r="G743" i="65"/>
  <c r="G744" i="65"/>
  <c r="G745" i="65"/>
  <c r="G746" i="65"/>
  <c r="G747" i="65"/>
  <c r="G748" i="65"/>
  <c r="G749" i="65"/>
  <c r="G750" i="65"/>
  <c r="G751" i="65"/>
  <c r="G752" i="65"/>
  <c r="G753" i="65"/>
  <c r="G754" i="65"/>
  <c r="G755" i="65"/>
  <c r="G756" i="65"/>
  <c r="G757" i="65"/>
  <c r="G758" i="65"/>
  <c r="G759" i="65"/>
  <c r="G760" i="65"/>
  <c r="G761" i="65"/>
  <c r="G762" i="65"/>
  <c r="G763" i="65"/>
  <c r="G764" i="65"/>
  <c r="G765" i="65"/>
  <c r="G766" i="65"/>
  <c r="G767" i="65"/>
  <c r="G768" i="65"/>
  <c r="G769" i="65"/>
  <c r="G770" i="65"/>
  <c r="G771" i="65"/>
  <c r="G772" i="65"/>
  <c r="G773" i="65"/>
  <c r="G774" i="65"/>
  <c r="G775" i="65"/>
  <c r="G776" i="65"/>
  <c r="G777" i="65"/>
  <c r="G778" i="65"/>
  <c r="G779" i="65"/>
  <c r="G780" i="65"/>
  <c r="G781" i="65"/>
  <c r="G782" i="65"/>
  <c r="G783" i="65"/>
  <c r="G784" i="65"/>
  <c r="G785" i="65"/>
  <c r="G786" i="65"/>
  <c r="G787" i="65"/>
  <c r="G788" i="65"/>
  <c r="G789" i="65"/>
  <c r="G790" i="65"/>
  <c r="G791" i="65"/>
  <c r="G792" i="65"/>
  <c r="G793" i="65"/>
  <c r="G794" i="65"/>
  <c r="G795" i="65"/>
  <c r="G796" i="65"/>
  <c r="G797" i="65"/>
  <c r="G798" i="65"/>
  <c r="G799" i="65"/>
  <c r="G800" i="65"/>
  <c r="G801" i="65"/>
  <c r="G802" i="65"/>
  <c r="G803" i="65"/>
  <c r="G804" i="65"/>
  <c r="G805" i="65"/>
  <c r="G806" i="65"/>
  <c r="G807" i="65"/>
  <c r="G808" i="65"/>
  <c r="G809" i="65"/>
  <c r="G810" i="65"/>
  <c r="G811" i="65"/>
  <c r="G812" i="65"/>
  <c r="G813" i="65"/>
  <c r="G814" i="65"/>
  <c r="G815" i="65"/>
  <c r="G816" i="65"/>
  <c r="G817" i="65"/>
  <c r="G818" i="65"/>
  <c r="G819" i="65"/>
  <c r="G820" i="65"/>
  <c r="G821" i="65"/>
  <c r="G822" i="65"/>
  <c r="G823" i="65"/>
  <c r="G824" i="65"/>
  <c r="G825" i="65"/>
  <c r="G826" i="65"/>
  <c r="G827" i="65"/>
  <c r="G828" i="65"/>
  <c r="G829" i="65"/>
  <c r="G830" i="65"/>
  <c r="G831" i="65"/>
  <c r="G832" i="65"/>
  <c r="G833" i="65"/>
  <c r="G834" i="65"/>
  <c r="G835" i="65"/>
  <c r="G836" i="65"/>
  <c r="G837" i="65"/>
  <c r="G838" i="65"/>
  <c r="G839" i="65"/>
  <c r="G840" i="65"/>
  <c r="G841" i="65"/>
  <c r="G842" i="65"/>
  <c r="G843" i="65"/>
  <c r="G844" i="65"/>
  <c r="G845" i="65"/>
  <c r="G846" i="65"/>
  <c r="G847" i="65"/>
  <c r="G848" i="65"/>
  <c r="G849" i="65"/>
  <c r="G850" i="65"/>
  <c r="G851" i="65"/>
  <c r="G852" i="65"/>
  <c r="G853" i="65"/>
  <c r="G854" i="65"/>
  <c r="G855" i="65"/>
  <c r="G856" i="65"/>
  <c r="G857" i="65"/>
  <c r="G858" i="65"/>
  <c r="G859" i="65"/>
  <c r="G860" i="65"/>
  <c r="G861" i="65"/>
  <c r="G862" i="65"/>
  <c r="G863" i="65"/>
  <c r="G864" i="65"/>
  <c r="G865" i="65"/>
  <c r="G866" i="65"/>
  <c r="G867" i="65"/>
  <c r="G868" i="65"/>
  <c r="G869" i="65"/>
  <c r="G870" i="65"/>
  <c r="G871" i="65"/>
  <c r="G872" i="65"/>
  <c r="G873" i="65"/>
  <c r="G874" i="65"/>
  <c r="G875" i="65"/>
  <c r="G876" i="65"/>
  <c r="G877" i="65"/>
  <c r="G878" i="65"/>
  <c r="G879" i="65"/>
  <c r="G880" i="65"/>
  <c r="G881" i="65"/>
  <c r="G882" i="65"/>
  <c r="G883" i="65"/>
  <c r="G884" i="65"/>
  <c r="G885" i="65"/>
  <c r="G886" i="65"/>
  <c r="G887" i="65"/>
  <c r="G888" i="65"/>
  <c r="G889" i="65"/>
  <c r="G890" i="65"/>
  <c r="G891" i="65"/>
  <c r="G892" i="65"/>
  <c r="G893" i="65"/>
  <c r="G894" i="65"/>
  <c r="G895" i="65"/>
  <c r="G896" i="65"/>
  <c r="G897" i="65"/>
  <c r="G898" i="65"/>
  <c r="G899" i="65"/>
  <c r="G900" i="65"/>
  <c r="G901" i="65"/>
  <c r="G902" i="65"/>
  <c r="G903" i="65"/>
  <c r="G904" i="65"/>
  <c r="G905" i="65"/>
  <c r="G906" i="65"/>
  <c r="G907" i="65"/>
  <c r="G908" i="65"/>
  <c r="G909" i="65"/>
  <c r="G910" i="65"/>
  <c r="G911" i="65"/>
  <c r="G912" i="65"/>
  <c r="G913" i="65"/>
  <c r="G914" i="65"/>
  <c r="G915" i="65"/>
  <c r="G916" i="65"/>
  <c r="G917" i="65"/>
  <c r="G918" i="65"/>
  <c r="G919" i="65"/>
  <c r="G920" i="65"/>
  <c r="G921" i="65"/>
  <c r="G922" i="65"/>
  <c r="G923" i="65"/>
  <c r="G924" i="65"/>
  <c r="G925" i="65"/>
  <c r="G926" i="65"/>
  <c r="G927" i="65"/>
  <c r="G928" i="65"/>
  <c r="G929" i="65"/>
  <c r="G930" i="65"/>
  <c r="G931" i="65"/>
  <c r="G932" i="65"/>
  <c r="G933" i="65"/>
  <c r="G934" i="65"/>
  <c r="G935" i="65"/>
  <c r="G936" i="65"/>
  <c r="G937" i="65"/>
  <c r="G938" i="65"/>
  <c r="G939" i="65"/>
  <c r="G940" i="65"/>
  <c r="G941" i="65"/>
  <c r="G942" i="65"/>
  <c r="G943" i="65"/>
  <c r="G944" i="65"/>
  <c r="G945" i="65"/>
  <c r="G946" i="65"/>
  <c r="G947" i="65"/>
  <c r="G948" i="65"/>
  <c r="G949" i="65"/>
  <c r="G950" i="65"/>
  <c r="G951" i="65"/>
  <c r="G952" i="65"/>
  <c r="G953" i="65"/>
  <c r="G954" i="65"/>
  <c r="G955" i="65"/>
  <c r="G956" i="65"/>
  <c r="G957" i="65"/>
  <c r="G958" i="65"/>
  <c r="G959" i="65"/>
  <c r="G960" i="65"/>
  <c r="G961" i="65"/>
  <c r="G962" i="65"/>
  <c r="G963" i="65"/>
  <c r="G964" i="65"/>
  <c r="G965" i="65"/>
  <c r="G966" i="65"/>
  <c r="G967" i="65"/>
  <c r="G968" i="65"/>
  <c r="G969" i="65"/>
  <c r="G970" i="65"/>
  <c r="G971" i="65"/>
  <c r="G972" i="65"/>
  <c r="G973" i="65"/>
  <c r="G974" i="65"/>
  <c r="G975" i="65"/>
  <c r="G976" i="65"/>
  <c r="G977" i="65"/>
  <c r="G978" i="65"/>
  <c r="G979" i="65"/>
  <c r="G980" i="65"/>
  <c r="G981" i="65"/>
  <c r="G982" i="65"/>
  <c r="G983" i="65"/>
  <c r="G984" i="65"/>
  <c r="G985" i="65"/>
  <c r="G986" i="65"/>
  <c r="G987" i="65"/>
  <c r="G988" i="65"/>
  <c r="G989" i="65"/>
  <c r="G990" i="65"/>
  <c r="G991" i="65"/>
  <c r="G992" i="65"/>
  <c r="G993" i="65"/>
  <c r="G994" i="65"/>
  <c r="G995" i="65"/>
  <c r="G996" i="65"/>
  <c r="G997" i="65"/>
  <c r="G998" i="65"/>
  <c r="G999" i="65"/>
  <c r="G1000" i="65"/>
  <c r="G1001" i="65"/>
  <c r="G1002" i="65"/>
  <c r="G1003" i="65"/>
  <c r="G1004" i="65"/>
  <c r="G1005" i="65"/>
  <c r="G1006" i="65"/>
  <c r="G1007" i="65"/>
  <c r="G1008" i="65"/>
  <c r="G1009" i="65"/>
  <c r="G1010" i="65"/>
  <c r="G1011" i="65"/>
  <c r="G1012" i="65"/>
  <c r="G1013" i="65"/>
  <c r="G1014" i="65"/>
  <c r="G1015" i="65"/>
  <c r="G1016" i="65"/>
  <c r="G1017" i="65"/>
  <c r="G1018" i="65"/>
  <c r="G1019" i="65"/>
  <c r="G1020" i="65"/>
  <c r="G1021" i="65"/>
  <c r="G1022" i="65"/>
  <c r="G1023" i="65"/>
  <c r="G1024" i="65"/>
  <c r="G1025" i="65"/>
  <c r="G1026" i="65"/>
  <c r="G1027" i="65"/>
  <c r="G1028" i="65"/>
  <c r="G1029" i="65"/>
  <c r="G1030" i="65"/>
  <c r="G1031" i="65"/>
  <c r="G1032" i="65"/>
  <c r="G1033" i="65"/>
  <c r="G1034" i="65"/>
  <c r="G1035" i="65"/>
  <c r="G1036" i="65"/>
  <c r="G1037" i="65"/>
  <c r="G1038" i="65"/>
  <c r="G1039" i="65"/>
  <c r="G1040" i="65"/>
  <c r="G1041" i="65"/>
  <c r="G1042" i="65"/>
  <c r="G1043" i="65"/>
  <c r="G1044" i="65"/>
  <c r="G1045" i="65"/>
  <c r="G1046" i="65"/>
  <c r="G1047" i="65"/>
  <c r="G1048" i="65"/>
  <c r="G1049" i="65"/>
  <c r="G1050" i="65"/>
  <c r="G1051" i="65"/>
  <c r="G1052" i="65"/>
  <c r="G1053" i="65"/>
  <c r="G1054" i="65"/>
  <c r="G1055" i="65"/>
  <c r="G1056" i="65"/>
  <c r="G1057" i="65"/>
  <c r="G1058" i="65"/>
  <c r="G1059" i="65"/>
  <c r="G1060" i="65"/>
  <c r="G1061" i="65"/>
  <c r="G1062" i="65"/>
  <c r="G1063" i="65"/>
  <c r="G1064" i="65"/>
  <c r="G1065" i="65"/>
  <c r="G1066" i="65"/>
  <c r="G1067" i="65"/>
  <c r="G1068" i="65"/>
  <c r="G1069" i="65"/>
  <c r="G1070" i="65"/>
  <c r="G1071" i="65"/>
  <c r="G1072" i="65"/>
  <c r="G1073" i="65"/>
  <c r="G1074" i="65"/>
  <c r="G1075" i="65"/>
  <c r="G1076" i="65"/>
  <c r="G1077" i="65"/>
  <c r="G1078" i="65"/>
  <c r="G1079" i="65"/>
  <c r="G1080" i="65"/>
  <c r="G1081" i="65"/>
  <c r="G1082" i="65"/>
  <c r="G1083" i="65"/>
  <c r="G1084" i="65"/>
  <c r="G1085" i="65"/>
  <c r="G1086" i="65"/>
  <c r="G1087" i="65"/>
  <c r="G1088" i="65"/>
  <c r="G1089" i="65"/>
  <c r="G1090" i="65"/>
  <c r="G1091" i="65"/>
  <c r="G1092" i="65"/>
  <c r="G1093" i="65"/>
  <c r="G1094" i="65"/>
  <c r="G1095" i="65"/>
  <c r="G1096" i="65"/>
  <c r="G1097" i="65"/>
  <c r="G1098" i="65"/>
  <c r="G1099" i="65"/>
  <c r="G1100" i="65"/>
  <c r="G1101" i="65"/>
  <c r="G1102" i="65"/>
  <c r="G1103" i="65"/>
  <c r="G1104" i="65"/>
  <c r="G1105" i="65"/>
  <c r="G1106" i="65"/>
  <c r="G1107" i="65"/>
  <c r="G1108" i="65"/>
  <c r="G1109" i="65"/>
  <c r="G1110" i="65"/>
  <c r="G1111" i="65"/>
  <c r="G1112" i="65"/>
  <c r="G1113" i="65"/>
  <c r="G1114" i="65"/>
  <c r="G1115" i="65"/>
  <c r="G1116" i="65"/>
  <c r="G1117" i="65"/>
  <c r="G1118" i="65"/>
  <c r="G1119" i="65"/>
  <c r="G1120" i="65"/>
  <c r="G1121" i="65"/>
  <c r="G1122" i="65"/>
  <c r="G1123" i="65"/>
  <c r="G1124" i="65"/>
  <c r="G1125" i="65"/>
  <c r="G1126" i="65"/>
  <c r="G1127" i="65"/>
  <c r="G1128" i="65"/>
  <c r="G1129" i="65"/>
  <c r="G1130" i="65"/>
  <c r="G1131" i="65"/>
  <c r="G1132" i="65"/>
  <c r="G1133" i="65"/>
  <c r="G1134" i="65"/>
  <c r="G1135" i="65"/>
  <c r="G1136" i="65"/>
  <c r="G1137" i="65"/>
  <c r="G1138" i="65"/>
  <c r="G1139" i="65"/>
  <c r="G1140" i="65"/>
  <c r="G1141" i="65"/>
  <c r="G1142" i="65"/>
  <c r="G1143" i="65"/>
  <c r="G1144" i="65"/>
  <c r="G1145" i="65"/>
  <c r="G1146" i="65"/>
  <c r="G1147" i="65"/>
  <c r="G1148" i="65"/>
  <c r="G1149" i="65"/>
  <c r="G1150" i="65"/>
  <c r="G1151" i="65"/>
  <c r="G1152" i="65"/>
  <c r="G1153" i="65"/>
  <c r="G1154" i="65"/>
  <c r="G1155" i="65"/>
  <c r="G1156" i="65"/>
  <c r="G1157" i="65"/>
  <c r="G1158" i="65"/>
  <c r="G1159" i="65"/>
  <c r="G1160" i="65"/>
  <c r="G1161" i="65"/>
  <c r="G1162" i="65"/>
  <c r="G1163" i="65"/>
  <c r="G1164" i="65"/>
  <c r="G1165" i="65"/>
  <c r="G1166" i="65"/>
  <c r="G1167" i="65"/>
  <c r="G1168" i="65"/>
  <c r="G1169" i="65"/>
  <c r="G1170" i="65"/>
  <c r="G1171" i="65"/>
  <c r="G1172" i="65"/>
  <c r="G1173" i="65"/>
  <c r="G1174" i="65"/>
  <c r="G1175" i="65"/>
  <c r="G1176" i="65"/>
  <c r="G1177" i="65"/>
  <c r="G1178" i="65"/>
  <c r="G1179" i="65"/>
  <c r="G1180" i="65"/>
  <c r="G1181" i="65"/>
  <c r="G1182" i="65"/>
  <c r="G1183" i="65"/>
  <c r="G1184" i="65"/>
  <c r="G1185" i="65"/>
  <c r="G1186" i="65"/>
  <c r="G1187" i="65"/>
  <c r="G1188" i="65"/>
  <c r="G1189" i="65"/>
  <c r="G1190" i="65"/>
  <c r="G1191" i="65"/>
  <c r="G1192" i="65"/>
  <c r="G1193" i="65"/>
  <c r="G1194" i="65"/>
  <c r="G1195" i="65"/>
  <c r="G1196" i="65"/>
  <c r="G1197" i="65"/>
  <c r="G1198" i="65"/>
  <c r="G1199" i="65"/>
  <c r="G1200" i="65"/>
  <c r="G1201" i="65"/>
  <c r="G1202" i="65"/>
  <c r="G1203" i="65"/>
  <c r="G1204" i="65"/>
  <c r="G1205" i="65"/>
  <c r="G1206" i="65"/>
  <c r="G1207" i="65"/>
  <c r="G1208" i="65"/>
  <c r="G1209" i="65"/>
  <c r="G1210" i="65"/>
  <c r="G1211" i="65"/>
  <c r="G1212" i="65"/>
  <c r="G1213" i="65"/>
  <c r="G1214" i="65"/>
  <c r="G1215" i="65"/>
  <c r="G1216" i="65"/>
  <c r="G1217" i="65"/>
  <c r="G1218" i="65"/>
  <c r="G1219" i="65"/>
  <c r="G1220" i="65"/>
  <c r="G1221" i="65"/>
  <c r="G1222" i="65"/>
  <c r="G1223" i="65"/>
  <c r="G1224" i="65"/>
  <c r="G1225" i="65"/>
  <c r="G1226" i="65"/>
  <c r="G1227" i="65"/>
  <c r="G1228" i="65"/>
  <c r="G1229" i="65"/>
  <c r="G1230" i="65"/>
  <c r="G1231" i="65"/>
  <c r="G1232" i="65"/>
  <c r="G1233" i="65"/>
  <c r="G1234" i="65"/>
  <c r="G1235" i="65"/>
  <c r="G1236" i="65"/>
  <c r="G1237" i="65"/>
  <c r="G1238" i="65"/>
  <c r="G1239" i="65"/>
  <c r="G1240" i="65"/>
  <c r="G1241" i="65"/>
  <c r="G1242" i="65"/>
  <c r="G1243" i="65"/>
  <c r="G1244" i="65"/>
  <c r="G1245" i="65"/>
  <c r="G1246" i="65"/>
  <c r="G1247" i="65"/>
  <c r="G1248" i="65"/>
  <c r="G1249" i="65"/>
  <c r="G1250" i="65"/>
  <c r="G1251" i="65"/>
  <c r="G1252" i="65"/>
  <c r="G1253" i="65"/>
  <c r="G1254" i="65"/>
  <c r="G1255" i="65"/>
  <c r="G1256" i="65"/>
  <c r="G1257" i="65"/>
  <c r="G1258" i="65"/>
  <c r="G1259" i="65"/>
  <c r="G1260" i="65"/>
  <c r="G1261" i="65"/>
  <c r="G1262" i="65"/>
  <c r="G1263" i="65"/>
  <c r="G1264" i="65"/>
  <c r="G1265" i="65"/>
  <c r="G1266" i="65"/>
  <c r="G1267" i="65"/>
  <c r="G1268" i="65"/>
  <c r="G1269" i="65"/>
  <c r="G1270" i="65"/>
  <c r="G1271" i="65"/>
  <c r="G1272" i="65"/>
  <c r="G1273" i="65"/>
  <c r="G1274" i="65"/>
  <c r="G1275" i="65"/>
  <c r="G1276" i="65"/>
  <c r="G1277" i="65"/>
  <c r="G1278" i="65"/>
  <c r="G1279" i="65"/>
  <c r="G1280" i="65"/>
  <c r="G1281" i="65"/>
  <c r="G1282" i="65"/>
  <c r="G1283" i="65"/>
  <c r="G1284" i="65"/>
  <c r="G1285" i="65"/>
  <c r="G1286" i="65"/>
  <c r="G1287" i="65"/>
  <c r="G1288" i="65"/>
  <c r="G1289" i="65"/>
  <c r="G1290" i="65"/>
  <c r="G1291" i="65"/>
  <c r="G1292" i="65"/>
  <c r="G1293" i="65"/>
  <c r="G1294" i="65"/>
  <c r="G1295" i="65"/>
  <c r="G1296" i="65"/>
  <c r="G1297" i="65"/>
  <c r="G1298" i="65"/>
  <c r="G1299" i="65"/>
  <c r="G1300" i="65"/>
  <c r="G1301" i="65"/>
  <c r="G1302" i="65"/>
  <c r="G1303" i="65"/>
  <c r="G1304" i="65"/>
  <c r="G1305" i="65"/>
  <c r="G1306" i="65"/>
  <c r="G1307" i="65"/>
  <c r="G1308" i="65"/>
  <c r="G1309" i="65"/>
  <c r="G1310" i="65"/>
  <c r="G1311" i="65"/>
  <c r="G1312" i="65"/>
  <c r="G1313" i="65"/>
  <c r="G1314" i="65"/>
  <c r="G1315" i="65"/>
  <c r="G1316" i="65"/>
  <c r="G1317" i="65"/>
  <c r="G1318" i="65"/>
  <c r="G1319" i="65"/>
  <c r="G1320" i="65"/>
  <c r="G1321" i="65"/>
  <c r="G1322" i="65"/>
  <c r="G1323" i="65"/>
  <c r="G1324" i="65"/>
  <c r="G1325" i="65"/>
  <c r="G1326" i="65"/>
  <c r="G1327" i="65"/>
  <c r="G1328" i="65"/>
  <c r="G1329" i="65"/>
  <c r="G1330" i="65"/>
  <c r="G1331" i="65"/>
  <c r="G1332" i="65"/>
  <c r="G1333" i="65"/>
  <c r="G1334" i="65"/>
  <c r="G1335" i="65"/>
  <c r="G1336" i="65"/>
  <c r="G1337" i="65"/>
  <c r="G1338" i="65"/>
  <c r="G1339" i="65"/>
  <c r="G1340" i="65"/>
  <c r="G1341" i="65"/>
  <c r="G1342" i="65"/>
  <c r="G1343" i="65"/>
  <c r="G1344" i="65"/>
  <c r="G1345" i="65"/>
  <c r="G1346" i="65"/>
  <c r="G1347" i="65"/>
  <c r="G1348" i="65"/>
  <c r="G1349" i="65"/>
  <c r="G1350" i="65"/>
  <c r="G1351" i="65"/>
  <c r="G1352" i="65"/>
  <c r="G1353" i="65"/>
  <c r="G1354" i="65"/>
  <c r="G1355" i="65"/>
  <c r="G1356" i="65"/>
  <c r="G1357" i="65"/>
  <c r="G1358" i="65"/>
  <c r="G1359" i="65"/>
  <c r="G1360" i="65"/>
  <c r="G1361" i="65"/>
  <c r="G1362" i="65"/>
  <c r="G1363" i="65"/>
  <c r="G1364" i="65"/>
  <c r="G1365" i="65"/>
  <c r="G1366" i="65"/>
  <c r="G1367" i="65"/>
  <c r="G1368" i="65"/>
  <c r="G1369" i="65"/>
  <c r="G1370" i="65"/>
  <c r="G1371" i="65"/>
  <c r="G1372" i="65"/>
  <c r="G1373" i="65"/>
  <c r="G1374" i="65"/>
  <c r="G1375" i="65"/>
  <c r="G1376" i="65"/>
  <c r="G1377" i="65"/>
  <c r="G1378" i="65"/>
  <c r="G1379" i="65"/>
  <c r="G1380" i="65"/>
  <c r="G1381" i="65"/>
  <c r="G1382" i="65"/>
  <c r="G1383" i="65"/>
  <c r="G1384" i="65"/>
  <c r="G1385" i="65"/>
  <c r="G1386" i="65"/>
  <c r="G1387" i="65"/>
  <c r="G1388" i="65"/>
  <c r="G1389" i="65"/>
  <c r="G1390" i="65"/>
  <c r="G1391" i="65"/>
  <c r="G1392" i="65"/>
  <c r="G1393" i="65"/>
  <c r="G1394" i="65"/>
  <c r="G1395" i="65"/>
  <c r="G1396" i="65"/>
  <c r="G1397" i="65"/>
  <c r="G1398" i="65"/>
  <c r="G1399" i="65"/>
  <c r="G1400" i="65"/>
  <c r="G1401" i="65"/>
  <c r="G1402" i="65"/>
  <c r="G1403" i="65"/>
  <c r="G1404" i="65"/>
  <c r="G1405" i="65"/>
  <c r="G1406" i="65"/>
  <c r="G1407" i="65"/>
  <c r="G1408" i="65"/>
  <c r="G1409" i="65"/>
  <c r="G1410" i="65"/>
  <c r="G1411" i="65"/>
  <c r="G1412" i="65"/>
  <c r="G1413" i="65"/>
  <c r="G1414" i="65"/>
  <c r="G1415" i="65"/>
  <c r="G1416" i="65"/>
  <c r="G1417" i="65"/>
  <c r="G1418" i="65"/>
  <c r="G1419" i="65"/>
  <c r="G1420" i="65"/>
  <c r="G1421" i="65"/>
  <c r="G1422" i="65"/>
  <c r="G1423" i="65"/>
  <c r="G1424" i="65"/>
  <c r="G1425" i="65"/>
  <c r="G1426" i="65"/>
  <c r="G1427" i="65"/>
  <c r="G1428" i="65"/>
  <c r="G1429" i="65"/>
  <c r="G1430" i="65"/>
  <c r="G1431" i="65"/>
  <c r="G1432" i="65"/>
  <c r="G1433" i="65"/>
  <c r="G1434" i="65"/>
  <c r="G1435" i="65"/>
  <c r="G1436" i="65"/>
  <c r="G1437" i="65"/>
  <c r="G1438" i="65"/>
  <c r="G1439" i="65"/>
  <c r="G1440" i="65"/>
  <c r="G1441" i="65"/>
  <c r="G1442" i="65"/>
  <c r="G1443" i="65"/>
  <c r="G1444" i="65"/>
  <c r="G1445" i="65"/>
  <c r="G1446" i="65"/>
  <c r="G1447" i="65"/>
  <c r="G1448" i="65"/>
  <c r="G1449" i="65"/>
  <c r="G1450" i="65"/>
  <c r="G1451" i="65"/>
  <c r="G1452" i="65"/>
  <c r="G1453" i="65"/>
  <c r="G1454" i="65"/>
  <c r="G1455" i="65"/>
  <c r="G1456" i="65"/>
  <c r="G1457" i="65"/>
  <c r="G1458" i="65"/>
  <c r="G1459" i="65"/>
  <c r="G1460" i="65"/>
  <c r="G1461" i="65"/>
  <c r="G1462" i="65"/>
  <c r="G1463" i="65"/>
  <c r="G1464" i="65"/>
  <c r="G1465" i="65"/>
  <c r="G1466" i="65"/>
  <c r="G1467" i="65"/>
  <c r="G1468" i="65"/>
  <c r="G1469" i="65"/>
  <c r="G1470" i="65"/>
  <c r="G1471" i="65"/>
  <c r="G1472" i="65"/>
  <c r="G1473" i="65"/>
  <c r="G1474" i="65"/>
  <c r="G1475" i="65"/>
  <c r="G1476" i="65"/>
  <c r="G1477" i="65"/>
  <c r="G1478" i="65"/>
  <c r="G1479" i="65"/>
  <c r="G1480" i="65"/>
  <c r="G1481" i="65"/>
  <c r="G1482" i="65"/>
  <c r="G1483" i="65"/>
  <c r="G1484" i="65"/>
  <c r="G1485" i="65"/>
  <c r="G1486" i="65"/>
  <c r="G1487" i="65"/>
  <c r="G1488" i="65"/>
  <c r="G1489" i="65"/>
  <c r="G1490" i="65"/>
  <c r="G1491" i="65"/>
  <c r="G1492" i="65"/>
  <c r="G1493" i="65"/>
  <c r="G1494" i="65"/>
  <c r="G1495" i="65"/>
  <c r="G1496" i="65"/>
  <c r="G1497" i="65"/>
  <c r="G1498" i="65"/>
  <c r="G1499" i="65"/>
  <c r="G1500" i="65"/>
  <c r="G1501" i="65"/>
  <c r="G1502" i="65"/>
  <c r="G1503" i="65"/>
  <c r="G1504" i="65"/>
  <c r="G1505" i="65"/>
  <c r="G1506" i="65"/>
  <c r="G1507" i="65"/>
  <c r="G1508" i="65"/>
  <c r="G1509" i="65"/>
  <c r="G1510" i="65"/>
  <c r="G1511" i="65"/>
  <c r="G1512" i="65"/>
  <c r="G1513" i="65"/>
  <c r="G1514" i="65"/>
  <c r="G1515" i="65"/>
  <c r="G1516" i="65"/>
  <c r="G1517" i="65"/>
  <c r="G1518" i="65"/>
  <c r="G1519" i="65"/>
  <c r="G1520" i="65"/>
  <c r="G1521" i="65"/>
  <c r="G1522" i="65"/>
  <c r="G1523" i="65"/>
  <c r="G1524" i="65"/>
  <c r="G1525" i="65"/>
  <c r="G1526" i="65"/>
  <c r="G1527" i="65"/>
  <c r="G1528" i="65"/>
  <c r="G1529" i="65"/>
  <c r="G1530" i="65"/>
  <c r="G1531" i="65"/>
  <c r="G1532" i="65"/>
  <c r="G1533" i="65"/>
  <c r="G1534" i="65"/>
  <c r="G1535" i="65"/>
  <c r="G1536" i="65"/>
  <c r="G1537" i="65"/>
  <c r="G1538" i="65"/>
  <c r="G1539" i="65"/>
  <c r="G1540" i="65"/>
  <c r="G1541" i="65"/>
  <c r="G1542" i="65"/>
  <c r="G1543" i="65"/>
  <c r="G1544" i="65"/>
  <c r="G1545" i="65"/>
  <c r="G1546" i="65"/>
  <c r="G1547" i="65"/>
  <c r="G1548" i="65"/>
  <c r="G1549" i="65"/>
  <c r="G1550" i="65"/>
  <c r="G1551" i="65"/>
  <c r="G1552" i="65"/>
  <c r="G1553" i="65"/>
  <c r="G1554" i="65"/>
  <c r="G1555" i="65"/>
  <c r="G1556" i="65"/>
  <c r="G1557" i="65"/>
  <c r="G1558" i="65"/>
  <c r="G1559" i="65"/>
  <c r="G1560" i="65"/>
  <c r="G1561" i="65"/>
  <c r="G1562" i="65"/>
  <c r="G1563" i="65"/>
  <c r="G1564" i="65"/>
  <c r="G1565" i="65"/>
  <c r="G1566" i="65"/>
  <c r="G1567" i="65"/>
  <c r="G1568" i="65"/>
  <c r="G1569" i="65"/>
  <c r="G1570" i="65"/>
  <c r="G1571" i="65"/>
  <c r="G1572" i="65"/>
  <c r="G1573" i="65"/>
  <c r="G1574" i="65"/>
  <c r="G1575" i="65"/>
  <c r="G1576" i="65"/>
  <c r="G1577" i="65"/>
  <c r="G1578" i="65"/>
  <c r="G1579" i="65"/>
  <c r="G1580" i="65"/>
  <c r="G1581" i="65"/>
  <c r="G1582" i="65"/>
  <c r="G1583" i="65"/>
  <c r="G1584" i="65"/>
  <c r="G1585" i="65"/>
  <c r="G1586" i="65"/>
  <c r="G1587" i="65"/>
  <c r="G1588" i="65"/>
  <c r="G1589" i="65"/>
  <c r="G1590" i="65"/>
  <c r="G1591" i="65"/>
  <c r="G1592" i="65"/>
  <c r="G1593" i="65"/>
  <c r="G1594" i="65"/>
  <c r="G1595" i="65"/>
  <c r="G1596" i="65"/>
  <c r="G1597" i="65"/>
  <c r="G1598" i="65"/>
  <c r="G1599" i="65"/>
  <c r="G1600" i="65"/>
  <c r="G1601" i="65"/>
  <c r="G1602" i="65"/>
  <c r="G1603" i="65"/>
  <c r="G1604" i="65"/>
  <c r="G1605" i="65"/>
  <c r="G1606" i="65"/>
  <c r="G1607" i="65"/>
  <c r="G1608" i="65"/>
  <c r="G1609" i="65"/>
  <c r="G1610" i="65"/>
  <c r="G1611" i="65"/>
  <c r="G1612" i="65"/>
  <c r="G1613" i="65"/>
  <c r="G1614" i="65"/>
  <c r="G1615" i="65"/>
  <c r="G1616" i="65"/>
  <c r="G1617" i="65"/>
  <c r="G1618" i="65"/>
  <c r="G1619" i="65"/>
  <c r="G1620" i="65"/>
  <c r="G1621" i="65"/>
  <c r="G1622" i="65"/>
  <c r="G1623" i="65"/>
  <c r="G1624" i="65"/>
  <c r="G1625" i="65"/>
  <c r="G1626" i="65"/>
  <c r="G1627" i="65"/>
  <c r="G1628" i="65"/>
  <c r="G1629" i="65"/>
  <c r="G1630" i="65"/>
  <c r="G1631" i="65"/>
  <c r="G1632" i="65"/>
  <c r="G1633" i="65"/>
  <c r="G1634" i="65"/>
  <c r="G1635" i="65"/>
  <c r="G1636" i="65"/>
  <c r="G1637" i="65"/>
  <c r="G1638" i="65"/>
  <c r="G1639" i="65"/>
  <c r="G1640" i="65"/>
  <c r="G1641" i="65"/>
  <c r="G1642" i="65"/>
  <c r="G1643" i="65"/>
  <c r="G1644" i="65"/>
  <c r="G1645" i="65"/>
  <c r="G1646" i="65"/>
  <c r="G1647" i="65"/>
  <c r="G1648" i="65"/>
  <c r="G1649" i="65"/>
  <c r="G1650" i="65"/>
  <c r="G1651" i="65"/>
  <c r="G1652" i="65"/>
  <c r="G1653" i="65"/>
  <c r="G1654" i="65"/>
  <c r="G1655" i="65"/>
  <c r="G1656" i="65"/>
  <c r="G1657" i="65"/>
  <c r="G1658" i="65"/>
  <c r="G1659" i="65"/>
  <c r="G1660" i="65"/>
  <c r="G1661" i="65"/>
  <c r="G1662" i="65"/>
  <c r="G1663" i="65"/>
  <c r="G1664" i="65"/>
  <c r="G1665" i="65"/>
  <c r="G1666" i="65"/>
  <c r="G1667" i="65"/>
  <c r="G1668" i="65"/>
  <c r="G1669" i="65"/>
  <c r="G1670" i="65"/>
  <c r="G1671" i="65"/>
  <c r="G1672" i="65"/>
  <c r="G1673" i="65"/>
  <c r="G1674" i="65"/>
  <c r="G1675" i="65"/>
  <c r="G1676" i="65"/>
  <c r="G1677" i="65"/>
  <c r="G1678" i="65"/>
  <c r="G1679" i="65"/>
  <c r="G1680" i="65"/>
  <c r="G1681" i="65"/>
  <c r="G1682" i="65"/>
  <c r="G1683" i="65"/>
  <c r="G1684" i="65"/>
  <c r="G1685" i="65"/>
  <c r="G1686" i="65"/>
  <c r="G1687" i="65"/>
  <c r="G1688" i="65"/>
  <c r="G1689" i="65"/>
  <c r="G1690" i="65"/>
  <c r="G1691" i="65"/>
  <c r="G1692" i="65"/>
  <c r="G1693" i="65"/>
  <c r="G1694" i="65"/>
  <c r="G1695" i="65"/>
  <c r="G1696" i="65"/>
  <c r="G1697" i="65"/>
  <c r="G1698" i="65"/>
  <c r="G1699" i="65"/>
  <c r="G1700" i="65"/>
  <c r="G1701" i="65"/>
  <c r="G1702" i="65"/>
  <c r="G1703" i="65"/>
  <c r="G1704" i="65"/>
  <c r="G1705" i="65"/>
  <c r="G1706" i="65"/>
  <c r="G1707" i="65"/>
  <c r="G1708" i="65"/>
  <c r="G1709" i="65"/>
  <c r="G1710" i="65"/>
  <c r="G1711" i="65"/>
  <c r="G1712" i="65"/>
  <c r="G1713" i="65"/>
  <c r="G1714" i="65"/>
  <c r="G1715" i="65"/>
  <c r="G1716" i="65"/>
  <c r="G1717" i="65"/>
  <c r="G1718" i="65"/>
  <c r="G1719" i="65"/>
  <c r="G1720" i="65"/>
  <c r="G1721" i="65"/>
  <c r="G1722" i="65"/>
  <c r="G1723" i="65"/>
  <c r="G1724" i="65"/>
  <c r="G1725" i="65"/>
  <c r="G1726" i="65"/>
  <c r="G1727" i="65"/>
  <c r="G1728" i="65"/>
  <c r="G1729" i="65"/>
  <c r="G1730" i="65"/>
  <c r="G1731" i="65"/>
  <c r="G1732" i="65"/>
  <c r="G1733" i="65"/>
  <c r="G1734" i="65"/>
  <c r="G1735" i="65"/>
  <c r="G1736" i="65"/>
  <c r="G1737" i="65"/>
  <c r="G1738" i="65"/>
  <c r="G1739" i="65"/>
  <c r="G1740" i="65"/>
  <c r="G1741" i="65"/>
  <c r="G1742" i="65"/>
  <c r="G1743" i="65"/>
  <c r="G1744" i="65"/>
  <c r="G1745" i="65"/>
  <c r="G1746" i="65"/>
  <c r="G1747" i="65"/>
  <c r="G1748" i="65"/>
  <c r="G1749" i="65"/>
  <c r="G1750" i="65"/>
  <c r="G1751" i="65"/>
  <c r="G1752" i="65"/>
  <c r="G1753" i="65"/>
  <c r="G1754" i="65"/>
  <c r="G1755" i="65"/>
  <c r="G1756" i="65"/>
  <c r="G1757" i="65"/>
  <c r="G1758" i="65"/>
  <c r="G1759" i="65"/>
  <c r="G1760" i="65"/>
  <c r="G1761" i="65"/>
  <c r="G1762" i="65"/>
  <c r="G1763" i="65"/>
  <c r="G1764" i="65"/>
  <c r="G1765" i="65"/>
  <c r="G1766" i="65"/>
  <c r="G1767" i="65"/>
  <c r="G1768" i="65"/>
  <c r="G1769" i="65"/>
  <c r="G1770" i="65"/>
  <c r="G1771" i="65"/>
  <c r="G1772" i="65"/>
  <c r="G1773" i="65"/>
  <c r="G1774" i="65"/>
  <c r="G1775" i="65"/>
  <c r="G1776" i="65"/>
  <c r="G1777" i="65"/>
  <c r="G1778" i="65"/>
  <c r="G1779" i="65"/>
  <c r="G1780" i="65"/>
  <c r="G1781" i="65"/>
  <c r="G1782" i="65"/>
  <c r="G1783" i="65"/>
  <c r="G1784" i="65"/>
  <c r="G1785" i="65"/>
  <c r="G1786" i="65"/>
  <c r="G1787" i="65"/>
  <c r="G1788" i="65"/>
  <c r="G1789" i="65"/>
  <c r="G1790" i="65"/>
  <c r="G1791" i="65"/>
  <c r="G1792" i="65"/>
  <c r="G1793" i="65"/>
  <c r="G1794" i="65"/>
  <c r="G1795" i="65"/>
  <c r="G1796" i="65"/>
  <c r="G1797" i="65"/>
  <c r="G1798" i="65"/>
  <c r="G1799" i="65"/>
  <c r="G1800" i="65"/>
  <c r="G1801" i="65"/>
  <c r="G1802" i="65"/>
  <c r="G1803" i="65"/>
  <c r="G1804" i="65"/>
  <c r="G1805" i="65"/>
  <c r="G1806" i="65"/>
  <c r="G1807" i="65"/>
  <c r="G1808" i="65"/>
  <c r="G1809" i="65"/>
  <c r="G1810" i="65"/>
  <c r="G1811" i="65"/>
  <c r="G1812" i="65"/>
  <c r="G1813" i="65"/>
  <c r="G1814" i="65"/>
  <c r="G1815" i="65"/>
  <c r="G1816" i="65"/>
  <c r="G1817" i="65"/>
  <c r="G1818" i="65"/>
  <c r="G1819" i="65"/>
  <c r="G1820" i="65"/>
  <c r="G1821" i="65"/>
  <c r="G1822" i="65"/>
  <c r="G1823" i="65"/>
  <c r="G1824" i="65"/>
  <c r="G1825" i="65"/>
  <c r="G1826" i="65"/>
  <c r="G1827" i="65"/>
  <c r="G1828" i="65"/>
  <c r="G1829" i="65"/>
  <c r="G1830" i="65"/>
  <c r="G1831" i="65"/>
  <c r="G1832" i="65"/>
  <c r="G1833" i="65"/>
  <c r="G1834" i="65"/>
  <c r="G1835" i="65"/>
  <c r="G1836" i="65"/>
  <c r="G1837" i="65"/>
  <c r="G1838" i="65"/>
  <c r="G1839" i="65"/>
  <c r="G1840" i="65"/>
  <c r="G1841" i="65"/>
  <c r="G1842" i="65"/>
  <c r="G1843" i="65"/>
  <c r="G1844" i="65"/>
  <c r="G1845" i="65"/>
  <c r="G1846" i="65"/>
  <c r="G1847" i="65"/>
  <c r="G1848" i="65"/>
  <c r="G1849" i="65"/>
  <c r="G1850" i="65"/>
  <c r="G1851" i="65"/>
  <c r="G1852" i="65"/>
  <c r="G1853" i="65"/>
  <c r="G1854" i="65"/>
  <c r="G1855" i="65"/>
  <c r="G1856" i="65"/>
  <c r="G1857" i="65"/>
  <c r="G1858" i="65"/>
  <c r="G1859" i="65"/>
  <c r="G1860" i="65"/>
  <c r="G1861" i="65"/>
  <c r="G1862" i="65"/>
  <c r="G1863" i="65"/>
  <c r="G1864" i="65"/>
  <c r="G1865" i="65"/>
  <c r="G1866" i="65"/>
  <c r="G1867" i="65"/>
  <c r="G1868" i="65"/>
  <c r="G1869" i="65"/>
  <c r="G1870" i="65"/>
  <c r="G1871" i="65"/>
  <c r="G1872" i="65"/>
  <c r="G1873" i="65"/>
  <c r="G1874" i="65"/>
  <c r="G1875" i="65"/>
  <c r="G1876" i="65"/>
  <c r="G1877" i="65"/>
  <c r="G1878" i="65"/>
  <c r="G1879" i="65"/>
  <c r="G1880" i="65"/>
  <c r="G1881" i="65"/>
  <c r="G1882" i="65"/>
  <c r="G1883" i="65"/>
  <c r="G1884" i="65"/>
  <c r="G1885" i="65"/>
  <c r="G1886" i="65"/>
  <c r="G1887" i="65"/>
  <c r="G1888" i="65"/>
  <c r="G1889" i="65"/>
  <c r="G1890" i="65"/>
  <c r="G1891" i="65"/>
  <c r="G1892" i="65"/>
  <c r="G1893" i="65"/>
  <c r="G1894" i="65"/>
  <c r="G1895" i="65"/>
  <c r="G1896" i="65"/>
  <c r="G1897" i="65"/>
  <c r="G1898" i="65"/>
  <c r="G1899" i="65"/>
  <c r="G1900" i="65"/>
  <c r="G1901" i="65"/>
  <c r="G1902" i="65"/>
  <c r="G1903" i="65"/>
  <c r="G1904" i="65"/>
  <c r="G1905" i="65"/>
  <c r="G1906" i="65"/>
  <c r="G1907" i="65"/>
  <c r="G1908" i="65"/>
  <c r="G1909" i="65"/>
  <c r="G1910" i="65"/>
  <c r="G1911" i="65"/>
  <c r="G1912" i="65"/>
  <c r="G1913" i="65"/>
  <c r="G1914" i="65"/>
  <c r="G1915" i="65"/>
  <c r="G1916" i="65"/>
  <c r="G1917" i="65"/>
  <c r="G1918" i="65"/>
  <c r="G1919" i="65"/>
  <c r="G1920" i="65"/>
  <c r="G1921" i="65"/>
  <c r="G1922" i="65"/>
  <c r="G1923" i="65"/>
  <c r="G1924" i="65"/>
  <c r="G1925" i="65"/>
  <c r="G1926" i="65"/>
  <c r="G1927" i="65"/>
  <c r="G1928" i="65"/>
  <c r="G1929" i="65"/>
  <c r="G1930" i="65"/>
  <c r="G1931" i="65"/>
  <c r="G1932" i="65"/>
  <c r="G1933" i="65"/>
  <c r="G1934" i="65"/>
  <c r="G1935" i="65"/>
  <c r="G1936" i="65"/>
  <c r="G1937" i="65"/>
  <c r="G1938" i="65"/>
  <c r="G1939" i="65"/>
  <c r="G1940" i="65"/>
  <c r="G1941" i="65"/>
  <c r="G1942" i="65"/>
  <c r="G1943" i="65"/>
  <c r="G1944" i="65"/>
  <c r="G1945" i="65"/>
  <c r="G1946" i="65"/>
  <c r="G1947" i="65"/>
  <c r="G1948" i="65"/>
  <c r="G1949" i="65"/>
  <c r="G1950" i="65"/>
  <c r="G1951" i="65"/>
  <c r="G1952" i="65"/>
  <c r="G1953" i="65"/>
  <c r="G1954" i="65"/>
  <c r="G1955" i="65"/>
  <c r="G1956" i="65"/>
  <c r="G1957" i="65"/>
  <c r="G1958" i="65"/>
  <c r="G1959" i="65"/>
  <c r="G1960" i="65"/>
  <c r="G1961" i="65"/>
  <c r="G1962" i="65"/>
  <c r="G1963" i="65"/>
  <c r="G1964" i="65"/>
  <c r="G1965" i="65"/>
  <c r="G1966" i="65"/>
  <c r="G1967" i="65"/>
  <c r="G1968" i="65"/>
  <c r="G1969" i="65"/>
  <c r="G1970" i="65"/>
  <c r="G1971" i="65"/>
  <c r="G1972" i="65"/>
  <c r="G1973" i="65"/>
  <c r="G1974" i="65"/>
  <c r="G1975" i="65"/>
  <c r="G1976" i="65"/>
  <c r="G1977" i="65"/>
  <c r="G1978" i="65"/>
  <c r="G1979" i="65"/>
  <c r="G1980" i="65"/>
  <c r="G1981" i="65"/>
  <c r="G1982" i="65"/>
  <c r="G1983" i="65"/>
  <c r="G1984" i="65"/>
  <c r="G1985" i="65"/>
  <c r="G1986" i="65"/>
  <c r="G1987" i="65"/>
  <c r="G1988" i="65"/>
  <c r="G1989" i="65"/>
  <c r="G1990" i="65"/>
  <c r="G1991" i="65"/>
  <c r="G1992" i="65"/>
  <c r="G1993" i="65"/>
  <c r="G1994" i="65"/>
  <c r="G1995" i="65"/>
  <c r="G1996" i="65"/>
  <c r="G1997" i="65"/>
  <c r="G1998" i="65"/>
  <c r="G1999" i="65"/>
  <c r="G2000" i="65"/>
  <c r="G2001" i="65"/>
  <c r="G2002" i="65"/>
  <c r="G2003" i="65"/>
  <c r="G2004" i="65"/>
  <c r="G2005" i="65"/>
  <c r="G2006" i="65"/>
  <c r="G2007" i="65"/>
  <c r="G2008" i="65"/>
  <c r="G2009" i="65"/>
  <c r="G2010" i="65"/>
  <c r="G2011" i="65"/>
  <c r="G2012" i="65"/>
  <c r="G2013" i="65"/>
  <c r="G2014" i="65"/>
  <c r="G2015" i="65"/>
  <c r="G2016" i="65"/>
  <c r="G2017" i="65"/>
  <c r="G2018" i="65"/>
  <c r="G2019" i="65"/>
  <c r="G2020" i="65"/>
  <c r="G2021" i="65"/>
  <c r="G2022" i="65"/>
  <c r="G2023" i="65"/>
  <c r="G2024" i="65"/>
  <c r="G2025" i="65"/>
  <c r="G2026" i="65"/>
  <c r="G2027" i="65"/>
  <c r="G2028" i="65"/>
  <c r="G49" i="65"/>
  <c r="G50" i="65"/>
  <c r="G51" i="65"/>
  <c r="G52" i="65"/>
  <c r="G53" i="65"/>
  <c r="G54" i="65"/>
  <c r="G55" i="65"/>
  <c r="G56" i="65"/>
  <c r="G57" i="65"/>
  <c r="G58" i="65"/>
  <c r="G59" i="65"/>
  <c r="G60" i="65"/>
  <c r="G61" i="65"/>
  <c r="G62" i="65"/>
  <c r="G63" i="65"/>
  <c r="G64" i="65"/>
  <c r="G65" i="65"/>
  <c r="G66" i="65"/>
  <c r="G67" i="65"/>
  <c r="G68" i="65"/>
  <c r="G29" i="65"/>
  <c r="G30" i="65"/>
  <c r="G33" i="65"/>
  <c r="G34" i="65"/>
  <c r="G35" i="65"/>
  <c r="AF35" i="65" s="1"/>
  <c r="G36" i="65"/>
  <c r="AF36" i="65" s="1"/>
  <c r="G37" i="65"/>
  <c r="G38" i="65"/>
  <c r="G39" i="65"/>
  <c r="G40" i="65"/>
  <c r="G41" i="65"/>
  <c r="G42" i="65"/>
  <c r="G43" i="65"/>
  <c r="G44" i="65"/>
  <c r="G45" i="65"/>
  <c r="G46" i="65"/>
  <c r="G47" i="65"/>
  <c r="G48" i="65"/>
  <c r="G28" i="65"/>
  <c r="AE28" i="65" s="1"/>
  <c r="Y28" i="65" s="1"/>
  <c r="G27" i="65"/>
  <c r="AE27" i="65" s="1"/>
  <c r="Y27" i="65" s="1"/>
  <c r="G11" i="65"/>
  <c r="G12" i="65"/>
  <c r="G13" i="65"/>
  <c r="G14" i="65"/>
  <c r="AE14" i="65" s="1"/>
  <c r="Y14" i="65" s="1"/>
  <c r="G15" i="65"/>
  <c r="AE15" i="65" s="1"/>
  <c r="Y15" i="65" s="1"/>
  <c r="G16" i="65"/>
  <c r="AE16" i="65" s="1"/>
  <c r="Y16" i="65" s="1"/>
  <c r="G17" i="65"/>
  <c r="AE17" i="65" s="1"/>
  <c r="Y17" i="65" s="1"/>
  <c r="G18" i="65"/>
  <c r="AE18" i="65" s="1"/>
  <c r="Y18" i="65" s="1"/>
  <c r="G19" i="65"/>
  <c r="AE19" i="65" s="1"/>
  <c r="Y19" i="65" s="1"/>
  <c r="G20" i="65"/>
  <c r="AE20" i="65" s="1"/>
  <c r="Y20" i="65" s="1"/>
  <c r="G21" i="65"/>
  <c r="AE21" i="65" s="1"/>
  <c r="Y21" i="65" s="1"/>
  <c r="G22" i="65"/>
  <c r="AE22" i="65" s="1"/>
  <c r="Y22" i="65" s="1"/>
  <c r="G23" i="65"/>
  <c r="AE23" i="65" s="1"/>
  <c r="Y23" i="65" s="1"/>
  <c r="G24" i="65"/>
  <c r="AE24" i="65" s="1"/>
  <c r="Y24" i="65" s="1"/>
  <c r="G26" i="65"/>
  <c r="AE26" i="65" s="1"/>
  <c r="Y26" i="65" s="1"/>
  <c r="G10" i="65"/>
  <c r="G9" i="65"/>
  <c r="AE9" i="65" s="1"/>
  <c r="Y9" i="65" s="1"/>
  <c r="AE1123" i="66"/>
  <c r="X1123" i="66"/>
  <c r="AH1122" i="66"/>
  <c r="AD1122" i="66"/>
  <c r="X1122" i="66"/>
  <c r="T1113" i="66"/>
  <c r="AE1112" i="66"/>
  <c r="X1112" i="66"/>
  <c r="AH1111" i="66"/>
  <c r="AD1111" i="66"/>
  <c r="X1111" i="66"/>
  <c r="T1102" i="66"/>
  <c r="AE1101" i="66"/>
  <c r="X1101" i="66"/>
  <c r="AH1100" i="66"/>
  <c r="AD1100" i="66"/>
  <c r="X1100" i="66"/>
  <c r="T1091" i="66"/>
  <c r="AE1090" i="66"/>
  <c r="X1090" i="66"/>
  <c r="AH1089" i="66"/>
  <c r="AD1089" i="66"/>
  <c r="X1089" i="66"/>
  <c r="T1080" i="66"/>
  <c r="AE1079" i="66"/>
  <c r="X1079" i="66"/>
  <c r="AH1078" i="66"/>
  <c r="AD1078" i="66"/>
  <c r="X1078" i="66"/>
  <c r="T1069" i="66"/>
  <c r="AE1068" i="66"/>
  <c r="X1068" i="66"/>
  <c r="AH1067" i="66"/>
  <c r="AD1067" i="66"/>
  <c r="X1067" i="66"/>
  <c r="T1058" i="66"/>
  <c r="AE1057" i="66"/>
  <c r="X1057" i="66"/>
  <c r="AH1056" i="66"/>
  <c r="AD1056" i="66"/>
  <c r="X1056" i="66"/>
  <c r="T1047" i="66"/>
  <c r="AE1046" i="66"/>
  <c r="X1046" i="66"/>
  <c r="AH1045" i="66"/>
  <c r="AD1045" i="66"/>
  <c r="X1045" i="66"/>
  <c r="T1036" i="66"/>
  <c r="AE1035" i="66"/>
  <c r="X1035" i="66"/>
  <c r="AH1034" i="66"/>
  <c r="AD1034" i="66"/>
  <c r="X1034" i="66"/>
  <c r="T1025" i="66"/>
  <c r="AE1024" i="66"/>
  <c r="X1024" i="66"/>
  <c r="AH1023" i="66"/>
  <c r="AD1023" i="66"/>
  <c r="X1023" i="66"/>
  <c r="T1014" i="66"/>
  <c r="AE1013" i="66"/>
  <c r="X1013" i="66"/>
  <c r="AH1012" i="66"/>
  <c r="AD1012" i="66"/>
  <c r="X1012" i="66"/>
  <c r="T1003" i="66"/>
  <c r="AE1002" i="66"/>
  <c r="X1002" i="66"/>
  <c r="AH1001" i="66"/>
  <c r="AD1001" i="66"/>
  <c r="X1001" i="66"/>
  <c r="T992" i="66"/>
  <c r="AE991" i="66"/>
  <c r="X991" i="66"/>
  <c r="AH990" i="66"/>
  <c r="AD990" i="66"/>
  <c r="X990" i="66"/>
  <c r="T981" i="66"/>
  <c r="AE980" i="66"/>
  <c r="X980" i="66"/>
  <c r="AH979" i="66"/>
  <c r="AD979" i="66"/>
  <c r="X979" i="66"/>
  <c r="T970" i="66"/>
  <c r="AE969" i="66"/>
  <c r="X969" i="66"/>
  <c r="AH968" i="66"/>
  <c r="AD968" i="66"/>
  <c r="X968" i="66"/>
  <c r="T959" i="66"/>
  <c r="AE958" i="66"/>
  <c r="X958" i="66"/>
  <c r="AH957" i="66"/>
  <c r="AD957" i="66"/>
  <c r="X957" i="66"/>
  <c r="T948" i="66"/>
  <c r="AE947" i="66"/>
  <c r="X947" i="66"/>
  <c r="AH946" i="66"/>
  <c r="AD946" i="66"/>
  <c r="X946" i="66"/>
  <c r="T937" i="66"/>
  <c r="AE936" i="66"/>
  <c r="X936" i="66"/>
  <c r="AH935" i="66"/>
  <c r="AD935" i="66"/>
  <c r="X935" i="66"/>
  <c r="T926" i="66"/>
  <c r="AE925" i="66"/>
  <c r="X925" i="66"/>
  <c r="AH924" i="66"/>
  <c r="AD924" i="66"/>
  <c r="X924" i="66"/>
  <c r="T915" i="66"/>
  <c r="AE914" i="66"/>
  <c r="X914" i="66"/>
  <c r="AH913" i="66"/>
  <c r="AD913" i="66"/>
  <c r="X913" i="66"/>
  <c r="T904" i="66"/>
  <c r="AE903" i="66"/>
  <c r="X903" i="66"/>
  <c r="AH902" i="66"/>
  <c r="AD902" i="66"/>
  <c r="X902" i="66"/>
  <c r="T893" i="66"/>
  <c r="AE892" i="66"/>
  <c r="X892" i="66"/>
  <c r="AH891" i="66"/>
  <c r="AD891" i="66"/>
  <c r="X891" i="66"/>
  <c r="T882" i="66"/>
  <c r="AE881" i="66"/>
  <c r="X881" i="66"/>
  <c r="AH880" i="66"/>
  <c r="AD880" i="66"/>
  <c r="X880" i="66"/>
  <c r="T871" i="66"/>
  <c r="AE870" i="66"/>
  <c r="X870" i="66"/>
  <c r="AH869" i="66"/>
  <c r="AD869" i="66"/>
  <c r="X869" i="66"/>
  <c r="T860" i="66"/>
  <c r="AE859" i="66"/>
  <c r="X859" i="66"/>
  <c r="AH858" i="66"/>
  <c r="AD858" i="66"/>
  <c r="X858" i="66"/>
  <c r="T849" i="66"/>
  <c r="AE848" i="66"/>
  <c r="X848" i="66"/>
  <c r="AH847" i="66"/>
  <c r="AD847" i="66"/>
  <c r="X847" i="66"/>
  <c r="T838" i="66"/>
  <c r="AE837" i="66"/>
  <c r="X837" i="66"/>
  <c r="AH836" i="66"/>
  <c r="AD836" i="66"/>
  <c r="X836" i="66"/>
  <c r="T827" i="66"/>
  <c r="AE826" i="66"/>
  <c r="X826" i="66"/>
  <c r="AH825" i="66"/>
  <c r="AD825" i="66"/>
  <c r="X825" i="66"/>
  <c r="T816" i="66"/>
  <c r="AE815" i="66"/>
  <c r="X815" i="66"/>
  <c r="AH814" i="66"/>
  <c r="AD814" i="66"/>
  <c r="X814" i="66"/>
  <c r="T805" i="66"/>
  <c r="AE804" i="66"/>
  <c r="X804" i="66"/>
  <c r="AH803" i="66"/>
  <c r="AD803" i="66"/>
  <c r="X803" i="66"/>
  <c r="T794" i="66"/>
  <c r="AE793" i="66"/>
  <c r="X793" i="66"/>
  <c r="AH792" i="66"/>
  <c r="AD792" i="66"/>
  <c r="X792" i="66"/>
  <c r="T783" i="66"/>
  <c r="AE782" i="66"/>
  <c r="X782" i="66"/>
  <c r="AH781" i="66"/>
  <c r="AD781" i="66"/>
  <c r="X781" i="66"/>
  <c r="T772" i="66"/>
  <c r="AE771" i="66"/>
  <c r="X771" i="66"/>
  <c r="AH770" i="66"/>
  <c r="AD770" i="66"/>
  <c r="X770" i="66"/>
  <c r="T761" i="66"/>
  <c r="AE760" i="66"/>
  <c r="X760" i="66"/>
  <c r="AH759" i="66"/>
  <c r="AD759" i="66"/>
  <c r="X759" i="66"/>
  <c r="T750" i="66"/>
  <c r="AE749" i="66"/>
  <c r="X749" i="66"/>
  <c r="AH748" i="66"/>
  <c r="AD748" i="66"/>
  <c r="X748" i="66"/>
  <c r="T739" i="66"/>
  <c r="AE738" i="66"/>
  <c r="X738" i="66"/>
  <c r="AH737" i="66"/>
  <c r="AD737" i="66"/>
  <c r="X737" i="66"/>
  <c r="T728" i="66"/>
  <c r="AE727" i="66"/>
  <c r="X727" i="66"/>
  <c r="AH726" i="66"/>
  <c r="AD726" i="66"/>
  <c r="X726" i="66"/>
  <c r="T717" i="66"/>
  <c r="AE716" i="66"/>
  <c r="X716" i="66"/>
  <c r="AH715" i="66"/>
  <c r="AD715" i="66"/>
  <c r="X715" i="66"/>
  <c r="T706" i="66"/>
  <c r="AE705" i="66"/>
  <c r="X705" i="66"/>
  <c r="AH704" i="66"/>
  <c r="AD704" i="66"/>
  <c r="X704" i="66"/>
  <c r="T695" i="66"/>
  <c r="AE694" i="66"/>
  <c r="X694" i="66"/>
  <c r="AH693" i="66"/>
  <c r="AD693" i="66"/>
  <c r="X693" i="66"/>
  <c r="T684" i="66"/>
  <c r="AE683" i="66"/>
  <c r="X683" i="66"/>
  <c r="AH682" i="66"/>
  <c r="AD682" i="66"/>
  <c r="X682" i="66"/>
  <c r="T673" i="66"/>
  <c r="AE672" i="66"/>
  <c r="X672" i="66"/>
  <c r="AH671" i="66"/>
  <c r="AD671" i="66"/>
  <c r="X671" i="66"/>
  <c r="T662" i="66"/>
  <c r="AE661" i="66"/>
  <c r="X661" i="66"/>
  <c r="AH660" i="66"/>
  <c r="AD660" i="66"/>
  <c r="X660" i="66"/>
  <c r="T651" i="66"/>
  <c r="AE650" i="66"/>
  <c r="X650" i="66"/>
  <c r="AH649" i="66"/>
  <c r="AD649" i="66"/>
  <c r="X649" i="66"/>
  <c r="T640" i="66"/>
  <c r="AE639" i="66"/>
  <c r="X639" i="66"/>
  <c r="AH638" i="66"/>
  <c r="AD638" i="66"/>
  <c r="X638" i="66"/>
  <c r="T629" i="66"/>
  <c r="AE628" i="66"/>
  <c r="X628" i="66"/>
  <c r="AH627" i="66"/>
  <c r="AD627" i="66"/>
  <c r="X627" i="66"/>
  <c r="T618" i="66"/>
  <c r="AE617" i="66"/>
  <c r="X617" i="66"/>
  <c r="AH616" i="66"/>
  <c r="AD616" i="66"/>
  <c r="X616" i="66"/>
  <c r="T607" i="66"/>
  <c r="AE606" i="66"/>
  <c r="X606" i="66"/>
  <c r="AH605" i="66"/>
  <c r="AD605" i="66"/>
  <c r="X605" i="66"/>
  <c r="T596" i="66"/>
  <c r="AE595" i="66"/>
  <c r="X595" i="66"/>
  <c r="AH594" i="66"/>
  <c r="AD594" i="66"/>
  <c r="X594" i="66"/>
  <c r="T585" i="66"/>
  <c r="AE584" i="66"/>
  <c r="X584" i="66"/>
  <c r="AH583" i="66"/>
  <c r="AD583" i="66"/>
  <c r="X583" i="66"/>
  <c r="T574" i="66"/>
  <c r="AE573" i="66"/>
  <c r="X573" i="66"/>
  <c r="AH572" i="66"/>
  <c r="AD572" i="66"/>
  <c r="X572" i="66"/>
  <c r="T563" i="66"/>
  <c r="AE562" i="66"/>
  <c r="X562" i="66"/>
  <c r="AH561" i="66"/>
  <c r="AD561" i="66"/>
  <c r="X561" i="66"/>
  <c r="T552" i="66"/>
  <c r="AE551" i="66"/>
  <c r="X551" i="66"/>
  <c r="AH550" i="66"/>
  <c r="AD550" i="66"/>
  <c r="X550" i="66"/>
  <c r="T541" i="66"/>
  <c r="AE540" i="66"/>
  <c r="X540" i="66"/>
  <c r="AH539" i="66"/>
  <c r="AD539" i="66"/>
  <c r="X539" i="66"/>
  <c r="T530" i="66"/>
  <c r="AE529" i="66"/>
  <c r="X529" i="66"/>
  <c r="AH528" i="66"/>
  <c r="AD528" i="66"/>
  <c r="X528" i="66"/>
  <c r="T519" i="66"/>
  <c r="AE518" i="66"/>
  <c r="X518" i="66"/>
  <c r="AH517" i="66"/>
  <c r="AD517" i="66"/>
  <c r="X517" i="66"/>
  <c r="T508" i="66"/>
  <c r="AE507" i="66"/>
  <c r="X507" i="66"/>
  <c r="AH506" i="66"/>
  <c r="AD506" i="66"/>
  <c r="X506" i="66"/>
  <c r="T497" i="66"/>
  <c r="AE496" i="66"/>
  <c r="X496" i="66"/>
  <c r="AH495" i="66"/>
  <c r="AD495" i="66"/>
  <c r="X495" i="66"/>
  <c r="T486" i="66"/>
  <c r="AE485" i="66"/>
  <c r="X485" i="66"/>
  <c r="AH484" i="66"/>
  <c r="AD484" i="66"/>
  <c r="X484" i="66"/>
  <c r="T475" i="66"/>
  <c r="AE474" i="66"/>
  <c r="X474" i="66"/>
  <c r="AH473" i="66"/>
  <c r="AD473" i="66"/>
  <c r="X473" i="66"/>
  <c r="T464" i="66"/>
  <c r="AE463" i="66"/>
  <c r="X463" i="66"/>
  <c r="AH462" i="66"/>
  <c r="AD462" i="66"/>
  <c r="X462" i="66"/>
  <c r="T453" i="66"/>
  <c r="AE452" i="66"/>
  <c r="X452" i="66"/>
  <c r="AH451" i="66"/>
  <c r="AD451" i="66"/>
  <c r="X451" i="66"/>
  <c r="T442" i="66"/>
  <c r="AE441" i="66"/>
  <c r="X441" i="66"/>
  <c r="AH440" i="66"/>
  <c r="AD440" i="66"/>
  <c r="X440" i="66"/>
  <c r="T431" i="66"/>
  <c r="AE430" i="66"/>
  <c r="X430" i="66"/>
  <c r="AH429" i="66"/>
  <c r="AD429" i="66"/>
  <c r="X429" i="66"/>
  <c r="T420" i="66"/>
  <c r="AE419" i="66"/>
  <c r="X419" i="66"/>
  <c r="AH418" i="66"/>
  <c r="AD418" i="66"/>
  <c r="X418" i="66"/>
  <c r="T409" i="66"/>
  <c r="AE408" i="66"/>
  <c r="X408" i="66"/>
  <c r="AH407" i="66"/>
  <c r="AD407" i="66"/>
  <c r="X407" i="66"/>
  <c r="T398" i="66"/>
  <c r="AE397" i="66"/>
  <c r="X397" i="66"/>
  <c r="AH396" i="66"/>
  <c r="AD396" i="66"/>
  <c r="X396" i="66"/>
  <c r="T387" i="66"/>
  <c r="AE386" i="66"/>
  <c r="X386" i="66"/>
  <c r="AH385" i="66"/>
  <c r="AD385" i="66"/>
  <c r="X385" i="66"/>
  <c r="T376" i="66"/>
  <c r="AE375" i="66"/>
  <c r="X375" i="66"/>
  <c r="AH374" i="66"/>
  <c r="AD374" i="66"/>
  <c r="X374" i="66"/>
  <c r="T365" i="66"/>
  <c r="AE364" i="66"/>
  <c r="X364" i="66"/>
  <c r="AH363" i="66"/>
  <c r="AD363" i="66"/>
  <c r="X363" i="66"/>
  <c r="T354" i="66"/>
  <c r="AE353" i="66"/>
  <c r="X353" i="66"/>
  <c r="AH352" i="66"/>
  <c r="AD352" i="66"/>
  <c r="X352" i="66"/>
  <c r="T343" i="66"/>
  <c r="AE342" i="66"/>
  <c r="X342" i="66"/>
  <c r="AH341" i="66"/>
  <c r="AD341" i="66"/>
  <c r="X341" i="66"/>
  <c r="T332" i="66"/>
  <c r="AE331" i="66"/>
  <c r="X331" i="66"/>
  <c r="AH330" i="66"/>
  <c r="AD330" i="66"/>
  <c r="X330" i="66"/>
  <c r="T321" i="66"/>
  <c r="AE320" i="66"/>
  <c r="X320" i="66"/>
  <c r="AH319" i="66"/>
  <c r="AD319" i="66"/>
  <c r="X319" i="66"/>
  <c r="T310" i="66"/>
  <c r="AE309" i="66"/>
  <c r="X309" i="66"/>
  <c r="AH308" i="66"/>
  <c r="AD308" i="66"/>
  <c r="X308" i="66"/>
  <c r="T299" i="66"/>
  <c r="AE298" i="66"/>
  <c r="X298" i="66"/>
  <c r="AH297" i="66"/>
  <c r="AD297" i="66"/>
  <c r="X297" i="66"/>
  <c r="T288" i="66"/>
  <c r="AE287" i="66"/>
  <c r="X287" i="66"/>
  <c r="AH286" i="66"/>
  <c r="AD286" i="66"/>
  <c r="X286" i="66"/>
  <c r="T277" i="66"/>
  <c r="AE276" i="66"/>
  <c r="X276" i="66"/>
  <c r="AH275" i="66"/>
  <c r="AD275" i="66"/>
  <c r="X275" i="66"/>
  <c r="T266" i="66"/>
  <c r="AE265" i="66"/>
  <c r="X265" i="66"/>
  <c r="AH264" i="66"/>
  <c r="AD264" i="66"/>
  <c r="X264" i="66"/>
  <c r="T255" i="66"/>
  <c r="AE254" i="66"/>
  <c r="X254" i="66"/>
  <c r="AH253" i="66"/>
  <c r="AD253" i="66"/>
  <c r="X253" i="66"/>
  <c r="T244" i="66"/>
  <c r="AE243" i="66"/>
  <c r="X243" i="66"/>
  <c r="AH242" i="66"/>
  <c r="AD242" i="66"/>
  <c r="X242" i="66"/>
  <c r="T233" i="66"/>
  <c r="AE232" i="66"/>
  <c r="X232" i="66"/>
  <c r="AH231" i="66"/>
  <c r="AD231" i="66"/>
  <c r="X231" i="66"/>
  <c r="T222" i="66"/>
  <c r="AE221" i="66"/>
  <c r="X221" i="66"/>
  <c r="AH220" i="66"/>
  <c r="AD220" i="66"/>
  <c r="X220" i="66"/>
  <c r="T211" i="66"/>
  <c r="AE210" i="66"/>
  <c r="X210" i="66"/>
  <c r="AH209" i="66"/>
  <c r="AD209" i="66"/>
  <c r="X209" i="66"/>
  <c r="T200" i="66"/>
  <c r="AE199" i="66"/>
  <c r="X199" i="66"/>
  <c r="AH198" i="66"/>
  <c r="AD198" i="66"/>
  <c r="X198" i="66"/>
  <c r="T189" i="66"/>
  <c r="AE188" i="66"/>
  <c r="X188" i="66"/>
  <c r="AH187" i="66"/>
  <c r="AD187" i="66"/>
  <c r="X187" i="66"/>
  <c r="T178" i="66"/>
  <c r="AE177" i="66"/>
  <c r="X177" i="66"/>
  <c r="AH176" i="66"/>
  <c r="AD176" i="66"/>
  <c r="X176" i="66"/>
  <c r="T167" i="66"/>
  <c r="AE166" i="66"/>
  <c r="X166" i="66"/>
  <c r="AH165" i="66"/>
  <c r="AD165" i="66"/>
  <c r="X165" i="66"/>
  <c r="T156" i="66"/>
  <c r="AE155" i="66"/>
  <c r="X155" i="66"/>
  <c r="AH154" i="66"/>
  <c r="AD154" i="66"/>
  <c r="X154" i="66"/>
  <c r="T145" i="66"/>
  <c r="AE144" i="66"/>
  <c r="X144" i="66"/>
  <c r="AH143" i="66"/>
  <c r="AD143" i="66"/>
  <c r="X143" i="66"/>
  <c r="T134" i="66"/>
  <c r="AE133" i="66"/>
  <c r="X133" i="66"/>
  <c r="AH132" i="66"/>
  <c r="AD132" i="66"/>
  <c r="X132" i="66"/>
  <c r="T123" i="66"/>
  <c r="AE122" i="66"/>
  <c r="X122" i="66"/>
  <c r="AH121" i="66"/>
  <c r="AD121" i="66"/>
  <c r="X121" i="66"/>
  <c r="T112" i="66"/>
  <c r="AE111" i="66"/>
  <c r="X111" i="66"/>
  <c r="AH110" i="66"/>
  <c r="AD110" i="66"/>
  <c r="X110" i="66"/>
  <c r="T101" i="66"/>
  <c r="AE100" i="66"/>
  <c r="X100" i="66"/>
  <c r="AH99" i="66"/>
  <c r="AD99" i="66"/>
  <c r="X99" i="66"/>
  <c r="T90" i="66"/>
  <c r="AE89" i="66"/>
  <c r="X89" i="66"/>
  <c r="AH88" i="66"/>
  <c r="AD88" i="66"/>
  <c r="X88" i="66"/>
  <c r="T79" i="66"/>
  <c r="AE78" i="66"/>
  <c r="X78" i="66"/>
  <c r="AH77" i="66"/>
  <c r="AD77" i="66"/>
  <c r="X77" i="66"/>
  <c r="T68" i="66"/>
  <c r="AE67" i="66"/>
  <c r="X67" i="66"/>
  <c r="AH66" i="66"/>
  <c r="AD66" i="66"/>
  <c r="X66" i="66"/>
  <c r="T57" i="66"/>
  <c r="AE56" i="66"/>
  <c r="X56" i="66"/>
  <c r="AH55" i="66"/>
  <c r="AD55" i="66"/>
  <c r="X55" i="66"/>
  <c r="T46" i="66"/>
  <c r="B35" i="66"/>
  <c r="B46" i="66" s="1"/>
  <c r="B57" i="66" s="1"/>
  <c r="B68" i="66" s="1"/>
  <c r="B79" i="66" s="1"/>
  <c r="B90" i="66" s="1"/>
  <c r="B101" i="66" s="1"/>
  <c r="B112" i="66" s="1"/>
  <c r="B123" i="66" s="1"/>
  <c r="B134" i="66" s="1"/>
  <c r="B145" i="66" s="1"/>
  <c r="B156" i="66" s="1"/>
  <c r="B167" i="66" s="1"/>
  <c r="B178" i="66" s="1"/>
  <c r="B189" i="66" s="1"/>
  <c r="B200" i="66" s="1"/>
  <c r="B211" i="66" s="1"/>
  <c r="B222" i="66" s="1"/>
  <c r="B233" i="66" s="1"/>
  <c r="B244" i="66" s="1"/>
  <c r="B255" i="66" s="1"/>
  <c r="B266" i="66" s="1"/>
  <c r="B277" i="66" s="1"/>
  <c r="B288" i="66" s="1"/>
  <c r="B299" i="66" s="1"/>
  <c r="B310" i="66" s="1"/>
  <c r="B321" i="66" s="1"/>
  <c r="B332" i="66" s="1"/>
  <c r="B343" i="66" s="1"/>
  <c r="B354" i="66" s="1"/>
  <c r="B365" i="66" s="1"/>
  <c r="B376" i="66" s="1"/>
  <c r="B387" i="66" s="1"/>
  <c r="B398" i="66" s="1"/>
  <c r="B409" i="66" s="1"/>
  <c r="B420" i="66" s="1"/>
  <c r="B431" i="66" s="1"/>
  <c r="B442" i="66" s="1"/>
  <c r="B453" i="66" s="1"/>
  <c r="B464" i="66" s="1"/>
  <c r="B475" i="66" s="1"/>
  <c r="B486" i="66" s="1"/>
  <c r="B497" i="66" s="1"/>
  <c r="B508" i="66" s="1"/>
  <c r="B519" i="66" s="1"/>
  <c r="B530" i="66" s="1"/>
  <c r="B541" i="66" s="1"/>
  <c r="B552" i="66" s="1"/>
  <c r="B563" i="66" s="1"/>
  <c r="B574" i="66" s="1"/>
  <c r="B585" i="66" s="1"/>
  <c r="B596" i="66" s="1"/>
  <c r="B607" i="66" s="1"/>
  <c r="B618" i="66" s="1"/>
  <c r="B629" i="66" s="1"/>
  <c r="B640" i="66" s="1"/>
  <c r="B651" i="66" s="1"/>
  <c r="B662" i="66" s="1"/>
  <c r="B673" i="66" s="1"/>
  <c r="B684" i="66" s="1"/>
  <c r="B695" i="66" s="1"/>
  <c r="B706" i="66" s="1"/>
  <c r="B717" i="66" s="1"/>
  <c r="B728" i="66" s="1"/>
  <c r="B739" i="66" s="1"/>
  <c r="B750" i="66" s="1"/>
  <c r="B761" i="66" s="1"/>
  <c r="B772" i="66" s="1"/>
  <c r="B783" i="66" s="1"/>
  <c r="B794" i="66" s="1"/>
  <c r="B805" i="66" s="1"/>
  <c r="B816" i="66" s="1"/>
  <c r="B827" i="66" s="1"/>
  <c r="B838" i="66" s="1"/>
  <c r="B849" i="66" s="1"/>
  <c r="B860" i="66" s="1"/>
  <c r="B871" i="66" s="1"/>
  <c r="B882" i="66" s="1"/>
  <c r="B893" i="66" s="1"/>
  <c r="B904" i="66" s="1"/>
  <c r="B915" i="66" s="1"/>
  <c r="B926" i="66" s="1"/>
  <c r="B937" i="66" s="1"/>
  <c r="B948" i="66" s="1"/>
  <c r="B959" i="66" s="1"/>
  <c r="B970" i="66" s="1"/>
  <c r="B981" i="66" s="1"/>
  <c r="B992" i="66" s="1"/>
  <c r="B1003" i="66" s="1"/>
  <c r="B1014" i="66" s="1"/>
  <c r="B1025" i="66" s="1"/>
  <c r="B1036" i="66" s="1"/>
  <c r="B1047" i="66" s="1"/>
  <c r="B1058" i="66" s="1"/>
  <c r="B1069" i="66" s="1"/>
  <c r="B1080" i="66" s="1"/>
  <c r="B1091" i="66" s="1"/>
  <c r="B1102" i="66" s="1"/>
  <c r="B1113" i="66" s="1"/>
  <c r="AE45" i="66"/>
  <c r="X45" i="66"/>
  <c r="AH44" i="66"/>
  <c r="AD44" i="66"/>
  <c r="X44" i="66"/>
  <c r="T35" i="66"/>
  <c r="J2028" i="65"/>
  <c r="H2028" i="65"/>
  <c r="F2028" i="65"/>
  <c r="AE2028" i="65" s="1"/>
  <c r="Y2028" i="65" s="1"/>
  <c r="E2028" i="65"/>
  <c r="AF2028" i="65" s="1"/>
  <c r="D2028" i="65"/>
  <c r="J2027" i="65"/>
  <c r="H2027" i="65"/>
  <c r="F2027" i="65"/>
  <c r="AE2027" i="65" s="1"/>
  <c r="Y2027" i="65" s="1"/>
  <c r="E2027" i="65"/>
  <c r="AF2027" i="65" s="1"/>
  <c r="D2027" i="65"/>
  <c r="J2026" i="65"/>
  <c r="H2026" i="65"/>
  <c r="F2026" i="65"/>
  <c r="E2026" i="65"/>
  <c r="D2026" i="65"/>
  <c r="J2025" i="65"/>
  <c r="H2025" i="65"/>
  <c r="F2025" i="65"/>
  <c r="E2025" i="65"/>
  <c r="D2025" i="65"/>
  <c r="J2024" i="65"/>
  <c r="H2024" i="65"/>
  <c r="F2024" i="65"/>
  <c r="E2024" i="65"/>
  <c r="AF2024" i="65" s="1"/>
  <c r="D2024" i="65"/>
  <c r="J2023" i="65"/>
  <c r="H2023" i="65"/>
  <c r="F2023" i="65"/>
  <c r="E2023" i="65"/>
  <c r="D2023" i="65"/>
  <c r="J2022" i="65"/>
  <c r="H2022" i="65"/>
  <c r="F2022" i="65"/>
  <c r="E2022" i="65"/>
  <c r="D2022" i="65"/>
  <c r="J2021" i="65"/>
  <c r="H2021" i="65"/>
  <c r="F2021" i="65"/>
  <c r="E2021" i="65"/>
  <c r="AF2021" i="65" s="1"/>
  <c r="D2021" i="65"/>
  <c r="J2020" i="65"/>
  <c r="H2020" i="65"/>
  <c r="F2020" i="65"/>
  <c r="AE2020" i="65" s="1"/>
  <c r="Y2020" i="65" s="1"/>
  <c r="E2020" i="65"/>
  <c r="AF2020" i="65" s="1"/>
  <c r="D2020" i="65"/>
  <c r="J2019" i="65"/>
  <c r="H2019" i="65"/>
  <c r="F2019" i="65"/>
  <c r="AE2019" i="65" s="1"/>
  <c r="Y2019" i="65" s="1"/>
  <c r="E2019" i="65"/>
  <c r="AF2019" i="65" s="1"/>
  <c r="D2019" i="65"/>
  <c r="J2018" i="65"/>
  <c r="H2018" i="65"/>
  <c r="F2018" i="65"/>
  <c r="E2018" i="65"/>
  <c r="D2018" i="65"/>
  <c r="J2017" i="65"/>
  <c r="H2017" i="65"/>
  <c r="F2017" i="65"/>
  <c r="E2017" i="65"/>
  <c r="D2017" i="65"/>
  <c r="J2016" i="65"/>
  <c r="H2016" i="65"/>
  <c r="F2016" i="65"/>
  <c r="E2016" i="65"/>
  <c r="AF2016" i="65" s="1"/>
  <c r="D2016" i="65"/>
  <c r="J2015" i="65"/>
  <c r="H2015" i="65"/>
  <c r="F2015" i="65"/>
  <c r="E2015" i="65"/>
  <c r="D2015" i="65"/>
  <c r="J2014" i="65"/>
  <c r="H2014" i="65"/>
  <c r="F2014" i="65"/>
  <c r="E2014" i="65"/>
  <c r="D2014" i="65"/>
  <c r="J2013" i="65"/>
  <c r="H2013" i="65"/>
  <c r="F2013" i="65"/>
  <c r="AE2013" i="65" s="1"/>
  <c r="Y2013" i="65" s="1"/>
  <c r="E2013" i="65"/>
  <c r="AF2013" i="65" s="1"/>
  <c r="D2013" i="65"/>
  <c r="J2012" i="65"/>
  <c r="H2012" i="65"/>
  <c r="F2012" i="65"/>
  <c r="AE2012" i="65" s="1"/>
  <c r="Y2012" i="65" s="1"/>
  <c r="E2012" i="65"/>
  <c r="AF2012" i="65" s="1"/>
  <c r="D2012" i="65"/>
  <c r="J2011" i="65"/>
  <c r="H2011" i="65"/>
  <c r="F2011" i="65"/>
  <c r="AE2011" i="65" s="1"/>
  <c r="Y2011" i="65" s="1"/>
  <c r="E2011" i="65"/>
  <c r="AF2011" i="65" s="1"/>
  <c r="D2011" i="65"/>
  <c r="J2010" i="65"/>
  <c r="H2010" i="65"/>
  <c r="F2010" i="65"/>
  <c r="E2010" i="65"/>
  <c r="D2010" i="65"/>
  <c r="J2009" i="65"/>
  <c r="H2009" i="65"/>
  <c r="F2009" i="65"/>
  <c r="E2009" i="65"/>
  <c r="D2009" i="65"/>
  <c r="C2009" i="65"/>
  <c r="B2009" i="65"/>
  <c r="C1113" i="66" s="1"/>
  <c r="A2009" i="65"/>
  <c r="J2008" i="65"/>
  <c r="H2008" i="65"/>
  <c r="F2008" i="65"/>
  <c r="E2008" i="65"/>
  <c r="D2008" i="65"/>
  <c r="J2007" i="65"/>
  <c r="H2007" i="65"/>
  <c r="F2007" i="65"/>
  <c r="AE2007" i="65" s="1"/>
  <c r="Y2007" i="65" s="1"/>
  <c r="E2007" i="65"/>
  <c r="AF2007" i="65" s="1"/>
  <c r="D2007" i="65"/>
  <c r="J2006" i="65"/>
  <c r="H2006" i="65"/>
  <c r="F2006" i="65"/>
  <c r="E2006" i="65"/>
  <c r="D2006" i="65"/>
  <c r="J2005" i="65"/>
  <c r="H2005" i="65"/>
  <c r="F2005" i="65"/>
  <c r="AE2005" i="65" s="1"/>
  <c r="Y2005" i="65" s="1"/>
  <c r="E2005" i="65"/>
  <c r="AF2005" i="65" s="1"/>
  <c r="D2005" i="65"/>
  <c r="J2004" i="65"/>
  <c r="H2004" i="65"/>
  <c r="F2004" i="65"/>
  <c r="AE2004" i="65" s="1"/>
  <c r="Y2004" i="65" s="1"/>
  <c r="E2004" i="65"/>
  <c r="AF2004" i="65" s="1"/>
  <c r="D2004" i="65"/>
  <c r="J2003" i="65"/>
  <c r="H2003" i="65"/>
  <c r="F2003" i="65"/>
  <c r="AE2003" i="65" s="1"/>
  <c r="Y2003" i="65" s="1"/>
  <c r="E2003" i="65"/>
  <c r="AF2003" i="65" s="1"/>
  <c r="D2003" i="65"/>
  <c r="J2002" i="65"/>
  <c r="H2002" i="65"/>
  <c r="F2002" i="65"/>
  <c r="E2002" i="65"/>
  <c r="D2002" i="65"/>
  <c r="J2001" i="65"/>
  <c r="H2001" i="65"/>
  <c r="F2001" i="65"/>
  <c r="E2001" i="65"/>
  <c r="D2001" i="65"/>
  <c r="J2000" i="65"/>
  <c r="H2000" i="65"/>
  <c r="F2000" i="65"/>
  <c r="E2000" i="65"/>
  <c r="D2000" i="65"/>
  <c r="J1999" i="65"/>
  <c r="H1999" i="65"/>
  <c r="F1999" i="65"/>
  <c r="AE1999" i="65" s="1"/>
  <c r="Y1999" i="65" s="1"/>
  <c r="E1999" i="65"/>
  <c r="AF1999" i="65" s="1"/>
  <c r="D1999" i="65"/>
  <c r="J1998" i="65"/>
  <c r="H1998" i="65"/>
  <c r="F1998" i="65"/>
  <c r="E1998" i="65"/>
  <c r="D1998" i="65"/>
  <c r="J1997" i="65"/>
  <c r="H1997" i="65"/>
  <c r="F1997" i="65"/>
  <c r="AE1997" i="65" s="1"/>
  <c r="Y1997" i="65" s="1"/>
  <c r="E1997" i="65"/>
  <c r="AF1997" i="65" s="1"/>
  <c r="D1997" i="65"/>
  <c r="J1996" i="65"/>
  <c r="H1996" i="65"/>
  <c r="F1996" i="65"/>
  <c r="AE1996" i="65" s="1"/>
  <c r="Y1996" i="65" s="1"/>
  <c r="E1996" i="65"/>
  <c r="AF1996" i="65" s="1"/>
  <c r="D1996" i="65"/>
  <c r="J1995" i="65"/>
  <c r="H1995" i="65"/>
  <c r="F1995" i="65"/>
  <c r="AE1995" i="65" s="1"/>
  <c r="Y1995" i="65" s="1"/>
  <c r="E1995" i="65"/>
  <c r="AF1995" i="65" s="1"/>
  <c r="D1995" i="65"/>
  <c r="J1994" i="65"/>
  <c r="H1994" i="65"/>
  <c r="F1994" i="65"/>
  <c r="E1994" i="65"/>
  <c r="D1994" i="65"/>
  <c r="J1993" i="65"/>
  <c r="H1993" i="65"/>
  <c r="F1993" i="65"/>
  <c r="E1993" i="65"/>
  <c r="D1993" i="65"/>
  <c r="J1992" i="65"/>
  <c r="H1992" i="65"/>
  <c r="F1992" i="65"/>
  <c r="E1992" i="65"/>
  <c r="D1992" i="65"/>
  <c r="J1991" i="65"/>
  <c r="H1991" i="65"/>
  <c r="F1991" i="65"/>
  <c r="AE1991" i="65" s="1"/>
  <c r="Y1991" i="65" s="1"/>
  <c r="E1991" i="65"/>
  <c r="AF1991" i="65" s="1"/>
  <c r="D1991" i="65"/>
  <c r="J1990" i="65"/>
  <c r="H1990" i="65"/>
  <c r="F1990" i="65"/>
  <c r="E1990" i="65"/>
  <c r="D1990" i="65"/>
  <c r="J1989" i="65"/>
  <c r="H1989" i="65"/>
  <c r="F1989" i="65"/>
  <c r="AE1989" i="65" s="1"/>
  <c r="Y1989" i="65" s="1"/>
  <c r="E1989" i="65"/>
  <c r="AF1989" i="65" s="1"/>
  <c r="D1989" i="65"/>
  <c r="C1989" i="65"/>
  <c r="B1989" i="65"/>
  <c r="C1102" i="66" s="1"/>
  <c r="A1989" i="65"/>
  <c r="J1988" i="65"/>
  <c r="H1988" i="65"/>
  <c r="F1988" i="65"/>
  <c r="AE1988" i="65" s="1"/>
  <c r="Y1988" i="65" s="1"/>
  <c r="E1988" i="65"/>
  <c r="AF1988" i="65" s="1"/>
  <c r="D1988" i="65"/>
  <c r="J1987" i="65"/>
  <c r="H1987" i="65"/>
  <c r="F1987" i="65"/>
  <c r="AE1987" i="65" s="1"/>
  <c r="Y1987" i="65" s="1"/>
  <c r="E1987" i="65"/>
  <c r="AF1987" i="65" s="1"/>
  <c r="D1987" i="65"/>
  <c r="J1986" i="65"/>
  <c r="H1986" i="65"/>
  <c r="F1986" i="65"/>
  <c r="E1986" i="65"/>
  <c r="D1986" i="65"/>
  <c r="J1985" i="65"/>
  <c r="H1985" i="65"/>
  <c r="F1985" i="65"/>
  <c r="E1985" i="65"/>
  <c r="AF1985" i="65" s="1"/>
  <c r="D1985" i="65"/>
  <c r="J1984" i="65"/>
  <c r="H1984" i="65"/>
  <c r="F1984" i="65"/>
  <c r="E1984" i="65"/>
  <c r="D1984" i="65"/>
  <c r="J1983" i="65"/>
  <c r="H1983" i="65"/>
  <c r="F1983" i="65"/>
  <c r="E1983" i="65"/>
  <c r="D1983" i="65"/>
  <c r="J1982" i="65"/>
  <c r="H1982" i="65"/>
  <c r="F1982" i="65"/>
  <c r="E1982" i="65"/>
  <c r="AF1982" i="65" s="1"/>
  <c r="D1982" i="65"/>
  <c r="J1981" i="65"/>
  <c r="H1981" i="65"/>
  <c r="F1981" i="65"/>
  <c r="AE1981" i="65" s="1"/>
  <c r="Y1981" i="65" s="1"/>
  <c r="E1981" i="65"/>
  <c r="AF1981" i="65" s="1"/>
  <c r="D1981" i="65"/>
  <c r="J1980" i="65"/>
  <c r="H1980" i="65"/>
  <c r="F1980" i="65"/>
  <c r="AE1980" i="65" s="1"/>
  <c r="Y1980" i="65" s="1"/>
  <c r="E1980" i="65"/>
  <c r="AF1980" i="65" s="1"/>
  <c r="D1980" i="65"/>
  <c r="J1979" i="65"/>
  <c r="H1979" i="65"/>
  <c r="F1979" i="65"/>
  <c r="AE1979" i="65" s="1"/>
  <c r="Y1979" i="65" s="1"/>
  <c r="E1979" i="65"/>
  <c r="AF1979" i="65" s="1"/>
  <c r="D1979" i="65"/>
  <c r="J1978" i="65"/>
  <c r="H1978" i="65"/>
  <c r="F1978" i="65"/>
  <c r="E1978" i="65"/>
  <c r="D1978" i="65"/>
  <c r="J1977" i="65"/>
  <c r="H1977" i="65"/>
  <c r="F1977" i="65"/>
  <c r="E1977" i="65"/>
  <c r="AF1977" i="65" s="1"/>
  <c r="D1977" i="65"/>
  <c r="J1976" i="65"/>
  <c r="H1976" i="65"/>
  <c r="F1976" i="65"/>
  <c r="E1976" i="65"/>
  <c r="D1976" i="65"/>
  <c r="J1975" i="65"/>
  <c r="H1975" i="65"/>
  <c r="F1975" i="65"/>
  <c r="E1975" i="65"/>
  <c r="D1975" i="65"/>
  <c r="J1974" i="65"/>
  <c r="H1974" i="65"/>
  <c r="F1974" i="65"/>
  <c r="E1974" i="65"/>
  <c r="AF1974" i="65" s="1"/>
  <c r="D1974" i="65"/>
  <c r="J1973" i="65"/>
  <c r="H1973" i="65"/>
  <c r="F1973" i="65"/>
  <c r="AE1973" i="65" s="1"/>
  <c r="Y1973" i="65" s="1"/>
  <c r="E1973" i="65"/>
  <c r="AF1973" i="65" s="1"/>
  <c r="D1973" i="65"/>
  <c r="J1972" i="65"/>
  <c r="H1972" i="65"/>
  <c r="F1972" i="65"/>
  <c r="AE1972" i="65" s="1"/>
  <c r="Y1972" i="65" s="1"/>
  <c r="E1972" i="65"/>
  <c r="AF1972" i="65" s="1"/>
  <c r="D1972" i="65"/>
  <c r="J1971" i="65"/>
  <c r="H1971" i="65"/>
  <c r="F1971" i="65"/>
  <c r="AE1971" i="65" s="1"/>
  <c r="Y1971" i="65" s="1"/>
  <c r="E1971" i="65"/>
  <c r="AF1971" i="65" s="1"/>
  <c r="D1971" i="65"/>
  <c r="J1970" i="65"/>
  <c r="H1970" i="65"/>
  <c r="F1970" i="65"/>
  <c r="E1970" i="65"/>
  <c r="D1970" i="65"/>
  <c r="J1969" i="65"/>
  <c r="H1969" i="65"/>
  <c r="F1969" i="65"/>
  <c r="E1969" i="65"/>
  <c r="AF1969" i="65" s="1"/>
  <c r="D1969" i="65"/>
  <c r="C1969" i="65"/>
  <c r="B1969" i="65"/>
  <c r="C1091" i="66" s="1"/>
  <c r="A1969" i="65"/>
  <c r="J1968" i="65"/>
  <c r="H1968" i="65"/>
  <c r="F1968" i="65"/>
  <c r="E1968" i="65"/>
  <c r="D1968" i="65"/>
  <c r="J1967" i="65"/>
  <c r="H1967" i="65"/>
  <c r="F1967" i="65"/>
  <c r="E1967" i="65"/>
  <c r="D1967" i="65"/>
  <c r="J1966" i="65"/>
  <c r="H1966" i="65"/>
  <c r="F1966" i="65"/>
  <c r="E1966" i="65"/>
  <c r="D1966" i="65"/>
  <c r="J1965" i="65"/>
  <c r="H1965" i="65"/>
  <c r="F1965" i="65"/>
  <c r="AE1965" i="65" s="1"/>
  <c r="Y1965" i="65" s="1"/>
  <c r="E1965" i="65"/>
  <c r="AF1965" i="65" s="1"/>
  <c r="D1965" i="65"/>
  <c r="J1964" i="65"/>
  <c r="H1964" i="65"/>
  <c r="F1964" i="65"/>
  <c r="AE1964" i="65" s="1"/>
  <c r="Y1964" i="65" s="1"/>
  <c r="E1964" i="65"/>
  <c r="AF1964" i="65" s="1"/>
  <c r="D1964" i="65"/>
  <c r="J1963" i="65"/>
  <c r="H1963" i="65"/>
  <c r="F1963" i="65"/>
  <c r="AE1963" i="65" s="1"/>
  <c r="Y1963" i="65" s="1"/>
  <c r="E1963" i="65"/>
  <c r="AF1963" i="65" s="1"/>
  <c r="D1963" i="65"/>
  <c r="J1962" i="65"/>
  <c r="H1962" i="65"/>
  <c r="F1962" i="65"/>
  <c r="E1962" i="65"/>
  <c r="D1962" i="65"/>
  <c r="J1961" i="65"/>
  <c r="H1961" i="65"/>
  <c r="F1961" i="65"/>
  <c r="E1961" i="65"/>
  <c r="D1961" i="65"/>
  <c r="J1960" i="65"/>
  <c r="H1960" i="65"/>
  <c r="F1960" i="65"/>
  <c r="E1960" i="65"/>
  <c r="D1960" i="65"/>
  <c r="J1959" i="65"/>
  <c r="H1959" i="65"/>
  <c r="F1959" i="65"/>
  <c r="E1959" i="65"/>
  <c r="D1959" i="65"/>
  <c r="J1958" i="65"/>
  <c r="H1958" i="65"/>
  <c r="F1958" i="65"/>
  <c r="E1958" i="65"/>
  <c r="D1958" i="65"/>
  <c r="J1957" i="65"/>
  <c r="H1957" i="65"/>
  <c r="F1957" i="65"/>
  <c r="AE1957" i="65" s="1"/>
  <c r="Y1957" i="65" s="1"/>
  <c r="E1957" i="65"/>
  <c r="AF1957" i="65" s="1"/>
  <c r="D1957" i="65"/>
  <c r="J1956" i="65"/>
  <c r="H1956" i="65"/>
  <c r="F1956" i="65"/>
  <c r="AE1956" i="65" s="1"/>
  <c r="Y1956" i="65" s="1"/>
  <c r="E1956" i="65"/>
  <c r="AF1956" i="65" s="1"/>
  <c r="D1956" i="65"/>
  <c r="J1955" i="65"/>
  <c r="H1955" i="65"/>
  <c r="F1955" i="65"/>
  <c r="AE1955" i="65" s="1"/>
  <c r="Y1955" i="65" s="1"/>
  <c r="E1955" i="65"/>
  <c r="AF1955" i="65" s="1"/>
  <c r="D1955" i="65"/>
  <c r="J1954" i="65"/>
  <c r="H1954" i="65"/>
  <c r="F1954" i="65"/>
  <c r="E1954" i="65"/>
  <c r="D1954" i="65"/>
  <c r="J1953" i="65"/>
  <c r="H1953" i="65"/>
  <c r="F1953" i="65"/>
  <c r="E1953" i="65"/>
  <c r="D1953" i="65"/>
  <c r="J1952" i="65"/>
  <c r="H1952" i="65"/>
  <c r="F1952" i="65"/>
  <c r="E1952" i="65"/>
  <c r="D1952" i="65"/>
  <c r="J1951" i="65"/>
  <c r="H1951" i="65"/>
  <c r="F1951" i="65"/>
  <c r="E1951" i="65"/>
  <c r="D1951" i="65"/>
  <c r="J1950" i="65"/>
  <c r="H1950" i="65"/>
  <c r="F1950" i="65"/>
  <c r="E1950" i="65"/>
  <c r="D1950" i="65"/>
  <c r="J1949" i="65"/>
  <c r="H1949" i="65"/>
  <c r="F1949" i="65"/>
  <c r="AE1949" i="65" s="1"/>
  <c r="Y1949" i="65" s="1"/>
  <c r="E1949" i="65"/>
  <c r="AF1949" i="65" s="1"/>
  <c r="D1949" i="65"/>
  <c r="C1949" i="65"/>
  <c r="B1949" i="65"/>
  <c r="C1080" i="66" s="1"/>
  <c r="A1949" i="65"/>
  <c r="J1948" i="65"/>
  <c r="H1948" i="65"/>
  <c r="F1948" i="65"/>
  <c r="AE1948" i="65" s="1"/>
  <c r="Y1948" i="65" s="1"/>
  <c r="E1948" i="65"/>
  <c r="AF1948" i="65" s="1"/>
  <c r="D1948" i="65"/>
  <c r="J1947" i="65"/>
  <c r="H1947" i="65"/>
  <c r="F1947" i="65"/>
  <c r="AE1947" i="65" s="1"/>
  <c r="Y1947" i="65" s="1"/>
  <c r="E1947" i="65"/>
  <c r="AF1947" i="65" s="1"/>
  <c r="D1947" i="65"/>
  <c r="J1946" i="65"/>
  <c r="H1946" i="65"/>
  <c r="F1946" i="65"/>
  <c r="E1946" i="65"/>
  <c r="AF1946" i="65" s="1"/>
  <c r="D1946" i="65"/>
  <c r="J1945" i="65"/>
  <c r="H1945" i="65"/>
  <c r="F1945" i="65"/>
  <c r="E1945" i="65"/>
  <c r="D1945" i="65"/>
  <c r="J1944" i="65"/>
  <c r="H1944" i="65"/>
  <c r="F1944" i="65"/>
  <c r="E1944" i="65"/>
  <c r="D1944" i="65"/>
  <c r="J1943" i="65"/>
  <c r="H1943" i="65"/>
  <c r="F1943" i="65"/>
  <c r="AE1943" i="65" s="1"/>
  <c r="Y1943" i="65" s="1"/>
  <c r="E1943" i="65"/>
  <c r="D1943" i="65"/>
  <c r="J1942" i="65"/>
  <c r="H1942" i="65"/>
  <c r="F1942" i="65"/>
  <c r="E1942" i="65"/>
  <c r="AF1942" i="65" s="1"/>
  <c r="D1942" i="65"/>
  <c r="J1941" i="65"/>
  <c r="H1941" i="65"/>
  <c r="F1941" i="65"/>
  <c r="AE1941" i="65" s="1"/>
  <c r="Y1941" i="65" s="1"/>
  <c r="E1941" i="65"/>
  <c r="AF1941" i="65" s="1"/>
  <c r="D1941" i="65"/>
  <c r="J1940" i="65"/>
  <c r="H1940" i="65"/>
  <c r="F1940" i="65"/>
  <c r="AE1940" i="65" s="1"/>
  <c r="Y1940" i="65" s="1"/>
  <c r="E1940" i="65"/>
  <c r="AF1940" i="65" s="1"/>
  <c r="D1940" i="65"/>
  <c r="J1939" i="65"/>
  <c r="H1939" i="65"/>
  <c r="F1939" i="65"/>
  <c r="AE1939" i="65" s="1"/>
  <c r="Y1939" i="65" s="1"/>
  <c r="E1939" i="65"/>
  <c r="AF1939" i="65" s="1"/>
  <c r="D1939" i="65"/>
  <c r="J1938" i="65"/>
  <c r="H1938" i="65"/>
  <c r="F1938" i="65"/>
  <c r="E1938" i="65"/>
  <c r="AF1938" i="65" s="1"/>
  <c r="D1938" i="65"/>
  <c r="J1937" i="65"/>
  <c r="H1937" i="65"/>
  <c r="F1937" i="65"/>
  <c r="E1937" i="65"/>
  <c r="D1937" i="65"/>
  <c r="J1936" i="65"/>
  <c r="H1936" i="65"/>
  <c r="F1936" i="65"/>
  <c r="E1936" i="65"/>
  <c r="D1936" i="65"/>
  <c r="J1935" i="65"/>
  <c r="H1935" i="65"/>
  <c r="F1935" i="65"/>
  <c r="AE1935" i="65" s="1"/>
  <c r="Y1935" i="65" s="1"/>
  <c r="E1935" i="65"/>
  <c r="D1935" i="65"/>
  <c r="J1934" i="65"/>
  <c r="H1934" i="65"/>
  <c r="F1934" i="65"/>
  <c r="E1934" i="65"/>
  <c r="AF1934" i="65" s="1"/>
  <c r="D1934" i="65"/>
  <c r="J1933" i="65"/>
  <c r="H1933" i="65"/>
  <c r="F1933" i="65"/>
  <c r="AE1933" i="65" s="1"/>
  <c r="Y1933" i="65" s="1"/>
  <c r="E1933" i="65"/>
  <c r="AF1933" i="65" s="1"/>
  <c r="D1933" i="65"/>
  <c r="J1932" i="65"/>
  <c r="H1932" i="65"/>
  <c r="F1932" i="65"/>
  <c r="AE1932" i="65" s="1"/>
  <c r="Y1932" i="65" s="1"/>
  <c r="E1932" i="65"/>
  <c r="AF1932" i="65" s="1"/>
  <c r="D1932" i="65"/>
  <c r="J1931" i="65"/>
  <c r="H1931" i="65"/>
  <c r="F1931" i="65"/>
  <c r="AE1931" i="65" s="1"/>
  <c r="Y1931" i="65" s="1"/>
  <c r="E1931" i="65"/>
  <c r="AF1931" i="65" s="1"/>
  <c r="D1931" i="65"/>
  <c r="J1930" i="65"/>
  <c r="H1930" i="65"/>
  <c r="F1930" i="65"/>
  <c r="E1930" i="65"/>
  <c r="AF1930" i="65" s="1"/>
  <c r="D1930" i="65"/>
  <c r="J1929" i="65"/>
  <c r="H1929" i="65"/>
  <c r="F1929" i="65"/>
  <c r="E1929" i="65"/>
  <c r="D1929" i="65"/>
  <c r="C1929" i="65"/>
  <c r="B1929" i="65"/>
  <c r="C1069" i="66" s="1"/>
  <c r="A1929" i="65"/>
  <c r="J1928" i="65"/>
  <c r="H1928" i="65"/>
  <c r="F1928" i="65"/>
  <c r="E1928" i="65"/>
  <c r="D1928" i="65"/>
  <c r="J1927" i="65"/>
  <c r="H1927" i="65"/>
  <c r="F1927" i="65"/>
  <c r="E1927" i="65"/>
  <c r="D1927" i="65"/>
  <c r="J1926" i="65"/>
  <c r="H1926" i="65"/>
  <c r="F1926" i="65"/>
  <c r="AE1926" i="65" s="1"/>
  <c r="Y1926" i="65" s="1"/>
  <c r="E1926" i="65"/>
  <c r="D1926" i="65"/>
  <c r="J1925" i="65"/>
  <c r="H1925" i="65"/>
  <c r="F1925" i="65"/>
  <c r="AE1925" i="65" s="1"/>
  <c r="Y1925" i="65" s="1"/>
  <c r="E1925" i="65"/>
  <c r="AF1925" i="65" s="1"/>
  <c r="D1925" i="65"/>
  <c r="J1924" i="65"/>
  <c r="H1924" i="65"/>
  <c r="F1924" i="65"/>
  <c r="AE1924" i="65" s="1"/>
  <c r="Y1924" i="65" s="1"/>
  <c r="E1924" i="65"/>
  <c r="AF1924" i="65" s="1"/>
  <c r="D1924" i="65"/>
  <c r="J1923" i="65"/>
  <c r="H1923" i="65"/>
  <c r="F1923" i="65"/>
  <c r="AE1923" i="65" s="1"/>
  <c r="Y1923" i="65" s="1"/>
  <c r="E1923" i="65"/>
  <c r="AF1923" i="65" s="1"/>
  <c r="D1923" i="65"/>
  <c r="J1922" i="65"/>
  <c r="H1922" i="65"/>
  <c r="F1922" i="65"/>
  <c r="E1922" i="65"/>
  <c r="D1922" i="65"/>
  <c r="J1921" i="65"/>
  <c r="H1921" i="65"/>
  <c r="F1921" i="65"/>
  <c r="E1921" i="65"/>
  <c r="AF1921" i="65" s="1"/>
  <c r="D1921" i="65"/>
  <c r="J1920" i="65"/>
  <c r="H1920" i="65"/>
  <c r="F1920" i="65"/>
  <c r="E1920" i="65"/>
  <c r="D1920" i="65"/>
  <c r="J1919" i="65"/>
  <c r="H1919" i="65"/>
  <c r="F1919" i="65"/>
  <c r="E1919" i="65"/>
  <c r="D1919" i="65"/>
  <c r="J1918" i="65"/>
  <c r="H1918" i="65"/>
  <c r="F1918" i="65"/>
  <c r="AE1918" i="65" s="1"/>
  <c r="Y1918" i="65" s="1"/>
  <c r="E1918" i="65"/>
  <c r="D1918" i="65"/>
  <c r="J1917" i="65"/>
  <c r="H1917" i="65"/>
  <c r="F1917" i="65"/>
  <c r="AE1917" i="65" s="1"/>
  <c r="Y1917" i="65" s="1"/>
  <c r="E1917" i="65"/>
  <c r="AF1917" i="65" s="1"/>
  <c r="D1917" i="65"/>
  <c r="J1916" i="65"/>
  <c r="H1916" i="65"/>
  <c r="F1916" i="65"/>
  <c r="AE1916" i="65" s="1"/>
  <c r="Y1916" i="65" s="1"/>
  <c r="E1916" i="65"/>
  <c r="AF1916" i="65" s="1"/>
  <c r="D1916" i="65"/>
  <c r="J1915" i="65"/>
  <c r="H1915" i="65"/>
  <c r="F1915" i="65"/>
  <c r="AE1915" i="65" s="1"/>
  <c r="Y1915" i="65" s="1"/>
  <c r="E1915" i="65"/>
  <c r="AF1915" i="65" s="1"/>
  <c r="D1915" i="65"/>
  <c r="J1914" i="65"/>
  <c r="H1914" i="65"/>
  <c r="F1914" i="65"/>
  <c r="E1914" i="65"/>
  <c r="D1914" i="65"/>
  <c r="J1913" i="65"/>
  <c r="H1913" i="65"/>
  <c r="F1913" i="65"/>
  <c r="E1913" i="65"/>
  <c r="AF1913" i="65" s="1"/>
  <c r="D1913" i="65"/>
  <c r="J1912" i="65"/>
  <c r="H1912" i="65"/>
  <c r="F1912" i="65"/>
  <c r="E1912" i="65"/>
  <c r="D1912" i="65"/>
  <c r="J1911" i="65"/>
  <c r="H1911" i="65"/>
  <c r="F1911" i="65"/>
  <c r="E1911" i="65"/>
  <c r="D1911" i="65"/>
  <c r="J1910" i="65"/>
  <c r="H1910" i="65"/>
  <c r="F1910" i="65"/>
  <c r="AE1910" i="65" s="1"/>
  <c r="Y1910" i="65" s="1"/>
  <c r="E1910" i="65"/>
  <c r="D1910" i="65"/>
  <c r="J1909" i="65"/>
  <c r="H1909" i="65"/>
  <c r="F1909" i="65"/>
  <c r="AE1909" i="65" s="1"/>
  <c r="Y1909" i="65" s="1"/>
  <c r="E1909" i="65"/>
  <c r="AF1909" i="65" s="1"/>
  <c r="D1909" i="65"/>
  <c r="C1909" i="65"/>
  <c r="B1909" i="65"/>
  <c r="C1058" i="66" s="1"/>
  <c r="A1909" i="65"/>
  <c r="J1908" i="65"/>
  <c r="H1908" i="65"/>
  <c r="F1908" i="65"/>
  <c r="AE1908" i="65" s="1"/>
  <c r="Y1908" i="65" s="1"/>
  <c r="E1908" i="65"/>
  <c r="AF1908" i="65" s="1"/>
  <c r="D1908" i="65"/>
  <c r="J1907" i="65"/>
  <c r="H1907" i="65"/>
  <c r="F1907" i="65"/>
  <c r="AE1907" i="65" s="1"/>
  <c r="Y1907" i="65" s="1"/>
  <c r="E1907" i="65"/>
  <c r="AF1907" i="65" s="1"/>
  <c r="D1907" i="65"/>
  <c r="J1906" i="65"/>
  <c r="H1906" i="65"/>
  <c r="F1906" i="65"/>
  <c r="E1906" i="65"/>
  <c r="D1906" i="65"/>
  <c r="J1905" i="65"/>
  <c r="H1905" i="65"/>
  <c r="F1905" i="65"/>
  <c r="E1905" i="65"/>
  <c r="D1905" i="65"/>
  <c r="J1904" i="65"/>
  <c r="H1904" i="65"/>
  <c r="F1904" i="65"/>
  <c r="E1904" i="65"/>
  <c r="D1904" i="65"/>
  <c r="J1903" i="65"/>
  <c r="H1903" i="65"/>
  <c r="F1903" i="65"/>
  <c r="E1903" i="65"/>
  <c r="AF1903" i="65" s="1"/>
  <c r="D1903" i="65"/>
  <c r="J1902" i="65"/>
  <c r="H1902" i="65"/>
  <c r="F1902" i="65"/>
  <c r="E1902" i="65"/>
  <c r="D1902" i="65"/>
  <c r="J1901" i="65"/>
  <c r="H1901" i="65"/>
  <c r="F1901" i="65"/>
  <c r="AE1901" i="65" s="1"/>
  <c r="Y1901" i="65" s="1"/>
  <c r="E1901" i="65"/>
  <c r="AF1901" i="65" s="1"/>
  <c r="D1901" i="65"/>
  <c r="J1900" i="65"/>
  <c r="H1900" i="65"/>
  <c r="F1900" i="65"/>
  <c r="AE1900" i="65" s="1"/>
  <c r="Y1900" i="65" s="1"/>
  <c r="E1900" i="65"/>
  <c r="AF1900" i="65" s="1"/>
  <c r="D1900" i="65"/>
  <c r="J1899" i="65"/>
  <c r="H1899" i="65"/>
  <c r="F1899" i="65"/>
  <c r="AE1899" i="65" s="1"/>
  <c r="Y1899" i="65" s="1"/>
  <c r="E1899" i="65"/>
  <c r="AF1899" i="65" s="1"/>
  <c r="D1899" i="65"/>
  <c r="J1898" i="65"/>
  <c r="H1898" i="65"/>
  <c r="F1898" i="65"/>
  <c r="E1898" i="65"/>
  <c r="D1898" i="65"/>
  <c r="J1897" i="65"/>
  <c r="H1897" i="65"/>
  <c r="F1897" i="65"/>
  <c r="E1897" i="65"/>
  <c r="D1897" i="65"/>
  <c r="J1896" i="65"/>
  <c r="H1896" i="65"/>
  <c r="F1896" i="65"/>
  <c r="E1896" i="65"/>
  <c r="D1896" i="65"/>
  <c r="J1895" i="65"/>
  <c r="H1895" i="65"/>
  <c r="F1895" i="65"/>
  <c r="E1895" i="65"/>
  <c r="AF1895" i="65" s="1"/>
  <c r="D1895" i="65"/>
  <c r="J1894" i="65"/>
  <c r="H1894" i="65"/>
  <c r="F1894" i="65"/>
  <c r="E1894" i="65"/>
  <c r="D1894" i="65"/>
  <c r="J1893" i="65"/>
  <c r="H1893" i="65"/>
  <c r="F1893" i="65"/>
  <c r="AE1893" i="65" s="1"/>
  <c r="Y1893" i="65" s="1"/>
  <c r="E1893" i="65"/>
  <c r="AF1893" i="65" s="1"/>
  <c r="D1893" i="65"/>
  <c r="J1892" i="65"/>
  <c r="H1892" i="65"/>
  <c r="F1892" i="65"/>
  <c r="AE1892" i="65" s="1"/>
  <c r="Y1892" i="65" s="1"/>
  <c r="E1892" i="65"/>
  <c r="AF1892" i="65" s="1"/>
  <c r="D1892" i="65"/>
  <c r="J1891" i="65"/>
  <c r="H1891" i="65"/>
  <c r="F1891" i="65"/>
  <c r="AE1891" i="65" s="1"/>
  <c r="Y1891" i="65" s="1"/>
  <c r="E1891" i="65"/>
  <c r="AF1891" i="65" s="1"/>
  <c r="D1891" i="65"/>
  <c r="J1890" i="65"/>
  <c r="H1890" i="65"/>
  <c r="F1890" i="65"/>
  <c r="E1890" i="65"/>
  <c r="D1890" i="65"/>
  <c r="J1889" i="65"/>
  <c r="H1889" i="65"/>
  <c r="F1889" i="65"/>
  <c r="E1889" i="65"/>
  <c r="D1889" i="65"/>
  <c r="C1889" i="65"/>
  <c r="B1889" i="65"/>
  <c r="C1047" i="66" s="1"/>
  <c r="A1889" i="65"/>
  <c r="J1888" i="65"/>
  <c r="H1888" i="65"/>
  <c r="F1888" i="65"/>
  <c r="E1888" i="65"/>
  <c r="D1888" i="65"/>
  <c r="J1887" i="65"/>
  <c r="H1887" i="65"/>
  <c r="F1887" i="65"/>
  <c r="E1887" i="65"/>
  <c r="D1887" i="65"/>
  <c r="J1886" i="65"/>
  <c r="H1886" i="65"/>
  <c r="F1886" i="65"/>
  <c r="AE1886" i="65" s="1"/>
  <c r="Y1886" i="65" s="1"/>
  <c r="E1886" i="65"/>
  <c r="D1886" i="65"/>
  <c r="J1885" i="65"/>
  <c r="H1885" i="65"/>
  <c r="F1885" i="65"/>
  <c r="AE1885" i="65" s="1"/>
  <c r="Y1885" i="65" s="1"/>
  <c r="E1885" i="65"/>
  <c r="AF1885" i="65" s="1"/>
  <c r="D1885" i="65"/>
  <c r="J1884" i="65"/>
  <c r="H1884" i="65"/>
  <c r="F1884" i="65"/>
  <c r="AE1884" i="65" s="1"/>
  <c r="Y1884" i="65" s="1"/>
  <c r="E1884" i="65"/>
  <c r="AF1884" i="65" s="1"/>
  <c r="D1884" i="65"/>
  <c r="J1883" i="65"/>
  <c r="H1883" i="65"/>
  <c r="F1883" i="65"/>
  <c r="AE1883" i="65" s="1"/>
  <c r="Y1883" i="65" s="1"/>
  <c r="E1883" i="65"/>
  <c r="AF1883" i="65" s="1"/>
  <c r="D1883" i="65"/>
  <c r="J1882" i="65"/>
  <c r="H1882" i="65"/>
  <c r="F1882" i="65"/>
  <c r="AE1882" i="65" s="1"/>
  <c r="Y1882" i="65" s="1"/>
  <c r="E1882" i="65"/>
  <c r="D1882" i="65"/>
  <c r="J1881" i="65"/>
  <c r="H1881" i="65"/>
  <c r="F1881" i="65"/>
  <c r="E1881" i="65"/>
  <c r="D1881" i="65"/>
  <c r="J1880" i="65"/>
  <c r="H1880" i="65"/>
  <c r="F1880" i="65"/>
  <c r="E1880" i="65"/>
  <c r="D1880" i="65"/>
  <c r="J1879" i="65"/>
  <c r="H1879" i="65"/>
  <c r="F1879" i="65"/>
  <c r="E1879" i="65"/>
  <c r="D1879" i="65"/>
  <c r="J1878" i="65"/>
  <c r="H1878" i="65"/>
  <c r="F1878" i="65"/>
  <c r="AE1878" i="65" s="1"/>
  <c r="Y1878" i="65" s="1"/>
  <c r="E1878" i="65"/>
  <c r="D1878" i="65"/>
  <c r="J1877" i="65"/>
  <c r="H1877" i="65"/>
  <c r="F1877" i="65"/>
  <c r="AE1877" i="65" s="1"/>
  <c r="Y1877" i="65" s="1"/>
  <c r="E1877" i="65"/>
  <c r="AF1877" i="65" s="1"/>
  <c r="D1877" i="65"/>
  <c r="J1876" i="65"/>
  <c r="H1876" i="65"/>
  <c r="F1876" i="65"/>
  <c r="AE1876" i="65" s="1"/>
  <c r="Y1876" i="65" s="1"/>
  <c r="E1876" i="65"/>
  <c r="AF1876" i="65" s="1"/>
  <c r="D1876" i="65"/>
  <c r="J1875" i="65"/>
  <c r="H1875" i="65"/>
  <c r="F1875" i="65"/>
  <c r="AE1875" i="65" s="1"/>
  <c r="Y1875" i="65" s="1"/>
  <c r="E1875" i="65"/>
  <c r="AF1875" i="65" s="1"/>
  <c r="D1875" i="65"/>
  <c r="J1874" i="65"/>
  <c r="H1874" i="65"/>
  <c r="F1874" i="65"/>
  <c r="AE1874" i="65" s="1"/>
  <c r="Y1874" i="65" s="1"/>
  <c r="E1874" i="65"/>
  <c r="D1874" i="65"/>
  <c r="J1873" i="65"/>
  <c r="H1873" i="65"/>
  <c r="F1873" i="65"/>
  <c r="E1873" i="65"/>
  <c r="D1873" i="65"/>
  <c r="J1872" i="65"/>
  <c r="H1872" i="65"/>
  <c r="F1872" i="65"/>
  <c r="E1872" i="65"/>
  <c r="D1872" i="65"/>
  <c r="J1871" i="65"/>
  <c r="H1871" i="65"/>
  <c r="F1871" i="65"/>
  <c r="E1871" i="65"/>
  <c r="D1871" i="65"/>
  <c r="J1870" i="65"/>
  <c r="H1870" i="65"/>
  <c r="F1870" i="65"/>
  <c r="AE1870" i="65" s="1"/>
  <c r="Y1870" i="65" s="1"/>
  <c r="E1870" i="65"/>
  <c r="D1870" i="65"/>
  <c r="J1869" i="65"/>
  <c r="H1869" i="65"/>
  <c r="F1869" i="65"/>
  <c r="AE1869" i="65" s="1"/>
  <c r="Y1869" i="65" s="1"/>
  <c r="E1869" i="65"/>
  <c r="AF1869" i="65" s="1"/>
  <c r="D1869" i="65"/>
  <c r="C1869" i="65"/>
  <c r="B1869" i="65"/>
  <c r="C1036" i="66" s="1"/>
  <c r="A1869" i="65"/>
  <c r="J1868" i="65"/>
  <c r="H1868" i="65"/>
  <c r="F1868" i="65"/>
  <c r="AE1868" i="65" s="1"/>
  <c r="Y1868" i="65" s="1"/>
  <c r="E1868" i="65"/>
  <c r="AF1868" i="65" s="1"/>
  <c r="D1868" i="65"/>
  <c r="J1867" i="65"/>
  <c r="H1867" i="65"/>
  <c r="F1867" i="65"/>
  <c r="AE1867" i="65" s="1"/>
  <c r="Y1867" i="65" s="1"/>
  <c r="E1867" i="65"/>
  <c r="AF1867" i="65" s="1"/>
  <c r="D1867" i="65"/>
  <c r="J1866" i="65"/>
  <c r="H1866" i="65"/>
  <c r="F1866" i="65"/>
  <c r="E1866" i="65"/>
  <c r="D1866" i="65"/>
  <c r="J1865" i="65"/>
  <c r="H1865" i="65"/>
  <c r="F1865" i="65"/>
  <c r="E1865" i="65"/>
  <c r="D1865" i="65"/>
  <c r="J1864" i="65"/>
  <c r="H1864" i="65"/>
  <c r="F1864" i="65"/>
  <c r="E1864" i="65"/>
  <c r="AF1864" i="65" s="1"/>
  <c r="D1864" i="65"/>
  <c r="J1863" i="65"/>
  <c r="H1863" i="65"/>
  <c r="F1863" i="65"/>
  <c r="E1863" i="65"/>
  <c r="D1863" i="65"/>
  <c r="J1862" i="65"/>
  <c r="H1862" i="65"/>
  <c r="F1862" i="65"/>
  <c r="E1862" i="65"/>
  <c r="D1862" i="65"/>
  <c r="J1861" i="65"/>
  <c r="H1861" i="65"/>
  <c r="F1861" i="65"/>
  <c r="AE1861" i="65" s="1"/>
  <c r="Y1861" i="65" s="1"/>
  <c r="E1861" i="65"/>
  <c r="AF1861" i="65" s="1"/>
  <c r="D1861" i="65"/>
  <c r="J1860" i="65"/>
  <c r="H1860" i="65"/>
  <c r="F1860" i="65"/>
  <c r="AE1860" i="65" s="1"/>
  <c r="Y1860" i="65" s="1"/>
  <c r="E1860" i="65"/>
  <c r="AF1860" i="65" s="1"/>
  <c r="D1860" i="65"/>
  <c r="J1859" i="65"/>
  <c r="H1859" i="65"/>
  <c r="F1859" i="65"/>
  <c r="AE1859" i="65" s="1"/>
  <c r="Y1859" i="65" s="1"/>
  <c r="E1859" i="65"/>
  <c r="AF1859" i="65" s="1"/>
  <c r="D1859" i="65"/>
  <c r="J1858" i="65"/>
  <c r="H1858" i="65"/>
  <c r="F1858" i="65"/>
  <c r="E1858" i="65"/>
  <c r="D1858" i="65"/>
  <c r="J1857" i="65"/>
  <c r="H1857" i="65"/>
  <c r="F1857" i="65"/>
  <c r="E1857" i="65"/>
  <c r="D1857" i="65"/>
  <c r="J1856" i="65"/>
  <c r="H1856" i="65"/>
  <c r="F1856" i="65"/>
  <c r="E1856" i="65"/>
  <c r="AF1856" i="65" s="1"/>
  <c r="D1856" i="65"/>
  <c r="J1855" i="65"/>
  <c r="H1855" i="65"/>
  <c r="F1855" i="65"/>
  <c r="E1855" i="65"/>
  <c r="D1855" i="65"/>
  <c r="J1854" i="65"/>
  <c r="H1854" i="65"/>
  <c r="F1854" i="65"/>
  <c r="E1854" i="65"/>
  <c r="D1854" i="65"/>
  <c r="J1853" i="65"/>
  <c r="H1853" i="65"/>
  <c r="F1853" i="65"/>
  <c r="AE1853" i="65" s="1"/>
  <c r="Y1853" i="65" s="1"/>
  <c r="E1853" i="65"/>
  <c r="AF1853" i="65" s="1"/>
  <c r="D1853" i="65"/>
  <c r="J1852" i="65"/>
  <c r="H1852" i="65"/>
  <c r="F1852" i="65"/>
  <c r="AE1852" i="65" s="1"/>
  <c r="Y1852" i="65" s="1"/>
  <c r="E1852" i="65"/>
  <c r="AF1852" i="65" s="1"/>
  <c r="D1852" i="65"/>
  <c r="J1851" i="65"/>
  <c r="H1851" i="65"/>
  <c r="F1851" i="65"/>
  <c r="AE1851" i="65" s="1"/>
  <c r="Y1851" i="65" s="1"/>
  <c r="E1851" i="65"/>
  <c r="AF1851" i="65" s="1"/>
  <c r="D1851" i="65"/>
  <c r="J1850" i="65"/>
  <c r="H1850" i="65"/>
  <c r="F1850" i="65"/>
  <c r="E1850" i="65"/>
  <c r="D1850" i="65"/>
  <c r="J1849" i="65"/>
  <c r="H1849" i="65"/>
  <c r="F1849" i="65"/>
  <c r="E1849" i="65"/>
  <c r="D1849" i="65"/>
  <c r="C1849" i="65"/>
  <c r="B1849" i="65"/>
  <c r="C1025" i="66" s="1"/>
  <c r="A1849" i="65"/>
  <c r="J1848" i="65"/>
  <c r="H1848" i="65"/>
  <c r="F1848" i="65"/>
  <c r="E1848" i="65"/>
  <c r="D1848" i="65"/>
  <c r="J1847" i="65"/>
  <c r="H1847" i="65"/>
  <c r="F1847" i="65"/>
  <c r="AE1847" i="65" s="1"/>
  <c r="Y1847" i="65" s="1"/>
  <c r="E1847" i="65"/>
  <c r="AF1847" i="65" s="1"/>
  <c r="D1847" i="65"/>
  <c r="J1846" i="65"/>
  <c r="H1846" i="65"/>
  <c r="F1846" i="65"/>
  <c r="E1846" i="65"/>
  <c r="D1846" i="65"/>
  <c r="J1845" i="65"/>
  <c r="H1845" i="65"/>
  <c r="F1845" i="65"/>
  <c r="AE1845" i="65" s="1"/>
  <c r="Y1845" i="65" s="1"/>
  <c r="E1845" i="65"/>
  <c r="AF1845" i="65" s="1"/>
  <c r="D1845" i="65"/>
  <c r="J1844" i="65"/>
  <c r="H1844" i="65"/>
  <c r="F1844" i="65"/>
  <c r="AE1844" i="65" s="1"/>
  <c r="Y1844" i="65" s="1"/>
  <c r="E1844" i="65"/>
  <c r="AF1844" i="65" s="1"/>
  <c r="D1844" i="65"/>
  <c r="J1843" i="65"/>
  <c r="H1843" i="65"/>
  <c r="F1843" i="65"/>
  <c r="AE1843" i="65" s="1"/>
  <c r="Y1843" i="65" s="1"/>
  <c r="E1843" i="65"/>
  <c r="AF1843" i="65" s="1"/>
  <c r="D1843" i="65"/>
  <c r="J1842" i="65"/>
  <c r="H1842" i="65"/>
  <c r="F1842" i="65"/>
  <c r="E1842" i="65"/>
  <c r="D1842" i="65"/>
  <c r="J1841" i="65"/>
  <c r="H1841" i="65"/>
  <c r="F1841" i="65"/>
  <c r="E1841" i="65"/>
  <c r="D1841" i="65"/>
  <c r="J1840" i="65"/>
  <c r="H1840" i="65"/>
  <c r="F1840" i="65"/>
  <c r="E1840" i="65"/>
  <c r="D1840" i="65"/>
  <c r="J1839" i="65"/>
  <c r="H1839" i="65"/>
  <c r="F1839" i="65"/>
  <c r="AE1839" i="65" s="1"/>
  <c r="Y1839" i="65" s="1"/>
  <c r="E1839" i="65"/>
  <c r="AF1839" i="65" s="1"/>
  <c r="D1839" i="65"/>
  <c r="J1838" i="65"/>
  <c r="H1838" i="65"/>
  <c r="F1838" i="65"/>
  <c r="E1838" i="65"/>
  <c r="D1838" i="65"/>
  <c r="J1837" i="65"/>
  <c r="H1837" i="65"/>
  <c r="F1837" i="65"/>
  <c r="AE1837" i="65" s="1"/>
  <c r="Y1837" i="65" s="1"/>
  <c r="E1837" i="65"/>
  <c r="AF1837" i="65" s="1"/>
  <c r="D1837" i="65"/>
  <c r="J1836" i="65"/>
  <c r="H1836" i="65"/>
  <c r="F1836" i="65"/>
  <c r="AE1836" i="65" s="1"/>
  <c r="Y1836" i="65" s="1"/>
  <c r="E1836" i="65"/>
  <c r="AF1836" i="65" s="1"/>
  <c r="D1836" i="65"/>
  <c r="J1835" i="65"/>
  <c r="H1835" i="65"/>
  <c r="F1835" i="65"/>
  <c r="AE1835" i="65" s="1"/>
  <c r="Y1835" i="65" s="1"/>
  <c r="E1835" i="65"/>
  <c r="AF1835" i="65" s="1"/>
  <c r="D1835" i="65"/>
  <c r="J1834" i="65"/>
  <c r="H1834" i="65"/>
  <c r="F1834" i="65"/>
  <c r="E1834" i="65"/>
  <c r="D1834" i="65"/>
  <c r="J1833" i="65"/>
  <c r="H1833" i="65"/>
  <c r="F1833" i="65"/>
  <c r="E1833" i="65"/>
  <c r="D1833" i="65"/>
  <c r="J1832" i="65"/>
  <c r="H1832" i="65"/>
  <c r="F1832" i="65"/>
  <c r="E1832" i="65"/>
  <c r="D1832" i="65"/>
  <c r="J1831" i="65"/>
  <c r="H1831" i="65"/>
  <c r="F1831" i="65"/>
  <c r="AE1831" i="65" s="1"/>
  <c r="Y1831" i="65" s="1"/>
  <c r="E1831" i="65"/>
  <c r="AF1831" i="65" s="1"/>
  <c r="D1831" i="65"/>
  <c r="J1830" i="65"/>
  <c r="H1830" i="65"/>
  <c r="F1830" i="65"/>
  <c r="E1830" i="65"/>
  <c r="D1830" i="65"/>
  <c r="J1829" i="65"/>
  <c r="H1829" i="65"/>
  <c r="F1829" i="65"/>
  <c r="AE1829" i="65" s="1"/>
  <c r="Y1829" i="65" s="1"/>
  <c r="E1829" i="65"/>
  <c r="AF1829" i="65" s="1"/>
  <c r="D1829" i="65"/>
  <c r="C1829" i="65"/>
  <c r="B1829" i="65"/>
  <c r="C1014" i="66" s="1"/>
  <c r="A1829" i="65"/>
  <c r="J1828" i="65"/>
  <c r="H1828" i="65"/>
  <c r="F1828" i="65"/>
  <c r="AE1828" i="65" s="1"/>
  <c r="Y1828" i="65" s="1"/>
  <c r="E1828" i="65"/>
  <c r="AF1828" i="65" s="1"/>
  <c r="D1828" i="65"/>
  <c r="J1827" i="65"/>
  <c r="H1827" i="65"/>
  <c r="F1827" i="65"/>
  <c r="AE1827" i="65" s="1"/>
  <c r="Y1827" i="65" s="1"/>
  <c r="E1827" i="65"/>
  <c r="AF1827" i="65" s="1"/>
  <c r="D1827" i="65"/>
  <c r="J1826" i="65"/>
  <c r="H1826" i="65"/>
  <c r="F1826" i="65"/>
  <c r="E1826" i="65"/>
  <c r="D1826" i="65"/>
  <c r="J1825" i="65"/>
  <c r="H1825" i="65"/>
  <c r="F1825" i="65"/>
  <c r="E1825" i="65"/>
  <c r="AF1825" i="65" s="1"/>
  <c r="D1825" i="65"/>
  <c r="J1824" i="65"/>
  <c r="H1824" i="65"/>
  <c r="F1824" i="65"/>
  <c r="E1824" i="65"/>
  <c r="D1824" i="65"/>
  <c r="J1823" i="65"/>
  <c r="H1823" i="65"/>
  <c r="F1823" i="65"/>
  <c r="E1823" i="65"/>
  <c r="D1823" i="65"/>
  <c r="J1822" i="65"/>
  <c r="H1822" i="65"/>
  <c r="F1822" i="65"/>
  <c r="E1822" i="65"/>
  <c r="AF1822" i="65" s="1"/>
  <c r="D1822" i="65"/>
  <c r="J1821" i="65"/>
  <c r="H1821" i="65"/>
  <c r="F1821" i="65"/>
  <c r="AE1821" i="65" s="1"/>
  <c r="Y1821" i="65" s="1"/>
  <c r="E1821" i="65"/>
  <c r="AF1821" i="65" s="1"/>
  <c r="D1821" i="65"/>
  <c r="J1820" i="65"/>
  <c r="H1820" i="65"/>
  <c r="F1820" i="65"/>
  <c r="AE1820" i="65" s="1"/>
  <c r="Y1820" i="65" s="1"/>
  <c r="E1820" i="65"/>
  <c r="AF1820" i="65" s="1"/>
  <c r="D1820" i="65"/>
  <c r="J1819" i="65"/>
  <c r="H1819" i="65"/>
  <c r="F1819" i="65"/>
  <c r="AE1819" i="65" s="1"/>
  <c r="Y1819" i="65" s="1"/>
  <c r="E1819" i="65"/>
  <c r="AF1819" i="65" s="1"/>
  <c r="D1819" i="65"/>
  <c r="J1818" i="65"/>
  <c r="H1818" i="65"/>
  <c r="F1818" i="65"/>
  <c r="E1818" i="65"/>
  <c r="D1818" i="65"/>
  <c r="J1817" i="65"/>
  <c r="H1817" i="65"/>
  <c r="F1817" i="65"/>
  <c r="E1817" i="65"/>
  <c r="AF1817" i="65" s="1"/>
  <c r="D1817" i="65"/>
  <c r="J1816" i="65"/>
  <c r="H1816" i="65"/>
  <c r="F1816" i="65"/>
  <c r="E1816" i="65"/>
  <c r="D1816" i="65"/>
  <c r="J1815" i="65"/>
  <c r="H1815" i="65"/>
  <c r="F1815" i="65"/>
  <c r="E1815" i="65"/>
  <c r="D1815" i="65"/>
  <c r="J1814" i="65"/>
  <c r="H1814" i="65"/>
  <c r="F1814" i="65"/>
  <c r="E1814" i="65"/>
  <c r="AF1814" i="65" s="1"/>
  <c r="D1814" i="65"/>
  <c r="J1813" i="65"/>
  <c r="H1813" i="65"/>
  <c r="F1813" i="65"/>
  <c r="AE1813" i="65" s="1"/>
  <c r="Y1813" i="65" s="1"/>
  <c r="E1813" i="65"/>
  <c r="AF1813" i="65" s="1"/>
  <c r="D1813" i="65"/>
  <c r="J1812" i="65"/>
  <c r="H1812" i="65"/>
  <c r="F1812" i="65"/>
  <c r="AE1812" i="65" s="1"/>
  <c r="Y1812" i="65" s="1"/>
  <c r="E1812" i="65"/>
  <c r="AF1812" i="65" s="1"/>
  <c r="D1812" i="65"/>
  <c r="J1811" i="65"/>
  <c r="H1811" i="65"/>
  <c r="F1811" i="65"/>
  <c r="AE1811" i="65" s="1"/>
  <c r="Y1811" i="65" s="1"/>
  <c r="E1811" i="65"/>
  <c r="AF1811" i="65" s="1"/>
  <c r="D1811" i="65"/>
  <c r="J1810" i="65"/>
  <c r="H1810" i="65"/>
  <c r="F1810" i="65"/>
  <c r="E1810" i="65"/>
  <c r="D1810" i="65"/>
  <c r="J1809" i="65"/>
  <c r="H1809" i="65"/>
  <c r="F1809" i="65"/>
  <c r="E1809" i="65"/>
  <c r="AF1809" i="65" s="1"/>
  <c r="D1809" i="65"/>
  <c r="C1809" i="65"/>
  <c r="B1809" i="65"/>
  <c r="C1003" i="66" s="1"/>
  <c r="A1809" i="65"/>
  <c r="J1808" i="65"/>
  <c r="H1808" i="65"/>
  <c r="F1808" i="65"/>
  <c r="E1808" i="65"/>
  <c r="D1808" i="65"/>
  <c r="J1807" i="65"/>
  <c r="H1807" i="65"/>
  <c r="F1807" i="65"/>
  <c r="E1807" i="65"/>
  <c r="D1807" i="65"/>
  <c r="J1806" i="65"/>
  <c r="H1806" i="65"/>
  <c r="F1806" i="65"/>
  <c r="E1806" i="65"/>
  <c r="D1806" i="65"/>
  <c r="J1805" i="65"/>
  <c r="H1805" i="65"/>
  <c r="F1805" i="65"/>
  <c r="AE1805" i="65" s="1"/>
  <c r="Y1805" i="65" s="1"/>
  <c r="E1805" i="65"/>
  <c r="AF1805" i="65" s="1"/>
  <c r="D1805" i="65"/>
  <c r="J1804" i="65"/>
  <c r="H1804" i="65"/>
  <c r="F1804" i="65"/>
  <c r="AE1804" i="65" s="1"/>
  <c r="Y1804" i="65" s="1"/>
  <c r="E1804" i="65"/>
  <c r="AF1804" i="65" s="1"/>
  <c r="D1804" i="65"/>
  <c r="J1803" i="65"/>
  <c r="H1803" i="65"/>
  <c r="F1803" i="65"/>
  <c r="AE1803" i="65" s="1"/>
  <c r="Y1803" i="65" s="1"/>
  <c r="E1803" i="65"/>
  <c r="AF1803" i="65" s="1"/>
  <c r="D1803" i="65"/>
  <c r="J1802" i="65"/>
  <c r="H1802" i="65"/>
  <c r="F1802" i="65"/>
  <c r="E1802" i="65"/>
  <c r="D1802" i="65"/>
  <c r="J1801" i="65"/>
  <c r="H1801" i="65"/>
  <c r="F1801" i="65"/>
  <c r="E1801" i="65"/>
  <c r="D1801" i="65"/>
  <c r="J1800" i="65"/>
  <c r="H1800" i="65"/>
  <c r="F1800" i="65"/>
  <c r="E1800" i="65"/>
  <c r="D1800" i="65"/>
  <c r="J1799" i="65"/>
  <c r="H1799" i="65"/>
  <c r="F1799" i="65"/>
  <c r="E1799" i="65"/>
  <c r="D1799" i="65"/>
  <c r="J1798" i="65"/>
  <c r="H1798" i="65"/>
  <c r="F1798" i="65"/>
  <c r="E1798" i="65"/>
  <c r="D1798" i="65"/>
  <c r="J1797" i="65"/>
  <c r="H1797" i="65"/>
  <c r="F1797" i="65"/>
  <c r="AE1797" i="65" s="1"/>
  <c r="Y1797" i="65" s="1"/>
  <c r="E1797" i="65"/>
  <c r="AF1797" i="65" s="1"/>
  <c r="D1797" i="65"/>
  <c r="J1796" i="65"/>
  <c r="H1796" i="65"/>
  <c r="F1796" i="65"/>
  <c r="AE1796" i="65" s="1"/>
  <c r="Y1796" i="65" s="1"/>
  <c r="E1796" i="65"/>
  <c r="AF1796" i="65" s="1"/>
  <c r="D1796" i="65"/>
  <c r="J1795" i="65"/>
  <c r="H1795" i="65"/>
  <c r="F1795" i="65"/>
  <c r="AE1795" i="65" s="1"/>
  <c r="Y1795" i="65" s="1"/>
  <c r="E1795" i="65"/>
  <c r="AF1795" i="65" s="1"/>
  <c r="D1795" i="65"/>
  <c r="J1794" i="65"/>
  <c r="H1794" i="65"/>
  <c r="F1794" i="65"/>
  <c r="E1794" i="65"/>
  <c r="D1794" i="65"/>
  <c r="J1793" i="65"/>
  <c r="H1793" i="65"/>
  <c r="F1793" i="65"/>
  <c r="E1793" i="65"/>
  <c r="D1793" i="65"/>
  <c r="J1792" i="65"/>
  <c r="H1792" i="65"/>
  <c r="F1792" i="65"/>
  <c r="E1792" i="65"/>
  <c r="D1792" i="65"/>
  <c r="J1791" i="65"/>
  <c r="H1791" i="65"/>
  <c r="F1791" i="65"/>
  <c r="E1791" i="65"/>
  <c r="D1791" i="65"/>
  <c r="J1790" i="65"/>
  <c r="H1790" i="65"/>
  <c r="F1790" i="65"/>
  <c r="E1790" i="65"/>
  <c r="D1790" i="65"/>
  <c r="J1789" i="65"/>
  <c r="H1789" i="65"/>
  <c r="F1789" i="65"/>
  <c r="AE1789" i="65" s="1"/>
  <c r="Y1789" i="65" s="1"/>
  <c r="E1789" i="65"/>
  <c r="AF1789" i="65" s="1"/>
  <c r="D1789" i="65"/>
  <c r="C1789" i="65"/>
  <c r="B1789" i="65"/>
  <c r="C992" i="66" s="1"/>
  <c r="A1789" i="65"/>
  <c r="J1788" i="65"/>
  <c r="H1788" i="65"/>
  <c r="F1788" i="65"/>
  <c r="AE1788" i="65" s="1"/>
  <c r="Y1788" i="65" s="1"/>
  <c r="E1788" i="65"/>
  <c r="AF1788" i="65" s="1"/>
  <c r="D1788" i="65"/>
  <c r="J1787" i="65"/>
  <c r="H1787" i="65"/>
  <c r="F1787" i="65"/>
  <c r="AE1787" i="65" s="1"/>
  <c r="Y1787" i="65" s="1"/>
  <c r="E1787" i="65"/>
  <c r="AF1787" i="65" s="1"/>
  <c r="D1787" i="65"/>
  <c r="J1786" i="65"/>
  <c r="H1786" i="65"/>
  <c r="F1786" i="65"/>
  <c r="E1786" i="65"/>
  <c r="AF1786" i="65" s="1"/>
  <c r="D1786" i="65"/>
  <c r="J1785" i="65"/>
  <c r="H1785" i="65"/>
  <c r="F1785" i="65"/>
  <c r="E1785" i="65"/>
  <c r="D1785" i="65"/>
  <c r="J1784" i="65"/>
  <c r="H1784" i="65"/>
  <c r="F1784" i="65"/>
  <c r="E1784" i="65"/>
  <c r="D1784" i="65"/>
  <c r="J1783" i="65"/>
  <c r="H1783" i="65"/>
  <c r="F1783" i="65"/>
  <c r="AE1783" i="65" s="1"/>
  <c r="Y1783" i="65" s="1"/>
  <c r="E1783" i="65"/>
  <c r="D1783" i="65"/>
  <c r="J1782" i="65"/>
  <c r="H1782" i="65"/>
  <c r="F1782" i="65"/>
  <c r="E1782" i="65"/>
  <c r="AF1782" i="65" s="1"/>
  <c r="D1782" i="65"/>
  <c r="J1781" i="65"/>
  <c r="H1781" i="65"/>
  <c r="F1781" i="65"/>
  <c r="AE1781" i="65" s="1"/>
  <c r="Y1781" i="65" s="1"/>
  <c r="E1781" i="65"/>
  <c r="AF1781" i="65" s="1"/>
  <c r="D1781" i="65"/>
  <c r="J1780" i="65"/>
  <c r="H1780" i="65"/>
  <c r="F1780" i="65"/>
  <c r="AE1780" i="65" s="1"/>
  <c r="Y1780" i="65" s="1"/>
  <c r="E1780" i="65"/>
  <c r="AF1780" i="65" s="1"/>
  <c r="D1780" i="65"/>
  <c r="J1779" i="65"/>
  <c r="H1779" i="65"/>
  <c r="F1779" i="65"/>
  <c r="AE1779" i="65" s="1"/>
  <c r="Y1779" i="65" s="1"/>
  <c r="E1779" i="65"/>
  <c r="AF1779" i="65" s="1"/>
  <c r="D1779" i="65"/>
  <c r="J1778" i="65"/>
  <c r="H1778" i="65"/>
  <c r="F1778" i="65"/>
  <c r="E1778" i="65"/>
  <c r="AF1778" i="65" s="1"/>
  <c r="D1778" i="65"/>
  <c r="J1777" i="65"/>
  <c r="H1777" i="65"/>
  <c r="F1777" i="65"/>
  <c r="E1777" i="65"/>
  <c r="D1777" i="65"/>
  <c r="J1776" i="65"/>
  <c r="H1776" i="65"/>
  <c r="F1776" i="65"/>
  <c r="E1776" i="65"/>
  <c r="D1776" i="65"/>
  <c r="J1775" i="65"/>
  <c r="H1775" i="65"/>
  <c r="F1775" i="65"/>
  <c r="AE1775" i="65" s="1"/>
  <c r="Y1775" i="65" s="1"/>
  <c r="E1775" i="65"/>
  <c r="D1775" i="65"/>
  <c r="J1774" i="65"/>
  <c r="H1774" i="65"/>
  <c r="F1774" i="65"/>
  <c r="E1774" i="65"/>
  <c r="AF1774" i="65" s="1"/>
  <c r="D1774" i="65"/>
  <c r="J1773" i="65"/>
  <c r="H1773" i="65"/>
  <c r="F1773" i="65"/>
  <c r="AE1773" i="65" s="1"/>
  <c r="Y1773" i="65" s="1"/>
  <c r="E1773" i="65"/>
  <c r="AF1773" i="65" s="1"/>
  <c r="D1773" i="65"/>
  <c r="J1772" i="65"/>
  <c r="H1772" i="65"/>
  <c r="F1772" i="65"/>
  <c r="AE1772" i="65" s="1"/>
  <c r="Y1772" i="65" s="1"/>
  <c r="E1772" i="65"/>
  <c r="AF1772" i="65" s="1"/>
  <c r="D1772" i="65"/>
  <c r="J1771" i="65"/>
  <c r="H1771" i="65"/>
  <c r="F1771" i="65"/>
  <c r="AE1771" i="65" s="1"/>
  <c r="Y1771" i="65" s="1"/>
  <c r="E1771" i="65"/>
  <c r="AF1771" i="65" s="1"/>
  <c r="D1771" i="65"/>
  <c r="J1770" i="65"/>
  <c r="H1770" i="65"/>
  <c r="F1770" i="65"/>
  <c r="E1770" i="65"/>
  <c r="AF1770" i="65" s="1"/>
  <c r="D1770" i="65"/>
  <c r="J1769" i="65"/>
  <c r="H1769" i="65"/>
  <c r="F1769" i="65"/>
  <c r="E1769" i="65"/>
  <c r="D1769" i="65"/>
  <c r="C1769" i="65"/>
  <c r="B1769" i="65"/>
  <c r="C981" i="66" s="1"/>
  <c r="A1769" i="65"/>
  <c r="J1768" i="65"/>
  <c r="H1768" i="65"/>
  <c r="F1768" i="65"/>
  <c r="E1768" i="65"/>
  <c r="D1768" i="65"/>
  <c r="J1767" i="65"/>
  <c r="H1767" i="65"/>
  <c r="F1767" i="65"/>
  <c r="E1767" i="65"/>
  <c r="D1767" i="65"/>
  <c r="J1766" i="65"/>
  <c r="H1766" i="65"/>
  <c r="F1766" i="65"/>
  <c r="AE1766" i="65" s="1"/>
  <c r="Y1766" i="65" s="1"/>
  <c r="E1766" i="65"/>
  <c r="D1766" i="65"/>
  <c r="J1765" i="65"/>
  <c r="H1765" i="65"/>
  <c r="F1765" i="65"/>
  <c r="AE1765" i="65" s="1"/>
  <c r="Y1765" i="65" s="1"/>
  <c r="E1765" i="65"/>
  <c r="AF1765" i="65" s="1"/>
  <c r="D1765" i="65"/>
  <c r="J1764" i="65"/>
  <c r="H1764" i="65"/>
  <c r="F1764" i="65"/>
  <c r="AE1764" i="65" s="1"/>
  <c r="Y1764" i="65" s="1"/>
  <c r="E1764" i="65"/>
  <c r="AF1764" i="65" s="1"/>
  <c r="D1764" i="65"/>
  <c r="J1763" i="65"/>
  <c r="H1763" i="65"/>
  <c r="F1763" i="65"/>
  <c r="AE1763" i="65" s="1"/>
  <c r="Y1763" i="65" s="1"/>
  <c r="E1763" i="65"/>
  <c r="AF1763" i="65" s="1"/>
  <c r="D1763" i="65"/>
  <c r="J1762" i="65"/>
  <c r="H1762" i="65"/>
  <c r="F1762" i="65"/>
  <c r="E1762" i="65"/>
  <c r="D1762" i="65"/>
  <c r="J1761" i="65"/>
  <c r="H1761" i="65"/>
  <c r="F1761" i="65"/>
  <c r="E1761" i="65"/>
  <c r="AF1761" i="65" s="1"/>
  <c r="D1761" i="65"/>
  <c r="J1760" i="65"/>
  <c r="H1760" i="65"/>
  <c r="F1760" i="65"/>
  <c r="E1760" i="65"/>
  <c r="D1760" i="65"/>
  <c r="J1759" i="65"/>
  <c r="H1759" i="65"/>
  <c r="F1759" i="65"/>
  <c r="E1759" i="65"/>
  <c r="D1759" i="65"/>
  <c r="J1758" i="65"/>
  <c r="H1758" i="65"/>
  <c r="F1758" i="65"/>
  <c r="AE1758" i="65" s="1"/>
  <c r="Y1758" i="65" s="1"/>
  <c r="E1758" i="65"/>
  <c r="D1758" i="65"/>
  <c r="J1757" i="65"/>
  <c r="H1757" i="65"/>
  <c r="F1757" i="65"/>
  <c r="AE1757" i="65" s="1"/>
  <c r="Y1757" i="65" s="1"/>
  <c r="E1757" i="65"/>
  <c r="AF1757" i="65" s="1"/>
  <c r="D1757" i="65"/>
  <c r="J1756" i="65"/>
  <c r="H1756" i="65"/>
  <c r="F1756" i="65"/>
  <c r="AE1756" i="65" s="1"/>
  <c r="Y1756" i="65" s="1"/>
  <c r="E1756" i="65"/>
  <c r="AF1756" i="65" s="1"/>
  <c r="D1756" i="65"/>
  <c r="J1755" i="65"/>
  <c r="H1755" i="65"/>
  <c r="F1755" i="65"/>
  <c r="AE1755" i="65" s="1"/>
  <c r="Y1755" i="65" s="1"/>
  <c r="E1755" i="65"/>
  <c r="AF1755" i="65" s="1"/>
  <c r="D1755" i="65"/>
  <c r="J1754" i="65"/>
  <c r="H1754" i="65"/>
  <c r="F1754" i="65"/>
  <c r="E1754" i="65"/>
  <c r="D1754" i="65"/>
  <c r="J1753" i="65"/>
  <c r="H1753" i="65"/>
  <c r="F1753" i="65"/>
  <c r="E1753" i="65"/>
  <c r="AF1753" i="65" s="1"/>
  <c r="D1753" i="65"/>
  <c r="J1752" i="65"/>
  <c r="H1752" i="65"/>
  <c r="F1752" i="65"/>
  <c r="E1752" i="65"/>
  <c r="D1752" i="65"/>
  <c r="J1751" i="65"/>
  <c r="H1751" i="65"/>
  <c r="F1751" i="65"/>
  <c r="E1751" i="65"/>
  <c r="D1751" i="65"/>
  <c r="J1750" i="65"/>
  <c r="H1750" i="65"/>
  <c r="F1750" i="65"/>
  <c r="AE1750" i="65" s="1"/>
  <c r="Y1750" i="65" s="1"/>
  <c r="E1750" i="65"/>
  <c r="D1750" i="65"/>
  <c r="J1749" i="65"/>
  <c r="H1749" i="65"/>
  <c r="F1749" i="65"/>
  <c r="AE1749" i="65" s="1"/>
  <c r="Y1749" i="65" s="1"/>
  <c r="E1749" i="65"/>
  <c r="AF1749" i="65" s="1"/>
  <c r="D1749" i="65"/>
  <c r="C1749" i="65"/>
  <c r="B1749" i="65"/>
  <c r="C970" i="66" s="1"/>
  <c r="A1749" i="65"/>
  <c r="J1748" i="65"/>
  <c r="H1748" i="65"/>
  <c r="F1748" i="65"/>
  <c r="AE1748" i="65" s="1"/>
  <c r="Y1748" i="65" s="1"/>
  <c r="E1748" i="65"/>
  <c r="AF1748" i="65" s="1"/>
  <c r="D1748" i="65"/>
  <c r="J1747" i="65"/>
  <c r="H1747" i="65"/>
  <c r="F1747" i="65"/>
  <c r="AE1747" i="65" s="1"/>
  <c r="Y1747" i="65" s="1"/>
  <c r="E1747" i="65"/>
  <c r="AF1747" i="65" s="1"/>
  <c r="D1747" i="65"/>
  <c r="J1746" i="65"/>
  <c r="H1746" i="65"/>
  <c r="F1746" i="65"/>
  <c r="E1746" i="65"/>
  <c r="D1746" i="65"/>
  <c r="J1745" i="65"/>
  <c r="H1745" i="65"/>
  <c r="F1745" i="65"/>
  <c r="E1745" i="65"/>
  <c r="D1745" i="65"/>
  <c r="J1744" i="65"/>
  <c r="H1744" i="65"/>
  <c r="F1744" i="65"/>
  <c r="E1744" i="65"/>
  <c r="D1744" i="65"/>
  <c r="J1743" i="65"/>
  <c r="H1743" i="65"/>
  <c r="F1743" i="65"/>
  <c r="E1743" i="65"/>
  <c r="AF1743" i="65" s="1"/>
  <c r="D1743" i="65"/>
  <c r="J1742" i="65"/>
  <c r="H1742" i="65"/>
  <c r="F1742" i="65"/>
  <c r="E1742" i="65"/>
  <c r="D1742" i="65"/>
  <c r="J1741" i="65"/>
  <c r="H1741" i="65"/>
  <c r="F1741" i="65"/>
  <c r="AE1741" i="65" s="1"/>
  <c r="Y1741" i="65" s="1"/>
  <c r="E1741" i="65"/>
  <c r="AF1741" i="65" s="1"/>
  <c r="D1741" i="65"/>
  <c r="J1740" i="65"/>
  <c r="H1740" i="65"/>
  <c r="F1740" i="65"/>
  <c r="AE1740" i="65" s="1"/>
  <c r="Y1740" i="65" s="1"/>
  <c r="E1740" i="65"/>
  <c r="AF1740" i="65" s="1"/>
  <c r="D1740" i="65"/>
  <c r="J1739" i="65"/>
  <c r="H1739" i="65"/>
  <c r="F1739" i="65"/>
  <c r="AE1739" i="65" s="1"/>
  <c r="Y1739" i="65" s="1"/>
  <c r="E1739" i="65"/>
  <c r="AF1739" i="65" s="1"/>
  <c r="D1739" i="65"/>
  <c r="J1738" i="65"/>
  <c r="H1738" i="65"/>
  <c r="F1738" i="65"/>
  <c r="E1738" i="65"/>
  <c r="D1738" i="65"/>
  <c r="J1737" i="65"/>
  <c r="H1737" i="65"/>
  <c r="F1737" i="65"/>
  <c r="E1737" i="65"/>
  <c r="D1737" i="65"/>
  <c r="J1736" i="65"/>
  <c r="H1736" i="65"/>
  <c r="F1736" i="65"/>
  <c r="E1736" i="65"/>
  <c r="D1736" i="65"/>
  <c r="J1735" i="65"/>
  <c r="H1735" i="65"/>
  <c r="F1735" i="65"/>
  <c r="E1735" i="65"/>
  <c r="AF1735" i="65" s="1"/>
  <c r="D1735" i="65"/>
  <c r="J1734" i="65"/>
  <c r="H1734" i="65"/>
  <c r="F1734" i="65"/>
  <c r="E1734" i="65"/>
  <c r="D1734" i="65"/>
  <c r="J1733" i="65"/>
  <c r="H1733" i="65"/>
  <c r="F1733" i="65"/>
  <c r="AE1733" i="65" s="1"/>
  <c r="Y1733" i="65" s="1"/>
  <c r="E1733" i="65"/>
  <c r="AF1733" i="65" s="1"/>
  <c r="D1733" i="65"/>
  <c r="J1732" i="65"/>
  <c r="H1732" i="65"/>
  <c r="F1732" i="65"/>
  <c r="AE1732" i="65" s="1"/>
  <c r="Y1732" i="65" s="1"/>
  <c r="E1732" i="65"/>
  <c r="AF1732" i="65" s="1"/>
  <c r="D1732" i="65"/>
  <c r="J1731" i="65"/>
  <c r="H1731" i="65"/>
  <c r="F1731" i="65"/>
  <c r="AE1731" i="65" s="1"/>
  <c r="Y1731" i="65" s="1"/>
  <c r="E1731" i="65"/>
  <c r="AF1731" i="65" s="1"/>
  <c r="D1731" i="65"/>
  <c r="J1730" i="65"/>
  <c r="H1730" i="65"/>
  <c r="F1730" i="65"/>
  <c r="E1730" i="65"/>
  <c r="D1730" i="65"/>
  <c r="J1729" i="65"/>
  <c r="H1729" i="65"/>
  <c r="F1729" i="65"/>
  <c r="E1729" i="65"/>
  <c r="D1729" i="65"/>
  <c r="C1729" i="65"/>
  <c r="B1729" i="65"/>
  <c r="C959" i="66" s="1"/>
  <c r="A1729" i="65"/>
  <c r="J1728" i="65"/>
  <c r="H1728" i="65"/>
  <c r="F1728" i="65"/>
  <c r="E1728" i="65"/>
  <c r="D1728" i="65"/>
  <c r="J1727" i="65"/>
  <c r="H1727" i="65"/>
  <c r="F1727" i="65"/>
  <c r="E1727" i="65"/>
  <c r="D1727" i="65"/>
  <c r="J1726" i="65"/>
  <c r="H1726" i="65"/>
  <c r="F1726" i="65"/>
  <c r="AE1726" i="65" s="1"/>
  <c r="Y1726" i="65" s="1"/>
  <c r="E1726" i="65"/>
  <c r="D1726" i="65"/>
  <c r="J1725" i="65"/>
  <c r="H1725" i="65"/>
  <c r="F1725" i="65"/>
  <c r="AE1725" i="65" s="1"/>
  <c r="Y1725" i="65" s="1"/>
  <c r="E1725" i="65"/>
  <c r="AF1725" i="65" s="1"/>
  <c r="D1725" i="65"/>
  <c r="J1724" i="65"/>
  <c r="H1724" i="65"/>
  <c r="F1724" i="65"/>
  <c r="AE1724" i="65" s="1"/>
  <c r="Y1724" i="65" s="1"/>
  <c r="E1724" i="65"/>
  <c r="AF1724" i="65" s="1"/>
  <c r="D1724" i="65"/>
  <c r="J1723" i="65"/>
  <c r="H1723" i="65"/>
  <c r="F1723" i="65"/>
  <c r="AE1723" i="65" s="1"/>
  <c r="Y1723" i="65" s="1"/>
  <c r="E1723" i="65"/>
  <c r="AF1723" i="65" s="1"/>
  <c r="D1723" i="65"/>
  <c r="J1722" i="65"/>
  <c r="H1722" i="65"/>
  <c r="F1722" i="65"/>
  <c r="AE1722" i="65" s="1"/>
  <c r="Y1722" i="65" s="1"/>
  <c r="E1722" i="65"/>
  <c r="D1722" i="65"/>
  <c r="J1721" i="65"/>
  <c r="H1721" i="65"/>
  <c r="F1721" i="65"/>
  <c r="E1721" i="65"/>
  <c r="D1721" i="65"/>
  <c r="J1720" i="65"/>
  <c r="H1720" i="65"/>
  <c r="F1720" i="65"/>
  <c r="E1720" i="65"/>
  <c r="D1720" i="65"/>
  <c r="J1719" i="65"/>
  <c r="H1719" i="65"/>
  <c r="F1719" i="65"/>
  <c r="E1719" i="65"/>
  <c r="D1719" i="65"/>
  <c r="J1718" i="65"/>
  <c r="H1718" i="65"/>
  <c r="F1718" i="65"/>
  <c r="AE1718" i="65" s="1"/>
  <c r="Y1718" i="65" s="1"/>
  <c r="E1718" i="65"/>
  <c r="D1718" i="65"/>
  <c r="J1717" i="65"/>
  <c r="H1717" i="65"/>
  <c r="F1717" i="65"/>
  <c r="AE1717" i="65" s="1"/>
  <c r="Y1717" i="65" s="1"/>
  <c r="E1717" i="65"/>
  <c r="AF1717" i="65" s="1"/>
  <c r="D1717" i="65"/>
  <c r="J1716" i="65"/>
  <c r="H1716" i="65"/>
  <c r="F1716" i="65"/>
  <c r="AE1716" i="65" s="1"/>
  <c r="Y1716" i="65" s="1"/>
  <c r="E1716" i="65"/>
  <c r="AF1716" i="65" s="1"/>
  <c r="D1716" i="65"/>
  <c r="J1715" i="65"/>
  <c r="H1715" i="65"/>
  <c r="F1715" i="65"/>
  <c r="AE1715" i="65" s="1"/>
  <c r="Y1715" i="65" s="1"/>
  <c r="E1715" i="65"/>
  <c r="AF1715" i="65" s="1"/>
  <c r="D1715" i="65"/>
  <c r="J1714" i="65"/>
  <c r="H1714" i="65"/>
  <c r="F1714" i="65"/>
  <c r="AE1714" i="65" s="1"/>
  <c r="Y1714" i="65" s="1"/>
  <c r="E1714" i="65"/>
  <c r="D1714" i="65"/>
  <c r="J1713" i="65"/>
  <c r="H1713" i="65"/>
  <c r="F1713" i="65"/>
  <c r="E1713" i="65"/>
  <c r="D1713" i="65"/>
  <c r="J1712" i="65"/>
  <c r="H1712" i="65"/>
  <c r="F1712" i="65"/>
  <c r="E1712" i="65"/>
  <c r="D1712" i="65"/>
  <c r="J1711" i="65"/>
  <c r="H1711" i="65"/>
  <c r="F1711" i="65"/>
  <c r="E1711" i="65"/>
  <c r="D1711" i="65"/>
  <c r="J1710" i="65"/>
  <c r="H1710" i="65"/>
  <c r="F1710" i="65"/>
  <c r="AE1710" i="65" s="1"/>
  <c r="Y1710" i="65" s="1"/>
  <c r="E1710" i="65"/>
  <c r="D1710" i="65"/>
  <c r="J1709" i="65"/>
  <c r="H1709" i="65"/>
  <c r="F1709" i="65"/>
  <c r="AE1709" i="65" s="1"/>
  <c r="Y1709" i="65" s="1"/>
  <c r="E1709" i="65"/>
  <c r="AF1709" i="65" s="1"/>
  <c r="D1709" i="65"/>
  <c r="C1709" i="65"/>
  <c r="B1709" i="65"/>
  <c r="C948" i="66" s="1"/>
  <c r="A1709" i="65"/>
  <c r="J1708" i="65"/>
  <c r="H1708" i="65"/>
  <c r="F1708" i="65"/>
  <c r="AE1708" i="65" s="1"/>
  <c r="Y1708" i="65" s="1"/>
  <c r="E1708" i="65"/>
  <c r="AF1708" i="65" s="1"/>
  <c r="D1708" i="65"/>
  <c r="J1707" i="65"/>
  <c r="H1707" i="65"/>
  <c r="F1707" i="65"/>
  <c r="AE1707" i="65" s="1"/>
  <c r="Y1707" i="65" s="1"/>
  <c r="E1707" i="65"/>
  <c r="AF1707" i="65" s="1"/>
  <c r="D1707" i="65"/>
  <c r="J1706" i="65"/>
  <c r="H1706" i="65"/>
  <c r="F1706" i="65"/>
  <c r="E1706" i="65"/>
  <c r="D1706" i="65"/>
  <c r="J1705" i="65"/>
  <c r="H1705" i="65"/>
  <c r="F1705" i="65"/>
  <c r="E1705" i="65"/>
  <c r="D1705" i="65"/>
  <c r="J1704" i="65"/>
  <c r="H1704" i="65"/>
  <c r="F1704" i="65"/>
  <c r="E1704" i="65"/>
  <c r="AF1704" i="65" s="1"/>
  <c r="D1704" i="65"/>
  <c r="J1703" i="65"/>
  <c r="H1703" i="65"/>
  <c r="F1703" i="65"/>
  <c r="E1703" i="65"/>
  <c r="D1703" i="65"/>
  <c r="J1702" i="65"/>
  <c r="H1702" i="65"/>
  <c r="F1702" i="65"/>
  <c r="E1702" i="65"/>
  <c r="D1702" i="65"/>
  <c r="J1701" i="65"/>
  <c r="H1701" i="65"/>
  <c r="F1701" i="65"/>
  <c r="AE1701" i="65" s="1"/>
  <c r="Y1701" i="65" s="1"/>
  <c r="E1701" i="65"/>
  <c r="AF1701" i="65" s="1"/>
  <c r="D1701" i="65"/>
  <c r="J1700" i="65"/>
  <c r="H1700" i="65"/>
  <c r="F1700" i="65"/>
  <c r="AE1700" i="65" s="1"/>
  <c r="Y1700" i="65" s="1"/>
  <c r="E1700" i="65"/>
  <c r="AF1700" i="65" s="1"/>
  <c r="D1700" i="65"/>
  <c r="J1699" i="65"/>
  <c r="H1699" i="65"/>
  <c r="F1699" i="65"/>
  <c r="AE1699" i="65" s="1"/>
  <c r="Y1699" i="65" s="1"/>
  <c r="E1699" i="65"/>
  <c r="AF1699" i="65" s="1"/>
  <c r="D1699" i="65"/>
  <c r="J1698" i="65"/>
  <c r="H1698" i="65"/>
  <c r="F1698" i="65"/>
  <c r="E1698" i="65"/>
  <c r="D1698" i="65"/>
  <c r="J1697" i="65"/>
  <c r="H1697" i="65"/>
  <c r="F1697" i="65"/>
  <c r="E1697" i="65"/>
  <c r="D1697" i="65"/>
  <c r="J1696" i="65"/>
  <c r="H1696" i="65"/>
  <c r="F1696" i="65"/>
  <c r="E1696" i="65"/>
  <c r="AF1696" i="65" s="1"/>
  <c r="D1696" i="65"/>
  <c r="J1695" i="65"/>
  <c r="H1695" i="65"/>
  <c r="F1695" i="65"/>
  <c r="E1695" i="65"/>
  <c r="D1695" i="65"/>
  <c r="J1694" i="65"/>
  <c r="H1694" i="65"/>
  <c r="F1694" i="65"/>
  <c r="E1694" i="65"/>
  <c r="D1694" i="65"/>
  <c r="J1693" i="65"/>
  <c r="H1693" i="65"/>
  <c r="F1693" i="65"/>
  <c r="AE1693" i="65" s="1"/>
  <c r="Y1693" i="65" s="1"/>
  <c r="E1693" i="65"/>
  <c r="AF1693" i="65" s="1"/>
  <c r="D1693" i="65"/>
  <c r="J1692" i="65"/>
  <c r="H1692" i="65"/>
  <c r="F1692" i="65"/>
  <c r="AE1692" i="65" s="1"/>
  <c r="Y1692" i="65" s="1"/>
  <c r="E1692" i="65"/>
  <c r="AF1692" i="65" s="1"/>
  <c r="D1692" i="65"/>
  <c r="J1691" i="65"/>
  <c r="H1691" i="65"/>
  <c r="F1691" i="65"/>
  <c r="AE1691" i="65" s="1"/>
  <c r="Y1691" i="65" s="1"/>
  <c r="E1691" i="65"/>
  <c r="AF1691" i="65" s="1"/>
  <c r="D1691" i="65"/>
  <c r="J1690" i="65"/>
  <c r="H1690" i="65"/>
  <c r="F1690" i="65"/>
  <c r="E1690" i="65"/>
  <c r="D1690" i="65"/>
  <c r="J1689" i="65"/>
  <c r="H1689" i="65"/>
  <c r="F1689" i="65"/>
  <c r="E1689" i="65"/>
  <c r="D1689" i="65"/>
  <c r="C1689" i="65"/>
  <c r="B1689" i="65"/>
  <c r="C937" i="66" s="1"/>
  <c r="A1689" i="65"/>
  <c r="J1688" i="65"/>
  <c r="H1688" i="65"/>
  <c r="F1688" i="65"/>
  <c r="E1688" i="65"/>
  <c r="D1688" i="65"/>
  <c r="J1687" i="65"/>
  <c r="H1687" i="65"/>
  <c r="F1687" i="65"/>
  <c r="AE1687" i="65" s="1"/>
  <c r="Y1687" i="65" s="1"/>
  <c r="E1687" i="65"/>
  <c r="AF1687" i="65" s="1"/>
  <c r="D1687" i="65"/>
  <c r="J1686" i="65"/>
  <c r="H1686" i="65"/>
  <c r="F1686" i="65"/>
  <c r="E1686" i="65"/>
  <c r="D1686" i="65"/>
  <c r="J1685" i="65"/>
  <c r="H1685" i="65"/>
  <c r="F1685" i="65"/>
  <c r="AE1685" i="65" s="1"/>
  <c r="Y1685" i="65" s="1"/>
  <c r="E1685" i="65"/>
  <c r="AF1685" i="65" s="1"/>
  <c r="D1685" i="65"/>
  <c r="J1684" i="65"/>
  <c r="H1684" i="65"/>
  <c r="F1684" i="65"/>
  <c r="AE1684" i="65" s="1"/>
  <c r="Y1684" i="65" s="1"/>
  <c r="E1684" i="65"/>
  <c r="AF1684" i="65" s="1"/>
  <c r="D1684" i="65"/>
  <c r="J1683" i="65"/>
  <c r="H1683" i="65"/>
  <c r="F1683" i="65"/>
  <c r="AE1683" i="65" s="1"/>
  <c r="Y1683" i="65" s="1"/>
  <c r="E1683" i="65"/>
  <c r="AF1683" i="65" s="1"/>
  <c r="D1683" i="65"/>
  <c r="J1682" i="65"/>
  <c r="H1682" i="65"/>
  <c r="F1682" i="65"/>
  <c r="E1682" i="65"/>
  <c r="D1682" i="65"/>
  <c r="J1681" i="65"/>
  <c r="H1681" i="65"/>
  <c r="F1681" i="65"/>
  <c r="E1681" i="65"/>
  <c r="D1681" i="65"/>
  <c r="J1680" i="65"/>
  <c r="H1680" i="65"/>
  <c r="F1680" i="65"/>
  <c r="E1680" i="65"/>
  <c r="D1680" i="65"/>
  <c r="J1679" i="65"/>
  <c r="H1679" i="65"/>
  <c r="F1679" i="65"/>
  <c r="AE1679" i="65" s="1"/>
  <c r="Y1679" i="65" s="1"/>
  <c r="E1679" i="65"/>
  <c r="AF1679" i="65" s="1"/>
  <c r="D1679" i="65"/>
  <c r="J1678" i="65"/>
  <c r="H1678" i="65"/>
  <c r="F1678" i="65"/>
  <c r="E1678" i="65"/>
  <c r="D1678" i="65"/>
  <c r="J1677" i="65"/>
  <c r="H1677" i="65"/>
  <c r="F1677" i="65"/>
  <c r="AE1677" i="65" s="1"/>
  <c r="Y1677" i="65" s="1"/>
  <c r="E1677" i="65"/>
  <c r="AF1677" i="65" s="1"/>
  <c r="D1677" i="65"/>
  <c r="J1676" i="65"/>
  <c r="H1676" i="65"/>
  <c r="F1676" i="65"/>
  <c r="AE1676" i="65" s="1"/>
  <c r="Y1676" i="65" s="1"/>
  <c r="E1676" i="65"/>
  <c r="AF1676" i="65" s="1"/>
  <c r="D1676" i="65"/>
  <c r="J1675" i="65"/>
  <c r="H1675" i="65"/>
  <c r="F1675" i="65"/>
  <c r="AE1675" i="65" s="1"/>
  <c r="Y1675" i="65" s="1"/>
  <c r="E1675" i="65"/>
  <c r="AF1675" i="65" s="1"/>
  <c r="D1675" i="65"/>
  <c r="J1674" i="65"/>
  <c r="H1674" i="65"/>
  <c r="F1674" i="65"/>
  <c r="E1674" i="65"/>
  <c r="D1674" i="65"/>
  <c r="J1673" i="65"/>
  <c r="H1673" i="65"/>
  <c r="F1673" i="65"/>
  <c r="E1673" i="65"/>
  <c r="D1673" i="65"/>
  <c r="J1672" i="65"/>
  <c r="H1672" i="65"/>
  <c r="F1672" i="65"/>
  <c r="E1672" i="65"/>
  <c r="D1672" i="65"/>
  <c r="J1671" i="65"/>
  <c r="H1671" i="65"/>
  <c r="F1671" i="65"/>
  <c r="AE1671" i="65" s="1"/>
  <c r="Y1671" i="65" s="1"/>
  <c r="E1671" i="65"/>
  <c r="AF1671" i="65" s="1"/>
  <c r="D1671" i="65"/>
  <c r="J1670" i="65"/>
  <c r="H1670" i="65"/>
  <c r="F1670" i="65"/>
  <c r="E1670" i="65"/>
  <c r="D1670" i="65"/>
  <c r="J1669" i="65"/>
  <c r="H1669" i="65"/>
  <c r="F1669" i="65"/>
  <c r="AE1669" i="65" s="1"/>
  <c r="Y1669" i="65" s="1"/>
  <c r="E1669" i="65"/>
  <c r="AF1669" i="65" s="1"/>
  <c r="D1669" i="65"/>
  <c r="C1669" i="65"/>
  <c r="B1669" i="65"/>
  <c r="C926" i="66" s="1"/>
  <c r="A1669" i="65"/>
  <c r="J1668" i="65"/>
  <c r="H1668" i="65"/>
  <c r="F1668" i="65"/>
  <c r="AE1668" i="65" s="1"/>
  <c r="Y1668" i="65" s="1"/>
  <c r="E1668" i="65"/>
  <c r="AF1668" i="65" s="1"/>
  <c r="D1668" i="65"/>
  <c r="J1667" i="65"/>
  <c r="H1667" i="65"/>
  <c r="F1667" i="65"/>
  <c r="AE1667" i="65" s="1"/>
  <c r="Y1667" i="65" s="1"/>
  <c r="E1667" i="65"/>
  <c r="AF1667" i="65" s="1"/>
  <c r="D1667" i="65"/>
  <c r="J1666" i="65"/>
  <c r="H1666" i="65"/>
  <c r="F1666" i="65"/>
  <c r="E1666" i="65"/>
  <c r="D1666" i="65"/>
  <c r="J1665" i="65"/>
  <c r="H1665" i="65"/>
  <c r="F1665" i="65"/>
  <c r="E1665" i="65"/>
  <c r="AF1665" i="65" s="1"/>
  <c r="D1665" i="65"/>
  <c r="J1664" i="65"/>
  <c r="H1664" i="65"/>
  <c r="F1664" i="65"/>
  <c r="E1664" i="65"/>
  <c r="D1664" i="65"/>
  <c r="J1663" i="65"/>
  <c r="H1663" i="65"/>
  <c r="F1663" i="65"/>
  <c r="E1663" i="65"/>
  <c r="D1663" i="65"/>
  <c r="J1662" i="65"/>
  <c r="H1662" i="65"/>
  <c r="F1662" i="65"/>
  <c r="E1662" i="65"/>
  <c r="AF1662" i="65" s="1"/>
  <c r="D1662" i="65"/>
  <c r="J1661" i="65"/>
  <c r="H1661" i="65"/>
  <c r="F1661" i="65"/>
  <c r="AE1661" i="65" s="1"/>
  <c r="Y1661" i="65" s="1"/>
  <c r="E1661" i="65"/>
  <c r="AF1661" i="65" s="1"/>
  <c r="D1661" i="65"/>
  <c r="J1660" i="65"/>
  <c r="H1660" i="65"/>
  <c r="F1660" i="65"/>
  <c r="AE1660" i="65" s="1"/>
  <c r="Y1660" i="65" s="1"/>
  <c r="E1660" i="65"/>
  <c r="AF1660" i="65" s="1"/>
  <c r="D1660" i="65"/>
  <c r="J1659" i="65"/>
  <c r="H1659" i="65"/>
  <c r="F1659" i="65"/>
  <c r="AE1659" i="65" s="1"/>
  <c r="Y1659" i="65" s="1"/>
  <c r="E1659" i="65"/>
  <c r="AF1659" i="65" s="1"/>
  <c r="D1659" i="65"/>
  <c r="J1658" i="65"/>
  <c r="H1658" i="65"/>
  <c r="F1658" i="65"/>
  <c r="E1658" i="65"/>
  <c r="D1658" i="65"/>
  <c r="J1657" i="65"/>
  <c r="H1657" i="65"/>
  <c r="F1657" i="65"/>
  <c r="E1657" i="65"/>
  <c r="AF1657" i="65" s="1"/>
  <c r="D1657" i="65"/>
  <c r="J1656" i="65"/>
  <c r="H1656" i="65"/>
  <c r="F1656" i="65"/>
  <c r="E1656" i="65"/>
  <c r="D1656" i="65"/>
  <c r="J1655" i="65"/>
  <c r="H1655" i="65"/>
  <c r="F1655" i="65"/>
  <c r="E1655" i="65"/>
  <c r="D1655" i="65"/>
  <c r="J1654" i="65"/>
  <c r="H1654" i="65"/>
  <c r="F1654" i="65"/>
  <c r="E1654" i="65"/>
  <c r="AF1654" i="65" s="1"/>
  <c r="D1654" i="65"/>
  <c r="J1653" i="65"/>
  <c r="H1653" i="65"/>
  <c r="F1653" i="65"/>
  <c r="AE1653" i="65" s="1"/>
  <c r="Y1653" i="65" s="1"/>
  <c r="E1653" i="65"/>
  <c r="AF1653" i="65" s="1"/>
  <c r="D1653" i="65"/>
  <c r="J1652" i="65"/>
  <c r="H1652" i="65"/>
  <c r="F1652" i="65"/>
  <c r="AE1652" i="65" s="1"/>
  <c r="Y1652" i="65" s="1"/>
  <c r="E1652" i="65"/>
  <c r="AF1652" i="65" s="1"/>
  <c r="D1652" i="65"/>
  <c r="J1651" i="65"/>
  <c r="H1651" i="65"/>
  <c r="F1651" i="65"/>
  <c r="AE1651" i="65" s="1"/>
  <c r="Y1651" i="65" s="1"/>
  <c r="E1651" i="65"/>
  <c r="AF1651" i="65" s="1"/>
  <c r="D1651" i="65"/>
  <c r="J1650" i="65"/>
  <c r="H1650" i="65"/>
  <c r="F1650" i="65"/>
  <c r="E1650" i="65"/>
  <c r="D1650" i="65"/>
  <c r="J1649" i="65"/>
  <c r="H1649" i="65"/>
  <c r="F1649" i="65"/>
  <c r="E1649" i="65"/>
  <c r="AF1649" i="65" s="1"/>
  <c r="D1649" i="65"/>
  <c r="C1649" i="65"/>
  <c r="B1649" i="65"/>
  <c r="C915" i="66" s="1"/>
  <c r="A1649" i="65"/>
  <c r="J1648" i="65"/>
  <c r="H1648" i="65"/>
  <c r="F1648" i="65"/>
  <c r="AE1648" i="65" s="1"/>
  <c r="Y1648" i="65" s="1"/>
  <c r="E1648" i="65"/>
  <c r="D1648" i="65"/>
  <c r="J1647" i="65"/>
  <c r="H1647" i="65"/>
  <c r="F1647" i="65"/>
  <c r="E1647" i="65"/>
  <c r="D1647" i="65"/>
  <c r="J1646" i="65"/>
  <c r="H1646" i="65"/>
  <c r="F1646" i="65"/>
  <c r="E1646" i="65"/>
  <c r="D1646" i="65"/>
  <c r="J1645" i="65"/>
  <c r="H1645" i="65"/>
  <c r="F1645" i="65"/>
  <c r="AE1645" i="65" s="1"/>
  <c r="Y1645" i="65" s="1"/>
  <c r="E1645" i="65"/>
  <c r="AF1645" i="65" s="1"/>
  <c r="D1645" i="65"/>
  <c r="J1644" i="65"/>
  <c r="H1644" i="65"/>
  <c r="F1644" i="65"/>
  <c r="AE1644" i="65" s="1"/>
  <c r="Y1644" i="65" s="1"/>
  <c r="E1644" i="65"/>
  <c r="AF1644" i="65" s="1"/>
  <c r="D1644" i="65"/>
  <c r="J1643" i="65"/>
  <c r="H1643" i="65"/>
  <c r="F1643" i="65"/>
  <c r="AE1643" i="65" s="1"/>
  <c r="Y1643" i="65" s="1"/>
  <c r="E1643" i="65"/>
  <c r="AF1643" i="65" s="1"/>
  <c r="D1643" i="65"/>
  <c r="J1642" i="65"/>
  <c r="H1642" i="65"/>
  <c r="F1642" i="65"/>
  <c r="E1642" i="65"/>
  <c r="D1642" i="65"/>
  <c r="J1641" i="65"/>
  <c r="H1641" i="65"/>
  <c r="F1641" i="65"/>
  <c r="E1641" i="65"/>
  <c r="D1641" i="65"/>
  <c r="J1640" i="65"/>
  <c r="H1640" i="65"/>
  <c r="F1640" i="65"/>
  <c r="AE1640" i="65" s="1"/>
  <c r="Y1640" i="65" s="1"/>
  <c r="E1640" i="65"/>
  <c r="D1640" i="65"/>
  <c r="J1639" i="65"/>
  <c r="H1639" i="65"/>
  <c r="F1639" i="65"/>
  <c r="E1639" i="65"/>
  <c r="D1639" i="65"/>
  <c r="J1638" i="65"/>
  <c r="H1638" i="65"/>
  <c r="F1638" i="65"/>
  <c r="E1638" i="65"/>
  <c r="D1638" i="65"/>
  <c r="J1637" i="65"/>
  <c r="H1637" i="65"/>
  <c r="F1637" i="65"/>
  <c r="AE1637" i="65" s="1"/>
  <c r="Y1637" i="65" s="1"/>
  <c r="E1637" i="65"/>
  <c r="AF1637" i="65" s="1"/>
  <c r="D1637" i="65"/>
  <c r="J1636" i="65"/>
  <c r="H1636" i="65"/>
  <c r="F1636" i="65"/>
  <c r="AE1636" i="65" s="1"/>
  <c r="Y1636" i="65" s="1"/>
  <c r="E1636" i="65"/>
  <c r="AF1636" i="65" s="1"/>
  <c r="D1636" i="65"/>
  <c r="J1635" i="65"/>
  <c r="H1635" i="65"/>
  <c r="F1635" i="65"/>
  <c r="AE1635" i="65" s="1"/>
  <c r="Y1635" i="65" s="1"/>
  <c r="E1635" i="65"/>
  <c r="AF1635" i="65" s="1"/>
  <c r="D1635" i="65"/>
  <c r="J1634" i="65"/>
  <c r="H1634" i="65"/>
  <c r="F1634" i="65"/>
  <c r="E1634" i="65"/>
  <c r="D1634" i="65"/>
  <c r="J1633" i="65"/>
  <c r="H1633" i="65"/>
  <c r="F1633" i="65"/>
  <c r="E1633" i="65"/>
  <c r="D1633" i="65"/>
  <c r="J1632" i="65"/>
  <c r="H1632" i="65"/>
  <c r="F1632" i="65"/>
  <c r="AE1632" i="65" s="1"/>
  <c r="Y1632" i="65" s="1"/>
  <c r="E1632" i="65"/>
  <c r="D1632" i="65"/>
  <c r="J1631" i="65"/>
  <c r="H1631" i="65"/>
  <c r="F1631" i="65"/>
  <c r="E1631" i="65"/>
  <c r="D1631" i="65"/>
  <c r="J1630" i="65"/>
  <c r="H1630" i="65"/>
  <c r="F1630" i="65"/>
  <c r="E1630" i="65"/>
  <c r="D1630" i="65"/>
  <c r="J1629" i="65"/>
  <c r="H1629" i="65"/>
  <c r="F1629" i="65"/>
  <c r="AE1629" i="65" s="1"/>
  <c r="Y1629" i="65" s="1"/>
  <c r="E1629" i="65"/>
  <c r="AF1629" i="65" s="1"/>
  <c r="D1629" i="65"/>
  <c r="C1629" i="65"/>
  <c r="B1629" i="65"/>
  <c r="C904" i="66" s="1"/>
  <c r="A1629" i="65"/>
  <c r="J1628" i="65"/>
  <c r="H1628" i="65"/>
  <c r="F1628" i="65"/>
  <c r="AE1628" i="65" s="1"/>
  <c r="Y1628" i="65" s="1"/>
  <c r="E1628" i="65"/>
  <c r="AF1628" i="65" s="1"/>
  <c r="D1628" i="65"/>
  <c r="J1627" i="65"/>
  <c r="H1627" i="65"/>
  <c r="F1627" i="65"/>
  <c r="AE1627" i="65" s="1"/>
  <c r="Y1627" i="65" s="1"/>
  <c r="E1627" i="65"/>
  <c r="AF1627" i="65" s="1"/>
  <c r="D1627" i="65"/>
  <c r="J1626" i="65"/>
  <c r="H1626" i="65"/>
  <c r="F1626" i="65"/>
  <c r="E1626" i="65"/>
  <c r="AF1626" i="65" s="1"/>
  <c r="D1626" i="65"/>
  <c r="J1625" i="65"/>
  <c r="H1625" i="65"/>
  <c r="F1625" i="65"/>
  <c r="E1625" i="65"/>
  <c r="D1625" i="65"/>
  <c r="J1624" i="65"/>
  <c r="H1624" i="65"/>
  <c r="F1624" i="65"/>
  <c r="E1624" i="65"/>
  <c r="D1624" i="65"/>
  <c r="J1623" i="65"/>
  <c r="H1623" i="65"/>
  <c r="F1623" i="65"/>
  <c r="AE1623" i="65" s="1"/>
  <c r="Y1623" i="65" s="1"/>
  <c r="E1623" i="65"/>
  <c r="D1623" i="65"/>
  <c r="J1622" i="65"/>
  <c r="H1622" i="65"/>
  <c r="F1622" i="65"/>
  <c r="E1622" i="65"/>
  <c r="AF1622" i="65" s="1"/>
  <c r="D1622" i="65"/>
  <c r="J1621" i="65"/>
  <c r="H1621" i="65"/>
  <c r="F1621" i="65"/>
  <c r="AE1621" i="65" s="1"/>
  <c r="Y1621" i="65" s="1"/>
  <c r="E1621" i="65"/>
  <c r="AF1621" i="65" s="1"/>
  <c r="D1621" i="65"/>
  <c r="J1620" i="65"/>
  <c r="H1620" i="65"/>
  <c r="F1620" i="65"/>
  <c r="AE1620" i="65" s="1"/>
  <c r="Y1620" i="65" s="1"/>
  <c r="E1620" i="65"/>
  <c r="AF1620" i="65" s="1"/>
  <c r="D1620" i="65"/>
  <c r="J1619" i="65"/>
  <c r="H1619" i="65"/>
  <c r="F1619" i="65"/>
  <c r="AE1619" i="65" s="1"/>
  <c r="Y1619" i="65" s="1"/>
  <c r="E1619" i="65"/>
  <c r="AF1619" i="65" s="1"/>
  <c r="D1619" i="65"/>
  <c r="J1618" i="65"/>
  <c r="H1618" i="65"/>
  <c r="F1618" i="65"/>
  <c r="E1618" i="65"/>
  <c r="AF1618" i="65" s="1"/>
  <c r="D1618" i="65"/>
  <c r="J1617" i="65"/>
  <c r="H1617" i="65"/>
  <c r="F1617" i="65"/>
  <c r="E1617" i="65"/>
  <c r="D1617" i="65"/>
  <c r="J1616" i="65"/>
  <c r="H1616" i="65"/>
  <c r="F1616" i="65"/>
  <c r="E1616" i="65"/>
  <c r="D1616" i="65"/>
  <c r="J1615" i="65"/>
  <c r="H1615" i="65"/>
  <c r="F1615" i="65"/>
  <c r="AE1615" i="65" s="1"/>
  <c r="Y1615" i="65" s="1"/>
  <c r="E1615" i="65"/>
  <c r="D1615" i="65"/>
  <c r="J1614" i="65"/>
  <c r="H1614" i="65"/>
  <c r="F1614" i="65"/>
  <c r="E1614" i="65"/>
  <c r="AF1614" i="65" s="1"/>
  <c r="D1614" i="65"/>
  <c r="J1613" i="65"/>
  <c r="H1613" i="65"/>
  <c r="F1613" i="65"/>
  <c r="AE1613" i="65" s="1"/>
  <c r="Y1613" i="65" s="1"/>
  <c r="E1613" i="65"/>
  <c r="AF1613" i="65" s="1"/>
  <c r="D1613" i="65"/>
  <c r="J1612" i="65"/>
  <c r="H1612" i="65"/>
  <c r="F1612" i="65"/>
  <c r="AE1612" i="65" s="1"/>
  <c r="Y1612" i="65" s="1"/>
  <c r="E1612" i="65"/>
  <c r="AF1612" i="65" s="1"/>
  <c r="D1612" i="65"/>
  <c r="J1611" i="65"/>
  <c r="H1611" i="65"/>
  <c r="F1611" i="65"/>
  <c r="AE1611" i="65" s="1"/>
  <c r="Y1611" i="65" s="1"/>
  <c r="E1611" i="65"/>
  <c r="AF1611" i="65" s="1"/>
  <c r="D1611" i="65"/>
  <c r="J1610" i="65"/>
  <c r="H1610" i="65"/>
  <c r="F1610" i="65"/>
  <c r="E1610" i="65"/>
  <c r="AF1610" i="65" s="1"/>
  <c r="D1610" i="65"/>
  <c r="J1609" i="65"/>
  <c r="H1609" i="65"/>
  <c r="F1609" i="65"/>
  <c r="E1609" i="65"/>
  <c r="D1609" i="65"/>
  <c r="C1609" i="65"/>
  <c r="B1609" i="65"/>
  <c r="C893" i="66" s="1"/>
  <c r="A1609" i="65"/>
  <c r="J1608" i="65"/>
  <c r="H1608" i="65"/>
  <c r="F1608" i="65"/>
  <c r="E1608" i="65"/>
  <c r="D1608" i="65"/>
  <c r="J1607" i="65"/>
  <c r="H1607" i="65"/>
  <c r="F1607" i="65"/>
  <c r="E1607" i="65"/>
  <c r="D1607" i="65"/>
  <c r="J1606" i="65"/>
  <c r="H1606" i="65"/>
  <c r="F1606" i="65"/>
  <c r="AE1606" i="65" s="1"/>
  <c r="Y1606" i="65" s="1"/>
  <c r="E1606" i="65"/>
  <c r="D1606" i="65"/>
  <c r="J1605" i="65"/>
  <c r="H1605" i="65"/>
  <c r="F1605" i="65"/>
  <c r="AE1605" i="65" s="1"/>
  <c r="Y1605" i="65" s="1"/>
  <c r="E1605" i="65"/>
  <c r="AF1605" i="65" s="1"/>
  <c r="D1605" i="65"/>
  <c r="J1604" i="65"/>
  <c r="H1604" i="65"/>
  <c r="F1604" i="65"/>
  <c r="AE1604" i="65" s="1"/>
  <c r="Y1604" i="65" s="1"/>
  <c r="E1604" i="65"/>
  <c r="AF1604" i="65" s="1"/>
  <c r="D1604" i="65"/>
  <c r="J1603" i="65"/>
  <c r="H1603" i="65"/>
  <c r="F1603" i="65"/>
  <c r="AE1603" i="65" s="1"/>
  <c r="Y1603" i="65" s="1"/>
  <c r="E1603" i="65"/>
  <c r="AF1603" i="65" s="1"/>
  <c r="D1603" i="65"/>
  <c r="J1602" i="65"/>
  <c r="H1602" i="65"/>
  <c r="F1602" i="65"/>
  <c r="E1602" i="65"/>
  <c r="D1602" i="65"/>
  <c r="J1601" i="65"/>
  <c r="H1601" i="65"/>
  <c r="F1601" i="65"/>
  <c r="E1601" i="65"/>
  <c r="AF1601" i="65" s="1"/>
  <c r="D1601" i="65"/>
  <c r="J1600" i="65"/>
  <c r="H1600" i="65"/>
  <c r="F1600" i="65"/>
  <c r="E1600" i="65"/>
  <c r="D1600" i="65"/>
  <c r="J1599" i="65"/>
  <c r="H1599" i="65"/>
  <c r="F1599" i="65"/>
  <c r="E1599" i="65"/>
  <c r="D1599" i="65"/>
  <c r="J1598" i="65"/>
  <c r="H1598" i="65"/>
  <c r="F1598" i="65"/>
  <c r="AE1598" i="65" s="1"/>
  <c r="Y1598" i="65" s="1"/>
  <c r="E1598" i="65"/>
  <c r="D1598" i="65"/>
  <c r="J1597" i="65"/>
  <c r="H1597" i="65"/>
  <c r="F1597" i="65"/>
  <c r="AE1597" i="65" s="1"/>
  <c r="Y1597" i="65" s="1"/>
  <c r="E1597" i="65"/>
  <c r="AF1597" i="65" s="1"/>
  <c r="D1597" i="65"/>
  <c r="J1596" i="65"/>
  <c r="H1596" i="65"/>
  <c r="F1596" i="65"/>
  <c r="AE1596" i="65" s="1"/>
  <c r="Y1596" i="65" s="1"/>
  <c r="E1596" i="65"/>
  <c r="AF1596" i="65" s="1"/>
  <c r="D1596" i="65"/>
  <c r="J1595" i="65"/>
  <c r="H1595" i="65"/>
  <c r="F1595" i="65"/>
  <c r="AE1595" i="65" s="1"/>
  <c r="Y1595" i="65" s="1"/>
  <c r="E1595" i="65"/>
  <c r="AF1595" i="65" s="1"/>
  <c r="D1595" i="65"/>
  <c r="J1594" i="65"/>
  <c r="H1594" i="65"/>
  <c r="F1594" i="65"/>
  <c r="E1594" i="65"/>
  <c r="D1594" i="65"/>
  <c r="J1593" i="65"/>
  <c r="H1593" i="65"/>
  <c r="F1593" i="65"/>
  <c r="E1593" i="65"/>
  <c r="AF1593" i="65" s="1"/>
  <c r="D1593" i="65"/>
  <c r="J1592" i="65"/>
  <c r="H1592" i="65"/>
  <c r="F1592" i="65"/>
  <c r="E1592" i="65"/>
  <c r="D1592" i="65"/>
  <c r="J1591" i="65"/>
  <c r="H1591" i="65"/>
  <c r="F1591" i="65"/>
  <c r="E1591" i="65"/>
  <c r="D1591" i="65"/>
  <c r="J1590" i="65"/>
  <c r="H1590" i="65"/>
  <c r="F1590" i="65"/>
  <c r="AE1590" i="65" s="1"/>
  <c r="Y1590" i="65" s="1"/>
  <c r="E1590" i="65"/>
  <c r="D1590" i="65"/>
  <c r="J1589" i="65"/>
  <c r="H1589" i="65"/>
  <c r="F1589" i="65"/>
  <c r="AE1589" i="65" s="1"/>
  <c r="Y1589" i="65" s="1"/>
  <c r="E1589" i="65"/>
  <c r="AF1589" i="65" s="1"/>
  <c r="D1589" i="65"/>
  <c r="C1589" i="65"/>
  <c r="B1589" i="65"/>
  <c r="C882" i="66" s="1"/>
  <c r="A1589" i="65"/>
  <c r="J1588" i="65"/>
  <c r="H1588" i="65"/>
  <c r="F1588" i="65"/>
  <c r="AE1588" i="65" s="1"/>
  <c r="Y1588" i="65" s="1"/>
  <c r="E1588" i="65"/>
  <c r="AF1588" i="65" s="1"/>
  <c r="D1588" i="65"/>
  <c r="J1587" i="65"/>
  <c r="H1587" i="65"/>
  <c r="F1587" i="65"/>
  <c r="AE1587" i="65" s="1"/>
  <c r="Y1587" i="65" s="1"/>
  <c r="E1587" i="65"/>
  <c r="AF1587" i="65" s="1"/>
  <c r="D1587" i="65"/>
  <c r="J1586" i="65"/>
  <c r="H1586" i="65"/>
  <c r="F1586" i="65"/>
  <c r="E1586" i="65"/>
  <c r="D1586" i="65"/>
  <c r="J1585" i="65"/>
  <c r="H1585" i="65"/>
  <c r="F1585" i="65"/>
  <c r="E1585" i="65"/>
  <c r="D1585" i="65"/>
  <c r="J1584" i="65"/>
  <c r="H1584" i="65"/>
  <c r="F1584" i="65"/>
  <c r="E1584" i="65"/>
  <c r="D1584" i="65"/>
  <c r="J1583" i="65"/>
  <c r="H1583" i="65"/>
  <c r="F1583" i="65"/>
  <c r="E1583" i="65"/>
  <c r="AF1583" i="65" s="1"/>
  <c r="D1583" i="65"/>
  <c r="J1582" i="65"/>
  <c r="H1582" i="65"/>
  <c r="F1582" i="65"/>
  <c r="E1582" i="65"/>
  <c r="D1582" i="65"/>
  <c r="J1581" i="65"/>
  <c r="H1581" i="65"/>
  <c r="F1581" i="65"/>
  <c r="AE1581" i="65" s="1"/>
  <c r="Y1581" i="65" s="1"/>
  <c r="E1581" i="65"/>
  <c r="AF1581" i="65" s="1"/>
  <c r="D1581" i="65"/>
  <c r="J1580" i="65"/>
  <c r="H1580" i="65"/>
  <c r="F1580" i="65"/>
  <c r="AE1580" i="65" s="1"/>
  <c r="Y1580" i="65" s="1"/>
  <c r="E1580" i="65"/>
  <c r="AF1580" i="65" s="1"/>
  <c r="D1580" i="65"/>
  <c r="J1579" i="65"/>
  <c r="H1579" i="65"/>
  <c r="F1579" i="65"/>
  <c r="AE1579" i="65" s="1"/>
  <c r="Y1579" i="65" s="1"/>
  <c r="E1579" i="65"/>
  <c r="AF1579" i="65" s="1"/>
  <c r="D1579" i="65"/>
  <c r="J1578" i="65"/>
  <c r="H1578" i="65"/>
  <c r="F1578" i="65"/>
  <c r="E1578" i="65"/>
  <c r="D1578" i="65"/>
  <c r="J1577" i="65"/>
  <c r="H1577" i="65"/>
  <c r="F1577" i="65"/>
  <c r="E1577" i="65"/>
  <c r="D1577" i="65"/>
  <c r="J1576" i="65"/>
  <c r="H1576" i="65"/>
  <c r="F1576" i="65"/>
  <c r="E1576" i="65"/>
  <c r="D1576" i="65"/>
  <c r="J1575" i="65"/>
  <c r="H1575" i="65"/>
  <c r="F1575" i="65"/>
  <c r="E1575" i="65"/>
  <c r="AF1575" i="65" s="1"/>
  <c r="D1575" i="65"/>
  <c r="J1574" i="65"/>
  <c r="H1574" i="65"/>
  <c r="F1574" i="65"/>
  <c r="E1574" i="65"/>
  <c r="D1574" i="65"/>
  <c r="J1573" i="65"/>
  <c r="H1573" i="65"/>
  <c r="F1573" i="65"/>
  <c r="AE1573" i="65" s="1"/>
  <c r="Y1573" i="65" s="1"/>
  <c r="E1573" i="65"/>
  <c r="AF1573" i="65" s="1"/>
  <c r="D1573" i="65"/>
  <c r="J1572" i="65"/>
  <c r="H1572" i="65"/>
  <c r="F1572" i="65"/>
  <c r="AE1572" i="65" s="1"/>
  <c r="Y1572" i="65" s="1"/>
  <c r="E1572" i="65"/>
  <c r="AF1572" i="65" s="1"/>
  <c r="D1572" i="65"/>
  <c r="J1571" i="65"/>
  <c r="H1571" i="65"/>
  <c r="F1571" i="65"/>
  <c r="AE1571" i="65" s="1"/>
  <c r="Y1571" i="65" s="1"/>
  <c r="E1571" i="65"/>
  <c r="AF1571" i="65" s="1"/>
  <c r="D1571" i="65"/>
  <c r="J1570" i="65"/>
  <c r="H1570" i="65"/>
  <c r="F1570" i="65"/>
  <c r="E1570" i="65"/>
  <c r="D1570" i="65"/>
  <c r="J1569" i="65"/>
  <c r="H1569" i="65"/>
  <c r="F1569" i="65"/>
  <c r="E1569" i="65"/>
  <c r="D1569" i="65"/>
  <c r="C1569" i="65"/>
  <c r="B1569" i="65"/>
  <c r="C871" i="66" s="1"/>
  <c r="A1569" i="65"/>
  <c r="J1568" i="65"/>
  <c r="H1568" i="65"/>
  <c r="F1568" i="65"/>
  <c r="E1568" i="65"/>
  <c r="D1568" i="65"/>
  <c r="J1567" i="65"/>
  <c r="H1567" i="65"/>
  <c r="F1567" i="65"/>
  <c r="E1567" i="65"/>
  <c r="D1567" i="65"/>
  <c r="J1566" i="65"/>
  <c r="H1566" i="65"/>
  <c r="F1566" i="65"/>
  <c r="AE1566" i="65" s="1"/>
  <c r="Y1566" i="65" s="1"/>
  <c r="E1566" i="65"/>
  <c r="D1566" i="65"/>
  <c r="J1565" i="65"/>
  <c r="H1565" i="65"/>
  <c r="F1565" i="65"/>
  <c r="AE1565" i="65" s="1"/>
  <c r="Y1565" i="65" s="1"/>
  <c r="E1565" i="65"/>
  <c r="AF1565" i="65" s="1"/>
  <c r="D1565" i="65"/>
  <c r="J1564" i="65"/>
  <c r="H1564" i="65"/>
  <c r="F1564" i="65"/>
  <c r="AE1564" i="65" s="1"/>
  <c r="Y1564" i="65" s="1"/>
  <c r="E1564" i="65"/>
  <c r="AF1564" i="65" s="1"/>
  <c r="D1564" i="65"/>
  <c r="J1563" i="65"/>
  <c r="H1563" i="65"/>
  <c r="F1563" i="65"/>
  <c r="AE1563" i="65" s="1"/>
  <c r="Y1563" i="65" s="1"/>
  <c r="E1563" i="65"/>
  <c r="AF1563" i="65" s="1"/>
  <c r="D1563" i="65"/>
  <c r="J1562" i="65"/>
  <c r="H1562" i="65"/>
  <c r="F1562" i="65"/>
  <c r="AE1562" i="65" s="1"/>
  <c r="Y1562" i="65" s="1"/>
  <c r="E1562" i="65"/>
  <c r="D1562" i="65"/>
  <c r="J1561" i="65"/>
  <c r="H1561" i="65"/>
  <c r="F1561" i="65"/>
  <c r="E1561" i="65"/>
  <c r="D1561" i="65"/>
  <c r="J1560" i="65"/>
  <c r="H1560" i="65"/>
  <c r="F1560" i="65"/>
  <c r="E1560" i="65"/>
  <c r="D1560" i="65"/>
  <c r="J1559" i="65"/>
  <c r="H1559" i="65"/>
  <c r="F1559" i="65"/>
  <c r="E1559" i="65"/>
  <c r="D1559" i="65"/>
  <c r="J1558" i="65"/>
  <c r="H1558" i="65"/>
  <c r="F1558" i="65"/>
  <c r="AE1558" i="65" s="1"/>
  <c r="Y1558" i="65" s="1"/>
  <c r="E1558" i="65"/>
  <c r="D1558" i="65"/>
  <c r="J1557" i="65"/>
  <c r="H1557" i="65"/>
  <c r="F1557" i="65"/>
  <c r="AE1557" i="65" s="1"/>
  <c r="Y1557" i="65" s="1"/>
  <c r="E1557" i="65"/>
  <c r="AF1557" i="65" s="1"/>
  <c r="D1557" i="65"/>
  <c r="J1556" i="65"/>
  <c r="H1556" i="65"/>
  <c r="F1556" i="65"/>
  <c r="AE1556" i="65" s="1"/>
  <c r="Y1556" i="65" s="1"/>
  <c r="E1556" i="65"/>
  <c r="AF1556" i="65" s="1"/>
  <c r="D1556" i="65"/>
  <c r="J1555" i="65"/>
  <c r="H1555" i="65"/>
  <c r="F1555" i="65"/>
  <c r="AE1555" i="65" s="1"/>
  <c r="Y1555" i="65" s="1"/>
  <c r="E1555" i="65"/>
  <c r="AF1555" i="65" s="1"/>
  <c r="D1555" i="65"/>
  <c r="J1554" i="65"/>
  <c r="H1554" i="65"/>
  <c r="F1554" i="65"/>
  <c r="AE1554" i="65" s="1"/>
  <c r="Y1554" i="65" s="1"/>
  <c r="E1554" i="65"/>
  <c r="D1554" i="65"/>
  <c r="J1553" i="65"/>
  <c r="H1553" i="65"/>
  <c r="F1553" i="65"/>
  <c r="E1553" i="65"/>
  <c r="D1553" i="65"/>
  <c r="J1552" i="65"/>
  <c r="H1552" i="65"/>
  <c r="F1552" i="65"/>
  <c r="E1552" i="65"/>
  <c r="D1552" i="65"/>
  <c r="J1551" i="65"/>
  <c r="H1551" i="65"/>
  <c r="F1551" i="65"/>
  <c r="E1551" i="65"/>
  <c r="D1551" i="65"/>
  <c r="J1550" i="65"/>
  <c r="H1550" i="65"/>
  <c r="F1550" i="65"/>
  <c r="AE1550" i="65" s="1"/>
  <c r="Y1550" i="65" s="1"/>
  <c r="E1550" i="65"/>
  <c r="D1550" i="65"/>
  <c r="J1549" i="65"/>
  <c r="H1549" i="65"/>
  <c r="F1549" i="65"/>
  <c r="AE1549" i="65" s="1"/>
  <c r="Y1549" i="65" s="1"/>
  <c r="E1549" i="65"/>
  <c r="AF1549" i="65" s="1"/>
  <c r="D1549" i="65"/>
  <c r="C1549" i="65"/>
  <c r="B1549" i="65"/>
  <c r="C860" i="66" s="1"/>
  <c r="A1549" i="65"/>
  <c r="J1548" i="65"/>
  <c r="H1548" i="65"/>
  <c r="F1548" i="65"/>
  <c r="AE1548" i="65" s="1"/>
  <c r="Y1548" i="65" s="1"/>
  <c r="E1548" i="65"/>
  <c r="AF1548" i="65" s="1"/>
  <c r="D1548" i="65"/>
  <c r="J1547" i="65"/>
  <c r="H1547" i="65"/>
  <c r="F1547" i="65"/>
  <c r="AE1547" i="65" s="1"/>
  <c r="Y1547" i="65" s="1"/>
  <c r="E1547" i="65"/>
  <c r="AF1547" i="65" s="1"/>
  <c r="D1547" i="65"/>
  <c r="J1546" i="65"/>
  <c r="H1546" i="65"/>
  <c r="F1546" i="65"/>
  <c r="E1546" i="65"/>
  <c r="D1546" i="65"/>
  <c r="J1545" i="65"/>
  <c r="H1545" i="65"/>
  <c r="F1545" i="65"/>
  <c r="E1545" i="65"/>
  <c r="D1545" i="65"/>
  <c r="J1544" i="65"/>
  <c r="H1544" i="65"/>
  <c r="F1544" i="65"/>
  <c r="E1544" i="65"/>
  <c r="AF1544" i="65" s="1"/>
  <c r="D1544" i="65"/>
  <c r="J1543" i="65"/>
  <c r="H1543" i="65"/>
  <c r="F1543" i="65"/>
  <c r="E1543" i="65"/>
  <c r="D1543" i="65"/>
  <c r="J1542" i="65"/>
  <c r="H1542" i="65"/>
  <c r="F1542" i="65"/>
  <c r="E1542" i="65"/>
  <c r="D1542" i="65"/>
  <c r="J1541" i="65"/>
  <c r="H1541" i="65"/>
  <c r="F1541" i="65"/>
  <c r="AE1541" i="65" s="1"/>
  <c r="Y1541" i="65" s="1"/>
  <c r="E1541" i="65"/>
  <c r="AF1541" i="65" s="1"/>
  <c r="D1541" i="65"/>
  <c r="J1540" i="65"/>
  <c r="H1540" i="65"/>
  <c r="F1540" i="65"/>
  <c r="AE1540" i="65" s="1"/>
  <c r="Y1540" i="65" s="1"/>
  <c r="E1540" i="65"/>
  <c r="AF1540" i="65" s="1"/>
  <c r="D1540" i="65"/>
  <c r="J1539" i="65"/>
  <c r="H1539" i="65"/>
  <c r="F1539" i="65"/>
  <c r="AE1539" i="65" s="1"/>
  <c r="Y1539" i="65" s="1"/>
  <c r="E1539" i="65"/>
  <c r="AF1539" i="65" s="1"/>
  <c r="D1539" i="65"/>
  <c r="J1538" i="65"/>
  <c r="H1538" i="65"/>
  <c r="F1538" i="65"/>
  <c r="E1538" i="65"/>
  <c r="D1538" i="65"/>
  <c r="J1537" i="65"/>
  <c r="H1537" i="65"/>
  <c r="F1537" i="65"/>
  <c r="E1537" i="65"/>
  <c r="D1537" i="65"/>
  <c r="J1536" i="65"/>
  <c r="H1536" i="65"/>
  <c r="F1536" i="65"/>
  <c r="E1536" i="65"/>
  <c r="AF1536" i="65" s="1"/>
  <c r="D1536" i="65"/>
  <c r="J1535" i="65"/>
  <c r="H1535" i="65"/>
  <c r="F1535" i="65"/>
  <c r="E1535" i="65"/>
  <c r="D1535" i="65"/>
  <c r="J1534" i="65"/>
  <c r="H1534" i="65"/>
  <c r="F1534" i="65"/>
  <c r="E1534" i="65"/>
  <c r="D1534" i="65"/>
  <c r="J1533" i="65"/>
  <c r="H1533" i="65"/>
  <c r="F1533" i="65"/>
  <c r="AE1533" i="65" s="1"/>
  <c r="Y1533" i="65" s="1"/>
  <c r="E1533" i="65"/>
  <c r="AF1533" i="65" s="1"/>
  <c r="D1533" i="65"/>
  <c r="J1532" i="65"/>
  <c r="H1532" i="65"/>
  <c r="F1532" i="65"/>
  <c r="AE1532" i="65" s="1"/>
  <c r="Y1532" i="65" s="1"/>
  <c r="E1532" i="65"/>
  <c r="AF1532" i="65" s="1"/>
  <c r="D1532" i="65"/>
  <c r="J1531" i="65"/>
  <c r="H1531" i="65"/>
  <c r="F1531" i="65"/>
  <c r="AE1531" i="65" s="1"/>
  <c r="Y1531" i="65" s="1"/>
  <c r="E1531" i="65"/>
  <c r="AF1531" i="65" s="1"/>
  <c r="D1531" i="65"/>
  <c r="J1530" i="65"/>
  <c r="H1530" i="65"/>
  <c r="F1530" i="65"/>
  <c r="E1530" i="65"/>
  <c r="D1530" i="65"/>
  <c r="J1529" i="65"/>
  <c r="H1529" i="65"/>
  <c r="F1529" i="65"/>
  <c r="E1529" i="65"/>
  <c r="D1529" i="65"/>
  <c r="C1529" i="65"/>
  <c r="Q856" i="66" s="1"/>
  <c r="B1529" i="65"/>
  <c r="C849" i="66" s="1"/>
  <c r="A1529" i="65"/>
  <c r="J1528" i="65"/>
  <c r="H1528" i="65"/>
  <c r="F1528" i="65"/>
  <c r="E1528" i="65"/>
  <c r="D1528" i="65"/>
  <c r="J1527" i="65"/>
  <c r="H1527" i="65"/>
  <c r="F1527" i="65"/>
  <c r="AE1527" i="65" s="1"/>
  <c r="Y1527" i="65" s="1"/>
  <c r="E1527" i="65"/>
  <c r="AF1527" i="65" s="1"/>
  <c r="D1527" i="65"/>
  <c r="J1526" i="65"/>
  <c r="H1526" i="65"/>
  <c r="F1526" i="65"/>
  <c r="E1526" i="65"/>
  <c r="D1526" i="65"/>
  <c r="J1525" i="65"/>
  <c r="H1525" i="65"/>
  <c r="F1525" i="65"/>
  <c r="AE1525" i="65" s="1"/>
  <c r="Y1525" i="65" s="1"/>
  <c r="E1525" i="65"/>
  <c r="AF1525" i="65" s="1"/>
  <c r="D1525" i="65"/>
  <c r="J1524" i="65"/>
  <c r="H1524" i="65"/>
  <c r="F1524" i="65"/>
  <c r="AE1524" i="65" s="1"/>
  <c r="Y1524" i="65" s="1"/>
  <c r="E1524" i="65"/>
  <c r="AF1524" i="65" s="1"/>
  <c r="D1524" i="65"/>
  <c r="J1523" i="65"/>
  <c r="H1523" i="65"/>
  <c r="F1523" i="65"/>
  <c r="AE1523" i="65" s="1"/>
  <c r="Y1523" i="65" s="1"/>
  <c r="E1523" i="65"/>
  <c r="AF1523" i="65" s="1"/>
  <c r="D1523" i="65"/>
  <c r="J1522" i="65"/>
  <c r="H1522" i="65"/>
  <c r="F1522" i="65"/>
  <c r="E1522" i="65"/>
  <c r="D1522" i="65"/>
  <c r="J1521" i="65"/>
  <c r="H1521" i="65"/>
  <c r="F1521" i="65"/>
  <c r="E1521" i="65"/>
  <c r="D1521" i="65"/>
  <c r="J1520" i="65"/>
  <c r="H1520" i="65"/>
  <c r="F1520" i="65"/>
  <c r="E1520" i="65"/>
  <c r="D1520" i="65"/>
  <c r="J1519" i="65"/>
  <c r="H1519" i="65"/>
  <c r="F1519" i="65"/>
  <c r="AE1519" i="65" s="1"/>
  <c r="Y1519" i="65" s="1"/>
  <c r="E1519" i="65"/>
  <c r="AF1519" i="65" s="1"/>
  <c r="D1519" i="65"/>
  <c r="J1518" i="65"/>
  <c r="H1518" i="65"/>
  <c r="F1518" i="65"/>
  <c r="E1518" i="65"/>
  <c r="D1518" i="65"/>
  <c r="J1517" i="65"/>
  <c r="H1517" i="65"/>
  <c r="F1517" i="65"/>
  <c r="AE1517" i="65" s="1"/>
  <c r="Y1517" i="65" s="1"/>
  <c r="E1517" i="65"/>
  <c r="AF1517" i="65" s="1"/>
  <c r="D1517" i="65"/>
  <c r="J1516" i="65"/>
  <c r="H1516" i="65"/>
  <c r="F1516" i="65"/>
  <c r="AE1516" i="65" s="1"/>
  <c r="Y1516" i="65" s="1"/>
  <c r="E1516" i="65"/>
  <c r="AF1516" i="65" s="1"/>
  <c r="D1516" i="65"/>
  <c r="J1515" i="65"/>
  <c r="H1515" i="65"/>
  <c r="F1515" i="65"/>
  <c r="AE1515" i="65" s="1"/>
  <c r="Y1515" i="65" s="1"/>
  <c r="E1515" i="65"/>
  <c r="AF1515" i="65" s="1"/>
  <c r="D1515" i="65"/>
  <c r="J1514" i="65"/>
  <c r="H1514" i="65"/>
  <c r="F1514" i="65"/>
  <c r="E1514" i="65"/>
  <c r="D1514" i="65"/>
  <c r="J1513" i="65"/>
  <c r="H1513" i="65"/>
  <c r="F1513" i="65"/>
  <c r="E1513" i="65"/>
  <c r="D1513" i="65"/>
  <c r="J1512" i="65"/>
  <c r="H1512" i="65"/>
  <c r="F1512" i="65"/>
  <c r="E1512" i="65"/>
  <c r="D1512" i="65"/>
  <c r="J1511" i="65"/>
  <c r="H1511" i="65"/>
  <c r="F1511" i="65"/>
  <c r="AE1511" i="65" s="1"/>
  <c r="Y1511" i="65" s="1"/>
  <c r="E1511" i="65"/>
  <c r="AF1511" i="65" s="1"/>
  <c r="D1511" i="65"/>
  <c r="J1510" i="65"/>
  <c r="H1510" i="65"/>
  <c r="F1510" i="65"/>
  <c r="E1510" i="65"/>
  <c r="D1510" i="65"/>
  <c r="J1509" i="65"/>
  <c r="H1509" i="65"/>
  <c r="F1509" i="65"/>
  <c r="AE1509" i="65" s="1"/>
  <c r="Y1509" i="65" s="1"/>
  <c r="E1509" i="65"/>
  <c r="AF1509" i="65" s="1"/>
  <c r="D1509" i="65"/>
  <c r="C1509" i="65"/>
  <c r="B1509" i="65"/>
  <c r="C838" i="66" s="1"/>
  <c r="A1509" i="65"/>
  <c r="J1508" i="65"/>
  <c r="H1508" i="65"/>
  <c r="F1508" i="65"/>
  <c r="AE1508" i="65" s="1"/>
  <c r="Y1508" i="65" s="1"/>
  <c r="E1508" i="65"/>
  <c r="AF1508" i="65" s="1"/>
  <c r="D1508" i="65"/>
  <c r="J1507" i="65"/>
  <c r="H1507" i="65"/>
  <c r="F1507" i="65"/>
  <c r="AE1507" i="65" s="1"/>
  <c r="Y1507" i="65" s="1"/>
  <c r="E1507" i="65"/>
  <c r="AF1507" i="65" s="1"/>
  <c r="D1507" i="65"/>
  <c r="J1506" i="65"/>
  <c r="H1506" i="65"/>
  <c r="F1506" i="65"/>
  <c r="E1506" i="65"/>
  <c r="D1506" i="65"/>
  <c r="J1505" i="65"/>
  <c r="H1505" i="65"/>
  <c r="F1505" i="65"/>
  <c r="E1505" i="65"/>
  <c r="AF1505" i="65" s="1"/>
  <c r="D1505" i="65"/>
  <c r="J1504" i="65"/>
  <c r="H1504" i="65"/>
  <c r="F1504" i="65"/>
  <c r="E1504" i="65"/>
  <c r="D1504" i="65"/>
  <c r="J1503" i="65"/>
  <c r="H1503" i="65"/>
  <c r="F1503" i="65"/>
  <c r="E1503" i="65"/>
  <c r="D1503" i="65"/>
  <c r="J1502" i="65"/>
  <c r="H1502" i="65"/>
  <c r="F1502" i="65"/>
  <c r="E1502" i="65"/>
  <c r="AF1502" i="65" s="1"/>
  <c r="D1502" i="65"/>
  <c r="J1501" i="65"/>
  <c r="H1501" i="65"/>
  <c r="F1501" i="65"/>
  <c r="AE1501" i="65" s="1"/>
  <c r="Y1501" i="65" s="1"/>
  <c r="E1501" i="65"/>
  <c r="AF1501" i="65" s="1"/>
  <c r="D1501" i="65"/>
  <c r="J1500" i="65"/>
  <c r="H1500" i="65"/>
  <c r="F1500" i="65"/>
  <c r="AE1500" i="65" s="1"/>
  <c r="Y1500" i="65" s="1"/>
  <c r="E1500" i="65"/>
  <c r="AF1500" i="65" s="1"/>
  <c r="D1500" i="65"/>
  <c r="J1499" i="65"/>
  <c r="H1499" i="65"/>
  <c r="F1499" i="65"/>
  <c r="AE1499" i="65" s="1"/>
  <c r="Y1499" i="65" s="1"/>
  <c r="E1499" i="65"/>
  <c r="AF1499" i="65" s="1"/>
  <c r="D1499" i="65"/>
  <c r="J1498" i="65"/>
  <c r="H1498" i="65"/>
  <c r="F1498" i="65"/>
  <c r="E1498" i="65"/>
  <c r="D1498" i="65"/>
  <c r="J1497" i="65"/>
  <c r="H1497" i="65"/>
  <c r="F1497" i="65"/>
  <c r="E1497" i="65"/>
  <c r="AF1497" i="65" s="1"/>
  <c r="D1497" i="65"/>
  <c r="J1496" i="65"/>
  <c r="H1496" i="65"/>
  <c r="F1496" i="65"/>
  <c r="E1496" i="65"/>
  <c r="D1496" i="65"/>
  <c r="J1495" i="65"/>
  <c r="H1495" i="65"/>
  <c r="F1495" i="65"/>
  <c r="E1495" i="65"/>
  <c r="D1495" i="65"/>
  <c r="J1494" i="65"/>
  <c r="H1494" i="65"/>
  <c r="F1494" i="65"/>
  <c r="E1494" i="65"/>
  <c r="AF1494" i="65" s="1"/>
  <c r="D1494" i="65"/>
  <c r="J1493" i="65"/>
  <c r="H1493" i="65"/>
  <c r="F1493" i="65"/>
  <c r="AE1493" i="65" s="1"/>
  <c r="Y1493" i="65" s="1"/>
  <c r="E1493" i="65"/>
  <c r="AF1493" i="65" s="1"/>
  <c r="D1493" i="65"/>
  <c r="J1492" i="65"/>
  <c r="H1492" i="65"/>
  <c r="F1492" i="65"/>
  <c r="AE1492" i="65" s="1"/>
  <c r="Y1492" i="65" s="1"/>
  <c r="E1492" i="65"/>
  <c r="AF1492" i="65" s="1"/>
  <c r="D1492" i="65"/>
  <c r="J1491" i="65"/>
  <c r="H1491" i="65"/>
  <c r="F1491" i="65"/>
  <c r="AE1491" i="65" s="1"/>
  <c r="Y1491" i="65" s="1"/>
  <c r="E1491" i="65"/>
  <c r="AF1491" i="65" s="1"/>
  <c r="D1491" i="65"/>
  <c r="J1490" i="65"/>
  <c r="H1490" i="65"/>
  <c r="F1490" i="65"/>
  <c r="E1490" i="65"/>
  <c r="D1490" i="65"/>
  <c r="J1489" i="65"/>
  <c r="H1489" i="65"/>
  <c r="F1489" i="65"/>
  <c r="E1489" i="65"/>
  <c r="AF1489" i="65" s="1"/>
  <c r="D1489" i="65"/>
  <c r="C1489" i="65"/>
  <c r="B1489" i="65"/>
  <c r="C827" i="66" s="1"/>
  <c r="A1489" i="65"/>
  <c r="J1488" i="65"/>
  <c r="H1488" i="65"/>
  <c r="F1488" i="65"/>
  <c r="AE1488" i="65" s="1"/>
  <c r="Y1488" i="65" s="1"/>
  <c r="E1488" i="65"/>
  <c r="D1488" i="65"/>
  <c r="J1487" i="65"/>
  <c r="H1487" i="65"/>
  <c r="F1487" i="65"/>
  <c r="E1487" i="65"/>
  <c r="D1487" i="65"/>
  <c r="J1486" i="65"/>
  <c r="H1486" i="65"/>
  <c r="F1486" i="65"/>
  <c r="E1486" i="65"/>
  <c r="D1486" i="65"/>
  <c r="J1485" i="65"/>
  <c r="H1485" i="65"/>
  <c r="F1485" i="65"/>
  <c r="AE1485" i="65" s="1"/>
  <c r="Y1485" i="65" s="1"/>
  <c r="E1485" i="65"/>
  <c r="AF1485" i="65" s="1"/>
  <c r="D1485" i="65"/>
  <c r="J1484" i="65"/>
  <c r="H1484" i="65"/>
  <c r="F1484" i="65"/>
  <c r="AE1484" i="65" s="1"/>
  <c r="Y1484" i="65" s="1"/>
  <c r="E1484" i="65"/>
  <c r="AF1484" i="65" s="1"/>
  <c r="D1484" i="65"/>
  <c r="J1483" i="65"/>
  <c r="H1483" i="65"/>
  <c r="F1483" i="65"/>
  <c r="AE1483" i="65" s="1"/>
  <c r="Y1483" i="65" s="1"/>
  <c r="E1483" i="65"/>
  <c r="AF1483" i="65" s="1"/>
  <c r="D1483" i="65"/>
  <c r="J1482" i="65"/>
  <c r="H1482" i="65"/>
  <c r="F1482" i="65"/>
  <c r="E1482" i="65"/>
  <c r="D1482" i="65"/>
  <c r="J1481" i="65"/>
  <c r="H1481" i="65"/>
  <c r="F1481" i="65"/>
  <c r="E1481" i="65"/>
  <c r="D1481" i="65"/>
  <c r="J1480" i="65"/>
  <c r="H1480" i="65"/>
  <c r="F1480" i="65"/>
  <c r="AE1480" i="65" s="1"/>
  <c r="Y1480" i="65" s="1"/>
  <c r="E1480" i="65"/>
  <c r="D1480" i="65"/>
  <c r="J1479" i="65"/>
  <c r="H1479" i="65"/>
  <c r="F1479" i="65"/>
  <c r="E1479" i="65"/>
  <c r="D1479" i="65"/>
  <c r="J1478" i="65"/>
  <c r="H1478" i="65"/>
  <c r="F1478" i="65"/>
  <c r="E1478" i="65"/>
  <c r="D1478" i="65"/>
  <c r="J1477" i="65"/>
  <c r="H1477" i="65"/>
  <c r="F1477" i="65"/>
  <c r="AE1477" i="65" s="1"/>
  <c r="Y1477" i="65" s="1"/>
  <c r="E1477" i="65"/>
  <c r="AF1477" i="65" s="1"/>
  <c r="D1477" i="65"/>
  <c r="J1476" i="65"/>
  <c r="H1476" i="65"/>
  <c r="F1476" i="65"/>
  <c r="AE1476" i="65" s="1"/>
  <c r="Y1476" i="65" s="1"/>
  <c r="E1476" i="65"/>
  <c r="AF1476" i="65" s="1"/>
  <c r="D1476" i="65"/>
  <c r="J1475" i="65"/>
  <c r="H1475" i="65"/>
  <c r="F1475" i="65"/>
  <c r="AE1475" i="65" s="1"/>
  <c r="Y1475" i="65" s="1"/>
  <c r="E1475" i="65"/>
  <c r="AF1475" i="65" s="1"/>
  <c r="D1475" i="65"/>
  <c r="J1474" i="65"/>
  <c r="H1474" i="65"/>
  <c r="F1474" i="65"/>
  <c r="E1474" i="65"/>
  <c r="D1474" i="65"/>
  <c r="J1473" i="65"/>
  <c r="H1473" i="65"/>
  <c r="F1473" i="65"/>
  <c r="E1473" i="65"/>
  <c r="D1473" i="65"/>
  <c r="J1472" i="65"/>
  <c r="H1472" i="65"/>
  <c r="F1472" i="65"/>
  <c r="AE1472" i="65" s="1"/>
  <c r="Y1472" i="65" s="1"/>
  <c r="E1472" i="65"/>
  <c r="D1472" i="65"/>
  <c r="J1471" i="65"/>
  <c r="H1471" i="65"/>
  <c r="F1471" i="65"/>
  <c r="E1471" i="65"/>
  <c r="D1471" i="65"/>
  <c r="J1470" i="65"/>
  <c r="H1470" i="65"/>
  <c r="F1470" i="65"/>
  <c r="E1470" i="65"/>
  <c r="D1470" i="65"/>
  <c r="J1469" i="65"/>
  <c r="H1469" i="65"/>
  <c r="F1469" i="65"/>
  <c r="AE1469" i="65" s="1"/>
  <c r="Y1469" i="65" s="1"/>
  <c r="E1469" i="65"/>
  <c r="AF1469" i="65" s="1"/>
  <c r="D1469" i="65"/>
  <c r="C1469" i="65"/>
  <c r="B1469" i="65"/>
  <c r="C816" i="66" s="1"/>
  <c r="A1469" i="65"/>
  <c r="J1468" i="65"/>
  <c r="H1468" i="65"/>
  <c r="F1468" i="65"/>
  <c r="AE1468" i="65" s="1"/>
  <c r="Y1468" i="65" s="1"/>
  <c r="E1468" i="65"/>
  <c r="AF1468" i="65" s="1"/>
  <c r="D1468" i="65"/>
  <c r="J1467" i="65"/>
  <c r="H1467" i="65"/>
  <c r="F1467" i="65"/>
  <c r="AE1467" i="65" s="1"/>
  <c r="Y1467" i="65" s="1"/>
  <c r="E1467" i="65"/>
  <c r="AF1467" i="65" s="1"/>
  <c r="D1467" i="65"/>
  <c r="J1466" i="65"/>
  <c r="H1466" i="65"/>
  <c r="F1466" i="65"/>
  <c r="E1466" i="65"/>
  <c r="AF1466" i="65" s="1"/>
  <c r="D1466" i="65"/>
  <c r="J1465" i="65"/>
  <c r="H1465" i="65"/>
  <c r="F1465" i="65"/>
  <c r="E1465" i="65"/>
  <c r="D1465" i="65"/>
  <c r="J1464" i="65"/>
  <c r="H1464" i="65"/>
  <c r="F1464" i="65"/>
  <c r="E1464" i="65"/>
  <c r="D1464" i="65"/>
  <c r="J1463" i="65"/>
  <c r="H1463" i="65"/>
  <c r="F1463" i="65"/>
  <c r="AE1463" i="65" s="1"/>
  <c r="Y1463" i="65" s="1"/>
  <c r="E1463" i="65"/>
  <c r="D1463" i="65"/>
  <c r="J1462" i="65"/>
  <c r="H1462" i="65"/>
  <c r="F1462" i="65"/>
  <c r="E1462" i="65"/>
  <c r="AF1462" i="65" s="1"/>
  <c r="D1462" i="65"/>
  <c r="J1461" i="65"/>
  <c r="H1461" i="65"/>
  <c r="F1461" i="65"/>
  <c r="AE1461" i="65" s="1"/>
  <c r="Y1461" i="65" s="1"/>
  <c r="E1461" i="65"/>
  <c r="AF1461" i="65" s="1"/>
  <c r="D1461" i="65"/>
  <c r="J1460" i="65"/>
  <c r="H1460" i="65"/>
  <c r="F1460" i="65"/>
  <c r="AE1460" i="65" s="1"/>
  <c r="Y1460" i="65" s="1"/>
  <c r="E1460" i="65"/>
  <c r="AF1460" i="65" s="1"/>
  <c r="D1460" i="65"/>
  <c r="J1459" i="65"/>
  <c r="H1459" i="65"/>
  <c r="F1459" i="65"/>
  <c r="AE1459" i="65" s="1"/>
  <c r="Y1459" i="65" s="1"/>
  <c r="E1459" i="65"/>
  <c r="AF1459" i="65" s="1"/>
  <c r="D1459" i="65"/>
  <c r="J1458" i="65"/>
  <c r="H1458" i="65"/>
  <c r="F1458" i="65"/>
  <c r="E1458" i="65"/>
  <c r="AF1458" i="65" s="1"/>
  <c r="D1458" i="65"/>
  <c r="J1457" i="65"/>
  <c r="H1457" i="65"/>
  <c r="F1457" i="65"/>
  <c r="E1457" i="65"/>
  <c r="D1457" i="65"/>
  <c r="J1456" i="65"/>
  <c r="H1456" i="65"/>
  <c r="F1456" i="65"/>
  <c r="E1456" i="65"/>
  <c r="D1456" i="65"/>
  <c r="J1455" i="65"/>
  <c r="H1455" i="65"/>
  <c r="F1455" i="65"/>
  <c r="AE1455" i="65" s="1"/>
  <c r="Y1455" i="65" s="1"/>
  <c r="E1455" i="65"/>
  <c r="D1455" i="65"/>
  <c r="J1454" i="65"/>
  <c r="H1454" i="65"/>
  <c r="F1454" i="65"/>
  <c r="E1454" i="65"/>
  <c r="AF1454" i="65" s="1"/>
  <c r="D1454" i="65"/>
  <c r="J1453" i="65"/>
  <c r="H1453" i="65"/>
  <c r="F1453" i="65"/>
  <c r="AE1453" i="65" s="1"/>
  <c r="Y1453" i="65" s="1"/>
  <c r="E1453" i="65"/>
  <c r="AF1453" i="65" s="1"/>
  <c r="D1453" i="65"/>
  <c r="J1452" i="65"/>
  <c r="H1452" i="65"/>
  <c r="F1452" i="65"/>
  <c r="AE1452" i="65" s="1"/>
  <c r="Y1452" i="65" s="1"/>
  <c r="E1452" i="65"/>
  <c r="AF1452" i="65" s="1"/>
  <c r="D1452" i="65"/>
  <c r="J1451" i="65"/>
  <c r="H1451" i="65"/>
  <c r="F1451" i="65"/>
  <c r="AE1451" i="65" s="1"/>
  <c r="Y1451" i="65" s="1"/>
  <c r="E1451" i="65"/>
  <c r="AF1451" i="65" s="1"/>
  <c r="D1451" i="65"/>
  <c r="J1450" i="65"/>
  <c r="H1450" i="65"/>
  <c r="F1450" i="65"/>
  <c r="E1450" i="65"/>
  <c r="AF1450" i="65" s="1"/>
  <c r="D1450" i="65"/>
  <c r="J1449" i="65"/>
  <c r="H1449" i="65"/>
  <c r="F1449" i="65"/>
  <c r="E1449" i="65"/>
  <c r="D1449" i="65"/>
  <c r="C1449" i="65"/>
  <c r="B1449" i="65"/>
  <c r="C805" i="66" s="1"/>
  <c r="A1449" i="65"/>
  <c r="J1448" i="65"/>
  <c r="H1448" i="65"/>
  <c r="F1448" i="65"/>
  <c r="E1448" i="65"/>
  <c r="D1448" i="65"/>
  <c r="J1447" i="65"/>
  <c r="H1447" i="65"/>
  <c r="F1447" i="65"/>
  <c r="E1447" i="65"/>
  <c r="D1447" i="65"/>
  <c r="J1446" i="65"/>
  <c r="H1446" i="65"/>
  <c r="F1446" i="65"/>
  <c r="AE1446" i="65" s="1"/>
  <c r="Y1446" i="65" s="1"/>
  <c r="E1446" i="65"/>
  <c r="D1446" i="65"/>
  <c r="J1445" i="65"/>
  <c r="H1445" i="65"/>
  <c r="F1445" i="65"/>
  <c r="AE1445" i="65" s="1"/>
  <c r="Y1445" i="65" s="1"/>
  <c r="E1445" i="65"/>
  <c r="AF1445" i="65" s="1"/>
  <c r="D1445" i="65"/>
  <c r="J1444" i="65"/>
  <c r="H1444" i="65"/>
  <c r="F1444" i="65"/>
  <c r="AE1444" i="65" s="1"/>
  <c r="Y1444" i="65" s="1"/>
  <c r="E1444" i="65"/>
  <c r="AF1444" i="65" s="1"/>
  <c r="D1444" i="65"/>
  <c r="J1443" i="65"/>
  <c r="H1443" i="65"/>
  <c r="F1443" i="65"/>
  <c r="AE1443" i="65" s="1"/>
  <c r="Y1443" i="65" s="1"/>
  <c r="E1443" i="65"/>
  <c r="AF1443" i="65" s="1"/>
  <c r="D1443" i="65"/>
  <c r="J1442" i="65"/>
  <c r="H1442" i="65"/>
  <c r="F1442" i="65"/>
  <c r="E1442" i="65"/>
  <c r="D1442" i="65"/>
  <c r="J1441" i="65"/>
  <c r="H1441" i="65"/>
  <c r="F1441" i="65"/>
  <c r="E1441" i="65"/>
  <c r="AF1441" i="65" s="1"/>
  <c r="D1441" i="65"/>
  <c r="J1440" i="65"/>
  <c r="H1440" i="65"/>
  <c r="F1440" i="65"/>
  <c r="E1440" i="65"/>
  <c r="D1440" i="65"/>
  <c r="J1439" i="65"/>
  <c r="H1439" i="65"/>
  <c r="F1439" i="65"/>
  <c r="E1439" i="65"/>
  <c r="D1439" i="65"/>
  <c r="J1438" i="65"/>
  <c r="H1438" i="65"/>
  <c r="F1438" i="65"/>
  <c r="AE1438" i="65" s="1"/>
  <c r="Y1438" i="65" s="1"/>
  <c r="E1438" i="65"/>
  <c r="D1438" i="65"/>
  <c r="J1437" i="65"/>
  <c r="H1437" i="65"/>
  <c r="F1437" i="65"/>
  <c r="AE1437" i="65" s="1"/>
  <c r="Y1437" i="65" s="1"/>
  <c r="E1437" i="65"/>
  <c r="AF1437" i="65" s="1"/>
  <c r="D1437" i="65"/>
  <c r="J1436" i="65"/>
  <c r="H1436" i="65"/>
  <c r="F1436" i="65"/>
  <c r="AE1436" i="65" s="1"/>
  <c r="Y1436" i="65" s="1"/>
  <c r="E1436" i="65"/>
  <c r="AF1436" i="65" s="1"/>
  <c r="D1436" i="65"/>
  <c r="J1435" i="65"/>
  <c r="H1435" i="65"/>
  <c r="F1435" i="65"/>
  <c r="AE1435" i="65" s="1"/>
  <c r="Y1435" i="65" s="1"/>
  <c r="E1435" i="65"/>
  <c r="AF1435" i="65" s="1"/>
  <c r="D1435" i="65"/>
  <c r="J1434" i="65"/>
  <c r="H1434" i="65"/>
  <c r="F1434" i="65"/>
  <c r="E1434" i="65"/>
  <c r="D1434" i="65"/>
  <c r="J1433" i="65"/>
  <c r="H1433" i="65"/>
  <c r="F1433" i="65"/>
  <c r="E1433" i="65"/>
  <c r="AF1433" i="65" s="1"/>
  <c r="D1433" i="65"/>
  <c r="J1432" i="65"/>
  <c r="H1432" i="65"/>
  <c r="F1432" i="65"/>
  <c r="E1432" i="65"/>
  <c r="D1432" i="65"/>
  <c r="J1431" i="65"/>
  <c r="H1431" i="65"/>
  <c r="F1431" i="65"/>
  <c r="E1431" i="65"/>
  <c r="D1431" i="65"/>
  <c r="J1430" i="65"/>
  <c r="H1430" i="65"/>
  <c r="F1430" i="65"/>
  <c r="AE1430" i="65" s="1"/>
  <c r="Y1430" i="65" s="1"/>
  <c r="E1430" i="65"/>
  <c r="D1430" i="65"/>
  <c r="J1429" i="65"/>
  <c r="H1429" i="65"/>
  <c r="F1429" i="65"/>
  <c r="AE1429" i="65" s="1"/>
  <c r="Y1429" i="65" s="1"/>
  <c r="E1429" i="65"/>
  <c r="AF1429" i="65" s="1"/>
  <c r="D1429" i="65"/>
  <c r="C1429" i="65"/>
  <c r="B1429" i="65"/>
  <c r="C794" i="66" s="1"/>
  <c r="A1429" i="65"/>
  <c r="J1428" i="65"/>
  <c r="H1428" i="65"/>
  <c r="F1428" i="65"/>
  <c r="AE1428" i="65" s="1"/>
  <c r="Y1428" i="65" s="1"/>
  <c r="E1428" i="65"/>
  <c r="AF1428" i="65" s="1"/>
  <c r="D1428" i="65"/>
  <c r="J1427" i="65"/>
  <c r="H1427" i="65"/>
  <c r="F1427" i="65"/>
  <c r="AE1427" i="65" s="1"/>
  <c r="Y1427" i="65" s="1"/>
  <c r="E1427" i="65"/>
  <c r="AF1427" i="65" s="1"/>
  <c r="D1427" i="65"/>
  <c r="J1426" i="65"/>
  <c r="H1426" i="65"/>
  <c r="F1426" i="65"/>
  <c r="E1426" i="65"/>
  <c r="D1426" i="65"/>
  <c r="J1425" i="65"/>
  <c r="H1425" i="65"/>
  <c r="F1425" i="65"/>
  <c r="E1425" i="65"/>
  <c r="D1425" i="65"/>
  <c r="J1424" i="65"/>
  <c r="H1424" i="65"/>
  <c r="F1424" i="65"/>
  <c r="E1424" i="65"/>
  <c r="D1424" i="65"/>
  <c r="J1423" i="65"/>
  <c r="H1423" i="65"/>
  <c r="F1423" i="65"/>
  <c r="E1423" i="65"/>
  <c r="AF1423" i="65" s="1"/>
  <c r="D1423" i="65"/>
  <c r="J1422" i="65"/>
  <c r="H1422" i="65"/>
  <c r="F1422" i="65"/>
  <c r="E1422" i="65"/>
  <c r="D1422" i="65"/>
  <c r="J1421" i="65"/>
  <c r="H1421" i="65"/>
  <c r="F1421" i="65"/>
  <c r="AE1421" i="65" s="1"/>
  <c r="Y1421" i="65" s="1"/>
  <c r="E1421" i="65"/>
  <c r="AF1421" i="65" s="1"/>
  <c r="D1421" i="65"/>
  <c r="J1420" i="65"/>
  <c r="H1420" i="65"/>
  <c r="F1420" i="65"/>
  <c r="AE1420" i="65" s="1"/>
  <c r="Y1420" i="65" s="1"/>
  <c r="E1420" i="65"/>
  <c r="AF1420" i="65" s="1"/>
  <c r="D1420" i="65"/>
  <c r="J1419" i="65"/>
  <c r="H1419" i="65"/>
  <c r="F1419" i="65"/>
  <c r="AE1419" i="65" s="1"/>
  <c r="Y1419" i="65" s="1"/>
  <c r="E1419" i="65"/>
  <c r="AF1419" i="65" s="1"/>
  <c r="D1419" i="65"/>
  <c r="J1418" i="65"/>
  <c r="H1418" i="65"/>
  <c r="F1418" i="65"/>
  <c r="E1418" i="65"/>
  <c r="D1418" i="65"/>
  <c r="J1417" i="65"/>
  <c r="H1417" i="65"/>
  <c r="F1417" i="65"/>
  <c r="E1417" i="65"/>
  <c r="D1417" i="65"/>
  <c r="J1416" i="65"/>
  <c r="H1416" i="65"/>
  <c r="F1416" i="65"/>
  <c r="E1416" i="65"/>
  <c r="D1416" i="65"/>
  <c r="J1415" i="65"/>
  <c r="H1415" i="65"/>
  <c r="F1415" i="65"/>
  <c r="E1415" i="65"/>
  <c r="AF1415" i="65" s="1"/>
  <c r="D1415" i="65"/>
  <c r="J1414" i="65"/>
  <c r="H1414" i="65"/>
  <c r="F1414" i="65"/>
  <c r="E1414" i="65"/>
  <c r="D1414" i="65"/>
  <c r="J1413" i="65"/>
  <c r="H1413" i="65"/>
  <c r="F1413" i="65"/>
  <c r="AE1413" i="65" s="1"/>
  <c r="Y1413" i="65" s="1"/>
  <c r="E1413" i="65"/>
  <c r="AF1413" i="65" s="1"/>
  <c r="D1413" i="65"/>
  <c r="J1412" i="65"/>
  <c r="H1412" i="65"/>
  <c r="F1412" i="65"/>
  <c r="AE1412" i="65" s="1"/>
  <c r="Y1412" i="65" s="1"/>
  <c r="E1412" i="65"/>
  <c r="AF1412" i="65" s="1"/>
  <c r="D1412" i="65"/>
  <c r="J1411" i="65"/>
  <c r="H1411" i="65"/>
  <c r="F1411" i="65"/>
  <c r="AE1411" i="65" s="1"/>
  <c r="Y1411" i="65" s="1"/>
  <c r="E1411" i="65"/>
  <c r="AF1411" i="65" s="1"/>
  <c r="D1411" i="65"/>
  <c r="J1410" i="65"/>
  <c r="H1410" i="65"/>
  <c r="F1410" i="65"/>
  <c r="E1410" i="65"/>
  <c r="D1410" i="65"/>
  <c r="J1409" i="65"/>
  <c r="H1409" i="65"/>
  <c r="F1409" i="65"/>
  <c r="E1409" i="65"/>
  <c r="D1409" i="65"/>
  <c r="C1409" i="65"/>
  <c r="B1409" i="65"/>
  <c r="C783" i="66" s="1"/>
  <c r="A1409" i="65"/>
  <c r="J1408" i="65"/>
  <c r="H1408" i="65"/>
  <c r="F1408" i="65"/>
  <c r="E1408" i="65"/>
  <c r="D1408" i="65"/>
  <c r="J1407" i="65"/>
  <c r="H1407" i="65"/>
  <c r="F1407" i="65"/>
  <c r="E1407" i="65"/>
  <c r="D1407" i="65"/>
  <c r="J1406" i="65"/>
  <c r="H1406" i="65"/>
  <c r="F1406" i="65"/>
  <c r="AE1406" i="65" s="1"/>
  <c r="Y1406" i="65" s="1"/>
  <c r="E1406" i="65"/>
  <c r="D1406" i="65"/>
  <c r="J1405" i="65"/>
  <c r="H1405" i="65"/>
  <c r="F1405" i="65"/>
  <c r="AE1405" i="65" s="1"/>
  <c r="Y1405" i="65" s="1"/>
  <c r="E1405" i="65"/>
  <c r="AF1405" i="65" s="1"/>
  <c r="D1405" i="65"/>
  <c r="J1404" i="65"/>
  <c r="H1404" i="65"/>
  <c r="F1404" i="65"/>
  <c r="AE1404" i="65" s="1"/>
  <c r="Y1404" i="65" s="1"/>
  <c r="E1404" i="65"/>
  <c r="AF1404" i="65" s="1"/>
  <c r="D1404" i="65"/>
  <c r="J1403" i="65"/>
  <c r="H1403" i="65"/>
  <c r="F1403" i="65"/>
  <c r="AE1403" i="65" s="1"/>
  <c r="Y1403" i="65" s="1"/>
  <c r="E1403" i="65"/>
  <c r="AF1403" i="65" s="1"/>
  <c r="D1403" i="65"/>
  <c r="J1402" i="65"/>
  <c r="H1402" i="65"/>
  <c r="F1402" i="65"/>
  <c r="AE1402" i="65" s="1"/>
  <c r="Y1402" i="65" s="1"/>
  <c r="E1402" i="65"/>
  <c r="D1402" i="65"/>
  <c r="J1401" i="65"/>
  <c r="H1401" i="65"/>
  <c r="F1401" i="65"/>
  <c r="E1401" i="65"/>
  <c r="D1401" i="65"/>
  <c r="J1400" i="65"/>
  <c r="H1400" i="65"/>
  <c r="F1400" i="65"/>
  <c r="E1400" i="65"/>
  <c r="D1400" i="65"/>
  <c r="J1399" i="65"/>
  <c r="H1399" i="65"/>
  <c r="F1399" i="65"/>
  <c r="E1399" i="65"/>
  <c r="D1399" i="65"/>
  <c r="J1398" i="65"/>
  <c r="H1398" i="65"/>
  <c r="F1398" i="65"/>
  <c r="AE1398" i="65" s="1"/>
  <c r="Y1398" i="65" s="1"/>
  <c r="E1398" i="65"/>
  <c r="D1398" i="65"/>
  <c r="J1397" i="65"/>
  <c r="H1397" i="65"/>
  <c r="F1397" i="65"/>
  <c r="AE1397" i="65" s="1"/>
  <c r="Y1397" i="65" s="1"/>
  <c r="E1397" i="65"/>
  <c r="AF1397" i="65" s="1"/>
  <c r="D1397" i="65"/>
  <c r="J1396" i="65"/>
  <c r="H1396" i="65"/>
  <c r="F1396" i="65"/>
  <c r="AE1396" i="65" s="1"/>
  <c r="Y1396" i="65" s="1"/>
  <c r="E1396" i="65"/>
  <c r="AF1396" i="65" s="1"/>
  <c r="D1396" i="65"/>
  <c r="J1395" i="65"/>
  <c r="H1395" i="65"/>
  <c r="F1395" i="65"/>
  <c r="AE1395" i="65" s="1"/>
  <c r="Y1395" i="65" s="1"/>
  <c r="E1395" i="65"/>
  <c r="AF1395" i="65" s="1"/>
  <c r="D1395" i="65"/>
  <c r="J1394" i="65"/>
  <c r="H1394" i="65"/>
  <c r="F1394" i="65"/>
  <c r="AE1394" i="65" s="1"/>
  <c r="Y1394" i="65" s="1"/>
  <c r="E1394" i="65"/>
  <c r="D1394" i="65"/>
  <c r="J1393" i="65"/>
  <c r="H1393" i="65"/>
  <c r="F1393" i="65"/>
  <c r="E1393" i="65"/>
  <c r="D1393" i="65"/>
  <c r="J1392" i="65"/>
  <c r="H1392" i="65"/>
  <c r="F1392" i="65"/>
  <c r="E1392" i="65"/>
  <c r="D1392" i="65"/>
  <c r="J1391" i="65"/>
  <c r="H1391" i="65"/>
  <c r="F1391" i="65"/>
  <c r="E1391" i="65"/>
  <c r="D1391" i="65"/>
  <c r="J1390" i="65"/>
  <c r="H1390" i="65"/>
  <c r="F1390" i="65"/>
  <c r="AE1390" i="65" s="1"/>
  <c r="Y1390" i="65" s="1"/>
  <c r="E1390" i="65"/>
  <c r="D1390" i="65"/>
  <c r="J1389" i="65"/>
  <c r="H1389" i="65"/>
  <c r="F1389" i="65"/>
  <c r="AE1389" i="65" s="1"/>
  <c r="Y1389" i="65" s="1"/>
  <c r="E1389" i="65"/>
  <c r="AF1389" i="65" s="1"/>
  <c r="D1389" i="65"/>
  <c r="C1389" i="65"/>
  <c r="Q774" i="66" s="1"/>
  <c r="B1389" i="65"/>
  <c r="C772" i="66" s="1"/>
  <c r="A1389" i="65"/>
  <c r="J1388" i="65"/>
  <c r="H1388" i="65"/>
  <c r="F1388" i="65"/>
  <c r="AE1388" i="65" s="1"/>
  <c r="Y1388" i="65" s="1"/>
  <c r="E1388" i="65"/>
  <c r="AF1388" i="65" s="1"/>
  <c r="D1388" i="65"/>
  <c r="J1387" i="65"/>
  <c r="H1387" i="65"/>
  <c r="F1387" i="65"/>
  <c r="AE1387" i="65" s="1"/>
  <c r="Y1387" i="65" s="1"/>
  <c r="E1387" i="65"/>
  <c r="AF1387" i="65" s="1"/>
  <c r="D1387" i="65"/>
  <c r="J1386" i="65"/>
  <c r="H1386" i="65"/>
  <c r="F1386" i="65"/>
  <c r="E1386" i="65"/>
  <c r="D1386" i="65"/>
  <c r="J1385" i="65"/>
  <c r="H1385" i="65"/>
  <c r="F1385" i="65"/>
  <c r="E1385" i="65"/>
  <c r="D1385" i="65"/>
  <c r="J1384" i="65"/>
  <c r="H1384" i="65"/>
  <c r="F1384" i="65"/>
  <c r="E1384" i="65"/>
  <c r="AF1384" i="65" s="1"/>
  <c r="D1384" i="65"/>
  <c r="J1383" i="65"/>
  <c r="H1383" i="65"/>
  <c r="F1383" i="65"/>
  <c r="E1383" i="65"/>
  <c r="D1383" i="65"/>
  <c r="J1382" i="65"/>
  <c r="H1382" i="65"/>
  <c r="F1382" i="65"/>
  <c r="E1382" i="65"/>
  <c r="D1382" i="65"/>
  <c r="J1381" i="65"/>
  <c r="H1381" i="65"/>
  <c r="F1381" i="65"/>
  <c r="AE1381" i="65" s="1"/>
  <c r="Y1381" i="65" s="1"/>
  <c r="E1381" i="65"/>
  <c r="AF1381" i="65" s="1"/>
  <c r="D1381" i="65"/>
  <c r="J1380" i="65"/>
  <c r="H1380" i="65"/>
  <c r="F1380" i="65"/>
  <c r="AE1380" i="65" s="1"/>
  <c r="Y1380" i="65" s="1"/>
  <c r="E1380" i="65"/>
  <c r="AF1380" i="65" s="1"/>
  <c r="D1380" i="65"/>
  <c r="J1379" i="65"/>
  <c r="H1379" i="65"/>
  <c r="F1379" i="65"/>
  <c r="AE1379" i="65" s="1"/>
  <c r="Y1379" i="65" s="1"/>
  <c r="E1379" i="65"/>
  <c r="AF1379" i="65" s="1"/>
  <c r="D1379" i="65"/>
  <c r="J1378" i="65"/>
  <c r="H1378" i="65"/>
  <c r="F1378" i="65"/>
  <c r="E1378" i="65"/>
  <c r="D1378" i="65"/>
  <c r="J1377" i="65"/>
  <c r="H1377" i="65"/>
  <c r="F1377" i="65"/>
  <c r="E1377" i="65"/>
  <c r="D1377" i="65"/>
  <c r="J1376" i="65"/>
  <c r="H1376" i="65"/>
  <c r="F1376" i="65"/>
  <c r="E1376" i="65"/>
  <c r="AF1376" i="65" s="1"/>
  <c r="D1376" i="65"/>
  <c r="J1375" i="65"/>
  <c r="H1375" i="65"/>
  <c r="F1375" i="65"/>
  <c r="E1375" i="65"/>
  <c r="D1375" i="65"/>
  <c r="J1374" i="65"/>
  <c r="H1374" i="65"/>
  <c r="F1374" i="65"/>
  <c r="E1374" i="65"/>
  <c r="D1374" i="65"/>
  <c r="J1373" i="65"/>
  <c r="H1373" i="65"/>
  <c r="F1373" i="65"/>
  <c r="AE1373" i="65" s="1"/>
  <c r="Y1373" i="65" s="1"/>
  <c r="E1373" i="65"/>
  <c r="AF1373" i="65" s="1"/>
  <c r="D1373" i="65"/>
  <c r="J1372" i="65"/>
  <c r="H1372" i="65"/>
  <c r="F1372" i="65"/>
  <c r="AE1372" i="65" s="1"/>
  <c r="Y1372" i="65" s="1"/>
  <c r="E1372" i="65"/>
  <c r="AF1372" i="65" s="1"/>
  <c r="D1372" i="65"/>
  <c r="J1371" i="65"/>
  <c r="H1371" i="65"/>
  <c r="F1371" i="65"/>
  <c r="AE1371" i="65" s="1"/>
  <c r="Y1371" i="65" s="1"/>
  <c r="E1371" i="65"/>
  <c r="AF1371" i="65" s="1"/>
  <c r="D1371" i="65"/>
  <c r="J1370" i="65"/>
  <c r="H1370" i="65"/>
  <c r="F1370" i="65"/>
  <c r="E1370" i="65"/>
  <c r="D1370" i="65"/>
  <c r="J1369" i="65"/>
  <c r="H1369" i="65"/>
  <c r="F1369" i="65"/>
  <c r="E1369" i="65"/>
  <c r="D1369" i="65"/>
  <c r="C1369" i="65"/>
  <c r="B1369" i="65"/>
  <c r="C761" i="66" s="1"/>
  <c r="A1369" i="65"/>
  <c r="J1368" i="65"/>
  <c r="H1368" i="65"/>
  <c r="F1368" i="65"/>
  <c r="E1368" i="65"/>
  <c r="D1368" i="65"/>
  <c r="J1367" i="65"/>
  <c r="H1367" i="65"/>
  <c r="F1367" i="65"/>
  <c r="AE1367" i="65" s="1"/>
  <c r="Y1367" i="65" s="1"/>
  <c r="E1367" i="65"/>
  <c r="AF1367" i="65" s="1"/>
  <c r="D1367" i="65"/>
  <c r="J1366" i="65"/>
  <c r="H1366" i="65"/>
  <c r="F1366" i="65"/>
  <c r="E1366" i="65"/>
  <c r="D1366" i="65"/>
  <c r="J1365" i="65"/>
  <c r="H1365" i="65"/>
  <c r="F1365" i="65"/>
  <c r="AE1365" i="65" s="1"/>
  <c r="Y1365" i="65" s="1"/>
  <c r="E1365" i="65"/>
  <c r="AF1365" i="65" s="1"/>
  <c r="D1365" i="65"/>
  <c r="J1364" i="65"/>
  <c r="H1364" i="65"/>
  <c r="F1364" i="65"/>
  <c r="AE1364" i="65" s="1"/>
  <c r="Y1364" i="65" s="1"/>
  <c r="E1364" i="65"/>
  <c r="AF1364" i="65" s="1"/>
  <c r="D1364" i="65"/>
  <c r="J1363" i="65"/>
  <c r="H1363" i="65"/>
  <c r="F1363" i="65"/>
  <c r="AE1363" i="65" s="1"/>
  <c r="Y1363" i="65" s="1"/>
  <c r="E1363" i="65"/>
  <c r="AF1363" i="65" s="1"/>
  <c r="D1363" i="65"/>
  <c r="J1362" i="65"/>
  <c r="H1362" i="65"/>
  <c r="F1362" i="65"/>
  <c r="E1362" i="65"/>
  <c r="D1362" i="65"/>
  <c r="J1361" i="65"/>
  <c r="H1361" i="65"/>
  <c r="F1361" i="65"/>
  <c r="E1361" i="65"/>
  <c r="D1361" i="65"/>
  <c r="J1360" i="65"/>
  <c r="H1360" i="65"/>
  <c r="F1360" i="65"/>
  <c r="E1360" i="65"/>
  <c r="D1360" i="65"/>
  <c r="J1359" i="65"/>
  <c r="H1359" i="65"/>
  <c r="F1359" i="65"/>
  <c r="AE1359" i="65" s="1"/>
  <c r="Y1359" i="65" s="1"/>
  <c r="E1359" i="65"/>
  <c r="AF1359" i="65" s="1"/>
  <c r="D1359" i="65"/>
  <c r="J1358" i="65"/>
  <c r="H1358" i="65"/>
  <c r="F1358" i="65"/>
  <c r="E1358" i="65"/>
  <c r="D1358" i="65"/>
  <c r="J1357" i="65"/>
  <c r="H1357" i="65"/>
  <c r="F1357" i="65"/>
  <c r="AE1357" i="65" s="1"/>
  <c r="Y1357" i="65" s="1"/>
  <c r="E1357" i="65"/>
  <c r="AF1357" i="65" s="1"/>
  <c r="D1357" i="65"/>
  <c r="J1356" i="65"/>
  <c r="H1356" i="65"/>
  <c r="F1356" i="65"/>
  <c r="AE1356" i="65" s="1"/>
  <c r="Y1356" i="65" s="1"/>
  <c r="E1356" i="65"/>
  <c r="AF1356" i="65" s="1"/>
  <c r="D1356" i="65"/>
  <c r="J1355" i="65"/>
  <c r="H1355" i="65"/>
  <c r="F1355" i="65"/>
  <c r="AE1355" i="65" s="1"/>
  <c r="Y1355" i="65" s="1"/>
  <c r="E1355" i="65"/>
  <c r="AF1355" i="65" s="1"/>
  <c r="D1355" i="65"/>
  <c r="J1354" i="65"/>
  <c r="H1354" i="65"/>
  <c r="F1354" i="65"/>
  <c r="E1354" i="65"/>
  <c r="D1354" i="65"/>
  <c r="J1353" i="65"/>
  <c r="H1353" i="65"/>
  <c r="F1353" i="65"/>
  <c r="E1353" i="65"/>
  <c r="D1353" i="65"/>
  <c r="J1352" i="65"/>
  <c r="H1352" i="65"/>
  <c r="F1352" i="65"/>
  <c r="E1352" i="65"/>
  <c r="D1352" i="65"/>
  <c r="J1351" i="65"/>
  <c r="H1351" i="65"/>
  <c r="F1351" i="65"/>
  <c r="AE1351" i="65" s="1"/>
  <c r="Y1351" i="65" s="1"/>
  <c r="E1351" i="65"/>
  <c r="AF1351" i="65" s="1"/>
  <c r="D1351" i="65"/>
  <c r="J1350" i="65"/>
  <c r="H1350" i="65"/>
  <c r="F1350" i="65"/>
  <c r="E1350" i="65"/>
  <c r="D1350" i="65"/>
  <c r="J1349" i="65"/>
  <c r="H1349" i="65"/>
  <c r="F1349" i="65"/>
  <c r="AE1349" i="65" s="1"/>
  <c r="Y1349" i="65" s="1"/>
  <c r="E1349" i="65"/>
  <c r="AF1349" i="65" s="1"/>
  <c r="D1349" i="65"/>
  <c r="C1349" i="65"/>
  <c r="Q752" i="66" s="1"/>
  <c r="B1349" i="65"/>
  <c r="C750" i="66" s="1"/>
  <c r="A1349" i="65"/>
  <c r="J1348" i="65"/>
  <c r="H1348" i="65"/>
  <c r="F1348" i="65"/>
  <c r="AE1348" i="65" s="1"/>
  <c r="Y1348" i="65" s="1"/>
  <c r="E1348" i="65"/>
  <c r="AF1348" i="65" s="1"/>
  <c r="D1348" i="65"/>
  <c r="J1347" i="65"/>
  <c r="H1347" i="65"/>
  <c r="F1347" i="65"/>
  <c r="AE1347" i="65" s="1"/>
  <c r="Y1347" i="65" s="1"/>
  <c r="E1347" i="65"/>
  <c r="AF1347" i="65" s="1"/>
  <c r="D1347" i="65"/>
  <c r="J1346" i="65"/>
  <c r="H1346" i="65"/>
  <c r="F1346" i="65"/>
  <c r="E1346" i="65"/>
  <c r="D1346" i="65"/>
  <c r="J1345" i="65"/>
  <c r="H1345" i="65"/>
  <c r="F1345" i="65"/>
  <c r="E1345" i="65"/>
  <c r="AF1345" i="65" s="1"/>
  <c r="D1345" i="65"/>
  <c r="J1344" i="65"/>
  <c r="H1344" i="65"/>
  <c r="F1344" i="65"/>
  <c r="E1344" i="65"/>
  <c r="D1344" i="65"/>
  <c r="J1343" i="65"/>
  <c r="H1343" i="65"/>
  <c r="F1343" i="65"/>
  <c r="E1343" i="65"/>
  <c r="D1343" i="65"/>
  <c r="J1342" i="65"/>
  <c r="H1342" i="65"/>
  <c r="F1342" i="65"/>
  <c r="E1342" i="65"/>
  <c r="AF1342" i="65" s="1"/>
  <c r="D1342" i="65"/>
  <c r="J1341" i="65"/>
  <c r="H1341" i="65"/>
  <c r="F1341" i="65"/>
  <c r="AE1341" i="65" s="1"/>
  <c r="Y1341" i="65" s="1"/>
  <c r="E1341" i="65"/>
  <c r="AF1341" i="65" s="1"/>
  <c r="D1341" i="65"/>
  <c r="J1340" i="65"/>
  <c r="H1340" i="65"/>
  <c r="F1340" i="65"/>
  <c r="AE1340" i="65" s="1"/>
  <c r="Y1340" i="65" s="1"/>
  <c r="E1340" i="65"/>
  <c r="AF1340" i="65" s="1"/>
  <c r="D1340" i="65"/>
  <c r="J1339" i="65"/>
  <c r="H1339" i="65"/>
  <c r="F1339" i="65"/>
  <c r="AE1339" i="65" s="1"/>
  <c r="Y1339" i="65" s="1"/>
  <c r="E1339" i="65"/>
  <c r="AF1339" i="65" s="1"/>
  <c r="D1339" i="65"/>
  <c r="J1338" i="65"/>
  <c r="H1338" i="65"/>
  <c r="F1338" i="65"/>
  <c r="E1338" i="65"/>
  <c r="D1338" i="65"/>
  <c r="J1337" i="65"/>
  <c r="H1337" i="65"/>
  <c r="F1337" i="65"/>
  <c r="E1337" i="65"/>
  <c r="AF1337" i="65" s="1"/>
  <c r="D1337" i="65"/>
  <c r="J1336" i="65"/>
  <c r="H1336" i="65"/>
  <c r="F1336" i="65"/>
  <c r="E1336" i="65"/>
  <c r="D1336" i="65"/>
  <c r="J1335" i="65"/>
  <c r="H1335" i="65"/>
  <c r="F1335" i="65"/>
  <c r="E1335" i="65"/>
  <c r="D1335" i="65"/>
  <c r="J1334" i="65"/>
  <c r="H1334" i="65"/>
  <c r="F1334" i="65"/>
  <c r="E1334" i="65"/>
  <c r="AF1334" i="65" s="1"/>
  <c r="D1334" i="65"/>
  <c r="J1333" i="65"/>
  <c r="H1333" i="65"/>
  <c r="F1333" i="65"/>
  <c r="AE1333" i="65" s="1"/>
  <c r="Y1333" i="65" s="1"/>
  <c r="E1333" i="65"/>
  <c r="AF1333" i="65" s="1"/>
  <c r="D1333" i="65"/>
  <c r="J1332" i="65"/>
  <c r="H1332" i="65"/>
  <c r="F1332" i="65"/>
  <c r="AE1332" i="65" s="1"/>
  <c r="Y1332" i="65" s="1"/>
  <c r="E1332" i="65"/>
  <c r="AF1332" i="65" s="1"/>
  <c r="D1332" i="65"/>
  <c r="J1331" i="65"/>
  <c r="H1331" i="65"/>
  <c r="F1331" i="65"/>
  <c r="AE1331" i="65" s="1"/>
  <c r="Y1331" i="65" s="1"/>
  <c r="E1331" i="65"/>
  <c r="AF1331" i="65" s="1"/>
  <c r="D1331" i="65"/>
  <c r="J1330" i="65"/>
  <c r="H1330" i="65"/>
  <c r="F1330" i="65"/>
  <c r="E1330" i="65"/>
  <c r="D1330" i="65"/>
  <c r="J1329" i="65"/>
  <c r="H1329" i="65"/>
  <c r="F1329" i="65"/>
  <c r="E1329" i="65"/>
  <c r="AF1329" i="65" s="1"/>
  <c r="D1329" i="65"/>
  <c r="C1329" i="65"/>
  <c r="B1329" i="65"/>
  <c r="C739" i="66" s="1"/>
  <c r="A1329" i="65"/>
  <c r="J1328" i="65"/>
  <c r="H1328" i="65"/>
  <c r="F1328" i="65"/>
  <c r="AE1328" i="65" s="1"/>
  <c r="Y1328" i="65" s="1"/>
  <c r="E1328" i="65"/>
  <c r="D1328" i="65"/>
  <c r="J1327" i="65"/>
  <c r="H1327" i="65"/>
  <c r="F1327" i="65"/>
  <c r="E1327" i="65"/>
  <c r="D1327" i="65"/>
  <c r="J1326" i="65"/>
  <c r="H1326" i="65"/>
  <c r="F1326" i="65"/>
  <c r="E1326" i="65"/>
  <c r="D1326" i="65"/>
  <c r="J1325" i="65"/>
  <c r="H1325" i="65"/>
  <c r="F1325" i="65"/>
  <c r="AE1325" i="65" s="1"/>
  <c r="Y1325" i="65" s="1"/>
  <c r="E1325" i="65"/>
  <c r="AF1325" i="65" s="1"/>
  <c r="D1325" i="65"/>
  <c r="J1324" i="65"/>
  <c r="H1324" i="65"/>
  <c r="F1324" i="65"/>
  <c r="AE1324" i="65" s="1"/>
  <c r="Y1324" i="65" s="1"/>
  <c r="E1324" i="65"/>
  <c r="AF1324" i="65" s="1"/>
  <c r="D1324" i="65"/>
  <c r="J1323" i="65"/>
  <c r="H1323" i="65"/>
  <c r="F1323" i="65"/>
  <c r="AE1323" i="65" s="1"/>
  <c r="Y1323" i="65" s="1"/>
  <c r="E1323" i="65"/>
  <c r="AF1323" i="65" s="1"/>
  <c r="D1323" i="65"/>
  <c r="J1322" i="65"/>
  <c r="H1322" i="65"/>
  <c r="F1322" i="65"/>
  <c r="E1322" i="65"/>
  <c r="D1322" i="65"/>
  <c r="J1321" i="65"/>
  <c r="H1321" i="65"/>
  <c r="F1321" i="65"/>
  <c r="E1321" i="65"/>
  <c r="D1321" i="65"/>
  <c r="J1320" i="65"/>
  <c r="H1320" i="65"/>
  <c r="F1320" i="65"/>
  <c r="AE1320" i="65" s="1"/>
  <c r="Y1320" i="65" s="1"/>
  <c r="E1320" i="65"/>
  <c r="D1320" i="65"/>
  <c r="J1319" i="65"/>
  <c r="H1319" i="65"/>
  <c r="F1319" i="65"/>
  <c r="E1319" i="65"/>
  <c r="D1319" i="65"/>
  <c r="J1318" i="65"/>
  <c r="H1318" i="65"/>
  <c r="F1318" i="65"/>
  <c r="E1318" i="65"/>
  <c r="D1318" i="65"/>
  <c r="J1317" i="65"/>
  <c r="H1317" i="65"/>
  <c r="F1317" i="65"/>
  <c r="AE1317" i="65" s="1"/>
  <c r="Y1317" i="65" s="1"/>
  <c r="E1317" i="65"/>
  <c r="AF1317" i="65" s="1"/>
  <c r="D1317" i="65"/>
  <c r="J1316" i="65"/>
  <c r="H1316" i="65"/>
  <c r="F1316" i="65"/>
  <c r="AE1316" i="65" s="1"/>
  <c r="Y1316" i="65" s="1"/>
  <c r="E1316" i="65"/>
  <c r="AF1316" i="65" s="1"/>
  <c r="D1316" i="65"/>
  <c r="J1315" i="65"/>
  <c r="H1315" i="65"/>
  <c r="F1315" i="65"/>
  <c r="AE1315" i="65" s="1"/>
  <c r="Y1315" i="65" s="1"/>
  <c r="E1315" i="65"/>
  <c r="AF1315" i="65" s="1"/>
  <c r="D1315" i="65"/>
  <c r="J1314" i="65"/>
  <c r="H1314" i="65"/>
  <c r="F1314" i="65"/>
  <c r="E1314" i="65"/>
  <c r="D1314" i="65"/>
  <c r="J1313" i="65"/>
  <c r="H1313" i="65"/>
  <c r="F1313" i="65"/>
  <c r="E1313" i="65"/>
  <c r="D1313" i="65"/>
  <c r="J1312" i="65"/>
  <c r="H1312" i="65"/>
  <c r="F1312" i="65"/>
  <c r="AE1312" i="65" s="1"/>
  <c r="Y1312" i="65" s="1"/>
  <c r="E1312" i="65"/>
  <c r="D1312" i="65"/>
  <c r="J1311" i="65"/>
  <c r="H1311" i="65"/>
  <c r="F1311" i="65"/>
  <c r="E1311" i="65"/>
  <c r="D1311" i="65"/>
  <c r="J1310" i="65"/>
  <c r="H1310" i="65"/>
  <c r="F1310" i="65"/>
  <c r="E1310" i="65"/>
  <c r="D1310" i="65"/>
  <c r="J1309" i="65"/>
  <c r="H1309" i="65"/>
  <c r="F1309" i="65"/>
  <c r="AE1309" i="65" s="1"/>
  <c r="Y1309" i="65" s="1"/>
  <c r="E1309" i="65"/>
  <c r="AF1309" i="65" s="1"/>
  <c r="D1309" i="65"/>
  <c r="C1309" i="65"/>
  <c r="Q735" i="66" s="1"/>
  <c r="B1309" i="65"/>
  <c r="C728" i="66" s="1"/>
  <c r="A1309" i="65"/>
  <c r="J1308" i="65"/>
  <c r="H1308" i="65"/>
  <c r="F1308" i="65"/>
  <c r="AE1308" i="65" s="1"/>
  <c r="Y1308" i="65" s="1"/>
  <c r="E1308" i="65"/>
  <c r="AF1308" i="65" s="1"/>
  <c r="D1308" i="65"/>
  <c r="J1307" i="65"/>
  <c r="H1307" i="65"/>
  <c r="F1307" i="65"/>
  <c r="AE1307" i="65" s="1"/>
  <c r="Y1307" i="65" s="1"/>
  <c r="E1307" i="65"/>
  <c r="AF1307" i="65" s="1"/>
  <c r="D1307" i="65"/>
  <c r="J1306" i="65"/>
  <c r="H1306" i="65"/>
  <c r="F1306" i="65"/>
  <c r="E1306" i="65"/>
  <c r="AF1306" i="65" s="1"/>
  <c r="D1306" i="65"/>
  <c r="J1305" i="65"/>
  <c r="H1305" i="65"/>
  <c r="F1305" i="65"/>
  <c r="E1305" i="65"/>
  <c r="D1305" i="65"/>
  <c r="J1304" i="65"/>
  <c r="H1304" i="65"/>
  <c r="F1304" i="65"/>
  <c r="E1304" i="65"/>
  <c r="D1304" i="65"/>
  <c r="J1303" i="65"/>
  <c r="H1303" i="65"/>
  <c r="F1303" i="65"/>
  <c r="AE1303" i="65" s="1"/>
  <c r="Y1303" i="65" s="1"/>
  <c r="E1303" i="65"/>
  <c r="D1303" i="65"/>
  <c r="J1302" i="65"/>
  <c r="H1302" i="65"/>
  <c r="F1302" i="65"/>
  <c r="E1302" i="65"/>
  <c r="AF1302" i="65" s="1"/>
  <c r="D1302" i="65"/>
  <c r="J1301" i="65"/>
  <c r="H1301" i="65"/>
  <c r="F1301" i="65"/>
  <c r="AE1301" i="65" s="1"/>
  <c r="Y1301" i="65" s="1"/>
  <c r="E1301" i="65"/>
  <c r="AF1301" i="65" s="1"/>
  <c r="D1301" i="65"/>
  <c r="J1300" i="65"/>
  <c r="H1300" i="65"/>
  <c r="F1300" i="65"/>
  <c r="AE1300" i="65" s="1"/>
  <c r="Y1300" i="65" s="1"/>
  <c r="E1300" i="65"/>
  <c r="AF1300" i="65" s="1"/>
  <c r="D1300" i="65"/>
  <c r="J1299" i="65"/>
  <c r="H1299" i="65"/>
  <c r="F1299" i="65"/>
  <c r="AE1299" i="65" s="1"/>
  <c r="Y1299" i="65" s="1"/>
  <c r="E1299" i="65"/>
  <c r="AF1299" i="65" s="1"/>
  <c r="D1299" i="65"/>
  <c r="J1298" i="65"/>
  <c r="H1298" i="65"/>
  <c r="F1298" i="65"/>
  <c r="E1298" i="65"/>
  <c r="AF1298" i="65" s="1"/>
  <c r="D1298" i="65"/>
  <c r="J1297" i="65"/>
  <c r="H1297" i="65"/>
  <c r="F1297" i="65"/>
  <c r="E1297" i="65"/>
  <c r="D1297" i="65"/>
  <c r="J1296" i="65"/>
  <c r="H1296" i="65"/>
  <c r="F1296" i="65"/>
  <c r="E1296" i="65"/>
  <c r="D1296" i="65"/>
  <c r="J1295" i="65"/>
  <c r="H1295" i="65"/>
  <c r="F1295" i="65"/>
  <c r="AE1295" i="65" s="1"/>
  <c r="Y1295" i="65" s="1"/>
  <c r="E1295" i="65"/>
  <c r="D1295" i="65"/>
  <c r="J1294" i="65"/>
  <c r="H1294" i="65"/>
  <c r="F1294" i="65"/>
  <c r="E1294" i="65"/>
  <c r="AF1294" i="65" s="1"/>
  <c r="D1294" i="65"/>
  <c r="J1293" i="65"/>
  <c r="H1293" i="65"/>
  <c r="F1293" i="65"/>
  <c r="AE1293" i="65" s="1"/>
  <c r="Y1293" i="65" s="1"/>
  <c r="E1293" i="65"/>
  <c r="AF1293" i="65" s="1"/>
  <c r="D1293" i="65"/>
  <c r="J1292" i="65"/>
  <c r="H1292" i="65"/>
  <c r="F1292" i="65"/>
  <c r="AE1292" i="65" s="1"/>
  <c r="Y1292" i="65" s="1"/>
  <c r="E1292" i="65"/>
  <c r="AF1292" i="65" s="1"/>
  <c r="D1292" i="65"/>
  <c r="J1291" i="65"/>
  <c r="H1291" i="65"/>
  <c r="F1291" i="65"/>
  <c r="AE1291" i="65" s="1"/>
  <c r="Y1291" i="65" s="1"/>
  <c r="E1291" i="65"/>
  <c r="AF1291" i="65" s="1"/>
  <c r="D1291" i="65"/>
  <c r="J1290" i="65"/>
  <c r="H1290" i="65"/>
  <c r="F1290" i="65"/>
  <c r="E1290" i="65"/>
  <c r="AF1290" i="65" s="1"/>
  <c r="D1290" i="65"/>
  <c r="J1289" i="65"/>
  <c r="H1289" i="65"/>
  <c r="F1289" i="65"/>
  <c r="E1289" i="65"/>
  <c r="D1289" i="65"/>
  <c r="C1289" i="65"/>
  <c r="B1289" i="65"/>
  <c r="C717" i="66" s="1"/>
  <c r="A1289" i="65"/>
  <c r="J1288" i="65"/>
  <c r="H1288" i="65"/>
  <c r="F1288" i="65"/>
  <c r="E1288" i="65"/>
  <c r="D1288" i="65"/>
  <c r="J1287" i="65"/>
  <c r="H1287" i="65"/>
  <c r="F1287" i="65"/>
  <c r="E1287" i="65"/>
  <c r="D1287" i="65"/>
  <c r="J1286" i="65"/>
  <c r="H1286" i="65"/>
  <c r="F1286" i="65"/>
  <c r="AE1286" i="65" s="1"/>
  <c r="Y1286" i="65" s="1"/>
  <c r="E1286" i="65"/>
  <c r="D1286" i="65"/>
  <c r="J1285" i="65"/>
  <c r="H1285" i="65"/>
  <c r="F1285" i="65"/>
  <c r="AE1285" i="65" s="1"/>
  <c r="Y1285" i="65" s="1"/>
  <c r="E1285" i="65"/>
  <c r="AF1285" i="65" s="1"/>
  <c r="D1285" i="65"/>
  <c r="J1284" i="65"/>
  <c r="H1284" i="65"/>
  <c r="F1284" i="65"/>
  <c r="AE1284" i="65" s="1"/>
  <c r="Y1284" i="65" s="1"/>
  <c r="E1284" i="65"/>
  <c r="AF1284" i="65" s="1"/>
  <c r="D1284" i="65"/>
  <c r="J1283" i="65"/>
  <c r="H1283" i="65"/>
  <c r="F1283" i="65"/>
  <c r="AE1283" i="65" s="1"/>
  <c r="Y1283" i="65" s="1"/>
  <c r="E1283" i="65"/>
  <c r="AF1283" i="65" s="1"/>
  <c r="D1283" i="65"/>
  <c r="J1282" i="65"/>
  <c r="H1282" i="65"/>
  <c r="F1282" i="65"/>
  <c r="E1282" i="65"/>
  <c r="D1282" i="65"/>
  <c r="J1281" i="65"/>
  <c r="H1281" i="65"/>
  <c r="F1281" i="65"/>
  <c r="E1281" i="65"/>
  <c r="AF1281" i="65" s="1"/>
  <c r="D1281" i="65"/>
  <c r="J1280" i="65"/>
  <c r="H1280" i="65"/>
  <c r="F1280" i="65"/>
  <c r="E1280" i="65"/>
  <c r="D1280" i="65"/>
  <c r="J1279" i="65"/>
  <c r="H1279" i="65"/>
  <c r="F1279" i="65"/>
  <c r="E1279" i="65"/>
  <c r="D1279" i="65"/>
  <c r="J1278" i="65"/>
  <c r="H1278" i="65"/>
  <c r="F1278" i="65"/>
  <c r="AE1278" i="65" s="1"/>
  <c r="Y1278" i="65" s="1"/>
  <c r="E1278" i="65"/>
  <c r="D1278" i="65"/>
  <c r="J1277" i="65"/>
  <c r="H1277" i="65"/>
  <c r="F1277" i="65"/>
  <c r="AE1277" i="65" s="1"/>
  <c r="Y1277" i="65" s="1"/>
  <c r="E1277" i="65"/>
  <c r="AF1277" i="65" s="1"/>
  <c r="D1277" i="65"/>
  <c r="J1276" i="65"/>
  <c r="H1276" i="65"/>
  <c r="F1276" i="65"/>
  <c r="AE1276" i="65" s="1"/>
  <c r="Y1276" i="65" s="1"/>
  <c r="E1276" i="65"/>
  <c r="AF1276" i="65" s="1"/>
  <c r="D1276" i="65"/>
  <c r="J1275" i="65"/>
  <c r="H1275" i="65"/>
  <c r="F1275" i="65"/>
  <c r="AE1275" i="65" s="1"/>
  <c r="Y1275" i="65" s="1"/>
  <c r="E1275" i="65"/>
  <c r="AF1275" i="65" s="1"/>
  <c r="D1275" i="65"/>
  <c r="J1274" i="65"/>
  <c r="H1274" i="65"/>
  <c r="F1274" i="65"/>
  <c r="E1274" i="65"/>
  <c r="D1274" i="65"/>
  <c r="J1273" i="65"/>
  <c r="H1273" i="65"/>
  <c r="F1273" i="65"/>
  <c r="E1273" i="65"/>
  <c r="AF1273" i="65" s="1"/>
  <c r="D1273" i="65"/>
  <c r="J1272" i="65"/>
  <c r="H1272" i="65"/>
  <c r="F1272" i="65"/>
  <c r="E1272" i="65"/>
  <c r="D1272" i="65"/>
  <c r="J1271" i="65"/>
  <c r="H1271" i="65"/>
  <c r="F1271" i="65"/>
  <c r="E1271" i="65"/>
  <c r="D1271" i="65"/>
  <c r="J1270" i="65"/>
  <c r="H1270" i="65"/>
  <c r="F1270" i="65"/>
  <c r="AE1270" i="65" s="1"/>
  <c r="Y1270" i="65" s="1"/>
  <c r="E1270" i="65"/>
  <c r="D1270" i="65"/>
  <c r="J1269" i="65"/>
  <c r="H1269" i="65"/>
  <c r="F1269" i="65"/>
  <c r="AE1269" i="65" s="1"/>
  <c r="Y1269" i="65" s="1"/>
  <c r="E1269" i="65"/>
  <c r="AF1269" i="65" s="1"/>
  <c r="D1269" i="65"/>
  <c r="C1269" i="65"/>
  <c r="B1269" i="65"/>
  <c r="C706" i="66" s="1"/>
  <c r="A1269" i="65"/>
  <c r="J1268" i="65"/>
  <c r="H1268" i="65"/>
  <c r="F1268" i="65"/>
  <c r="AE1268" i="65" s="1"/>
  <c r="Y1268" i="65" s="1"/>
  <c r="E1268" i="65"/>
  <c r="AF1268" i="65" s="1"/>
  <c r="D1268" i="65"/>
  <c r="J1267" i="65"/>
  <c r="H1267" i="65"/>
  <c r="F1267" i="65"/>
  <c r="AE1267" i="65" s="1"/>
  <c r="Y1267" i="65" s="1"/>
  <c r="E1267" i="65"/>
  <c r="AF1267" i="65" s="1"/>
  <c r="D1267" i="65"/>
  <c r="J1266" i="65"/>
  <c r="H1266" i="65"/>
  <c r="F1266" i="65"/>
  <c r="E1266" i="65"/>
  <c r="D1266" i="65"/>
  <c r="J1265" i="65"/>
  <c r="H1265" i="65"/>
  <c r="F1265" i="65"/>
  <c r="E1265" i="65"/>
  <c r="D1265" i="65"/>
  <c r="J1264" i="65"/>
  <c r="H1264" i="65"/>
  <c r="F1264" i="65"/>
  <c r="E1264" i="65"/>
  <c r="D1264" i="65"/>
  <c r="J1263" i="65"/>
  <c r="H1263" i="65"/>
  <c r="F1263" i="65"/>
  <c r="E1263" i="65"/>
  <c r="AF1263" i="65" s="1"/>
  <c r="D1263" i="65"/>
  <c r="J1262" i="65"/>
  <c r="H1262" i="65"/>
  <c r="F1262" i="65"/>
  <c r="E1262" i="65"/>
  <c r="D1262" i="65"/>
  <c r="J1261" i="65"/>
  <c r="H1261" i="65"/>
  <c r="F1261" i="65"/>
  <c r="AE1261" i="65" s="1"/>
  <c r="Y1261" i="65" s="1"/>
  <c r="E1261" i="65"/>
  <c r="AF1261" i="65" s="1"/>
  <c r="D1261" i="65"/>
  <c r="J1260" i="65"/>
  <c r="H1260" i="65"/>
  <c r="F1260" i="65"/>
  <c r="AE1260" i="65" s="1"/>
  <c r="Y1260" i="65" s="1"/>
  <c r="E1260" i="65"/>
  <c r="AF1260" i="65" s="1"/>
  <c r="D1260" i="65"/>
  <c r="J1259" i="65"/>
  <c r="H1259" i="65"/>
  <c r="F1259" i="65"/>
  <c r="AE1259" i="65" s="1"/>
  <c r="Y1259" i="65" s="1"/>
  <c r="E1259" i="65"/>
  <c r="AF1259" i="65" s="1"/>
  <c r="D1259" i="65"/>
  <c r="J1258" i="65"/>
  <c r="H1258" i="65"/>
  <c r="F1258" i="65"/>
  <c r="E1258" i="65"/>
  <c r="D1258" i="65"/>
  <c r="J1257" i="65"/>
  <c r="H1257" i="65"/>
  <c r="F1257" i="65"/>
  <c r="E1257" i="65"/>
  <c r="D1257" i="65"/>
  <c r="J1256" i="65"/>
  <c r="H1256" i="65"/>
  <c r="F1256" i="65"/>
  <c r="E1256" i="65"/>
  <c r="D1256" i="65"/>
  <c r="J1255" i="65"/>
  <c r="H1255" i="65"/>
  <c r="F1255" i="65"/>
  <c r="E1255" i="65"/>
  <c r="AF1255" i="65" s="1"/>
  <c r="D1255" i="65"/>
  <c r="J1254" i="65"/>
  <c r="H1254" i="65"/>
  <c r="F1254" i="65"/>
  <c r="E1254" i="65"/>
  <c r="D1254" i="65"/>
  <c r="J1253" i="65"/>
  <c r="H1253" i="65"/>
  <c r="F1253" i="65"/>
  <c r="AE1253" i="65" s="1"/>
  <c r="Y1253" i="65" s="1"/>
  <c r="E1253" i="65"/>
  <c r="AF1253" i="65" s="1"/>
  <c r="D1253" i="65"/>
  <c r="J1252" i="65"/>
  <c r="H1252" i="65"/>
  <c r="F1252" i="65"/>
  <c r="AE1252" i="65" s="1"/>
  <c r="Y1252" i="65" s="1"/>
  <c r="E1252" i="65"/>
  <c r="AF1252" i="65" s="1"/>
  <c r="D1252" i="65"/>
  <c r="J1251" i="65"/>
  <c r="H1251" i="65"/>
  <c r="F1251" i="65"/>
  <c r="AE1251" i="65" s="1"/>
  <c r="Y1251" i="65" s="1"/>
  <c r="E1251" i="65"/>
  <c r="AF1251" i="65" s="1"/>
  <c r="D1251" i="65"/>
  <c r="J1250" i="65"/>
  <c r="H1250" i="65"/>
  <c r="F1250" i="65"/>
  <c r="E1250" i="65"/>
  <c r="D1250" i="65"/>
  <c r="J1249" i="65"/>
  <c r="H1249" i="65"/>
  <c r="F1249" i="65"/>
  <c r="E1249" i="65"/>
  <c r="D1249" i="65"/>
  <c r="C1249" i="65"/>
  <c r="B1249" i="65"/>
  <c r="C695" i="66" s="1"/>
  <c r="A1249" i="65"/>
  <c r="J1248" i="65"/>
  <c r="H1248" i="65"/>
  <c r="F1248" i="65"/>
  <c r="E1248" i="65"/>
  <c r="D1248" i="65"/>
  <c r="J1247" i="65"/>
  <c r="H1247" i="65"/>
  <c r="F1247" i="65"/>
  <c r="E1247" i="65"/>
  <c r="D1247" i="65"/>
  <c r="J1246" i="65"/>
  <c r="H1246" i="65"/>
  <c r="F1246" i="65"/>
  <c r="AE1246" i="65" s="1"/>
  <c r="Y1246" i="65" s="1"/>
  <c r="E1246" i="65"/>
  <c r="D1246" i="65"/>
  <c r="J1245" i="65"/>
  <c r="H1245" i="65"/>
  <c r="F1245" i="65"/>
  <c r="AE1245" i="65" s="1"/>
  <c r="Y1245" i="65" s="1"/>
  <c r="E1245" i="65"/>
  <c r="AF1245" i="65" s="1"/>
  <c r="D1245" i="65"/>
  <c r="J1244" i="65"/>
  <c r="H1244" i="65"/>
  <c r="F1244" i="65"/>
  <c r="AE1244" i="65" s="1"/>
  <c r="Y1244" i="65" s="1"/>
  <c r="E1244" i="65"/>
  <c r="AF1244" i="65" s="1"/>
  <c r="D1244" i="65"/>
  <c r="J1243" i="65"/>
  <c r="H1243" i="65"/>
  <c r="F1243" i="65"/>
  <c r="AE1243" i="65" s="1"/>
  <c r="Y1243" i="65" s="1"/>
  <c r="E1243" i="65"/>
  <c r="AF1243" i="65" s="1"/>
  <c r="D1243" i="65"/>
  <c r="J1242" i="65"/>
  <c r="H1242" i="65"/>
  <c r="F1242" i="65"/>
  <c r="AE1242" i="65" s="1"/>
  <c r="Y1242" i="65" s="1"/>
  <c r="E1242" i="65"/>
  <c r="D1242" i="65"/>
  <c r="J1241" i="65"/>
  <c r="H1241" i="65"/>
  <c r="F1241" i="65"/>
  <c r="E1241" i="65"/>
  <c r="D1241" i="65"/>
  <c r="J1240" i="65"/>
  <c r="H1240" i="65"/>
  <c r="F1240" i="65"/>
  <c r="E1240" i="65"/>
  <c r="D1240" i="65"/>
  <c r="J1239" i="65"/>
  <c r="H1239" i="65"/>
  <c r="F1239" i="65"/>
  <c r="E1239" i="65"/>
  <c r="D1239" i="65"/>
  <c r="J1238" i="65"/>
  <c r="H1238" i="65"/>
  <c r="F1238" i="65"/>
  <c r="AE1238" i="65" s="1"/>
  <c r="Y1238" i="65" s="1"/>
  <c r="E1238" i="65"/>
  <c r="D1238" i="65"/>
  <c r="J1237" i="65"/>
  <c r="H1237" i="65"/>
  <c r="F1237" i="65"/>
  <c r="AE1237" i="65" s="1"/>
  <c r="Y1237" i="65" s="1"/>
  <c r="E1237" i="65"/>
  <c r="AF1237" i="65" s="1"/>
  <c r="D1237" i="65"/>
  <c r="J1236" i="65"/>
  <c r="H1236" i="65"/>
  <c r="F1236" i="65"/>
  <c r="AE1236" i="65" s="1"/>
  <c r="Y1236" i="65" s="1"/>
  <c r="E1236" i="65"/>
  <c r="AF1236" i="65" s="1"/>
  <c r="D1236" i="65"/>
  <c r="J1235" i="65"/>
  <c r="H1235" i="65"/>
  <c r="F1235" i="65"/>
  <c r="AE1235" i="65" s="1"/>
  <c r="Y1235" i="65" s="1"/>
  <c r="E1235" i="65"/>
  <c r="AF1235" i="65" s="1"/>
  <c r="D1235" i="65"/>
  <c r="J1234" i="65"/>
  <c r="H1234" i="65"/>
  <c r="F1234" i="65"/>
  <c r="AE1234" i="65" s="1"/>
  <c r="Y1234" i="65" s="1"/>
  <c r="E1234" i="65"/>
  <c r="D1234" i="65"/>
  <c r="J1233" i="65"/>
  <c r="H1233" i="65"/>
  <c r="F1233" i="65"/>
  <c r="E1233" i="65"/>
  <c r="D1233" i="65"/>
  <c r="J1232" i="65"/>
  <c r="H1232" i="65"/>
  <c r="F1232" i="65"/>
  <c r="E1232" i="65"/>
  <c r="D1232" i="65"/>
  <c r="J1231" i="65"/>
  <c r="H1231" i="65"/>
  <c r="F1231" i="65"/>
  <c r="E1231" i="65"/>
  <c r="D1231" i="65"/>
  <c r="J1230" i="65"/>
  <c r="H1230" i="65"/>
  <c r="F1230" i="65"/>
  <c r="AE1230" i="65" s="1"/>
  <c r="Y1230" i="65" s="1"/>
  <c r="E1230" i="65"/>
  <c r="D1230" i="65"/>
  <c r="J1229" i="65"/>
  <c r="H1229" i="65"/>
  <c r="F1229" i="65"/>
  <c r="AE1229" i="65" s="1"/>
  <c r="Y1229" i="65" s="1"/>
  <c r="E1229" i="65"/>
  <c r="AF1229" i="65" s="1"/>
  <c r="D1229" i="65"/>
  <c r="C1229" i="65"/>
  <c r="B1229" i="65"/>
  <c r="C684" i="66" s="1"/>
  <c r="A1229" i="65"/>
  <c r="J1228" i="65"/>
  <c r="H1228" i="65"/>
  <c r="F1228" i="65"/>
  <c r="AE1228" i="65" s="1"/>
  <c r="Y1228" i="65" s="1"/>
  <c r="E1228" i="65"/>
  <c r="AF1228" i="65" s="1"/>
  <c r="D1228" i="65"/>
  <c r="J1227" i="65"/>
  <c r="H1227" i="65"/>
  <c r="F1227" i="65"/>
  <c r="AE1227" i="65" s="1"/>
  <c r="Y1227" i="65" s="1"/>
  <c r="E1227" i="65"/>
  <c r="AF1227" i="65" s="1"/>
  <c r="D1227" i="65"/>
  <c r="J1226" i="65"/>
  <c r="H1226" i="65"/>
  <c r="F1226" i="65"/>
  <c r="E1226" i="65"/>
  <c r="D1226" i="65"/>
  <c r="J1225" i="65"/>
  <c r="H1225" i="65"/>
  <c r="F1225" i="65"/>
  <c r="E1225" i="65"/>
  <c r="D1225" i="65"/>
  <c r="J1224" i="65"/>
  <c r="H1224" i="65"/>
  <c r="F1224" i="65"/>
  <c r="E1224" i="65"/>
  <c r="AF1224" i="65" s="1"/>
  <c r="D1224" i="65"/>
  <c r="J1223" i="65"/>
  <c r="H1223" i="65"/>
  <c r="F1223" i="65"/>
  <c r="E1223" i="65"/>
  <c r="D1223" i="65"/>
  <c r="J1222" i="65"/>
  <c r="H1222" i="65"/>
  <c r="F1222" i="65"/>
  <c r="E1222" i="65"/>
  <c r="D1222" i="65"/>
  <c r="J1221" i="65"/>
  <c r="H1221" i="65"/>
  <c r="F1221" i="65"/>
  <c r="AE1221" i="65" s="1"/>
  <c r="Y1221" i="65" s="1"/>
  <c r="E1221" i="65"/>
  <c r="AF1221" i="65" s="1"/>
  <c r="D1221" i="65"/>
  <c r="J1220" i="65"/>
  <c r="H1220" i="65"/>
  <c r="F1220" i="65"/>
  <c r="AE1220" i="65" s="1"/>
  <c r="Y1220" i="65" s="1"/>
  <c r="E1220" i="65"/>
  <c r="AF1220" i="65" s="1"/>
  <c r="D1220" i="65"/>
  <c r="J1219" i="65"/>
  <c r="H1219" i="65"/>
  <c r="F1219" i="65"/>
  <c r="AE1219" i="65" s="1"/>
  <c r="Y1219" i="65" s="1"/>
  <c r="E1219" i="65"/>
  <c r="AF1219" i="65" s="1"/>
  <c r="D1219" i="65"/>
  <c r="J1218" i="65"/>
  <c r="H1218" i="65"/>
  <c r="F1218" i="65"/>
  <c r="E1218" i="65"/>
  <c r="D1218" i="65"/>
  <c r="J1217" i="65"/>
  <c r="H1217" i="65"/>
  <c r="F1217" i="65"/>
  <c r="E1217" i="65"/>
  <c r="D1217" i="65"/>
  <c r="J1216" i="65"/>
  <c r="H1216" i="65"/>
  <c r="F1216" i="65"/>
  <c r="E1216" i="65"/>
  <c r="AF1216" i="65" s="1"/>
  <c r="D1216" i="65"/>
  <c r="J1215" i="65"/>
  <c r="H1215" i="65"/>
  <c r="F1215" i="65"/>
  <c r="E1215" i="65"/>
  <c r="D1215" i="65"/>
  <c r="J1214" i="65"/>
  <c r="H1214" i="65"/>
  <c r="F1214" i="65"/>
  <c r="E1214" i="65"/>
  <c r="D1214" i="65"/>
  <c r="J1213" i="65"/>
  <c r="H1213" i="65"/>
  <c r="F1213" i="65"/>
  <c r="AE1213" i="65" s="1"/>
  <c r="Y1213" i="65" s="1"/>
  <c r="E1213" i="65"/>
  <c r="AF1213" i="65" s="1"/>
  <c r="D1213" i="65"/>
  <c r="J1212" i="65"/>
  <c r="H1212" i="65"/>
  <c r="F1212" i="65"/>
  <c r="AE1212" i="65" s="1"/>
  <c r="Y1212" i="65" s="1"/>
  <c r="E1212" i="65"/>
  <c r="AF1212" i="65" s="1"/>
  <c r="D1212" i="65"/>
  <c r="J1211" i="65"/>
  <c r="H1211" i="65"/>
  <c r="F1211" i="65"/>
  <c r="AE1211" i="65" s="1"/>
  <c r="Y1211" i="65" s="1"/>
  <c r="E1211" i="65"/>
  <c r="AF1211" i="65" s="1"/>
  <c r="D1211" i="65"/>
  <c r="J1210" i="65"/>
  <c r="H1210" i="65"/>
  <c r="F1210" i="65"/>
  <c r="E1210" i="65"/>
  <c r="D1210" i="65"/>
  <c r="J1209" i="65"/>
  <c r="H1209" i="65"/>
  <c r="F1209" i="65"/>
  <c r="E1209" i="65"/>
  <c r="D1209" i="65"/>
  <c r="C1209" i="65"/>
  <c r="B1209" i="65"/>
  <c r="C673" i="66" s="1"/>
  <c r="A1209" i="65"/>
  <c r="J1208" i="65"/>
  <c r="H1208" i="65"/>
  <c r="F1208" i="65"/>
  <c r="E1208" i="65"/>
  <c r="D1208" i="65"/>
  <c r="J1207" i="65"/>
  <c r="H1207" i="65"/>
  <c r="F1207" i="65"/>
  <c r="AE1207" i="65" s="1"/>
  <c r="Y1207" i="65" s="1"/>
  <c r="E1207" i="65"/>
  <c r="AF1207" i="65" s="1"/>
  <c r="D1207" i="65"/>
  <c r="J1206" i="65"/>
  <c r="H1206" i="65"/>
  <c r="F1206" i="65"/>
  <c r="E1206" i="65"/>
  <c r="D1206" i="65"/>
  <c r="J1205" i="65"/>
  <c r="H1205" i="65"/>
  <c r="F1205" i="65"/>
  <c r="AE1205" i="65" s="1"/>
  <c r="Y1205" i="65" s="1"/>
  <c r="E1205" i="65"/>
  <c r="AF1205" i="65" s="1"/>
  <c r="D1205" i="65"/>
  <c r="J1204" i="65"/>
  <c r="H1204" i="65"/>
  <c r="F1204" i="65"/>
  <c r="AE1204" i="65" s="1"/>
  <c r="Y1204" i="65" s="1"/>
  <c r="E1204" i="65"/>
  <c r="AF1204" i="65" s="1"/>
  <c r="D1204" i="65"/>
  <c r="J1203" i="65"/>
  <c r="H1203" i="65"/>
  <c r="F1203" i="65"/>
  <c r="AE1203" i="65" s="1"/>
  <c r="Y1203" i="65" s="1"/>
  <c r="E1203" i="65"/>
  <c r="AF1203" i="65" s="1"/>
  <c r="D1203" i="65"/>
  <c r="J1202" i="65"/>
  <c r="H1202" i="65"/>
  <c r="F1202" i="65"/>
  <c r="E1202" i="65"/>
  <c r="D1202" i="65"/>
  <c r="J1201" i="65"/>
  <c r="H1201" i="65"/>
  <c r="F1201" i="65"/>
  <c r="E1201" i="65"/>
  <c r="D1201" i="65"/>
  <c r="J1200" i="65"/>
  <c r="H1200" i="65"/>
  <c r="F1200" i="65"/>
  <c r="E1200" i="65"/>
  <c r="D1200" i="65"/>
  <c r="J1199" i="65"/>
  <c r="H1199" i="65"/>
  <c r="F1199" i="65"/>
  <c r="AE1199" i="65" s="1"/>
  <c r="Y1199" i="65" s="1"/>
  <c r="E1199" i="65"/>
  <c r="AF1199" i="65" s="1"/>
  <c r="D1199" i="65"/>
  <c r="J1198" i="65"/>
  <c r="H1198" i="65"/>
  <c r="F1198" i="65"/>
  <c r="E1198" i="65"/>
  <c r="D1198" i="65"/>
  <c r="J1197" i="65"/>
  <c r="H1197" i="65"/>
  <c r="F1197" i="65"/>
  <c r="AE1197" i="65" s="1"/>
  <c r="Y1197" i="65" s="1"/>
  <c r="E1197" i="65"/>
  <c r="AF1197" i="65" s="1"/>
  <c r="D1197" i="65"/>
  <c r="J1196" i="65"/>
  <c r="H1196" i="65"/>
  <c r="F1196" i="65"/>
  <c r="AE1196" i="65" s="1"/>
  <c r="Y1196" i="65" s="1"/>
  <c r="E1196" i="65"/>
  <c r="AF1196" i="65" s="1"/>
  <c r="D1196" i="65"/>
  <c r="J1195" i="65"/>
  <c r="H1195" i="65"/>
  <c r="F1195" i="65"/>
  <c r="AE1195" i="65" s="1"/>
  <c r="Y1195" i="65" s="1"/>
  <c r="E1195" i="65"/>
  <c r="AF1195" i="65" s="1"/>
  <c r="D1195" i="65"/>
  <c r="J1194" i="65"/>
  <c r="H1194" i="65"/>
  <c r="F1194" i="65"/>
  <c r="E1194" i="65"/>
  <c r="D1194" i="65"/>
  <c r="J1193" i="65"/>
  <c r="H1193" i="65"/>
  <c r="F1193" i="65"/>
  <c r="E1193" i="65"/>
  <c r="D1193" i="65"/>
  <c r="J1192" i="65"/>
  <c r="H1192" i="65"/>
  <c r="F1192" i="65"/>
  <c r="E1192" i="65"/>
  <c r="D1192" i="65"/>
  <c r="J1191" i="65"/>
  <c r="H1191" i="65"/>
  <c r="F1191" i="65"/>
  <c r="AE1191" i="65" s="1"/>
  <c r="Y1191" i="65" s="1"/>
  <c r="E1191" i="65"/>
  <c r="AF1191" i="65" s="1"/>
  <c r="D1191" i="65"/>
  <c r="J1190" i="65"/>
  <c r="H1190" i="65"/>
  <c r="F1190" i="65"/>
  <c r="E1190" i="65"/>
  <c r="D1190" i="65"/>
  <c r="J1189" i="65"/>
  <c r="H1189" i="65"/>
  <c r="F1189" i="65"/>
  <c r="AE1189" i="65" s="1"/>
  <c r="Y1189" i="65" s="1"/>
  <c r="E1189" i="65"/>
  <c r="AF1189" i="65" s="1"/>
  <c r="D1189" i="65"/>
  <c r="C1189" i="65"/>
  <c r="Q669" i="66" s="1"/>
  <c r="B1189" i="65"/>
  <c r="C662" i="66" s="1"/>
  <c r="A1189" i="65"/>
  <c r="J1188" i="65"/>
  <c r="H1188" i="65"/>
  <c r="F1188" i="65"/>
  <c r="AE1188" i="65" s="1"/>
  <c r="Y1188" i="65" s="1"/>
  <c r="E1188" i="65"/>
  <c r="AF1188" i="65" s="1"/>
  <c r="D1188" i="65"/>
  <c r="J1187" i="65"/>
  <c r="H1187" i="65"/>
  <c r="F1187" i="65"/>
  <c r="AE1187" i="65" s="1"/>
  <c r="Y1187" i="65" s="1"/>
  <c r="E1187" i="65"/>
  <c r="AF1187" i="65" s="1"/>
  <c r="D1187" i="65"/>
  <c r="J1186" i="65"/>
  <c r="H1186" i="65"/>
  <c r="F1186" i="65"/>
  <c r="E1186" i="65"/>
  <c r="D1186" i="65"/>
  <c r="J1185" i="65"/>
  <c r="H1185" i="65"/>
  <c r="F1185" i="65"/>
  <c r="E1185" i="65"/>
  <c r="AF1185" i="65" s="1"/>
  <c r="D1185" i="65"/>
  <c r="J1184" i="65"/>
  <c r="H1184" i="65"/>
  <c r="F1184" i="65"/>
  <c r="E1184" i="65"/>
  <c r="D1184" i="65"/>
  <c r="J1183" i="65"/>
  <c r="H1183" i="65"/>
  <c r="F1183" i="65"/>
  <c r="E1183" i="65"/>
  <c r="D1183" i="65"/>
  <c r="J1182" i="65"/>
  <c r="H1182" i="65"/>
  <c r="F1182" i="65"/>
  <c r="E1182" i="65"/>
  <c r="AF1182" i="65" s="1"/>
  <c r="D1182" i="65"/>
  <c r="J1181" i="65"/>
  <c r="H1181" i="65"/>
  <c r="F1181" i="65"/>
  <c r="AE1181" i="65" s="1"/>
  <c r="Y1181" i="65" s="1"/>
  <c r="E1181" i="65"/>
  <c r="AF1181" i="65" s="1"/>
  <c r="D1181" i="65"/>
  <c r="J1180" i="65"/>
  <c r="H1180" i="65"/>
  <c r="F1180" i="65"/>
  <c r="AE1180" i="65" s="1"/>
  <c r="Y1180" i="65" s="1"/>
  <c r="E1180" i="65"/>
  <c r="AF1180" i="65" s="1"/>
  <c r="D1180" i="65"/>
  <c r="J1179" i="65"/>
  <c r="H1179" i="65"/>
  <c r="F1179" i="65"/>
  <c r="AE1179" i="65" s="1"/>
  <c r="Y1179" i="65" s="1"/>
  <c r="E1179" i="65"/>
  <c r="AF1179" i="65" s="1"/>
  <c r="D1179" i="65"/>
  <c r="J1178" i="65"/>
  <c r="H1178" i="65"/>
  <c r="F1178" i="65"/>
  <c r="E1178" i="65"/>
  <c r="D1178" i="65"/>
  <c r="J1177" i="65"/>
  <c r="H1177" i="65"/>
  <c r="F1177" i="65"/>
  <c r="E1177" i="65"/>
  <c r="AF1177" i="65" s="1"/>
  <c r="D1177" i="65"/>
  <c r="J1176" i="65"/>
  <c r="H1176" i="65"/>
  <c r="F1176" i="65"/>
  <c r="E1176" i="65"/>
  <c r="D1176" i="65"/>
  <c r="J1175" i="65"/>
  <c r="H1175" i="65"/>
  <c r="F1175" i="65"/>
  <c r="E1175" i="65"/>
  <c r="D1175" i="65"/>
  <c r="J1174" i="65"/>
  <c r="H1174" i="65"/>
  <c r="F1174" i="65"/>
  <c r="E1174" i="65"/>
  <c r="AF1174" i="65" s="1"/>
  <c r="D1174" i="65"/>
  <c r="J1173" i="65"/>
  <c r="H1173" i="65"/>
  <c r="F1173" i="65"/>
  <c r="AE1173" i="65" s="1"/>
  <c r="Y1173" i="65" s="1"/>
  <c r="E1173" i="65"/>
  <c r="AF1173" i="65" s="1"/>
  <c r="D1173" i="65"/>
  <c r="J1172" i="65"/>
  <c r="H1172" i="65"/>
  <c r="F1172" i="65"/>
  <c r="AE1172" i="65" s="1"/>
  <c r="Y1172" i="65" s="1"/>
  <c r="E1172" i="65"/>
  <c r="AF1172" i="65" s="1"/>
  <c r="D1172" i="65"/>
  <c r="J1171" i="65"/>
  <c r="H1171" i="65"/>
  <c r="F1171" i="65"/>
  <c r="AE1171" i="65" s="1"/>
  <c r="Y1171" i="65" s="1"/>
  <c r="E1171" i="65"/>
  <c r="AF1171" i="65" s="1"/>
  <c r="D1171" i="65"/>
  <c r="J1170" i="65"/>
  <c r="H1170" i="65"/>
  <c r="F1170" i="65"/>
  <c r="E1170" i="65"/>
  <c r="D1170" i="65"/>
  <c r="J1169" i="65"/>
  <c r="H1169" i="65"/>
  <c r="F1169" i="65"/>
  <c r="E1169" i="65"/>
  <c r="AF1169" i="65" s="1"/>
  <c r="D1169" i="65"/>
  <c r="C1169" i="65"/>
  <c r="B1169" i="65"/>
  <c r="C651" i="66" s="1"/>
  <c r="A1169" i="65"/>
  <c r="J1168" i="65"/>
  <c r="H1168" i="65"/>
  <c r="F1168" i="65"/>
  <c r="AE1168" i="65" s="1"/>
  <c r="Y1168" i="65" s="1"/>
  <c r="E1168" i="65"/>
  <c r="D1168" i="65"/>
  <c r="J1167" i="65"/>
  <c r="H1167" i="65"/>
  <c r="F1167" i="65"/>
  <c r="E1167" i="65"/>
  <c r="D1167" i="65"/>
  <c r="J1166" i="65"/>
  <c r="H1166" i="65"/>
  <c r="F1166" i="65"/>
  <c r="E1166" i="65"/>
  <c r="D1166" i="65"/>
  <c r="J1165" i="65"/>
  <c r="H1165" i="65"/>
  <c r="F1165" i="65"/>
  <c r="AE1165" i="65" s="1"/>
  <c r="Y1165" i="65" s="1"/>
  <c r="E1165" i="65"/>
  <c r="AF1165" i="65" s="1"/>
  <c r="D1165" i="65"/>
  <c r="J1164" i="65"/>
  <c r="H1164" i="65"/>
  <c r="F1164" i="65"/>
  <c r="AE1164" i="65" s="1"/>
  <c r="Y1164" i="65" s="1"/>
  <c r="E1164" i="65"/>
  <c r="AF1164" i="65" s="1"/>
  <c r="D1164" i="65"/>
  <c r="J1163" i="65"/>
  <c r="H1163" i="65"/>
  <c r="F1163" i="65"/>
  <c r="AE1163" i="65" s="1"/>
  <c r="Y1163" i="65" s="1"/>
  <c r="E1163" i="65"/>
  <c r="AF1163" i="65" s="1"/>
  <c r="D1163" i="65"/>
  <c r="J1162" i="65"/>
  <c r="H1162" i="65"/>
  <c r="F1162" i="65"/>
  <c r="E1162" i="65"/>
  <c r="D1162" i="65"/>
  <c r="J1161" i="65"/>
  <c r="H1161" i="65"/>
  <c r="F1161" i="65"/>
  <c r="E1161" i="65"/>
  <c r="D1161" i="65"/>
  <c r="J1160" i="65"/>
  <c r="H1160" i="65"/>
  <c r="F1160" i="65"/>
  <c r="AE1160" i="65" s="1"/>
  <c r="Y1160" i="65" s="1"/>
  <c r="E1160" i="65"/>
  <c r="D1160" i="65"/>
  <c r="J1159" i="65"/>
  <c r="H1159" i="65"/>
  <c r="F1159" i="65"/>
  <c r="E1159" i="65"/>
  <c r="D1159" i="65"/>
  <c r="J1158" i="65"/>
  <c r="H1158" i="65"/>
  <c r="F1158" i="65"/>
  <c r="E1158" i="65"/>
  <c r="D1158" i="65"/>
  <c r="J1157" i="65"/>
  <c r="H1157" i="65"/>
  <c r="F1157" i="65"/>
  <c r="AE1157" i="65" s="1"/>
  <c r="Y1157" i="65" s="1"/>
  <c r="E1157" i="65"/>
  <c r="AF1157" i="65" s="1"/>
  <c r="D1157" i="65"/>
  <c r="J1156" i="65"/>
  <c r="H1156" i="65"/>
  <c r="F1156" i="65"/>
  <c r="AE1156" i="65" s="1"/>
  <c r="Y1156" i="65" s="1"/>
  <c r="E1156" i="65"/>
  <c r="AF1156" i="65" s="1"/>
  <c r="D1156" i="65"/>
  <c r="J1155" i="65"/>
  <c r="H1155" i="65"/>
  <c r="F1155" i="65"/>
  <c r="AE1155" i="65" s="1"/>
  <c r="Y1155" i="65" s="1"/>
  <c r="E1155" i="65"/>
  <c r="AF1155" i="65" s="1"/>
  <c r="D1155" i="65"/>
  <c r="J1154" i="65"/>
  <c r="H1154" i="65"/>
  <c r="F1154" i="65"/>
  <c r="E1154" i="65"/>
  <c r="D1154" i="65"/>
  <c r="J1153" i="65"/>
  <c r="H1153" i="65"/>
  <c r="F1153" i="65"/>
  <c r="E1153" i="65"/>
  <c r="D1153" i="65"/>
  <c r="J1152" i="65"/>
  <c r="H1152" i="65"/>
  <c r="F1152" i="65"/>
  <c r="AE1152" i="65" s="1"/>
  <c r="Y1152" i="65" s="1"/>
  <c r="E1152" i="65"/>
  <c r="D1152" i="65"/>
  <c r="J1151" i="65"/>
  <c r="H1151" i="65"/>
  <c r="F1151" i="65"/>
  <c r="E1151" i="65"/>
  <c r="D1151" i="65"/>
  <c r="J1150" i="65"/>
  <c r="H1150" i="65"/>
  <c r="F1150" i="65"/>
  <c r="E1150" i="65"/>
  <c r="D1150" i="65"/>
  <c r="J1149" i="65"/>
  <c r="H1149" i="65"/>
  <c r="F1149" i="65"/>
  <c r="AE1149" i="65" s="1"/>
  <c r="Y1149" i="65" s="1"/>
  <c r="E1149" i="65"/>
  <c r="AF1149" i="65" s="1"/>
  <c r="D1149" i="65"/>
  <c r="C1149" i="65"/>
  <c r="Q647" i="66" s="1"/>
  <c r="B1149" i="65"/>
  <c r="C640" i="66" s="1"/>
  <c r="A1149" i="65"/>
  <c r="J1148" i="65"/>
  <c r="H1148" i="65"/>
  <c r="F1148" i="65"/>
  <c r="AE1148" i="65" s="1"/>
  <c r="Y1148" i="65" s="1"/>
  <c r="E1148" i="65"/>
  <c r="AF1148" i="65" s="1"/>
  <c r="D1148" i="65"/>
  <c r="J1147" i="65"/>
  <c r="H1147" i="65"/>
  <c r="F1147" i="65"/>
  <c r="AE1147" i="65" s="1"/>
  <c r="Y1147" i="65" s="1"/>
  <c r="E1147" i="65"/>
  <c r="AF1147" i="65" s="1"/>
  <c r="D1147" i="65"/>
  <c r="J1146" i="65"/>
  <c r="H1146" i="65"/>
  <c r="F1146" i="65"/>
  <c r="E1146" i="65"/>
  <c r="AF1146" i="65" s="1"/>
  <c r="D1146" i="65"/>
  <c r="J1145" i="65"/>
  <c r="H1145" i="65"/>
  <c r="F1145" i="65"/>
  <c r="E1145" i="65"/>
  <c r="D1145" i="65"/>
  <c r="J1144" i="65"/>
  <c r="H1144" i="65"/>
  <c r="F1144" i="65"/>
  <c r="E1144" i="65"/>
  <c r="D1144" i="65"/>
  <c r="J1143" i="65"/>
  <c r="H1143" i="65"/>
  <c r="F1143" i="65"/>
  <c r="AE1143" i="65" s="1"/>
  <c r="Y1143" i="65" s="1"/>
  <c r="E1143" i="65"/>
  <c r="D1143" i="65"/>
  <c r="J1142" i="65"/>
  <c r="H1142" i="65"/>
  <c r="F1142" i="65"/>
  <c r="E1142" i="65"/>
  <c r="AF1142" i="65" s="1"/>
  <c r="D1142" i="65"/>
  <c r="J1141" i="65"/>
  <c r="H1141" i="65"/>
  <c r="F1141" i="65"/>
  <c r="AE1141" i="65" s="1"/>
  <c r="Y1141" i="65" s="1"/>
  <c r="E1141" i="65"/>
  <c r="AF1141" i="65" s="1"/>
  <c r="D1141" i="65"/>
  <c r="J1140" i="65"/>
  <c r="H1140" i="65"/>
  <c r="F1140" i="65"/>
  <c r="AE1140" i="65" s="1"/>
  <c r="Y1140" i="65" s="1"/>
  <c r="E1140" i="65"/>
  <c r="AF1140" i="65" s="1"/>
  <c r="D1140" i="65"/>
  <c r="J1139" i="65"/>
  <c r="H1139" i="65"/>
  <c r="F1139" i="65"/>
  <c r="AE1139" i="65" s="1"/>
  <c r="Y1139" i="65" s="1"/>
  <c r="E1139" i="65"/>
  <c r="AF1139" i="65" s="1"/>
  <c r="D1139" i="65"/>
  <c r="J1138" i="65"/>
  <c r="H1138" i="65"/>
  <c r="F1138" i="65"/>
  <c r="E1138" i="65"/>
  <c r="AF1138" i="65" s="1"/>
  <c r="D1138" i="65"/>
  <c r="J1137" i="65"/>
  <c r="H1137" i="65"/>
  <c r="F1137" i="65"/>
  <c r="E1137" i="65"/>
  <c r="D1137" i="65"/>
  <c r="J1136" i="65"/>
  <c r="H1136" i="65"/>
  <c r="F1136" i="65"/>
  <c r="E1136" i="65"/>
  <c r="D1136" i="65"/>
  <c r="J1135" i="65"/>
  <c r="H1135" i="65"/>
  <c r="F1135" i="65"/>
  <c r="AE1135" i="65" s="1"/>
  <c r="Y1135" i="65" s="1"/>
  <c r="E1135" i="65"/>
  <c r="D1135" i="65"/>
  <c r="J1134" i="65"/>
  <c r="H1134" i="65"/>
  <c r="F1134" i="65"/>
  <c r="E1134" i="65"/>
  <c r="AF1134" i="65" s="1"/>
  <c r="D1134" i="65"/>
  <c r="J1133" i="65"/>
  <c r="H1133" i="65"/>
  <c r="F1133" i="65"/>
  <c r="AE1133" i="65" s="1"/>
  <c r="Y1133" i="65" s="1"/>
  <c r="E1133" i="65"/>
  <c r="AF1133" i="65" s="1"/>
  <c r="D1133" i="65"/>
  <c r="J1132" i="65"/>
  <c r="H1132" i="65"/>
  <c r="F1132" i="65"/>
  <c r="AE1132" i="65" s="1"/>
  <c r="Y1132" i="65" s="1"/>
  <c r="E1132" i="65"/>
  <c r="AF1132" i="65" s="1"/>
  <c r="D1132" i="65"/>
  <c r="J1131" i="65"/>
  <c r="H1131" i="65"/>
  <c r="F1131" i="65"/>
  <c r="AE1131" i="65" s="1"/>
  <c r="Y1131" i="65" s="1"/>
  <c r="E1131" i="65"/>
  <c r="AF1131" i="65" s="1"/>
  <c r="D1131" i="65"/>
  <c r="J1130" i="65"/>
  <c r="H1130" i="65"/>
  <c r="F1130" i="65"/>
  <c r="E1130" i="65"/>
  <c r="AF1130" i="65" s="1"/>
  <c r="D1130" i="65"/>
  <c r="J1129" i="65"/>
  <c r="H1129" i="65"/>
  <c r="F1129" i="65"/>
  <c r="E1129" i="65"/>
  <c r="D1129" i="65"/>
  <c r="C1129" i="65"/>
  <c r="B1129" i="65"/>
  <c r="C629" i="66" s="1"/>
  <c r="A1129" i="65"/>
  <c r="J1128" i="65"/>
  <c r="H1128" i="65"/>
  <c r="F1128" i="65"/>
  <c r="E1128" i="65"/>
  <c r="D1128" i="65"/>
  <c r="J1127" i="65"/>
  <c r="H1127" i="65"/>
  <c r="F1127" i="65"/>
  <c r="E1127" i="65"/>
  <c r="D1127" i="65"/>
  <c r="J1126" i="65"/>
  <c r="H1126" i="65"/>
  <c r="F1126" i="65"/>
  <c r="AE1126" i="65" s="1"/>
  <c r="Y1126" i="65" s="1"/>
  <c r="E1126" i="65"/>
  <c r="D1126" i="65"/>
  <c r="J1125" i="65"/>
  <c r="H1125" i="65"/>
  <c r="F1125" i="65"/>
  <c r="AE1125" i="65" s="1"/>
  <c r="Y1125" i="65" s="1"/>
  <c r="E1125" i="65"/>
  <c r="AF1125" i="65" s="1"/>
  <c r="D1125" i="65"/>
  <c r="J1124" i="65"/>
  <c r="H1124" i="65"/>
  <c r="F1124" i="65"/>
  <c r="AE1124" i="65" s="1"/>
  <c r="Y1124" i="65" s="1"/>
  <c r="E1124" i="65"/>
  <c r="AF1124" i="65" s="1"/>
  <c r="D1124" i="65"/>
  <c r="J1123" i="65"/>
  <c r="H1123" i="65"/>
  <c r="F1123" i="65"/>
  <c r="AE1123" i="65" s="1"/>
  <c r="Y1123" i="65" s="1"/>
  <c r="E1123" i="65"/>
  <c r="AF1123" i="65" s="1"/>
  <c r="D1123" i="65"/>
  <c r="J1122" i="65"/>
  <c r="H1122" i="65"/>
  <c r="F1122" i="65"/>
  <c r="E1122" i="65"/>
  <c r="D1122" i="65"/>
  <c r="J1121" i="65"/>
  <c r="H1121" i="65"/>
  <c r="F1121" i="65"/>
  <c r="E1121" i="65"/>
  <c r="AF1121" i="65" s="1"/>
  <c r="D1121" i="65"/>
  <c r="J1120" i="65"/>
  <c r="H1120" i="65"/>
  <c r="F1120" i="65"/>
  <c r="E1120" i="65"/>
  <c r="D1120" i="65"/>
  <c r="J1119" i="65"/>
  <c r="H1119" i="65"/>
  <c r="F1119" i="65"/>
  <c r="E1119" i="65"/>
  <c r="D1119" i="65"/>
  <c r="J1118" i="65"/>
  <c r="H1118" i="65"/>
  <c r="F1118" i="65"/>
  <c r="AE1118" i="65" s="1"/>
  <c r="Y1118" i="65" s="1"/>
  <c r="E1118" i="65"/>
  <c r="D1118" i="65"/>
  <c r="J1117" i="65"/>
  <c r="H1117" i="65"/>
  <c r="F1117" i="65"/>
  <c r="AE1117" i="65" s="1"/>
  <c r="Y1117" i="65" s="1"/>
  <c r="E1117" i="65"/>
  <c r="AF1117" i="65" s="1"/>
  <c r="D1117" i="65"/>
  <c r="J1116" i="65"/>
  <c r="H1116" i="65"/>
  <c r="F1116" i="65"/>
  <c r="AE1116" i="65" s="1"/>
  <c r="Y1116" i="65" s="1"/>
  <c r="E1116" i="65"/>
  <c r="AF1116" i="65" s="1"/>
  <c r="D1116" i="65"/>
  <c r="J1115" i="65"/>
  <c r="H1115" i="65"/>
  <c r="F1115" i="65"/>
  <c r="AE1115" i="65" s="1"/>
  <c r="Y1115" i="65" s="1"/>
  <c r="E1115" i="65"/>
  <c r="AF1115" i="65" s="1"/>
  <c r="D1115" i="65"/>
  <c r="J1114" i="65"/>
  <c r="H1114" i="65"/>
  <c r="F1114" i="65"/>
  <c r="E1114" i="65"/>
  <c r="D1114" i="65"/>
  <c r="J1113" i="65"/>
  <c r="H1113" i="65"/>
  <c r="F1113" i="65"/>
  <c r="E1113" i="65"/>
  <c r="AF1113" i="65" s="1"/>
  <c r="D1113" i="65"/>
  <c r="J1112" i="65"/>
  <c r="H1112" i="65"/>
  <c r="F1112" i="65"/>
  <c r="E1112" i="65"/>
  <c r="D1112" i="65"/>
  <c r="J1111" i="65"/>
  <c r="H1111" i="65"/>
  <c r="F1111" i="65"/>
  <c r="E1111" i="65"/>
  <c r="D1111" i="65"/>
  <c r="J1110" i="65"/>
  <c r="H1110" i="65"/>
  <c r="F1110" i="65"/>
  <c r="AE1110" i="65" s="1"/>
  <c r="Y1110" i="65" s="1"/>
  <c r="E1110" i="65"/>
  <c r="D1110" i="65"/>
  <c r="J1109" i="65"/>
  <c r="H1109" i="65"/>
  <c r="F1109" i="65"/>
  <c r="AE1109" i="65" s="1"/>
  <c r="Y1109" i="65" s="1"/>
  <c r="E1109" i="65"/>
  <c r="AF1109" i="65" s="1"/>
  <c r="D1109" i="65"/>
  <c r="C1109" i="65"/>
  <c r="Q620" i="66" s="1"/>
  <c r="B1109" i="65"/>
  <c r="C618" i="66" s="1"/>
  <c r="A1109" i="65"/>
  <c r="J1108" i="65"/>
  <c r="H1108" i="65"/>
  <c r="F1108" i="65"/>
  <c r="AE1108" i="65" s="1"/>
  <c r="Y1108" i="65" s="1"/>
  <c r="E1108" i="65"/>
  <c r="AF1108" i="65" s="1"/>
  <c r="D1108" i="65"/>
  <c r="J1107" i="65"/>
  <c r="H1107" i="65"/>
  <c r="F1107" i="65"/>
  <c r="AE1107" i="65" s="1"/>
  <c r="Y1107" i="65" s="1"/>
  <c r="E1107" i="65"/>
  <c r="AF1107" i="65" s="1"/>
  <c r="D1107" i="65"/>
  <c r="J1106" i="65"/>
  <c r="H1106" i="65"/>
  <c r="F1106" i="65"/>
  <c r="E1106" i="65"/>
  <c r="D1106" i="65"/>
  <c r="J1105" i="65"/>
  <c r="H1105" i="65"/>
  <c r="F1105" i="65"/>
  <c r="E1105" i="65"/>
  <c r="D1105" i="65"/>
  <c r="J1104" i="65"/>
  <c r="H1104" i="65"/>
  <c r="F1104" i="65"/>
  <c r="E1104" i="65"/>
  <c r="D1104" i="65"/>
  <c r="J1103" i="65"/>
  <c r="H1103" i="65"/>
  <c r="F1103" i="65"/>
  <c r="E1103" i="65"/>
  <c r="AF1103" i="65" s="1"/>
  <c r="D1103" i="65"/>
  <c r="J1102" i="65"/>
  <c r="H1102" i="65"/>
  <c r="F1102" i="65"/>
  <c r="E1102" i="65"/>
  <c r="D1102" i="65"/>
  <c r="J1101" i="65"/>
  <c r="H1101" i="65"/>
  <c r="F1101" i="65"/>
  <c r="AE1101" i="65" s="1"/>
  <c r="Y1101" i="65" s="1"/>
  <c r="E1101" i="65"/>
  <c r="AF1101" i="65" s="1"/>
  <c r="D1101" i="65"/>
  <c r="J1100" i="65"/>
  <c r="H1100" i="65"/>
  <c r="F1100" i="65"/>
  <c r="AE1100" i="65" s="1"/>
  <c r="Y1100" i="65" s="1"/>
  <c r="E1100" i="65"/>
  <c r="AF1100" i="65" s="1"/>
  <c r="D1100" i="65"/>
  <c r="J1099" i="65"/>
  <c r="H1099" i="65"/>
  <c r="F1099" i="65"/>
  <c r="AE1099" i="65" s="1"/>
  <c r="Y1099" i="65" s="1"/>
  <c r="E1099" i="65"/>
  <c r="AF1099" i="65" s="1"/>
  <c r="D1099" i="65"/>
  <c r="J1098" i="65"/>
  <c r="H1098" i="65"/>
  <c r="F1098" i="65"/>
  <c r="E1098" i="65"/>
  <c r="D1098" i="65"/>
  <c r="J1097" i="65"/>
  <c r="H1097" i="65"/>
  <c r="F1097" i="65"/>
  <c r="E1097" i="65"/>
  <c r="D1097" i="65"/>
  <c r="J1096" i="65"/>
  <c r="H1096" i="65"/>
  <c r="F1096" i="65"/>
  <c r="E1096" i="65"/>
  <c r="D1096" i="65"/>
  <c r="J1095" i="65"/>
  <c r="H1095" i="65"/>
  <c r="F1095" i="65"/>
  <c r="E1095" i="65"/>
  <c r="AF1095" i="65" s="1"/>
  <c r="D1095" i="65"/>
  <c r="J1094" i="65"/>
  <c r="H1094" i="65"/>
  <c r="F1094" i="65"/>
  <c r="E1094" i="65"/>
  <c r="D1094" i="65"/>
  <c r="J1093" i="65"/>
  <c r="H1093" i="65"/>
  <c r="F1093" i="65"/>
  <c r="AE1093" i="65" s="1"/>
  <c r="Y1093" i="65" s="1"/>
  <c r="E1093" i="65"/>
  <c r="AF1093" i="65" s="1"/>
  <c r="D1093" i="65"/>
  <c r="J1092" i="65"/>
  <c r="H1092" i="65"/>
  <c r="F1092" i="65"/>
  <c r="AE1092" i="65" s="1"/>
  <c r="Y1092" i="65" s="1"/>
  <c r="E1092" i="65"/>
  <c r="AF1092" i="65" s="1"/>
  <c r="D1092" i="65"/>
  <c r="J1091" i="65"/>
  <c r="H1091" i="65"/>
  <c r="F1091" i="65"/>
  <c r="AE1091" i="65" s="1"/>
  <c r="Y1091" i="65" s="1"/>
  <c r="E1091" i="65"/>
  <c r="AF1091" i="65" s="1"/>
  <c r="D1091" i="65"/>
  <c r="J1090" i="65"/>
  <c r="H1090" i="65"/>
  <c r="F1090" i="65"/>
  <c r="E1090" i="65"/>
  <c r="D1090" i="65"/>
  <c r="J1089" i="65"/>
  <c r="H1089" i="65"/>
  <c r="F1089" i="65"/>
  <c r="E1089" i="65"/>
  <c r="D1089" i="65"/>
  <c r="C1089" i="65"/>
  <c r="Q614" i="66" s="1"/>
  <c r="B1089" i="65"/>
  <c r="C607" i="66" s="1"/>
  <c r="A1089" i="65"/>
  <c r="J1088" i="65"/>
  <c r="H1088" i="65"/>
  <c r="F1088" i="65"/>
  <c r="E1088" i="65"/>
  <c r="D1088" i="65"/>
  <c r="J1087" i="65"/>
  <c r="H1087" i="65"/>
  <c r="F1087" i="65"/>
  <c r="E1087" i="65"/>
  <c r="D1087" i="65"/>
  <c r="J1086" i="65"/>
  <c r="H1086" i="65"/>
  <c r="F1086" i="65"/>
  <c r="AE1086" i="65" s="1"/>
  <c r="Y1086" i="65" s="1"/>
  <c r="E1086" i="65"/>
  <c r="D1086" i="65"/>
  <c r="J1085" i="65"/>
  <c r="H1085" i="65"/>
  <c r="F1085" i="65"/>
  <c r="AE1085" i="65" s="1"/>
  <c r="Y1085" i="65" s="1"/>
  <c r="E1085" i="65"/>
  <c r="AF1085" i="65" s="1"/>
  <c r="D1085" i="65"/>
  <c r="J1084" i="65"/>
  <c r="H1084" i="65"/>
  <c r="F1084" i="65"/>
  <c r="AE1084" i="65" s="1"/>
  <c r="Y1084" i="65" s="1"/>
  <c r="E1084" i="65"/>
  <c r="AF1084" i="65" s="1"/>
  <c r="D1084" i="65"/>
  <c r="J1083" i="65"/>
  <c r="H1083" i="65"/>
  <c r="F1083" i="65"/>
  <c r="AE1083" i="65" s="1"/>
  <c r="Y1083" i="65" s="1"/>
  <c r="E1083" i="65"/>
  <c r="AF1083" i="65" s="1"/>
  <c r="D1083" i="65"/>
  <c r="J1082" i="65"/>
  <c r="H1082" i="65"/>
  <c r="F1082" i="65"/>
  <c r="AE1082" i="65" s="1"/>
  <c r="Y1082" i="65" s="1"/>
  <c r="E1082" i="65"/>
  <c r="D1082" i="65"/>
  <c r="J1081" i="65"/>
  <c r="H1081" i="65"/>
  <c r="F1081" i="65"/>
  <c r="E1081" i="65"/>
  <c r="D1081" i="65"/>
  <c r="J1080" i="65"/>
  <c r="H1080" i="65"/>
  <c r="F1080" i="65"/>
  <c r="E1080" i="65"/>
  <c r="D1080" i="65"/>
  <c r="J1079" i="65"/>
  <c r="H1079" i="65"/>
  <c r="F1079" i="65"/>
  <c r="E1079" i="65"/>
  <c r="D1079" i="65"/>
  <c r="J1078" i="65"/>
  <c r="H1078" i="65"/>
  <c r="F1078" i="65"/>
  <c r="AE1078" i="65" s="1"/>
  <c r="Y1078" i="65" s="1"/>
  <c r="E1078" i="65"/>
  <c r="D1078" i="65"/>
  <c r="J1077" i="65"/>
  <c r="H1077" i="65"/>
  <c r="F1077" i="65"/>
  <c r="AE1077" i="65" s="1"/>
  <c r="Y1077" i="65" s="1"/>
  <c r="E1077" i="65"/>
  <c r="AF1077" i="65" s="1"/>
  <c r="D1077" i="65"/>
  <c r="J1076" i="65"/>
  <c r="H1076" i="65"/>
  <c r="F1076" i="65"/>
  <c r="AE1076" i="65" s="1"/>
  <c r="Y1076" i="65" s="1"/>
  <c r="E1076" i="65"/>
  <c r="AF1076" i="65" s="1"/>
  <c r="D1076" i="65"/>
  <c r="J1075" i="65"/>
  <c r="H1075" i="65"/>
  <c r="F1075" i="65"/>
  <c r="AE1075" i="65" s="1"/>
  <c r="Y1075" i="65" s="1"/>
  <c r="E1075" i="65"/>
  <c r="AF1075" i="65" s="1"/>
  <c r="D1075" i="65"/>
  <c r="J1074" i="65"/>
  <c r="H1074" i="65"/>
  <c r="F1074" i="65"/>
  <c r="AE1074" i="65" s="1"/>
  <c r="Y1074" i="65" s="1"/>
  <c r="E1074" i="65"/>
  <c r="D1074" i="65"/>
  <c r="J1073" i="65"/>
  <c r="H1073" i="65"/>
  <c r="F1073" i="65"/>
  <c r="E1073" i="65"/>
  <c r="D1073" i="65"/>
  <c r="J1072" i="65"/>
  <c r="H1072" i="65"/>
  <c r="F1072" i="65"/>
  <c r="E1072" i="65"/>
  <c r="D1072" i="65"/>
  <c r="J1071" i="65"/>
  <c r="H1071" i="65"/>
  <c r="F1071" i="65"/>
  <c r="E1071" i="65"/>
  <c r="D1071" i="65"/>
  <c r="J1070" i="65"/>
  <c r="H1070" i="65"/>
  <c r="F1070" i="65"/>
  <c r="AE1070" i="65" s="1"/>
  <c r="Y1070" i="65" s="1"/>
  <c r="E1070" i="65"/>
  <c r="D1070" i="65"/>
  <c r="J1069" i="65"/>
  <c r="H1069" i="65"/>
  <c r="F1069" i="65"/>
  <c r="AE1069" i="65" s="1"/>
  <c r="Y1069" i="65" s="1"/>
  <c r="E1069" i="65"/>
  <c r="AF1069" i="65" s="1"/>
  <c r="D1069" i="65"/>
  <c r="C1069" i="65"/>
  <c r="B1069" i="65"/>
  <c r="C596" i="66" s="1"/>
  <c r="A1069" i="65"/>
  <c r="J1068" i="65"/>
  <c r="H1068" i="65"/>
  <c r="F1068" i="65"/>
  <c r="AE1068" i="65" s="1"/>
  <c r="Y1068" i="65" s="1"/>
  <c r="E1068" i="65"/>
  <c r="AF1068" i="65" s="1"/>
  <c r="D1068" i="65"/>
  <c r="J1067" i="65"/>
  <c r="H1067" i="65"/>
  <c r="F1067" i="65"/>
  <c r="AE1067" i="65" s="1"/>
  <c r="Y1067" i="65" s="1"/>
  <c r="E1067" i="65"/>
  <c r="AF1067" i="65" s="1"/>
  <c r="D1067" i="65"/>
  <c r="J1066" i="65"/>
  <c r="H1066" i="65"/>
  <c r="F1066" i="65"/>
  <c r="E1066" i="65"/>
  <c r="D1066" i="65"/>
  <c r="J1065" i="65"/>
  <c r="H1065" i="65"/>
  <c r="F1065" i="65"/>
  <c r="E1065" i="65"/>
  <c r="D1065" i="65"/>
  <c r="J1064" i="65"/>
  <c r="H1064" i="65"/>
  <c r="F1064" i="65"/>
  <c r="E1064" i="65"/>
  <c r="AF1064" i="65" s="1"/>
  <c r="D1064" i="65"/>
  <c r="J1063" i="65"/>
  <c r="H1063" i="65"/>
  <c r="F1063" i="65"/>
  <c r="E1063" i="65"/>
  <c r="D1063" i="65"/>
  <c r="J1062" i="65"/>
  <c r="H1062" i="65"/>
  <c r="F1062" i="65"/>
  <c r="E1062" i="65"/>
  <c r="D1062" i="65"/>
  <c r="J1061" i="65"/>
  <c r="H1061" i="65"/>
  <c r="F1061" i="65"/>
  <c r="AE1061" i="65" s="1"/>
  <c r="Y1061" i="65" s="1"/>
  <c r="E1061" i="65"/>
  <c r="AF1061" i="65" s="1"/>
  <c r="D1061" i="65"/>
  <c r="J1060" i="65"/>
  <c r="H1060" i="65"/>
  <c r="F1060" i="65"/>
  <c r="AE1060" i="65" s="1"/>
  <c r="Y1060" i="65" s="1"/>
  <c r="E1060" i="65"/>
  <c r="AF1060" i="65" s="1"/>
  <c r="D1060" i="65"/>
  <c r="J1059" i="65"/>
  <c r="H1059" i="65"/>
  <c r="F1059" i="65"/>
  <c r="AE1059" i="65" s="1"/>
  <c r="Y1059" i="65" s="1"/>
  <c r="E1059" i="65"/>
  <c r="AF1059" i="65" s="1"/>
  <c r="D1059" i="65"/>
  <c r="J1058" i="65"/>
  <c r="H1058" i="65"/>
  <c r="F1058" i="65"/>
  <c r="E1058" i="65"/>
  <c r="D1058" i="65"/>
  <c r="J1057" i="65"/>
  <c r="H1057" i="65"/>
  <c r="F1057" i="65"/>
  <c r="E1057" i="65"/>
  <c r="D1057" i="65"/>
  <c r="J1056" i="65"/>
  <c r="H1056" i="65"/>
  <c r="F1056" i="65"/>
  <c r="E1056" i="65"/>
  <c r="AF1056" i="65" s="1"/>
  <c r="D1056" i="65"/>
  <c r="J1055" i="65"/>
  <c r="H1055" i="65"/>
  <c r="F1055" i="65"/>
  <c r="E1055" i="65"/>
  <c r="D1055" i="65"/>
  <c r="J1054" i="65"/>
  <c r="H1054" i="65"/>
  <c r="F1054" i="65"/>
  <c r="E1054" i="65"/>
  <c r="D1054" i="65"/>
  <c r="J1053" i="65"/>
  <c r="H1053" i="65"/>
  <c r="F1053" i="65"/>
  <c r="AE1053" i="65" s="1"/>
  <c r="Y1053" i="65" s="1"/>
  <c r="E1053" i="65"/>
  <c r="AF1053" i="65" s="1"/>
  <c r="D1053" i="65"/>
  <c r="J1052" i="65"/>
  <c r="H1052" i="65"/>
  <c r="F1052" i="65"/>
  <c r="AE1052" i="65" s="1"/>
  <c r="Y1052" i="65" s="1"/>
  <c r="E1052" i="65"/>
  <c r="AF1052" i="65" s="1"/>
  <c r="D1052" i="65"/>
  <c r="J1051" i="65"/>
  <c r="H1051" i="65"/>
  <c r="F1051" i="65"/>
  <c r="AE1051" i="65" s="1"/>
  <c r="Y1051" i="65" s="1"/>
  <c r="E1051" i="65"/>
  <c r="AF1051" i="65" s="1"/>
  <c r="D1051" i="65"/>
  <c r="J1050" i="65"/>
  <c r="H1050" i="65"/>
  <c r="F1050" i="65"/>
  <c r="E1050" i="65"/>
  <c r="D1050" i="65"/>
  <c r="J1049" i="65"/>
  <c r="H1049" i="65"/>
  <c r="F1049" i="65"/>
  <c r="E1049" i="65"/>
  <c r="D1049" i="65"/>
  <c r="C1049" i="65"/>
  <c r="Q587" i="66" s="1"/>
  <c r="B1049" i="65"/>
  <c r="C585" i="66" s="1"/>
  <c r="A1049" i="65"/>
  <c r="J1048" i="65"/>
  <c r="H1048" i="65"/>
  <c r="F1048" i="65"/>
  <c r="E1048" i="65"/>
  <c r="D1048" i="65"/>
  <c r="J1047" i="65"/>
  <c r="H1047" i="65"/>
  <c r="F1047" i="65"/>
  <c r="AE1047" i="65" s="1"/>
  <c r="Y1047" i="65" s="1"/>
  <c r="E1047" i="65"/>
  <c r="AF1047" i="65" s="1"/>
  <c r="D1047" i="65"/>
  <c r="J1046" i="65"/>
  <c r="H1046" i="65"/>
  <c r="F1046" i="65"/>
  <c r="E1046" i="65"/>
  <c r="D1046" i="65"/>
  <c r="J1045" i="65"/>
  <c r="H1045" i="65"/>
  <c r="F1045" i="65"/>
  <c r="AE1045" i="65" s="1"/>
  <c r="Y1045" i="65" s="1"/>
  <c r="E1045" i="65"/>
  <c r="AF1045" i="65" s="1"/>
  <c r="D1045" i="65"/>
  <c r="J1044" i="65"/>
  <c r="H1044" i="65"/>
  <c r="F1044" i="65"/>
  <c r="AE1044" i="65" s="1"/>
  <c r="Y1044" i="65" s="1"/>
  <c r="E1044" i="65"/>
  <c r="AF1044" i="65" s="1"/>
  <c r="D1044" i="65"/>
  <c r="J1043" i="65"/>
  <c r="H1043" i="65"/>
  <c r="F1043" i="65"/>
  <c r="AE1043" i="65" s="1"/>
  <c r="Y1043" i="65" s="1"/>
  <c r="E1043" i="65"/>
  <c r="AF1043" i="65" s="1"/>
  <c r="D1043" i="65"/>
  <c r="J1042" i="65"/>
  <c r="H1042" i="65"/>
  <c r="F1042" i="65"/>
  <c r="E1042" i="65"/>
  <c r="D1042" i="65"/>
  <c r="J1041" i="65"/>
  <c r="H1041" i="65"/>
  <c r="F1041" i="65"/>
  <c r="E1041" i="65"/>
  <c r="D1041" i="65"/>
  <c r="J1040" i="65"/>
  <c r="H1040" i="65"/>
  <c r="F1040" i="65"/>
  <c r="E1040" i="65"/>
  <c r="D1040" i="65"/>
  <c r="J1039" i="65"/>
  <c r="H1039" i="65"/>
  <c r="F1039" i="65"/>
  <c r="AE1039" i="65" s="1"/>
  <c r="Y1039" i="65" s="1"/>
  <c r="E1039" i="65"/>
  <c r="AF1039" i="65" s="1"/>
  <c r="D1039" i="65"/>
  <c r="J1038" i="65"/>
  <c r="H1038" i="65"/>
  <c r="F1038" i="65"/>
  <c r="E1038" i="65"/>
  <c r="D1038" i="65"/>
  <c r="J1037" i="65"/>
  <c r="H1037" i="65"/>
  <c r="F1037" i="65"/>
  <c r="AE1037" i="65" s="1"/>
  <c r="Y1037" i="65" s="1"/>
  <c r="E1037" i="65"/>
  <c r="AF1037" i="65" s="1"/>
  <c r="D1037" i="65"/>
  <c r="J1036" i="65"/>
  <c r="H1036" i="65"/>
  <c r="F1036" i="65"/>
  <c r="AE1036" i="65" s="1"/>
  <c r="Y1036" i="65" s="1"/>
  <c r="E1036" i="65"/>
  <c r="AF1036" i="65" s="1"/>
  <c r="D1036" i="65"/>
  <c r="J1035" i="65"/>
  <c r="H1035" i="65"/>
  <c r="F1035" i="65"/>
  <c r="AE1035" i="65" s="1"/>
  <c r="Y1035" i="65" s="1"/>
  <c r="E1035" i="65"/>
  <c r="AF1035" i="65" s="1"/>
  <c r="D1035" i="65"/>
  <c r="J1034" i="65"/>
  <c r="H1034" i="65"/>
  <c r="F1034" i="65"/>
  <c r="E1034" i="65"/>
  <c r="D1034" i="65"/>
  <c r="J1033" i="65"/>
  <c r="H1033" i="65"/>
  <c r="F1033" i="65"/>
  <c r="E1033" i="65"/>
  <c r="D1033" i="65"/>
  <c r="J1032" i="65"/>
  <c r="H1032" i="65"/>
  <c r="F1032" i="65"/>
  <c r="E1032" i="65"/>
  <c r="D1032" i="65"/>
  <c r="J1031" i="65"/>
  <c r="H1031" i="65"/>
  <c r="F1031" i="65"/>
  <c r="AE1031" i="65" s="1"/>
  <c r="Y1031" i="65" s="1"/>
  <c r="E1031" i="65"/>
  <c r="AF1031" i="65" s="1"/>
  <c r="D1031" i="65"/>
  <c r="J1030" i="65"/>
  <c r="H1030" i="65"/>
  <c r="F1030" i="65"/>
  <c r="E1030" i="65"/>
  <c r="D1030" i="65"/>
  <c r="J1029" i="65"/>
  <c r="H1029" i="65"/>
  <c r="F1029" i="65"/>
  <c r="AE1029" i="65" s="1"/>
  <c r="Y1029" i="65" s="1"/>
  <c r="E1029" i="65"/>
  <c r="AF1029" i="65" s="1"/>
  <c r="D1029" i="65"/>
  <c r="C1029" i="65"/>
  <c r="B1029" i="65"/>
  <c r="C574" i="66" s="1"/>
  <c r="A1029" i="65"/>
  <c r="J1028" i="65"/>
  <c r="H1028" i="65"/>
  <c r="F1028" i="65"/>
  <c r="AE1028" i="65" s="1"/>
  <c r="Y1028" i="65" s="1"/>
  <c r="E1028" i="65"/>
  <c r="AF1028" i="65" s="1"/>
  <c r="D1028" i="65"/>
  <c r="J1027" i="65"/>
  <c r="H1027" i="65"/>
  <c r="F1027" i="65"/>
  <c r="AE1027" i="65" s="1"/>
  <c r="Y1027" i="65" s="1"/>
  <c r="E1027" i="65"/>
  <c r="AF1027" i="65" s="1"/>
  <c r="D1027" i="65"/>
  <c r="J1026" i="65"/>
  <c r="H1026" i="65"/>
  <c r="F1026" i="65"/>
  <c r="E1026" i="65"/>
  <c r="D1026" i="65"/>
  <c r="J1025" i="65"/>
  <c r="H1025" i="65"/>
  <c r="F1025" i="65"/>
  <c r="E1025" i="65"/>
  <c r="AF1025" i="65" s="1"/>
  <c r="D1025" i="65"/>
  <c r="J1024" i="65"/>
  <c r="H1024" i="65"/>
  <c r="F1024" i="65"/>
  <c r="E1024" i="65"/>
  <c r="D1024" i="65"/>
  <c r="J1023" i="65"/>
  <c r="H1023" i="65"/>
  <c r="F1023" i="65"/>
  <c r="E1023" i="65"/>
  <c r="D1023" i="65"/>
  <c r="J1022" i="65"/>
  <c r="H1022" i="65"/>
  <c r="F1022" i="65"/>
  <c r="E1022" i="65"/>
  <c r="AF1022" i="65" s="1"/>
  <c r="D1022" i="65"/>
  <c r="J1021" i="65"/>
  <c r="H1021" i="65"/>
  <c r="F1021" i="65"/>
  <c r="AE1021" i="65" s="1"/>
  <c r="Y1021" i="65" s="1"/>
  <c r="E1021" i="65"/>
  <c r="AF1021" i="65" s="1"/>
  <c r="D1021" i="65"/>
  <c r="J1020" i="65"/>
  <c r="H1020" i="65"/>
  <c r="F1020" i="65"/>
  <c r="AE1020" i="65" s="1"/>
  <c r="Y1020" i="65" s="1"/>
  <c r="E1020" i="65"/>
  <c r="AF1020" i="65" s="1"/>
  <c r="D1020" i="65"/>
  <c r="J1019" i="65"/>
  <c r="H1019" i="65"/>
  <c r="F1019" i="65"/>
  <c r="AE1019" i="65" s="1"/>
  <c r="Y1019" i="65" s="1"/>
  <c r="E1019" i="65"/>
  <c r="AF1019" i="65" s="1"/>
  <c r="D1019" i="65"/>
  <c r="J1018" i="65"/>
  <c r="H1018" i="65"/>
  <c r="F1018" i="65"/>
  <c r="E1018" i="65"/>
  <c r="D1018" i="65"/>
  <c r="J1017" i="65"/>
  <c r="H1017" i="65"/>
  <c r="F1017" i="65"/>
  <c r="E1017" i="65"/>
  <c r="AF1017" i="65" s="1"/>
  <c r="D1017" i="65"/>
  <c r="J1016" i="65"/>
  <c r="H1016" i="65"/>
  <c r="F1016" i="65"/>
  <c r="E1016" i="65"/>
  <c r="D1016" i="65"/>
  <c r="J1015" i="65"/>
  <c r="H1015" i="65"/>
  <c r="F1015" i="65"/>
  <c r="E1015" i="65"/>
  <c r="D1015" i="65"/>
  <c r="J1014" i="65"/>
  <c r="H1014" i="65"/>
  <c r="F1014" i="65"/>
  <c r="E1014" i="65"/>
  <c r="AF1014" i="65" s="1"/>
  <c r="D1014" i="65"/>
  <c r="J1013" i="65"/>
  <c r="H1013" i="65"/>
  <c r="F1013" i="65"/>
  <c r="AE1013" i="65" s="1"/>
  <c r="Y1013" i="65" s="1"/>
  <c r="E1013" i="65"/>
  <c r="AF1013" i="65" s="1"/>
  <c r="D1013" i="65"/>
  <c r="J1012" i="65"/>
  <c r="H1012" i="65"/>
  <c r="F1012" i="65"/>
  <c r="AE1012" i="65" s="1"/>
  <c r="Y1012" i="65" s="1"/>
  <c r="E1012" i="65"/>
  <c r="AF1012" i="65" s="1"/>
  <c r="D1012" i="65"/>
  <c r="J1011" i="65"/>
  <c r="H1011" i="65"/>
  <c r="F1011" i="65"/>
  <c r="AE1011" i="65" s="1"/>
  <c r="Y1011" i="65" s="1"/>
  <c r="E1011" i="65"/>
  <c r="AF1011" i="65" s="1"/>
  <c r="D1011" i="65"/>
  <c r="J1010" i="65"/>
  <c r="H1010" i="65"/>
  <c r="F1010" i="65"/>
  <c r="E1010" i="65"/>
  <c r="D1010" i="65"/>
  <c r="J1009" i="65"/>
  <c r="H1009" i="65"/>
  <c r="F1009" i="65"/>
  <c r="E1009" i="65"/>
  <c r="AF1009" i="65" s="1"/>
  <c r="D1009" i="65"/>
  <c r="C1009" i="65"/>
  <c r="B1009" i="65"/>
  <c r="C563" i="66" s="1"/>
  <c r="A1009" i="65"/>
  <c r="J1008" i="65"/>
  <c r="H1008" i="65"/>
  <c r="F1008" i="65"/>
  <c r="AE1008" i="65" s="1"/>
  <c r="Y1008" i="65" s="1"/>
  <c r="E1008" i="65"/>
  <c r="D1008" i="65"/>
  <c r="J1007" i="65"/>
  <c r="H1007" i="65"/>
  <c r="F1007" i="65"/>
  <c r="E1007" i="65"/>
  <c r="D1007" i="65"/>
  <c r="J1006" i="65"/>
  <c r="H1006" i="65"/>
  <c r="F1006" i="65"/>
  <c r="E1006" i="65"/>
  <c r="D1006" i="65"/>
  <c r="J1005" i="65"/>
  <c r="H1005" i="65"/>
  <c r="F1005" i="65"/>
  <c r="AE1005" i="65" s="1"/>
  <c r="Y1005" i="65" s="1"/>
  <c r="E1005" i="65"/>
  <c r="AF1005" i="65" s="1"/>
  <c r="D1005" i="65"/>
  <c r="J1004" i="65"/>
  <c r="H1004" i="65"/>
  <c r="F1004" i="65"/>
  <c r="AE1004" i="65" s="1"/>
  <c r="Y1004" i="65" s="1"/>
  <c r="E1004" i="65"/>
  <c r="AF1004" i="65" s="1"/>
  <c r="D1004" i="65"/>
  <c r="J1003" i="65"/>
  <c r="H1003" i="65"/>
  <c r="F1003" i="65"/>
  <c r="AE1003" i="65" s="1"/>
  <c r="Y1003" i="65" s="1"/>
  <c r="E1003" i="65"/>
  <c r="AF1003" i="65" s="1"/>
  <c r="D1003" i="65"/>
  <c r="J1002" i="65"/>
  <c r="H1002" i="65"/>
  <c r="F1002" i="65"/>
  <c r="E1002" i="65"/>
  <c r="D1002" i="65"/>
  <c r="J1001" i="65"/>
  <c r="H1001" i="65"/>
  <c r="F1001" i="65"/>
  <c r="E1001" i="65"/>
  <c r="D1001" i="65"/>
  <c r="J1000" i="65"/>
  <c r="H1000" i="65"/>
  <c r="F1000" i="65"/>
  <c r="AE1000" i="65" s="1"/>
  <c r="Y1000" i="65" s="1"/>
  <c r="E1000" i="65"/>
  <c r="D1000" i="65"/>
  <c r="J999" i="65"/>
  <c r="H999" i="65"/>
  <c r="F999" i="65"/>
  <c r="E999" i="65"/>
  <c r="D999" i="65"/>
  <c r="J998" i="65"/>
  <c r="H998" i="65"/>
  <c r="F998" i="65"/>
  <c r="E998" i="65"/>
  <c r="D998" i="65"/>
  <c r="J997" i="65"/>
  <c r="H997" i="65"/>
  <c r="F997" i="65"/>
  <c r="AE997" i="65" s="1"/>
  <c r="Y997" i="65" s="1"/>
  <c r="E997" i="65"/>
  <c r="AF997" i="65" s="1"/>
  <c r="D997" i="65"/>
  <c r="J996" i="65"/>
  <c r="H996" i="65"/>
  <c r="F996" i="65"/>
  <c r="AE996" i="65" s="1"/>
  <c r="Y996" i="65" s="1"/>
  <c r="E996" i="65"/>
  <c r="AF996" i="65" s="1"/>
  <c r="D996" i="65"/>
  <c r="J995" i="65"/>
  <c r="H995" i="65"/>
  <c r="F995" i="65"/>
  <c r="AE995" i="65" s="1"/>
  <c r="Y995" i="65" s="1"/>
  <c r="E995" i="65"/>
  <c r="AF995" i="65" s="1"/>
  <c r="D995" i="65"/>
  <c r="J994" i="65"/>
  <c r="H994" i="65"/>
  <c r="F994" i="65"/>
  <c r="E994" i="65"/>
  <c r="D994" i="65"/>
  <c r="J993" i="65"/>
  <c r="H993" i="65"/>
  <c r="F993" i="65"/>
  <c r="E993" i="65"/>
  <c r="D993" i="65"/>
  <c r="J992" i="65"/>
  <c r="H992" i="65"/>
  <c r="F992" i="65"/>
  <c r="AE992" i="65" s="1"/>
  <c r="Y992" i="65" s="1"/>
  <c r="E992" i="65"/>
  <c r="D992" i="65"/>
  <c r="J991" i="65"/>
  <c r="H991" i="65"/>
  <c r="F991" i="65"/>
  <c r="E991" i="65"/>
  <c r="D991" i="65"/>
  <c r="J990" i="65"/>
  <c r="H990" i="65"/>
  <c r="F990" i="65"/>
  <c r="E990" i="65"/>
  <c r="D990" i="65"/>
  <c r="J989" i="65"/>
  <c r="H989" i="65"/>
  <c r="F989" i="65"/>
  <c r="AE989" i="65" s="1"/>
  <c r="Y989" i="65" s="1"/>
  <c r="E989" i="65"/>
  <c r="AF989" i="65" s="1"/>
  <c r="D989" i="65"/>
  <c r="C989" i="65"/>
  <c r="B989" i="65"/>
  <c r="C552" i="66" s="1"/>
  <c r="A989" i="65"/>
  <c r="J988" i="65"/>
  <c r="H988" i="65"/>
  <c r="F988" i="65"/>
  <c r="AE988" i="65" s="1"/>
  <c r="Y988" i="65" s="1"/>
  <c r="E988" i="65"/>
  <c r="AF988" i="65" s="1"/>
  <c r="D988" i="65"/>
  <c r="J987" i="65"/>
  <c r="H987" i="65"/>
  <c r="F987" i="65"/>
  <c r="AE987" i="65" s="1"/>
  <c r="Y987" i="65" s="1"/>
  <c r="E987" i="65"/>
  <c r="AF987" i="65" s="1"/>
  <c r="D987" i="65"/>
  <c r="J986" i="65"/>
  <c r="H986" i="65"/>
  <c r="F986" i="65"/>
  <c r="E986" i="65"/>
  <c r="AF986" i="65" s="1"/>
  <c r="D986" i="65"/>
  <c r="J985" i="65"/>
  <c r="H985" i="65"/>
  <c r="F985" i="65"/>
  <c r="E985" i="65"/>
  <c r="D985" i="65"/>
  <c r="J984" i="65"/>
  <c r="H984" i="65"/>
  <c r="F984" i="65"/>
  <c r="E984" i="65"/>
  <c r="D984" i="65"/>
  <c r="J983" i="65"/>
  <c r="H983" i="65"/>
  <c r="F983" i="65"/>
  <c r="AE983" i="65" s="1"/>
  <c r="Y983" i="65" s="1"/>
  <c r="E983" i="65"/>
  <c r="D983" i="65"/>
  <c r="J982" i="65"/>
  <c r="H982" i="65"/>
  <c r="F982" i="65"/>
  <c r="E982" i="65"/>
  <c r="AF982" i="65" s="1"/>
  <c r="D982" i="65"/>
  <c r="J981" i="65"/>
  <c r="H981" i="65"/>
  <c r="F981" i="65"/>
  <c r="AE981" i="65" s="1"/>
  <c r="Y981" i="65" s="1"/>
  <c r="E981" i="65"/>
  <c r="AF981" i="65" s="1"/>
  <c r="D981" i="65"/>
  <c r="J980" i="65"/>
  <c r="H980" i="65"/>
  <c r="F980" i="65"/>
  <c r="AE980" i="65" s="1"/>
  <c r="Y980" i="65" s="1"/>
  <c r="E980" i="65"/>
  <c r="AF980" i="65" s="1"/>
  <c r="D980" i="65"/>
  <c r="J979" i="65"/>
  <c r="H979" i="65"/>
  <c r="F979" i="65"/>
  <c r="AE979" i="65" s="1"/>
  <c r="Y979" i="65" s="1"/>
  <c r="E979" i="65"/>
  <c r="AF979" i="65" s="1"/>
  <c r="D979" i="65"/>
  <c r="J978" i="65"/>
  <c r="H978" i="65"/>
  <c r="F978" i="65"/>
  <c r="E978" i="65"/>
  <c r="AF978" i="65" s="1"/>
  <c r="D978" i="65"/>
  <c r="J977" i="65"/>
  <c r="H977" i="65"/>
  <c r="F977" i="65"/>
  <c r="E977" i="65"/>
  <c r="D977" i="65"/>
  <c r="J976" i="65"/>
  <c r="H976" i="65"/>
  <c r="F976" i="65"/>
  <c r="E976" i="65"/>
  <c r="D976" i="65"/>
  <c r="J975" i="65"/>
  <c r="H975" i="65"/>
  <c r="F975" i="65"/>
  <c r="AE975" i="65" s="1"/>
  <c r="Y975" i="65" s="1"/>
  <c r="E975" i="65"/>
  <c r="D975" i="65"/>
  <c r="J974" i="65"/>
  <c r="H974" i="65"/>
  <c r="F974" i="65"/>
  <c r="E974" i="65"/>
  <c r="AF974" i="65" s="1"/>
  <c r="D974" i="65"/>
  <c r="J973" i="65"/>
  <c r="H973" i="65"/>
  <c r="F973" i="65"/>
  <c r="AE973" i="65" s="1"/>
  <c r="Y973" i="65" s="1"/>
  <c r="E973" i="65"/>
  <c r="AF973" i="65" s="1"/>
  <c r="D973" i="65"/>
  <c r="J972" i="65"/>
  <c r="H972" i="65"/>
  <c r="F972" i="65"/>
  <c r="AE972" i="65" s="1"/>
  <c r="Y972" i="65" s="1"/>
  <c r="E972" i="65"/>
  <c r="AF972" i="65" s="1"/>
  <c r="D972" i="65"/>
  <c r="J971" i="65"/>
  <c r="H971" i="65"/>
  <c r="F971" i="65"/>
  <c r="AE971" i="65" s="1"/>
  <c r="Y971" i="65" s="1"/>
  <c r="E971" i="65"/>
  <c r="AF971" i="65" s="1"/>
  <c r="D971" i="65"/>
  <c r="J970" i="65"/>
  <c r="H970" i="65"/>
  <c r="F970" i="65"/>
  <c r="E970" i="65"/>
  <c r="AF970" i="65" s="1"/>
  <c r="D970" i="65"/>
  <c r="J969" i="65"/>
  <c r="H969" i="65"/>
  <c r="F969" i="65"/>
  <c r="E969" i="65"/>
  <c r="D969" i="65"/>
  <c r="C969" i="65"/>
  <c r="B969" i="65"/>
  <c r="C541" i="66" s="1"/>
  <c r="A969" i="65"/>
  <c r="J968" i="65"/>
  <c r="H968" i="65"/>
  <c r="F968" i="65"/>
  <c r="E968" i="65"/>
  <c r="D968" i="65"/>
  <c r="J967" i="65"/>
  <c r="H967" i="65"/>
  <c r="F967" i="65"/>
  <c r="E967" i="65"/>
  <c r="D967" i="65"/>
  <c r="J966" i="65"/>
  <c r="H966" i="65"/>
  <c r="F966" i="65"/>
  <c r="AE966" i="65" s="1"/>
  <c r="Y966" i="65" s="1"/>
  <c r="E966" i="65"/>
  <c r="D966" i="65"/>
  <c r="J965" i="65"/>
  <c r="H965" i="65"/>
  <c r="F965" i="65"/>
  <c r="AE965" i="65" s="1"/>
  <c r="Y965" i="65" s="1"/>
  <c r="E965" i="65"/>
  <c r="AF965" i="65" s="1"/>
  <c r="D965" i="65"/>
  <c r="J964" i="65"/>
  <c r="H964" i="65"/>
  <c r="F964" i="65"/>
  <c r="AE964" i="65" s="1"/>
  <c r="Y964" i="65" s="1"/>
  <c r="E964" i="65"/>
  <c r="AF964" i="65" s="1"/>
  <c r="D964" i="65"/>
  <c r="J963" i="65"/>
  <c r="H963" i="65"/>
  <c r="F963" i="65"/>
  <c r="AE963" i="65" s="1"/>
  <c r="Y963" i="65" s="1"/>
  <c r="E963" i="65"/>
  <c r="AF963" i="65" s="1"/>
  <c r="D963" i="65"/>
  <c r="J962" i="65"/>
  <c r="H962" i="65"/>
  <c r="F962" i="65"/>
  <c r="E962" i="65"/>
  <c r="D962" i="65"/>
  <c r="J961" i="65"/>
  <c r="H961" i="65"/>
  <c r="F961" i="65"/>
  <c r="E961" i="65"/>
  <c r="AF961" i="65" s="1"/>
  <c r="D961" i="65"/>
  <c r="J960" i="65"/>
  <c r="H960" i="65"/>
  <c r="F960" i="65"/>
  <c r="E960" i="65"/>
  <c r="D960" i="65"/>
  <c r="J959" i="65"/>
  <c r="H959" i="65"/>
  <c r="F959" i="65"/>
  <c r="E959" i="65"/>
  <c r="D959" i="65"/>
  <c r="J958" i="65"/>
  <c r="H958" i="65"/>
  <c r="F958" i="65"/>
  <c r="AE958" i="65" s="1"/>
  <c r="Y958" i="65" s="1"/>
  <c r="E958" i="65"/>
  <c r="D958" i="65"/>
  <c r="J957" i="65"/>
  <c r="H957" i="65"/>
  <c r="F957" i="65"/>
  <c r="AE957" i="65" s="1"/>
  <c r="Y957" i="65" s="1"/>
  <c r="E957" i="65"/>
  <c r="AF957" i="65" s="1"/>
  <c r="D957" i="65"/>
  <c r="J956" i="65"/>
  <c r="H956" i="65"/>
  <c r="F956" i="65"/>
  <c r="AE956" i="65" s="1"/>
  <c r="Y956" i="65" s="1"/>
  <c r="E956" i="65"/>
  <c r="AF956" i="65" s="1"/>
  <c r="D956" i="65"/>
  <c r="J955" i="65"/>
  <c r="H955" i="65"/>
  <c r="F955" i="65"/>
  <c r="AE955" i="65" s="1"/>
  <c r="Y955" i="65" s="1"/>
  <c r="E955" i="65"/>
  <c r="AF955" i="65" s="1"/>
  <c r="D955" i="65"/>
  <c r="J954" i="65"/>
  <c r="H954" i="65"/>
  <c r="F954" i="65"/>
  <c r="E954" i="65"/>
  <c r="D954" i="65"/>
  <c r="J953" i="65"/>
  <c r="H953" i="65"/>
  <c r="F953" i="65"/>
  <c r="E953" i="65"/>
  <c r="AF953" i="65" s="1"/>
  <c r="D953" i="65"/>
  <c r="J952" i="65"/>
  <c r="H952" i="65"/>
  <c r="F952" i="65"/>
  <c r="E952" i="65"/>
  <c r="D952" i="65"/>
  <c r="J951" i="65"/>
  <c r="H951" i="65"/>
  <c r="F951" i="65"/>
  <c r="E951" i="65"/>
  <c r="D951" i="65"/>
  <c r="J950" i="65"/>
  <c r="H950" i="65"/>
  <c r="F950" i="65"/>
  <c r="AE950" i="65" s="1"/>
  <c r="Y950" i="65" s="1"/>
  <c r="E950" i="65"/>
  <c r="D950" i="65"/>
  <c r="J949" i="65"/>
  <c r="H949" i="65"/>
  <c r="F949" i="65"/>
  <c r="AE949" i="65" s="1"/>
  <c r="Y949" i="65" s="1"/>
  <c r="E949" i="65"/>
  <c r="AF949" i="65" s="1"/>
  <c r="D949" i="65"/>
  <c r="C949" i="65"/>
  <c r="B949" i="65"/>
  <c r="C530" i="66" s="1"/>
  <c r="A949" i="65"/>
  <c r="J948" i="65"/>
  <c r="H948" i="65"/>
  <c r="F948" i="65"/>
  <c r="AE948" i="65" s="1"/>
  <c r="Y948" i="65" s="1"/>
  <c r="E948" i="65"/>
  <c r="AF948" i="65" s="1"/>
  <c r="D948" i="65"/>
  <c r="J947" i="65"/>
  <c r="H947" i="65"/>
  <c r="F947" i="65"/>
  <c r="AE947" i="65" s="1"/>
  <c r="Y947" i="65" s="1"/>
  <c r="E947" i="65"/>
  <c r="AF947" i="65" s="1"/>
  <c r="D947" i="65"/>
  <c r="J946" i="65"/>
  <c r="H946" i="65"/>
  <c r="F946" i="65"/>
  <c r="E946" i="65"/>
  <c r="D946" i="65"/>
  <c r="J945" i="65"/>
  <c r="H945" i="65"/>
  <c r="F945" i="65"/>
  <c r="E945" i="65"/>
  <c r="D945" i="65"/>
  <c r="J944" i="65"/>
  <c r="H944" i="65"/>
  <c r="F944" i="65"/>
  <c r="E944" i="65"/>
  <c r="D944" i="65"/>
  <c r="J943" i="65"/>
  <c r="H943" i="65"/>
  <c r="F943" i="65"/>
  <c r="E943" i="65"/>
  <c r="AF943" i="65" s="1"/>
  <c r="D943" i="65"/>
  <c r="J942" i="65"/>
  <c r="H942" i="65"/>
  <c r="F942" i="65"/>
  <c r="E942" i="65"/>
  <c r="D942" i="65"/>
  <c r="J941" i="65"/>
  <c r="H941" i="65"/>
  <c r="F941" i="65"/>
  <c r="AE941" i="65" s="1"/>
  <c r="Y941" i="65" s="1"/>
  <c r="E941" i="65"/>
  <c r="AF941" i="65" s="1"/>
  <c r="D941" i="65"/>
  <c r="J940" i="65"/>
  <c r="H940" i="65"/>
  <c r="F940" i="65"/>
  <c r="AE940" i="65" s="1"/>
  <c r="Y940" i="65" s="1"/>
  <c r="E940" i="65"/>
  <c r="AF940" i="65" s="1"/>
  <c r="D940" i="65"/>
  <c r="J939" i="65"/>
  <c r="H939" i="65"/>
  <c r="F939" i="65"/>
  <c r="AE939" i="65" s="1"/>
  <c r="Y939" i="65" s="1"/>
  <c r="E939" i="65"/>
  <c r="AF939" i="65" s="1"/>
  <c r="D939" i="65"/>
  <c r="J938" i="65"/>
  <c r="H938" i="65"/>
  <c r="F938" i="65"/>
  <c r="E938" i="65"/>
  <c r="D938" i="65"/>
  <c r="J937" i="65"/>
  <c r="H937" i="65"/>
  <c r="F937" i="65"/>
  <c r="E937" i="65"/>
  <c r="D937" i="65"/>
  <c r="J936" i="65"/>
  <c r="H936" i="65"/>
  <c r="F936" i="65"/>
  <c r="E936" i="65"/>
  <c r="D936" i="65"/>
  <c r="J935" i="65"/>
  <c r="H935" i="65"/>
  <c r="F935" i="65"/>
  <c r="E935" i="65"/>
  <c r="AF935" i="65" s="1"/>
  <c r="D935" i="65"/>
  <c r="J934" i="65"/>
  <c r="H934" i="65"/>
  <c r="F934" i="65"/>
  <c r="E934" i="65"/>
  <c r="D934" i="65"/>
  <c r="J933" i="65"/>
  <c r="H933" i="65"/>
  <c r="F933" i="65"/>
  <c r="AE933" i="65" s="1"/>
  <c r="Y933" i="65" s="1"/>
  <c r="E933" i="65"/>
  <c r="AF933" i="65" s="1"/>
  <c r="D933" i="65"/>
  <c r="J932" i="65"/>
  <c r="H932" i="65"/>
  <c r="F932" i="65"/>
  <c r="AE932" i="65" s="1"/>
  <c r="Y932" i="65" s="1"/>
  <c r="E932" i="65"/>
  <c r="AF932" i="65" s="1"/>
  <c r="D932" i="65"/>
  <c r="J931" i="65"/>
  <c r="H931" i="65"/>
  <c r="F931" i="65"/>
  <c r="AE931" i="65" s="1"/>
  <c r="Y931" i="65" s="1"/>
  <c r="E931" i="65"/>
  <c r="AF931" i="65" s="1"/>
  <c r="D931" i="65"/>
  <c r="J930" i="65"/>
  <c r="H930" i="65"/>
  <c r="F930" i="65"/>
  <c r="E930" i="65"/>
  <c r="D930" i="65"/>
  <c r="J929" i="65"/>
  <c r="H929" i="65"/>
  <c r="F929" i="65"/>
  <c r="E929" i="65"/>
  <c r="D929" i="65"/>
  <c r="C929" i="65"/>
  <c r="Q526" i="66" s="1"/>
  <c r="B929" i="65"/>
  <c r="C519" i="66" s="1"/>
  <c r="A929" i="65"/>
  <c r="J928" i="65"/>
  <c r="H928" i="65"/>
  <c r="F928" i="65"/>
  <c r="E928" i="65"/>
  <c r="D928" i="65"/>
  <c r="J927" i="65"/>
  <c r="H927" i="65"/>
  <c r="F927" i="65"/>
  <c r="E927" i="65"/>
  <c r="D927" i="65"/>
  <c r="J926" i="65"/>
  <c r="H926" i="65"/>
  <c r="F926" i="65"/>
  <c r="AE926" i="65" s="1"/>
  <c r="Y926" i="65" s="1"/>
  <c r="E926" i="65"/>
  <c r="D926" i="65"/>
  <c r="J925" i="65"/>
  <c r="H925" i="65"/>
  <c r="F925" i="65"/>
  <c r="AE925" i="65" s="1"/>
  <c r="Y925" i="65" s="1"/>
  <c r="E925" i="65"/>
  <c r="AF925" i="65" s="1"/>
  <c r="D925" i="65"/>
  <c r="J924" i="65"/>
  <c r="H924" i="65"/>
  <c r="F924" i="65"/>
  <c r="AE924" i="65" s="1"/>
  <c r="Y924" i="65" s="1"/>
  <c r="E924" i="65"/>
  <c r="AF924" i="65" s="1"/>
  <c r="D924" i="65"/>
  <c r="J923" i="65"/>
  <c r="H923" i="65"/>
  <c r="F923" i="65"/>
  <c r="AE923" i="65" s="1"/>
  <c r="Y923" i="65" s="1"/>
  <c r="E923" i="65"/>
  <c r="AF923" i="65" s="1"/>
  <c r="D923" i="65"/>
  <c r="J922" i="65"/>
  <c r="H922" i="65"/>
  <c r="F922" i="65"/>
  <c r="AE922" i="65" s="1"/>
  <c r="Y922" i="65" s="1"/>
  <c r="E922" i="65"/>
  <c r="D922" i="65"/>
  <c r="J921" i="65"/>
  <c r="H921" i="65"/>
  <c r="F921" i="65"/>
  <c r="E921" i="65"/>
  <c r="D921" i="65"/>
  <c r="J920" i="65"/>
  <c r="H920" i="65"/>
  <c r="F920" i="65"/>
  <c r="E920" i="65"/>
  <c r="D920" i="65"/>
  <c r="J919" i="65"/>
  <c r="H919" i="65"/>
  <c r="F919" i="65"/>
  <c r="E919" i="65"/>
  <c r="D919" i="65"/>
  <c r="J918" i="65"/>
  <c r="H918" i="65"/>
  <c r="F918" i="65"/>
  <c r="AE918" i="65" s="1"/>
  <c r="Y918" i="65" s="1"/>
  <c r="E918" i="65"/>
  <c r="D918" i="65"/>
  <c r="J917" i="65"/>
  <c r="H917" i="65"/>
  <c r="F917" i="65"/>
  <c r="AE917" i="65" s="1"/>
  <c r="Y917" i="65" s="1"/>
  <c r="E917" i="65"/>
  <c r="AF917" i="65" s="1"/>
  <c r="D917" i="65"/>
  <c r="J916" i="65"/>
  <c r="H916" i="65"/>
  <c r="F916" i="65"/>
  <c r="AE916" i="65" s="1"/>
  <c r="Y916" i="65" s="1"/>
  <c r="E916" i="65"/>
  <c r="AF916" i="65" s="1"/>
  <c r="D916" i="65"/>
  <c r="J915" i="65"/>
  <c r="H915" i="65"/>
  <c r="F915" i="65"/>
  <c r="AE915" i="65" s="1"/>
  <c r="Y915" i="65" s="1"/>
  <c r="E915" i="65"/>
  <c r="AF915" i="65" s="1"/>
  <c r="D915" i="65"/>
  <c r="J914" i="65"/>
  <c r="H914" i="65"/>
  <c r="F914" i="65"/>
  <c r="AE914" i="65" s="1"/>
  <c r="Y914" i="65" s="1"/>
  <c r="E914" i="65"/>
  <c r="D914" i="65"/>
  <c r="J913" i="65"/>
  <c r="H913" i="65"/>
  <c r="F913" i="65"/>
  <c r="E913" i="65"/>
  <c r="D913" i="65"/>
  <c r="J912" i="65"/>
  <c r="H912" i="65"/>
  <c r="F912" i="65"/>
  <c r="E912" i="65"/>
  <c r="D912" i="65"/>
  <c r="J911" i="65"/>
  <c r="H911" i="65"/>
  <c r="F911" i="65"/>
  <c r="E911" i="65"/>
  <c r="D911" i="65"/>
  <c r="J910" i="65"/>
  <c r="H910" i="65"/>
  <c r="F910" i="65"/>
  <c r="AE910" i="65" s="1"/>
  <c r="Y910" i="65" s="1"/>
  <c r="E910" i="65"/>
  <c r="D910" i="65"/>
  <c r="J909" i="65"/>
  <c r="H909" i="65"/>
  <c r="F909" i="65"/>
  <c r="AE909" i="65" s="1"/>
  <c r="Y909" i="65" s="1"/>
  <c r="E909" i="65"/>
  <c r="AF909" i="65" s="1"/>
  <c r="D909" i="65"/>
  <c r="C909" i="65"/>
  <c r="B909" i="65"/>
  <c r="C508" i="66" s="1"/>
  <c r="A909" i="65"/>
  <c r="J908" i="65"/>
  <c r="H908" i="65"/>
  <c r="F908" i="65"/>
  <c r="AE908" i="65" s="1"/>
  <c r="Y908" i="65" s="1"/>
  <c r="E908" i="65"/>
  <c r="AF908" i="65" s="1"/>
  <c r="D908" i="65"/>
  <c r="J907" i="65"/>
  <c r="H907" i="65"/>
  <c r="F907" i="65"/>
  <c r="AE907" i="65" s="1"/>
  <c r="Y907" i="65" s="1"/>
  <c r="E907" i="65"/>
  <c r="AF907" i="65" s="1"/>
  <c r="D907" i="65"/>
  <c r="J906" i="65"/>
  <c r="H906" i="65"/>
  <c r="F906" i="65"/>
  <c r="E906" i="65"/>
  <c r="D906" i="65"/>
  <c r="J905" i="65"/>
  <c r="H905" i="65"/>
  <c r="F905" i="65"/>
  <c r="E905" i="65"/>
  <c r="D905" i="65"/>
  <c r="J904" i="65"/>
  <c r="H904" i="65"/>
  <c r="F904" i="65"/>
  <c r="E904" i="65"/>
  <c r="AF904" i="65" s="1"/>
  <c r="D904" i="65"/>
  <c r="J903" i="65"/>
  <c r="H903" i="65"/>
  <c r="F903" i="65"/>
  <c r="E903" i="65"/>
  <c r="D903" i="65"/>
  <c r="J902" i="65"/>
  <c r="H902" i="65"/>
  <c r="F902" i="65"/>
  <c r="E902" i="65"/>
  <c r="D902" i="65"/>
  <c r="J901" i="65"/>
  <c r="H901" i="65"/>
  <c r="F901" i="65"/>
  <c r="AE901" i="65" s="1"/>
  <c r="Y901" i="65" s="1"/>
  <c r="E901" i="65"/>
  <c r="AF901" i="65" s="1"/>
  <c r="D901" i="65"/>
  <c r="J900" i="65"/>
  <c r="H900" i="65"/>
  <c r="F900" i="65"/>
  <c r="AE900" i="65" s="1"/>
  <c r="Y900" i="65" s="1"/>
  <c r="E900" i="65"/>
  <c r="AF900" i="65" s="1"/>
  <c r="D900" i="65"/>
  <c r="J899" i="65"/>
  <c r="H899" i="65"/>
  <c r="F899" i="65"/>
  <c r="AE899" i="65" s="1"/>
  <c r="Y899" i="65" s="1"/>
  <c r="E899" i="65"/>
  <c r="AF899" i="65" s="1"/>
  <c r="D899" i="65"/>
  <c r="J898" i="65"/>
  <c r="H898" i="65"/>
  <c r="F898" i="65"/>
  <c r="E898" i="65"/>
  <c r="D898" i="65"/>
  <c r="J897" i="65"/>
  <c r="H897" i="65"/>
  <c r="F897" i="65"/>
  <c r="E897" i="65"/>
  <c r="D897" i="65"/>
  <c r="J896" i="65"/>
  <c r="H896" i="65"/>
  <c r="F896" i="65"/>
  <c r="E896" i="65"/>
  <c r="AF896" i="65" s="1"/>
  <c r="D896" i="65"/>
  <c r="J895" i="65"/>
  <c r="H895" i="65"/>
  <c r="F895" i="65"/>
  <c r="E895" i="65"/>
  <c r="D895" i="65"/>
  <c r="J894" i="65"/>
  <c r="H894" i="65"/>
  <c r="F894" i="65"/>
  <c r="E894" i="65"/>
  <c r="D894" i="65"/>
  <c r="J893" i="65"/>
  <c r="H893" i="65"/>
  <c r="F893" i="65"/>
  <c r="AE893" i="65" s="1"/>
  <c r="Y893" i="65" s="1"/>
  <c r="E893" i="65"/>
  <c r="AF893" i="65" s="1"/>
  <c r="D893" i="65"/>
  <c r="J892" i="65"/>
  <c r="H892" i="65"/>
  <c r="F892" i="65"/>
  <c r="AE892" i="65" s="1"/>
  <c r="Y892" i="65" s="1"/>
  <c r="E892" i="65"/>
  <c r="AF892" i="65" s="1"/>
  <c r="D892" i="65"/>
  <c r="J891" i="65"/>
  <c r="H891" i="65"/>
  <c r="F891" i="65"/>
  <c r="AE891" i="65" s="1"/>
  <c r="Y891" i="65" s="1"/>
  <c r="E891" i="65"/>
  <c r="AF891" i="65" s="1"/>
  <c r="D891" i="65"/>
  <c r="J890" i="65"/>
  <c r="H890" i="65"/>
  <c r="F890" i="65"/>
  <c r="E890" i="65"/>
  <c r="D890" i="65"/>
  <c r="J889" i="65"/>
  <c r="H889" i="65"/>
  <c r="F889" i="65"/>
  <c r="E889" i="65"/>
  <c r="D889" i="65"/>
  <c r="C889" i="65"/>
  <c r="B889" i="65"/>
  <c r="C497" i="66" s="1"/>
  <c r="A889" i="65"/>
  <c r="J888" i="65"/>
  <c r="H888" i="65"/>
  <c r="F888" i="65"/>
  <c r="E888" i="65"/>
  <c r="D888" i="65"/>
  <c r="J887" i="65"/>
  <c r="H887" i="65"/>
  <c r="F887" i="65"/>
  <c r="AE887" i="65" s="1"/>
  <c r="Y887" i="65" s="1"/>
  <c r="E887" i="65"/>
  <c r="AF887" i="65" s="1"/>
  <c r="D887" i="65"/>
  <c r="J886" i="65"/>
  <c r="H886" i="65"/>
  <c r="F886" i="65"/>
  <c r="E886" i="65"/>
  <c r="D886" i="65"/>
  <c r="J885" i="65"/>
  <c r="H885" i="65"/>
  <c r="F885" i="65"/>
  <c r="AE885" i="65" s="1"/>
  <c r="Y885" i="65" s="1"/>
  <c r="E885" i="65"/>
  <c r="AF885" i="65" s="1"/>
  <c r="D885" i="65"/>
  <c r="J884" i="65"/>
  <c r="H884" i="65"/>
  <c r="F884" i="65"/>
  <c r="AE884" i="65" s="1"/>
  <c r="Y884" i="65" s="1"/>
  <c r="E884" i="65"/>
  <c r="AF884" i="65" s="1"/>
  <c r="D884" i="65"/>
  <c r="J883" i="65"/>
  <c r="H883" i="65"/>
  <c r="F883" i="65"/>
  <c r="AE883" i="65" s="1"/>
  <c r="Y883" i="65" s="1"/>
  <c r="E883" i="65"/>
  <c r="AF883" i="65" s="1"/>
  <c r="D883" i="65"/>
  <c r="J882" i="65"/>
  <c r="H882" i="65"/>
  <c r="F882" i="65"/>
  <c r="E882" i="65"/>
  <c r="D882" i="65"/>
  <c r="J881" i="65"/>
  <c r="H881" i="65"/>
  <c r="F881" i="65"/>
  <c r="E881" i="65"/>
  <c r="D881" i="65"/>
  <c r="J880" i="65"/>
  <c r="H880" i="65"/>
  <c r="F880" i="65"/>
  <c r="E880" i="65"/>
  <c r="D880" i="65"/>
  <c r="J879" i="65"/>
  <c r="H879" i="65"/>
  <c r="F879" i="65"/>
  <c r="AE879" i="65" s="1"/>
  <c r="Y879" i="65" s="1"/>
  <c r="E879" i="65"/>
  <c r="AF879" i="65" s="1"/>
  <c r="D879" i="65"/>
  <c r="J878" i="65"/>
  <c r="H878" i="65"/>
  <c r="F878" i="65"/>
  <c r="E878" i="65"/>
  <c r="D878" i="65"/>
  <c r="J877" i="65"/>
  <c r="H877" i="65"/>
  <c r="F877" i="65"/>
  <c r="AE877" i="65" s="1"/>
  <c r="Y877" i="65" s="1"/>
  <c r="E877" i="65"/>
  <c r="AF877" i="65" s="1"/>
  <c r="D877" i="65"/>
  <c r="J876" i="65"/>
  <c r="H876" i="65"/>
  <c r="F876" i="65"/>
  <c r="AE876" i="65" s="1"/>
  <c r="Y876" i="65" s="1"/>
  <c r="E876" i="65"/>
  <c r="AF876" i="65" s="1"/>
  <c r="D876" i="65"/>
  <c r="J875" i="65"/>
  <c r="H875" i="65"/>
  <c r="F875" i="65"/>
  <c r="AE875" i="65" s="1"/>
  <c r="Y875" i="65" s="1"/>
  <c r="E875" i="65"/>
  <c r="AF875" i="65" s="1"/>
  <c r="D875" i="65"/>
  <c r="J874" i="65"/>
  <c r="H874" i="65"/>
  <c r="F874" i="65"/>
  <c r="E874" i="65"/>
  <c r="D874" i="65"/>
  <c r="J873" i="65"/>
  <c r="H873" i="65"/>
  <c r="F873" i="65"/>
  <c r="E873" i="65"/>
  <c r="D873" i="65"/>
  <c r="J872" i="65"/>
  <c r="H872" i="65"/>
  <c r="F872" i="65"/>
  <c r="E872" i="65"/>
  <c r="D872" i="65"/>
  <c r="J871" i="65"/>
  <c r="H871" i="65"/>
  <c r="F871" i="65"/>
  <c r="AE871" i="65" s="1"/>
  <c r="Y871" i="65" s="1"/>
  <c r="E871" i="65"/>
  <c r="AF871" i="65" s="1"/>
  <c r="D871" i="65"/>
  <c r="J870" i="65"/>
  <c r="H870" i="65"/>
  <c r="F870" i="65"/>
  <c r="E870" i="65"/>
  <c r="D870" i="65"/>
  <c r="J869" i="65"/>
  <c r="H869" i="65"/>
  <c r="F869" i="65"/>
  <c r="AE869" i="65" s="1"/>
  <c r="Y869" i="65" s="1"/>
  <c r="E869" i="65"/>
  <c r="AF869" i="65" s="1"/>
  <c r="D869" i="65"/>
  <c r="C869" i="65"/>
  <c r="Q488" i="66" s="1"/>
  <c r="B869" i="65"/>
  <c r="C486" i="66" s="1"/>
  <c r="A869" i="65"/>
  <c r="J868" i="65"/>
  <c r="H868" i="65"/>
  <c r="F868" i="65"/>
  <c r="AE868" i="65" s="1"/>
  <c r="Y868" i="65" s="1"/>
  <c r="E868" i="65"/>
  <c r="AF868" i="65" s="1"/>
  <c r="D868" i="65"/>
  <c r="J867" i="65"/>
  <c r="H867" i="65"/>
  <c r="F867" i="65"/>
  <c r="AE867" i="65" s="1"/>
  <c r="Y867" i="65" s="1"/>
  <c r="E867" i="65"/>
  <c r="AF867" i="65" s="1"/>
  <c r="D867" i="65"/>
  <c r="J866" i="65"/>
  <c r="H866" i="65"/>
  <c r="F866" i="65"/>
  <c r="E866" i="65"/>
  <c r="D866" i="65"/>
  <c r="J865" i="65"/>
  <c r="H865" i="65"/>
  <c r="F865" i="65"/>
  <c r="E865" i="65"/>
  <c r="AF865" i="65" s="1"/>
  <c r="D865" i="65"/>
  <c r="J864" i="65"/>
  <c r="H864" i="65"/>
  <c r="F864" i="65"/>
  <c r="E864" i="65"/>
  <c r="D864" i="65"/>
  <c r="J863" i="65"/>
  <c r="H863" i="65"/>
  <c r="F863" i="65"/>
  <c r="E863" i="65"/>
  <c r="D863" i="65"/>
  <c r="J862" i="65"/>
  <c r="H862" i="65"/>
  <c r="F862" i="65"/>
  <c r="E862" i="65"/>
  <c r="AF862" i="65" s="1"/>
  <c r="D862" i="65"/>
  <c r="J861" i="65"/>
  <c r="H861" i="65"/>
  <c r="F861" i="65"/>
  <c r="AE861" i="65" s="1"/>
  <c r="Y861" i="65" s="1"/>
  <c r="E861" i="65"/>
  <c r="AF861" i="65" s="1"/>
  <c r="D861" i="65"/>
  <c r="J860" i="65"/>
  <c r="H860" i="65"/>
  <c r="F860" i="65"/>
  <c r="AE860" i="65" s="1"/>
  <c r="Y860" i="65" s="1"/>
  <c r="E860" i="65"/>
  <c r="AF860" i="65" s="1"/>
  <c r="D860" i="65"/>
  <c r="J859" i="65"/>
  <c r="H859" i="65"/>
  <c r="F859" i="65"/>
  <c r="AE859" i="65" s="1"/>
  <c r="Y859" i="65" s="1"/>
  <c r="E859" i="65"/>
  <c r="AF859" i="65" s="1"/>
  <c r="D859" i="65"/>
  <c r="J858" i="65"/>
  <c r="H858" i="65"/>
  <c r="F858" i="65"/>
  <c r="E858" i="65"/>
  <c r="D858" i="65"/>
  <c r="J857" i="65"/>
  <c r="H857" i="65"/>
  <c r="F857" i="65"/>
  <c r="E857" i="65"/>
  <c r="AF857" i="65" s="1"/>
  <c r="D857" i="65"/>
  <c r="J856" i="65"/>
  <c r="H856" i="65"/>
  <c r="F856" i="65"/>
  <c r="E856" i="65"/>
  <c r="D856" i="65"/>
  <c r="J855" i="65"/>
  <c r="H855" i="65"/>
  <c r="F855" i="65"/>
  <c r="E855" i="65"/>
  <c r="D855" i="65"/>
  <c r="J854" i="65"/>
  <c r="H854" i="65"/>
  <c r="F854" i="65"/>
  <c r="E854" i="65"/>
  <c r="AF854" i="65" s="1"/>
  <c r="D854" i="65"/>
  <c r="J853" i="65"/>
  <c r="H853" i="65"/>
  <c r="F853" i="65"/>
  <c r="AE853" i="65" s="1"/>
  <c r="Y853" i="65" s="1"/>
  <c r="E853" i="65"/>
  <c r="AF853" i="65" s="1"/>
  <c r="D853" i="65"/>
  <c r="J852" i="65"/>
  <c r="H852" i="65"/>
  <c r="F852" i="65"/>
  <c r="AE852" i="65" s="1"/>
  <c r="Y852" i="65" s="1"/>
  <c r="E852" i="65"/>
  <c r="AF852" i="65" s="1"/>
  <c r="D852" i="65"/>
  <c r="J851" i="65"/>
  <c r="H851" i="65"/>
  <c r="F851" i="65"/>
  <c r="AE851" i="65" s="1"/>
  <c r="Y851" i="65" s="1"/>
  <c r="E851" i="65"/>
  <c r="AF851" i="65" s="1"/>
  <c r="D851" i="65"/>
  <c r="J850" i="65"/>
  <c r="H850" i="65"/>
  <c r="F850" i="65"/>
  <c r="E850" i="65"/>
  <c r="D850" i="65"/>
  <c r="J849" i="65"/>
  <c r="H849" i="65"/>
  <c r="F849" i="65"/>
  <c r="E849" i="65"/>
  <c r="AF849" i="65" s="1"/>
  <c r="D849" i="65"/>
  <c r="C849" i="65"/>
  <c r="B849" i="65"/>
  <c r="C475" i="66" s="1"/>
  <c r="A849" i="65"/>
  <c r="J848" i="65"/>
  <c r="H848" i="65"/>
  <c r="F848" i="65"/>
  <c r="AE848" i="65" s="1"/>
  <c r="Y848" i="65" s="1"/>
  <c r="E848" i="65"/>
  <c r="D848" i="65"/>
  <c r="J847" i="65"/>
  <c r="H847" i="65"/>
  <c r="F847" i="65"/>
  <c r="E847" i="65"/>
  <c r="D847" i="65"/>
  <c r="J846" i="65"/>
  <c r="H846" i="65"/>
  <c r="F846" i="65"/>
  <c r="E846" i="65"/>
  <c r="D846" i="65"/>
  <c r="J845" i="65"/>
  <c r="H845" i="65"/>
  <c r="F845" i="65"/>
  <c r="AE845" i="65" s="1"/>
  <c r="Y845" i="65" s="1"/>
  <c r="E845" i="65"/>
  <c r="AF845" i="65" s="1"/>
  <c r="D845" i="65"/>
  <c r="J844" i="65"/>
  <c r="H844" i="65"/>
  <c r="F844" i="65"/>
  <c r="AE844" i="65" s="1"/>
  <c r="Y844" i="65" s="1"/>
  <c r="E844" i="65"/>
  <c r="AF844" i="65" s="1"/>
  <c r="D844" i="65"/>
  <c r="J843" i="65"/>
  <c r="H843" i="65"/>
  <c r="F843" i="65"/>
  <c r="AE843" i="65" s="1"/>
  <c r="Y843" i="65" s="1"/>
  <c r="E843" i="65"/>
  <c r="AF843" i="65" s="1"/>
  <c r="D843" i="65"/>
  <c r="J842" i="65"/>
  <c r="H842" i="65"/>
  <c r="F842" i="65"/>
  <c r="E842" i="65"/>
  <c r="D842" i="65"/>
  <c r="J841" i="65"/>
  <c r="H841" i="65"/>
  <c r="F841" i="65"/>
  <c r="E841" i="65"/>
  <c r="D841" i="65"/>
  <c r="J840" i="65"/>
  <c r="H840" i="65"/>
  <c r="F840" i="65"/>
  <c r="AE840" i="65" s="1"/>
  <c r="Y840" i="65" s="1"/>
  <c r="E840" i="65"/>
  <c r="D840" i="65"/>
  <c r="J839" i="65"/>
  <c r="H839" i="65"/>
  <c r="F839" i="65"/>
  <c r="E839" i="65"/>
  <c r="D839" i="65"/>
  <c r="J838" i="65"/>
  <c r="H838" i="65"/>
  <c r="F838" i="65"/>
  <c r="E838" i="65"/>
  <c r="D838" i="65"/>
  <c r="J837" i="65"/>
  <c r="H837" i="65"/>
  <c r="F837" i="65"/>
  <c r="AE837" i="65" s="1"/>
  <c r="Y837" i="65" s="1"/>
  <c r="E837" i="65"/>
  <c r="AF837" i="65" s="1"/>
  <c r="D837" i="65"/>
  <c r="J836" i="65"/>
  <c r="H836" i="65"/>
  <c r="F836" i="65"/>
  <c r="AE836" i="65" s="1"/>
  <c r="Y836" i="65" s="1"/>
  <c r="E836" i="65"/>
  <c r="AF836" i="65" s="1"/>
  <c r="D836" i="65"/>
  <c r="J835" i="65"/>
  <c r="H835" i="65"/>
  <c r="F835" i="65"/>
  <c r="AE835" i="65" s="1"/>
  <c r="Y835" i="65" s="1"/>
  <c r="E835" i="65"/>
  <c r="AF835" i="65" s="1"/>
  <c r="D835" i="65"/>
  <c r="J834" i="65"/>
  <c r="H834" i="65"/>
  <c r="F834" i="65"/>
  <c r="E834" i="65"/>
  <c r="D834" i="65"/>
  <c r="J833" i="65"/>
  <c r="H833" i="65"/>
  <c r="F833" i="65"/>
  <c r="E833" i="65"/>
  <c r="D833" i="65"/>
  <c r="J832" i="65"/>
  <c r="H832" i="65"/>
  <c r="F832" i="65"/>
  <c r="AE832" i="65" s="1"/>
  <c r="Y832" i="65" s="1"/>
  <c r="E832" i="65"/>
  <c r="D832" i="65"/>
  <c r="J831" i="65"/>
  <c r="H831" i="65"/>
  <c r="F831" i="65"/>
  <c r="E831" i="65"/>
  <c r="D831" i="65"/>
  <c r="J830" i="65"/>
  <c r="H830" i="65"/>
  <c r="F830" i="65"/>
  <c r="E830" i="65"/>
  <c r="D830" i="65"/>
  <c r="J829" i="65"/>
  <c r="H829" i="65"/>
  <c r="F829" i="65"/>
  <c r="AE829" i="65" s="1"/>
  <c r="Y829" i="65" s="1"/>
  <c r="E829" i="65"/>
  <c r="AF829" i="65" s="1"/>
  <c r="D829" i="65"/>
  <c r="C829" i="65"/>
  <c r="B829" i="65"/>
  <c r="C464" i="66" s="1"/>
  <c r="A829" i="65"/>
  <c r="J828" i="65"/>
  <c r="H828" i="65"/>
  <c r="F828" i="65"/>
  <c r="AE828" i="65" s="1"/>
  <c r="Y828" i="65" s="1"/>
  <c r="E828" i="65"/>
  <c r="AF828" i="65" s="1"/>
  <c r="D828" i="65"/>
  <c r="J827" i="65"/>
  <c r="H827" i="65"/>
  <c r="F827" i="65"/>
  <c r="AE827" i="65" s="1"/>
  <c r="Y827" i="65" s="1"/>
  <c r="E827" i="65"/>
  <c r="AF827" i="65" s="1"/>
  <c r="D827" i="65"/>
  <c r="J826" i="65"/>
  <c r="H826" i="65"/>
  <c r="F826" i="65"/>
  <c r="E826" i="65"/>
  <c r="AF826" i="65" s="1"/>
  <c r="D826" i="65"/>
  <c r="J825" i="65"/>
  <c r="H825" i="65"/>
  <c r="F825" i="65"/>
  <c r="E825" i="65"/>
  <c r="D825" i="65"/>
  <c r="J824" i="65"/>
  <c r="H824" i="65"/>
  <c r="F824" i="65"/>
  <c r="E824" i="65"/>
  <c r="D824" i="65"/>
  <c r="J823" i="65"/>
  <c r="H823" i="65"/>
  <c r="F823" i="65"/>
  <c r="AE823" i="65" s="1"/>
  <c r="Y823" i="65" s="1"/>
  <c r="E823" i="65"/>
  <c r="D823" i="65"/>
  <c r="J822" i="65"/>
  <c r="H822" i="65"/>
  <c r="F822" i="65"/>
  <c r="E822" i="65"/>
  <c r="AF822" i="65" s="1"/>
  <c r="D822" i="65"/>
  <c r="J821" i="65"/>
  <c r="H821" i="65"/>
  <c r="F821" i="65"/>
  <c r="AE821" i="65" s="1"/>
  <c r="Y821" i="65" s="1"/>
  <c r="E821" i="65"/>
  <c r="AF821" i="65" s="1"/>
  <c r="D821" i="65"/>
  <c r="J820" i="65"/>
  <c r="H820" i="65"/>
  <c r="F820" i="65"/>
  <c r="AE820" i="65" s="1"/>
  <c r="Y820" i="65" s="1"/>
  <c r="E820" i="65"/>
  <c r="AF820" i="65" s="1"/>
  <c r="D820" i="65"/>
  <c r="J819" i="65"/>
  <c r="H819" i="65"/>
  <c r="F819" i="65"/>
  <c r="AE819" i="65" s="1"/>
  <c r="Y819" i="65" s="1"/>
  <c r="E819" i="65"/>
  <c r="AF819" i="65" s="1"/>
  <c r="D819" i="65"/>
  <c r="J818" i="65"/>
  <c r="H818" i="65"/>
  <c r="F818" i="65"/>
  <c r="E818" i="65"/>
  <c r="AF818" i="65" s="1"/>
  <c r="D818" i="65"/>
  <c r="J817" i="65"/>
  <c r="H817" i="65"/>
  <c r="F817" i="65"/>
  <c r="E817" i="65"/>
  <c r="D817" i="65"/>
  <c r="J816" i="65"/>
  <c r="H816" i="65"/>
  <c r="F816" i="65"/>
  <c r="E816" i="65"/>
  <c r="D816" i="65"/>
  <c r="J815" i="65"/>
  <c r="H815" i="65"/>
  <c r="F815" i="65"/>
  <c r="AE815" i="65" s="1"/>
  <c r="Y815" i="65" s="1"/>
  <c r="E815" i="65"/>
  <c r="D815" i="65"/>
  <c r="J814" i="65"/>
  <c r="H814" i="65"/>
  <c r="F814" i="65"/>
  <c r="E814" i="65"/>
  <c r="AF814" i="65" s="1"/>
  <c r="D814" i="65"/>
  <c r="J813" i="65"/>
  <c r="H813" i="65"/>
  <c r="F813" i="65"/>
  <c r="AE813" i="65" s="1"/>
  <c r="Y813" i="65" s="1"/>
  <c r="E813" i="65"/>
  <c r="AF813" i="65" s="1"/>
  <c r="D813" i="65"/>
  <c r="J812" i="65"/>
  <c r="H812" i="65"/>
  <c r="F812" i="65"/>
  <c r="AE812" i="65" s="1"/>
  <c r="Y812" i="65" s="1"/>
  <c r="E812" i="65"/>
  <c r="AF812" i="65" s="1"/>
  <c r="D812" i="65"/>
  <c r="J811" i="65"/>
  <c r="H811" i="65"/>
  <c r="F811" i="65"/>
  <c r="AE811" i="65" s="1"/>
  <c r="Y811" i="65" s="1"/>
  <c r="E811" i="65"/>
  <c r="AF811" i="65" s="1"/>
  <c r="D811" i="65"/>
  <c r="J810" i="65"/>
  <c r="H810" i="65"/>
  <c r="F810" i="65"/>
  <c r="E810" i="65"/>
  <c r="AF810" i="65" s="1"/>
  <c r="D810" i="65"/>
  <c r="J809" i="65"/>
  <c r="H809" i="65"/>
  <c r="F809" i="65"/>
  <c r="E809" i="65"/>
  <c r="D809" i="65"/>
  <c r="C809" i="65"/>
  <c r="B809" i="65"/>
  <c r="C453" i="66" s="1"/>
  <c r="A809" i="65"/>
  <c r="J808" i="65"/>
  <c r="H808" i="65"/>
  <c r="F808" i="65"/>
  <c r="E808" i="65"/>
  <c r="D808" i="65"/>
  <c r="J807" i="65"/>
  <c r="H807" i="65"/>
  <c r="F807" i="65"/>
  <c r="E807" i="65"/>
  <c r="D807" i="65"/>
  <c r="J806" i="65"/>
  <c r="H806" i="65"/>
  <c r="F806" i="65"/>
  <c r="AE806" i="65" s="1"/>
  <c r="Y806" i="65" s="1"/>
  <c r="E806" i="65"/>
  <c r="D806" i="65"/>
  <c r="J805" i="65"/>
  <c r="H805" i="65"/>
  <c r="F805" i="65"/>
  <c r="AE805" i="65" s="1"/>
  <c r="Y805" i="65" s="1"/>
  <c r="E805" i="65"/>
  <c r="AF805" i="65" s="1"/>
  <c r="D805" i="65"/>
  <c r="J804" i="65"/>
  <c r="H804" i="65"/>
  <c r="F804" i="65"/>
  <c r="AE804" i="65" s="1"/>
  <c r="Y804" i="65" s="1"/>
  <c r="E804" i="65"/>
  <c r="AF804" i="65" s="1"/>
  <c r="D804" i="65"/>
  <c r="J803" i="65"/>
  <c r="H803" i="65"/>
  <c r="F803" i="65"/>
  <c r="AE803" i="65" s="1"/>
  <c r="Y803" i="65" s="1"/>
  <c r="E803" i="65"/>
  <c r="AF803" i="65" s="1"/>
  <c r="D803" i="65"/>
  <c r="J802" i="65"/>
  <c r="H802" i="65"/>
  <c r="F802" i="65"/>
  <c r="E802" i="65"/>
  <c r="D802" i="65"/>
  <c r="J801" i="65"/>
  <c r="H801" i="65"/>
  <c r="F801" i="65"/>
  <c r="E801" i="65"/>
  <c r="AF801" i="65" s="1"/>
  <c r="D801" i="65"/>
  <c r="J800" i="65"/>
  <c r="H800" i="65"/>
  <c r="F800" i="65"/>
  <c r="E800" i="65"/>
  <c r="D800" i="65"/>
  <c r="J799" i="65"/>
  <c r="H799" i="65"/>
  <c r="F799" i="65"/>
  <c r="E799" i="65"/>
  <c r="D799" i="65"/>
  <c r="J798" i="65"/>
  <c r="H798" i="65"/>
  <c r="F798" i="65"/>
  <c r="AE798" i="65" s="1"/>
  <c r="Y798" i="65" s="1"/>
  <c r="E798" i="65"/>
  <c r="D798" i="65"/>
  <c r="J797" i="65"/>
  <c r="H797" i="65"/>
  <c r="F797" i="65"/>
  <c r="AE797" i="65" s="1"/>
  <c r="Y797" i="65" s="1"/>
  <c r="E797" i="65"/>
  <c r="AF797" i="65" s="1"/>
  <c r="D797" i="65"/>
  <c r="J796" i="65"/>
  <c r="H796" i="65"/>
  <c r="F796" i="65"/>
  <c r="AE796" i="65" s="1"/>
  <c r="Y796" i="65" s="1"/>
  <c r="E796" i="65"/>
  <c r="AF796" i="65" s="1"/>
  <c r="D796" i="65"/>
  <c r="J795" i="65"/>
  <c r="H795" i="65"/>
  <c r="F795" i="65"/>
  <c r="AE795" i="65" s="1"/>
  <c r="Y795" i="65" s="1"/>
  <c r="E795" i="65"/>
  <c r="AF795" i="65" s="1"/>
  <c r="D795" i="65"/>
  <c r="J794" i="65"/>
  <c r="H794" i="65"/>
  <c r="F794" i="65"/>
  <c r="E794" i="65"/>
  <c r="D794" i="65"/>
  <c r="J793" i="65"/>
  <c r="H793" i="65"/>
  <c r="F793" i="65"/>
  <c r="E793" i="65"/>
  <c r="AF793" i="65" s="1"/>
  <c r="D793" i="65"/>
  <c r="J792" i="65"/>
  <c r="H792" i="65"/>
  <c r="F792" i="65"/>
  <c r="E792" i="65"/>
  <c r="D792" i="65"/>
  <c r="J791" i="65"/>
  <c r="H791" i="65"/>
  <c r="F791" i="65"/>
  <c r="E791" i="65"/>
  <c r="D791" i="65"/>
  <c r="J790" i="65"/>
  <c r="H790" i="65"/>
  <c r="F790" i="65"/>
  <c r="AE790" i="65" s="1"/>
  <c r="Y790" i="65" s="1"/>
  <c r="E790" i="65"/>
  <c r="D790" i="65"/>
  <c r="J789" i="65"/>
  <c r="H789" i="65"/>
  <c r="F789" i="65"/>
  <c r="AE789" i="65" s="1"/>
  <c r="Y789" i="65" s="1"/>
  <c r="E789" i="65"/>
  <c r="AF789" i="65" s="1"/>
  <c r="D789" i="65"/>
  <c r="C789" i="65"/>
  <c r="B789" i="65"/>
  <c r="C442" i="66" s="1"/>
  <c r="A789" i="65"/>
  <c r="J788" i="65"/>
  <c r="H788" i="65"/>
  <c r="F788" i="65"/>
  <c r="AE788" i="65" s="1"/>
  <c r="Y788" i="65" s="1"/>
  <c r="E788" i="65"/>
  <c r="AF788" i="65" s="1"/>
  <c r="D788" i="65"/>
  <c r="J787" i="65"/>
  <c r="H787" i="65"/>
  <c r="F787" i="65"/>
  <c r="AE787" i="65" s="1"/>
  <c r="Y787" i="65" s="1"/>
  <c r="E787" i="65"/>
  <c r="AF787" i="65" s="1"/>
  <c r="D787" i="65"/>
  <c r="J786" i="65"/>
  <c r="H786" i="65"/>
  <c r="F786" i="65"/>
  <c r="E786" i="65"/>
  <c r="D786" i="65"/>
  <c r="J785" i="65"/>
  <c r="H785" i="65"/>
  <c r="F785" i="65"/>
  <c r="E785" i="65"/>
  <c r="D785" i="65"/>
  <c r="J784" i="65"/>
  <c r="H784" i="65"/>
  <c r="F784" i="65"/>
  <c r="E784" i="65"/>
  <c r="D784" i="65"/>
  <c r="J783" i="65"/>
  <c r="H783" i="65"/>
  <c r="F783" i="65"/>
  <c r="E783" i="65"/>
  <c r="AF783" i="65" s="1"/>
  <c r="D783" i="65"/>
  <c r="J782" i="65"/>
  <c r="H782" i="65"/>
  <c r="F782" i="65"/>
  <c r="E782" i="65"/>
  <c r="D782" i="65"/>
  <c r="J781" i="65"/>
  <c r="H781" i="65"/>
  <c r="F781" i="65"/>
  <c r="AE781" i="65" s="1"/>
  <c r="Y781" i="65" s="1"/>
  <c r="E781" i="65"/>
  <c r="AF781" i="65" s="1"/>
  <c r="D781" i="65"/>
  <c r="J780" i="65"/>
  <c r="H780" i="65"/>
  <c r="F780" i="65"/>
  <c r="AE780" i="65" s="1"/>
  <c r="Y780" i="65" s="1"/>
  <c r="E780" i="65"/>
  <c r="AF780" i="65" s="1"/>
  <c r="D780" i="65"/>
  <c r="J779" i="65"/>
  <c r="H779" i="65"/>
  <c r="F779" i="65"/>
  <c r="AE779" i="65" s="1"/>
  <c r="Y779" i="65" s="1"/>
  <c r="E779" i="65"/>
  <c r="AF779" i="65" s="1"/>
  <c r="D779" i="65"/>
  <c r="J778" i="65"/>
  <c r="H778" i="65"/>
  <c r="F778" i="65"/>
  <c r="E778" i="65"/>
  <c r="D778" i="65"/>
  <c r="J777" i="65"/>
  <c r="H777" i="65"/>
  <c r="F777" i="65"/>
  <c r="E777" i="65"/>
  <c r="D777" i="65"/>
  <c r="J776" i="65"/>
  <c r="H776" i="65"/>
  <c r="F776" i="65"/>
  <c r="E776" i="65"/>
  <c r="D776" i="65"/>
  <c r="J775" i="65"/>
  <c r="H775" i="65"/>
  <c r="F775" i="65"/>
  <c r="E775" i="65"/>
  <c r="AF775" i="65" s="1"/>
  <c r="D775" i="65"/>
  <c r="J774" i="65"/>
  <c r="H774" i="65"/>
  <c r="F774" i="65"/>
  <c r="E774" i="65"/>
  <c r="D774" i="65"/>
  <c r="J773" i="65"/>
  <c r="H773" i="65"/>
  <c r="F773" i="65"/>
  <c r="AE773" i="65" s="1"/>
  <c r="Y773" i="65" s="1"/>
  <c r="E773" i="65"/>
  <c r="AF773" i="65" s="1"/>
  <c r="D773" i="65"/>
  <c r="J772" i="65"/>
  <c r="H772" i="65"/>
  <c r="F772" i="65"/>
  <c r="AE772" i="65" s="1"/>
  <c r="Y772" i="65" s="1"/>
  <c r="E772" i="65"/>
  <c r="AF772" i="65" s="1"/>
  <c r="D772" i="65"/>
  <c r="J771" i="65"/>
  <c r="H771" i="65"/>
  <c r="F771" i="65"/>
  <c r="AE771" i="65" s="1"/>
  <c r="Y771" i="65" s="1"/>
  <c r="E771" i="65"/>
  <c r="AF771" i="65" s="1"/>
  <c r="D771" i="65"/>
  <c r="J770" i="65"/>
  <c r="H770" i="65"/>
  <c r="F770" i="65"/>
  <c r="E770" i="65"/>
  <c r="D770" i="65"/>
  <c r="J769" i="65"/>
  <c r="H769" i="65"/>
  <c r="F769" i="65"/>
  <c r="E769" i="65"/>
  <c r="D769" i="65"/>
  <c r="C769" i="65"/>
  <c r="B769" i="65"/>
  <c r="C431" i="66" s="1"/>
  <c r="A769" i="65"/>
  <c r="J768" i="65"/>
  <c r="H768" i="65"/>
  <c r="F768" i="65"/>
  <c r="E768" i="65"/>
  <c r="D768" i="65"/>
  <c r="J767" i="65"/>
  <c r="H767" i="65"/>
  <c r="F767" i="65"/>
  <c r="E767" i="65"/>
  <c r="D767" i="65"/>
  <c r="J766" i="65"/>
  <c r="H766" i="65"/>
  <c r="F766" i="65"/>
  <c r="AE766" i="65" s="1"/>
  <c r="Y766" i="65" s="1"/>
  <c r="E766" i="65"/>
  <c r="D766" i="65"/>
  <c r="J765" i="65"/>
  <c r="H765" i="65"/>
  <c r="F765" i="65"/>
  <c r="AE765" i="65" s="1"/>
  <c r="Y765" i="65" s="1"/>
  <c r="E765" i="65"/>
  <c r="AF765" i="65" s="1"/>
  <c r="D765" i="65"/>
  <c r="J764" i="65"/>
  <c r="H764" i="65"/>
  <c r="F764" i="65"/>
  <c r="AE764" i="65" s="1"/>
  <c r="Y764" i="65" s="1"/>
  <c r="E764" i="65"/>
  <c r="AF764" i="65" s="1"/>
  <c r="D764" i="65"/>
  <c r="J763" i="65"/>
  <c r="H763" i="65"/>
  <c r="F763" i="65"/>
  <c r="AE763" i="65" s="1"/>
  <c r="Y763" i="65" s="1"/>
  <c r="E763" i="65"/>
  <c r="AF763" i="65" s="1"/>
  <c r="D763" i="65"/>
  <c r="J762" i="65"/>
  <c r="H762" i="65"/>
  <c r="F762" i="65"/>
  <c r="AE762" i="65" s="1"/>
  <c r="Y762" i="65" s="1"/>
  <c r="E762" i="65"/>
  <c r="D762" i="65"/>
  <c r="J761" i="65"/>
  <c r="H761" i="65"/>
  <c r="F761" i="65"/>
  <c r="E761" i="65"/>
  <c r="D761" i="65"/>
  <c r="J760" i="65"/>
  <c r="H760" i="65"/>
  <c r="F760" i="65"/>
  <c r="E760" i="65"/>
  <c r="D760" i="65"/>
  <c r="J759" i="65"/>
  <c r="H759" i="65"/>
  <c r="F759" i="65"/>
  <c r="E759" i="65"/>
  <c r="D759" i="65"/>
  <c r="J758" i="65"/>
  <c r="H758" i="65"/>
  <c r="F758" i="65"/>
  <c r="AE758" i="65" s="1"/>
  <c r="Y758" i="65" s="1"/>
  <c r="E758" i="65"/>
  <c r="D758" i="65"/>
  <c r="J757" i="65"/>
  <c r="H757" i="65"/>
  <c r="F757" i="65"/>
  <c r="AE757" i="65" s="1"/>
  <c r="Y757" i="65" s="1"/>
  <c r="E757" i="65"/>
  <c r="AF757" i="65" s="1"/>
  <c r="D757" i="65"/>
  <c r="J756" i="65"/>
  <c r="H756" i="65"/>
  <c r="F756" i="65"/>
  <c r="AE756" i="65" s="1"/>
  <c r="Y756" i="65" s="1"/>
  <c r="E756" i="65"/>
  <c r="AF756" i="65" s="1"/>
  <c r="D756" i="65"/>
  <c r="J755" i="65"/>
  <c r="H755" i="65"/>
  <c r="F755" i="65"/>
  <c r="AE755" i="65" s="1"/>
  <c r="Y755" i="65" s="1"/>
  <c r="E755" i="65"/>
  <c r="AF755" i="65" s="1"/>
  <c r="D755" i="65"/>
  <c r="J754" i="65"/>
  <c r="H754" i="65"/>
  <c r="F754" i="65"/>
  <c r="AE754" i="65" s="1"/>
  <c r="Y754" i="65" s="1"/>
  <c r="E754" i="65"/>
  <c r="D754" i="65"/>
  <c r="J753" i="65"/>
  <c r="H753" i="65"/>
  <c r="F753" i="65"/>
  <c r="E753" i="65"/>
  <c r="D753" i="65"/>
  <c r="J752" i="65"/>
  <c r="H752" i="65"/>
  <c r="F752" i="65"/>
  <c r="E752" i="65"/>
  <c r="D752" i="65"/>
  <c r="J751" i="65"/>
  <c r="H751" i="65"/>
  <c r="F751" i="65"/>
  <c r="E751" i="65"/>
  <c r="D751" i="65"/>
  <c r="J750" i="65"/>
  <c r="H750" i="65"/>
  <c r="F750" i="65"/>
  <c r="AE750" i="65" s="1"/>
  <c r="Y750" i="65" s="1"/>
  <c r="E750" i="65"/>
  <c r="D750" i="65"/>
  <c r="J749" i="65"/>
  <c r="H749" i="65"/>
  <c r="F749" i="65"/>
  <c r="AE749" i="65" s="1"/>
  <c r="Y749" i="65" s="1"/>
  <c r="E749" i="65"/>
  <c r="AF749" i="65" s="1"/>
  <c r="D749" i="65"/>
  <c r="C749" i="65"/>
  <c r="Q422" i="66" s="1"/>
  <c r="B749" i="65"/>
  <c r="C420" i="66" s="1"/>
  <c r="A749" i="65"/>
  <c r="J748" i="65"/>
  <c r="H748" i="65"/>
  <c r="F748" i="65"/>
  <c r="AE748" i="65" s="1"/>
  <c r="Y748" i="65" s="1"/>
  <c r="E748" i="65"/>
  <c r="AF748" i="65" s="1"/>
  <c r="D748" i="65"/>
  <c r="J747" i="65"/>
  <c r="H747" i="65"/>
  <c r="F747" i="65"/>
  <c r="AE747" i="65" s="1"/>
  <c r="Y747" i="65" s="1"/>
  <c r="E747" i="65"/>
  <c r="AF747" i="65" s="1"/>
  <c r="D747" i="65"/>
  <c r="J746" i="65"/>
  <c r="H746" i="65"/>
  <c r="F746" i="65"/>
  <c r="E746" i="65"/>
  <c r="D746" i="65"/>
  <c r="J745" i="65"/>
  <c r="H745" i="65"/>
  <c r="F745" i="65"/>
  <c r="E745" i="65"/>
  <c r="D745" i="65"/>
  <c r="J744" i="65"/>
  <c r="H744" i="65"/>
  <c r="F744" i="65"/>
  <c r="E744" i="65"/>
  <c r="AF744" i="65" s="1"/>
  <c r="D744" i="65"/>
  <c r="J743" i="65"/>
  <c r="H743" i="65"/>
  <c r="F743" i="65"/>
  <c r="E743" i="65"/>
  <c r="D743" i="65"/>
  <c r="J742" i="65"/>
  <c r="H742" i="65"/>
  <c r="F742" i="65"/>
  <c r="E742" i="65"/>
  <c r="D742" i="65"/>
  <c r="J741" i="65"/>
  <c r="H741" i="65"/>
  <c r="F741" i="65"/>
  <c r="AE741" i="65" s="1"/>
  <c r="Y741" i="65" s="1"/>
  <c r="E741" i="65"/>
  <c r="AF741" i="65" s="1"/>
  <c r="D741" i="65"/>
  <c r="J740" i="65"/>
  <c r="H740" i="65"/>
  <c r="F740" i="65"/>
  <c r="AE740" i="65" s="1"/>
  <c r="Y740" i="65" s="1"/>
  <c r="E740" i="65"/>
  <c r="AF740" i="65" s="1"/>
  <c r="D740" i="65"/>
  <c r="J739" i="65"/>
  <c r="H739" i="65"/>
  <c r="F739" i="65"/>
  <c r="AE739" i="65" s="1"/>
  <c r="Y739" i="65" s="1"/>
  <c r="E739" i="65"/>
  <c r="AF739" i="65" s="1"/>
  <c r="D739" i="65"/>
  <c r="J738" i="65"/>
  <c r="H738" i="65"/>
  <c r="F738" i="65"/>
  <c r="E738" i="65"/>
  <c r="D738" i="65"/>
  <c r="J737" i="65"/>
  <c r="H737" i="65"/>
  <c r="F737" i="65"/>
  <c r="E737" i="65"/>
  <c r="D737" i="65"/>
  <c r="J736" i="65"/>
  <c r="H736" i="65"/>
  <c r="F736" i="65"/>
  <c r="E736" i="65"/>
  <c r="AF736" i="65" s="1"/>
  <c r="D736" i="65"/>
  <c r="J735" i="65"/>
  <c r="H735" i="65"/>
  <c r="F735" i="65"/>
  <c r="E735" i="65"/>
  <c r="D735" i="65"/>
  <c r="J734" i="65"/>
  <c r="H734" i="65"/>
  <c r="F734" i="65"/>
  <c r="E734" i="65"/>
  <c r="D734" i="65"/>
  <c r="J733" i="65"/>
  <c r="H733" i="65"/>
  <c r="F733" i="65"/>
  <c r="AE733" i="65" s="1"/>
  <c r="Y733" i="65" s="1"/>
  <c r="E733" i="65"/>
  <c r="AF733" i="65" s="1"/>
  <c r="D733" i="65"/>
  <c r="J732" i="65"/>
  <c r="H732" i="65"/>
  <c r="F732" i="65"/>
  <c r="AE732" i="65" s="1"/>
  <c r="Y732" i="65" s="1"/>
  <c r="E732" i="65"/>
  <c r="AF732" i="65" s="1"/>
  <c r="D732" i="65"/>
  <c r="J731" i="65"/>
  <c r="H731" i="65"/>
  <c r="F731" i="65"/>
  <c r="AE731" i="65" s="1"/>
  <c r="Y731" i="65" s="1"/>
  <c r="E731" i="65"/>
  <c r="AF731" i="65" s="1"/>
  <c r="D731" i="65"/>
  <c r="J730" i="65"/>
  <c r="H730" i="65"/>
  <c r="F730" i="65"/>
  <c r="E730" i="65"/>
  <c r="D730" i="65"/>
  <c r="J729" i="65"/>
  <c r="H729" i="65"/>
  <c r="F729" i="65"/>
  <c r="E729" i="65"/>
  <c r="D729" i="65"/>
  <c r="C729" i="65"/>
  <c r="B729" i="65"/>
  <c r="C409" i="66" s="1"/>
  <c r="A729" i="65"/>
  <c r="J728" i="65"/>
  <c r="H728" i="65"/>
  <c r="F728" i="65"/>
  <c r="E728" i="65"/>
  <c r="D728" i="65"/>
  <c r="J727" i="65"/>
  <c r="H727" i="65"/>
  <c r="F727" i="65"/>
  <c r="AE727" i="65" s="1"/>
  <c r="Y727" i="65" s="1"/>
  <c r="E727" i="65"/>
  <c r="AF727" i="65" s="1"/>
  <c r="D727" i="65"/>
  <c r="J726" i="65"/>
  <c r="H726" i="65"/>
  <c r="F726" i="65"/>
  <c r="E726" i="65"/>
  <c r="D726" i="65"/>
  <c r="J725" i="65"/>
  <c r="H725" i="65"/>
  <c r="F725" i="65"/>
  <c r="AE725" i="65" s="1"/>
  <c r="Y725" i="65" s="1"/>
  <c r="E725" i="65"/>
  <c r="AF725" i="65" s="1"/>
  <c r="D725" i="65"/>
  <c r="J724" i="65"/>
  <c r="H724" i="65"/>
  <c r="F724" i="65"/>
  <c r="AE724" i="65" s="1"/>
  <c r="Y724" i="65" s="1"/>
  <c r="E724" i="65"/>
  <c r="AF724" i="65" s="1"/>
  <c r="D724" i="65"/>
  <c r="J723" i="65"/>
  <c r="H723" i="65"/>
  <c r="F723" i="65"/>
  <c r="AE723" i="65" s="1"/>
  <c r="Y723" i="65" s="1"/>
  <c r="E723" i="65"/>
  <c r="AF723" i="65" s="1"/>
  <c r="D723" i="65"/>
  <c r="J722" i="65"/>
  <c r="H722" i="65"/>
  <c r="F722" i="65"/>
  <c r="E722" i="65"/>
  <c r="D722" i="65"/>
  <c r="J721" i="65"/>
  <c r="H721" i="65"/>
  <c r="F721" i="65"/>
  <c r="E721" i="65"/>
  <c r="D721" i="65"/>
  <c r="J720" i="65"/>
  <c r="H720" i="65"/>
  <c r="F720" i="65"/>
  <c r="E720" i="65"/>
  <c r="D720" i="65"/>
  <c r="J719" i="65"/>
  <c r="H719" i="65"/>
  <c r="F719" i="65"/>
  <c r="AE719" i="65" s="1"/>
  <c r="Y719" i="65" s="1"/>
  <c r="E719" i="65"/>
  <c r="AF719" i="65" s="1"/>
  <c r="D719" i="65"/>
  <c r="J718" i="65"/>
  <c r="H718" i="65"/>
  <c r="F718" i="65"/>
  <c r="E718" i="65"/>
  <c r="D718" i="65"/>
  <c r="J717" i="65"/>
  <c r="H717" i="65"/>
  <c r="F717" i="65"/>
  <c r="AE717" i="65" s="1"/>
  <c r="Y717" i="65" s="1"/>
  <c r="E717" i="65"/>
  <c r="AF717" i="65" s="1"/>
  <c r="D717" i="65"/>
  <c r="J716" i="65"/>
  <c r="H716" i="65"/>
  <c r="F716" i="65"/>
  <c r="AE716" i="65" s="1"/>
  <c r="Y716" i="65" s="1"/>
  <c r="E716" i="65"/>
  <c r="AF716" i="65" s="1"/>
  <c r="D716" i="65"/>
  <c r="J715" i="65"/>
  <c r="H715" i="65"/>
  <c r="F715" i="65"/>
  <c r="AE715" i="65" s="1"/>
  <c r="Y715" i="65" s="1"/>
  <c r="E715" i="65"/>
  <c r="AF715" i="65" s="1"/>
  <c r="D715" i="65"/>
  <c r="J714" i="65"/>
  <c r="H714" i="65"/>
  <c r="F714" i="65"/>
  <c r="E714" i="65"/>
  <c r="D714" i="65"/>
  <c r="J713" i="65"/>
  <c r="H713" i="65"/>
  <c r="F713" i="65"/>
  <c r="E713" i="65"/>
  <c r="D713" i="65"/>
  <c r="J712" i="65"/>
  <c r="H712" i="65"/>
  <c r="F712" i="65"/>
  <c r="E712" i="65"/>
  <c r="D712" i="65"/>
  <c r="J711" i="65"/>
  <c r="H711" i="65"/>
  <c r="F711" i="65"/>
  <c r="AE711" i="65" s="1"/>
  <c r="Y711" i="65" s="1"/>
  <c r="E711" i="65"/>
  <c r="AF711" i="65" s="1"/>
  <c r="D711" i="65"/>
  <c r="J710" i="65"/>
  <c r="H710" i="65"/>
  <c r="F710" i="65"/>
  <c r="E710" i="65"/>
  <c r="D710" i="65"/>
  <c r="J709" i="65"/>
  <c r="H709" i="65"/>
  <c r="F709" i="65"/>
  <c r="AE709" i="65" s="1"/>
  <c r="Y709" i="65" s="1"/>
  <c r="E709" i="65"/>
  <c r="AF709" i="65" s="1"/>
  <c r="D709" i="65"/>
  <c r="C709" i="65"/>
  <c r="Q400" i="66" s="1"/>
  <c r="B709" i="65"/>
  <c r="C398" i="66" s="1"/>
  <c r="A709" i="65"/>
  <c r="J708" i="65"/>
  <c r="H708" i="65"/>
  <c r="F708" i="65"/>
  <c r="AE708" i="65" s="1"/>
  <c r="Y708" i="65" s="1"/>
  <c r="E708" i="65"/>
  <c r="AF708" i="65" s="1"/>
  <c r="D708" i="65"/>
  <c r="J707" i="65"/>
  <c r="H707" i="65"/>
  <c r="F707" i="65"/>
  <c r="AE707" i="65" s="1"/>
  <c r="Y707" i="65" s="1"/>
  <c r="E707" i="65"/>
  <c r="AF707" i="65" s="1"/>
  <c r="D707" i="65"/>
  <c r="J706" i="65"/>
  <c r="H706" i="65"/>
  <c r="F706" i="65"/>
  <c r="E706" i="65"/>
  <c r="D706" i="65"/>
  <c r="J705" i="65"/>
  <c r="H705" i="65"/>
  <c r="F705" i="65"/>
  <c r="E705" i="65"/>
  <c r="AF705" i="65" s="1"/>
  <c r="D705" i="65"/>
  <c r="J704" i="65"/>
  <c r="H704" i="65"/>
  <c r="F704" i="65"/>
  <c r="E704" i="65"/>
  <c r="D704" i="65"/>
  <c r="J703" i="65"/>
  <c r="H703" i="65"/>
  <c r="F703" i="65"/>
  <c r="E703" i="65"/>
  <c r="D703" i="65"/>
  <c r="J702" i="65"/>
  <c r="H702" i="65"/>
  <c r="F702" i="65"/>
  <c r="E702" i="65"/>
  <c r="AF702" i="65" s="1"/>
  <c r="D702" i="65"/>
  <c r="J701" i="65"/>
  <c r="H701" i="65"/>
  <c r="F701" i="65"/>
  <c r="AE701" i="65" s="1"/>
  <c r="Y701" i="65" s="1"/>
  <c r="E701" i="65"/>
  <c r="AF701" i="65" s="1"/>
  <c r="D701" i="65"/>
  <c r="J700" i="65"/>
  <c r="H700" i="65"/>
  <c r="F700" i="65"/>
  <c r="AE700" i="65" s="1"/>
  <c r="Y700" i="65" s="1"/>
  <c r="E700" i="65"/>
  <c r="AF700" i="65" s="1"/>
  <c r="D700" i="65"/>
  <c r="J699" i="65"/>
  <c r="H699" i="65"/>
  <c r="F699" i="65"/>
  <c r="AE699" i="65" s="1"/>
  <c r="Y699" i="65" s="1"/>
  <c r="E699" i="65"/>
  <c r="AF699" i="65" s="1"/>
  <c r="D699" i="65"/>
  <c r="J698" i="65"/>
  <c r="H698" i="65"/>
  <c r="F698" i="65"/>
  <c r="E698" i="65"/>
  <c r="D698" i="65"/>
  <c r="J697" i="65"/>
  <c r="H697" i="65"/>
  <c r="F697" i="65"/>
  <c r="E697" i="65"/>
  <c r="AF697" i="65" s="1"/>
  <c r="D697" i="65"/>
  <c r="J696" i="65"/>
  <c r="H696" i="65"/>
  <c r="F696" i="65"/>
  <c r="E696" i="65"/>
  <c r="D696" i="65"/>
  <c r="J695" i="65"/>
  <c r="H695" i="65"/>
  <c r="F695" i="65"/>
  <c r="E695" i="65"/>
  <c r="D695" i="65"/>
  <c r="J694" i="65"/>
  <c r="H694" i="65"/>
  <c r="F694" i="65"/>
  <c r="E694" i="65"/>
  <c r="AF694" i="65" s="1"/>
  <c r="D694" i="65"/>
  <c r="J693" i="65"/>
  <c r="H693" i="65"/>
  <c r="F693" i="65"/>
  <c r="AE693" i="65" s="1"/>
  <c r="Y693" i="65" s="1"/>
  <c r="E693" i="65"/>
  <c r="AF693" i="65" s="1"/>
  <c r="D693" i="65"/>
  <c r="J692" i="65"/>
  <c r="H692" i="65"/>
  <c r="F692" i="65"/>
  <c r="AE692" i="65" s="1"/>
  <c r="Y692" i="65" s="1"/>
  <c r="E692" i="65"/>
  <c r="AF692" i="65" s="1"/>
  <c r="D692" i="65"/>
  <c r="J691" i="65"/>
  <c r="H691" i="65"/>
  <c r="F691" i="65"/>
  <c r="AE691" i="65" s="1"/>
  <c r="Y691" i="65" s="1"/>
  <c r="E691" i="65"/>
  <c r="AF691" i="65" s="1"/>
  <c r="D691" i="65"/>
  <c r="J690" i="65"/>
  <c r="H690" i="65"/>
  <c r="F690" i="65"/>
  <c r="E690" i="65"/>
  <c r="D690" i="65"/>
  <c r="J689" i="65"/>
  <c r="H689" i="65"/>
  <c r="F689" i="65"/>
  <c r="E689" i="65"/>
  <c r="AF689" i="65" s="1"/>
  <c r="D689" i="65"/>
  <c r="C689" i="65"/>
  <c r="Q394" i="66" s="1"/>
  <c r="B689" i="65"/>
  <c r="C387" i="66" s="1"/>
  <c r="A689" i="65"/>
  <c r="J688" i="65"/>
  <c r="H688" i="65"/>
  <c r="F688" i="65"/>
  <c r="AE688" i="65" s="1"/>
  <c r="Y688" i="65" s="1"/>
  <c r="E688" i="65"/>
  <c r="D688" i="65"/>
  <c r="J687" i="65"/>
  <c r="H687" i="65"/>
  <c r="F687" i="65"/>
  <c r="E687" i="65"/>
  <c r="D687" i="65"/>
  <c r="J686" i="65"/>
  <c r="H686" i="65"/>
  <c r="F686" i="65"/>
  <c r="E686" i="65"/>
  <c r="D686" i="65"/>
  <c r="J685" i="65"/>
  <c r="H685" i="65"/>
  <c r="F685" i="65"/>
  <c r="AE685" i="65" s="1"/>
  <c r="Y685" i="65" s="1"/>
  <c r="E685" i="65"/>
  <c r="AF685" i="65" s="1"/>
  <c r="D685" i="65"/>
  <c r="J684" i="65"/>
  <c r="H684" i="65"/>
  <c r="F684" i="65"/>
  <c r="AE684" i="65" s="1"/>
  <c r="Y684" i="65" s="1"/>
  <c r="E684" i="65"/>
  <c r="AF684" i="65" s="1"/>
  <c r="D684" i="65"/>
  <c r="J683" i="65"/>
  <c r="H683" i="65"/>
  <c r="F683" i="65"/>
  <c r="AE683" i="65" s="1"/>
  <c r="Y683" i="65" s="1"/>
  <c r="E683" i="65"/>
  <c r="AF683" i="65" s="1"/>
  <c r="D683" i="65"/>
  <c r="J682" i="65"/>
  <c r="H682" i="65"/>
  <c r="F682" i="65"/>
  <c r="E682" i="65"/>
  <c r="D682" i="65"/>
  <c r="J681" i="65"/>
  <c r="H681" i="65"/>
  <c r="F681" i="65"/>
  <c r="E681" i="65"/>
  <c r="D681" i="65"/>
  <c r="J680" i="65"/>
  <c r="H680" i="65"/>
  <c r="F680" i="65"/>
  <c r="AE680" i="65" s="1"/>
  <c r="Y680" i="65" s="1"/>
  <c r="E680" i="65"/>
  <c r="D680" i="65"/>
  <c r="J679" i="65"/>
  <c r="H679" i="65"/>
  <c r="F679" i="65"/>
  <c r="E679" i="65"/>
  <c r="D679" i="65"/>
  <c r="J678" i="65"/>
  <c r="H678" i="65"/>
  <c r="F678" i="65"/>
  <c r="E678" i="65"/>
  <c r="D678" i="65"/>
  <c r="J677" i="65"/>
  <c r="H677" i="65"/>
  <c r="F677" i="65"/>
  <c r="AE677" i="65" s="1"/>
  <c r="Y677" i="65" s="1"/>
  <c r="E677" i="65"/>
  <c r="AF677" i="65" s="1"/>
  <c r="D677" i="65"/>
  <c r="J676" i="65"/>
  <c r="H676" i="65"/>
  <c r="F676" i="65"/>
  <c r="AE676" i="65" s="1"/>
  <c r="Y676" i="65" s="1"/>
  <c r="E676" i="65"/>
  <c r="AF676" i="65" s="1"/>
  <c r="D676" i="65"/>
  <c r="J675" i="65"/>
  <c r="H675" i="65"/>
  <c r="F675" i="65"/>
  <c r="AE675" i="65" s="1"/>
  <c r="Y675" i="65" s="1"/>
  <c r="E675" i="65"/>
  <c r="AF675" i="65" s="1"/>
  <c r="D675" i="65"/>
  <c r="J674" i="65"/>
  <c r="H674" i="65"/>
  <c r="F674" i="65"/>
  <c r="E674" i="65"/>
  <c r="D674" i="65"/>
  <c r="J673" i="65"/>
  <c r="H673" i="65"/>
  <c r="F673" i="65"/>
  <c r="E673" i="65"/>
  <c r="D673" i="65"/>
  <c r="J672" i="65"/>
  <c r="H672" i="65"/>
  <c r="F672" i="65"/>
  <c r="AE672" i="65" s="1"/>
  <c r="Y672" i="65" s="1"/>
  <c r="E672" i="65"/>
  <c r="D672" i="65"/>
  <c r="J671" i="65"/>
  <c r="H671" i="65"/>
  <c r="F671" i="65"/>
  <c r="E671" i="65"/>
  <c r="D671" i="65"/>
  <c r="J670" i="65"/>
  <c r="H670" i="65"/>
  <c r="F670" i="65"/>
  <c r="E670" i="65"/>
  <c r="D670" i="65"/>
  <c r="J669" i="65"/>
  <c r="H669" i="65"/>
  <c r="F669" i="65"/>
  <c r="AE669" i="65" s="1"/>
  <c r="Y669" i="65" s="1"/>
  <c r="E669" i="65"/>
  <c r="AF669" i="65" s="1"/>
  <c r="D669" i="65"/>
  <c r="C669" i="65"/>
  <c r="B669" i="65"/>
  <c r="C376" i="66" s="1"/>
  <c r="A669" i="65"/>
  <c r="AX11" i="66"/>
  <c r="AX10" i="66"/>
  <c r="J668" i="65"/>
  <c r="H668" i="65"/>
  <c r="F668" i="65"/>
  <c r="AE668" i="65" s="1"/>
  <c r="Y668" i="65" s="1"/>
  <c r="E668" i="65"/>
  <c r="AF668" i="65" s="1"/>
  <c r="D668" i="65"/>
  <c r="J667" i="65"/>
  <c r="H667" i="65"/>
  <c r="F667" i="65"/>
  <c r="AE667" i="65" s="1"/>
  <c r="Y667" i="65" s="1"/>
  <c r="E667" i="65"/>
  <c r="AF667" i="65" s="1"/>
  <c r="D667" i="65"/>
  <c r="J666" i="65"/>
  <c r="H666" i="65"/>
  <c r="F666" i="65"/>
  <c r="E666" i="65"/>
  <c r="D666" i="65"/>
  <c r="J665" i="65"/>
  <c r="H665" i="65"/>
  <c r="F665" i="65"/>
  <c r="E665" i="65"/>
  <c r="AF665" i="65" s="1"/>
  <c r="D665" i="65"/>
  <c r="J664" i="65"/>
  <c r="H664" i="65"/>
  <c r="F664" i="65"/>
  <c r="E664" i="65"/>
  <c r="D664" i="65"/>
  <c r="J663" i="65"/>
  <c r="H663" i="65"/>
  <c r="F663" i="65"/>
  <c r="E663" i="65"/>
  <c r="D663" i="65"/>
  <c r="J662" i="65"/>
  <c r="H662" i="65"/>
  <c r="F662" i="65"/>
  <c r="E662" i="65"/>
  <c r="AF662" i="65" s="1"/>
  <c r="D662" i="65"/>
  <c r="J661" i="65"/>
  <c r="H661" i="65"/>
  <c r="F661" i="65"/>
  <c r="AE661" i="65" s="1"/>
  <c r="Y661" i="65" s="1"/>
  <c r="E661" i="65"/>
  <c r="AF661" i="65" s="1"/>
  <c r="D661" i="65"/>
  <c r="J660" i="65"/>
  <c r="H660" i="65"/>
  <c r="F660" i="65"/>
  <c r="AE660" i="65" s="1"/>
  <c r="Y660" i="65" s="1"/>
  <c r="E660" i="65"/>
  <c r="AF660" i="65" s="1"/>
  <c r="D660" i="65"/>
  <c r="J659" i="65"/>
  <c r="H659" i="65"/>
  <c r="F659" i="65"/>
  <c r="AE659" i="65" s="1"/>
  <c r="Y659" i="65" s="1"/>
  <c r="E659" i="65"/>
  <c r="AF659" i="65" s="1"/>
  <c r="D659" i="65"/>
  <c r="J658" i="65"/>
  <c r="H658" i="65"/>
  <c r="F658" i="65"/>
  <c r="E658" i="65"/>
  <c r="D658" i="65"/>
  <c r="J657" i="65"/>
  <c r="H657" i="65"/>
  <c r="F657" i="65"/>
  <c r="E657" i="65"/>
  <c r="AF657" i="65" s="1"/>
  <c r="D657" i="65"/>
  <c r="J656" i="65"/>
  <c r="H656" i="65"/>
  <c r="F656" i="65"/>
  <c r="E656" i="65"/>
  <c r="D656" i="65"/>
  <c r="J655" i="65"/>
  <c r="H655" i="65"/>
  <c r="F655" i="65"/>
  <c r="E655" i="65"/>
  <c r="D655" i="65"/>
  <c r="J654" i="65"/>
  <c r="H654" i="65"/>
  <c r="F654" i="65"/>
  <c r="E654" i="65"/>
  <c r="AF654" i="65" s="1"/>
  <c r="D654" i="65"/>
  <c r="J653" i="65"/>
  <c r="H653" i="65"/>
  <c r="F653" i="65"/>
  <c r="AE653" i="65" s="1"/>
  <c r="Y653" i="65" s="1"/>
  <c r="E653" i="65"/>
  <c r="AF653" i="65" s="1"/>
  <c r="D653" i="65"/>
  <c r="J652" i="65"/>
  <c r="H652" i="65"/>
  <c r="F652" i="65"/>
  <c r="AE652" i="65" s="1"/>
  <c r="Y652" i="65" s="1"/>
  <c r="E652" i="65"/>
  <c r="AF652" i="65" s="1"/>
  <c r="D652" i="65"/>
  <c r="J651" i="65"/>
  <c r="H651" i="65"/>
  <c r="F651" i="65"/>
  <c r="AE651" i="65" s="1"/>
  <c r="Y651" i="65" s="1"/>
  <c r="E651" i="65"/>
  <c r="AF651" i="65" s="1"/>
  <c r="D651" i="65"/>
  <c r="J650" i="65"/>
  <c r="H650" i="65"/>
  <c r="F650" i="65"/>
  <c r="E650" i="65"/>
  <c r="D650" i="65"/>
  <c r="J649" i="65"/>
  <c r="H649" i="65"/>
  <c r="F649" i="65"/>
  <c r="E649" i="65"/>
  <c r="AF649" i="65" s="1"/>
  <c r="D649" i="65"/>
  <c r="C649" i="65"/>
  <c r="Q372" i="66" s="1"/>
  <c r="B649" i="65"/>
  <c r="C365" i="66" s="1"/>
  <c r="A649" i="65"/>
  <c r="J648" i="65"/>
  <c r="H648" i="65"/>
  <c r="F648" i="65"/>
  <c r="AE648" i="65" s="1"/>
  <c r="Y648" i="65" s="1"/>
  <c r="E648" i="65"/>
  <c r="D648" i="65"/>
  <c r="J647" i="65"/>
  <c r="H647" i="65"/>
  <c r="F647" i="65"/>
  <c r="E647" i="65"/>
  <c r="D647" i="65"/>
  <c r="J646" i="65"/>
  <c r="H646" i="65"/>
  <c r="F646" i="65"/>
  <c r="E646" i="65"/>
  <c r="D646" i="65"/>
  <c r="J645" i="65"/>
  <c r="H645" i="65"/>
  <c r="F645" i="65"/>
  <c r="AE645" i="65" s="1"/>
  <c r="Y645" i="65" s="1"/>
  <c r="E645" i="65"/>
  <c r="AF645" i="65" s="1"/>
  <c r="D645" i="65"/>
  <c r="J644" i="65"/>
  <c r="H644" i="65"/>
  <c r="F644" i="65"/>
  <c r="AE644" i="65" s="1"/>
  <c r="Y644" i="65" s="1"/>
  <c r="E644" i="65"/>
  <c r="AF644" i="65" s="1"/>
  <c r="D644" i="65"/>
  <c r="J643" i="65"/>
  <c r="H643" i="65"/>
  <c r="F643" i="65"/>
  <c r="AE643" i="65" s="1"/>
  <c r="Y643" i="65" s="1"/>
  <c r="E643" i="65"/>
  <c r="AF643" i="65" s="1"/>
  <c r="D643" i="65"/>
  <c r="J642" i="65"/>
  <c r="H642" i="65"/>
  <c r="F642" i="65"/>
  <c r="E642" i="65"/>
  <c r="D642" i="65"/>
  <c r="J641" i="65"/>
  <c r="H641" i="65"/>
  <c r="F641" i="65"/>
  <c r="E641" i="65"/>
  <c r="D641" i="65"/>
  <c r="J640" i="65"/>
  <c r="H640" i="65"/>
  <c r="F640" i="65"/>
  <c r="AE640" i="65" s="1"/>
  <c r="Y640" i="65" s="1"/>
  <c r="E640" i="65"/>
  <c r="D640" i="65"/>
  <c r="J639" i="65"/>
  <c r="H639" i="65"/>
  <c r="F639" i="65"/>
  <c r="E639" i="65"/>
  <c r="D639" i="65"/>
  <c r="J638" i="65"/>
  <c r="H638" i="65"/>
  <c r="F638" i="65"/>
  <c r="E638" i="65"/>
  <c r="D638" i="65"/>
  <c r="J637" i="65"/>
  <c r="H637" i="65"/>
  <c r="F637" i="65"/>
  <c r="AE637" i="65" s="1"/>
  <c r="Y637" i="65" s="1"/>
  <c r="E637" i="65"/>
  <c r="AF637" i="65" s="1"/>
  <c r="D637" i="65"/>
  <c r="J636" i="65"/>
  <c r="H636" i="65"/>
  <c r="F636" i="65"/>
  <c r="AE636" i="65" s="1"/>
  <c r="Y636" i="65" s="1"/>
  <c r="E636" i="65"/>
  <c r="AF636" i="65" s="1"/>
  <c r="D636" i="65"/>
  <c r="J635" i="65"/>
  <c r="H635" i="65"/>
  <c r="F635" i="65"/>
  <c r="AE635" i="65" s="1"/>
  <c r="Y635" i="65" s="1"/>
  <c r="E635" i="65"/>
  <c r="AF635" i="65" s="1"/>
  <c r="D635" i="65"/>
  <c r="J634" i="65"/>
  <c r="H634" i="65"/>
  <c r="F634" i="65"/>
  <c r="E634" i="65"/>
  <c r="D634" i="65"/>
  <c r="J633" i="65"/>
  <c r="H633" i="65"/>
  <c r="F633" i="65"/>
  <c r="E633" i="65"/>
  <c r="D633" i="65"/>
  <c r="J632" i="65"/>
  <c r="H632" i="65"/>
  <c r="F632" i="65"/>
  <c r="AE632" i="65" s="1"/>
  <c r="Y632" i="65" s="1"/>
  <c r="E632" i="65"/>
  <c r="D632" i="65"/>
  <c r="J631" i="65"/>
  <c r="H631" i="65"/>
  <c r="F631" i="65"/>
  <c r="E631" i="65"/>
  <c r="D631" i="65"/>
  <c r="J630" i="65"/>
  <c r="H630" i="65"/>
  <c r="F630" i="65"/>
  <c r="E630" i="65"/>
  <c r="D630" i="65"/>
  <c r="J629" i="65"/>
  <c r="H629" i="65"/>
  <c r="F629" i="65"/>
  <c r="AE629" i="65" s="1"/>
  <c r="Y629" i="65" s="1"/>
  <c r="E629" i="65"/>
  <c r="AF629" i="65" s="1"/>
  <c r="D629" i="65"/>
  <c r="C629" i="65"/>
  <c r="B629" i="65"/>
  <c r="C354" i="66" s="1"/>
  <c r="A629" i="65"/>
  <c r="J628" i="65"/>
  <c r="H628" i="65"/>
  <c r="F628" i="65"/>
  <c r="AE628" i="65" s="1"/>
  <c r="Y628" i="65" s="1"/>
  <c r="E628" i="65"/>
  <c r="AF628" i="65" s="1"/>
  <c r="D628" i="65"/>
  <c r="J627" i="65"/>
  <c r="H627" i="65"/>
  <c r="F627" i="65"/>
  <c r="AE627" i="65" s="1"/>
  <c r="Y627" i="65" s="1"/>
  <c r="E627" i="65"/>
  <c r="AF627" i="65" s="1"/>
  <c r="D627" i="65"/>
  <c r="J626" i="65"/>
  <c r="H626" i="65"/>
  <c r="F626" i="65"/>
  <c r="E626" i="65"/>
  <c r="AF626" i="65" s="1"/>
  <c r="D626" i="65"/>
  <c r="J625" i="65"/>
  <c r="H625" i="65"/>
  <c r="F625" i="65"/>
  <c r="E625" i="65"/>
  <c r="D625" i="65"/>
  <c r="J624" i="65"/>
  <c r="H624" i="65"/>
  <c r="F624" i="65"/>
  <c r="E624" i="65"/>
  <c r="D624" i="65"/>
  <c r="J623" i="65"/>
  <c r="H623" i="65"/>
  <c r="F623" i="65"/>
  <c r="AE623" i="65" s="1"/>
  <c r="Y623" i="65" s="1"/>
  <c r="E623" i="65"/>
  <c r="D623" i="65"/>
  <c r="J622" i="65"/>
  <c r="H622" i="65"/>
  <c r="F622" i="65"/>
  <c r="E622" i="65"/>
  <c r="AF622" i="65" s="1"/>
  <c r="D622" i="65"/>
  <c r="J621" i="65"/>
  <c r="H621" i="65"/>
  <c r="F621" i="65"/>
  <c r="AE621" i="65" s="1"/>
  <c r="Y621" i="65" s="1"/>
  <c r="E621" i="65"/>
  <c r="AF621" i="65" s="1"/>
  <c r="D621" i="65"/>
  <c r="J620" i="65"/>
  <c r="H620" i="65"/>
  <c r="F620" i="65"/>
  <c r="AE620" i="65" s="1"/>
  <c r="Y620" i="65" s="1"/>
  <c r="E620" i="65"/>
  <c r="AF620" i="65" s="1"/>
  <c r="D620" i="65"/>
  <c r="J619" i="65"/>
  <c r="H619" i="65"/>
  <c r="F619" i="65"/>
  <c r="AE619" i="65" s="1"/>
  <c r="Y619" i="65" s="1"/>
  <c r="E619" i="65"/>
  <c r="AF619" i="65" s="1"/>
  <c r="D619" i="65"/>
  <c r="J618" i="65"/>
  <c r="H618" i="65"/>
  <c r="F618" i="65"/>
  <c r="E618" i="65"/>
  <c r="AF618" i="65" s="1"/>
  <c r="D618" i="65"/>
  <c r="J617" i="65"/>
  <c r="H617" i="65"/>
  <c r="F617" i="65"/>
  <c r="E617" i="65"/>
  <c r="D617" i="65"/>
  <c r="J616" i="65"/>
  <c r="H616" i="65"/>
  <c r="F616" i="65"/>
  <c r="E616" i="65"/>
  <c r="D616" i="65"/>
  <c r="J615" i="65"/>
  <c r="H615" i="65"/>
  <c r="F615" i="65"/>
  <c r="AE615" i="65" s="1"/>
  <c r="Y615" i="65" s="1"/>
  <c r="E615" i="65"/>
  <c r="D615" i="65"/>
  <c r="J614" i="65"/>
  <c r="H614" i="65"/>
  <c r="F614" i="65"/>
  <c r="E614" i="65"/>
  <c r="AF614" i="65" s="1"/>
  <c r="D614" i="65"/>
  <c r="J613" i="65"/>
  <c r="H613" i="65"/>
  <c r="F613" i="65"/>
  <c r="AE613" i="65" s="1"/>
  <c r="Y613" i="65" s="1"/>
  <c r="E613" i="65"/>
  <c r="AF613" i="65" s="1"/>
  <c r="D613" i="65"/>
  <c r="J612" i="65"/>
  <c r="H612" i="65"/>
  <c r="F612" i="65"/>
  <c r="AE612" i="65" s="1"/>
  <c r="Y612" i="65" s="1"/>
  <c r="E612" i="65"/>
  <c r="AF612" i="65" s="1"/>
  <c r="D612" i="65"/>
  <c r="J611" i="65"/>
  <c r="H611" i="65"/>
  <c r="F611" i="65"/>
  <c r="AE611" i="65" s="1"/>
  <c r="Y611" i="65" s="1"/>
  <c r="E611" i="65"/>
  <c r="AF611" i="65" s="1"/>
  <c r="D611" i="65"/>
  <c r="J610" i="65"/>
  <c r="H610" i="65"/>
  <c r="F610" i="65"/>
  <c r="E610" i="65"/>
  <c r="AF610" i="65" s="1"/>
  <c r="D610" i="65"/>
  <c r="J609" i="65"/>
  <c r="H609" i="65"/>
  <c r="F609" i="65"/>
  <c r="E609" i="65"/>
  <c r="D609" i="65"/>
  <c r="C609" i="65"/>
  <c r="B609" i="65"/>
  <c r="C343" i="66" s="1"/>
  <c r="A609" i="65"/>
  <c r="J608" i="65"/>
  <c r="H608" i="65"/>
  <c r="F608" i="65"/>
  <c r="E608" i="65"/>
  <c r="D608" i="65"/>
  <c r="J607" i="65"/>
  <c r="H607" i="65"/>
  <c r="F607" i="65"/>
  <c r="E607" i="65"/>
  <c r="D607" i="65"/>
  <c r="J606" i="65"/>
  <c r="H606" i="65"/>
  <c r="F606" i="65"/>
  <c r="AE606" i="65" s="1"/>
  <c r="Y606" i="65" s="1"/>
  <c r="E606" i="65"/>
  <c r="D606" i="65"/>
  <c r="J605" i="65"/>
  <c r="H605" i="65"/>
  <c r="F605" i="65"/>
  <c r="AE605" i="65" s="1"/>
  <c r="Y605" i="65" s="1"/>
  <c r="E605" i="65"/>
  <c r="AF605" i="65" s="1"/>
  <c r="D605" i="65"/>
  <c r="J604" i="65"/>
  <c r="H604" i="65"/>
  <c r="F604" i="65"/>
  <c r="AE604" i="65" s="1"/>
  <c r="Y604" i="65" s="1"/>
  <c r="E604" i="65"/>
  <c r="AF604" i="65" s="1"/>
  <c r="D604" i="65"/>
  <c r="J603" i="65"/>
  <c r="H603" i="65"/>
  <c r="F603" i="65"/>
  <c r="AE603" i="65" s="1"/>
  <c r="Y603" i="65" s="1"/>
  <c r="E603" i="65"/>
  <c r="AF603" i="65" s="1"/>
  <c r="D603" i="65"/>
  <c r="J602" i="65"/>
  <c r="H602" i="65"/>
  <c r="F602" i="65"/>
  <c r="E602" i="65"/>
  <c r="D602" i="65"/>
  <c r="J601" i="65"/>
  <c r="H601" i="65"/>
  <c r="F601" i="65"/>
  <c r="E601" i="65"/>
  <c r="AF601" i="65" s="1"/>
  <c r="D601" i="65"/>
  <c r="J600" i="65"/>
  <c r="H600" i="65"/>
  <c r="F600" i="65"/>
  <c r="E600" i="65"/>
  <c r="D600" i="65"/>
  <c r="J599" i="65"/>
  <c r="H599" i="65"/>
  <c r="F599" i="65"/>
  <c r="E599" i="65"/>
  <c r="D599" i="65"/>
  <c r="J598" i="65"/>
  <c r="H598" i="65"/>
  <c r="F598" i="65"/>
  <c r="AE598" i="65" s="1"/>
  <c r="Y598" i="65" s="1"/>
  <c r="E598" i="65"/>
  <c r="D598" i="65"/>
  <c r="J597" i="65"/>
  <c r="H597" i="65"/>
  <c r="F597" i="65"/>
  <c r="AE597" i="65" s="1"/>
  <c r="Y597" i="65" s="1"/>
  <c r="E597" i="65"/>
  <c r="AF597" i="65" s="1"/>
  <c r="D597" i="65"/>
  <c r="J596" i="65"/>
  <c r="H596" i="65"/>
  <c r="F596" i="65"/>
  <c r="AE596" i="65" s="1"/>
  <c r="Y596" i="65" s="1"/>
  <c r="E596" i="65"/>
  <c r="AF596" i="65" s="1"/>
  <c r="D596" i="65"/>
  <c r="J595" i="65"/>
  <c r="H595" i="65"/>
  <c r="F595" i="65"/>
  <c r="AE595" i="65" s="1"/>
  <c r="Y595" i="65" s="1"/>
  <c r="E595" i="65"/>
  <c r="AF595" i="65" s="1"/>
  <c r="D595" i="65"/>
  <c r="J594" i="65"/>
  <c r="H594" i="65"/>
  <c r="F594" i="65"/>
  <c r="E594" i="65"/>
  <c r="D594" i="65"/>
  <c r="J593" i="65"/>
  <c r="H593" i="65"/>
  <c r="F593" i="65"/>
  <c r="E593" i="65"/>
  <c r="AF593" i="65" s="1"/>
  <c r="D593" i="65"/>
  <c r="J592" i="65"/>
  <c r="H592" i="65"/>
  <c r="F592" i="65"/>
  <c r="E592" i="65"/>
  <c r="D592" i="65"/>
  <c r="J591" i="65"/>
  <c r="H591" i="65"/>
  <c r="F591" i="65"/>
  <c r="E591" i="65"/>
  <c r="D591" i="65"/>
  <c r="J590" i="65"/>
  <c r="H590" i="65"/>
  <c r="F590" i="65"/>
  <c r="AE590" i="65" s="1"/>
  <c r="Y590" i="65" s="1"/>
  <c r="E590" i="65"/>
  <c r="D590" i="65"/>
  <c r="J589" i="65"/>
  <c r="H589" i="65"/>
  <c r="F589" i="65"/>
  <c r="AE589" i="65" s="1"/>
  <c r="Y589" i="65" s="1"/>
  <c r="E589" i="65"/>
  <c r="AF589" i="65" s="1"/>
  <c r="D589" i="65"/>
  <c r="C589" i="65"/>
  <c r="Q334" i="66" s="1"/>
  <c r="B589" i="65"/>
  <c r="C332" i="66" s="1"/>
  <c r="A589" i="65"/>
  <c r="J588" i="65"/>
  <c r="H588" i="65"/>
  <c r="F588" i="65"/>
  <c r="AE588" i="65" s="1"/>
  <c r="Y588" i="65" s="1"/>
  <c r="E588" i="65"/>
  <c r="AF588" i="65" s="1"/>
  <c r="D588" i="65"/>
  <c r="J587" i="65"/>
  <c r="H587" i="65"/>
  <c r="F587" i="65"/>
  <c r="AE587" i="65" s="1"/>
  <c r="Y587" i="65" s="1"/>
  <c r="E587" i="65"/>
  <c r="AF587" i="65" s="1"/>
  <c r="D587" i="65"/>
  <c r="J586" i="65"/>
  <c r="H586" i="65"/>
  <c r="F586" i="65"/>
  <c r="E586" i="65"/>
  <c r="D586" i="65"/>
  <c r="J585" i="65"/>
  <c r="H585" i="65"/>
  <c r="F585" i="65"/>
  <c r="E585" i="65"/>
  <c r="D585" i="65"/>
  <c r="J584" i="65"/>
  <c r="H584" i="65"/>
  <c r="F584" i="65"/>
  <c r="E584" i="65"/>
  <c r="D584" i="65"/>
  <c r="J583" i="65"/>
  <c r="H583" i="65"/>
  <c r="F583" i="65"/>
  <c r="E583" i="65"/>
  <c r="AF583" i="65" s="1"/>
  <c r="D583" i="65"/>
  <c r="J582" i="65"/>
  <c r="H582" i="65"/>
  <c r="F582" i="65"/>
  <c r="E582" i="65"/>
  <c r="D582" i="65"/>
  <c r="J581" i="65"/>
  <c r="H581" i="65"/>
  <c r="F581" i="65"/>
  <c r="AE581" i="65" s="1"/>
  <c r="Y581" i="65" s="1"/>
  <c r="E581" i="65"/>
  <c r="AF581" i="65" s="1"/>
  <c r="D581" i="65"/>
  <c r="J580" i="65"/>
  <c r="H580" i="65"/>
  <c r="F580" i="65"/>
  <c r="AE580" i="65" s="1"/>
  <c r="Y580" i="65" s="1"/>
  <c r="E580" i="65"/>
  <c r="AF580" i="65" s="1"/>
  <c r="D580" i="65"/>
  <c r="J579" i="65"/>
  <c r="H579" i="65"/>
  <c r="F579" i="65"/>
  <c r="AE579" i="65" s="1"/>
  <c r="Y579" i="65" s="1"/>
  <c r="E579" i="65"/>
  <c r="AF579" i="65" s="1"/>
  <c r="D579" i="65"/>
  <c r="J578" i="65"/>
  <c r="H578" i="65"/>
  <c r="F578" i="65"/>
  <c r="E578" i="65"/>
  <c r="D578" i="65"/>
  <c r="J577" i="65"/>
  <c r="H577" i="65"/>
  <c r="F577" i="65"/>
  <c r="E577" i="65"/>
  <c r="D577" i="65"/>
  <c r="J576" i="65"/>
  <c r="H576" i="65"/>
  <c r="F576" i="65"/>
  <c r="E576" i="65"/>
  <c r="D576" i="65"/>
  <c r="J575" i="65"/>
  <c r="H575" i="65"/>
  <c r="F575" i="65"/>
  <c r="E575" i="65"/>
  <c r="AF575" i="65" s="1"/>
  <c r="D575" i="65"/>
  <c r="J574" i="65"/>
  <c r="H574" i="65"/>
  <c r="F574" i="65"/>
  <c r="E574" i="65"/>
  <c r="D574" i="65"/>
  <c r="J573" i="65"/>
  <c r="H573" i="65"/>
  <c r="F573" i="65"/>
  <c r="AE573" i="65" s="1"/>
  <c r="Y573" i="65" s="1"/>
  <c r="E573" i="65"/>
  <c r="AF573" i="65" s="1"/>
  <c r="D573" i="65"/>
  <c r="J572" i="65"/>
  <c r="H572" i="65"/>
  <c r="F572" i="65"/>
  <c r="AE572" i="65" s="1"/>
  <c r="Y572" i="65" s="1"/>
  <c r="E572" i="65"/>
  <c r="AF572" i="65" s="1"/>
  <c r="D572" i="65"/>
  <c r="J571" i="65"/>
  <c r="H571" i="65"/>
  <c r="F571" i="65"/>
  <c r="AE571" i="65" s="1"/>
  <c r="Y571" i="65" s="1"/>
  <c r="E571" i="65"/>
  <c r="AF571" i="65" s="1"/>
  <c r="D571" i="65"/>
  <c r="J570" i="65"/>
  <c r="H570" i="65"/>
  <c r="F570" i="65"/>
  <c r="E570" i="65"/>
  <c r="D570" i="65"/>
  <c r="J569" i="65"/>
  <c r="H569" i="65"/>
  <c r="F569" i="65"/>
  <c r="E569" i="65"/>
  <c r="D569" i="65"/>
  <c r="C569" i="65"/>
  <c r="B569" i="65"/>
  <c r="C321" i="66" s="1"/>
  <c r="A569" i="65"/>
  <c r="J568" i="65"/>
  <c r="H568" i="65"/>
  <c r="F568" i="65"/>
  <c r="E568" i="65"/>
  <c r="D568" i="65"/>
  <c r="J567" i="65"/>
  <c r="H567" i="65"/>
  <c r="F567" i="65"/>
  <c r="E567" i="65"/>
  <c r="D567" i="65"/>
  <c r="J566" i="65"/>
  <c r="H566" i="65"/>
  <c r="F566" i="65"/>
  <c r="AE566" i="65" s="1"/>
  <c r="Y566" i="65" s="1"/>
  <c r="E566" i="65"/>
  <c r="D566" i="65"/>
  <c r="J565" i="65"/>
  <c r="H565" i="65"/>
  <c r="F565" i="65"/>
  <c r="AE565" i="65" s="1"/>
  <c r="Y565" i="65" s="1"/>
  <c r="E565" i="65"/>
  <c r="AF565" i="65" s="1"/>
  <c r="D565" i="65"/>
  <c r="J564" i="65"/>
  <c r="H564" i="65"/>
  <c r="F564" i="65"/>
  <c r="AE564" i="65" s="1"/>
  <c r="Y564" i="65" s="1"/>
  <c r="E564" i="65"/>
  <c r="AF564" i="65" s="1"/>
  <c r="D564" i="65"/>
  <c r="J563" i="65"/>
  <c r="H563" i="65"/>
  <c r="F563" i="65"/>
  <c r="AE563" i="65" s="1"/>
  <c r="Y563" i="65" s="1"/>
  <c r="E563" i="65"/>
  <c r="AF563" i="65" s="1"/>
  <c r="D563" i="65"/>
  <c r="J562" i="65"/>
  <c r="H562" i="65"/>
  <c r="F562" i="65"/>
  <c r="AE562" i="65" s="1"/>
  <c r="Y562" i="65" s="1"/>
  <c r="E562" i="65"/>
  <c r="D562" i="65"/>
  <c r="J561" i="65"/>
  <c r="H561" i="65"/>
  <c r="F561" i="65"/>
  <c r="E561" i="65"/>
  <c r="D561" i="65"/>
  <c r="J560" i="65"/>
  <c r="H560" i="65"/>
  <c r="F560" i="65"/>
  <c r="E560" i="65"/>
  <c r="D560" i="65"/>
  <c r="J559" i="65"/>
  <c r="H559" i="65"/>
  <c r="F559" i="65"/>
  <c r="E559" i="65"/>
  <c r="D559" i="65"/>
  <c r="J558" i="65"/>
  <c r="H558" i="65"/>
  <c r="F558" i="65"/>
  <c r="AE558" i="65" s="1"/>
  <c r="Y558" i="65" s="1"/>
  <c r="E558" i="65"/>
  <c r="D558" i="65"/>
  <c r="J557" i="65"/>
  <c r="H557" i="65"/>
  <c r="F557" i="65"/>
  <c r="AE557" i="65" s="1"/>
  <c r="Y557" i="65" s="1"/>
  <c r="E557" i="65"/>
  <c r="AF557" i="65" s="1"/>
  <c r="D557" i="65"/>
  <c r="J556" i="65"/>
  <c r="H556" i="65"/>
  <c r="F556" i="65"/>
  <c r="AE556" i="65" s="1"/>
  <c r="Y556" i="65" s="1"/>
  <c r="E556" i="65"/>
  <c r="AF556" i="65" s="1"/>
  <c r="D556" i="65"/>
  <c r="J555" i="65"/>
  <c r="H555" i="65"/>
  <c r="F555" i="65"/>
  <c r="AE555" i="65" s="1"/>
  <c r="Y555" i="65" s="1"/>
  <c r="E555" i="65"/>
  <c r="AF555" i="65" s="1"/>
  <c r="D555" i="65"/>
  <c r="J554" i="65"/>
  <c r="H554" i="65"/>
  <c r="F554" i="65"/>
  <c r="AE554" i="65" s="1"/>
  <c r="Y554" i="65" s="1"/>
  <c r="E554" i="65"/>
  <c r="D554" i="65"/>
  <c r="J553" i="65"/>
  <c r="H553" i="65"/>
  <c r="F553" i="65"/>
  <c r="E553" i="65"/>
  <c r="D553" i="65"/>
  <c r="J552" i="65"/>
  <c r="H552" i="65"/>
  <c r="F552" i="65"/>
  <c r="E552" i="65"/>
  <c r="D552" i="65"/>
  <c r="J551" i="65"/>
  <c r="H551" i="65"/>
  <c r="F551" i="65"/>
  <c r="E551" i="65"/>
  <c r="D551" i="65"/>
  <c r="J550" i="65"/>
  <c r="H550" i="65"/>
  <c r="F550" i="65"/>
  <c r="AE550" i="65" s="1"/>
  <c r="Y550" i="65" s="1"/>
  <c r="E550" i="65"/>
  <c r="D550" i="65"/>
  <c r="J549" i="65"/>
  <c r="H549" i="65"/>
  <c r="F549" i="65"/>
  <c r="AE549" i="65" s="1"/>
  <c r="Y549" i="65" s="1"/>
  <c r="E549" i="65"/>
  <c r="AF549" i="65" s="1"/>
  <c r="D549" i="65"/>
  <c r="C549" i="65"/>
  <c r="B549" i="65"/>
  <c r="C310" i="66" s="1"/>
  <c r="A549" i="65"/>
  <c r="J548" i="65"/>
  <c r="H548" i="65"/>
  <c r="F548" i="65"/>
  <c r="AE548" i="65" s="1"/>
  <c r="Y548" i="65" s="1"/>
  <c r="E548" i="65"/>
  <c r="AF548" i="65" s="1"/>
  <c r="D548" i="65"/>
  <c r="J547" i="65"/>
  <c r="H547" i="65"/>
  <c r="F547" i="65"/>
  <c r="AE547" i="65" s="1"/>
  <c r="Y547" i="65" s="1"/>
  <c r="E547" i="65"/>
  <c r="AF547" i="65" s="1"/>
  <c r="D547" i="65"/>
  <c r="J546" i="65"/>
  <c r="H546" i="65"/>
  <c r="F546" i="65"/>
  <c r="E546" i="65"/>
  <c r="D546" i="65"/>
  <c r="J545" i="65"/>
  <c r="H545" i="65"/>
  <c r="F545" i="65"/>
  <c r="E545" i="65"/>
  <c r="D545" i="65"/>
  <c r="J544" i="65"/>
  <c r="H544" i="65"/>
  <c r="F544" i="65"/>
  <c r="E544" i="65"/>
  <c r="AF544" i="65" s="1"/>
  <c r="D544" i="65"/>
  <c r="J543" i="65"/>
  <c r="H543" i="65"/>
  <c r="F543" i="65"/>
  <c r="E543" i="65"/>
  <c r="D543" i="65"/>
  <c r="J542" i="65"/>
  <c r="H542" i="65"/>
  <c r="F542" i="65"/>
  <c r="E542" i="65"/>
  <c r="D542" i="65"/>
  <c r="J541" i="65"/>
  <c r="H541" i="65"/>
  <c r="F541" i="65"/>
  <c r="AE541" i="65" s="1"/>
  <c r="Y541" i="65" s="1"/>
  <c r="E541" i="65"/>
  <c r="AF541" i="65" s="1"/>
  <c r="D541" i="65"/>
  <c r="J540" i="65"/>
  <c r="H540" i="65"/>
  <c r="F540" i="65"/>
  <c r="AE540" i="65" s="1"/>
  <c r="Y540" i="65" s="1"/>
  <c r="E540" i="65"/>
  <c r="AF540" i="65" s="1"/>
  <c r="D540" i="65"/>
  <c r="J539" i="65"/>
  <c r="H539" i="65"/>
  <c r="F539" i="65"/>
  <c r="AE539" i="65" s="1"/>
  <c r="Y539" i="65" s="1"/>
  <c r="E539" i="65"/>
  <c r="AF539" i="65" s="1"/>
  <c r="D539" i="65"/>
  <c r="J538" i="65"/>
  <c r="H538" i="65"/>
  <c r="F538" i="65"/>
  <c r="E538" i="65"/>
  <c r="D538" i="65"/>
  <c r="J537" i="65"/>
  <c r="H537" i="65"/>
  <c r="F537" i="65"/>
  <c r="E537" i="65"/>
  <c r="D537" i="65"/>
  <c r="J536" i="65"/>
  <c r="H536" i="65"/>
  <c r="F536" i="65"/>
  <c r="E536" i="65"/>
  <c r="AF536" i="65" s="1"/>
  <c r="D536" i="65"/>
  <c r="J535" i="65"/>
  <c r="H535" i="65"/>
  <c r="F535" i="65"/>
  <c r="E535" i="65"/>
  <c r="D535" i="65"/>
  <c r="J534" i="65"/>
  <c r="H534" i="65"/>
  <c r="F534" i="65"/>
  <c r="E534" i="65"/>
  <c r="D534" i="65"/>
  <c r="J533" i="65"/>
  <c r="H533" i="65"/>
  <c r="F533" i="65"/>
  <c r="AE533" i="65" s="1"/>
  <c r="Y533" i="65" s="1"/>
  <c r="E533" i="65"/>
  <c r="AF533" i="65" s="1"/>
  <c r="D533" i="65"/>
  <c r="J532" i="65"/>
  <c r="H532" i="65"/>
  <c r="F532" i="65"/>
  <c r="AE532" i="65" s="1"/>
  <c r="Y532" i="65" s="1"/>
  <c r="E532" i="65"/>
  <c r="AF532" i="65" s="1"/>
  <c r="D532" i="65"/>
  <c r="J531" i="65"/>
  <c r="H531" i="65"/>
  <c r="F531" i="65"/>
  <c r="AE531" i="65" s="1"/>
  <c r="Y531" i="65" s="1"/>
  <c r="E531" i="65"/>
  <c r="AF531" i="65" s="1"/>
  <c r="D531" i="65"/>
  <c r="J530" i="65"/>
  <c r="H530" i="65"/>
  <c r="F530" i="65"/>
  <c r="E530" i="65"/>
  <c r="D530" i="65"/>
  <c r="J529" i="65"/>
  <c r="H529" i="65"/>
  <c r="F529" i="65"/>
  <c r="E529" i="65"/>
  <c r="D529" i="65"/>
  <c r="C529" i="65"/>
  <c r="Q306" i="66" s="1"/>
  <c r="B529" i="65"/>
  <c r="C299" i="66" s="1"/>
  <c r="A529" i="65"/>
  <c r="J528" i="65"/>
  <c r="H528" i="65"/>
  <c r="F528" i="65"/>
  <c r="E528" i="65"/>
  <c r="D528" i="65"/>
  <c r="J527" i="65"/>
  <c r="H527" i="65"/>
  <c r="F527" i="65"/>
  <c r="AE527" i="65" s="1"/>
  <c r="Y527" i="65" s="1"/>
  <c r="E527" i="65"/>
  <c r="AF527" i="65" s="1"/>
  <c r="D527" i="65"/>
  <c r="J526" i="65"/>
  <c r="H526" i="65"/>
  <c r="F526" i="65"/>
  <c r="E526" i="65"/>
  <c r="D526" i="65"/>
  <c r="J525" i="65"/>
  <c r="H525" i="65"/>
  <c r="F525" i="65"/>
  <c r="AE525" i="65" s="1"/>
  <c r="Y525" i="65" s="1"/>
  <c r="E525" i="65"/>
  <c r="AF525" i="65" s="1"/>
  <c r="D525" i="65"/>
  <c r="J524" i="65"/>
  <c r="H524" i="65"/>
  <c r="F524" i="65"/>
  <c r="AE524" i="65" s="1"/>
  <c r="Y524" i="65" s="1"/>
  <c r="E524" i="65"/>
  <c r="AF524" i="65" s="1"/>
  <c r="D524" i="65"/>
  <c r="J523" i="65"/>
  <c r="H523" i="65"/>
  <c r="F523" i="65"/>
  <c r="AE523" i="65" s="1"/>
  <c r="Y523" i="65" s="1"/>
  <c r="E523" i="65"/>
  <c r="AF523" i="65" s="1"/>
  <c r="D523" i="65"/>
  <c r="J522" i="65"/>
  <c r="H522" i="65"/>
  <c r="F522" i="65"/>
  <c r="E522" i="65"/>
  <c r="D522" i="65"/>
  <c r="J521" i="65"/>
  <c r="H521" i="65"/>
  <c r="F521" i="65"/>
  <c r="E521" i="65"/>
  <c r="D521" i="65"/>
  <c r="J520" i="65"/>
  <c r="H520" i="65"/>
  <c r="F520" i="65"/>
  <c r="E520" i="65"/>
  <c r="D520" i="65"/>
  <c r="J519" i="65"/>
  <c r="H519" i="65"/>
  <c r="F519" i="65"/>
  <c r="AE519" i="65" s="1"/>
  <c r="Y519" i="65" s="1"/>
  <c r="E519" i="65"/>
  <c r="AF519" i="65" s="1"/>
  <c r="D519" i="65"/>
  <c r="J518" i="65"/>
  <c r="H518" i="65"/>
  <c r="F518" i="65"/>
  <c r="E518" i="65"/>
  <c r="D518" i="65"/>
  <c r="J517" i="65"/>
  <c r="H517" i="65"/>
  <c r="F517" i="65"/>
  <c r="AE517" i="65" s="1"/>
  <c r="Y517" i="65" s="1"/>
  <c r="E517" i="65"/>
  <c r="AF517" i="65" s="1"/>
  <c r="D517" i="65"/>
  <c r="J516" i="65"/>
  <c r="H516" i="65"/>
  <c r="F516" i="65"/>
  <c r="AE516" i="65" s="1"/>
  <c r="Y516" i="65" s="1"/>
  <c r="E516" i="65"/>
  <c r="AF516" i="65" s="1"/>
  <c r="D516" i="65"/>
  <c r="J515" i="65"/>
  <c r="H515" i="65"/>
  <c r="F515" i="65"/>
  <c r="AE515" i="65" s="1"/>
  <c r="Y515" i="65" s="1"/>
  <c r="E515" i="65"/>
  <c r="AF515" i="65" s="1"/>
  <c r="D515" i="65"/>
  <c r="J514" i="65"/>
  <c r="H514" i="65"/>
  <c r="F514" i="65"/>
  <c r="E514" i="65"/>
  <c r="D514" i="65"/>
  <c r="J513" i="65"/>
  <c r="H513" i="65"/>
  <c r="F513" i="65"/>
  <c r="E513" i="65"/>
  <c r="D513" i="65"/>
  <c r="J512" i="65"/>
  <c r="H512" i="65"/>
  <c r="F512" i="65"/>
  <c r="E512" i="65"/>
  <c r="D512" i="65"/>
  <c r="J511" i="65"/>
  <c r="H511" i="65"/>
  <c r="F511" i="65"/>
  <c r="AE511" i="65" s="1"/>
  <c r="Y511" i="65" s="1"/>
  <c r="E511" i="65"/>
  <c r="AF511" i="65" s="1"/>
  <c r="D511" i="65"/>
  <c r="J510" i="65"/>
  <c r="H510" i="65"/>
  <c r="F510" i="65"/>
  <c r="E510" i="65"/>
  <c r="D510" i="65"/>
  <c r="J509" i="65"/>
  <c r="H509" i="65"/>
  <c r="F509" i="65"/>
  <c r="AE509" i="65" s="1"/>
  <c r="Y509" i="65" s="1"/>
  <c r="E509" i="65"/>
  <c r="AF509" i="65" s="1"/>
  <c r="D509" i="65"/>
  <c r="C509" i="65"/>
  <c r="Q295" i="66" s="1"/>
  <c r="B509" i="65"/>
  <c r="C288" i="66" s="1"/>
  <c r="A509" i="65"/>
  <c r="J508" i="65"/>
  <c r="H508" i="65"/>
  <c r="F508" i="65"/>
  <c r="AE508" i="65" s="1"/>
  <c r="Y508" i="65" s="1"/>
  <c r="E508" i="65"/>
  <c r="AF508" i="65" s="1"/>
  <c r="D508" i="65"/>
  <c r="J507" i="65"/>
  <c r="H507" i="65"/>
  <c r="F507" i="65"/>
  <c r="AE507" i="65" s="1"/>
  <c r="Y507" i="65" s="1"/>
  <c r="E507" i="65"/>
  <c r="AF507" i="65" s="1"/>
  <c r="D507" i="65"/>
  <c r="J506" i="65"/>
  <c r="H506" i="65"/>
  <c r="F506" i="65"/>
  <c r="E506" i="65"/>
  <c r="D506" i="65"/>
  <c r="J505" i="65"/>
  <c r="H505" i="65"/>
  <c r="F505" i="65"/>
  <c r="E505" i="65"/>
  <c r="AF505" i="65" s="1"/>
  <c r="D505" i="65"/>
  <c r="J504" i="65"/>
  <c r="H504" i="65"/>
  <c r="F504" i="65"/>
  <c r="E504" i="65"/>
  <c r="D504" i="65"/>
  <c r="J503" i="65"/>
  <c r="H503" i="65"/>
  <c r="F503" i="65"/>
  <c r="E503" i="65"/>
  <c r="D503" i="65"/>
  <c r="J502" i="65"/>
  <c r="H502" i="65"/>
  <c r="F502" i="65"/>
  <c r="E502" i="65"/>
  <c r="AF502" i="65" s="1"/>
  <c r="D502" i="65"/>
  <c r="J501" i="65"/>
  <c r="H501" i="65"/>
  <c r="F501" i="65"/>
  <c r="AE501" i="65" s="1"/>
  <c r="Y501" i="65" s="1"/>
  <c r="E501" i="65"/>
  <c r="AF501" i="65" s="1"/>
  <c r="D501" i="65"/>
  <c r="J500" i="65"/>
  <c r="H500" i="65"/>
  <c r="F500" i="65"/>
  <c r="AE500" i="65" s="1"/>
  <c r="Y500" i="65" s="1"/>
  <c r="E500" i="65"/>
  <c r="AF500" i="65" s="1"/>
  <c r="D500" i="65"/>
  <c r="J499" i="65"/>
  <c r="H499" i="65"/>
  <c r="F499" i="65"/>
  <c r="AE499" i="65" s="1"/>
  <c r="Y499" i="65" s="1"/>
  <c r="E499" i="65"/>
  <c r="AF499" i="65" s="1"/>
  <c r="D499" i="65"/>
  <c r="J498" i="65"/>
  <c r="H498" i="65"/>
  <c r="F498" i="65"/>
  <c r="E498" i="65"/>
  <c r="D498" i="65"/>
  <c r="J497" i="65"/>
  <c r="H497" i="65"/>
  <c r="F497" i="65"/>
  <c r="E497" i="65"/>
  <c r="AF497" i="65" s="1"/>
  <c r="D497" i="65"/>
  <c r="J496" i="65"/>
  <c r="H496" i="65"/>
  <c r="F496" i="65"/>
  <c r="E496" i="65"/>
  <c r="D496" i="65"/>
  <c r="J495" i="65"/>
  <c r="H495" i="65"/>
  <c r="F495" i="65"/>
  <c r="E495" i="65"/>
  <c r="D495" i="65"/>
  <c r="J494" i="65"/>
  <c r="H494" i="65"/>
  <c r="F494" i="65"/>
  <c r="E494" i="65"/>
  <c r="AF494" i="65" s="1"/>
  <c r="D494" i="65"/>
  <c r="J493" i="65"/>
  <c r="H493" i="65"/>
  <c r="F493" i="65"/>
  <c r="AE493" i="65" s="1"/>
  <c r="Y493" i="65" s="1"/>
  <c r="E493" i="65"/>
  <c r="AF493" i="65" s="1"/>
  <c r="D493" i="65"/>
  <c r="J492" i="65"/>
  <c r="H492" i="65"/>
  <c r="F492" i="65"/>
  <c r="AE492" i="65" s="1"/>
  <c r="Y492" i="65" s="1"/>
  <c r="E492" i="65"/>
  <c r="AF492" i="65" s="1"/>
  <c r="D492" i="65"/>
  <c r="J491" i="65"/>
  <c r="H491" i="65"/>
  <c r="F491" i="65"/>
  <c r="AE491" i="65" s="1"/>
  <c r="Y491" i="65" s="1"/>
  <c r="E491" i="65"/>
  <c r="AF491" i="65" s="1"/>
  <c r="D491" i="65"/>
  <c r="J490" i="65"/>
  <c r="H490" i="65"/>
  <c r="F490" i="65"/>
  <c r="E490" i="65"/>
  <c r="D490" i="65"/>
  <c r="J489" i="65"/>
  <c r="H489" i="65"/>
  <c r="F489" i="65"/>
  <c r="E489" i="65"/>
  <c r="AF489" i="65" s="1"/>
  <c r="D489" i="65"/>
  <c r="C489" i="65"/>
  <c r="B489" i="65"/>
  <c r="C277" i="66" s="1"/>
  <c r="A489" i="65"/>
  <c r="J488" i="65"/>
  <c r="H488" i="65"/>
  <c r="F488" i="65"/>
  <c r="AE488" i="65" s="1"/>
  <c r="Y488" i="65" s="1"/>
  <c r="E488" i="65"/>
  <c r="D488" i="65"/>
  <c r="J487" i="65"/>
  <c r="H487" i="65"/>
  <c r="F487" i="65"/>
  <c r="E487" i="65"/>
  <c r="D487" i="65"/>
  <c r="J486" i="65"/>
  <c r="H486" i="65"/>
  <c r="F486" i="65"/>
  <c r="E486" i="65"/>
  <c r="D486" i="65"/>
  <c r="J485" i="65"/>
  <c r="H485" i="65"/>
  <c r="F485" i="65"/>
  <c r="AE485" i="65" s="1"/>
  <c r="Y485" i="65" s="1"/>
  <c r="E485" i="65"/>
  <c r="AF485" i="65" s="1"/>
  <c r="D485" i="65"/>
  <c r="J484" i="65"/>
  <c r="H484" i="65"/>
  <c r="F484" i="65"/>
  <c r="AE484" i="65" s="1"/>
  <c r="Y484" i="65" s="1"/>
  <c r="E484" i="65"/>
  <c r="AF484" i="65" s="1"/>
  <c r="D484" i="65"/>
  <c r="J483" i="65"/>
  <c r="H483" i="65"/>
  <c r="F483" i="65"/>
  <c r="AE483" i="65" s="1"/>
  <c r="Y483" i="65" s="1"/>
  <c r="E483" i="65"/>
  <c r="AF483" i="65" s="1"/>
  <c r="D483" i="65"/>
  <c r="J482" i="65"/>
  <c r="H482" i="65"/>
  <c r="F482" i="65"/>
  <c r="E482" i="65"/>
  <c r="D482" i="65"/>
  <c r="J481" i="65"/>
  <c r="H481" i="65"/>
  <c r="F481" i="65"/>
  <c r="E481" i="65"/>
  <c r="D481" i="65"/>
  <c r="J480" i="65"/>
  <c r="H480" i="65"/>
  <c r="F480" i="65"/>
  <c r="AE480" i="65" s="1"/>
  <c r="Y480" i="65" s="1"/>
  <c r="E480" i="65"/>
  <c r="D480" i="65"/>
  <c r="J479" i="65"/>
  <c r="H479" i="65"/>
  <c r="F479" i="65"/>
  <c r="E479" i="65"/>
  <c r="D479" i="65"/>
  <c r="J478" i="65"/>
  <c r="H478" i="65"/>
  <c r="F478" i="65"/>
  <c r="E478" i="65"/>
  <c r="D478" i="65"/>
  <c r="J477" i="65"/>
  <c r="H477" i="65"/>
  <c r="F477" i="65"/>
  <c r="AE477" i="65" s="1"/>
  <c r="Y477" i="65" s="1"/>
  <c r="E477" i="65"/>
  <c r="AF477" i="65" s="1"/>
  <c r="D477" i="65"/>
  <c r="J476" i="65"/>
  <c r="H476" i="65"/>
  <c r="F476" i="65"/>
  <c r="AE476" i="65" s="1"/>
  <c r="Y476" i="65" s="1"/>
  <c r="E476" i="65"/>
  <c r="AF476" i="65" s="1"/>
  <c r="D476" i="65"/>
  <c r="J475" i="65"/>
  <c r="H475" i="65"/>
  <c r="F475" i="65"/>
  <c r="AE475" i="65" s="1"/>
  <c r="Y475" i="65" s="1"/>
  <c r="E475" i="65"/>
  <c r="AF475" i="65" s="1"/>
  <c r="D475" i="65"/>
  <c r="J474" i="65"/>
  <c r="H474" i="65"/>
  <c r="F474" i="65"/>
  <c r="E474" i="65"/>
  <c r="D474" i="65"/>
  <c r="J473" i="65"/>
  <c r="H473" i="65"/>
  <c r="F473" i="65"/>
  <c r="E473" i="65"/>
  <c r="D473" i="65"/>
  <c r="J472" i="65"/>
  <c r="H472" i="65"/>
  <c r="F472" i="65"/>
  <c r="AE472" i="65" s="1"/>
  <c r="Y472" i="65" s="1"/>
  <c r="E472" i="65"/>
  <c r="D472" i="65"/>
  <c r="J471" i="65"/>
  <c r="H471" i="65"/>
  <c r="F471" i="65"/>
  <c r="E471" i="65"/>
  <c r="D471" i="65"/>
  <c r="J470" i="65"/>
  <c r="H470" i="65"/>
  <c r="F470" i="65"/>
  <c r="E470" i="65"/>
  <c r="D470" i="65"/>
  <c r="J469" i="65"/>
  <c r="H469" i="65"/>
  <c r="F469" i="65"/>
  <c r="AE469" i="65" s="1"/>
  <c r="Y469" i="65" s="1"/>
  <c r="E469" i="65"/>
  <c r="AF469" i="65" s="1"/>
  <c r="D469" i="65"/>
  <c r="C469" i="65"/>
  <c r="Q268" i="66" s="1"/>
  <c r="B469" i="65"/>
  <c r="C266" i="66" s="1"/>
  <c r="A469" i="65"/>
  <c r="J468" i="65"/>
  <c r="H468" i="65"/>
  <c r="F468" i="65"/>
  <c r="AE468" i="65" s="1"/>
  <c r="Y468" i="65" s="1"/>
  <c r="E468" i="65"/>
  <c r="AF468" i="65" s="1"/>
  <c r="D468" i="65"/>
  <c r="J467" i="65"/>
  <c r="H467" i="65"/>
  <c r="F467" i="65"/>
  <c r="AE467" i="65" s="1"/>
  <c r="Y467" i="65" s="1"/>
  <c r="E467" i="65"/>
  <c r="AF467" i="65" s="1"/>
  <c r="D467" i="65"/>
  <c r="J466" i="65"/>
  <c r="H466" i="65"/>
  <c r="F466" i="65"/>
  <c r="E466" i="65"/>
  <c r="AF466" i="65" s="1"/>
  <c r="D466" i="65"/>
  <c r="J465" i="65"/>
  <c r="H465" i="65"/>
  <c r="F465" i="65"/>
  <c r="E465" i="65"/>
  <c r="D465" i="65"/>
  <c r="J464" i="65"/>
  <c r="H464" i="65"/>
  <c r="F464" i="65"/>
  <c r="E464" i="65"/>
  <c r="D464" i="65"/>
  <c r="J463" i="65"/>
  <c r="H463" i="65"/>
  <c r="F463" i="65"/>
  <c r="AE463" i="65" s="1"/>
  <c r="Y463" i="65" s="1"/>
  <c r="E463" i="65"/>
  <c r="D463" i="65"/>
  <c r="J462" i="65"/>
  <c r="H462" i="65"/>
  <c r="F462" i="65"/>
  <c r="E462" i="65"/>
  <c r="AF462" i="65" s="1"/>
  <c r="D462" i="65"/>
  <c r="J461" i="65"/>
  <c r="H461" i="65"/>
  <c r="F461" i="65"/>
  <c r="AE461" i="65" s="1"/>
  <c r="Y461" i="65" s="1"/>
  <c r="E461" i="65"/>
  <c r="AF461" i="65" s="1"/>
  <c r="D461" i="65"/>
  <c r="J460" i="65"/>
  <c r="H460" i="65"/>
  <c r="F460" i="65"/>
  <c r="AE460" i="65" s="1"/>
  <c r="Y460" i="65" s="1"/>
  <c r="E460" i="65"/>
  <c r="AF460" i="65" s="1"/>
  <c r="D460" i="65"/>
  <c r="J459" i="65"/>
  <c r="H459" i="65"/>
  <c r="F459" i="65"/>
  <c r="AE459" i="65" s="1"/>
  <c r="Y459" i="65" s="1"/>
  <c r="E459" i="65"/>
  <c r="AF459" i="65" s="1"/>
  <c r="D459" i="65"/>
  <c r="J458" i="65"/>
  <c r="H458" i="65"/>
  <c r="F458" i="65"/>
  <c r="E458" i="65"/>
  <c r="AF458" i="65" s="1"/>
  <c r="D458" i="65"/>
  <c r="J457" i="65"/>
  <c r="H457" i="65"/>
  <c r="F457" i="65"/>
  <c r="E457" i="65"/>
  <c r="D457" i="65"/>
  <c r="J456" i="65"/>
  <c r="H456" i="65"/>
  <c r="F456" i="65"/>
  <c r="E456" i="65"/>
  <c r="D456" i="65"/>
  <c r="J455" i="65"/>
  <c r="H455" i="65"/>
  <c r="F455" i="65"/>
  <c r="AE455" i="65" s="1"/>
  <c r="Y455" i="65" s="1"/>
  <c r="E455" i="65"/>
  <c r="D455" i="65"/>
  <c r="J454" i="65"/>
  <c r="H454" i="65"/>
  <c r="F454" i="65"/>
  <c r="E454" i="65"/>
  <c r="AF454" i="65" s="1"/>
  <c r="D454" i="65"/>
  <c r="J453" i="65"/>
  <c r="H453" i="65"/>
  <c r="F453" i="65"/>
  <c r="AE453" i="65" s="1"/>
  <c r="Y453" i="65" s="1"/>
  <c r="E453" i="65"/>
  <c r="AF453" i="65" s="1"/>
  <c r="D453" i="65"/>
  <c r="J452" i="65"/>
  <c r="H452" i="65"/>
  <c r="F452" i="65"/>
  <c r="AE452" i="65" s="1"/>
  <c r="Y452" i="65" s="1"/>
  <c r="E452" i="65"/>
  <c r="AF452" i="65" s="1"/>
  <c r="D452" i="65"/>
  <c r="J451" i="65"/>
  <c r="H451" i="65"/>
  <c r="F451" i="65"/>
  <c r="AE451" i="65" s="1"/>
  <c r="Y451" i="65" s="1"/>
  <c r="E451" i="65"/>
  <c r="AF451" i="65" s="1"/>
  <c r="D451" i="65"/>
  <c r="J450" i="65"/>
  <c r="H450" i="65"/>
  <c r="F450" i="65"/>
  <c r="E450" i="65"/>
  <c r="AF450" i="65" s="1"/>
  <c r="D450" i="65"/>
  <c r="J449" i="65"/>
  <c r="H449" i="65"/>
  <c r="F449" i="65"/>
  <c r="E449" i="65"/>
  <c r="D449" i="65"/>
  <c r="C449" i="65"/>
  <c r="B449" i="65"/>
  <c r="C255" i="66" s="1"/>
  <c r="A449" i="65"/>
  <c r="J448" i="65"/>
  <c r="H448" i="65"/>
  <c r="F448" i="65"/>
  <c r="E448" i="65"/>
  <c r="D448" i="65"/>
  <c r="J447" i="65"/>
  <c r="H447" i="65"/>
  <c r="F447" i="65"/>
  <c r="E447" i="65"/>
  <c r="D447" i="65"/>
  <c r="J446" i="65"/>
  <c r="H446" i="65"/>
  <c r="F446" i="65"/>
  <c r="AE446" i="65" s="1"/>
  <c r="Y446" i="65" s="1"/>
  <c r="E446" i="65"/>
  <c r="D446" i="65"/>
  <c r="J445" i="65"/>
  <c r="H445" i="65"/>
  <c r="F445" i="65"/>
  <c r="AE445" i="65" s="1"/>
  <c r="Y445" i="65" s="1"/>
  <c r="E445" i="65"/>
  <c r="AF445" i="65" s="1"/>
  <c r="D445" i="65"/>
  <c r="J444" i="65"/>
  <c r="H444" i="65"/>
  <c r="F444" i="65"/>
  <c r="AE444" i="65" s="1"/>
  <c r="Y444" i="65" s="1"/>
  <c r="E444" i="65"/>
  <c r="AF444" i="65" s="1"/>
  <c r="D444" i="65"/>
  <c r="J443" i="65"/>
  <c r="H443" i="65"/>
  <c r="F443" i="65"/>
  <c r="AE443" i="65" s="1"/>
  <c r="Y443" i="65" s="1"/>
  <c r="E443" i="65"/>
  <c r="AF443" i="65" s="1"/>
  <c r="D443" i="65"/>
  <c r="J442" i="65"/>
  <c r="H442" i="65"/>
  <c r="F442" i="65"/>
  <c r="E442" i="65"/>
  <c r="D442" i="65"/>
  <c r="J441" i="65"/>
  <c r="H441" i="65"/>
  <c r="F441" i="65"/>
  <c r="E441" i="65"/>
  <c r="AF441" i="65" s="1"/>
  <c r="D441" i="65"/>
  <c r="J440" i="65"/>
  <c r="H440" i="65"/>
  <c r="F440" i="65"/>
  <c r="E440" i="65"/>
  <c r="D440" i="65"/>
  <c r="J439" i="65"/>
  <c r="H439" i="65"/>
  <c r="F439" i="65"/>
  <c r="E439" i="65"/>
  <c r="D439" i="65"/>
  <c r="J438" i="65"/>
  <c r="H438" i="65"/>
  <c r="F438" i="65"/>
  <c r="AE438" i="65" s="1"/>
  <c r="Y438" i="65" s="1"/>
  <c r="E438" i="65"/>
  <c r="D438" i="65"/>
  <c r="J437" i="65"/>
  <c r="H437" i="65"/>
  <c r="F437" i="65"/>
  <c r="AE437" i="65" s="1"/>
  <c r="Y437" i="65" s="1"/>
  <c r="E437" i="65"/>
  <c r="AF437" i="65" s="1"/>
  <c r="D437" i="65"/>
  <c r="J436" i="65"/>
  <c r="H436" i="65"/>
  <c r="F436" i="65"/>
  <c r="AE436" i="65" s="1"/>
  <c r="Y436" i="65" s="1"/>
  <c r="E436" i="65"/>
  <c r="AF436" i="65" s="1"/>
  <c r="D436" i="65"/>
  <c r="J435" i="65"/>
  <c r="H435" i="65"/>
  <c r="F435" i="65"/>
  <c r="AE435" i="65" s="1"/>
  <c r="Y435" i="65" s="1"/>
  <c r="E435" i="65"/>
  <c r="AF435" i="65" s="1"/>
  <c r="D435" i="65"/>
  <c r="J434" i="65"/>
  <c r="H434" i="65"/>
  <c r="F434" i="65"/>
  <c r="E434" i="65"/>
  <c r="D434" i="65"/>
  <c r="J433" i="65"/>
  <c r="H433" i="65"/>
  <c r="F433" i="65"/>
  <c r="E433" i="65"/>
  <c r="AF433" i="65" s="1"/>
  <c r="D433" i="65"/>
  <c r="J432" i="65"/>
  <c r="H432" i="65"/>
  <c r="F432" i="65"/>
  <c r="E432" i="65"/>
  <c r="D432" i="65"/>
  <c r="J431" i="65"/>
  <c r="H431" i="65"/>
  <c r="F431" i="65"/>
  <c r="E431" i="65"/>
  <c r="D431" i="65"/>
  <c r="J430" i="65"/>
  <c r="H430" i="65"/>
  <c r="F430" i="65"/>
  <c r="AE430" i="65" s="1"/>
  <c r="Y430" i="65" s="1"/>
  <c r="E430" i="65"/>
  <c r="D430" i="65"/>
  <c r="J429" i="65"/>
  <c r="H429" i="65"/>
  <c r="F429" i="65"/>
  <c r="AE429" i="65" s="1"/>
  <c r="Y429" i="65" s="1"/>
  <c r="E429" i="65"/>
  <c r="AF429" i="65" s="1"/>
  <c r="D429" i="65"/>
  <c r="C429" i="65"/>
  <c r="B429" i="65"/>
  <c r="C244" i="66" s="1"/>
  <c r="A429" i="65"/>
  <c r="J428" i="65"/>
  <c r="H428" i="65"/>
  <c r="F428" i="65"/>
  <c r="AE428" i="65" s="1"/>
  <c r="Y428" i="65" s="1"/>
  <c r="E428" i="65"/>
  <c r="AF428" i="65" s="1"/>
  <c r="D428" i="65"/>
  <c r="J427" i="65"/>
  <c r="H427" i="65"/>
  <c r="F427" i="65"/>
  <c r="AE427" i="65" s="1"/>
  <c r="Y427" i="65" s="1"/>
  <c r="E427" i="65"/>
  <c r="AF427" i="65" s="1"/>
  <c r="D427" i="65"/>
  <c r="J426" i="65"/>
  <c r="H426" i="65"/>
  <c r="F426" i="65"/>
  <c r="E426" i="65"/>
  <c r="D426" i="65"/>
  <c r="J425" i="65"/>
  <c r="H425" i="65"/>
  <c r="F425" i="65"/>
  <c r="E425" i="65"/>
  <c r="D425" i="65"/>
  <c r="J424" i="65"/>
  <c r="H424" i="65"/>
  <c r="F424" i="65"/>
  <c r="E424" i="65"/>
  <c r="D424" i="65"/>
  <c r="J423" i="65"/>
  <c r="H423" i="65"/>
  <c r="F423" i="65"/>
  <c r="E423" i="65"/>
  <c r="AF423" i="65" s="1"/>
  <c r="D423" i="65"/>
  <c r="J422" i="65"/>
  <c r="H422" i="65"/>
  <c r="F422" i="65"/>
  <c r="E422" i="65"/>
  <c r="D422" i="65"/>
  <c r="J421" i="65"/>
  <c r="H421" i="65"/>
  <c r="F421" i="65"/>
  <c r="AE421" i="65" s="1"/>
  <c r="Y421" i="65" s="1"/>
  <c r="E421" i="65"/>
  <c r="AF421" i="65" s="1"/>
  <c r="D421" i="65"/>
  <c r="J420" i="65"/>
  <c r="H420" i="65"/>
  <c r="F420" i="65"/>
  <c r="AE420" i="65" s="1"/>
  <c r="Y420" i="65" s="1"/>
  <c r="E420" i="65"/>
  <c r="AF420" i="65" s="1"/>
  <c r="D420" i="65"/>
  <c r="J419" i="65"/>
  <c r="H419" i="65"/>
  <c r="F419" i="65"/>
  <c r="AE419" i="65" s="1"/>
  <c r="Y419" i="65" s="1"/>
  <c r="E419" i="65"/>
  <c r="AF419" i="65" s="1"/>
  <c r="D419" i="65"/>
  <c r="J418" i="65"/>
  <c r="H418" i="65"/>
  <c r="F418" i="65"/>
  <c r="E418" i="65"/>
  <c r="D418" i="65"/>
  <c r="J417" i="65"/>
  <c r="H417" i="65"/>
  <c r="F417" i="65"/>
  <c r="E417" i="65"/>
  <c r="D417" i="65"/>
  <c r="J416" i="65"/>
  <c r="H416" i="65"/>
  <c r="F416" i="65"/>
  <c r="E416" i="65"/>
  <c r="D416" i="65"/>
  <c r="J415" i="65"/>
  <c r="H415" i="65"/>
  <c r="F415" i="65"/>
  <c r="E415" i="65"/>
  <c r="AF415" i="65" s="1"/>
  <c r="D415" i="65"/>
  <c r="J414" i="65"/>
  <c r="H414" i="65"/>
  <c r="F414" i="65"/>
  <c r="E414" i="65"/>
  <c r="D414" i="65"/>
  <c r="J413" i="65"/>
  <c r="H413" i="65"/>
  <c r="F413" i="65"/>
  <c r="AE413" i="65" s="1"/>
  <c r="Y413" i="65" s="1"/>
  <c r="E413" i="65"/>
  <c r="AF413" i="65" s="1"/>
  <c r="D413" i="65"/>
  <c r="J412" i="65"/>
  <c r="H412" i="65"/>
  <c r="F412" i="65"/>
  <c r="AE412" i="65" s="1"/>
  <c r="Y412" i="65" s="1"/>
  <c r="E412" i="65"/>
  <c r="AF412" i="65" s="1"/>
  <c r="D412" i="65"/>
  <c r="J411" i="65"/>
  <c r="H411" i="65"/>
  <c r="F411" i="65"/>
  <c r="AE411" i="65" s="1"/>
  <c r="Y411" i="65" s="1"/>
  <c r="E411" i="65"/>
  <c r="AF411" i="65" s="1"/>
  <c r="D411" i="65"/>
  <c r="J410" i="65"/>
  <c r="H410" i="65"/>
  <c r="F410" i="65"/>
  <c r="E410" i="65"/>
  <c r="D410" i="65"/>
  <c r="J409" i="65"/>
  <c r="H409" i="65"/>
  <c r="F409" i="65"/>
  <c r="E409" i="65"/>
  <c r="D409" i="65"/>
  <c r="C409" i="65"/>
  <c r="B409" i="65"/>
  <c r="C233" i="66" s="1"/>
  <c r="A409" i="65"/>
  <c r="J408" i="65"/>
  <c r="H408" i="65"/>
  <c r="F408" i="65"/>
  <c r="E408" i="65"/>
  <c r="D408" i="65"/>
  <c r="J407" i="65"/>
  <c r="H407" i="65"/>
  <c r="F407" i="65"/>
  <c r="E407" i="65"/>
  <c r="D407" i="65"/>
  <c r="J406" i="65"/>
  <c r="H406" i="65"/>
  <c r="F406" i="65"/>
  <c r="AE406" i="65" s="1"/>
  <c r="Y406" i="65" s="1"/>
  <c r="E406" i="65"/>
  <c r="D406" i="65"/>
  <c r="J405" i="65"/>
  <c r="H405" i="65"/>
  <c r="F405" i="65"/>
  <c r="AE405" i="65" s="1"/>
  <c r="Y405" i="65" s="1"/>
  <c r="E405" i="65"/>
  <c r="AF405" i="65" s="1"/>
  <c r="D405" i="65"/>
  <c r="J404" i="65"/>
  <c r="H404" i="65"/>
  <c r="F404" i="65"/>
  <c r="AE404" i="65" s="1"/>
  <c r="Y404" i="65" s="1"/>
  <c r="E404" i="65"/>
  <c r="AF404" i="65" s="1"/>
  <c r="D404" i="65"/>
  <c r="J403" i="65"/>
  <c r="H403" i="65"/>
  <c r="F403" i="65"/>
  <c r="AE403" i="65" s="1"/>
  <c r="Y403" i="65" s="1"/>
  <c r="E403" i="65"/>
  <c r="AF403" i="65" s="1"/>
  <c r="D403" i="65"/>
  <c r="J402" i="65"/>
  <c r="H402" i="65"/>
  <c r="F402" i="65"/>
  <c r="AE402" i="65" s="1"/>
  <c r="Y402" i="65" s="1"/>
  <c r="E402" i="65"/>
  <c r="D402" i="65"/>
  <c r="J401" i="65"/>
  <c r="H401" i="65"/>
  <c r="F401" i="65"/>
  <c r="E401" i="65"/>
  <c r="D401" i="65"/>
  <c r="J400" i="65"/>
  <c r="H400" i="65"/>
  <c r="F400" i="65"/>
  <c r="E400" i="65"/>
  <c r="D400" i="65"/>
  <c r="J399" i="65"/>
  <c r="H399" i="65"/>
  <c r="F399" i="65"/>
  <c r="E399" i="65"/>
  <c r="D399" i="65"/>
  <c r="J398" i="65"/>
  <c r="H398" i="65"/>
  <c r="F398" i="65"/>
  <c r="AE398" i="65" s="1"/>
  <c r="Y398" i="65" s="1"/>
  <c r="E398" i="65"/>
  <c r="D398" i="65"/>
  <c r="J397" i="65"/>
  <c r="H397" i="65"/>
  <c r="F397" i="65"/>
  <c r="AE397" i="65" s="1"/>
  <c r="Y397" i="65" s="1"/>
  <c r="E397" i="65"/>
  <c r="AF397" i="65" s="1"/>
  <c r="D397" i="65"/>
  <c r="J396" i="65"/>
  <c r="H396" i="65"/>
  <c r="F396" i="65"/>
  <c r="AE396" i="65" s="1"/>
  <c r="Y396" i="65" s="1"/>
  <c r="E396" i="65"/>
  <c r="AF396" i="65" s="1"/>
  <c r="D396" i="65"/>
  <c r="J395" i="65"/>
  <c r="H395" i="65"/>
  <c r="F395" i="65"/>
  <c r="AE395" i="65" s="1"/>
  <c r="Y395" i="65" s="1"/>
  <c r="E395" i="65"/>
  <c r="AF395" i="65" s="1"/>
  <c r="D395" i="65"/>
  <c r="J394" i="65"/>
  <c r="H394" i="65"/>
  <c r="F394" i="65"/>
  <c r="AE394" i="65" s="1"/>
  <c r="Y394" i="65" s="1"/>
  <c r="E394" i="65"/>
  <c r="D394" i="65"/>
  <c r="J393" i="65"/>
  <c r="H393" i="65"/>
  <c r="F393" i="65"/>
  <c r="E393" i="65"/>
  <c r="D393" i="65"/>
  <c r="J392" i="65"/>
  <c r="H392" i="65"/>
  <c r="F392" i="65"/>
  <c r="E392" i="65"/>
  <c r="D392" i="65"/>
  <c r="J391" i="65"/>
  <c r="H391" i="65"/>
  <c r="F391" i="65"/>
  <c r="E391" i="65"/>
  <c r="D391" i="65"/>
  <c r="J390" i="65"/>
  <c r="H390" i="65"/>
  <c r="F390" i="65"/>
  <c r="AE390" i="65" s="1"/>
  <c r="Y390" i="65" s="1"/>
  <c r="E390" i="65"/>
  <c r="D390" i="65"/>
  <c r="J389" i="65"/>
  <c r="H389" i="65"/>
  <c r="F389" i="65"/>
  <c r="AE389" i="65" s="1"/>
  <c r="Y389" i="65" s="1"/>
  <c r="E389" i="65"/>
  <c r="AF389" i="65" s="1"/>
  <c r="D389" i="65"/>
  <c r="C389" i="65"/>
  <c r="Q229" i="66" s="1"/>
  <c r="B389" i="65"/>
  <c r="C222" i="66" s="1"/>
  <c r="A389" i="65"/>
  <c r="J388" i="65"/>
  <c r="H388" i="65"/>
  <c r="F388" i="65"/>
  <c r="AE388" i="65" s="1"/>
  <c r="Y388" i="65" s="1"/>
  <c r="E388" i="65"/>
  <c r="AF388" i="65" s="1"/>
  <c r="D388" i="65"/>
  <c r="J387" i="65"/>
  <c r="H387" i="65"/>
  <c r="F387" i="65"/>
  <c r="AE387" i="65" s="1"/>
  <c r="Y387" i="65" s="1"/>
  <c r="E387" i="65"/>
  <c r="AF387" i="65" s="1"/>
  <c r="D387" i="65"/>
  <c r="J386" i="65"/>
  <c r="H386" i="65"/>
  <c r="F386" i="65"/>
  <c r="E386" i="65"/>
  <c r="D386" i="65"/>
  <c r="J385" i="65"/>
  <c r="H385" i="65"/>
  <c r="F385" i="65"/>
  <c r="E385" i="65"/>
  <c r="D385" i="65"/>
  <c r="J384" i="65"/>
  <c r="H384" i="65"/>
  <c r="F384" i="65"/>
  <c r="E384" i="65"/>
  <c r="AF384" i="65" s="1"/>
  <c r="D384" i="65"/>
  <c r="J383" i="65"/>
  <c r="H383" i="65"/>
  <c r="F383" i="65"/>
  <c r="E383" i="65"/>
  <c r="D383" i="65"/>
  <c r="J382" i="65"/>
  <c r="H382" i="65"/>
  <c r="F382" i="65"/>
  <c r="E382" i="65"/>
  <c r="D382" i="65"/>
  <c r="J381" i="65"/>
  <c r="H381" i="65"/>
  <c r="F381" i="65"/>
  <c r="AE381" i="65" s="1"/>
  <c r="Y381" i="65" s="1"/>
  <c r="E381" i="65"/>
  <c r="AF381" i="65" s="1"/>
  <c r="D381" i="65"/>
  <c r="J380" i="65"/>
  <c r="H380" i="65"/>
  <c r="F380" i="65"/>
  <c r="AE380" i="65" s="1"/>
  <c r="Y380" i="65" s="1"/>
  <c r="E380" i="65"/>
  <c r="AF380" i="65" s="1"/>
  <c r="D380" i="65"/>
  <c r="J379" i="65"/>
  <c r="H379" i="65"/>
  <c r="F379" i="65"/>
  <c r="AE379" i="65" s="1"/>
  <c r="Y379" i="65" s="1"/>
  <c r="E379" i="65"/>
  <c r="AF379" i="65" s="1"/>
  <c r="D379" i="65"/>
  <c r="J378" i="65"/>
  <c r="H378" i="65"/>
  <c r="F378" i="65"/>
  <c r="E378" i="65"/>
  <c r="D378" i="65"/>
  <c r="J377" i="65"/>
  <c r="H377" i="65"/>
  <c r="F377" i="65"/>
  <c r="E377" i="65"/>
  <c r="D377" i="65"/>
  <c r="J376" i="65"/>
  <c r="H376" i="65"/>
  <c r="F376" i="65"/>
  <c r="E376" i="65"/>
  <c r="AF376" i="65" s="1"/>
  <c r="D376" i="65"/>
  <c r="J375" i="65"/>
  <c r="H375" i="65"/>
  <c r="F375" i="65"/>
  <c r="E375" i="65"/>
  <c r="D375" i="65"/>
  <c r="J374" i="65"/>
  <c r="H374" i="65"/>
  <c r="F374" i="65"/>
  <c r="E374" i="65"/>
  <c r="D374" i="65"/>
  <c r="J373" i="65"/>
  <c r="H373" i="65"/>
  <c r="F373" i="65"/>
  <c r="AE373" i="65" s="1"/>
  <c r="Y373" i="65" s="1"/>
  <c r="E373" i="65"/>
  <c r="AF373" i="65" s="1"/>
  <c r="D373" i="65"/>
  <c r="J372" i="65"/>
  <c r="H372" i="65"/>
  <c r="F372" i="65"/>
  <c r="AE372" i="65" s="1"/>
  <c r="Y372" i="65" s="1"/>
  <c r="E372" i="65"/>
  <c r="AF372" i="65" s="1"/>
  <c r="D372" i="65"/>
  <c r="J371" i="65"/>
  <c r="H371" i="65"/>
  <c r="F371" i="65"/>
  <c r="AE371" i="65" s="1"/>
  <c r="Y371" i="65" s="1"/>
  <c r="E371" i="65"/>
  <c r="AF371" i="65" s="1"/>
  <c r="D371" i="65"/>
  <c r="J370" i="65"/>
  <c r="H370" i="65"/>
  <c r="F370" i="65"/>
  <c r="E370" i="65"/>
  <c r="D370" i="65"/>
  <c r="J369" i="65"/>
  <c r="H369" i="65"/>
  <c r="F369" i="65"/>
  <c r="E369" i="65"/>
  <c r="D369" i="65"/>
  <c r="C369" i="65"/>
  <c r="Q213" i="66" s="1"/>
  <c r="B369" i="65"/>
  <c r="C211" i="66" s="1"/>
  <c r="A369" i="65"/>
  <c r="J368" i="65"/>
  <c r="H368" i="65"/>
  <c r="F368" i="65"/>
  <c r="E368" i="65"/>
  <c r="D368" i="65"/>
  <c r="J367" i="65"/>
  <c r="H367" i="65"/>
  <c r="F367" i="65"/>
  <c r="AE367" i="65" s="1"/>
  <c r="Y367" i="65" s="1"/>
  <c r="E367" i="65"/>
  <c r="AF367" i="65" s="1"/>
  <c r="D367" i="65"/>
  <c r="J366" i="65"/>
  <c r="H366" i="65"/>
  <c r="F366" i="65"/>
  <c r="E366" i="65"/>
  <c r="D366" i="65"/>
  <c r="J365" i="65"/>
  <c r="H365" i="65"/>
  <c r="F365" i="65"/>
  <c r="AE365" i="65" s="1"/>
  <c r="Y365" i="65" s="1"/>
  <c r="E365" i="65"/>
  <c r="AF365" i="65" s="1"/>
  <c r="D365" i="65"/>
  <c r="J364" i="65"/>
  <c r="H364" i="65"/>
  <c r="F364" i="65"/>
  <c r="AE364" i="65" s="1"/>
  <c r="Y364" i="65" s="1"/>
  <c r="E364" i="65"/>
  <c r="AF364" i="65" s="1"/>
  <c r="D364" i="65"/>
  <c r="J363" i="65"/>
  <c r="H363" i="65"/>
  <c r="F363" i="65"/>
  <c r="AE363" i="65" s="1"/>
  <c r="Y363" i="65" s="1"/>
  <c r="E363" i="65"/>
  <c r="AF363" i="65" s="1"/>
  <c r="D363" i="65"/>
  <c r="J362" i="65"/>
  <c r="H362" i="65"/>
  <c r="F362" i="65"/>
  <c r="E362" i="65"/>
  <c r="D362" i="65"/>
  <c r="J361" i="65"/>
  <c r="H361" i="65"/>
  <c r="F361" i="65"/>
  <c r="E361" i="65"/>
  <c r="D361" i="65"/>
  <c r="J360" i="65"/>
  <c r="H360" i="65"/>
  <c r="F360" i="65"/>
  <c r="E360" i="65"/>
  <c r="D360" i="65"/>
  <c r="J359" i="65"/>
  <c r="H359" i="65"/>
  <c r="F359" i="65"/>
  <c r="AE359" i="65" s="1"/>
  <c r="Y359" i="65" s="1"/>
  <c r="E359" i="65"/>
  <c r="AF359" i="65" s="1"/>
  <c r="D359" i="65"/>
  <c r="J358" i="65"/>
  <c r="H358" i="65"/>
  <c r="F358" i="65"/>
  <c r="E358" i="65"/>
  <c r="D358" i="65"/>
  <c r="J357" i="65"/>
  <c r="H357" i="65"/>
  <c r="F357" i="65"/>
  <c r="AE357" i="65" s="1"/>
  <c r="Y357" i="65" s="1"/>
  <c r="E357" i="65"/>
  <c r="AF357" i="65" s="1"/>
  <c r="D357" i="65"/>
  <c r="J356" i="65"/>
  <c r="H356" i="65"/>
  <c r="F356" i="65"/>
  <c r="AE356" i="65" s="1"/>
  <c r="Y356" i="65" s="1"/>
  <c r="E356" i="65"/>
  <c r="AF356" i="65" s="1"/>
  <c r="D356" i="65"/>
  <c r="J355" i="65"/>
  <c r="H355" i="65"/>
  <c r="F355" i="65"/>
  <c r="AE355" i="65" s="1"/>
  <c r="Y355" i="65" s="1"/>
  <c r="E355" i="65"/>
  <c r="AF355" i="65" s="1"/>
  <c r="D355" i="65"/>
  <c r="J354" i="65"/>
  <c r="H354" i="65"/>
  <c r="F354" i="65"/>
  <c r="E354" i="65"/>
  <c r="D354" i="65"/>
  <c r="J353" i="65"/>
  <c r="H353" i="65"/>
  <c r="F353" i="65"/>
  <c r="E353" i="65"/>
  <c r="D353" i="65"/>
  <c r="J352" i="65"/>
  <c r="H352" i="65"/>
  <c r="F352" i="65"/>
  <c r="E352" i="65"/>
  <c r="D352" i="65"/>
  <c r="J351" i="65"/>
  <c r="H351" i="65"/>
  <c r="F351" i="65"/>
  <c r="AE351" i="65" s="1"/>
  <c r="Y351" i="65" s="1"/>
  <c r="E351" i="65"/>
  <c r="AF351" i="65" s="1"/>
  <c r="D351" i="65"/>
  <c r="J350" i="65"/>
  <c r="H350" i="65"/>
  <c r="F350" i="65"/>
  <c r="E350" i="65"/>
  <c r="D350" i="65"/>
  <c r="J349" i="65"/>
  <c r="H349" i="65"/>
  <c r="F349" i="65"/>
  <c r="AE349" i="65" s="1"/>
  <c r="Y349" i="65" s="1"/>
  <c r="E349" i="65"/>
  <c r="AF349" i="65" s="1"/>
  <c r="D349" i="65"/>
  <c r="C349" i="65"/>
  <c r="B349" i="65"/>
  <c r="C200" i="66" s="1"/>
  <c r="A349" i="65"/>
  <c r="J348" i="65"/>
  <c r="H348" i="65"/>
  <c r="F348" i="65"/>
  <c r="AE348" i="65" s="1"/>
  <c r="Y348" i="65" s="1"/>
  <c r="E348" i="65"/>
  <c r="AF348" i="65" s="1"/>
  <c r="D348" i="65"/>
  <c r="J347" i="65"/>
  <c r="H347" i="65"/>
  <c r="F347" i="65"/>
  <c r="AE347" i="65" s="1"/>
  <c r="Y347" i="65" s="1"/>
  <c r="E347" i="65"/>
  <c r="AF347" i="65" s="1"/>
  <c r="D347" i="65"/>
  <c r="J346" i="65"/>
  <c r="H346" i="65"/>
  <c r="F346" i="65"/>
  <c r="E346" i="65"/>
  <c r="D346" i="65"/>
  <c r="J345" i="65"/>
  <c r="H345" i="65"/>
  <c r="F345" i="65"/>
  <c r="E345" i="65"/>
  <c r="AF345" i="65" s="1"/>
  <c r="D345" i="65"/>
  <c r="J344" i="65"/>
  <c r="H344" i="65"/>
  <c r="F344" i="65"/>
  <c r="E344" i="65"/>
  <c r="D344" i="65"/>
  <c r="J343" i="65"/>
  <c r="H343" i="65"/>
  <c r="F343" i="65"/>
  <c r="E343" i="65"/>
  <c r="D343" i="65"/>
  <c r="J342" i="65"/>
  <c r="H342" i="65"/>
  <c r="F342" i="65"/>
  <c r="E342" i="65"/>
  <c r="AF342" i="65" s="1"/>
  <c r="D342" i="65"/>
  <c r="J341" i="65"/>
  <c r="H341" i="65"/>
  <c r="F341" i="65"/>
  <c r="AE341" i="65" s="1"/>
  <c r="Y341" i="65" s="1"/>
  <c r="E341" i="65"/>
  <c r="AF341" i="65" s="1"/>
  <c r="D341" i="65"/>
  <c r="J340" i="65"/>
  <c r="H340" i="65"/>
  <c r="F340" i="65"/>
  <c r="AE340" i="65" s="1"/>
  <c r="Y340" i="65" s="1"/>
  <c r="E340" i="65"/>
  <c r="AF340" i="65" s="1"/>
  <c r="D340" i="65"/>
  <c r="J339" i="65"/>
  <c r="H339" i="65"/>
  <c r="F339" i="65"/>
  <c r="AE339" i="65" s="1"/>
  <c r="Y339" i="65" s="1"/>
  <c r="E339" i="65"/>
  <c r="AF339" i="65" s="1"/>
  <c r="D339" i="65"/>
  <c r="J338" i="65"/>
  <c r="H338" i="65"/>
  <c r="F338" i="65"/>
  <c r="E338" i="65"/>
  <c r="D338" i="65"/>
  <c r="J337" i="65"/>
  <c r="H337" i="65"/>
  <c r="F337" i="65"/>
  <c r="E337" i="65"/>
  <c r="AF337" i="65" s="1"/>
  <c r="D337" i="65"/>
  <c r="J336" i="65"/>
  <c r="H336" i="65"/>
  <c r="F336" i="65"/>
  <c r="E336" i="65"/>
  <c r="D336" i="65"/>
  <c r="J335" i="65"/>
  <c r="H335" i="65"/>
  <c r="F335" i="65"/>
  <c r="E335" i="65"/>
  <c r="D335" i="65"/>
  <c r="J334" i="65"/>
  <c r="H334" i="65"/>
  <c r="F334" i="65"/>
  <c r="E334" i="65"/>
  <c r="AF334" i="65" s="1"/>
  <c r="D334" i="65"/>
  <c r="J333" i="65"/>
  <c r="H333" i="65"/>
  <c r="F333" i="65"/>
  <c r="AE333" i="65" s="1"/>
  <c r="Y333" i="65" s="1"/>
  <c r="E333" i="65"/>
  <c r="AF333" i="65" s="1"/>
  <c r="D333" i="65"/>
  <c r="J332" i="65"/>
  <c r="H332" i="65"/>
  <c r="F332" i="65"/>
  <c r="AE332" i="65" s="1"/>
  <c r="Y332" i="65" s="1"/>
  <c r="E332" i="65"/>
  <c r="AF332" i="65" s="1"/>
  <c r="D332" i="65"/>
  <c r="J331" i="65"/>
  <c r="H331" i="65"/>
  <c r="F331" i="65"/>
  <c r="AE331" i="65" s="1"/>
  <c r="Y331" i="65" s="1"/>
  <c r="E331" i="65"/>
  <c r="AF331" i="65" s="1"/>
  <c r="D331" i="65"/>
  <c r="J330" i="65"/>
  <c r="H330" i="65"/>
  <c r="F330" i="65"/>
  <c r="E330" i="65"/>
  <c r="D330" i="65"/>
  <c r="J329" i="65"/>
  <c r="H329" i="65"/>
  <c r="F329" i="65"/>
  <c r="E329" i="65"/>
  <c r="AF329" i="65" s="1"/>
  <c r="D329" i="65"/>
  <c r="C329" i="65"/>
  <c r="B329" i="65"/>
  <c r="C189" i="66" s="1"/>
  <c r="A329" i="65"/>
  <c r="J328" i="65"/>
  <c r="H328" i="65"/>
  <c r="F328" i="65"/>
  <c r="AE328" i="65" s="1"/>
  <c r="Y328" i="65" s="1"/>
  <c r="E328" i="65"/>
  <c r="D328" i="65"/>
  <c r="J327" i="65"/>
  <c r="H327" i="65"/>
  <c r="F327" i="65"/>
  <c r="E327" i="65"/>
  <c r="D327" i="65"/>
  <c r="J326" i="65"/>
  <c r="H326" i="65"/>
  <c r="F326" i="65"/>
  <c r="E326" i="65"/>
  <c r="D326" i="65"/>
  <c r="J325" i="65"/>
  <c r="H325" i="65"/>
  <c r="F325" i="65"/>
  <c r="AE325" i="65" s="1"/>
  <c r="Y325" i="65" s="1"/>
  <c r="E325" i="65"/>
  <c r="AF325" i="65" s="1"/>
  <c r="D325" i="65"/>
  <c r="J324" i="65"/>
  <c r="H324" i="65"/>
  <c r="F324" i="65"/>
  <c r="AE324" i="65" s="1"/>
  <c r="Y324" i="65" s="1"/>
  <c r="E324" i="65"/>
  <c r="AF324" i="65" s="1"/>
  <c r="D324" i="65"/>
  <c r="J323" i="65"/>
  <c r="H323" i="65"/>
  <c r="F323" i="65"/>
  <c r="AE323" i="65" s="1"/>
  <c r="Y323" i="65" s="1"/>
  <c r="E323" i="65"/>
  <c r="AF323" i="65" s="1"/>
  <c r="D323" i="65"/>
  <c r="J322" i="65"/>
  <c r="H322" i="65"/>
  <c r="F322" i="65"/>
  <c r="E322" i="65"/>
  <c r="D322" i="65"/>
  <c r="J321" i="65"/>
  <c r="H321" i="65"/>
  <c r="F321" i="65"/>
  <c r="E321" i="65"/>
  <c r="D321" i="65"/>
  <c r="J320" i="65"/>
  <c r="H320" i="65"/>
  <c r="F320" i="65"/>
  <c r="AE320" i="65" s="1"/>
  <c r="Y320" i="65" s="1"/>
  <c r="E320" i="65"/>
  <c r="D320" i="65"/>
  <c r="J319" i="65"/>
  <c r="H319" i="65"/>
  <c r="F319" i="65"/>
  <c r="E319" i="65"/>
  <c r="D319" i="65"/>
  <c r="J318" i="65"/>
  <c r="H318" i="65"/>
  <c r="F318" i="65"/>
  <c r="E318" i="65"/>
  <c r="D318" i="65"/>
  <c r="J317" i="65"/>
  <c r="H317" i="65"/>
  <c r="F317" i="65"/>
  <c r="AE317" i="65" s="1"/>
  <c r="Y317" i="65" s="1"/>
  <c r="E317" i="65"/>
  <c r="AF317" i="65" s="1"/>
  <c r="D317" i="65"/>
  <c r="J316" i="65"/>
  <c r="H316" i="65"/>
  <c r="F316" i="65"/>
  <c r="AE316" i="65" s="1"/>
  <c r="Y316" i="65" s="1"/>
  <c r="E316" i="65"/>
  <c r="AF316" i="65" s="1"/>
  <c r="D316" i="65"/>
  <c r="J315" i="65"/>
  <c r="H315" i="65"/>
  <c r="F315" i="65"/>
  <c r="AE315" i="65" s="1"/>
  <c r="Y315" i="65" s="1"/>
  <c r="E315" i="65"/>
  <c r="AF315" i="65" s="1"/>
  <c r="D315" i="65"/>
  <c r="J314" i="65"/>
  <c r="H314" i="65"/>
  <c r="F314" i="65"/>
  <c r="E314" i="65"/>
  <c r="D314" i="65"/>
  <c r="J313" i="65"/>
  <c r="H313" i="65"/>
  <c r="F313" i="65"/>
  <c r="E313" i="65"/>
  <c r="D313" i="65"/>
  <c r="J312" i="65"/>
  <c r="H312" i="65"/>
  <c r="F312" i="65"/>
  <c r="AE312" i="65" s="1"/>
  <c r="Y312" i="65" s="1"/>
  <c r="E312" i="65"/>
  <c r="D312" i="65"/>
  <c r="J311" i="65"/>
  <c r="H311" i="65"/>
  <c r="F311" i="65"/>
  <c r="E311" i="65"/>
  <c r="D311" i="65"/>
  <c r="J310" i="65"/>
  <c r="H310" i="65"/>
  <c r="F310" i="65"/>
  <c r="E310" i="65"/>
  <c r="D310" i="65"/>
  <c r="J309" i="65"/>
  <c r="H309" i="65"/>
  <c r="F309" i="65"/>
  <c r="AE309" i="65" s="1"/>
  <c r="Y309" i="65" s="1"/>
  <c r="E309" i="65"/>
  <c r="AF309" i="65" s="1"/>
  <c r="D309" i="65"/>
  <c r="C309" i="65"/>
  <c r="B309" i="65"/>
  <c r="C178" i="66" s="1"/>
  <c r="A309" i="65"/>
  <c r="J308" i="65"/>
  <c r="H308" i="65"/>
  <c r="F308" i="65"/>
  <c r="AE308" i="65" s="1"/>
  <c r="Y308" i="65" s="1"/>
  <c r="E308" i="65"/>
  <c r="AF308" i="65" s="1"/>
  <c r="D308" i="65"/>
  <c r="J307" i="65"/>
  <c r="H307" i="65"/>
  <c r="F307" i="65"/>
  <c r="AE307" i="65" s="1"/>
  <c r="Y307" i="65" s="1"/>
  <c r="E307" i="65"/>
  <c r="AF307" i="65" s="1"/>
  <c r="D307" i="65"/>
  <c r="J306" i="65"/>
  <c r="H306" i="65"/>
  <c r="F306" i="65"/>
  <c r="E306" i="65"/>
  <c r="AF306" i="65" s="1"/>
  <c r="D306" i="65"/>
  <c r="J305" i="65"/>
  <c r="H305" i="65"/>
  <c r="F305" i="65"/>
  <c r="E305" i="65"/>
  <c r="D305" i="65"/>
  <c r="J304" i="65"/>
  <c r="H304" i="65"/>
  <c r="F304" i="65"/>
  <c r="E304" i="65"/>
  <c r="D304" i="65"/>
  <c r="J303" i="65"/>
  <c r="H303" i="65"/>
  <c r="F303" i="65"/>
  <c r="AE303" i="65" s="1"/>
  <c r="Y303" i="65" s="1"/>
  <c r="E303" i="65"/>
  <c r="D303" i="65"/>
  <c r="J302" i="65"/>
  <c r="H302" i="65"/>
  <c r="F302" i="65"/>
  <c r="E302" i="65"/>
  <c r="AF302" i="65" s="1"/>
  <c r="D302" i="65"/>
  <c r="J301" i="65"/>
  <c r="H301" i="65"/>
  <c r="F301" i="65"/>
  <c r="AE301" i="65" s="1"/>
  <c r="Y301" i="65" s="1"/>
  <c r="E301" i="65"/>
  <c r="AF301" i="65" s="1"/>
  <c r="D301" i="65"/>
  <c r="J300" i="65"/>
  <c r="H300" i="65"/>
  <c r="F300" i="65"/>
  <c r="AE300" i="65" s="1"/>
  <c r="Y300" i="65" s="1"/>
  <c r="E300" i="65"/>
  <c r="AF300" i="65" s="1"/>
  <c r="D300" i="65"/>
  <c r="J299" i="65"/>
  <c r="H299" i="65"/>
  <c r="F299" i="65"/>
  <c r="AE299" i="65" s="1"/>
  <c r="Y299" i="65" s="1"/>
  <c r="E299" i="65"/>
  <c r="AF299" i="65" s="1"/>
  <c r="D299" i="65"/>
  <c r="J298" i="65"/>
  <c r="H298" i="65"/>
  <c r="F298" i="65"/>
  <c r="E298" i="65"/>
  <c r="AF298" i="65" s="1"/>
  <c r="D298" i="65"/>
  <c r="J297" i="65"/>
  <c r="H297" i="65"/>
  <c r="F297" i="65"/>
  <c r="E297" i="65"/>
  <c r="D297" i="65"/>
  <c r="J296" i="65"/>
  <c r="H296" i="65"/>
  <c r="F296" i="65"/>
  <c r="E296" i="65"/>
  <c r="D296" i="65"/>
  <c r="J295" i="65"/>
  <c r="H295" i="65"/>
  <c r="F295" i="65"/>
  <c r="AE295" i="65" s="1"/>
  <c r="Y295" i="65" s="1"/>
  <c r="E295" i="65"/>
  <c r="D295" i="65"/>
  <c r="J294" i="65"/>
  <c r="H294" i="65"/>
  <c r="F294" i="65"/>
  <c r="E294" i="65"/>
  <c r="AF294" i="65" s="1"/>
  <c r="D294" i="65"/>
  <c r="J293" i="65"/>
  <c r="H293" i="65"/>
  <c r="F293" i="65"/>
  <c r="AE293" i="65" s="1"/>
  <c r="Y293" i="65" s="1"/>
  <c r="E293" i="65"/>
  <c r="AF293" i="65" s="1"/>
  <c r="D293" i="65"/>
  <c r="J292" i="65"/>
  <c r="H292" i="65"/>
  <c r="F292" i="65"/>
  <c r="AE292" i="65" s="1"/>
  <c r="Y292" i="65" s="1"/>
  <c r="E292" i="65"/>
  <c r="AF292" i="65" s="1"/>
  <c r="D292" i="65"/>
  <c r="J291" i="65"/>
  <c r="H291" i="65"/>
  <c r="F291" i="65"/>
  <c r="AE291" i="65" s="1"/>
  <c r="Y291" i="65" s="1"/>
  <c r="E291" i="65"/>
  <c r="AF291" i="65" s="1"/>
  <c r="D291" i="65"/>
  <c r="J290" i="65"/>
  <c r="H290" i="65"/>
  <c r="F290" i="65"/>
  <c r="E290" i="65"/>
  <c r="AF290" i="65" s="1"/>
  <c r="D290" i="65"/>
  <c r="J289" i="65"/>
  <c r="H289" i="65"/>
  <c r="F289" i="65"/>
  <c r="E289" i="65"/>
  <c r="D289" i="65"/>
  <c r="C289" i="65"/>
  <c r="Q169" i="66" s="1"/>
  <c r="B289" i="65"/>
  <c r="C167" i="66" s="1"/>
  <c r="A289" i="65"/>
  <c r="J288" i="65"/>
  <c r="H288" i="65"/>
  <c r="F288" i="65"/>
  <c r="E288" i="65"/>
  <c r="D288" i="65"/>
  <c r="J287" i="65"/>
  <c r="H287" i="65"/>
  <c r="F287" i="65"/>
  <c r="E287" i="65"/>
  <c r="D287" i="65"/>
  <c r="J286" i="65"/>
  <c r="H286" i="65"/>
  <c r="F286" i="65"/>
  <c r="AE286" i="65" s="1"/>
  <c r="Y286" i="65" s="1"/>
  <c r="E286" i="65"/>
  <c r="D286" i="65"/>
  <c r="J285" i="65"/>
  <c r="H285" i="65"/>
  <c r="F285" i="65"/>
  <c r="AE285" i="65" s="1"/>
  <c r="Y285" i="65" s="1"/>
  <c r="E285" i="65"/>
  <c r="AF285" i="65" s="1"/>
  <c r="D285" i="65"/>
  <c r="J284" i="65"/>
  <c r="H284" i="65"/>
  <c r="F284" i="65"/>
  <c r="AE284" i="65" s="1"/>
  <c r="Y284" i="65" s="1"/>
  <c r="E284" i="65"/>
  <c r="AF284" i="65" s="1"/>
  <c r="D284" i="65"/>
  <c r="J283" i="65"/>
  <c r="H283" i="65"/>
  <c r="F283" i="65"/>
  <c r="AE283" i="65" s="1"/>
  <c r="Y283" i="65" s="1"/>
  <c r="E283" i="65"/>
  <c r="AF283" i="65" s="1"/>
  <c r="D283" i="65"/>
  <c r="J282" i="65"/>
  <c r="H282" i="65"/>
  <c r="F282" i="65"/>
  <c r="E282" i="65"/>
  <c r="D282" i="65"/>
  <c r="J281" i="65"/>
  <c r="H281" i="65"/>
  <c r="F281" i="65"/>
  <c r="E281" i="65"/>
  <c r="AF281" i="65" s="1"/>
  <c r="D281" i="65"/>
  <c r="J280" i="65"/>
  <c r="H280" i="65"/>
  <c r="F280" i="65"/>
  <c r="E280" i="65"/>
  <c r="D280" i="65"/>
  <c r="J279" i="65"/>
  <c r="H279" i="65"/>
  <c r="F279" i="65"/>
  <c r="E279" i="65"/>
  <c r="D279" i="65"/>
  <c r="J278" i="65"/>
  <c r="H278" i="65"/>
  <c r="F278" i="65"/>
  <c r="AE278" i="65" s="1"/>
  <c r="Y278" i="65" s="1"/>
  <c r="E278" i="65"/>
  <c r="D278" i="65"/>
  <c r="J277" i="65"/>
  <c r="H277" i="65"/>
  <c r="F277" i="65"/>
  <c r="AE277" i="65" s="1"/>
  <c r="Y277" i="65" s="1"/>
  <c r="E277" i="65"/>
  <c r="AF277" i="65" s="1"/>
  <c r="D277" i="65"/>
  <c r="J276" i="65"/>
  <c r="H276" i="65"/>
  <c r="F276" i="65"/>
  <c r="AE276" i="65" s="1"/>
  <c r="Y276" i="65" s="1"/>
  <c r="E276" i="65"/>
  <c r="AF276" i="65" s="1"/>
  <c r="D276" i="65"/>
  <c r="J275" i="65"/>
  <c r="H275" i="65"/>
  <c r="F275" i="65"/>
  <c r="AE275" i="65" s="1"/>
  <c r="Y275" i="65" s="1"/>
  <c r="E275" i="65"/>
  <c r="AF275" i="65" s="1"/>
  <c r="D275" i="65"/>
  <c r="J274" i="65"/>
  <c r="H274" i="65"/>
  <c r="F274" i="65"/>
  <c r="E274" i="65"/>
  <c r="D274" i="65"/>
  <c r="J273" i="65"/>
  <c r="H273" i="65"/>
  <c r="F273" i="65"/>
  <c r="E273" i="65"/>
  <c r="AF273" i="65" s="1"/>
  <c r="D273" i="65"/>
  <c r="J272" i="65"/>
  <c r="H272" i="65"/>
  <c r="F272" i="65"/>
  <c r="E272" i="65"/>
  <c r="D272" i="65"/>
  <c r="J271" i="65"/>
  <c r="H271" i="65"/>
  <c r="F271" i="65"/>
  <c r="E271" i="65"/>
  <c r="D271" i="65"/>
  <c r="J270" i="65"/>
  <c r="H270" i="65"/>
  <c r="F270" i="65"/>
  <c r="AE270" i="65" s="1"/>
  <c r="Y270" i="65" s="1"/>
  <c r="E270" i="65"/>
  <c r="D270" i="65"/>
  <c r="J269" i="65"/>
  <c r="H269" i="65"/>
  <c r="F269" i="65"/>
  <c r="AE269" i="65" s="1"/>
  <c r="Y269" i="65" s="1"/>
  <c r="E269" i="65"/>
  <c r="AF269" i="65" s="1"/>
  <c r="D269" i="65"/>
  <c r="C269" i="65"/>
  <c r="Q163" i="66" s="1"/>
  <c r="B269" i="65"/>
  <c r="C156" i="66" s="1"/>
  <c r="A269" i="65"/>
  <c r="J268" i="65"/>
  <c r="H268" i="65"/>
  <c r="F268" i="65"/>
  <c r="AE268" i="65" s="1"/>
  <c r="Y268" i="65" s="1"/>
  <c r="E268" i="65"/>
  <c r="AF268" i="65" s="1"/>
  <c r="D268" i="65"/>
  <c r="J267" i="65"/>
  <c r="H267" i="65"/>
  <c r="F267" i="65"/>
  <c r="AE267" i="65" s="1"/>
  <c r="Y267" i="65" s="1"/>
  <c r="E267" i="65"/>
  <c r="AF267" i="65" s="1"/>
  <c r="D267" i="65"/>
  <c r="J266" i="65"/>
  <c r="H266" i="65"/>
  <c r="F266" i="65"/>
  <c r="E266" i="65"/>
  <c r="D266" i="65"/>
  <c r="J265" i="65"/>
  <c r="H265" i="65"/>
  <c r="F265" i="65"/>
  <c r="E265" i="65"/>
  <c r="D265" i="65"/>
  <c r="J264" i="65"/>
  <c r="H264" i="65"/>
  <c r="F264" i="65"/>
  <c r="E264" i="65"/>
  <c r="D264" i="65"/>
  <c r="J263" i="65"/>
  <c r="H263" i="65"/>
  <c r="F263" i="65"/>
  <c r="E263" i="65"/>
  <c r="AF263" i="65" s="1"/>
  <c r="D263" i="65"/>
  <c r="J262" i="65"/>
  <c r="H262" i="65"/>
  <c r="F262" i="65"/>
  <c r="E262" i="65"/>
  <c r="D262" i="65"/>
  <c r="J261" i="65"/>
  <c r="H261" i="65"/>
  <c r="F261" i="65"/>
  <c r="AE261" i="65" s="1"/>
  <c r="Y261" i="65" s="1"/>
  <c r="E261" i="65"/>
  <c r="AF261" i="65" s="1"/>
  <c r="D261" i="65"/>
  <c r="J260" i="65"/>
  <c r="H260" i="65"/>
  <c r="F260" i="65"/>
  <c r="AE260" i="65" s="1"/>
  <c r="Y260" i="65" s="1"/>
  <c r="E260" i="65"/>
  <c r="AF260" i="65" s="1"/>
  <c r="D260" i="65"/>
  <c r="J259" i="65"/>
  <c r="H259" i="65"/>
  <c r="F259" i="65"/>
  <c r="AE259" i="65" s="1"/>
  <c r="Y259" i="65" s="1"/>
  <c r="E259" i="65"/>
  <c r="AF259" i="65" s="1"/>
  <c r="D259" i="65"/>
  <c r="J258" i="65"/>
  <c r="H258" i="65"/>
  <c r="F258" i="65"/>
  <c r="E258" i="65"/>
  <c r="D258" i="65"/>
  <c r="J257" i="65"/>
  <c r="H257" i="65"/>
  <c r="F257" i="65"/>
  <c r="E257" i="65"/>
  <c r="D257" i="65"/>
  <c r="J256" i="65"/>
  <c r="H256" i="65"/>
  <c r="F256" i="65"/>
  <c r="E256" i="65"/>
  <c r="D256" i="65"/>
  <c r="J255" i="65"/>
  <c r="H255" i="65"/>
  <c r="F255" i="65"/>
  <c r="E255" i="65"/>
  <c r="AF255" i="65" s="1"/>
  <c r="D255" i="65"/>
  <c r="J254" i="65"/>
  <c r="H254" i="65"/>
  <c r="F254" i="65"/>
  <c r="E254" i="65"/>
  <c r="D254" i="65"/>
  <c r="J253" i="65"/>
  <c r="H253" i="65"/>
  <c r="F253" i="65"/>
  <c r="AE253" i="65" s="1"/>
  <c r="Y253" i="65" s="1"/>
  <c r="E253" i="65"/>
  <c r="AF253" i="65" s="1"/>
  <c r="D253" i="65"/>
  <c r="J252" i="65"/>
  <c r="H252" i="65"/>
  <c r="F252" i="65"/>
  <c r="AE252" i="65" s="1"/>
  <c r="Y252" i="65" s="1"/>
  <c r="E252" i="65"/>
  <c r="AF252" i="65" s="1"/>
  <c r="D252" i="65"/>
  <c r="J251" i="65"/>
  <c r="H251" i="65"/>
  <c r="F251" i="65"/>
  <c r="AE251" i="65" s="1"/>
  <c r="Y251" i="65" s="1"/>
  <c r="E251" i="65"/>
  <c r="AF251" i="65" s="1"/>
  <c r="D251" i="65"/>
  <c r="J250" i="65"/>
  <c r="H250" i="65"/>
  <c r="F250" i="65"/>
  <c r="E250" i="65"/>
  <c r="D250" i="65"/>
  <c r="J249" i="65"/>
  <c r="H249" i="65"/>
  <c r="F249" i="65"/>
  <c r="E249" i="65"/>
  <c r="D249" i="65"/>
  <c r="C249" i="65"/>
  <c r="Q147" i="66" s="1"/>
  <c r="B249" i="65"/>
  <c r="C145" i="66" s="1"/>
  <c r="A249" i="65"/>
  <c r="J248" i="65"/>
  <c r="H248" i="65"/>
  <c r="F248" i="65"/>
  <c r="E248" i="65"/>
  <c r="D248" i="65"/>
  <c r="J247" i="65"/>
  <c r="H247" i="65"/>
  <c r="F247" i="65"/>
  <c r="E247" i="65"/>
  <c r="D247" i="65"/>
  <c r="J246" i="65"/>
  <c r="H246" i="65"/>
  <c r="F246" i="65"/>
  <c r="AE246" i="65" s="1"/>
  <c r="Y246" i="65" s="1"/>
  <c r="E246" i="65"/>
  <c r="D246" i="65"/>
  <c r="J245" i="65"/>
  <c r="H245" i="65"/>
  <c r="F245" i="65"/>
  <c r="AE245" i="65" s="1"/>
  <c r="Y245" i="65" s="1"/>
  <c r="E245" i="65"/>
  <c r="AF245" i="65" s="1"/>
  <c r="D245" i="65"/>
  <c r="J244" i="65"/>
  <c r="H244" i="65"/>
  <c r="F244" i="65"/>
  <c r="AE244" i="65" s="1"/>
  <c r="Y244" i="65" s="1"/>
  <c r="E244" i="65"/>
  <c r="AF244" i="65" s="1"/>
  <c r="D244" i="65"/>
  <c r="J243" i="65"/>
  <c r="H243" i="65"/>
  <c r="F243" i="65"/>
  <c r="AE243" i="65" s="1"/>
  <c r="Y243" i="65" s="1"/>
  <c r="E243" i="65"/>
  <c r="AF243" i="65" s="1"/>
  <c r="D243" i="65"/>
  <c r="J242" i="65"/>
  <c r="H242" i="65"/>
  <c r="F242" i="65"/>
  <c r="AE242" i="65" s="1"/>
  <c r="Y242" i="65" s="1"/>
  <c r="E242" i="65"/>
  <c r="D242" i="65"/>
  <c r="J241" i="65"/>
  <c r="H241" i="65"/>
  <c r="F241" i="65"/>
  <c r="E241" i="65"/>
  <c r="D241" i="65"/>
  <c r="J240" i="65"/>
  <c r="H240" i="65"/>
  <c r="F240" i="65"/>
  <c r="E240" i="65"/>
  <c r="D240" i="65"/>
  <c r="J239" i="65"/>
  <c r="H239" i="65"/>
  <c r="F239" i="65"/>
  <c r="E239" i="65"/>
  <c r="D239" i="65"/>
  <c r="J238" i="65"/>
  <c r="H238" i="65"/>
  <c r="F238" i="65"/>
  <c r="AE238" i="65" s="1"/>
  <c r="Y238" i="65" s="1"/>
  <c r="E238" i="65"/>
  <c r="D238" i="65"/>
  <c r="J237" i="65"/>
  <c r="H237" i="65"/>
  <c r="F237" i="65"/>
  <c r="AE237" i="65" s="1"/>
  <c r="Y237" i="65" s="1"/>
  <c r="E237" i="65"/>
  <c r="AF237" i="65" s="1"/>
  <c r="D237" i="65"/>
  <c r="J236" i="65"/>
  <c r="H236" i="65"/>
  <c r="F236" i="65"/>
  <c r="AE236" i="65" s="1"/>
  <c r="Y236" i="65" s="1"/>
  <c r="E236" i="65"/>
  <c r="AF236" i="65" s="1"/>
  <c r="D236" i="65"/>
  <c r="J235" i="65"/>
  <c r="H235" i="65"/>
  <c r="F235" i="65"/>
  <c r="AE235" i="65" s="1"/>
  <c r="Y235" i="65" s="1"/>
  <c r="E235" i="65"/>
  <c r="AF235" i="65" s="1"/>
  <c r="D235" i="65"/>
  <c r="J234" i="65"/>
  <c r="H234" i="65"/>
  <c r="F234" i="65"/>
  <c r="AE234" i="65" s="1"/>
  <c r="Y234" i="65" s="1"/>
  <c r="E234" i="65"/>
  <c r="D234" i="65"/>
  <c r="J233" i="65"/>
  <c r="H233" i="65"/>
  <c r="F233" i="65"/>
  <c r="E233" i="65"/>
  <c r="D233" i="65"/>
  <c r="J232" i="65"/>
  <c r="H232" i="65"/>
  <c r="F232" i="65"/>
  <c r="E232" i="65"/>
  <c r="D232" i="65"/>
  <c r="J231" i="65"/>
  <c r="H231" i="65"/>
  <c r="F231" i="65"/>
  <c r="E231" i="65"/>
  <c r="D231" i="65"/>
  <c r="J230" i="65"/>
  <c r="H230" i="65"/>
  <c r="F230" i="65"/>
  <c r="AE230" i="65" s="1"/>
  <c r="Y230" i="65" s="1"/>
  <c r="E230" i="65"/>
  <c r="D230" i="65"/>
  <c r="J229" i="65"/>
  <c r="H229" i="65"/>
  <c r="F229" i="65"/>
  <c r="AE229" i="65" s="1"/>
  <c r="Y229" i="65" s="1"/>
  <c r="E229" i="65"/>
  <c r="AF229" i="65" s="1"/>
  <c r="D229" i="65"/>
  <c r="C229" i="65"/>
  <c r="B229" i="65"/>
  <c r="C134" i="66" s="1"/>
  <c r="A229" i="65"/>
  <c r="J228" i="65"/>
  <c r="H228" i="65"/>
  <c r="F228" i="65"/>
  <c r="AE228" i="65" s="1"/>
  <c r="Y228" i="65" s="1"/>
  <c r="E228" i="65"/>
  <c r="AF228" i="65" s="1"/>
  <c r="D228" i="65"/>
  <c r="J227" i="65"/>
  <c r="H227" i="65"/>
  <c r="F227" i="65"/>
  <c r="AE227" i="65" s="1"/>
  <c r="Y227" i="65" s="1"/>
  <c r="E227" i="65"/>
  <c r="AF227" i="65" s="1"/>
  <c r="D227" i="65"/>
  <c r="J226" i="65"/>
  <c r="H226" i="65"/>
  <c r="F226" i="65"/>
  <c r="E226" i="65"/>
  <c r="D226" i="65"/>
  <c r="J225" i="65"/>
  <c r="H225" i="65"/>
  <c r="F225" i="65"/>
  <c r="E225" i="65"/>
  <c r="D225" i="65"/>
  <c r="J224" i="65"/>
  <c r="H224" i="65"/>
  <c r="F224" i="65"/>
  <c r="E224" i="65"/>
  <c r="AF224" i="65" s="1"/>
  <c r="D224" i="65"/>
  <c r="J223" i="65"/>
  <c r="H223" i="65"/>
  <c r="F223" i="65"/>
  <c r="E223" i="65"/>
  <c r="D223" i="65"/>
  <c r="J222" i="65"/>
  <c r="H222" i="65"/>
  <c r="F222" i="65"/>
  <c r="E222" i="65"/>
  <c r="D222" i="65"/>
  <c r="J221" i="65"/>
  <c r="H221" i="65"/>
  <c r="F221" i="65"/>
  <c r="AE221" i="65" s="1"/>
  <c r="Y221" i="65" s="1"/>
  <c r="E221" i="65"/>
  <c r="AF221" i="65" s="1"/>
  <c r="D221" i="65"/>
  <c r="J220" i="65"/>
  <c r="H220" i="65"/>
  <c r="F220" i="65"/>
  <c r="AE220" i="65" s="1"/>
  <c r="Y220" i="65" s="1"/>
  <c r="E220" i="65"/>
  <c r="AF220" i="65" s="1"/>
  <c r="D220" i="65"/>
  <c r="J219" i="65"/>
  <c r="H219" i="65"/>
  <c r="F219" i="65"/>
  <c r="AE219" i="65" s="1"/>
  <c r="Y219" i="65" s="1"/>
  <c r="E219" i="65"/>
  <c r="AF219" i="65" s="1"/>
  <c r="D219" i="65"/>
  <c r="J218" i="65"/>
  <c r="H218" i="65"/>
  <c r="F218" i="65"/>
  <c r="E218" i="65"/>
  <c r="D218" i="65"/>
  <c r="J217" i="65"/>
  <c r="H217" i="65"/>
  <c r="F217" i="65"/>
  <c r="E217" i="65"/>
  <c r="D217" i="65"/>
  <c r="J216" i="65"/>
  <c r="H216" i="65"/>
  <c r="F216" i="65"/>
  <c r="E216" i="65"/>
  <c r="AF216" i="65" s="1"/>
  <c r="D216" i="65"/>
  <c r="J215" i="65"/>
  <c r="H215" i="65"/>
  <c r="F215" i="65"/>
  <c r="E215" i="65"/>
  <c r="D215" i="65"/>
  <c r="J214" i="65"/>
  <c r="H214" i="65"/>
  <c r="F214" i="65"/>
  <c r="E214" i="65"/>
  <c r="D214" i="65"/>
  <c r="J213" i="65"/>
  <c r="H213" i="65"/>
  <c r="F213" i="65"/>
  <c r="AE213" i="65" s="1"/>
  <c r="Y213" i="65" s="1"/>
  <c r="E213" i="65"/>
  <c r="AF213" i="65" s="1"/>
  <c r="D213" i="65"/>
  <c r="J212" i="65"/>
  <c r="H212" i="65"/>
  <c r="F212" i="65"/>
  <c r="AE212" i="65" s="1"/>
  <c r="Y212" i="65" s="1"/>
  <c r="E212" i="65"/>
  <c r="AF212" i="65" s="1"/>
  <c r="D212" i="65"/>
  <c r="J211" i="65"/>
  <c r="H211" i="65"/>
  <c r="F211" i="65"/>
  <c r="AE211" i="65" s="1"/>
  <c r="Y211" i="65" s="1"/>
  <c r="E211" i="65"/>
  <c r="AF211" i="65" s="1"/>
  <c r="D211" i="65"/>
  <c r="J210" i="65"/>
  <c r="H210" i="65"/>
  <c r="F210" i="65"/>
  <c r="E210" i="65"/>
  <c r="D210" i="65"/>
  <c r="J209" i="65"/>
  <c r="H209" i="65"/>
  <c r="F209" i="65"/>
  <c r="E209" i="65"/>
  <c r="D209" i="65"/>
  <c r="C209" i="65"/>
  <c r="B209" i="65"/>
  <c r="C123" i="66" s="1"/>
  <c r="A209" i="65"/>
  <c r="J208" i="65"/>
  <c r="H208" i="65"/>
  <c r="F208" i="65"/>
  <c r="E208" i="65"/>
  <c r="D208" i="65"/>
  <c r="J207" i="65"/>
  <c r="H207" i="65"/>
  <c r="F207" i="65"/>
  <c r="AE207" i="65" s="1"/>
  <c r="Y207" i="65" s="1"/>
  <c r="E207" i="65"/>
  <c r="AF207" i="65" s="1"/>
  <c r="D207" i="65"/>
  <c r="J206" i="65"/>
  <c r="H206" i="65"/>
  <c r="F206" i="65"/>
  <c r="E206" i="65"/>
  <c r="D206" i="65"/>
  <c r="J205" i="65"/>
  <c r="H205" i="65"/>
  <c r="F205" i="65"/>
  <c r="AE205" i="65" s="1"/>
  <c r="Y205" i="65" s="1"/>
  <c r="E205" i="65"/>
  <c r="AF205" i="65" s="1"/>
  <c r="D205" i="65"/>
  <c r="J204" i="65"/>
  <c r="H204" i="65"/>
  <c r="F204" i="65"/>
  <c r="AE204" i="65" s="1"/>
  <c r="Y204" i="65" s="1"/>
  <c r="E204" i="65"/>
  <c r="AF204" i="65" s="1"/>
  <c r="D204" i="65"/>
  <c r="J203" i="65"/>
  <c r="H203" i="65"/>
  <c r="F203" i="65"/>
  <c r="AE203" i="65" s="1"/>
  <c r="Y203" i="65" s="1"/>
  <c r="E203" i="65"/>
  <c r="AF203" i="65" s="1"/>
  <c r="D203" i="65"/>
  <c r="J202" i="65"/>
  <c r="H202" i="65"/>
  <c r="F202" i="65"/>
  <c r="E202" i="65"/>
  <c r="D202" i="65"/>
  <c r="J201" i="65"/>
  <c r="H201" i="65"/>
  <c r="F201" i="65"/>
  <c r="E201" i="65"/>
  <c r="D201" i="65"/>
  <c r="J200" i="65"/>
  <c r="H200" i="65"/>
  <c r="F200" i="65"/>
  <c r="E200" i="65"/>
  <c r="D200" i="65"/>
  <c r="J199" i="65"/>
  <c r="H199" i="65"/>
  <c r="F199" i="65"/>
  <c r="AE199" i="65" s="1"/>
  <c r="Y199" i="65" s="1"/>
  <c r="E199" i="65"/>
  <c r="AF199" i="65" s="1"/>
  <c r="D199" i="65"/>
  <c r="J198" i="65"/>
  <c r="H198" i="65"/>
  <c r="F198" i="65"/>
  <c r="E198" i="65"/>
  <c r="D198" i="65"/>
  <c r="J197" i="65"/>
  <c r="H197" i="65"/>
  <c r="F197" i="65"/>
  <c r="AE197" i="65" s="1"/>
  <c r="Y197" i="65" s="1"/>
  <c r="E197" i="65"/>
  <c r="AF197" i="65" s="1"/>
  <c r="D197" i="65"/>
  <c r="J196" i="65"/>
  <c r="H196" i="65"/>
  <c r="F196" i="65"/>
  <c r="AE196" i="65" s="1"/>
  <c r="Y196" i="65" s="1"/>
  <c r="E196" i="65"/>
  <c r="AF196" i="65" s="1"/>
  <c r="D196" i="65"/>
  <c r="J195" i="65"/>
  <c r="H195" i="65"/>
  <c r="F195" i="65"/>
  <c r="AE195" i="65" s="1"/>
  <c r="Y195" i="65" s="1"/>
  <c r="E195" i="65"/>
  <c r="AF195" i="65" s="1"/>
  <c r="D195" i="65"/>
  <c r="J194" i="65"/>
  <c r="H194" i="65"/>
  <c r="F194" i="65"/>
  <c r="E194" i="65"/>
  <c r="D194" i="65"/>
  <c r="J193" i="65"/>
  <c r="H193" i="65"/>
  <c r="F193" i="65"/>
  <c r="E193" i="65"/>
  <c r="D193" i="65"/>
  <c r="J192" i="65"/>
  <c r="H192" i="65"/>
  <c r="F192" i="65"/>
  <c r="E192" i="65"/>
  <c r="D192" i="65"/>
  <c r="J191" i="65"/>
  <c r="H191" i="65"/>
  <c r="F191" i="65"/>
  <c r="AE191" i="65" s="1"/>
  <c r="Y191" i="65" s="1"/>
  <c r="E191" i="65"/>
  <c r="AF191" i="65" s="1"/>
  <c r="D191" i="65"/>
  <c r="J190" i="65"/>
  <c r="H190" i="65"/>
  <c r="F190" i="65"/>
  <c r="E190" i="65"/>
  <c r="D190" i="65"/>
  <c r="J189" i="65"/>
  <c r="H189" i="65"/>
  <c r="F189" i="65"/>
  <c r="AE189" i="65" s="1"/>
  <c r="Y189" i="65" s="1"/>
  <c r="E189" i="65"/>
  <c r="AF189" i="65" s="1"/>
  <c r="D189" i="65"/>
  <c r="C189" i="65"/>
  <c r="B189" i="65"/>
  <c r="C112" i="66" s="1"/>
  <c r="A189" i="65"/>
  <c r="J188" i="65"/>
  <c r="H188" i="65"/>
  <c r="F188" i="65"/>
  <c r="AE188" i="65" s="1"/>
  <c r="Y188" i="65" s="1"/>
  <c r="E188" i="65"/>
  <c r="AF188" i="65" s="1"/>
  <c r="D188" i="65"/>
  <c r="J187" i="65"/>
  <c r="H187" i="65"/>
  <c r="F187" i="65"/>
  <c r="AE187" i="65" s="1"/>
  <c r="Y187" i="65" s="1"/>
  <c r="E187" i="65"/>
  <c r="AF187" i="65" s="1"/>
  <c r="D187" i="65"/>
  <c r="J186" i="65"/>
  <c r="H186" i="65"/>
  <c r="F186" i="65"/>
  <c r="E186" i="65"/>
  <c r="D186" i="65"/>
  <c r="J185" i="65"/>
  <c r="H185" i="65"/>
  <c r="F185" i="65"/>
  <c r="E185" i="65"/>
  <c r="AF185" i="65" s="1"/>
  <c r="D185" i="65"/>
  <c r="J184" i="65"/>
  <c r="H184" i="65"/>
  <c r="F184" i="65"/>
  <c r="E184" i="65"/>
  <c r="D184" i="65"/>
  <c r="J183" i="65"/>
  <c r="H183" i="65"/>
  <c r="F183" i="65"/>
  <c r="E183" i="65"/>
  <c r="D183" i="65"/>
  <c r="J182" i="65"/>
  <c r="H182" i="65"/>
  <c r="F182" i="65"/>
  <c r="E182" i="65"/>
  <c r="AF182" i="65" s="1"/>
  <c r="D182" i="65"/>
  <c r="J181" i="65"/>
  <c r="H181" i="65"/>
  <c r="F181" i="65"/>
  <c r="AE181" i="65" s="1"/>
  <c r="Y181" i="65" s="1"/>
  <c r="E181" i="65"/>
  <c r="AF181" i="65" s="1"/>
  <c r="D181" i="65"/>
  <c r="J180" i="65"/>
  <c r="H180" i="65"/>
  <c r="F180" i="65"/>
  <c r="AE180" i="65" s="1"/>
  <c r="Y180" i="65" s="1"/>
  <c r="E180" i="65"/>
  <c r="AF180" i="65" s="1"/>
  <c r="D180" i="65"/>
  <c r="J179" i="65"/>
  <c r="H179" i="65"/>
  <c r="F179" i="65"/>
  <c r="AE179" i="65" s="1"/>
  <c r="Y179" i="65" s="1"/>
  <c r="E179" i="65"/>
  <c r="AF179" i="65" s="1"/>
  <c r="D179" i="65"/>
  <c r="J178" i="65"/>
  <c r="H178" i="65"/>
  <c r="F178" i="65"/>
  <c r="E178" i="65"/>
  <c r="D178" i="65"/>
  <c r="J177" i="65"/>
  <c r="H177" i="65"/>
  <c r="F177" i="65"/>
  <c r="E177" i="65"/>
  <c r="AF177" i="65" s="1"/>
  <c r="D177" i="65"/>
  <c r="J176" i="65"/>
  <c r="H176" i="65"/>
  <c r="F176" i="65"/>
  <c r="E176" i="65"/>
  <c r="D176" i="65"/>
  <c r="J175" i="65"/>
  <c r="H175" i="65"/>
  <c r="F175" i="65"/>
  <c r="E175" i="65"/>
  <c r="D175" i="65"/>
  <c r="J174" i="65"/>
  <c r="H174" i="65"/>
  <c r="F174" i="65"/>
  <c r="E174" i="65"/>
  <c r="AF174" i="65" s="1"/>
  <c r="D174" i="65"/>
  <c r="J173" i="65"/>
  <c r="H173" i="65"/>
  <c r="F173" i="65"/>
  <c r="AE173" i="65" s="1"/>
  <c r="Y173" i="65" s="1"/>
  <c r="E173" i="65"/>
  <c r="AF173" i="65" s="1"/>
  <c r="D173" i="65"/>
  <c r="J172" i="65"/>
  <c r="H172" i="65"/>
  <c r="F172" i="65"/>
  <c r="AE172" i="65" s="1"/>
  <c r="Y172" i="65" s="1"/>
  <c r="E172" i="65"/>
  <c r="AF172" i="65" s="1"/>
  <c r="D172" i="65"/>
  <c r="J171" i="65"/>
  <c r="H171" i="65"/>
  <c r="F171" i="65"/>
  <c r="AE171" i="65" s="1"/>
  <c r="Y171" i="65" s="1"/>
  <c r="E171" i="65"/>
  <c r="AF171" i="65" s="1"/>
  <c r="D171" i="65"/>
  <c r="J170" i="65"/>
  <c r="H170" i="65"/>
  <c r="F170" i="65"/>
  <c r="E170" i="65"/>
  <c r="D170" i="65"/>
  <c r="J169" i="65"/>
  <c r="H169" i="65"/>
  <c r="F169" i="65"/>
  <c r="E169" i="65"/>
  <c r="AF169" i="65" s="1"/>
  <c r="D169" i="65"/>
  <c r="C169" i="65"/>
  <c r="Q103" i="66" s="1"/>
  <c r="B169" i="65"/>
  <c r="C101" i="66" s="1"/>
  <c r="A169" i="65"/>
  <c r="J168" i="65"/>
  <c r="H168" i="65"/>
  <c r="F168" i="65"/>
  <c r="AE168" i="65" s="1"/>
  <c r="Y168" i="65" s="1"/>
  <c r="E168" i="65"/>
  <c r="D168" i="65"/>
  <c r="J167" i="65"/>
  <c r="H167" i="65"/>
  <c r="F167" i="65"/>
  <c r="E167" i="65"/>
  <c r="D167" i="65"/>
  <c r="J166" i="65"/>
  <c r="H166" i="65"/>
  <c r="F166" i="65"/>
  <c r="E166" i="65"/>
  <c r="D166" i="65"/>
  <c r="J165" i="65"/>
  <c r="H165" i="65"/>
  <c r="F165" i="65"/>
  <c r="AE165" i="65" s="1"/>
  <c r="Y165" i="65" s="1"/>
  <c r="E165" i="65"/>
  <c r="AF165" i="65" s="1"/>
  <c r="D165" i="65"/>
  <c r="J164" i="65"/>
  <c r="H164" i="65"/>
  <c r="F164" i="65"/>
  <c r="AE164" i="65" s="1"/>
  <c r="Y164" i="65" s="1"/>
  <c r="E164" i="65"/>
  <c r="AF164" i="65" s="1"/>
  <c r="D164" i="65"/>
  <c r="J163" i="65"/>
  <c r="H163" i="65"/>
  <c r="F163" i="65"/>
  <c r="AE163" i="65" s="1"/>
  <c r="Y163" i="65" s="1"/>
  <c r="E163" i="65"/>
  <c r="AF163" i="65" s="1"/>
  <c r="D163" i="65"/>
  <c r="J162" i="65"/>
  <c r="H162" i="65"/>
  <c r="F162" i="65"/>
  <c r="E162" i="65"/>
  <c r="D162" i="65"/>
  <c r="J161" i="65"/>
  <c r="H161" i="65"/>
  <c r="F161" i="65"/>
  <c r="E161" i="65"/>
  <c r="D161" i="65"/>
  <c r="J160" i="65"/>
  <c r="H160" i="65"/>
  <c r="F160" i="65"/>
  <c r="AE160" i="65" s="1"/>
  <c r="Y160" i="65" s="1"/>
  <c r="E160" i="65"/>
  <c r="D160" i="65"/>
  <c r="J159" i="65"/>
  <c r="H159" i="65"/>
  <c r="F159" i="65"/>
  <c r="E159" i="65"/>
  <c r="D159" i="65"/>
  <c r="J158" i="65"/>
  <c r="H158" i="65"/>
  <c r="F158" i="65"/>
  <c r="E158" i="65"/>
  <c r="D158" i="65"/>
  <c r="J157" i="65"/>
  <c r="H157" i="65"/>
  <c r="F157" i="65"/>
  <c r="AE157" i="65" s="1"/>
  <c r="Y157" i="65" s="1"/>
  <c r="E157" i="65"/>
  <c r="AF157" i="65" s="1"/>
  <c r="D157" i="65"/>
  <c r="J156" i="65"/>
  <c r="H156" i="65"/>
  <c r="F156" i="65"/>
  <c r="AE156" i="65" s="1"/>
  <c r="Y156" i="65" s="1"/>
  <c r="E156" i="65"/>
  <c r="AF156" i="65" s="1"/>
  <c r="D156" i="65"/>
  <c r="J155" i="65"/>
  <c r="H155" i="65"/>
  <c r="F155" i="65"/>
  <c r="AE155" i="65" s="1"/>
  <c r="Y155" i="65" s="1"/>
  <c r="E155" i="65"/>
  <c r="AF155" i="65" s="1"/>
  <c r="D155" i="65"/>
  <c r="J154" i="65"/>
  <c r="H154" i="65"/>
  <c r="F154" i="65"/>
  <c r="E154" i="65"/>
  <c r="D154" i="65"/>
  <c r="J153" i="65"/>
  <c r="H153" i="65"/>
  <c r="F153" i="65"/>
  <c r="E153" i="65"/>
  <c r="D153" i="65"/>
  <c r="J152" i="65"/>
  <c r="H152" i="65"/>
  <c r="F152" i="65"/>
  <c r="AE152" i="65" s="1"/>
  <c r="Y152" i="65" s="1"/>
  <c r="E152" i="65"/>
  <c r="D152" i="65"/>
  <c r="J151" i="65"/>
  <c r="H151" i="65"/>
  <c r="F151" i="65"/>
  <c r="E151" i="65"/>
  <c r="D151" i="65"/>
  <c r="J150" i="65"/>
  <c r="H150" i="65"/>
  <c r="F150" i="65"/>
  <c r="E150" i="65"/>
  <c r="D150" i="65"/>
  <c r="J149" i="65"/>
  <c r="H149" i="65"/>
  <c r="F149" i="65"/>
  <c r="AE149" i="65" s="1"/>
  <c r="Y149" i="65" s="1"/>
  <c r="E149" i="65"/>
  <c r="AF149" i="65" s="1"/>
  <c r="D149" i="65"/>
  <c r="C149" i="65"/>
  <c r="Q92" i="66" s="1"/>
  <c r="B149" i="65"/>
  <c r="C90" i="66" s="1"/>
  <c r="A149" i="65"/>
  <c r="J148" i="65"/>
  <c r="H148" i="65"/>
  <c r="F148" i="65"/>
  <c r="AE148" i="65" s="1"/>
  <c r="Y148" i="65" s="1"/>
  <c r="E148" i="65"/>
  <c r="AF148" i="65" s="1"/>
  <c r="D148" i="65"/>
  <c r="J147" i="65"/>
  <c r="H147" i="65"/>
  <c r="F147" i="65"/>
  <c r="AE147" i="65" s="1"/>
  <c r="Y147" i="65" s="1"/>
  <c r="E147" i="65"/>
  <c r="AF147" i="65" s="1"/>
  <c r="D147" i="65"/>
  <c r="J146" i="65"/>
  <c r="H146" i="65"/>
  <c r="F146" i="65"/>
  <c r="E146" i="65"/>
  <c r="AF146" i="65" s="1"/>
  <c r="D146" i="65"/>
  <c r="J145" i="65"/>
  <c r="H145" i="65"/>
  <c r="F145" i="65"/>
  <c r="E145" i="65"/>
  <c r="D145" i="65"/>
  <c r="J144" i="65"/>
  <c r="H144" i="65"/>
  <c r="F144" i="65"/>
  <c r="E144" i="65"/>
  <c r="D144" i="65"/>
  <c r="J143" i="65"/>
  <c r="H143" i="65"/>
  <c r="F143" i="65"/>
  <c r="AE143" i="65" s="1"/>
  <c r="Y143" i="65" s="1"/>
  <c r="E143" i="65"/>
  <c r="D143" i="65"/>
  <c r="J142" i="65"/>
  <c r="H142" i="65"/>
  <c r="F142" i="65"/>
  <c r="E142" i="65"/>
  <c r="AF142" i="65" s="1"/>
  <c r="D142" i="65"/>
  <c r="J141" i="65"/>
  <c r="H141" i="65"/>
  <c r="F141" i="65"/>
  <c r="AE141" i="65" s="1"/>
  <c r="Y141" i="65" s="1"/>
  <c r="E141" i="65"/>
  <c r="AF141" i="65" s="1"/>
  <c r="D141" i="65"/>
  <c r="J140" i="65"/>
  <c r="H140" i="65"/>
  <c r="F140" i="65"/>
  <c r="AE140" i="65" s="1"/>
  <c r="Y140" i="65" s="1"/>
  <c r="E140" i="65"/>
  <c r="AF140" i="65" s="1"/>
  <c r="D140" i="65"/>
  <c r="J139" i="65"/>
  <c r="H139" i="65"/>
  <c r="F139" i="65"/>
  <c r="AE139" i="65" s="1"/>
  <c r="Y139" i="65" s="1"/>
  <c r="E139" i="65"/>
  <c r="AF139" i="65" s="1"/>
  <c r="D139" i="65"/>
  <c r="J138" i="65"/>
  <c r="H138" i="65"/>
  <c r="F138" i="65"/>
  <c r="E138" i="65"/>
  <c r="AF138" i="65" s="1"/>
  <c r="D138" i="65"/>
  <c r="J137" i="65"/>
  <c r="H137" i="65"/>
  <c r="F137" i="65"/>
  <c r="E137" i="65"/>
  <c r="D137" i="65"/>
  <c r="J136" i="65"/>
  <c r="H136" i="65"/>
  <c r="F136" i="65"/>
  <c r="E136" i="65"/>
  <c r="D136" i="65"/>
  <c r="J135" i="65"/>
  <c r="H135" i="65"/>
  <c r="F135" i="65"/>
  <c r="AE135" i="65" s="1"/>
  <c r="Y135" i="65" s="1"/>
  <c r="E135" i="65"/>
  <c r="D135" i="65"/>
  <c r="J134" i="65"/>
  <c r="H134" i="65"/>
  <c r="F134" i="65"/>
  <c r="E134" i="65"/>
  <c r="AF134" i="65" s="1"/>
  <c r="D134" i="65"/>
  <c r="J133" i="65"/>
  <c r="H133" i="65"/>
  <c r="F133" i="65"/>
  <c r="AE133" i="65" s="1"/>
  <c r="Y133" i="65" s="1"/>
  <c r="E133" i="65"/>
  <c r="AF133" i="65" s="1"/>
  <c r="D133" i="65"/>
  <c r="J132" i="65"/>
  <c r="H132" i="65"/>
  <c r="F132" i="65"/>
  <c r="AE132" i="65" s="1"/>
  <c r="Y132" i="65" s="1"/>
  <c r="E132" i="65"/>
  <c r="AF132" i="65" s="1"/>
  <c r="D132" i="65"/>
  <c r="J131" i="65"/>
  <c r="H131" i="65"/>
  <c r="F131" i="65"/>
  <c r="AE131" i="65" s="1"/>
  <c r="Y131" i="65" s="1"/>
  <c r="E131" i="65"/>
  <c r="AF131" i="65" s="1"/>
  <c r="D131" i="65"/>
  <c r="J130" i="65"/>
  <c r="H130" i="65"/>
  <c r="F130" i="65"/>
  <c r="E130" i="65"/>
  <c r="AF130" i="65" s="1"/>
  <c r="D130" i="65"/>
  <c r="J129" i="65"/>
  <c r="H129" i="65"/>
  <c r="F129" i="65"/>
  <c r="E129" i="65"/>
  <c r="D129" i="65"/>
  <c r="C129" i="65"/>
  <c r="Q81" i="66" s="1"/>
  <c r="B129" i="65"/>
  <c r="C79" i="66" s="1"/>
  <c r="A129" i="65"/>
  <c r="J128" i="65"/>
  <c r="H128" i="65"/>
  <c r="F128" i="65"/>
  <c r="E128" i="65"/>
  <c r="D128" i="65"/>
  <c r="J127" i="65"/>
  <c r="H127" i="65"/>
  <c r="F127" i="65"/>
  <c r="E127" i="65"/>
  <c r="D127" i="65"/>
  <c r="J126" i="65"/>
  <c r="H126" i="65"/>
  <c r="F126" i="65"/>
  <c r="AE126" i="65" s="1"/>
  <c r="Y126" i="65" s="1"/>
  <c r="E126" i="65"/>
  <c r="D126" i="65"/>
  <c r="J125" i="65"/>
  <c r="H125" i="65"/>
  <c r="F125" i="65"/>
  <c r="AE125" i="65" s="1"/>
  <c r="Y125" i="65" s="1"/>
  <c r="E125" i="65"/>
  <c r="AF125" i="65" s="1"/>
  <c r="D125" i="65"/>
  <c r="J124" i="65"/>
  <c r="H124" i="65"/>
  <c r="F124" i="65"/>
  <c r="AE124" i="65" s="1"/>
  <c r="Y124" i="65" s="1"/>
  <c r="E124" i="65"/>
  <c r="AF124" i="65" s="1"/>
  <c r="D124" i="65"/>
  <c r="J123" i="65"/>
  <c r="H123" i="65"/>
  <c r="F123" i="65"/>
  <c r="AE123" i="65" s="1"/>
  <c r="Y123" i="65" s="1"/>
  <c r="E123" i="65"/>
  <c r="AF123" i="65" s="1"/>
  <c r="D123" i="65"/>
  <c r="J122" i="65"/>
  <c r="H122" i="65"/>
  <c r="F122" i="65"/>
  <c r="E122" i="65"/>
  <c r="D122" i="65"/>
  <c r="J121" i="65"/>
  <c r="H121" i="65"/>
  <c r="F121" i="65"/>
  <c r="E121" i="65"/>
  <c r="AF121" i="65" s="1"/>
  <c r="D121" i="65"/>
  <c r="J120" i="65"/>
  <c r="H120" i="65"/>
  <c r="F120" i="65"/>
  <c r="E120" i="65"/>
  <c r="D120" i="65"/>
  <c r="J119" i="65"/>
  <c r="H119" i="65"/>
  <c r="F119" i="65"/>
  <c r="E119" i="65"/>
  <c r="D119" i="65"/>
  <c r="J118" i="65"/>
  <c r="H118" i="65"/>
  <c r="F118" i="65"/>
  <c r="AE118" i="65" s="1"/>
  <c r="Y118" i="65" s="1"/>
  <c r="E118" i="65"/>
  <c r="D118" i="65"/>
  <c r="J117" i="65"/>
  <c r="H117" i="65"/>
  <c r="F117" i="65"/>
  <c r="AE117" i="65" s="1"/>
  <c r="Y117" i="65" s="1"/>
  <c r="E117" i="65"/>
  <c r="AF117" i="65" s="1"/>
  <c r="D117" i="65"/>
  <c r="J116" i="65"/>
  <c r="H116" i="65"/>
  <c r="F116" i="65"/>
  <c r="AE116" i="65" s="1"/>
  <c r="Y116" i="65" s="1"/>
  <c r="E116" i="65"/>
  <c r="AF116" i="65" s="1"/>
  <c r="D116" i="65"/>
  <c r="J115" i="65"/>
  <c r="H115" i="65"/>
  <c r="F115" i="65"/>
  <c r="AE115" i="65" s="1"/>
  <c r="Y115" i="65" s="1"/>
  <c r="E115" i="65"/>
  <c r="AF115" i="65" s="1"/>
  <c r="D115" i="65"/>
  <c r="J114" i="65"/>
  <c r="H114" i="65"/>
  <c r="F114" i="65"/>
  <c r="E114" i="65"/>
  <c r="D114" i="65"/>
  <c r="J113" i="65"/>
  <c r="H113" i="65"/>
  <c r="F113" i="65"/>
  <c r="E113" i="65"/>
  <c r="AF113" i="65" s="1"/>
  <c r="D113" i="65"/>
  <c r="J112" i="65"/>
  <c r="H112" i="65"/>
  <c r="F112" i="65"/>
  <c r="E112" i="65"/>
  <c r="D112" i="65"/>
  <c r="J111" i="65"/>
  <c r="H111" i="65"/>
  <c r="F111" i="65"/>
  <c r="E111" i="65"/>
  <c r="D111" i="65"/>
  <c r="J110" i="65"/>
  <c r="H110" i="65"/>
  <c r="F110" i="65"/>
  <c r="AE110" i="65" s="1"/>
  <c r="Y110" i="65" s="1"/>
  <c r="E110" i="65"/>
  <c r="D110" i="65"/>
  <c r="J109" i="65"/>
  <c r="H109" i="65"/>
  <c r="F109" i="65"/>
  <c r="AE109" i="65" s="1"/>
  <c r="Y109" i="65" s="1"/>
  <c r="E109" i="65"/>
  <c r="AF109" i="65" s="1"/>
  <c r="D109" i="65"/>
  <c r="C109" i="65"/>
  <c r="Q75" i="66" s="1"/>
  <c r="B109" i="65"/>
  <c r="C68" i="66" s="1"/>
  <c r="A109" i="65"/>
  <c r="J108" i="65"/>
  <c r="H108" i="65"/>
  <c r="F108" i="65"/>
  <c r="AE108" i="65" s="1"/>
  <c r="Y108" i="65" s="1"/>
  <c r="E108" i="65"/>
  <c r="AF108" i="65" s="1"/>
  <c r="D108" i="65"/>
  <c r="J107" i="65"/>
  <c r="H107" i="65"/>
  <c r="F107" i="65"/>
  <c r="AE107" i="65" s="1"/>
  <c r="Y107" i="65" s="1"/>
  <c r="E107" i="65"/>
  <c r="AF107" i="65" s="1"/>
  <c r="D107" i="65"/>
  <c r="J106" i="65"/>
  <c r="H106" i="65"/>
  <c r="F106" i="65"/>
  <c r="E106" i="65"/>
  <c r="D106" i="65"/>
  <c r="J105" i="65"/>
  <c r="H105" i="65"/>
  <c r="F105" i="65"/>
  <c r="E105" i="65"/>
  <c r="D105" i="65"/>
  <c r="J104" i="65"/>
  <c r="H104" i="65"/>
  <c r="F104" i="65"/>
  <c r="E104" i="65"/>
  <c r="D104" i="65"/>
  <c r="J103" i="65"/>
  <c r="H103" i="65"/>
  <c r="F103" i="65"/>
  <c r="E103" i="65"/>
  <c r="AF103" i="65" s="1"/>
  <c r="D103" i="65"/>
  <c r="J102" i="65"/>
  <c r="H102" i="65"/>
  <c r="F102" i="65"/>
  <c r="E102" i="65"/>
  <c r="D102" i="65"/>
  <c r="J101" i="65"/>
  <c r="H101" i="65"/>
  <c r="F101" i="65"/>
  <c r="AE101" i="65" s="1"/>
  <c r="Y101" i="65" s="1"/>
  <c r="E101" i="65"/>
  <c r="AF101" i="65" s="1"/>
  <c r="D101" i="65"/>
  <c r="J100" i="65"/>
  <c r="H100" i="65"/>
  <c r="F100" i="65"/>
  <c r="AE100" i="65" s="1"/>
  <c r="Y100" i="65" s="1"/>
  <c r="E100" i="65"/>
  <c r="AF100" i="65" s="1"/>
  <c r="D100" i="65"/>
  <c r="J99" i="65"/>
  <c r="H99" i="65"/>
  <c r="F99" i="65"/>
  <c r="AE99" i="65" s="1"/>
  <c r="Y99" i="65" s="1"/>
  <c r="E99" i="65"/>
  <c r="AF99" i="65" s="1"/>
  <c r="D99" i="65"/>
  <c r="J98" i="65"/>
  <c r="H98" i="65"/>
  <c r="F98" i="65"/>
  <c r="E98" i="65"/>
  <c r="D98" i="65"/>
  <c r="J97" i="65"/>
  <c r="H97" i="65"/>
  <c r="F97" i="65"/>
  <c r="E97" i="65"/>
  <c r="D97" i="65"/>
  <c r="J96" i="65"/>
  <c r="H96" i="65"/>
  <c r="F96" i="65"/>
  <c r="E96" i="65"/>
  <c r="D96" i="65"/>
  <c r="J95" i="65"/>
  <c r="H95" i="65"/>
  <c r="F95" i="65"/>
  <c r="E95" i="65"/>
  <c r="AF95" i="65" s="1"/>
  <c r="D95" i="65"/>
  <c r="J94" i="65"/>
  <c r="H94" i="65"/>
  <c r="F94" i="65"/>
  <c r="E94" i="65"/>
  <c r="D94" i="65"/>
  <c r="J93" i="65"/>
  <c r="H93" i="65"/>
  <c r="F93" i="65"/>
  <c r="AE93" i="65" s="1"/>
  <c r="Y93" i="65" s="1"/>
  <c r="E93" i="65"/>
  <c r="AF93" i="65" s="1"/>
  <c r="D93" i="65"/>
  <c r="J92" i="65"/>
  <c r="H92" i="65"/>
  <c r="F92" i="65"/>
  <c r="AE92" i="65" s="1"/>
  <c r="Y92" i="65" s="1"/>
  <c r="E92" i="65"/>
  <c r="AF92" i="65" s="1"/>
  <c r="D92" i="65"/>
  <c r="J91" i="65"/>
  <c r="H91" i="65"/>
  <c r="F91" i="65"/>
  <c r="AE91" i="65" s="1"/>
  <c r="Y91" i="65" s="1"/>
  <c r="E91" i="65"/>
  <c r="AF91" i="65" s="1"/>
  <c r="D91" i="65"/>
  <c r="J90" i="65"/>
  <c r="H90" i="65"/>
  <c r="F90" i="65"/>
  <c r="E90" i="65"/>
  <c r="D90" i="65"/>
  <c r="J89" i="65"/>
  <c r="H89" i="65"/>
  <c r="F89" i="65"/>
  <c r="E89" i="65"/>
  <c r="D89" i="65"/>
  <c r="C89" i="65"/>
  <c r="Q59" i="66" s="1"/>
  <c r="B89" i="65"/>
  <c r="C57" i="66" s="1"/>
  <c r="A89" i="65"/>
  <c r="J88" i="65"/>
  <c r="H88" i="65"/>
  <c r="F88" i="65"/>
  <c r="E88" i="65"/>
  <c r="D88" i="65"/>
  <c r="J87" i="65"/>
  <c r="H87" i="65"/>
  <c r="F87" i="65"/>
  <c r="E87" i="65"/>
  <c r="D87" i="65"/>
  <c r="J86" i="65"/>
  <c r="H86" i="65"/>
  <c r="F86" i="65"/>
  <c r="AE86" i="65" s="1"/>
  <c r="Y86" i="65" s="1"/>
  <c r="E86" i="65"/>
  <c r="D86" i="65"/>
  <c r="J85" i="65"/>
  <c r="H85" i="65"/>
  <c r="F85" i="65"/>
  <c r="AE85" i="65" s="1"/>
  <c r="Y85" i="65" s="1"/>
  <c r="E85" i="65"/>
  <c r="AF85" i="65" s="1"/>
  <c r="D85" i="65"/>
  <c r="J84" i="65"/>
  <c r="H84" i="65"/>
  <c r="F84" i="65"/>
  <c r="AE84" i="65" s="1"/>
  <c r="Y84" i="65" s="1"/>
  <c r="E84" i="65"/>
  <c r="AF84" i="65" s="1"/>
  <c r="D84" i="65"/>
  <c r="J83" i="65"/>
  <c r="H83" i="65"/>
  <c r="F83" i="65"/>
  <c r="AE83" i="65" s="1"/>
  <c r="Y83" i="65" s="1"/>
  <c r="E83" i="65"/>
  <c r="AF83" i="65" s="1"/>
  <c r="D83" i="65"/>
  <c r="J82" i="65"/>
  <c r="H82" i="65"/>
  <c r="F82" i="65"/>
  <c r="AE82" i="65" s="1"/>
  <c r="Y82" i="65" s="1"/>
  <c r="E82" i="65"/>
  <c r="D82" i="65"/>
  <c r="J81" i="65"/>
  <c r="H81" i="65"/>
  <c r="F81" i="65"/>
  <c r="E81" i="65"/>
  <c r="D81" i="65"/>
  <c r="J80" i="65"/>
  <c r="H80" i="65"/>
  <c r="F80" i="65"/>
  <c r="E80" i="65"/>
  <c r="D80" i="65"/>
  <c r="J79" i="65"/>
  <c r="H79" i="65"/>
  <c r="F79" i="65"/>
  <c r="E79" i="65"/>
  <c r="D79" i="65"/>
  <c r="J78" i="65"/>
  <c r="H78" i="65"/>
  <c r="F78" i="65"/>
  <c r="AE78" i="65" s="1"/>
  <c r="Y78" i="65" s="1"/>
  <c r="E78" i="65"/>
  <c r="D78" i="65"/>
  <c r="J77" i="65"/>
  <c r="H77" i="65"/>
  <c r="F77" i="65"/>
  <c r="AE77" i="65" s="1"/>
  <c r="Y77" i="65" s="1"/>
  <c r="E77" i="65"/>
  <c r="AF77" i="65" s="1"/>
  <c r="D77" i="65"/>
  <c r="J76" i="65"/>
  <c r="H76" i="65"/>
  <c r="F76" i="65"/>
  <c r="AE76" i="65" s="1"/>
  <c r="Y76" i="65" s="1"/>
  <c r="E76" i="65"/>
  <c r="AF76" i="65" s="1"/>
  <c r="D76" i="65"/>
  <c r="J75" i="65"/>
  <c r="H75" i="65"/>
  <c r="F75" i="65"/>
  <c r="AE75" i="65" s="1"/>
  <c r="Y75" i="65" s="1"/>
  <c r="E75" i="65"/>
  <c r="AF75" i="65" s="1"/>
  <c r="D75" i="65"/>
  <c r="J74" i="65"/>
  <c r="H74" i="65"/>
  <c r="F74" i="65"/>
  <c r="AE74" i="65" s="1"/>
  <c r="Y74" i="65" s="1"/>
  <c r="E74" i="65"/>
  <c r="D74" i="65"/>
  <c r="J73" i="65"/>
  <c r="H73" i="65"/>
  <c r="F73" i="65"/>
  <c r="E73" i="65"/>
  <c r="D73" i="65"/>
  <c r="J72" i="65"/>
  <c r="H72" i="65"/>
  <c r="F72" i="65"/>
  <c r="E72" i="65"/>
  <c r="D72" i="65"/>
  <c r="J71" i="65"/>
  <c r="H71" i="65"/>
  <c r="F71" i="65"/>
  <c r="E71" i="65"/>
  <c r="D71" i="65"/>
  <c r="J70" i="65"/>
  <c r="H70" i="65"/>
  <c r="F70" i="65"/>
  <c r="AE70" i="65" s="1"/>
  <c r="Y70" i="65" s="1"/>
  <c r="E70" i="65"/>
  <c r="D70" i="65"/>
  <c r="J69" i="65"/>
  <c r="H69" i="65"/>
  <c r="F69" i="65"/>
  <c r="AE69" i="65" s="1"/>
  <c r="Y69" i="65" s="1"/>
  <c r="E69" i="65"/>
  <c r="AF69" i="65" s="1"/>
  <c r="D69" i="65"/>
  <c r="C69" i="65"/>
  <c r="B69" i="65"/>
  <c r="C46" i="66" s="1"/>
  <c r="A69" i="65"/>
  <c r="J68" i="65"/>
  <c r="H68" i="65"/>
  <c r="F68" i="65"/>
  <c r="E68" i="65"/>
  <c r="D68" i="65"/>
  <c r="J67" i="65"/>
  <c r="H67" i="65"/>
  <c r="F67" i="65"/>
  <c r="AE67" i="65" s="1"/>
  <c r="Y67" i="65" s="1"/>
  <c r="E67" i="65"/>
  <c r="D67" i="65"/>
  <c r="J66" i="65"/>
  <c r="H66" i="65"/>
  <c r="F66" i="65"/>
  <c r="E66" i="65"/>
  <c r="AF66" i="65" s="1"/>
  <c r="D66" i="65"/>
  <c r="J65" i="65"/>
  <c r="H65" i="65"/>
  <c r="F65" i="65"/>
  <c r="AE65" i="65" s="1"/>
  <c r="Y65" i="65" s="1"/>
  <c r="E65" i="65"/>
  <c r="AF65" i="65" s="1"/>
  <c r="D65" i="65"/>
  <c r="J64" i="65"/>
  <c r="H64" i="65"/>
  <c r="F64" i="65"/>
  <c r="AE64" i="65" s="1"/>
  <c r="Y64" i="65" s="1"/>
  <c r="E64" i="65"/>
  <c r="AF64" i="65" s="1"/>
  <c r="D64" i="65"/>
  <c r="J63" i="65"/>
  <c r="H63" i="65"/>
  <c r="F63" i="65"/>
  <c r="AE63" i="65" s="1"/>
  <c r="Y63" i="65" s="1"/>
  <c r="E63" i="65"/>
  <c r="AF63" i="65" s="1"/>
  <c r="D63" i="65"/>
  <c r="J62" i="65"/>
  <c r="H62" i="65"/>
  <c r="F62" i="65"/>
  <c r="E62" i="65"/>
  <c r="AF62" i="65" s="1"/>
  <c r="D62" i="65"/>
  <c r="J61" i="65"/>
  <c r="H61" i="65"/>
  <c r="F61" i="65"/>
  <c r="E61" i="65"/>
  <c r="D61" i="65"/>
  <c r="J60" i="65"/>
  <c r="H60" i="65"/>
  <c r="F60" i="65"/>
  <c r="E60" i="65"/>
  <c r="D60" i="65"/>
  <c r="J59" i="65"/>
  <c r="H59" i="65"/>
  <c r="F59" i="65"/>
  <c r="AE59" i="65" s="1"/>
  <c r="Y59" i="65" s="1"/>
  <c r="E59" i="65"/>
  <c r="D59" i="65"/>
  <c r="J58" i="65"/>
  <c r="H58" i="65"/>
  <c r="F58" i="65"/>
  <c r="E58" i="65"/>
  <c r="AF58" i="65" s="1"/>
  <c r="D58" i="65"/>
  <c r="J57" i="65"/>
  <c r="H57" i="65"/>
  <c r="F57" i="65"/>
  <c r="AE57" i="65" s="1"/>
  <c r="Y57" i="65" s="1"/>
  <c r="E57" i="65"/>
  <c r="AF57" i="65" s="1"/>
  <c r="D57" i="65"/>
  <c r="J56" i="65"/>
  <c r="H56" i="65"/>
  <c r="F56" i="65"/>
  <c r="AE56" i="65" s="1"/>
  <c r="Y56" i="65" s="1"/>
  <c r="E56" i="65"/>
  <c r="AF56" i="65" s="1"/>
  <c r="D56" i="65"/>
  <c r="J55" i="65"/>
  <c r="H55" i="65"/>
  <c r="F55" i="65"/>
  <c r="AE55" i="65" s="1"/>
  <c r="Y55" i="65" s="1"/>
  <c r="E55" i="65"/>
  <c r="AF55" i="65" s="1"/>
  <c r="D55" i="65"/>
  <c r="J54" i="65"/>
  <c r="H54" i="65"/>
  <c r="F54" i="65"/>
  <c r="E54" i="65"/>
  <c r="AF54" i="65" s="1"/>
  <c r="D54" i="65"/>
  <c r="J53" i="65"/>
  <c r="H53" i="65"/>
  <c r="F53" i="65"/>
  <c r="E53" i="65"/>
  <c r="D53" i="65"/>
  <c r="J52" i="65"/>
  <c r="H52" i="65"/>
  <c r="F52" i="65"/>
  <c r="E52" i="65"/>
  <c r="D52" i="65"/>
  <c r="J51" i="65"/>
  <c r="H51" i="65"/>
  <c r="F51" i="65"/>
  <c r="AE51" i="65" s="1"/>
  <c r="Y51" i="65" s="1"/>
  <c r="E51" i="65"/>
  <c r="D51" i="65"/>
  <c r="J50" i="65"/>
  <c r="H50" i="65"/>
  <c r="F50" i="65"/>
  <c r="E50" i="65"/>
  <c r="AF50" i="65" s="1"/>
  <c r="D50" i="65"/>
  <c r="J49" i="65"/>
  <c r="H49" i="65"/>
  <c r="F49" i="65"/>
  <c r="AE49" i="65" s="1"/>
  <c r="Y49" i="65" s="1"/>
  <c r="E49" i="65"/>
  <c r="AF49" i="65" s="1"/>
  <c r="D49" i="65"/>
  <c r="C49" i="65"/>
  <c r="Q37" i="66" s="1"/>
  <c r="B49" i="65"/>
  <c r="C35" i="66" s="1"/>
  <c r="A49" i="65"/>
  <c r="AA1123" i="53"/>
  <c r="T1123" i="53"/>
  <c r="AD1122" i="53"/>
  <c r="Z1122" i="53"/>
  <c r="T1122" i="53"/>
  <c r="Q1120" i="53"/>
  <c r="Q1115" i="53"/>
  <c r="C1113" i="53"/>
  <c r="AA1112" i="53"/>
  <c r="T1112" i="53"/>
  <c r="AD1111" i="53"/>
  <c r="Z1111" i="53"/>
  <c r="T1111" i="53"/>
  <c r="Q1109" i="53"/>
  <c r="Q1104" i="53"/>
  <c r="C1102" i="53"/>
  <c r="AA1101" i="53"/>
  <c r="T1101" i="53"/>
  <c r="AD1100" i="53"/>
  <c r="Z1100" i="53"/>
  <c r="T1100" i="53"/>
  <c r="Q1098" i="53"/>
  <c r="Q1093" i="53"/>
  <c r="C1091" i="53"/>
  <c r="AA1090" i="53"/>
  <c r="T1090" i="53"/>
  <c r="AD1089" i="53"/>
  <c r="Z1089" i="53"/>
  <c r="T1089" i="53"/>
  <c r="Q1087" i="53"/>
  <c r="Q1082" i="53"/>
  <c r="C1080" i="53"/>
  <c r="AA1079" i="53"/>
  <c r="T1079" i="53"/>
  <c r="AD1078" i="53"/>
  <c r="Z1078" i="53"/>
  <c r="T1078" i="53"/>
  <c r="Q1076" i="53"/>
  <c r="Q1071" i="53"/>
  <c r="C1069" i="53"/>
  <c r="AA1068" i="53"/>
  <c r="T1068" i="53"/>
  <c r="AD1067" i="53"/>
  <c r="Z1067" i="53"/>
  <c r="T1067" i="53"/>
  <c r="Q1065" i="53"/>
  <c r="Q1060" i="53"/>
  <c r="C1058" i="53"/>
  <c r="AA1057" i="53"/>
  <c r="T1057" i="53"/>
  <c r="AD1056" i="53"/>
  <c r="Z1056" i="53"/>
  <c r="T1056" i="53"/>
  <c r="Q1054" i="53"/>
  <c r="Q1049" i="53"/>
  <c r="C1047" i="53"/>
  <c r="AA1046" i="53"/>
  <c r="T1046" i="53"/>
  <c r="AD1045" i="53"/>
  <c r="Z1045" i="53"/>
  <c r="T1045" i="53"/>
  <c r="Q1043" i="53"/>
  <c r="Q1038" i="53"/>
  <c r="C1036" i="53"/>
  <c r="AA1035" i="53"/>
  <c r="T1035" i="53"/>
  <c r="AD1034" i="53"/>
  <c r="Z1034" i="53"/>
  <c r="T1034" i="53"/>
  <c r="Q1032" i="53"/>
  <c r="Q1027" i="53"/>
  <c r="C1025" i="53"/>
  <c r="AA1024" i="53"/>
  <c r="T1024" i="53"/>
  <c r="AD1023" i="53"/>
  <c r="Z1023" i="53"/>
  <c r="T1023" i="53"/>
  <c r="Q1021" i="53"/>
  <c r="Q1016" i="53"/>
  <c r="C1014" i="53"/>
  <c r="AA1013" i="53"/>
  <c r="T1013" i="53"/>
  <c r="AD1012" i="53"/>
  <c r="Z1012" i="53"/>
  <c r="T1012" i="53"/>
  <c r="Q1010" i="53"/>
  <c r="Q1005" i="53"/>
  <c r="C1003" i="53"/>
  <c r="AA1002" i="53"/>
  <c r="T1002" i="53"/>
  <c r="AD1001" i="53"/>
  <c r="Z1001" i="53"/>
  <c r="T1001" i="53"/>
  <c r="Q999" i="53"/>
  <c r="Q994" i="53"/>
  <c r="C992" i="53"/>
  <c r="AA991" i="53"/>
  <c r="T991" i="53"/>
  <c r="AD990" i="53"/>
  <c r="Z990" i="53"/>
  <c r="T990" i="53"/>
  <c r="Q988" i="53"/>
  <c r="Q983" i="53"/>
  <c r="C981" i="53"/>
  <c r="AA980" i="53"/>
  <c r="T980" i="53"/>
  <c r="AD979" i="53"/>
  <c r="Z979" i="53"/>
  <c r="T979" i="53"/>
  <c r="Q977" i="53"/>
  <c r="Q972" i="53"/>
  <c r="C970" i="53"/>
  <c r="AA969" i="53"/>
  <c r="T969" i="53"/>
  <c r="AD968" i="53"/>
  <c r="Z968" i="53"/>
  <c r="T968" i="53"/>
  <c r="Q966" i="53"/>
  <c r="Q961" i="53"/>
  <c r="C959" i="53"/>
  <c r="AA958" i="53"/>
  <c r="T958" i="53"/>
  <c r="AD957" i="53"/>
  <c r="Z957" i="53"/>
  <c r="T957" i="53"/>
  <c r="Q955" i="53"/>
  <c r="Q950" i="53"/>
  <c r="C948" i="53"/>
  <c r="AA947" i="53"/>
  <c r="T947" i="53"/>
  <c r="AD946" i="53"/>
  <c r="Z946" i="53"/>
  <c r="T946" i="53"/>
  <c r="Q944" i="53"/>
  <c r="Q939" i="53"/>
  <c r="C937" i="53"/>
  <c r="AA936" i="53"/>
  <c r="T936" i="53"/>
  <c r="AD935" i="53"/>
  <c r="Z935" i="53"/>
  <c r="T935" i="53"/>
  <c r="Q933" i="53"/>
  <c r="Q928" i="53"/>
  <c r="C926" i="53"/>
  <c r="AA925" i="53"/>
  <c r="T925" i="53"/>
  <c r="AD924" i="53"/>
  <c r="Z924" i="53"/>
  <c r="T924" i="53"/>
  <c r="Q922" i="53"/>
  <c r="Q917" i="53"/>
  <c r="C915" i="53"/>
  <c r="AA914" i="53"/>
  <c r="T914" i="53"/>
  <c r="AD913" i="53"/>
  <c r="Z913" i="53"/>
  <c r="T913" i="53"/>
  <c r="Q911" i="53"/>
  <c r="Q906" i="53"/>
  <c r="C904" i="53"/>
  <c r="AA903" i="53"/>
  <c r="T903" i="53"/>
  <c r="AD902" i="53"/>
  <c r="Z902" i="53"/>
  <c r="T902" i="53"/>
  <c r="Q900" i="53"/>
  <c r="Q895" i="53"/>
  <c r="C893" i="53"/>
  <c r="AA892" i="53"/>
  <c r="T892" i="53"/>
  <c r="AD891" i="53"/>
  <c r="Z891" i="53"/>
  <c r="T891" i="53"/>
  <c r="Q889" i="53"/>
  <c r="Q884" i="53"/>
  <c r="C882" i="53"/>
  <c r="AA881" i="53"/>
  <c r="T881" i="53"/>
  <c r="AD880" i="53"/>
  <c r="Z880" i="53"/>
  <c r="T880" i="53"/>
  <c r="Q878" i="53"/>
  <c r="Q873" i="53"/>
  <c r="C871" i="53"/>
  <c r="AA870" i="53"/>
  <c r="T870" i="53"/>
  <c r="AD869" i="53"/>
  <c r="Z869" i="53"/>
  <c r="T869" i="53"/>
  <c r="Q867" i="53"/>
  <c r="Q862" i="53"/>
  <c r="C860" i="53"/>
  <c r="AA859" i="53"/>
  <c r="T859" i="53"/>
  <c r="AD858" i="53"/>
  <c r="Z858" i="53"/>
  <c r="T858" i="53"/>
  <c r="Q856" i="53"/>
  <c r="Q851" i="53"/>
  <c r="C849" i="53"/>
  <c r="AA848" i="53"/>
  <c r="T848" i="53"/>
  <c r="AD847" i="53"/>
  <c r="Z847" i="53"/>
  <c r="T847" i="53"/>
  <c r="Q845" i="53"/>
  <c r="Q840" i="53"/>
  <c r="C838" i="53"/>
  <c r="AA837" i="53"/>
  <c r="T837" i="53"/>
  <c r="AD836" i="53"/>
  <c r="Z836" i="53"/>
  <c r="T836" i="53"/>
  <c r="Q834" i="53"/>
  <c r="Q829" i="53"/>
  <c r="C827" i="53"/>
  <c r="AA826" i="53"/>
  <c r="T826" i="53"/>
  <c r="AD825" i="53"/>
  <c r="Z825" i="53"/>
  <c r="T825" i="53"/>
  <c r="Q823" i="53"/>
  <c r="Q818" i="53"/>
  <c r="C816" i="53"/>
  <c r="AA815" i="53"/>
  <c r="T815" i="53"/>
  <c r="AD814" i="53"/>
  <c r="Z814" i="53"/>
  <c r="T814" i="53"/>
  <c r="Q812" i="53"/>
  <c r="Q807" i="53"/>
  <c r="C805" i="53"/>
  <c r="AA804" i="53"/>
  <c r="T804" i="53"/>
  <c r="AD803" i="53"/>
  <c r="Z803" i="53"/>
  <c r="T803" i="53"/>
  <c r="Q801" i="53"/>
  <c r="Q796" i="53"/>
  <c r="C794" i="53"/>
  <c r="AA793" i="53"/>
  <c r="T793" i="53"/>
  <c r="AD792" i="53"/>
  <c r="Z792" i="53"/>
  <c r="T792" i="53"/>
  <c r="Q790" i="53"/>
  <c r="Q785" i="53"/>
  <c r="C783" i="53"/>
  <c r="AA782" i="53"/>
  <c r="T782" i="53"/>
  <c r="AD781" i="53"/>
  <c r="Z781" i="53"/>
  <c r="T781" i="53"/>
  <c r="Q779" i="53"/>
  <c r="Q774" i="53"/>
  <c r="C772" i="53"/>
  <c r="AA771" i="53"/>
  <c r="T771" i="53"/>
  <c r="AD770" i="53"/>
  <c r="Z770" i="53"/>
  <c r="T770" i="53"/>
  <c r="Q768" i="53"/>
  <c r="Q763" i="53"/>
  <c r="C761" i="53"/>
  <c r="AA760" i="53"/>
  <c r="T760" i="53"/>
  <c r="AD759" i="53"/>
  <c r="Z759" i="53"/>
  <c r="T759" i="53"/>
  <c r="Q757" i="53"/>
  <c r="Q752" i="53"/>
  <c r="C750" i="53"/>
  <c r="AA749" i="53"/>
  <c r="T749" i="53"/>
  <c r="AD748" i="53"/>
  <c r="Z748" i="53"/>
  <c r="T748" i="53"/>
  <c r="Q746" i="53"/>
  <c r="Q741" i="53"/>
  <c r="C739" i="53"/>
  <c r="AA738" i="53"/>
  <c r="T738" i="53"/>
  <c r="AD737" i="53"/>
  <c r="Z737" i="53"/>
  <c r="T737" i="53"/>
  <c r="Q735" i="53"/>
  <c r="Q730" i="53"/>
  <c r="C728" i="53"/>
  <c r="AA727" i="53"/>
  <c r="T727" i="53"/>
  <c r="AD726" i="53"/>
  <c r="Z726" i="53"/>
  <c r="T726" i="53"/>
  <c r="Q724" i="53"/>
  <c r="Q719" i="53"/>
  <c r="C717" i="53"/>
  <c r="AA716" i="53"/>
  <c r="T716" i="53"/>
  <c r="AD715" i="53"/>
  <c r="Z715" i="53"/>
  <c r="T715" i="53"/>
  <c r="Q713" i="53"/>
  <c r="Q708" i="53"/>
  <c r="C706" i="53"/>
  <c r="AA705" i="53"/>
  <c r="T705" i="53"/>
  <c r="AD704" i="53"/>
  <c r="Z704" i="53"/>
  <c r="T704" i="53"/>
  <c r="Q702" i="53"/>
  <c r="Q697" i="53"/>
  <c r="C695" i="53"/>
  <c r="AA694" i="53"/>
  <c r="T694" i="53"/>
  <c r="AD693" i="53"/>
  <c r="Z693" i="53"/>
  <c r="T693" i="53"/>
  <c r="Q691" i="53"/>
  <c r="Q686" i="53"/>
  <c r="C684" i="53"/>
  <c r="AA683" i="53"/>
  <c r="T683" i="53"/>
  <c r="AD682" i="53"/>
  <c r="Z682" i="53"/>
  <c r="T682" i="53"/>
  <c r="Q680" i="53"/>
  <c r="Q675" i="53"/>
  <c r="C673" i="53"/>
  <c r="AA672" i="53"/>
  <c r="T672" i="53"/>
  <c r="AD671" i="53"/>
  <c r="Z671" i="53"/>
  <c r="T671" i="53"/>
  <c r="Q669" i="53"/>
  <c r="Q664" i="53"/>
  <c r="C662" i="53"/>
  <c r="AA661" i="53"/>
  <c r="T661" i="53"/>
  <c r="AD660" i="53"/>
  <c r="Z660" i="53"/>
  <c r="T660" i="53"/>
  <c r="Q658" i="53"/>
  <c r="Q653" i="53"/>
  <c r="C651" i="53"/>
  <c r="AA650" i="53"/>
  <c r="T650" i="53"/>
  <c r="AD649" i="53"/>
  <c r="Z649" i="53"/>
  <c r="T649" i="53"/>
  <c r="Q647" i="53"/>
  <c r="Q642" i="53"/>
  <c r="C640" i="53"/>
  <c r="AA639" i="53"/>
  <c r="T639" i="53"/>
  <c r="AD638" i="53"/>
  <c r="Z638" i="53"/>
  <c r="T638" i="53"/>
  <c r="Q636" i="53"/>
  <c r="Q631" i="53"/>
  <c r="C629" i="53"/>
  <c r="AA628" i="53"/>
  <c r="T628" i="53"/>
  <c r="AD627" i="53"/>
  <c r="Z627" i="53"/>
  <c r="T627" i="53"/>
  <c r="Q625" i="53"/>
  <c r="Q620" i="53"/>
  <c r="C618" i="53"/>
  <c r="AA617" i="53"/>
  <c r="T617" i="53"/>
  <c r="AD616" i="53"/>
  <c r="Z616" i="53"/>
  <c r="T616" i="53"/>
  <c r="Q614" i="53"/>
  <c r="Q609" i="53"/>
  <c r="C607" i="53"/>
  <c r="AA606" i="53"/>
  <c r="T606" i="53"/>
  <c r="AD605" i="53"/>
  <c r="Z605" i="53"/>
  <c r="T605" i="53"/>
  <c r="Q603" i="53"/>
  <c r="Q598" i="53"/>
  <c r="C596" i="53"/>
  <c r="AA595" i="53"/>
  <c r="T595" i="53"/>
  <c r="AD594" i="53"/>
  <c r="Z594" i="53"/>
  <c r="T594" i="53"/>
  <c r="Q592" i="53"/>
  <c r="Q587" i="53"/>
  <c r="C585" i="53"/>
  <c r="AA584" i="53"/>
  <c r="T584" i="53"/>
  <c r="AD583" i="53"/>
  <c r="Z583" i="53"/>
  <c r="T583" i="53"/>
  <c r="Q581" i="53"/>
  <c r="Q576" i="53"/>
  <c r="C574" i="53"/>
  <c r="AA573" i="53"/>
  <c r="T573" i="53"/>
  <c r="AD572" i="53"/>
  <c r="Z572" i="53"/>
  <c r="T572" i="53"/>
  <c r="Q570" i="53"/>
  <c r="Q565" i="53"/>
  <c r="C563" i="53"/>
  <c r="AA562" i="53"/>
  <c r="T562" i="53"/>
  <c r="AD561" i="53"/>
  <c r="Z561" i="53"/>
  <c r="T561" i="53"/>
  <c r="Q559" i="53"/>
  <c r="Q554" i="53"/>
  <c r="C552" i="53"/>
  <c r="AA551" i="53"/>
  <c r="T551" i="53"/>
  <c r="AD550" i="53"/>
  <c r="Z550" i="53"/>
  <c r="T550" i="53"/>
  <c r="Q548" i="53"/>
  <c r="Q543" i="53"/>
  <c r="C541" i="53"/>
  <c r="AA540" i="53"/>
  <c r="T540" i="53"/>
  <c r="AD539" i="53"/>
  <c r="Z539" i="53"/>
  <c r="T539" i="53"/>
  <c r="Q537" i="53"/>
  <c r="Q532" i="53"/>
  <c r="C530" i="53"/>
  <c r="AA529" i="53"/>
  <c r="T529" i="53"/>
  <c r="AD528" i="53"/>
  <c r="Z528" i="53"/>
  <c r="T528" i="53"/>
  <c r="Q526" i="53"/>
  <c r="Q521" i="53"/>
  <c r="C519" i="53"/>
  <c r="AA518" i="53"/>
  <c r="T518" i="53"/>
  <c r="AD517" i="53"/>
  <c r="Z517" i="53"/>
  <c r="T517" i="53"/>
  <c r="Q515" i="53"/>
  <c r="Q510" i="53"/>
  <c r="C508" i="53"/>
  <c r="AA507" i="53"/>
  <c r="T507" i="53"/>
  <c r="AD506" i="53"/>
  <c r="Z506" i="53"/>
  <c r="T506" i="53"/>
  <c r="Q504" i="53"/>
  <c r="Q499" i="53"/>
  <c r="C497" i="53"/>
  <c r="AA496" i="53"/>
  <c r="T496" i="53"/>
  <c r="AD495" i="53"/>
  <c r="Z495" i="53"/>
  <c r="T495" i="53"/>
  <c r="Q493" i="53"/>
  <c r="Q488" i="53"/>
  <c r="C486" i="53"/>
  <c r="AA485" i="53"/>
  <c r="T485" i="53"/>
  <c r="AD484" i="53"/>
  <c r="Z484" i="53"/>
  <c r="T484" i="53"/>
  <c r="Q482" i="53"/>
  <c r="Q477" i="53"/>
  <c r="C475" i="53"/>
  <c r="AA474" i="53"/>
  <c r="T474" i="53"/>
  <c r="AD473" i="53"/>
  <c r="Z473" i="53"/>
  <c r="T473" i="53"/>
  <c r="Q471" i="53"/>
  <c r="Q466" i="53"/>
  <c r="C464" i="53"/>
  <c r="AA463" i="53"/>
  <c r="T463" i="53"/>
  <c r="AD462" i="53"/>
  <c r="Z462" i="53"/>
  <c r="T462" i="53"/>
  <c r="Q460" i="53"/>
  <c r="Q455" i="53"/>
  <c r="C453" i="53"/>
  <c r="AA452" i="53"/>
  <c r="T452" i="53"/>
  <c r="AD451" i="53"/>
  <c r="Z451" i="53"/>
  <c r="T451" i="53"/>
  <c r="Q449" i="53"/>
  <c r="Q444" i="53"/>
  <c r="C442" i="53"/>
  <c r="AA441" i="53"/>
  <c r="T441" i="53"/>
  <c r="AD440" i="53"/>
  <c r="Z440" i="53"/>
  <c r="T440" i="53"/>
  <c r="Q438" i="53"/>
  <c r="Q433" i="53"/>
  <c r="C431" i="53"/>
  <c r="AA430" i="53"/>
  <c r="T430" i="53"/>
  <c r="AD429" i="53"/>
  <c r="Z429" i="53"/>
  <c r="T429" i="53"/>
  <c r="Q427" i="53"/>
  <c r="Q422" i="53"/>
  <c r="C420" i="53"/>
  <c r="AA419" i="53"/>
  <c r="T419" i="53"/>
  <c r="AD418" i="53"/>
  <c r="Z418" i="53"/>
  <c r="T418" i="53"/>
  <c r="Q416" i="53"/>
  <c r="Q411" i="53"/>
  <c r="C409" i="53"/>
  <c r="AA408" i="53"/>
  <c r="T408" i="53"/>
  <c r="AD407" i="53"/>
  <c r="Z407" i="53"/>
  <c r="T407" i="53"/>
  <c r="Q405" i="53"/>
  <c r="Q400" i="53"/>
  <c r="C398" i="53"/>
  <c r="AA397" i="53"/>
  <c r="T397" i="53"/>
  <c r="AD396" i="53"/>
  <c r="Z396" i="53"/>
  <c r="T396" i="53"/>
  <c r="Q394" i="53"/>
  <c r="Q389" i="53"/>
  <c r="C387" i="53"/>
  <c r="AA386" i="53"/>
  <c r="T386" i="53"/>
  <c r="AD385" i="53"/>
  <c r="Z385" i="53"/>
  <c r="T385" i="53"/>
  <c r="Q383" i="53"/>
  <c r="Q378" i="53"/>
  <c r="C376" i="53"/>
  <c r="AA375" i="53"/>
  <c r="T375" i="53"/>
  <c r="AD374" i="53"/>
  <c r="Z374" i="53"/>
  <c r="T374" i="53"/>
  <c r="Q372" i="53"/>
  <c r="Q367" i="53"/>
  <c r="C365" i="53"/>
  <c r="AA364" i="53"/>
  <c r="T364" i="53"/>
  <c r="AD363" i="53"/>
  <c r="Z363" i="53"/>
  <c r="T363" i="53"/>
  <c r="Q361" i="53"/>
  <c r="Q356" i="53"/>
  <c r="C354" i="53"/>
  <c r="AA353" i="53"/>
  <c r="T353" i="53"/>
  <c r="AD352" i="53"/>
  <c r="Z352" i="53"/>
  <c r="T352" i="53"/>
  <c r="Q350" i="53"/>
  <c r="Q345" i="53"/>
  <c r="C343" i="53"/>
  <c r="AA342" i="53"/>
  <c r="T342" i="53"/>
  <c r="AD341" i="53"/>
  <c r="Z341" i="53"/>
  <c r="T341" i="53"/>
  <c r="Q339" i="53"/>
  <c r="Q334" i="53"/>
  <c r="C332" i="53"/>
  <c r="AA331" i="53"/>
  <c r="T331" i="53"/>
  <c r="AD330" i="53"/>
  <c r="Z330" i="53"/>
  <c r="T330" i="53"/>
  <c r="Q328" i="53"/>
  <c r="Q323" i="53"/>
  <c r="C321" i="53"/>
  <c r="AA320" i="53"/>
  <c r="T320" i="53"/>
  <c r="AD319" i="53"/>
  <c r="Z319" i="53"/>
  <c r="T319" i="53"/>
  <c r="Q317" i="53"/>
  <c r="Q312" i="53"/>
  <c r="C310" i="53"/>
  <c r="AA309" i="53"/>
  <c r="T309" i="53"/>
  <c r="AD308" i="53"/>
  <c r="Z308" i="53"/>
  <c r="T308" i="53"/>
  <c r="Q306" i="53"/>
  <c r="Q301" i="53"/>
  <c r="C299" i="53"/>
  <c r="AA298" i="53"/>
  <c r="T298" i="53"/>
  <c r="AD297" i="53"/>
  <c r="Z297" i="53"/>
  <c r="T297" i="53"/>
  <c r="Q295" i="53"/>
  <c r="Q290" i="53"/>
  <c r="C288" i="53"/>
  <c r="AA287" i="53"/>
  <c r="T287" i="53"/>
  <c r="AD286" i="53"/>
  <c r="Z286" i="53"/>
  <c r="T286" i="53"/>
  <c r="Q284" i="53"/>
  <c r="Q279" i="53"/>
  <c r="C277" i="53"/>
  <c r="AA276" i="53"/>
  <c r="T276" i="53"/>
  <c r="AD275" i="53"/>
  <c r="Z275" i="53"/>
  <c r="T275" i="53"/>
  <c r="Q273" i="53"/>
  <c r="Q268" i="53"/>
  <c r="C266" i="53"/>
  <c r="AA265" i="53"/>
  <c r="T265" i="53"/>
  <c r="AD264" i="53"/>
  <c r="Z264" i="53"/>
  <c r="T264" i="53"/>
  <c r="Q262" i="53"/>
  <c r="Q257" i="53"/>
  <c r="C255" i="53"/>
  <c r="AA254" i="53"/>
  <c r="T254" i="53"/>
  <c r="AD253" i="53"/>
  <c r="Z253" i="53"/>
  <c r="T253" i="53"/>
  <c r="Q251" i="53"/>
  <c r="Q246" i="53"/>
  <c r="C244" i="53"/>
  <c r="AA243" i="53"/>
  <c r="T243" i="53"/>
  <c r="AD242" i="53"/>
  <c r="Z242" i="53"/>
  <c r="T242" i="53"/>
  <c r="Q240" i="53"/>
  <c r="Q235" i="53"/>
  <c r="C233" i="53"/>
  <c r="AA232" i="53"/>
  <c r="T232" i="53"/>
  <c r="AD231" i="53"/>
  <c r="Z231" i="53"/>
  <c r="T231" i="53"/>
  <c r="Q229" i="53"/>
  <c r="Q224" i="53"/>
  <c r="C222" i="53"/>
  <c r="AA221" i="53"/>
  <c r="T221" i="53"/>
  <c r="AD220" i="53"/>
  <c r="Z220" i="53"/>
  <c r="T220" i="53"/>
  <c r="Q218" i="53"/>
  <c r="Q213" i="53"/>
  <c r="C211" i="53"/>
  <c r="AA210" i="53"/>
  <c r="T210" i="53"/>
  <c r="AD209" i="53"/>
  <c r="Z209" i="53"/>
  <c r="T209" i="53"/>
  <c r="Q207" i="53"/>
  <c r="Q202" i="53"/>
  <c r="C200" i="53"/>
  <c r="AA199" i="53"/>
  <c r="T199" i="53"/>
  <c r="AD198" i="53"/>
  <c r="Z198" i="53"/>
  <c r="T198" i="53"/>
  <c r="Q196" i="53"/>
  <c r="Q191" i="53"/>
  <c r="C189" i="53"/>
  <c r="AA188" i="53"/>
  <c r="T188" i="53"/>
  <c r="AD187" i="53"/>
  <c r="Z187" i="53"/>
  <c r="T187" i="53"/>
  <c r="Q185" i="53"/>
  <c r="Q180" i="53"/>
  <c r="C178" i="53"/>
  <c r="AA177" i="53"/>
  <c r="T177" i="53"/>
  <c r="AD176" i="53"/>
  <c r="Z176" i="53"/>
  <c r="T176" i="53"/>
  <c r="Q174" i="53"/>
  <c r="Q169" i="53"/>
  <c r="C167" i="53"/>
  <c r="AA166" i="53"/>
  <c r="T166" i="53"/>
  <c r="AD165" i="53"/>
  <c r="Z165" i="53"/>
  <c r="T165" i="53"/>
  <c r="Q163" i="53"/>
  <c r="Q158" i="53"/>
  <c r="C156" i="53"/>
  <c r="AA155" i="53"/>
  <c r="T155" i="53"/>
  <c r="AD154" i="53"/>
  <c r="Z154" i="53"/>
  <c r="T154" i="53"/>
  <c r="Q152" i="53"/>
  <c r="Q147" i="53"/>
  <c r="C145" i="53"/>
  <c r="AA144" i="53"/>
  <c r="T144" i="53"/>
  <c r="AD143" i="53"/>
  <c r="Z143" i="53"/>
  <c r="T143" i="53"/>
  <c r="Q141" i="53"/>
  <c r="Q136" i="53"/>
  <c r="C134" i="53"/>
  <c r="AA133" i="53"/>
  <c r="T133" i="53"/>
  <c r="AD132" i="53"/>
  <c r="Z132" i="53"/>
  <c r="T132" i="53"/>
  <c r="Q130" i="53"/>
  <c r="Q125" i="53"/>
  <c r="C123" i="53"/>
  <c r="AA122" i="53"/>
  <c r="T122" i="53"/>
  <c r="AD121" i="53"/>
  <c r="Z121" i="53"/>
  <c r="T121" i="53"/>
  <c r="Q119" i="53"/>
  <c r="Q114" i="53"/>
  <c r="C112" i="53"/>
  <c r="AA111" i="53"/>
  <c r="T111" i="53"/>
  <c r="AD110" i="53"/>
  <c r="Z110" i="53"/>
  <c r="T110" i="53"/>
  <c r="Q108" i="53"/>
  <c r="Q103" i="53"/>
  <c r="C101" i="53"/>
  <c r="AA100" i="53"/>
  <c r="T100" i="53"/>
  <c r="AD99" i="53"/>
  <c r="Z99" i="53"/>
  <c r="T99" i="53"/>
  <c r="Q97" i="53"/>
  <c r="Q92" i="53"/>
  <c r="C90" i="53"/>
  <c r="AA89" i="53"/>
  <c r="T89" i="53"/>
  <c r="AD88" i="53"/>
  <c r="Z88" i="53"/>
  <c r="T88" i="53"/>
  <c r="Q86" i="53"/>
  <c r="Q81" i="53"/>
  <c r="C79" i="53"/>
  <c r="AA78" i="53"/>
  <c r="T78" i="53"/>
  <c r="AD77" i="53"/>
  <c r="Z77" i="53"/>
  <c r="T77" i="53"/>
  <c r="Q75" i="53"/>
  <c r="Q70" i="53"/>
  <c r="C68" i="53"/>
  <c r="AA67" i="53"/>
  <c r="T67" i="53"/>
  <c r="AD66" i="53"/>
  <c r="Z66" i="53"/>
  <c r="T66" i="53"/>
  <c r="Q64" i="53"/>
  <c r="Q59" i="53"/>
  <c r="C57" i="53"/>
  <c r="AA56" i="53"/>
  <c r="T56" i="53"/>
  <c r="AD55" i="53"/>
  <c r="Z55" i="53"/>
  <c r="T55" i="53"/>
  <c r="Q53" i="53"/>
  <c r="Q48" i="53"/>
  <c r="C46" i="53"/>
  <c r="B35" i="53"/>
  <c r="B46" i="53" s="1"/>
  <c r="B57" i="53" s="1"/>
  <c r="B68" i="53" s="1"/>
  <c r="B79" i="53" s="1"/>
  <c r="B90" i="53" s="1"/>
  <c r="B101" i="53" s="1"/>
  <c r="B112" i="53" s="1"/>
  <c r="B123" i="53" s="1"/>
  <c r="B134" i="53" s="1"/>
  <c r="B145" i="53" s="1"/>
  <c r="B156" i="53" s="1"/>
  <c r="B167" i="53" s="1"/>
  <c r="B178" i="53" s="1"/>
  <c r="B189" i="53" s="1"/>
  <c r="B200" i="53" s="1"/>
  <c r="B211" i="53" s="1"/>
  <c r="B222" i="53" s="1"/>
  <c r="B233" i="53" s="1"/>
  <c r="B244" i="53" s="1"/>
  <c r="B255" i="53" s="1"/>
  <c r="B266" i="53" s="1"/>
  <c r="B277" i="53" s="1"/>
  <c r="B288" i="53" s="1"/>
  <c r="B299" i="53" s="1"/>
  <c r="B310" i="53" s="1"/>
  <c r="B321" i="53" s="1"/>
  <c r="B332" i="53" s="1"/>
  <c r="B343" i="53" s="1"/>
  <c r="B354" i="53" s="1"/>
  <c r="B365" i="53" s="1"/>
  <c r="B376" i="53" s="1"/>
  <c r="B387" i="53" s="1"/>
  <c r="B398" i="53" s="1"/>
  <c r="B409" i="53" s="1"/>
  <c r="B420" i="53" s="1"/>
  <c r="B431" i="53" s="1"/>
  <c r="B442" i="53" s="1"/>
  <c r="B453" i="53" s="1"/>
  <c r="B464" i="53" s="1"/>
  <c r="B475" i="53" s="1"/>
  <c r="B486" i="53" s="1"/>
  <c r="B497" i="53" s="1"/>
  <c r="B508" i="53" s="1"/>
  <c r="B519" i="53" s="1"/>
  <c r="B530" i="53" s="1"/>
  <c r="B541" i="53" s="1"/>
  <c r="B552" i="53" s="1"/>
  <c r="B563" i="53" s="1"/>
  <c r="B574" i="53" s="1"/>
  <c r="B585" i="53" s="1"/>
  <c r="B596" i="53" s="1"/>
  <c r="B607" i="53" s="1"/>
  <c r="B618" i="53" s="1"/>
  <c r="B629" i="53" s="1"/>
  <c r="B640" i="53" s="1"/>
  <c r="B651" i="53" s="1"/>
  <c r="B662" i="53" s="1"/>
  <c r="B673" i="53" s="1"/>
  <c r="B684" i="53" s="1"/>
  <c r="B695" i="53" s="1"/>
  <c r="B706" i="53" s="1"/>
  <c r="B717" i="53" s="1"/>
  <c r="B728" i="53" s="1"/>
  <c r="B739" i="53" s="1"/>
  <c r="B750" i="53" s="1"/>
  <c r="B761" i="53" s="1"/>
  <c r="B772" i="53" s="1"/>
  <c r="B783" i="53" s="1"/>
  <c r="B794" i="53" s="1"/>
  <c r="B805" i="53" s="1"/>
  <c r="B816" i="53" s="1"/>
  <c r="B827" i="53" s="1"/>
  <c r="B838" i="53" s="1"/>
  <c r="B849" i="53" s="1"/>
  <c r="B860" i="53" s="1"/>
  <c r="B871" i="53" s="1"/>
  <c r="B882" i="53" s="1"/>
  <c r="B893" i="53" s="1"/>
  <c r="B904" i="53" s="1"/>
  <c r="B915" i="53" s="1"/>
  <c r="B926" i="53" s="1"/>
  <c r="B937" i="53" s="1"/>
  <c r="B948" i="53" s="1"/>
  <c r="B959" i="53" s="1"/>
  <c r="B970" i="53" s="1"/>
  <c r="B981" i="53" s="1"/>
  <c r="B992" i="53" s="1"/>
  <c r="B1003" i="53" s="1"/>
  <c r="B1014" i="53" s="1"/>
  <c r="B1025" i="53" s="1"/>
  <c r="B1036" i="53" s="1"/>
  <c r="B1047" i="53" s="1"/>
  <c r="B1058" i="53" s="1"/>
  <c r="B1069" i="53" s="1"/>
  <c r="B1080" i="53" s="1"/>
  <c r="B1091" i="53" s="1"/>
  <c r="B1102" i="53" s="1"/>
  <c r="B1113" i="53" s="1"/>
  <c r="AA45" i="53"/>
  <c r="T45" i="53"/>
  <c r="AD44" i="53"/>
  <c r="Z44" i="53"/>
  <c r="T44" i="53"/>
  <c r="Q42" i="53"/>
  <c r="Q37" i="53"/>
  <c r="C35" i="53"/>
  <c r="W2028" i="62"/>
  <c r="W2027" i="62"/>
  <c r="W2026" i="62"/>
  <c r="W2025" i="62"/>
  <c r="W2024" i="62"/>
  <c r="W2023" i="62"/>
  <c r="W2022" i="62"/>
  <c r="W2021" i="62"/>
  <c r="W2020" i="62"/>
  <c r="W2019" i="62"/>
  <c r="AZ2018" i="62"/>
  <c r="AY2018" i="62"/>
  <c r="AS2018" i="62"/>
  <c r="AR2018" i="62"/>
  <c r="AL2018" i="62"/>
  <c r="AK2018" i="62"/>
  <c r="W2018" i="62"/>
  <c r="AU2017" i="62"/>
  <c r="N1122" i="53" s="1"/>
  <c r="AN2017" i="62"/>
  <c r="L1122" i="53" s="1"/>
  <c r="AG2017" i="62"/>
  <c r="K1122" i="53" s="1"/>
  <c r="W2017" i="62"/>
  <c r="AV2016" i="62"/>
  <c r="AO2016" i="62"/>
  <c r="AH2016" i="62"/>
  <c r="W2016" i="62"/>
  <c r="AW2015" i="62"/>
  <c r="AV2015" i="62"/>
  <c r="AP2015" i="62"/>
  <c r="AO2015" i="62"/>
  <c r="AI2015" i="62"/>
  <c r="AH2015" i="62"/>
  <c r="W2015" i="62"/>
  <c r="W2014" i="62"/>
  <c r="AZ2013" i="62"/>
  <c r="AY2013" i="62"/>
  <c r="AS2013" i="62"/>
  <c r="AR2013" i="62"/>
  <c r="AL2013" i="62"/>
  <c r="AK2013" i="62"/>
  <c r="W2013" i="62"/>
  <c r="AU2012" i="62"/>
  <c r="N1117" i="53" s="1"/>
  <c r="AN2012" i="62"/>
  <c r="L1117" i="53" s="1"/>
  <c r="AG2012" i="62"/>
  <c r="K1117" i="53" s="1"/>
  <c r="W2012" i="62"/>
  <c r="AV2011" i="62"/>
  <c r="AO2011" i="62"/>
  <c r="AH2011" i="62"/>
  <c r="W2011" i="62"/>
  <c r="AW2010" i="62"/>
  <c r="AV2010" i="62"/>
  <c r="AP2010" i="62"/>
  <c r="AO2010" i="62"/>
  <c r="AI2010" i="62"/>
  <c r="AH2010" i="62"/>
  <c r="W2010" i="62"/>
  <c r="W2008" i="62"/>
  <c r="W2007" i="62"/>
  <c r="W2006" i="62"/>
  <c r="W2005" i="62"/>
  <c r="W2004" i="62"/>
  <c r="W2003" i="62"/>
  <c r="W2002" i="62"/>
  <c r="W2001" i="62"/>
  <c r="W2000" i="62"/>
  <c r="W1999" i="62"/>
  <c r="AZ1998" i="62"/>
  <c r="AY1998" i="62"/>
  <c r="AS1998" i="62"/>
  <c r="AR1998" i="62"/>
  <c r="AL1998" i="62"/>
  <c r="AK1998" i="62"/>
  <c r="W1998" i="62"/>
  <c r="AU1997" i="62"/>
  <c r="N1111" i="53" s="1"/>
  <c r="AN1997" i="62"/>
  <c r="L1111" i="53" s="1"/>
  <c r="AG1997" i="62"/>
  <c r="K1111" i="53" s="1"/>
  <c r="W1997" i="62"/>
  <c r="AV1996" i="62"/>
  <c r="AO1996" i="62"/>
  <c r="AH1996" i="62"/>
  <c r="W1996" i="62"/>
  <c r="AW1995" i="62"/>
  <c r="AV1995" i="62"/>
  <c r="AP1995" i="62"/>
  <c r="AO1995" i="62"/>
  <c r="AI1995" i="62"/>
  <c r="AH1995" i="62"/>
  <c r="W1995" i="62"/>
  <c r="W1994" i="62"/>
  <c r="AZ1993" i="62"/>
  <c r="AY1993" i="62"/>
  <c r="AS1993" i="62"/>
  <c r="AR1993" i="62"/>
  <c r="AL1993" i="62"/>
  <c r="AK1993" i="62"/>
  <c r="W1993" i="62"/>
  <c r="AU1992" i="62"/>
  <c r="N1106" i="53" s="1"/>
  <c r="AN1992" i="62"/>
  <c r="L1106" i="53" s="1"/>
  <c r="AG1992" i="62"/>
  <c r="K1106" i="53" s="1"/>
  <c r="W1992" i="62"/>
  <c r="AV1991" i="62"/>
  <c r="AO1991" i="62"/>
  <c r="AH1991" i="62"/>
  <c r="W1991" i="62"/>
  <c r="AW1990" i="62"/>
  <c r="AV1990" i="62"/>
  <c r="AP1990" i="62"/>
  <c r="AO1990" i="62"/>
  <c r="AI1990" i="62"/>
  <c r="AH1990" i="62"/>
  <c r="W1990" i="62"/>
  <c r="W1988" i="62"/>
  <c r="W1987" i="62"/>
  <c r="W1986" i="62"/>
  <c r="W1985" i="62"/>
  <c r="W1984" i="62"/>
  <c r="W1983" i="62"/>
  <c r="W1982" i="62"/>
  <c r="W1981" i="62"/>
  <c r="W1980" i="62"/>
  <c r="W1979" i="62"/>
  <c r="AZ1978" i="62"/>
  <c r="AY1978" i="62"/>
  <c r="AS1978" i="62"/>
  <c r="AR1978" i="62"/>
  <c r="AL1978" i="62"/>
  <c r="AK1978" i="62"/>
  <c r="W1978" i="62"/>
  <c r="AU1977" i="62"/>
  <c r="N1100" i="53" s="1"/>
  <c r="AN1977" i="62"/>
  <c r="L1100" i="53" s="1"/>
  <c r="AG1977" i="62"/>
  <c r="K1100" i="53" s="1"/>
  <c r="W1977" i="62"/>
  <c r="AV1976" i="62"/>
  <c r="AO1976" i="62"/>
  <c r="AH1976" i="62"/>
  <c r="W1976" i="62"/>
  <c r="AW1975" i="62"/>
  <c r="AV1975" i="62"/>
  <c r="AP1975" i="62"/>
  <c r="AO1975" i="62"/>
  <c r="AI1975" i="62"/>
  <c r="AH1975" i="62"/>
  <c r="W1975" i="62"/>
  <c r="W1974" i="62"/>
  <c r="AZ1973" i="62"/>
  <c r="AY1973" i="62"/>
  <c r="AS1973" i="62"/>
  <c r="AR1973" i="62"/>
  <c r="AL1973" i="62"/>
  <c r="AK1973" i="62"/>
  <c r="W1973" i="62"/>
  <c r="AU1972" i="62"/>
  <c r="N1095" i="53" s="1"/>
  <c r="AN1972" i="62"/>
  <c r="L1095" i="53" s="1"/>
  <c r="AG1972" i="62"/>
  <c r="K1095" i="53" s="1"/>
  <c r="W1972" i="62"/>
  <c r="AV1971" i="62"/>
  <c r="AO1971" i="62"/>
  <c r="AH1971" i="62"/>
  <c r="W1971" i="62"/>
  <c r="AW1970" i="62"/>
  <c r="AV1970" i="62"/>
  <c r="AP1970" i="62"/>
  <c r="AO1970" i="62"/>
  <c r="AI1970" i="62"/>
  <c r="AH1970" i="62"/>
  <c r="W1970" i="62"/>
  <c r="W1968" i="62"/>
  <c r="W1967" i="62"/>
  <c r="W1966" i="62"/>
  <c r="W1965" i="62"/>
  <c r="W1964" i="62"/>
  <c r="W1963" i="62"/>
  <c r="W1962" i="62"/>
  <c r="W1961" i="62"/>
  <c r="W1960" i="62"/>
  <c r="W1959" i="62"/>
  <c r="AZ1958" i="62"/>
  <c r="AY1958" i="62"/>
  <c r="AS1958" i="62"/>
  <c r="AR1958" i="62"/>
  <c r="AL1958" i="62"/>
  <c r="AK1958" i="62"/>
  <c r="W1958" i="62"/>
  <c r="AU1957" i="62"/>
  <c r="N1089" i="53" s="1"/>
  <c r="AN1957" i="62"/>
  <c r="L1089" i="53" s="1"/>
  <c r="AG1957" i="62"/>
  <c r="K1089" i="53" s="1"/>
  <c r="W1957" i="62"/>
  <c r="AV1956" i="62"/>
  <c r="AO1956" i="62"/>
  <c r="AH1956" i="62"/>
  <c r="W1956" i="62"/>
  <c r="AW1955" i="62"/>
  <c r="AV1955" i="62"/>
  <c r="AP1955" i="62"/>
  <c r="AO1955" i="62"/>
  <c r="AI1955" i="62"/>
  <c r="AH1955" i="62"/>
  <c r="W1955" i="62"/>
  <c r="W1954" i="62"/>
  <c r="AZ1953" i="62"/>
  <c r="AY1953" i="62"/>
  <c r="AS1953" i="62"/>
  <c r="AR1953" i="62"/>
  <c r="AL1953" i="62"/>
  <c r="AK1953" i="62"/>
  <c r="W1953" i="62"/>
  <c r="AU1952" i="62"/>
  <c r="N1084" i="53" s="1"/>
  <c r="AN1952" i="62"/>
  <c r="L1084" i="53" s="1"/>
  <c r="AG1952" i="62"/>
  <c r="K1084" i="53" s="1"/>
  <c r="W1952" i="62"/>
  <c r="AV1951" i="62"/>
  <c r="AO1951" i="62"/>
  <c r="AH1951" i="62"/>
  <c r="W1951" i="62"/>
  <c r="AW1950" i="62"/>
  <c r="AV1950" i="62"/>
  <c r="AP1950" i="62"/>
  <c r="AO1950" i="62"/>
  <c r="AI1950" i="62"/>
  <c r="AH1950" i="62"/>
  <c r="W1950" i="62"/>
  <c r="W1948" i="62"/>
  <c r="W1947" i="62"/>
  <c r="W1946" i="62"/>
  <c r="W1945" i="62"/>
  <c r="W1944" i="62"/>
  <c r="W1943" i="62"/>
  <c r="W1942" i="62"/>
  <c r="W1941" i="62"/>
  <c r="W1940" i="62"/>
  <c r="W1939" i="62"/>
  <c r="AZ1938" i="62"/>
  <c r="AY1938" i="62"/>
  <c r="AS1938" i="62"/>
  <c r="AR1938" i="62"/>
  <c r="AL1938" i="62"/>
  <c r="AK1938" i="62"/>
  <c r="W1938" i="62"/>
  <c r="AU1937" i="62"/>
  <c r="N1078" i="53" s="1"/>
  <c r="AN1937" i="62"/>
  <c r="L1078" i="53" s="1"/>
  <c r="AG1937" i="62"/>
  <c r="K1078" i="53" s="1"/>
  <c r="W1937" i="62"/>
  <c r="AV1936" i="62"/>
  <c r="AO1936" i="62"/>
  <c r="AH1936" i="62"/>
  <c r="W1936" i="62"/>
  <c r="AW1935" i="62"/>
  <c r="AV1935" i="62"/>
  <c r="AP1935" i="62"/>
  <c r="AO1935" i="62"/>
  <c r="AI1935" i="62"/>
  <c r="AH1935" i="62"/>
  <c r="W1935" i="62"/>
  <c r="W1934" i="62"/>
  <c r="AZ1933" i="62"/>
  <c r="AY1933" i="62"/>
  <c r="AS1933" i="62"/>
  <c r="AR1933" i="62"/>
  <c r="AL1933" i="62"/>
  <c r="AK1933" i="62"/>
  <c r="W1933" i="62"/>
  <c r="AU1932" i="62"/>
  <c r="N1073" i="53" s="1"/>
  <c r="AN1932" i="62"/>
  <c r="L1073" i="53" s="1"/>
  <c r="AG1932" i="62"/>
  <c r="K1073" i="53" s="1"/>
  <c r="W1932" i="62"/>
  <c r="AV1931" i="62"/>
  <c r="AO1931" i="62"/>
  <c r="AH1931" i="62"/>
  <c r="W1931" i="62"/>
  <c r="AW1930" i="62"/>
  <c r="AV1930" i="62"/>
  <c r="AP1930" i="62"/>
  <c r="AO1930" i="62"/>
  <c r="AI1930" i="62"/>
  <c r="AH1930" i="62"/>
  <c r="W1930" i="62"/>
  <c r="W1928" i="62"/>
  <c r="W1927" i="62"/>
  <c r="W1926" i="62"/>
  <c r="W1925" i="62"/>
  <c r="W1924" i="62"/>
  <c r="W1923" i="62"/>
  <c r="W1922" i="62"/>
  <c r="W1921" i="62"/>
  <c r="W1920" i="62"/>
  <c r="W1919" i="62"/>
  <c r="AZ1918" i="62"/>
  <c r="AY1918" i="62"/>
  <c r="AS1918" i="62"/>
  <c r="AR1918" i="62"/>
  <c r="AL1918" i="62"/>
  <c r="AK1918" i="62"/>
  <c r="W1918" i="62"/>
  <c r="AU1917" i="62"/>
  <c r="N1067" i="53" s="1"/>
  <c r="AN1917" i="62"/>
  <c r="L1067" i="53" s="1"/>
  <c r="AG1917" i="62"/>
  <c r="K1067" i="53" s="1"/>
  <c r="W1917" i="62"/>
  <c r="AV1916" i="62"/>
  <c r="AO1916" i="62"/>
  <c r="AH1916" i="62"/>
  <c r="W1916" i="62"/>
  <c r="AW1915" i="62"/>
  <c r="AV1915" i="62"/>
  <c r="AP1915" i="62"/>
  <c r="AO1915" i="62"/>
  <c r="AI1915" i="62"/>
  <c r="AH1915" i="62"/>
  <c r="W1915" i="62"/>
  <c r="W1914" i="62"/>
  <c r="AZ1913" i="62"/>
  <c r="AY1913" i="62"/>
  <c r="AS1913" i="62"/>
  <c r="AR1913" i="62"/>
  <c r="AL1913" i="62"/>
  <c r="AK1913" i="62"/>
  <c r="W1913" i="62"/>
  <c r="AU1912" i="62"/>
  <c r="N1062" i="53" s="1"/>
  <c r="AN1912" i="62"/>
  <c r="L1062" i="53" s="1"/>
  <c r="AG1912" i="62"/>
  <c r="K1062" i="53" s="1"/>
  <c r="W1912" i="62"/>
  <c r="AV1911" i="62"/>
  <c r="AO1911" i="62"/>
  <c r="AH1911" i="62"/>
  <c r="W1911" i="62"/>
  <c r="AW1910" i="62"/>
  <c r="AV1910" i="62"/>
  <c r="AP1910" i="62"/>
  <c r="AO1910" i="62"/>
  <c r="AI1910" i="62"/>
  <c r="AH1910" i="62"/>
  <c r="W1910" i="62"/>
  <c r="W1909" i="62"/>
  <c r="W1908" i="62"/>
  <c r="W1907" i="62"/>
  <c r="W1906" i="62"/>
  <c r="W1905" i="62"/>
  <c r="W1904" i="62"/>
  <c r="W1903" i="62"/>
  <c r="W1902" i="62"/>
  <c r="W1901" i="62"/>
  <c r="W1900" i="62"/>
  <c r="W1899" i="62"/>
  <c r="AZ1898" i="62"/>
  <c r="AY1898" i="62"/>
  <c r="AS1898" i="62"/>
  <c r="AR1898" i="62"/>
  <c r="AL1898" i="62"/>
  <c r="AK1898" i="62"/>
  <c r="W1898" i="62"/>
  <c r="AU1897" i="62"/>
  <c r="N1056" i="53" s="1"/>
  <c r="AN1897" i="62"/>
  <c r="L1056" i="53" s="1"/>
  <c r="AG1897" i="62"/>
  <c r="K1056" i="53" s="1"/>
  <c r="W1897" i="62"/>
  <c r="AV1896" i="62"/>
  <c r="AO1896" i="62"/>
  <c r="AH1896" i="62"/>
  <c r="W1896" i="62"/>
  <c r="AW1895" i="62"/>
  <c r="AV1895" i="62"/>
  <c r="AP1895" i="62"/>
  <c r="AO1895" i="62"/>
  <c r="AI1895" i="62"/>
  <c r="AH1895" i="62"/>
  <c r="W1895" i="62"/>
  <c r="W1894" i="62"/>
  <c r="AZ1893" i="62"/>
  <c r="AY1893" i="62"/>
  <c r="AS1893" i="62"/>
  <c r="AR1893" i="62"/>
  <c r="AL1893" i="62"/>
  <c r="AK1893" i="62"/>
  <c r="W1893" i="62"/>
  <c r="AU1892" i="62"/>
  <c r="N1051" i="53" s="1"/>
  <c r="AN1892" i="62"/>
  <c r="L1051" i="53" s="1"/>
  <c r="AG1892" i="62"/>
  <c r="K1051" i="53" s="1"/>
  <c r="W1892" i="62"/>
  <c r="AV1891" i="62"/>
  <c r="AO1891" i="62"/>
  <c r="AH1891" i="62"/>
  <c r="W1891" i="62"/>
  <c r="AW1890" i="62"/>
  <c r="AV1890" i="62"/>
  <c r="AP1890" i="62"/>
  <c r="AO1890" i="62"/>
  <c r="AI1890" i="62"/>
  <c r="AH1890" i="62"/>
  <c r="W1890" i="62"/>
  <c r="W1889" i="62"/>
  <c r="W1888" i="62"/>
  <c r="W1887" i="62"/>
  <c r="W1886" i="62"/>
  <c r="W1885" i="62"/>
  <c r="W1884" i="62"/>
  <c r="W1883" i="62"/>
  <c r="W1882" i="62"/>
  <c r="W1881" i="62"/>
  <c r="W1880" i="62"/>
  <c r="W1879" i="62"/>
  <c r="AZ1878" i="62"/>
  <c r="AY1878" i="62"/>
  <c r="AS1878" i="62"/>
  <c r="AR1878" i="62"/>
  <c r="AL1878" i="62"/>
  <c r="AK1878" i="62"/>
  <c r="W1878" i="62"/>
  <c r="AU1877" i="62"/>
  <c r="N1045" i="53" s="1"/>
  <c r="AN1877" i="62"/>
  <c r="L1045" i="53" s="1"/>
  <c r="AG1877" i="62"/>
  <c r="K1045" i="53" s="1"/>
  <c r="W1877" i="62"/>
  <c r="AV1876" i="62"/>
  <c r="AO1876" i="62"/>
  <c r="AH1876" i="62"/>
  <c r="W1876" i="62"/>
  <c r="AW1875" i="62"/>
  <c r="AV1875" i="62"/>
  <c r="AP1875" i="62"/>
  <c r="AO1875" i="62"/>
  <c r="AI1875" i="62"/>
  <c r="AH1875" i="62"/>
  <c r="W1875" i="62"/>
  <c r="W1874" i="62"/>
  <c r="AZ1873" i="62"/>
  <c r="AY1873" i="62"/>
  <c r="AS1873" i="62"/>
  <c r="AR1873" i="62"/>
  <c r="AL1873" i="62"/>
  <c r="AK1873" i="62"/>
  <c r="W1873" i="62"/>
  <c r="AU1872" i="62"/>
  <c r="N1040" i="53" s="1"/>
  <c r="AN1872" i="62"/>
  <c r="L1040" i="53" s="1"/>
  <c r="AG1872" i="62"/>
  <c r="K1040" i="53" s="1"/>
  <c r="W1872" i="62"/>
  <c r="AV1871" i="62"/>
  <c r="AO1871" i="62"/>
  <c r="AH1871" i="62"/>
  <c r="W1871" i="62"/>
  <c r="AW1870" i="62"/>
  <c r="AV1870" i="62"/>
  <c r="AP1870" i="62"/>
  <c r="AO1870" i="62"/>
  <c r="AI1870" i="62"/>
  <c r="AH1870" i="62"/>
  <c r="W1870" i="62"/>
  <c r="W1869" i="62"/>
  <c r="W1868" i="62"/>
  <c r="W1867" i="62"/>
  <c r="W1866" i="62"/>
  <c r="W1865" i="62"/>
  <c r="W1864" i="62"/>
  <c r="W1863" i="62"/>
  <c r="W1862" i="62"/>
  <c r="W1861" i="62"/>
  <c r="W1860" i="62"/>
  <c r="W1859" i="62"/>
  <c r="AZ1858" i="62"/>
  <c r="AY1858" i="62"/>
  <c r="AS1858" i="62"/>
  <c r="AR1858" i="62"/>
  <c r="AL1858" i="62"/>
  <c r="AK1858" i="62"/>
  <c r="W1858" i="62"/>
  <c r="AU1857" i="62"/>
  <c r="N1034" i="53" s="1"/>
  <c r="AN1857" i="62"/>
  <c r="L1034" i="53" s="1"/>
  <c r="AG1857" i="62"/>
  <c r="K1034" i="53" s="1"/>
  <c r="W1857" i="62"/>
  <c r="AV1856" i="62"/>
  <c r="AO1856" i="62"/>
  <c r="AH1856" i="62"/>
  <c r="W1856" i="62"/>
  <c r="AW1855" i="62"/>
  <c r="AV1855" i="62"/>
  <c r="AP1855" i="62"/>
  <c r="AO1855" i="62"/>
  <c r="AI1855" i="62"/>
  <c r="AH1855" i="62"/>
  <c r="W1855" i="62"/>
  <c r="W1854" i="62"/>
  <c r="AZ1853" i="62"/>
  <c r="AY1853" i="62"/>
  <c r="AS1853" i="62"/>
  <c r="AR1853" i="62"/>
  <c r="AL1853" i="62"/>
  <c r="AK1853" i="62"/>
  <c r="W1853" i="62"/>
  <c r="AU1852" i="62"/>
  <c r="N1029" i="53" s="1"/>
  <c r="AN1852" i="62"/>
  <c r="L1029" i="53" s="1"/>
  <c r="AG1852" i="62"/>
  <c r="K1029" i="53" s="1"/>
  <c r="W1852" i="62"/>
  <c r="AV1851" i="62"/>
  <c r="AO1851" i="62"/>
  <c r="AH1851" i="62"/>
  <c r="W1851" i="62"/>
  <c r="AW1850" i="62"/>
  <c r="AV1850" i="62"/>
  <c r="AP1850" i="62"/>
  <c r="AO1850" i="62"/>
  <c r="AI1850" i="62"/>
  <c r="AH1850" i="62"/>
  <c r="W1850" i="62"/>
  <c r="W1848" i="62"/>
  <c r="W1847" i="62"/>
  <c r="W1846" i="62"/>
  <c r="W1845" i="62"/>
  <c r="W1844" i="62"/>
  <c r="W1843" i="62"/>
  <c r="W1842" i="62"/>
  <c r="W1841" i="62"/>
  <c r="W1840" i="62"/>
  <c r="W1839" i="62"/>
  <c r="AZ1838" i="62"/>
  <c r="AY1838" i="62"/>
  <c r="AS1838" i="62"/>
  <c r="AR1838" i="62"/>
  <c r="AL1838" i="62"/>
  <c r="AK1838" i="62"/>
  <c r="W1838" i="62"/>
  <c r="AU1837" i="62"/>
  <c r="N1023" i="53" s="1"/>
  <c r="AN1837" i="62"/>
  <c r="L1023" i="53" s="1"/>
  <c r="AG1837" i="62"/>
  <c r="K1023" i="53" s="1"/>
  <c r="W1837" i="62"/>
  <c r="AV1836" i="62"/>
  <c r="AO1836" i="62"/>
  <c r="AH1836" i="62"/>
  <c r="W1836" i="62"/>
  <c r="AW1835" i="62"/>
  <c r="AV1835" i="62"/>
  <c r="AP1835" i="62"/>
  <c r="AO1835" i="62"/>
  <c r="AI1835" i="62"/>
  <c r="AH1835" i="62"/>
  <c r="W1835" i="62"/>
  <c r="W1834" i="62"/>
  <c r="AZ1833" i="62"/>
  <c r="AY1833" i="62"/>
  <c r="AS1833" i="62"/>
  <c r="AR1833" i="62"/>
  <c r="AL1833" i="62"/>
  <c r="AK1833" i="62"/>
  <c r="W1833" i="62"/>
  <c r="AU1832" i="62"/>
  <c r="N1018" i="53" s="1"/>
  <c r="AN1832" i="62"/>
  <c r="L1018" i="53" s="1"/>
  <c r="AG1832" i="62"/>
  <c r="K1018" i="53" s="1"/>
  <c r="W1832" i="62"/>
  <c r="AV1831" i="62"/>
  <c r="AO1831" i="62"/>
  <c r="AH1831" i="62"/>
  <c r="W1831" i="62"/>
  <c r="AW1830" i="62"/>
  <c r="AV1830" i="62"/>
  <c r="AP1830" i="62"/>
  <c r="AO1830" i="62"/>
  <c r="AI1830" i="62"/>
  <c r="AH1830" i="62"/>
  <c r="W1830" i="62"/>
  <c r="W1828" i="62"/>
  <c r="W1827" i="62"/>
  <c r="W1826" i="62"/>
  <c r="W1825" i="62"/>
  <c r="W1824" i="62"/>
  <c r="W1823" i="62"/>
  <c r="W1822" i="62"/>
  <c r="W1821" i="62"/>
  <c r="W1820" i="62"/>
  <c r="W1819" i="62"/>
  <c r="AZ1818" i="62"/>
  <c r="AY1818" i="62"/>
  <c r="AS1818" i="62"/>
  <c r="AR1818" i="62"/>
  <c r="AL1818" i="62"/>
  <c r="AK1818" i="62"/>
  <c r="W1818" i="62"/>
  <c r="AU1817" i="62"/>
  <c r="N1012" i="53" s="1"/>
  <c r="AN1817" i="62"/>
  <c r="L1012" i="53" s="1"/>
  <c r="AG1817" i="62"/>
  <c r="K1012" i="53" s="1"/>
  <c r="W1817" i="62"/>
  <c r="AV1816" i="62"/>
  <c r="AO1816" i="62"/>
  <c r="AH1816" i="62"/>
  <c r="W1816" i="62"/>
  <c r="AW1815" i="62"/>
  <c r="AV1815" i="62"/>
  <c r="AP1815" i="62"/>
  <c r="AO1815" i="62"/>
  <c r="AI1815" i="62"/>
  <c r="AH1815" i="62"/>
  <c r="W1815" i="62"/>
  <c r="W1814" i="62"/>
  <c r="AZ1813" i="62"/>
  <c r="AY1813" i="62"/>
  <c r="AS1813" i="62"/>
  <c r="AR1813" i="62"/>
  <c r="AL1813" i="62"/>
  <c r="AK1813" i="62"/>
  <c r="W1813" i="62"/>
  <c r="AU1812" i="62"/>
  <c r="N1007" i="53" s="1"/>
  <c r="AN1812" i="62"/>
  <c r="L1007" i="53" s="1"/>
  <c r="AG1812" i="62"/>
  <c r="K1007" i="53" s="1"/>
  <c r="W1812" i="62"/>
  <c r="AV1811" i="62"/>
  <c r="AO1811" i="62"/>
  <c r="AH1811" i="62"/>
  <c r="W1811" i="62"/>
  <c r="AW1810" i="62"/>
  <c r="AV1810" i="62"/>
  <c r="AP1810" i="62"/>
  <c r="AO1810" i="62"/>
  <c r="AI1810" i="62"/>
  <c r="AH1810" i="62"/>
  <c r="W1810" i="62"/>
  <c r="W1808" i="62"/>
  <c r="W1807" i="62"/>
  <c r="W1806" i="62"/>
  <c r="W1805" i="62"/>
  <c r="W1804" i="62"/>
  <c r="W1803" i="62"/>
  <c r="W1802" i="62"/>
  <c r="W1801" i="62"/>
  <c r="W1800" i="62"/>
  <c r="W1799" i="62"/>
  <c r="AZ1798" i="62"/>
  <c r="AY1798" i="62"/>
  <c r="AS1798" i="62"/>
  <c r="AR1798" i="62"/>
  <c r="AL1798" i="62"/>
  <c r="AK1798" i="62"/>
  <c r="W1798" i="62"/>
  <c r="AU1797" i="62"/>
  <c r="N1001" i="53" s="1"/>
  <c r="AN1797" i="62"/>
  <c r="L1001" i="53" s="1"/>
  <c r="AG1797" i="62"/>
  <c r="K1001" i="53" s="1"/>
  <c r="W1797" i="62"/>
  <c r="AV1796" i="62"/>
  <c r="AO1796" i="62"/>
  <c r="AH1796" i="62"/>
  <c r="W1796" i="62"/>
  <c r="AW1795" i="62"/>
  <c r="AV1795" i="62"/>
  <c r="AP1795" i="62"/>
  <c r="AO1795" i="62"/>
  <c r="AI1795" i="62"/>
  <c r="AH1795" i="62"/>
  <c r="W1795" i="62"/>
  <c r="W1794" i="62"/>
  <c r="AZ1793" i="62"/>
  <c r="AY1793" i="62"/>
  <c r="AS1793" i="62"/>
  <c r="AR1793" i="62"/>
  <c r="AL1793" i="62"/>
  <c r="AK1793" i="62"/>
  <c r="W1793" i="62"/>
  <c r="AU1792" i="62"/>
  <c r="N996" i="53" s="1"/>
  <c r="AN1792" i="62"/>
  <c r="L996" i="53" s="1"/>
  <c r="AG1792" i="62"/>
  <c r="K996" i="53" s="1"/>
  <c r="W1792" i="62"/>
  <c r="AV1791" i="62"/>
  <c r="AO1791" i="62"/>
  <c r="AH1791" i="62"/>
  <c r="W1791" i="62"/>
  <c r="AW1790" i="62"/>
  <c r="AV1790" i="62"/>
  <c r="AP1790" i="62"/>
  <c r="AO1790" i="62"/>
  <c r="AI1790" i="62"/>
  <c r="AH1790" i="62"/>
  <c r="W1790" i="62"/>
  <c r="W1788" i="62"/>
  <c r="W1787" i="62"/>
  <c r="W1786" i="62"/>
  <c r="W1785" i="62"/>
  <c r="W1784" i="62"/>
  <c r="W1783" i="62"/>
  <c r="W1782" i="62"/>
  <c r="W1781" i="62"/>
  <c r="W1780" i="62"/>
  <c r="W1779" i="62"/>
  <c r="AZ1778" i="62"/>
  <c r="AY1778" i="62"/>
  <c r="AS1778" i="62"/>
  <c r="AR1778" i="62"/>
  <c r="AL1778" i="62"/>
  <c r="AK1778" i="62"/>
  <c r="W1778" i="62"/>
  <c r="AU1777" i="62"/>
  <c r="N990" i="53" s="1"/>
  <c r="AN1777" i="62"/>
  <c r="L990" i="53" s="1"/>
  <c r="AG1777" i="62"/>
  <c r="K990" i="53" s="1"/>
  <c r="W1777" i="62"/>
  <c r="AV1776" i="62"/>
  <c r="AO1776" i="62"/>
  <c r="AH1776" i="62"/>
  <c r="W1776" i="62"/>
  <c r="AW1775" i="62"/>
  <c r="AV1775" i="62"/>
  <c r="AP1775" i="62"/>
  <c r="AO1775" i="62"/>
  <c r="AI1775" i="62"/>
  <c r="AH1775" i="62"/>
  <c r="W1775" i="62"/>
  <c r="W1774" i="62"/>
  <c r="AZ1773" i="62"/>
  <c r="AY1773" i="62"/>
  <c r="AS1773" i="62"/>
  <c r="AR1773" i="62"/>
  <c r="AL1773" i="62"/>
  <c r="AK1773" i="62"/>
  <c r="W1773" i="62"/>
  <c r="AU1772" i="62"/>
  <c r="N985" i="53" s="1"/>
  <c r="AN1772" i="62"/>
  <c r="L985" i="53" s="1"/>
  <c r="AG1772" i="62"/>
  <c r="K985" i="53" s="1"/>
  <c r="W1772" i="62"/>
  <c r="AV1771" i="62"/>
  <c r="AO1771" i="62"/>
  <c r="AH1771" i="62"/>
  <c r="W1771" i="62"/>
  <c r="AW1770" i="62"/>
  <c r="AV1770" i="62"/>
  <c r="AP1770" i="62"/>
  <c r="AO1770" i="62"/>
  <c r="AI1770" i="62"/>
  <c r="AH1770" i="62"/>
  <c r="W1770" i="62"/>
  <c r="W1768" i="62"/>
  <c r="W1767" i="62"/>
  <c r="W1766" i="62"/>
  <c r="W1765" i="62"/>
  <c r="W1764" i="62"/>
  <c r="W1763" i="62"/>
  <c r="W1762" i="62"/>
  <c r="W1761" i="62"/>
  <c r="W1760" i="62"/>
  <c r="W1759" i="62"/>
  <c r="AZ1758" i="62"/>
  <c r="AY1758" i="62"/>
  <c r="AS1758" i="62"/>
  <c r="AR1758" i="62"/>
  <c r="AL1758" i="62"/>
  <c r="AK1758" i="62"/>
  <c r="W1758" i="62"/>
  <c r="AU1757" i="62"/>
  <c r="N979" i="53" s="1"/>
  <c r="AN1757" i="62"/>
  <c r="L979" i="53" s="1"/>
  <c r="AG1757" i="62"/>
  <c r="K979" i="53" s="1"/>
  <c r="W1757" i="62"/>
  <c r="AV1756" i="62"/>
  <c r="AO1756" i="62"/>
  <c r="AH1756" i="62"/>
  <c r="W1756" i="62"/>
  <c r="AW1755" i="62"/>
  <c r="AV1755" i="62"/>
  <c r="AP1755" i="62"/>
  <c r="AO1755" i="62"/>
  <c r="AI1755" i="62"/>
  <c r="AH1755" i="62"/>
  <c r="W1755" i="62"/>
  <c r="W1754" i="62"/>
  <c r="AZ1753" i="62"/>
  <c r="AY1753" i="62"/>
  <c r="AS1753" i="62"/>
  <c r="AR1753" i="62"/>
  <c r="AL1753" i="62"/>
  <c r="AK1753" i="62"/>
  <c r="W1753" i="62"/>
  <c r="AU1752" i="62"/>
  <c r="N974" i="53" s="1"/>
  <c r="AN1752" i="62"/>
  <c r="L974" i="53" s="1"/>
  <c r="AG1752" i="62"/>
  <c r="K974" i="53" s="1"/>
  <c r="W1752" i="62"/>
  <c r="AV1751" i="62"/>
  <c r="AO1751" i="62"/>
  <c r="AH1751" i="62"/>
  <c r="W1751" i="62"/>
  <c r="AW1750" i="62"/>
  <c r="AV1750" i="62"/>
  <c r="AP1750" i="62"/>
  <c r="AO1750" i="62"/>
  <c r="AI1750" i="62"/>
  <c r="AH1750" i="62"/>
  <c r="W1750" i="62"/>
  <c r="W1748" i="62"/>
  <c r="W1747" i="62"/>
  <c r="W1746" i="62"/>
  <c r="W1745" i="62"/>
  <c r="W1744" i="62"/>
  <c r="W1743" i="62"/>
  <c r="W1742" i="62"/>
  <c r="W1741" i="62"/>
  <c r="W1740" i="62"/>
  <c r="W1739" i="62"/>
  <c r="AZ1738" i="62"/>
  <c r="AY1738" i="62"/>
  <c r="AS1738" i="62"/>
  <c r="AR1738" i="62"/>
  <c r="AL1738" i="62"/>
  <c r="AK1738" i="62"/>
  <c r="W1738" i="62"/>
  <c r="AU1737" i="62"/>
  <c r="N968" i="53" s="1"/>
  <c r="AN1737" i="62"/>
  <c r="L968" i="53" s="1"/>
  <c r="AG1737" i="62"/>
  <c r="K968" i="53" s="1"/>
  <c r="W1737" i="62"/>
  <c r="AV1736" i="62"/>
  <c r="AO1736" i="62"/>
  <c r="AH1736" i="62"/>
  <c r="W1736" i="62"/>
  <c r="AW1735" i="62"/>
  <c r="AV1735" i="62"/>
  <c r="AP1735" i="62"/>
  <c r="AO1735" i="62"/>
  <c r="AI1735" i="62"/>
  <c r="AH1735" i="62"/>
  <c r="W1735" i="62"/>
  <c r="W1734" i="62"/>
  <c r="AZ1733" i="62"/>
  <c r="AY1733" i="62"/>
  <c r="AS1733" i="62"/>
  <c r="AR1733" i="62"/>
  <c r="AL1733" i="62"/>
  <c r="AK1733" i="62"/>
  <c r="W1733" i="62"/>
  <c r="AU1732" i="62"/>
  <c r="N963" i="53" s="1"/>
  <c r="AN1732" i="62"/>
  <c r="L963" i="53" s="1"/>
  <c r="AG1732" i="62"/>
  <c r="K963" i="53" s="1"/>
  <c r="W1732" i="62"/>
  <c r="AV1731" i="62"/>
  <c r="AO1731" i="62"/>
  <c r="AH1731" i="62"/>
  <c r="W1731" i="62"/>
  <c r="AW1730" i="62"/>
  <c r="AV1730" i="62"/>
  <c r="AP1730" i="62"/>
  <c r="AO1730" i="62"/>
  <c r="AI1730" i="62"/>
  <c r="AH1730" i="62"/>
  <c r="W1730" i="62"/>
  <c r="W1728" i="62"/>
  <c r="W1727" i="62"/>
  <c r="W1726" i="62"/>
  <c r="W1725" i="62"/>
  <c r="W1724" i="62"/>
  <c r="W1723" i="62"/>
  <c r="W1722" i="62"/>
  <c r="W1721" i="62"/>
  <c r="W1720" i="62"/>
  <c r="W1719" i="62"/>
  <c r="AZ1718" i="62"/>
  <c r="AY1718" i="62"/>
  <c r="AS1718" i="62"/>
  <c r="AR1718" i="62"/>
  <c r="AL1718" i="62"/>
  <c r="AK1718" i="62"/>
  <c r="W1718" i="62"/>
  <c r="AU1717" i="62"/>
  <c r="N957" i="53" s="1"/>
  <c r="AN1717" i="62"/>
  <c r="L957" i="53" s="1"/>
  <c r="AG1717" i="62"/>
  <c r="K957" i="53" s="1"/>
  <c r="W1717" i="62"/>
  <c r="AV1716" i="62"/>
  <c r="AO1716" i="62"/>
  <c r="AH1716" i="62"/>
  <c r="W1716" i="62"/>
  <c r="AW1715" i="62"/>
  <c r="AV1715" i="62"/>
  <c r="AP1715" i="62"/>
  <c r="AO1715" i="62"/>
  <c r="AI1715" i="62"/>
  <c r="AH1715" i="62"/>
  <c r="W1715" i="62"/>
  <c r="W1714" i="62"/>
  <c r="AZ1713" i="62"/>
  <c r="AY1713" i="62"/>
  <c r="AS1713" i="62"/>
  <c r="AR1713" i="62"/>
  <c r="AL1713" i="62"/>
  <c r="AK1713" i="62"/>
  <c r="W1713" i="62"/>
  <c r="AU1712" i="62"/>
  <c r="N952" i="53" s="1"/>
  <c r="AN1712" i="62"/>
  <c r="L952" i="53" s="1"/>
  <c r="AG1712" i="62"/>
  <c r="K952" i="53" s="1"/>
  <c r="W1712" i="62"/>
  <c r="AV1711" i="62"/>
  <c r="AO1711" i="62"/>
  <c r="AH1711" i="62"/>
  <c r="W1711" i="62"/>
  <c r="AW1710" i="62"/>
  <c r="AV1710" i="62"/>
  <c r="AP1710" i="62"/>
  <c r="AO1710" i="62"/>
  <c r="AI1710" i="62"/>
  <c r="AH1710" i="62"/>
  <c r="W1710" i="62"/>
  <c r="W1708" i="62"/>
  <c r="W1707" i="62"/>
  <c r="W1706" i="62"/>
  <c r="W1705" i="62"/>
  <c r="W1704" i="62"/>
  <c r="W1703" i="62"/>
  <c r="W1702" i="62"/>
  <c r="W1701" i="62"/>
  <c r="W1700" i="62"/>
  <c r="W1699" i="62"/>
  <c r="AZ1698" i="62"/>
  <c r="AY1698" i="62"/>
  <c r="AS1698" i="62"/>
  <c r="AR1698" i="62"/>
  <c r="AL1698" i="62"/>
  <c r="AK1698" i="62"/>
  <c r="W1698" i="62"/>
  <c r="AU1697" i="62"/>
  <c r="N946" i="53" s="1"/>
  <c r="AN1697" i="62"/>
  <c r="L946" i="53" s="1"/>
  <c r="AG1697" i="62"/>
  <c r="K946" i="53" s="1"/>
  <c r="W1697" i="62"/>
  <c r="AV1696" i="62"/>
  <c r="AO1696" i="62"/>
  <c r="AH1696" i="62"/>
  <c r="W1696" i="62"/>
  <c r="AW1695" i="62"/>
  <c r="AV1695" i="62"/>
  <c r="AP1695" i="62"/>
  <c r="AO1695" i="62"/>
  <c r="AI1695" i="62"/>
  <c r="AH1695" i="62"/>
  <c r="W1695" i="62"/>
  <c r="W1694" i="62"/>
  <c r="AZ1693" i="62"/>
  <c r="AY1693" i="62"/>
  <c r="AS1693" i="62"/>
  <c r="AR1693" i="62"/>
  <c r="AL1693" i="62"/>
  <c r="AK1693" i="62"/>
  <c r="W1693" i="62"/>
  <c r="AU1692" i="62"/>
  <c r="N941" i="53" s="1"/>
  <c r="AN1692" i="62"/>
  <c r="L941" i="53" s="1"/>
  <c r="AG1692" i="62"/>
  <c r="K941" i="53" s="1"/>
  <c r="W1692" i="62"/>
  <c r="AV1691" i="62"/>
  <c r="AO1691" i="62"/>
  <c r="AH1691" i="62"/>
  <c r="W1691" i="62"/>
  <c r="AW1690" i="62"/>
  <c r="AV1690" i="62"/>
  <c r="AP1690" i="62"/>
  <c r="AO1690" i="62"/>
  <c r="AI1690" i="62"/>
  <c r="AH1690" i="62"/>
  <c r="W1690" i="62"/>
  <c r="W1688" i="62"/>
  <c r="W1687" i="62"/>
  <c r="W1686" i="62"/>
  <c r="W1685" i="62"/>
  <c r="W1684" i="62"/>
  <c r="W1683" i="62"/>
  <c r="W1682" i="62"/>
  <c r="W1681" i="62"/>
  <c r="W1680" i="62"/>
  <c r="W1679" i="62"/>
  <c r="AZ1678" i="62"/>
  <c r="AY1678" i="62"/>
  <c r="AS1678" i="62"/>
  <c r="AR1678" i="62"/>
  <c r="AL1678" i="62"/>
  <c r="AK1678" i="62"/>
  <c r="W1678" i="62"/>
  <c r="AU1677" i="62"/>
  <c r="N935" i="53" s="1"/>
  <c r="AN1677" i="62"/>
  <c r="L935" i="53" s="1"/>
  <c r="AG1677" i="62"/>
  <c r="K935" i="53" s="1"/>
  <c r="W1677" i="62"/>
  <c r="AV1676" i="62"/>
  <c r="AO1676" i="62"/>
  <c r="AH1676" i="62"/>
  <c r="W1676" i="62"/>
  <c r="AW1675" i="62"/>
  <c r="AV1675" i="62"/>
  <c r="AP1675" i="62"/>
  <c r="AO1675" i="62"/>
  <c r="AI1675" i="62"/>
  <c r="AH1675" i="62"/>
  <c r="W1675" i="62"/>
  <c r="W1674" i="62"/>
  <c r="AZ1673" i="62"/>
  <c r="AY1673" i="62"/>
  <c r="AS1673" i="62"/>
  <c r="AR1673" i="62"/>
  <c r="AL1673" i="62"/>
  <c r="AK1673" i="62"/>
  <c r="W1673" i="62"/>
  <c r="AU1672" i="62"/>
  <c r="N930" i="53" s="1"/>
  <c r="AN1672" i="62"/>
  <c r="L930" i="53" s="1"/>
  <c r="AG1672" i="62"/>
  <c r="K930" i="53" s="1"/>
  <c r="W1672" i="62"/>
  <c r="AV1671" i="62"/>
  <c r="AO1671" i="62"/>
  <c r="AH1671" i="62"/>
  <c r="W1671" i="62"/>
  <c r="AW1670" i="62"/>
  <c r="AV1670" i="62"/>
  <c r="AP1670" i="62"/>
  <c r="AO1670" i="62"/>
  <c r="AI1670" i="62"/>
  <c r="AH1670" i="62"/>
  <c r="W1670" i="62"/>
  <c r="W1668" i="62"/>
  <c r="W1667" i="62"/>
  <c r="W1666" i="62"/>
  <c r="W1665" i="62"/>
  <c r="W1664" i="62"/>
  <c r="W1663" i="62"/>
  <c r="W1662" i="62"/>
  <c r="W1661" i="62"/>
  <c r="W1660" i="62"/>
  <c r="W1659" i="62"/>
  <c r="AZ1658" i="62"/>
  <c r="AY1658" i="62"/>
  <c r="AS1658" i="62"/>
  <c r="AR1658" i="62"/>
  <c r="AL1658" i="62"/>
  <c r="AK1658" i="62"/>
  <c r="W1658" i="62"/>
  <c r="AU1657" i="62"/>
  <c r="N924" i="53" s="1"/>
  <c r="AN1657" i="62"/>
  <c r="L924" i="53" s="1"/>
  <c r="AG1657" i="62"/>
  <c r="K924" i="53" s="1"/>
  <c r="W1657" i="62"/>
  <c r="AV1656" i="62"/>
  <c r="AO1656" i="62"/>
  <c r="AH1656" i="62"/>
  <c r="W1656" i="62"/>
  <c r="AW1655" i="62"/>
  <c r="AV1655" i="62"/>
  <c r="AP1655" i="62"/>
  <c r="AO1655" i="62"/>
  <c r="AI1655" i="62"/>
  <c r="AH1655" i="62"/>
  <c r="W1655" i="62"/>
  <c r="W1654" i="62"/>
  <c r="AZ1653" i="62"/>
  <c r="AY1653" i="62"/>
  <c r="AS1653" i="62"/>
  <c r="AR1653" i="62"/>
  <c r="AL1653" i="62"/>
  <c r="AK1653" i="62"/>
  <c r="W1653" i="62"/>
  <c r="AU1652" i="62"/>
  <c r="N919" i="53" s="1"/>
  <c r="AN1652" i="62"/>
  <c r="L919" i="53" s="1"/>
  <c r="AG1652" i="62"/>
  <c r="K919" i="53" s="1"/>
  <c r="W1652" i="62"/>
  <c r="AV1651" i="62"/>
  <c r="AO1651" i="62"/>
  <c r="AH1651" i="62"/>
  <c r="W1651" i="62"/>
  <c r="AW1650" i="62"/>
  <c r="AV1650" i="62"/>
  <c r="AP1650" i="62"/>
  <c r="AO1650" i="62"/>
  <c r="AI1650" i="62"/>
  <c r="AH1650" i="62"/>
  <c r="W1650" i="62"/>
  <c r="W1648" i="62"/>
  <c r="W1647" i="62"/>
  <c r="W1646" i="62"/>
  <c r="W1645" i="62"/>
  <c r="W1644" i="62"/>
  <c r="W1643" i="62"/>
  <c r="W1642" i="62"/>
  <c r="W1641" i="62"/>
  <c r="W1640" i="62"/>
  <c r="W1639" i="62"/>
  <c r="AZ1638" i="62"/>
  <c r="AY1638" i="62"/>
  <c r="AS1638" i="62"/>
  <c r="AR1638" i="62"/>
  <c r="AL1638" i="62"/>
  <c r="AK1638" i="62"/>
  <c r="W1638" i="62"/>
  <c r="AU1637" i="62"/>
  <c r="N913" i="53" s="1"/>
  <c r="AN1637" i="62"/>
  <c r="L913" i="53" s="1"/>
  <c r="AG1637" i="62"/>
  <c r="K913" i="53" s="1"/>
  <c r="W1637" i="62"/>
  <c r="AV1636" i="62"/>
  <c r="AO1636" i="62"/>
  <c r="AH1636" i="62"/>
  <c r="W1636" i="62"/>
  <c r="AW1635" i="62"/>
  <c r="AV1635" i="62"/>
  <c r="AP1635" i="62"/>
  <c r="AO1635" i="62"/>
  <c r="AI1635" i="62"/>
  <c r="AH1635" i="62"/>
  <c r="W1635" i="62"/>
  <c r="W1634" i="62"/>
  <c r="AZ1633" i="62"/>
  <c r="AY1633" i="62"/>
  <c r="AS1633" i="62"/>
  <c r="AR1633" i="62"/>
  <c r="AL1633" i="62"/>
  <c r="AK1633" i="62"/>
  <c r="W1633" i="62"/>
  <c r="AU1632" i="62"/>
  <c r="N908" i="53" s="1"/>
  <c r="AN1632" i="62"/>
  <c r="L908" i="53" s="1"/>
  <c r="AG1632" i="62"/>
  <c r="K908" i="53" s="1"/>
  <c r="W1632" i="62"/>
  <c r="AV1631" i="62"/>
  <c r="AO1631" i="62"/>
  <c r="AH1631" i="62"/>
  <c r="W1631" i="62"/>
  <c r="AW1630" i="62"/>
  <c r="AV1630" i="62"/>
  <c r="AP1630" i="62"/>
  <c r="AO1630" i="62"/>
  <c r="AI1630" i="62"/>
  <c r="AH1630" i="62"/>
  <c r="W1630" i="62"/>
  <c r="W1628" i="62"/>
  <c r="W1627" i="62"/>
  <c r="W1626" i="62"/>
  <c r="W1625" i="62"/>
  <c r="W1624" i="62"/>
  <c r="W1623" i="62"/>
  <c r="W1622" i="62"/>
  <c r="W1621" i="62"/>
  <c r="W1620" i="62"/>
  <c r="W1619" i="62"/>
  <c r="AZ1618" i="62"/>
  <c r="AY1618" i="62"/>
  <c r="AS1618" i="62"/>
  <c r="AR1618" i="62"/>
  <c r="AL1618" i="62"/>
  <c r="AK1618" i="62"/>
  <c r="W1618" i="62"/>
  <c r="AU1617" i="62"/>
  <c r="N902" i="53" s="1"/>
  <c r="AN1617" i="62"/>
  <c r="L902" i="53" s="1"/>
  <c r="AG1617" i="62"/>
  <c r="K902" i="53" s="1"/>
  <c r="W1617" i="62"/>
  <c r="AV1616" i="62"/>
  <c r="AO1616" i="62"/>
  <c r="AH1616" i="62"/>
  <c r="W1616" i="62"/>
  <c r="AW1615" i="62"/>
  <c r="AV1615" i="62"/>
  <c r="AP1615" i="62"/>
  <c r="AO1615" i="62"/>
  <c r="AI1615" i="62"/>
  <c r="AH1615" i="62"/>
  <c r="W1615" i="62"/>
  <c r="W1614" i="62"/>
  <c r="AZ1613" i="62"/>
  <c r="AY1613" i="62"/>
  <c r="AS1613" i="62"/>
  <c r="AR1613" i="62"/>
  <c r="AL1613" i="62"/>
  <c r="AK1613" i="62"/>
  <c r="W1613" i="62"/>
  <c r="AU1612" i="62"/>
  <c r="N897" i="53" s="1"/>
  <c r="AN1612" i="62"/>
  <c r="L897" i="53" s="1"/>
  <c r="AG1612" i="62"/>
  <c r="K897" i="53" s="1"/>
  <c r="W1612" i="62"/>
  <c r="AV1611" i="62"/>
  <c r="AO1611" i="62"/>
  <c r="AH1611" i="62"/>
  <c r="W1611" i="62"/>
  <c r="AW1610" i="62"/>
  <c r="AV1610" i="62"/>
  <c r="AP1610" i="62"/>
  <c r="AO1610" i="62"/>
  <c r="AI1610" i="62"/>
  <c r="AH1610" i="62"/>
  <c r="W1610" i="62"/>
  <c r="W1609" i="62"/>
  <c r="W1608" i="62"/>
  <c r="W1607" i="62"/>
  <c r="W1606" i="62"/>
  <c r="W1605" i="62"/>
  <c r="W1604" i="62"/>
  <c r="W1603" i="62"/>
  <c r="W1602" i="62"/>
  <c r="W1601" i="62"/>
  <c r="W1600" i="62"/>
  <c r="W1599" i="62"/>
  <c r="AZ1598" i="62"/>
  <c r="AY1598" i="62"/>
  <c r="AS1598" i="62"/>
  <c r="AR1598" i="62"/>
  <c r="AL1598" i="62"/>
  <c r="AK1598" i="62"/>
  <c r="W1598" i="62"/>
  <c r="AU1597" i="62"/>
  <c r="N891" i="53" s="1"/>
  <c r="AN1597" i="62"/>
  <c r="L891" i="53" s="1"/>
  <c r="AG1597" i="62"/>
  <c r="K891" i="53" s="1"/>
  <c r="W1597" i="62"/>
  <c r="AV1596" i="62"/>
  <c r="AO1596" i="62"/>
  <c r="AH1596" i="62"/>
  <c r="W1596" i="62"/>
  <c r="AW1595" i="62"/>
  <c r="AV1595" i="62"/>
  <c r="AP1595" i="62"/>
  <c r="AO1595" i="62"/>
  <c r="AI1595" i="62"/>
  <c r="AH1595" i="62"/>
  <c r="W1595" i="62"/>
  <c r="W1594" i="62"/>
  <c r="AZ1593" i="62"/>
  <c r="AY1593" i="62"/>
  <c r="AS1593" i="62"/>
  <c r="AR1593" i="62"/>
  <c r="AL1593" i="62"/>
  <c r="AK1593" i="62"/>
  <c r="W1593" i="62"/>
  <c r="AU1592" i="62"/>
  <c r="N886" i="53" s="1"/>
  <c r="AN1592" i="62"/>
  <c r="L886" i="53" s="1"/>
  <c r="AG1592" i="62"/>
  <c r="K886" i="53" s="1"/>
  <c r="W1592" i="62"/>
  <c r="AV1591" i="62"/>
  <c r="AO1591" i="62"/>
  <c r="AH1591" i="62"/>
  <c r="W1591" i="62"/>
  <c r="AW1590" i="62"/>
  <c r="AV1590" i="62"/>
  <c r="AP1590" i="62"/>
  <c r="AO1590" i="62"/>
  <c r="AI1590" i="62"/>
  <c r="AH1590" i="62"/>
  <c r="W1590" i="62"/>
  <c r="W1588" i="62"/>
  <c r="W1587" i="62"/>
  <c r="W1586" i="62"/>
  <c r="W1585" i="62"/>
  <c r="W1584" i="62"/>
  <c r="W1583" i="62"/>
  <c r="W1582" i="62"/>
  <c r="W1581" i="62"/>
  <c r="W1580" i="62"/>
  <c r="W1579" i="62"/>
  <c r="AZ1578" i="62"/>
  <c r="AY1578" i="62"/>
  <c r="AS1578" i="62"/>
  <c r="AR1578" i="62"/>
  <c r="AL1578" i="62"/>
  <c r="AK1578" i="62"/>
  <c r="W1578" i="62"/>
  <c r="AU1577" i="62"/>
  <c r="N880" i="53" s="1"/>
  <c r="AN1577" i="62"/>
  <c r="L880" i="53" s="1"/>
  <c r="AG1577" i="62"/>
  <c r="K880" i="53" s="1"/>
  <c r="W1577" i="62"/>
  <c r="AV1576" i="62"/>
  <c r="AO1576" i="62"/>
  <c r="AH1576" i="62"/>
  <c r="W1576" i="62"/>
  <c r="AW1575" i="62"/>
  <c r="AV1575" i="62"/>
  <c r="AP1575" i="62"/>
  <c r="AO1575" i="62"/>
  <c r="AI1575" i="62"/>
  <c r="AH1575" i="62"/>
  <c r="W1575" i="62"/>
  <c r="W1574" i="62"/>
  <c r="AZ1573" i="62"/>
  <c r="AY1573" i="62"/>
  <c r="AS1573" i="62"/>
  <c r="AR1573" i="62"/>
  <c r="AL1573" i="62"/>
  <c r="AK1573" i="62"/>
  <c r="W1573" i="62"/>
  <c r="AU1572" i="62"/>
  <c r="N875" i="53" s="1"/>
  <c r="AN1572" i="62"/>
  <c r="L875" i="53" s="1"/>
  <c r="AG1572" i="62"/>
  <c r="K875" i="53" s="1"/>
  <c r="W1572" i="62"/>
  <c r="AV1571" i="62"/>
  <c r="AO1571" i="62"/>
  <c r="AH1571" i="62"/>
  <c r="W1571" i="62"/>
  <c r="AW1570" i="62"/>
  <c r="AV1570" i="62"/>
  <c r="AP1570" i="62"/>
  <c r="AO1570" i="62"/>
  <c r="AI1570" i="62"/>
  <c r="AH1570" i="62"/>
  <c r="W1570" i="62"/>
  <c r="W1568" i="62"/>
  <c r="W1567" i="62"/>
  <c r="W1566" i="62"/>
  <c r="W1565" i="62"/>
  <c r="W1564" i="62"/>
  <c r="W1563" i="62"/>
  <c r="W1562" i="62"/>
  <c r="W1561" i="62"/>
  <c r="W1560" i="62"/>
  <c r="W1559" i="62"/>
  <c r="AZ1558" i="62"/>
  <c r="AY1558" i="62"/>
  <c r="AS1558" i="62"/>
  <c r="AR1558" i="62"/>
  <c r="AL1558" i="62"/>
  <c r="AK1558" i="62"/>
  <c r="W1558" i="62"/>
  <c r="AU1557" i="62"/>
  <c r="N869" i="53" s="1"/>
  <c r="AN1557" i="62"/>
  <c r="L869" i="53" s="1"/>
  <c r="AG1557" i="62"/>
  <c r="K869" i="53" s="1"/>
  <c r="W1557" i="62"/>
  <c r="AV1556" i="62"/>
  <c r="AO1556" i="62"/>
  <c r="AH1556" i="62"/>
  <c r="W1556" i="62"/>
  <c r="AW1555" i="62"/>
  <c r="AV1555" i="62"/>
  <c r="AP1555" i="62"/>
  <c r="AO1555" i="62"/>
  <c r="AI1555" i="62"/>
  <c r="AH1555" i="62"/>
  <c r="W1555" i="62"/>
  <c r="W1554" i="62"/>
  <c r="AZ1553" i="62"/>
  <c r="AY1553" i="62"/>
  <c r="AS1553" i="62"/>
  <c r="AR1553" i="62"/>
  <c r="AL1553" i="62"/>
  <c r="AK1553" i="62"/>
  <c r="W1553" i="62"/>
  <c r="AU1552" i="62"/>
  <c r="N864" i="53" s="1"/>
  <c r="AN1552" i="62"/>
  <c r="L864" i="53" s="1"/>
  <c r="AG1552" i="62"/>
  <c r="K864" i="53" s="1"/>
  <c r="W1552" i="62"/>
  <c r="AV1551" i="62"/>
  <c r="AO1551" i="62"/>
  <c r="AH1551" i="62"/>
  <c r="W1551" i="62"/>
  <c r="AW1550" i="62"/>
  <c r="AV1550" i="62"/>
  <c r="AP1550" i="62"/>
  <c r="AO1550" i="62"/>
  <c r="AI1550" i="62"/>
  <c r="AH1550" i="62"/>
  <c r="W1550" i="62"/>
  <c r="W1548" i="62"/>
  <c r="W1547" i="62"/>
  <c r="W1546" i="62"/>
  <c r="W1545" i="62"/>
  <c r="W1544" i="62"/>
  <c r="W1543" i="62"/>
  <c r="W1542" i="62"/>
  <c r="W1541" i="62"/>
  <c r="W1540" i="62"/>
  <c r="W1539" i="62"/>
  <c r="AZ1538" i="62"/>
  <c r="AY1538" i="62"/>
  <c r="AS1538" i="62"/>
  <c r="AR1538" i="62"/>
  <c r="AL1538" i="62"/>
  <c r="AK1538" i="62"/>
  <c r="W1538" i="62"/>
  <c r="AU1537" i="62"/>
  <c r="N858" i="53" s="1"/>
  <c r="AN1537" i="62"/>
  <c r="L858" i="53" s="1"/>
  <c r="AG1537" i="62"/>
  <c r="K858" i="53" s="1"/>
  <c r="W1537" i="62"/>
  <c r="AV1536" i="62"/>
  <c r="AO1536" i="62"/>
  <c r="AH1536" i="62"/>
  <c r="W1536" i="62"/>
  <c r="AW1535" i="62"/>
  <c r="AV1535" i="62"/>
  <c r="AP1535" i="62"/>
  <c r="AO1535" i="62"/>
  <c r="AI1535" i="62"/>
  <c r="AH1535" i="62"/>
  <c r="W1535" i="62"/>
  <c r="W1534" i="62"/>
  <c r="AZ1533" i="62"/>
  <c r="AY1533" i="62"/>
  <c r="AS1533" i="62"/>
  <c r="AR1533" i="62"/>
  <c r="AL1533" i="62"/>
  <c r="AK1533" i="62"/>
  <c r="W1533" i="62"/>
  <c r="AU1532" i="62"/>
  <c r="N853" i="53" s="1"/>
  <c r="AN1532" i="62"/>
  <c r="L853" i="53" s="1"/>
  <c r="AG1532" i="62"/>
  <c r="K853" i="53" s="1"/>
  <c r="W1532" i="62"/>
  <c r="AV1531" i="62"/>
  <c r="AO1531" i="62"/>
  <c r="AH1531" i="62"/>
  <c r="W1531" i="62"/>
  <c r="AW1530" i="62"/>
  <c r="AV1530" i="62"/>
  <c r="AP1530" i="62"/>
  <c r="AO1530" i="62"/>
  <c r="AI1530" i="62"/>
  <c r="AH1530" i="62"/>
  <c r="W1530" i="62"/>
  <c r="W1528" i="62"/>
  <c r="W1527" i="62"/>
  <c r="W1526" i="62"/>
  <c r="W1525" i="62"/>
  <c r="W1524" i="62"/>
  <c r="W1523" i="62"/>
  <c r="W1522" i="62"/>
  <c r="W1521" i="62"/>
  <c r="W1520" i="62"/>
  <c r="W1519" i="62"/>
  <c r="AZ1518" i="62"/>
  <c r="AY1518" i="62"/>
  <c r="AS1518" i="62"/>
  <c r="AR1518" i="62"/>
  <c r="AL1518" i="62"/>
  <c r="AK1518" i="62"/>
  <c r="W1518" i="62"/>
  <c r="AU1517" i="62"/>
  <c r="N847" i="53" s="1"/>
  <c r="AN1517" i="62"/>
  <c r="L847" i="53" s="1"/>
  <c r="AG1517" i="62"/>
  <c r="K847" i="53" s="1"/>
  <c r="W1517" i="62"/>
  <c r="AV1516" i="62"/>
  <c r="AO1516" i="62"/>
  <c r="AH1516" i="62"/>
  <c r="W1516" i="62"/>
  <c r="AW1515" i="62"/>
  <c r="AV1515" i="62"/>
  <c r="AP1515" i="62"/>
  <c r="AO1515" i="62"/>
  <c r="AI1515" i="62"/>
  <c r="AH1515" i="62"/>
  <c r="W1515" i="62"/>
  <c r="W1514" i="62"/>
  <c r="AZ1513" i="62"/>
  <c r="AY1513" i="62"/>
  <c r="AS1513" i="62"/>
  <c r="AR1513" i="62"/>
  <c r="AL1513" i="62"/>
  <c r="AK1513" i="62"/>
  <c r="W1513" i="62"/>
  <c r="AU1512" i="62"/>
  <c r="N842" i="53" s="1"/>
  <c r="AN1512" i="62"/>
  <c r="L842" i="53" s="1"/>
  <c r="AG1512" i="62"/>
  <c r="K842" i="53" s="1"/>
  <c r="W1512" i="62"/>
  <c r="AV1511" i="62"/>
  <c r="AO1511" i="62"/>
  <c r="AH1511" i="62"/>
  <c r="W1511" i="62"/>
  <c r="AW1510" i="62"/>
  <c r="AV1510" i="62"/>
  <c r="AP1510" i="62"/>
  <c r="AO1510" i="62"/>
  <c r="AI1510" i="62"/>
  <c r="AH1510" i="62"/>
  <c r="W1510" i="62"/>
  <c r="W1508" i="62"/>
  <c r="W1507" i="62"/>
  <c r="W1506" i="62"/>
  <c r="W1505" i="62"/>
  <c r="W1504" i="62"/>
  <c r="W1503" i="62"/>
  <c r="W1502" i="62"/>
  <c r="W1501" i="62"/>
  <c r="W1500" i="62"/>
  <c r="W1499" i="62"/>
  <c r="AZ1498" i="62"/>
  <c r="AY1498" i="62"/>
  <c r="AS1498" i="62"/>
  <c r="AR1498" i="62"/>
  <c r="AL1498" i="62"/>
  <c r="AK1498" i="62"/>
  <c r="W1498" i="62"/>
  <c r="AU1497" i="62"/>
  <c r="N836" i="53" s="1"/>
  <c r="AN1497" i="62"/>
  <c r="L836" i="53" s="1"/>
  <c r="AG1497" i="62"/>
  <c r="K836" i="53" s="1"/>
  <c r="W1497" i="62"/>
  <c r="AV1496" i="62"/>
  <c r="AO1496" i="62"/>
  <c r="AH1496" i="62"/>
  <c r="W1496" i="62"/>
  <c r="AW1495" i="62"/>
  <c r="AV1495" i="62"/>
  <c r="AP1495" i="62"/>
  <c r="AO1495" i="62"/>
  <c r="AI1495" i="62"/>
  <c r="AH1495" i="62"/>
  <c r="W1495" i="62"/>
  <c r="W1494" i="62"/>
  <c r="AZ1493" i="62"/>
  <c r="AY1493" i="62"/>
  <c r="AS1493" i="62"/>
  <c r="AR1493" i="62"/>
  <c r="AL1493" i="62"/>
  <c r="AK1493" i="62"/>
  <c r="W1493" i="62"/>
  <c r="AU1492" i="62"/>
  <c r="N831" i="53" s="1"/>
  <c r="AN1492" i="62"/>
  <c r="L831" i="53" s="1"/>
  <c r="AG1492" i="62"/>
  <c r="K831" i="53" s="1"/>
  <c r="W1492" i="62"/>
  <c r="AV1491" i="62"/>
  <c r="AO1491" i="62"/>
  <c r="AH1491" i="62"/>
  <c r="W1491" i="62"/>
  <c r="AW1490" i="62"/>
  <c r="AV1490" i="62"/>
  <c r="AP1490" i="62"/>
  <c r="AO1490" i="62"/>
  <c r="AI1490" i="62"/>
  <c r="AH1490" i="62"/>
  <c r="W1490" i="62"/>
  <c r="W1488" i="62"/>
  <c r="W1487" i="62"/>
  <c r="W1486" i="62"/>
  <c r="W1485" i="62"/>
  <c r="W1484" i="62"/>
  <c r="W1483" i="62"/>
  <c r="W1482" i="62"/>
  <c r="W1481" i="62"/>
  <c r="W1480" i="62"/>
  <c r="W1479" i="62"/>
  <c r="AZ1478" i="62"/>
  <c r="AY1478" i="62"/>
  <c r="AS1478" i="62"/>
  <c r="AR1478" i="62"/>
  <c r="AL1478" i="62"/>
  <c r="AK1478" i="62"/>
  <c r="W1478" i="62"/>
  <c r="AU1477" i="62"/>
  <c r="N825" i="53" s="1"/>
  <c r="AN1477" i="62"/>
  <c r="L825" i="53" s="1"/>
  <c r="AG1477" i="62"/>
  <c r="K825" i="53" s="1"/>
  <c r="W1477" i="62"/>
  <c r="AV1476" i="62"/>
  <c r="AO1476" i="62"/>
  <c r="AH1476" i="62"/>
  <c r="W1476" i="62"/>
  <c r="AW1475" i="62"/>
  <c r="AV1475" i="62"/>
  <c r="AP1475" i="62"/>
  <c r="AO1475" i="62"/>
  <c r="AI1475" i="62"/>
  <c r="AH1475" i="62"/>
  <c r="W1475" i="62"/>
  <c r="W1474" i="62"/>
  <c r="AZ1473" i="62"/>
  <c r="AY1473" i="62"/>
  <c r="AS1473" i="62"/>
  <c r="AR1473" i="62"/>
  <c r="AL1473" i="62"/>
  <c r="AK1473" i="62"/>
  <c r="W1473" i="62"/>
  <c r="AU1472" i="62"/>
  <c r="N820" i="53" s="1"/>
  <c r="AN1472" i="62"/>
  <c r="L820" i="53" s="1"/>
  <c r="AG1472" i="62"/>
  <c r="K820" i="53" s="1"/>
  <c r="W1472" i="62"/>
  <c r="AV1471" i="62"/>
  <c r="AO1471" i="62"/>
  <c r="AH1471" i="62"/>
  <c r="W1471" i="62"/>
  <c r="AW1470" i="62"/>
  <c r="AV1470" i="62"/>
  <c r="AP1470" i="62"/>
  <c r="AO1470" i="62"/>
  <c r="AI1470" i="62"/>
  <c r="AH1470" i="62"/>
  <c r="W1470" i="62"/>
  <c r="W1468" i="62"/>
  <c r="W1467" i="62"/>
  <c r="W1466" i="62"/>
  <c r="W1465" i="62"/>
  <c r="W1464" i="62"/>
  <c r="W1463" i="62"/>
  <c r="W1462" i="62"/>
  <c r="W1461" i="62"/>
  <c r="W1460" i="62"/>
  <c r="W1459" i="62"/>
  <c r="AZ1458" i="62"/>
  <c r="AY1458" i="62"/>
  <c r="AS1458" i="62"/>
  <c r="AR1458" i="62"/>
  <c r="AL1458" i="62"/>
  <c r="AK1458" i="62"/>
  <c r="W1458" i="62"/>
  <c r="AU1457" i="62"/>
  <c r="N814" i="53" s="1"/>
  <c r="AN1457" i="62"/>
  <c r="L814" i="53" s="1"/>
  <c r="AG1457" i="62"/>
  <c r="K814" i="53" s="1"/>
  <c r="W1457" i="62"/>
  <c r="AV1456" i="62"/>
  <c r="AO1456" i="62"/>
  <c r="AH1456" i="62"/>
  <c r="W1456" i="62"/>
  <c r="AW1455" i="62"/>
  <c r="AV1455" i="62"/>
  <c r="AP1455" i="62"/>
  <c r="AO1455" i="62"/>
  <c r="AI1455" i="62"/>
  <c r="AH1455" i="62"/>
  <c r="W1455" i="62"/>
  <c r="W1454" i="62"/>
  <c r="AZ1453" i="62"/>
  <c r="AY1453" i="62"/>
  <c r="AS1453" i="62"/>
  <c r="AR1453" i="62"/>
  <c r="AL1453" i="62"/>
  <c r="AK1453" i="62"/>
  <c r="W1453" i="62"/>
  <c r="AU1452" i="62"/>
  <c r="N809" i="53" s="1"/>
  <c r="AN1452" i="62"/>
  <c r="L809" i="53" s="1"/>
  <c r="AG1452" i="62"/>
  <c r="K809" i="53" s="1"/>
  <c r="W1452" i="62"/>
  <c r="AV1451" i="62"/>
  <c r="AO1451" i="62"/>
  <c r="AH1451" i="62"/>
  <c r="W1451" i="62"/>
  <c r="AW1450" i="62"/>
  <c r="AV1450" i="62"/>
  <c r="AP1450" i="62"/>
  <c r="AO1450" i="62"/>
  <c r="AI1450" i="62"/>
  <c r="AH1450" i="62"/>
  <c r="W1450" i="62"/>
  <c r="W1448" i="62"/>
  <c r="W1447" i="62"/>
  <c r="W1446" i="62"/>
  <c r="W1445" i="62"/>
  <c r="W1444" i="62"/>
  <c r="W1443" i="62"/>
  <c r="W1442" i="62"/>
  <c r="W1441" i="62"/>
  <c r="W1440" i="62"/>
  <c r="W1439" i="62"/>
  <c r="AZ1438" i="62"/>
  <c r="AY1438" i="62"/>
  <c r="AS1438" i="62"/>
  <c r="AR1438" i="62"/>
  <c r="AL1438" i="62"/>
  <c r="AK1438" i="62"/>
  <c r="W1438" i="62"/>
  <c r="AU1437" i="62"/>
  <c r="N803" i="53" s="1"/>
  <c r="AN1437" i="62"/>
  <c r="L803" i="53" s="1"/>
  <c r="AG1437" i="62"/>
  <c r="K803" i="53" s="1"/>
  <c r="W1437" i="62"/>
  <c r="AV1436" i="62"/>
  <c r="AO1436" i="62"/>
  <c r="AH1436" i="62"/>
  <c r="W1436" i="62"/>
  <c r="AW1435" i="62"/>
  <c r="AV1435" i="62"/>
  <c r="AP1435" i="62"/>
  <c r="AO1435" i="62"/>
  <c r="AI1435" i="62"/>
  <c r="AH1435" i="62"/>
  <c r="W1435" i="62"/>
  <c r="W1434" i="62"/>
  <c r="AZ1433" i="62"/>
  <c r="AY1433" i="62"/>
  <c r="AS1433" i="62"/>
  <c r="AR1433" i="62"/>
  <c r="AL1433" i="62"/>
  <c r="AK1433" i="62"/>
  <c r="W1433" i="62"/>
  <c r="AU1432" i="62"/>
  <c r="N798" i="53" s="1"/>
  <c r="AN1432" i="62"/>
  <c r="L798" i="53" s="1"/>
  <c r="AG1432" i="62"/>
  <c r="K798" i="53" s="1"/>
  <c r="W1432" i="62"/>
  <c r="AV1431" i="62"/>
  <c r="AO1431" i="62"/>
  <c r="AH1431" i="62"/>
  <c r="W1431" i="62"/>
  <c r="AW1430" i="62"/>
  <c r="AV1430" i="62"/>
  <c r="AP1430" i="62"/>
  <c r="AO1430" i="62"/>
  <c r="AI1430" i="62"/>
  <c r="AH1430" i="62"/>
  <c r="W1430" i="62"/>
  <c r="W1428" i="62"/>
  <c r="W1427" i="62"/>
  <c r="W1426" i="62"/>
  <c r="W1425" i="62"/>
  <c r="W1424" i="62"/>
  <c r="W1423" i="62"/>
  <c r="W1422" i="62"/>
  <c r="W1421" i="62"/>
  <c r="W1420" i="62"/>
  <c r="W1419" i="62"/>
  <c r="AZ1418" i="62"/>
  <c r="AY1418" i="62"/>
  <c r="AS1418" i="62"/>
  <c r="AR1418" i="62"/>
  <c r="AL1418" i="62"/>
  <c r="AK1418" i="62"/>
  <c r="W1418" i="62"/>
  <c r="AU1417" i="62"/>
  <c r="N792" i="53" s="1"/>
  <c r="AN1417" i="62"/>
  <c r="L792" i="53" s="1"/>
  <c r="AG1417" i="62"/>
  <c r="K792" i="53" s="1"/>
  <c r="W1417" i="62"/>
  <c r="AV1416" i="62"/>
  <c r="AO1416" i="62"/>
  <c r="AH1416" i="62"/>
  <c r="W1416" i="62"/>
  <c r="AW1415" i="62"/>
  <c r="AV1415" i="62"/>
  <c r="AP1415" i="62"/>
  <c r="AO1415" i="62"/>
  <c r="AI1415" i="62"/>
  <c r="AH1415" i="62"/>
  <c r="W1415" i="62"/>
  <c r="W1414" i="62"/>
  <c r="AZ1413" i="62"/>
  <c r="AY1413" i="62"/>
  <c r="AS1413" i="62"/>
  <c r="AR1413" i="62"/>
  <c r="AL1413" i="62"/>
  <c r="AK1413" i="62"/>
  <c r="W1413" i="62"/>
  <c r="AU1412" i="62"/>
  <c r="N787" i="53" s="1"/>
  <c r="AN1412" i="62"/>
  <c r="L787" i="53" s="1"/>
  <c r="AG1412" i="62"/>
  <c r="K787" i="53" s="1"/>
  <c r="W1412" i="62"/>
  <c r="AV1411" i="62"/>
  <c r="AO1411" i="62"/>
  <c r="AH1411" i="62"/>
  <c r="W1411" i="62"/>
  <c r="AW1410" i="62"/>
  <c r="AV1410" i="62"/>
  <c r="AP1410" i="62"/>
  <c r="AO1410" i="62"/>
  <c r="AI1410" i="62"/>
  <c r="AH1410" i="62"/>
  <c r="W1410" i="62"/>
  <c r="W1408" i="62"/>
  <c r="W1407" i="62"/>
  <c r="W1406" i="62"/>
  <c r="W1405" i="62"/>
  <c r="W1404" i="62"/>
  <c r="W1403" i="62"/>
  <c r="W1402" i="62"/>
  <c r="W1401" i="62"/>
  <c r="W1400" i="62"/>
  <c r="W1399" i="62"/>
  <c r="AZ1398" i="62"/>
  <c r="AY1398" i="62"/>
  <c r="AS1398" i="62"/>
  <c r="AR1398" i="62"/>
  <c r="AL1398" i="62"/>
  <c r="AK1398" i="62"/>
  <c r="W1398" i="62"/>
  <c r="AU1397" i="62"/>
  <c r="N781" i="53" s="1"/>
  <c r="AN1397" i="62"/>
  <c r="L781" i="53" s="1"/>
  <c r="AG1397" i="62"/>
  <c r="K781" i="53" s="1"/>
  <c r="W1397" i="62"/>
  <c r="AV1396" i="62"/>
  <c r="AO1396" i="62"/>
  <c r="AH1396" i="62"/>
  <c r="W1396" i="62"/>
  <c r="AW1395" i="62"/>
  <c r="AV1395" i="62"/>
  <c r="AP1395" i="62"/>
  <c r="AO1395" i="62"/>
  <c r="AI1395" i="62"/>
  <c r="AH1395" i="62"/>
  <c r="W1395" i="62"/>
  <c r="W1394" i="62"/>
  <c r="AZ1393" i="62"/>
  <c r="AY1393" i="62"/>
  <c r="AS1393" i="62"/>
  <c r="AR1393" i="62"/>
  <c r="AL1393" i="62"/>
  <c r="AK1393" i="62"/>
  <c r="W1393" i="62"/>
  <c r="AU1392" i="62"/>
  <c r="N776" i="53" s="1"/>
  <c r="AN1392" i="62"/>
  <c r="L776" i="53" s="1"/>
  <c r="AG1392" i="62"/>
  <c r="K776" i="53" s="1"/>
  <c r="W1392" i="62"/>
  <c r="AV1391" i="62"/>
  <c r="AO1391" i="62"/>
  <c r="AH1391" i="62"/>
  <c r="W1391" i="62"/>
  <c r="AW1390" i="62"/>
  <c r="AV1390" i="62"/>
  <c r="AP1390" i="62"/>
  <c r="AO1390" i="62"/>
  <c r="AI1390" i="62"/>
  <c r="AH1390" i="62"/>
  <c r="W1390" i="62"/>
  <c r="W1388" i="62"/>
  <c r="W1387" i="62"/>
  <c r="W1386" i="62"/>
  <c r="W1385" i="62"/>
  <c r="W1384" i="62"/>
  <c r="W1383" i="62"/>
  <c r="W1382" i="62"/>
  <c r="W1381" i="62"/>
  <c r="W1380" i="62"/>
  <c r="W1379" i="62"/>
  <c r="AZ1378" i="62"/>
  <c r="AY1378" i="62"/>
  <c r="AS1378" i="62"/>
  <c r="AR1378" i="62"/>
  <c r="AL1378" i="62"/>
  <c r="AK1378" i="62"/>
  <c r="W1378" i="62"/>
  <c r="AU1377" i="62"/>
  <c r="N770" i="53" s="1"/>
  <c r="AN1377" i="62"/>
  <c r="L770" i="53" s="1"/>
  <c r="AG1377" i="62"/>
  <c r="K770" i="53" s="1"/>
  <c r="W1377" i="62"/>
  <c r="AV1376" i="62"/>
  <c r="AO1376" i="62"/>
  <c r="AH1376" i="62"/>
  <c r="W1376" i="62"/>
  <c r="AW1375" i="62"/>
  <c r="AV1375" i="62"/>
  <c r="AP1375" i="62"/>
  <c r="AO1375" i="62"/>
  <c r="AI1375" i="62"/>
  <c r="AH1375" i="62"/>
  <c r="W1375" i="62"/>
  <c r="W1374" i="62"/>
  <c r="AZ1373" i="62"/>
  <c r="AY1373" i="62"/>
  <c r="AS1373" i="62"/>
  <c r="AR1373" i="62"/>
  <c r="AL1373" i="62"/>
  <c r="AK1373" i="62"/>
  <c r="W1373" i="62"/>
  <c r="AU1372" i="62"/>
  <c r="N765" i="53" s="1"/>
  <c r="AN1372" i="62"/>
  <c r="L765" i="53" s="1"/>
  <c r="AG1372" i="62"/>
  <c r="K765" i="53" s="1"/>
  <c r="W1372" i="62"/>
  <c r="AV1371" i="62"/>
  <c r="AO1371" i="62"/>
  <c r="AH1371" i="62"/>
  <c r="W1371" i="62"/>
  <c r="AW1370" i="62"/>
  <c r="AV1370" i="62"/>
  <c r="AP1370" i="62"/>
  <c r="AO1370" i="62"/>
  <c r="AI1370" i="62"/>
  <c r="AH1370" i="62"/>
  <c r="W1370" i="62"/>
  <c r="W1368" i="62"/>
  <c r="W1367" i="62"/>
  <c r="W1366" i="62"/>
  <c r="W1365" i="62"/>
  <c r="W1364" i="62"/>
  <c r="W1363" i="62"/>
  <c r="W1362" i="62"/>
  <c r="W1361" i="62"/>
  <c r="W1360" i="62"/>
  <c r="W1359" i="62"/>
  <c r="AZ1358" i="62"/>
  <c r="AY1358" i="62"/>
  <c r="AS1358" i="62"/>
  <c r="AR1358" i="62"/>
  <c r="AL1358" i="62"/>
  <c r="AK1358" i="62"/>
  <c r="W1358" i="62"/>
  <c r="AU1357" i="62"/>
  <c r="N759" i="53" s="1"/>
  <c r="AN1357" i="62"/>
  <c r="L759" i="53" s="1"/>
  <c r="AG1357" i="62"/>
  <c r="K759" i="53" s="1"/>
  <c r="W1357" i="62"/>
  <c r="AV1356" i="62"/>
  <c r="AO1356" i="62"/>
  <c r="AH1356" i="62"/>
  <c r="W1356" i="62"/>
  <c r="AW1355" i="62"/>
  <c r="AV1355" i="62"/>
  <c r="AP1355" i="62"/>
  <c r="AO1355" i="62"/>
  <c r="AI1355" i="62"/>
  <c r="AH1355" i="62"/>
  <c r="W1355" i="62"/>
  <c r="W1354" i="62"/>
  <c r="AZ1353" i="62"/>
  <c r="AY1353" i="62"/>
  <c r="AS1353" i="62"/>
  <c r="AR1353" i="62"/>
  <c r="AL1353" i="62"/>
  <c r="AK1353" i="62"/>
  <c r="W1353" i="62"/>
  <c r="AU1352" i="62"/>
  <c r="N754" i="53" s="1"/>
  <c r="AN1352" i="62"/>
  <c r="L754" i="53" s="1"/>
  <c r="AG1352" i="62"/>
  <c r="K754" i="53" s="1"/>
  <c r="W1352" i="62"/>
  <c r="AV1351" i="62"/>
  <c r="AO1351" i="62"/>
  <c r="AH1351" i="62"/>
  <c r="W1351" i="62"/>
  <c r="AW1350" i="62"/>
  <c r="AV1350" i="62"/>
  <c r="AP1350" i="62"/>
  <c r="AO1350" i="62"/>
  <c r="AI1350" i="62"/>
  <c r="AH1350" i="62"/>
  <c r="W1350" i="62"/>
  <c r="W1349" i="62"/>
  <c r="W1348" i="62"/>
  <c r="W1347" i="62"/>
  <c r="W1346" i="62"/>
  <c r="W1345" i="62"/>
  <c r="W1344" i="62"/>
  <c r="W1343" i="62"/>
  <c r="W1342" i="62"/>
  <c r="W1341" i="62"/>
  <c r="W1340" i="62"/>
  <c r="W1339" i="62"/>
  <c r="AZ1338" i="62"/>
  <c r="AY1338" i="62"/>
  <c r="AS1338" i="62"/>
  <c r="AR1338" i="62"/>
  <c r="AL1338" i="62"/>
  <c r="AK1338" i="62"/>
  <c r="W1338" i="62"/>
  <c r="AU1337" i="62"/>
  <c r="N748" i="53" s="1"/>
  <c r="AN1337" i="62"/>
  <c r="L748" i="53" s="1"/>
  <c r="AG1337" i="62"/>
  <c r="K748" i="53" s="1"/>
  <c r="W1337" i="62"/>
  <c r="AV1336" i="62"/>
  <c r="AO1336" i="62"/>
  <c r="AH1336" i="62"/>
  <c r="W1336" i="62"/>
  <c r="AW1335" i="62"/>
  <c r="AV1335" i="62"/>
  <c r="AP1335" i="62"/>
  <c r="AO1335" i="62"/>
  <c r="AI1335" i="62"/>
  <c r="AH1335" i="62"/>
  <c r="W1335" i="62"/>
  <c r="W1334" i="62"/>
  <c r="AZ1333" i="62"/>
  <c r="AY1333" i="62"/>
  <c r="AS1333" i="62"/>
  <c r="AR1333" i="62"/>
  <c r="AL1333" i="62"/>
  <c r="AK1333" i="62"/>
  <c r="W1333" i="62"/>
  <c r="AU1332" i="62"/>
  <c r="N743" i="53" s="1"/>
  <c r="AN1332" i="62"/>
  <c r="L743" i="53" s="1"/>
  <c r="AG1332" i="62"/>
  <c r="K743" i="53" s="1"/>
  <c r="W1332" i="62"/>
  <c r="AV1331" i="62"/>
  <c r="AO1331" i="62"/>
  <c r="AH1331" i="62"/>
  <c r="W1331" i="62"/>
  <c r="AW1330" i="62"/>
  <c r="AV1330" i="62"/>
  <c r="AP1330" i="62"/>
  <c r="AO1330" i="62"/>
  <c r="AI1330" i="62"/>
  <c r="AH1330" i="62"/>
  <c r="W1330" i="62"/>
  <c r="W1328" i="62"/>
  <c r="W1327" i="62"/>
  <c r="W1326" i="62"/>
  <c r="W1325" i="62"/>
  <c r="W1324" i="62"/>
  <c r="W1323" i="62"/>
  <c r="W1322" i="62"/>
  <c r="W1321" i="62"/>
  <c r="W1320" i="62"/>
  <c r="W1319" i="62"/>
  <c r="AZ1318" i="62"/>
  <c r="AY1318" i="62"/>
  <c r="AS1318" i="62"/>
  <c r="AR1318" i="62"/>
  <c r="AL1318" i="62"/>
  <c r="AK1318" i="62"/>
  <c r="W1318" i="62"/>
  <c r="AU1317" i="62"/>
  <c r="N737" i="53" s="1"/>
  <c r="AN1317" i="62"/>
  <c r="L737" i="53" s="1"/>
  <c r="AG1317" i="62"/>
  <c r="K737" i="53" s="1"/>
  <c r="W1317" i="62"/>
  <c r="AV1316" i="62"/>
  <c r="AO1316" i="62"/>
  <c r="AH1316" i="62"/>
  <c r="W1316" i="62"/>
  <c r="AW1315" i="62"/>
  <c r="AV1315" i="62"/>
  <c r="AP1315" i="62"/>
  <c r="AO1315" i="62"/>
  <c r="AI1315" i="62"/>
  <c r="AH1315" i="62"/>
  <c r="W1315" i="62"/>
  <c r="W1314" i="62"/>
  <c r="AZ1313" i="62"/>
  <c r="AY1313" i="62"/>
  <c r="AS1313" i="62"/>
  <c r="AR1313" i="62"/>
  <c r="AL1313" i="62"/>
  <c r="AK1313" i="62"/>
  <c r="W1313" i="62"/>
  <c r="AU1312" i="62"/>
  <c r="N732" i="53" s="1"/>
  <c r="AN1312" i="62"/>
  <c r="L732" i="53" s="1"/>
  <c r="AG1312" i="62"/>
  <c r="K732" i="53" s="1"/>
  <c r="W1312" i="62"/>
  <c r="AV1311" i="62"/>
  <c r="AO1311" i="62"/>
  <c r="AH1311" i="62"/>
  <c r="W1311" i="62"/>
  <c r="AW1310" i="62"/>
  <c r="AV1310" i="62"/>
  <c r="AP1310" i="62"/>
  <c r="AO1310" i="62"/>
  <c r="AI1310" i="62"/>
  <c r="AH1310" i="62"/>
  <c r="W1310" i="62"/>
  <c r="W1308" i="62"/>
  <c r="W1307" i="62"/>
  <c r="W1306" i="62"/>
  <c r="W1305" i="62"/>
  <c r="W1304" i="62"/>
  <c r="W1303" i="62"/>
  <c r="W1302" i="62"/>
  <c r="W1301" i="62"/>
  <c r="W1300" i="62"/>
  <c r="W1299" i="62"/>
  <c r="AZ1298" i="62"/>
  <c r="AY1298" i="62"/>
  <c r="AS1298" i="62"/>
  <c r="AR1298" i="62"/>
  <c r="AL1298" i="62"/>
  <c r="AK1298" i="62"/>
  <c r="W1298" i="62"/>
  <c r="AU1297" i="62"/>
  <c r="N726" i="53" s="1"/>
  <c r="AN1297" i="62"/>
  <c r="L726" i="53" s="1"/>
  <c r="AG1297" i="62"/>
  <c r="K726" i="53" s="1"/>
  <c r="W1297" i="62"/>
  <c r="AV1296" i="62"/>
  <c r="AO1296" i="62"/>
  <c r="AH1296" i="62"/>
  <c r="W1296" i="62"/>
  <c r="AW1295" i="62"/>
  <c r="AV1295" i="62"/>
  <c r="AP1295" i="62"/>
  <c r="AO1295" i="62"/>
  <c r="AI1295" i="62"/>
  <c r="AH1295" i="62"/>
  <c r="W1295" i="62"/>
  <c r="W1294" i="62"/>
  <c r="AZ1293" i="62"/>
  <c r="AY1293" i="62"/>
  <c r="AS1293" i="62"/>
  <c r="AR1293" i="62"/>
  <c r="AL1293" i="62"/>
  <c r="AK1293" i="62"/>
  <c r="W1293" i="62"/>
  <c r="AU1292" i="62"/>
  <c r="N721" i="53" s="1"/>
  <c r="AN1292" i="62"/>
  <c r="L721" i="53" s="1"/>
  <c r="AG1292" i="62"/>
  <c r="K721" i="53" s="1"/>
  <c r="W1292" i="62"/>
  <c r="AV1291" i="62"/>
  <c r="AO1291" i="62"/>
  <c r="AH1291" i="62"/>
  <c r="W1291" i="62"/>
  <c r="AW1290" i="62"/>
  <c r="AV1290" i="62"/>
  <c r="AP1290" i="62"/>
  <c r="AO1290" i="62"/>
  <c r="AI1290" i="62"/>
  <c r="AH1290" i="62"/>
  <c r="W1290" i="62"/>
  <c r="W1288" i="62"/>
  <c r="W1287" i="62"/>
  <c r="W1286" i="62"/>
  <c r="W1285" i="62"/>
  <c r="W1284" i="62"/>
  <c r="W1283" i="62"/>
  <c r="W1282" i="62"/>
  <c r="W1281" i="62"/>
  <c r="W1280" i="62"/>
  <c r="W1279" i="62"/>
  <c r="AZ1278" i="62"/>
  <c r="AY1278" i="62"/>
  <c r="AS1278" i="62"/>
  <c r="AR1278" i="62"/>
  <c r="AL1278" i="62"/>
  <c r="AK1278" i="62"/>
  <c r="W1278" i="62"/>
  <c r="AU1277" i="62"/>
  <c r="N715" i="53" s="1"/>
  <c r="AN1277" i="62"/>
  <c r="L715" i="53" s="1"/>
  <c r="AG1277" i="62"/>
  <c r="K715" i="53" s="1"/>
  <c r="W1277" i="62"/>
  <c r="AV1276" i="62"/>
  <c r="AO1276" i="62"/>
  <c r="AH1276" i="62"/>
  <c r="W1276" i="62"/>
  <c r="AW1275" i="62"/>
  <c r="AV1275" i="62"/>
  <c r="AP1275" i="62"/>
  <c r="AO1275" i="62"/>
  <c r="AI1275" i="62"/>
  <c r="AH1275" i="62"/>
  <c r="W1275" i="62"/>
  <c r="W1274" i="62"/>
  <c r="AZ1273" i="62"/>
  <c r="AY1273" i="62"/>
  <c r="AS1273" i="62"/>
  <c r="AR1273" i="62"/>
  <c r="AL1273" i="62"/>
  <c r="AK1273" i="62"/>
  <c r="W1273" i="62"/>
  <c r="AU1272" i="62"/>
  <c r="N710" i="53" s="1"/>
  <c r="AN1272" i="62"/>
  <c r="L710" i="53" s="1"/>
  <c r="AG1272" i="62"/>
  <c r="K710" i="53" s="1"/>
  <c r="AV1271" i="62"/>
  <c r="AO1271" i="62"/>
  <c r="AH1271" i="62"/>
  <c r="W1271" i="62"/>
  <c r="AW1270" i="62"/>
  <c r="AV1270" i="62"/>
  <c r="AP1270" i="62"/>
  <c r="AO1270" i="62"/>
  <c r="AI1270" i="62"/>
  <c r="AH1270" i="62"/>
  <c r="W1270" i="62"/>
  <c r="W1269" i="62"/>
  <c r="W1268" i="62"/>
  <c r="W1267" i="62"/>
  <c r="W1266" i="62"/>
  <c r="W1265" i="62"/>
  <c r="W1264" i="62"/>
  <c r="W1263" i="62"/>
  <c r="W1262" i="62"/>
  <c r="W1261" i="62"/>
  <c r="W1260" i="62"/>
  <c r="W1259" i="62"/>
  <c r="AZ1258" i="62"/>
  <c r="AY1258" i="62"/>
  <c r="AS1258" i="62"/>
  <c r="AR1258" i="62"/>
  <c r="AL1258" i="62"/>
  <c r="AK1258" i="62"/>
  <c r="W1258" i="62"/>
  <c r="AU1257" i="62"/>
  <c r="N704" i="53" s="1"/>
  <c r="AN1257" i="62"/>
  <c r="L704" i="53" s="1"/>
  <c r="AG1257" i="62"/>
  <c r="K704" i="53" s="1"/>
  <c r="W1257" i="62"/>
  <c r="AV1256" i="62"/>
  <c r="AO1256" i="62"/>
  <c r="AH1256" i="62"/>
  <c r="W1256" i="62"/>
  <c r="AW1255" i="62"/>
  <c r="AV1255" i="62"/>
  <c r="AP1255" i="62"/>
  <c r="AO1255" i="62"/>
  <c r="AI1255" i="62"/>
  <c r="AH1255" i="62"/>
  <c r="W1255" i="62"/>
  <c r="W1254" i="62"/>
  <c r="AZ1253" i="62"/>
  <c r="AY1253" i="62"/>
  <c r="AS1253" i="62"/>
  <c r="AR1253" i="62"/>
  <c r="AL1253" i="62"/>
  <c r="AK1253" i="62"/>
  <c r="W1253" i="62"/>
  <c r="AU1252" i="62"/>
  <c r="N699" i="53" s="1"/>
  <c r="AN1252" i="62"/>
  <c r="L699" i="53" s="1"/>
  <c r="AG1252" i="62"/>
  <c r="K699" i="53" s="1"/>
  <c r="W1252" i="62"/>
  <c r="AV1251" i="62"/>
  <c r="AO1251" i="62"/>
  <c r="AH1251" i="62"/>
  <c r="W1251" i="62"/>
  <c r="AW1250" i="62"/>
  <c r="AV1250" i="62"/>
  <c r="AP1250" i="62"/>
  <c r="AO1250" i="62"/>
  <c r="AI1250" i="62"/>
  <c r="AH1250" i="62"/>
  <c r="W1250" i="62"/>
  <c r="W1248" i="62"/>
  <c r="W1247" i="62"/>
  <c r="W1246" i="62"/>
  <c r="W1245" i="62"/>
  <c r="W1244" i="62"/>
  <c r="W1243" i="62"/>
  <c r="W1242" i="62"/>
  <c r="W1241" i="62"/>
  <c r="W1240" i="62"/>
  <c r="W1239" i="62"/>
  <c r="AZ1238" i="62"/>
  <c r="AY1238" i="62"/>
  <c r="AS1238" i="62"/>
  <c r="AR1238" i="62"/>
  <c r="AL1238" i="62"/>
  <c r="AK1238" i="62"/>
  <c r="W1238" i="62"/>
  <c r="AU1237" i="62"/>
  <c r="N693" i="53" s="1"/>
  <c r="AN1237" i="62"/>
  <c r="L693" i="53" s="1"/>
  <c r="AG1237" i="62"/>
  <c r="K693" i="53" s="1"/>
  <c r="W1237" i="62"/>
  <c r="AV1236" i="62"/>
  <c r="AO1236" i="62"/>
  <c r="AH1236" i="62"/>
  <c r="W1236" i="62"/>
  <c r="AW1235" i="62"/>
  <c r="AV1235" i="62"/>
  <c r="AP1235" i="62"/>
  <c r="AO1235" i="62"/>
  <c r="AI1235" i="62"/>
  <c r="AH1235" i="62"/>
  <c r="W1235" i="62"/>
  <c r="W1234" i="62"/>
  <c r="AZ1233" i="62"/>
  <c r="AY1233" i="62"/>
  <c r="AS1233" i="62"/>
  <c r="AR1233" i="62"/>
  <c r="AL1233" i="62"/>
  <c r="AK1233" i="62"/>
  <c r="W1233" i="62"/>
  <c r="AU1232" i="62"/>
  <c r="N688" i="53" s="1"/>
  <c r="AN1232" i="62"/>
  <c r="L688" i="53" s="1"/>
  <c r="AG1232" i="62"/>
  <c r="K688" i="53" s="1"/>
  <c r="W1232" i="62"/>
  <c r="AV1231" i="62"/>
  <c r="AO1231" i="62"/>
  <c r="AH1231" i="62"/>
  <c r="W1231" i="62"/>
  <c r="AW1230" i="62"/>
  <c r="AV1230" i="62"/>
  <c r="AP1230" i="62"/>
  <c r="AO1230" i="62"/>
  <c r="AI1230" i="62"/>
  <c r="AH1230" i="62"/>
  <c r="W1230" i="62"/>
  <c r="W1229" i="62"/>
  <c r="W1228" i="62"/>
  <c r="W1227" i="62"/>
  <c r="W1226" i="62"/>
  <c r="W1225" i="62"/>
  <c r="W1224" i="62"/>
  <c r="W1223" i="62"/>
  <c r="W1222" i="62"/>
  <c r="W1221" i="62"/>
  <c r="W1220" i="62"/>
  <c r="W1219" i="62"/>
  <c r="AZ1218" i="62"/>
  <c r="AY1218" i="62"/>
  <c r="AS1218" i="62"/>
  <c r="AR1218" i="62"/>
  <c r="AL1218" i="62"/>
  <c r="AK1218" i="62"/>
  <c r="W1218" i="62"/>
  <c r="AU1217" i="62"/>
  <c r="N682" i="53" s="1"/>
  <c r="AN1217" i="62"/>
  <c r="L682" i="53" s="1"/>
  <c r="AG1217" i="62"/>
  <c r="K682" i="53" s="1"/>
  <c r="W1217" i="62"/>
  <c r="AV1216" i="62"/>
  <c r="AO1216" i="62"/>
  <c r="AH1216" i="62"/>
  <c r="W1216" i="62"/>
  <c r="AW1215" i="62"/>
  <c r="AV1215" i="62"/>
  <c r="AP1215" i="62"/>
  <c r="AO1215" i="62"/>
  <c r="AI1215" i="62"/>
  <c r="AH1215" i="62"/>
  <c r="W1215" i="62"/>
  <c r="W1214" i="62"/>
  <c r="AZ1213" i="62"/>
  <c r="AY1213" i="62"/>
  <c r="AS1213" i="62"/>
  <c r="AR1213" i="62"/>
  <c r="AL1213" i="62"/>
  <c r="AK1213" i="62"/>
  <c r="W1213" i="62"/>
  <c r="AU1212" i="62"/>
  <c r="N677" i="53" s="1"/>
  <c r="AN1212" i="62"/>
  <c r="L677" i="53" s="1"/>
  <c r="AG1212" i="62"/>
  <c r="K677" i="53" s="1"/>
  <c r="W1212" i="62"/>
  <c r="AV1211" i="62"/>
  <c r="AO1211" i="62"/>
  <c r="AH1211" i="62"/>
  <c r="W1211" i="62"/>
  <c r="AW1210" i="62"/>
  <c r="AV1210" i="62"/>
  <c r="AP1210" i="62"/>
  <c r="AO1210" i="62"/>
  <c r="AI1210" i="62"/>
  <c r="AH1210" i="62"/>
  <c r="W1210" i="62"/>
  <c r="W1208" i="62"/>
  <c r="W1207" i="62"/>
  <c r="W1206" i="62"/>
  <c r="W1205" i="62"/>
  <c r="W1204" i="62"/>
  <c r="W1203" i="62"/>
  <c r="W1202" i="62"/>
  <c r="W1201" i="62"/>
  <c r="W1200" i="62"/>
  <c r="W1199" i="62"/>
  <c r="AZ1198" i="62"/>
  <c r="AY1198" i="62"/>
  <c r="AS1198" i="62"/>
  <c r="AR1198" i="62"/>
  <c r="AL1198" i="62"/>
  <c r="AK1198" i="62"/>
  <c r="W1198" i="62"/>
  <c r="AU1197" i="62"/>
  <c r="N671" i="53" s="1"/>
  <c r="AN1197" i="62"/>
  <c r="L671" i="53" s="1"/>
  <c r="AG1197" i="62"/>
  <c r="K671" i="53" s="1"/>
  <c r="W1197" i="62"/>
  <c r="AV1196" i="62"/>
  <c r="AO1196" i="62"/>
  <c r="AH1196" i="62"/>
  <c r="W1196" i="62"/>
  <c r="AW1195" i="62"/>
  <c r="AV1195" i="62"/>
  <c r="AP1195" i="62"/>
  <c r="AO1195" i="62"/>
  <c r="AI1195" i="62"/>
  <c r="AH1195" i="62"/>
  <c r="W1195" i="62"/>
  <c r="W1194" i="62"/>
  <c r="AZ1193" i="62"/>
  <c r="AY1193" i="62"/>
  <c r="AS1193" i="62"/>
  <c r="AR1193" i="62"/>
  <c r="AL1193" i="62"/>
  <c r="AK1193" i="62"/>
  <c r="W1193" i="62"/>
  <c r="AU1192" i="62"/>
  <c r="N666" i="53" s="1"/>
  <c r="AN1192" i="62"/>
  <c r="L666" i="53" s="1"/>
  <c r="AG1192" i="62"/>
  <c r="K666" i="53" s="1"/>
  <c r="W1192" i="62"/>
  <c r="AV1191" i="62"/>
  <c r="AO1191" i="62"/>
  <c r="AH1191" i="62"/>
  <c r="W1191" i="62"/>
  <c r="AW1190" i="62"/>
  <c r="AV1190" i="62"/>
  <c r="AP1190" i="62"/>
  <c r="AO1190" i="62"/>
  <c r="AI1190" i="62"/>
  <c r="AH1190" i="62"/>
  <c r="W1190" i="62"/>
  <c r="W1188" i="62"/>
  <c r="W1187" i="62"/>
  <c r="W1186" i="62"/>
  <c r="W1185" i="62"/>
  <c r="W1184" i="62"/>
  <c r="W1183" i="62"/>
  <c r="W1182" i="62"/>
  <c r="W1181" i="62"/>
  <c r="W1180" i="62"/>
  <c r="W1179" i="62"/>
  <c r="AZ1178" i="62"/>
  <c r="AY1178" i="62"/>
  <c r="AS1178" i="62"/>
  <c r="AR1178" i="62"/>
  <c r="AL1178" i="62"/>
  <c r="AK1178" i="62"/>
  <c r="W1178" i="62"/>
  <c r="AU1177" i="62"/>
  <c r="N660" i="53" s="1"/>
  <c r="AN1177" i="62"/>
  <c r="L660" i="53" s="1"/>
  <c r="AG1177" i="62"/>
  <c r="K660" i="53" s="1"/>
  <c r="W1177" i="62"/>
  <c r="AV1176" i="62"/>
  <c r="AO1176" i="62"/>
  <c r="AH1176" i="62"/>
  <c r="W1176" i="62"/>
  <c r="AW1175" i="62"/>
  <c r="AV1175" i="62"/>
  <c r="AP1175" i="62"/>
  <c r="AO1175" i="62"/>
  <c r="AI1175" i="62"/>
  <c r="AH1175" i="62"/>
  <c r="W1175" i="62"/>
  <c r="W1174" i="62"/>
  <c r="AZ1173" i="62"/>
  <c r="AY1173" i="62"/>
  <c r="AS1173" i="62"/>
  <c r="AR1173" i="62"/>
  <c r="AL1173" i="62"/>
  <c r="AK1173" i="62"/>
  <c r="W1173" i="62"/>
  <c r="AU1172" i="62"/>
  <c r="N655" i="53" s="1"/>
  <c r="AN1172" i="62"/>
  <c r="L655" i="53" s="1"/>
  <c r="AG1172" i="62"/>
  <c r="K655" i="53" s="1"/>
  <c r="W1172" i="62"/>
  <c r="AV1171" i="62"/>
  <c r="AO1171" i="62"/>
  <c r="AH1171" i="62"/>
  <c r="W1171" i="62"/>
  <c r="AW1170" i="62"/>
  <c r="AV1170" i="62"/>
  <c r="AP1170" i="62"/>
  <c r="AO1170" i="62"/>
  <c r="AI1170" i="62"/>
  <c r="AH1170" i="62"/>
  <c r="W1170" i="62"/>
  <c r="W1168" i="62"/>
  <c r="W1167" i="62"/>
  <c r="W1166" i="62"/>
  <c r="W1165" i="62"/>
  <c r="W1164" i="62"/>
  <c r="W1163" i="62"/>
  <c r="W1162" i="62"/>
  <c r="W1161" i="62"/>
  <c r="W1160" i="62"/>
  <c r="W1159" i="62"/>
  <c r="AZ1158" i="62"/>
  <c r="AY1158" i="62"/>
  <c r="AS1158" i="62"/>
  <c r="AR1158" i="62"/>
  <c r="AL1158" i="62"/>
  <c r="AK1158" i="62"/>
  <c r="W1158" i="62"/>
  <c r="AU1157" i="62"/>
  <c r="N649" i="53" s="1"/>
  <c r="AN1157" i="62"/>
  <c r="L649" i="53" s="1"/>
  <c r="AG1157" i="62"/>
  <c r="K649" i="53" s="1"/>
  <c r="W1157" i="62"/>
  <c r="AV1156" i="62"/>
  <c r="AO1156" i="62"/>
  <c r="AH1156" i="62"/>
  <c r="W1156" i="62"/>
  <c r="AW1155" i="62"/>
  <c r="AV1155" i="62"/>
  <c r="AP1155" i="62"/>
  <c r="AO1155" i="62"/>
  <c r="AI1155" i="62"/>
  <c r="AH1155" i="62"/>
  <c r="W1155" i="62"/>
  <c r="W1154" i="62"/>
  <c r="AZ1153" i="62"/>
  <c r="AY1153" i="62"/>
  <c r="AS1153" i="62"/>
  <c r="AR1153" i="62"/>
  <c r="AL1153" i="62"/>
  <c r="AK1153" i="62"/>
  <c r="W1153" i="62"/>
  <c r="AU1152" i="62"/>
  <c r="N644" i="53" s="1"/>
  <c r="AN1152" i="62"/>
  <c r="L644" i="53" s="1"/>
  <c r="AG1152" i="62"/>
  <c r="K644" i="53" s="1"/>
  <c r="W1152" i="62"/>
  <c r="AV1151" i="62"/>
  <c r="AO1151" i="62"/>
  <c r="AH1151" i="62"/>
  <c r="W1151" i="62"/>
  <c r="AW1150" i="62"/>
  <c r="AV1150" i="62"/>
  <c r="AP1150" i="62"/>
  <c r="AO1150" i="62"/>
  <c r="AI1150" i="62"/>
  <c r="AH1150" i="62"/>
  <c r="W1150" i="62"/>
  <c r="W1148" i="62"/>
  <c r="W1147" i="62"/>
  <c r="W1146" i="62"/>
  <c r="W1145" i="62"/>
  <c r="W1144" i="62"/>
  <c r="W1143" i="62"/>
  <c r="W1142" i="62"/>
  <c r="W1141" i="62"/>
  <c r="W1140" i="62"/>
  <c r="W1139" i="62"/>
  <c r="AZ1138" i="62"/>
  <c r="AY1138" i="62"/>
  <c r="AS1138" i="62"/>
  <c r="AR1138" i="62"/>
  <c r="AL1138" i="62"/>
  <c r="AK1138" i="62"/>
  <c r="W1138" i="62"/>
  <c r="AU1137" i="62"/>
  <c r="N638" i="53" s="1"/>
  <c r="AN1137" i="62"/>
  <c r="L638" i="53" s="1"/>
  <c r="AG1137" i="62"/>
  <c r="K638" i="53" s="1"/>
  <c r="W1137" i="62"/>
  <c r="AV1136" i="62"/>
  <c r="AO1136" i="62"/>
  <c r="AH1136" i="62"/>
  <c r="W1136" i="62"/>
  <c r="AW1135" i="62"/>
  <c r="AV1135" i="62"/>
  <c r="AP1135" i="62"/>
  <c r="AO1135" i="62"/>
  <c r="AI1135" i="62"/>
  <c r="AH1135" i="62"/>
  <c r="W1135" i="62"/>
  <c r="W1134" i="62"/>
  <c r="AZ1133" i="62"/>
  <c r="AY1133" i="62"/>
  <c r="AS1133" i="62"/>
  <c r="AR1133" i="62"/>
  <c r="AL1133" i="62"/>
  <c r="AK1133" i="62"/>
  <c r="W1133" i="62"/>
  <c r="AU1132" i="62"/>
  <c r="N633" i="53" s="1"/>
  <c r="AN1132" i="62"/>
  <c r="L633" i="53" s="1"/>
  <c r="AG1132" i="62"/>
  <c r="K633" i="53" s="1"/>
  <c r="W1132" i="62"/>
  <c r="AV1131" i="62"/>
  <c r="AO1131" i="62"/>
  <c r="AH1131" i="62"/>
  <c r="W1131" i="62"/>
  <c r="AW1130" i="62"/>
  <c r="AV1130" i="62"/>
  <c r="AP1130" i="62"/>
  <c r="AO1130" i="62"/>
  <c r="AI1130" i="62"/>
  <c r="AH1130" i="62"/>
  <c r="W1130" i="62"/>
  <c r="W1128" i="62"/>
  <c r="W1127" i="62"/>
  <c r="W1126" i="62"/>
  <c r="W1125" i="62"/>
  <c r="W1124" i="62"/>
  <c r="W1123" i="62"/>
  <c r="W1122" i="62"/>
  <c r="W1121" i="62"/>
  <c r="W1120" i="62"/>
  <c r="W1119" i="62"/>
  <c r="AZ1118" i="62"/>
  <c r="AY1118" i="62"/>
  <c r="AS1118" i="62"/>
  <c r="AR1118" i="62"/>
  <c r="AL1118" i="62"/>
  <c r="AK1118" i="62"/>
  <c r="W1118" i="62"/>
  <c r="AU1117" i="62"/>
  <c r="N627" i="53" s="1"/>
  <c r="AN1117" i="62"/>
  <c r="L627" i="53" s="1"/>
  <c r="AG1117" i="62"/>
  <c r="K627" i="53" s="1"/>
  <c r="W1117" i="62"/>
  <c r="AV1116" i="62"/>
  <c r="AO1116" i="62"/>
  <c r="AH1116" i="62"/>
  <c r="W1116" i="62"/>
  <c r="AW1115" i="62"/>
  <c r="AV1115" i="62"/>
  <c r="AP1115" i="62"/>
  <c r="AO1115" i="62"/>
  <c r="AI1115" i="62"/>
  <c r="AH1115" i="62"/>
  <c r="W1115" i="62"/>
  <c r="W1114" i="62"/>
  <c r="AZ1113" i="62"/>
  <c r="AY1113" i="62"/>
  <c r="AS1113" i="62"/>
  <c r="AR1113" i="62"/>
  <c r="AL1113" i="62"/>
  <c r="AK1113" i="62"/>
  <c r="W1113" i="62"/>
  <c r="AU1112" i="62"/>
  <c r="N622" i="53" s="1"/>
  <c r="AN1112" i="62"/>
  <c r="L622" i="53" s="1"/>
  <c r="AG1112" i="62"/>
  <c r="K622" i="53" s="1"/>
  <c r="W1112" i="62"/>
  <c r="AV1111" i="62"/>
  <c r="AO1111" i="62"/>
  <c r="AH1111" i="62"/>
  <c r="W1111" i="62"/>
  <c r="AW1110" i="62"/>
  <c r="AV1110" i="62"/>
  <c r="AP1110" i="62"/>
  <c r="AO1110" i="62"/>
  <c r="AI1110" i="62"/>
  <c r="AH1110" i="62"/>
  <c r="W1110" i="62"/>
  <c r="W1108" i="62"/>
  <c r="W1107" i="62"/>
  <c r="W1106" i="62"/>
  <c r="W1105" i="62"/>
  <c r="W1104" i="62"/>
  <c r="W1103" i="62"/>
  <c r="W1102" i="62"/>
  <c r="W1101" i="62"/>
  <c r="W1100" i="62"/>
  <c r="W1099" i="62"/>
  <c r="AZ1098" i="62"/>
  <c r="AY1098" i="62"/>
  <c r="AS1098" i="62"/>
  <c r="AR1098" i="62"/>
  <c r="AL1098" i="62"/>
  <c r="AK1098" i="62"/>
  <c r="W1098" i="62"/>
  <c r="AU1097" i="62"/>
  <c r="N616" i="53" s="1"/>
  <c r="AN1097" i="62"/>
  <c r="L616" i="53" s="1"/>
  <c r="AG1097" i="62"/>
  <c r="K616" i="53" s="1"/>
  <c r="W1097" i="62"/>
  <c r="AV1096" i="62"/>
  <c r="AO1096" i="62"/>
  <c r="AH1096" i="62"/>
  <c r="W1096" i="62"/>
  <c r="AW1095" i="62"/>
  <c r="AV1095" i="62"/>
  <c r="AP1095" i="62"/>
  <c r="AO1095" i="62"/>
  <c r="AI1095" i="62"/>
  <c r="AH1095" i="62"/>
  <c r="W1095" i="62"/>
  <c r="W1094" i="62"/>
  <c r="AZ1093" i="62"/>
  <c r="AY1093" i="62"/>
  <c r="AS1093" i="62"/>
  <c r="AR1093" i="62"/>
  <c r="AL1093" i="62"/>
  <c r="AK1093" i="62"/>
  <c r="W1093" i="62"/>
  <c r="AU1092" i="62"/>
  <c r="N611" i="53" s="1"/>
  <c r="AN1092" i="62"/>
  <c r="L611" i="53" s="1"/>
  <c r="AG1092" i="62"/>
  <c r="K611" i="53" s="1"/>
  <c r="W1092" i="62"/>
  <c r="AV1091" i="62"/>
  <c r="AO1091" i="62"/>
  <c r="AH1091" i="62"/>
  <c r="W1091" i="62"/>
  <c r="AW1090" i="62"/>
  <c r="AV1090" i="62"/>
  <c r="AP1090" i="62"/>
  <c r="AO1090" i="62"/>
  <c r="AI1090" i="62"/>
  <c r="AH1090" i="62"/>
  <c r="W1090" i="62"/>
  <c r="W1088" i="62"/>
  <c r="W1087" i="62"/>
  <c r="W1086" i="62"/>
  <c r="W1085" i="62"/>
  <c r="W1084" i="62"/>
  <c r="W1083" i="62"/>
  <c r="W1082" i="62"/>
  <c r="W1081" i="62"/>
  <c r="W1080" i="62"/>
  <c r="W1079" i="62"/>
  <c r="AZ1078" i="62"/>
  <c r="AY1078" i="62"/>
  <c r="AS1078" i="62"/>
  <c r="AR1078" i="62"/>
  <c r="AL1078" i="62"/>
  <c r="AK1078" i="62"/>
  <c r="W1078" i="62"/>
  <c r="AU1077" i="62"/>
  <c r="N605" i="53" s="1"/>
  <c r="AN1077" i="62"/>
  <c r="L605" i="53" s="1"/>
  <c r="AG1077" i="62"/>
  <c r="K605" i="53" s="1"/>
  <c r="W1077" i="62"/>
  <c r="AV1076" i="62"/>
  <c r="AO1076" i="62"/>
  <c r="AH1076" i="62"/>
  <c r="W1076" i="62"/>
  <c r="AW1075" i="62"/>
  <c r="AV1075" i="62"/>
  <c r="AP1075" i="62"/>
  <c r="AO1075" i="62"/>
  <c r="AI1075" i="62"/>
  <c r="AH1075" i="62"/>
  <c r="W1075" i="62"/>
  <c r="W1074" i="62"/>
  <c r="AZ1073" i="62"/>
  <c r="AY1073" i="62"/>
  <c r="AS1073" i="62"/>
  <c r="AR1073" i="62"/>
  <c r="AL1073" i="62"/>
  <c r="AK1073" i="62"/>
  <c r="W1073" i="62"/>
  <c r="AU1072" i="62"/>
  <c r="N600" i="53" s="1"/>
  <c r="AN1072" i="62"/>
  <c r="L600" i="53" s="1"/>
  <c r="AG1072" i="62"/>
  <c r="K600" i="53" s="1"/>
  <c r="W1072" i="62"/>
  <c r="AV1071" i="62"/>
  <c r="AO1071" i="62"/>
  <c r="AH1071" i="62"/>
  <c r="W1071" i="62"/>
  <c r="AW1070" i="62"/>
  <c r="AV1070" i="62"/>
  <c r="AP1070" i="62"/>
  <c r="AO1070" i="62"/>
  <c r="AI1070" i="62"/>
  <c r="AH1070" i="62"/>
  <c r="W1070" i="62"/>
  <c r="W1069" i="62"/>
  <c r="W1068" i="62"/>
  <c r="W1067" i="62"/>
  <c r="W1066" i="62"/>
  <c r="W1065" i="62"/>
  <c r="W1064" i="62"/>
  <c r="W1063" i="62"/>
  <c r="W1062" i="62"/>
  <c r="W1061" i="62"/>
  <c r="W1060" i="62"/>
  <c r="W1059" i="62"/>
  <c r="AZ1058" i="62"/>
  <c r="AY1058" i="62"/>
  <c r="AS1058" i="62"/>
  <c r="AR1058" i="62"/>
  <c r="AL1058" i="62"/>
  <c r="AK1058" i="62"/>
  <c r="W1058" i="62"/>
  <c r="AU1057" i="62"/>
  <c r="N594" i="53" s="1"/>
  <c r="AN1057" i="62"/>
  <c r="L594" i="53" s="1"/>
  <c r="AG1057" i="62"/>
  <c r="K594" i="53" s="1"/>
  <c r="W1057" i="62"/>
  <c r="AV1056" i="62"/>
  <c r="AO1056" i="62"/>
  <c r="AH1056" i="62"/>
  <c r="W1056" i="62"/>
  <c r="AW1055" i="62"/>
  <c r="AV1055" i="62"/>
  <c r="AP1055" i="62"/>
  <c r="AO1055" i="62"/>
  <c r="AI1055" i="62"/>
  <c r="AH1055" i="62"/>
  <c r="W1055" i="62"/>
  <c r="W1054" i="62"/>
  <c r="AZ1053" i="62"/>
  <c r="AY1053" i="62"/>
  <c r="AS1053" i="62"/>
  <c r="AR1053" i="62"/>
  <c r="AL1053" i="62"/>
  <c r="AK1053" i="62"/>
  <c r="W1053" i="62"/>
  <c r="AU1052" i="62"/>
  <c r="N589" i="53" s="1"/>
  <c r="AN1052" i="62"/>
  <c r="L589" i="53" s="1"/>
  <c r="AG1052" i="62"/>
  <c r="K589" i="53" s="1"/>
  <c r="W1052" i="62"/>
  <c r="AV1051" i="62"/>
  <c r="AO1051" i="62"/>
  <c r="AH1051" i="62"/>
  <c r="W1051" i="62"/>
  <c r="AW1050" i="62"/>
  <c r="AV1050" i="62"/>
  <c r="AP1050" i="62"/>
  <c r="AO1050" i="62"/>
  <c r="AI1050" i="62"/>
  <c r="AH1050" i="62"/>
  <c r="W1050" i="62"/>
  <c r="W1048" i="62"/>
  <c r="W1047" i="62"/>
  <c r="W1046" i="62"/>
  <c r="W1045" i="62"/>
  <c r="W1044" i="62"/>
  <c r="W1043" i="62"/>
  <c r="W1042" i="62"/>
  <c r="W1041" i="62"/>
  <c r="W1040" i="62"/>
  <c r="W1039" i="62"/>
  <c r="AZ1038" i="62"/>
  <c r="AY1038" i="62"/>
  <c r="AS1038" i="62"/>
  <c r="AR1038" i="62"/>
  <c r="AL1038" i="62"/>
  <c r="AK1038" i="62"/>
  <c r="W1038" i="62"/>
  <c r="AU1037" i="62"/>
  <c r="N583" i="53" s="1"/>
  <c r="AN1037" i="62"/>
  <c r="L583" i="53" s="1"/>
  <c r="AG1037" i="62"/>
  <c r="K583" i="53" s="1"/>
  <c r="W1037" i="62"/>
  <c r="AV1036" i="62"/>
  <c r="AO1036" i="62"/>
  <c r="AH1036" i="62"/>
  <c r="W1036" i="62"/>
  <c r="AW1035" i="62"/>
  <c r="AV1035" i="62"/>
  <c r="AP1035" i="62"/>
  <c r="AO1035" i="62"/>
  <c r="AI1035" i="62"/>
  <c r="AH1035" i="62"/>
  <c r="W1035" i="62"/>
  <c r="W1034" i="62"/>
  <c r="AZ1033" i="62"/>
  <c r="AY1033" i="62"/>
  <c r="AS1033" i="62"/>
  <c r="AR1033" i="62"/>
  <c r="AL1033" i="62"/>
  <c r="AK1033" i="62"/>
  <c r="W1033" i="62"/>
  <c r="AU1032" i="62"/>
  <c r="N578" i="53" s="1"/>
  <c r="AN1032" i="62"/>
  <c r="L578" i="53" s="1"/>
  <c r="AG1032" i="62"/>
  <c r="K578" i="53" s="1"/>
  <c r="W1032" i="62"/>
  <c r="AV1031" i="62"/>
  <c r="AO1031" i="62"/>
  <c r="AH1031" i="62"/>
  <c r="W1031" i="62"/>
  <c r="AW1030" i="62"/>
  <c r="AV1030" i="62"/>
  <c r="AP1030" i="62"/>
  <c r="AO1030" i="62"/>
  <c r="AI1030" i="62"/>
  <c r="AH1030" i="62"/>
  <c r="W1030" i="62"/>
  <c r="W1028" i="62"/>
  <c r="W1027" i="62"/>
  <c r="W1026" i="62"/>
  <c r="W1025" i="62"/>
  <c r="W1024" i="62"/>
  <c r="W1023" i="62"/>
  <c r="W1022" i="62"/>
  <c r="W1021" i="62"/>
  <c r="W1020" i="62"/>
  <c r="W1019" i="62"/>
  <c r="AZ1018" i="62"/>
  <c r="AY1018" i="62"/>
  <c r="AS1018" i="62"/>
  <c r="AR1018" i="62"/>
  <c r="AL1018" i="62"/>
  <c r="AK1018" i="62"/>
  <c r="W1018" i="62"/>
  <c r="AU1017" i="62"/>
  <c r="N572" i="53" s="1"/>
  <c r="AN1017" i="62"/>
  <c r="L572" i="53" s="1"/>
  <c r="AG1017" i="62"/>
  <c r="K572" i="53" s="1"/>
  <c r="W1017" i="62"/>
  <c r="AV1016" i="62"/>
  <c r="AO1016" i="62"/>
  <c r="AH1016" i="62"/>
  <c r="W1016" i="62"/>
  <c r="AW1015" i="62"/>
  <c r="AV1015" i="62"/>
  <c r="AP1015" i="62"/>
  <c r="AO1015" i="62"/>
  <c r="AI1015" i="62"/>
  <c r="AH1015" i="62"/>
  <c r="W1015" i="62"/>
  <c r="W1014" i="62"/>
  <c r="AZ1013" i="62"/>
  <c r="AY1013" i="62"/>
  <c r="AS1013" i="62"/>
  <c r="AR1013" i="62"/>
  <c r="AL1013" i="62"/>
  <c r="AK1013" i="62"/>
  <c r="W1013" i="62"/>
  <c r="AU1012" i="62"/>
  <c r="N567" i="53" s="1"/>
  <c r="AN1012" i="62"/>
  <c r="L567" i="53" s="1"/>
  <c r="AG1012" i="62"/>
  <c r="K567" i="53" s="1"/>
  <c r="W1012" i="62"/>
  <c r="AV1011" i="62"/>
  <c r="AO1011" i="62"/>
  <c r="AH1011" i="62"/>
  <c r="W1011" i="62"/>
  <c r="AW1010" i="62"/>
  <c r="AV1010" i="62"/>
  <c r="AP1010" i="62"/>
  <c r="AO1010" i="62"/>
  <c r="AI1010" i="62"/>
  <c r="AH1010" i="62"/>
  <c r="W1010" i="62"/>
  <c r="W1008" i="62"/>
  <c r="W1007" i="62"/>
  <c r="W1006" i="62"/>
  <c r="W1005" i="62"/>
  <c r="W1004" i="62"/>
  <c r="W1003" i="62"/>
  <c r="W1002" i="62"/>
  <c r="W1001" i="62"/>
  <c r="W1000" i="62"/>
  <c r="W999" i="62"/>
  <c r="AZ998" i="62"/>
  <c r="AY998" i="62"/>
  <c r="AS998" i="62"/>
  <c r="AR998" i="62"/>
  <c r="AL998" i="62"/>
  <c r="AK998" i="62"/>
  <c r="W998" i="62"/>
  <c r="AU997" i="62"/>
  <c r="N561" i="53" s="1"/>
  <c r="AN997" i="62"/>
  <c r="L561" i="53" s="1"/>
  <c r="AG997" i="62"/>
  <c r="K561" i="53" s="1"/>
  <c r="W997" i="62"/>
  <c r="AV996" i="62"/>
  <c r="AO996" i="62"/>
  <c r="AH996" i="62"/>
  <c r="W996" i="62"/>
  <c r="AW995" i="62"/>
  <c r="AV995" i="62"/>
  <c r="AP995" i="62"/>
  <c r="AO995" i="62"/>
  <c r="AI995" i="62"/>
  <c r="AH995" i="62"/>
  <c r="W995" i="62"/>
  <c r="W994" i="62"/>
  <c r="AZ993" i="62"/>
  <c r="AY993" i="62"/>
  <c r="AS993" i="62"/>
  <c r="AR993" i="62"/>
  <c r="AL993" i="62"/>
  <c r="AK993" i="62"/>
  <c r="W993" i="62"/>
  <c r="AU992" i="62"/>
  <c r="N556" i="53" s="1"/>
  <c r="AN992" i="62"/>
  <c r="L556" i="53" s="1"/>
  <c r="AG992" i="62"/>
  <c r="K556" i="53" s="1"/>
  <c r="W992" i="62"/>
  <c r="AV991" i="62"/>
  <c r="AO991" i="62"/>
  <c r="AH991" i="62"/>
  <c r="W991" i="62"/>
  <c r="AW990" i="62"/>
  <c r="AV990" i="62"/>
  <c r="AP990" i="62"/>
  <c r="AO990" i="62"/>
  <c r="AI990" i="62"/>
  <c r="AH990" i="62"/>
  <c r="W990" i="62"/>
  <c r="W988" i="62"/>
  <c r="W987" i="62"/>
  <c r="W986" i="62"/>
  <c r="W985" i="62"/>
  <c r="W984" i="62"/>
  <c r="W983" i="62"/>
  <c r="W982" i="62"/>
  <c r="W981" i="62"/>
  <c r="W980" i="62"/>
  <c r="W979" i="62"/>
  <c r="AZ978" i="62"/>
  <c r="AY978" i="62"/>
  <c r="AS978" i="62"/>
  <c r="AR978" i="62"/>
  <c r="AL978" i="62"/>
  <c r="AK978" i="62"/>
  <c r="W978" i="62"/>
  <c r="AU977" i="62"/>
  <c r="N550" i="53" s="1"/>
  <c r="AN977" i="62"/>
  <c r="L550" i="53" s="1"/>
  <c r="AG977" i="62"/>
  <c r="K550" i="53" s="1"/>
  <c r="W977" i="62"/>
  <c r="AV976" i="62"/>
  <c r="AO976" i="62"/>
  <c r="AH976" i="62"/>
  <c r="W976" i="62"/>
  <c r="AW975" i="62"/>
  <c r="AV975" i="62"/>
  <c r="AP975" i="62"/>
  <c r="AO975" i="62"/>
  <c r="AI975" i="62"/>
  <c r="AH975" i="62"/>
  <c r="W975" i="62"/>
  <c r="W974" i="62"/>
  <c r="AZ973" i="62"/>
  <c r="AY973" i="62"/>
  <c r="AS973" i="62"/>
  <c r="AR973" i="62"/>
  <c r="AL973" i="62"/>
  <c r="AK973" i="62"/>
  <c r="W973" i="62"/>
  <c r="AU972" i="62"/>
  <c r="N545" i="53" s="1"/>
  <c r="AN972" i="62"/>
  <c r="L545" i="53" s="1"/>
  <c r="AG972" i="62"/>
  <c r="K545" i="53" s="1"/>
  <c r="W972" i="62"/>
  <c r="AV971" i="62"/>
  <c r="AO971" i="62"/>
  <c r="AH971" i="62"/>
  <c r="W971" i="62"/>
  <c r="AW970" i="62"/>
  <c r="AV970" i="62"/>
  <c r="AP970" i="62"/>
  <c r="AO970" i="62"/>
  <c r="AI970" i="62"/>
  <c r="AH970" i="62"/>
  <c r="W970" i="62"/>
  <c r="W968" i="62"/>
  <c r="W967" i="62"/>
  <c r="W966" i="62"/>
  <c r="W965" i="62"/>
  <c r="W964" i="62"/>
  <c r="W963" i="62"/>
  <c r="W962" i="62"/>
  <c r="W961" i="62"/>
  <c r="W960" i="62"/>
  <c r="W959" i="62"/>
  <c r="AZ958" i="62"/>
  <c r="AY958" i="62"/>
  <c r="AS958" i="62"/>
  <c r="AR958" i="62"/>
  <c r="AL958" i="62"/>
  <c r="AK958" i="62"/>
  <c r="W958" i="62"/>
  <c r="AU957" i="62"/>
  <c r="N539" i="53" s="1"/>
  <c r="AN957" i="62"/>
  <c r="L539" i="53" s="1"/>
  <c r="AG957" i="62"/>
  <c r="K539" i="53" s="1"/>
  <c r="W957" i="62"/>
  <c r="AV956" i="62"/>
  <c r="AO956" i="62"/>
  <c r="AH956" i="62"/>
  <c r="W956" i="62"/>
  <c r="AW955" i="62"/>
  <c r="AV955" i="62"/>
  <c r="AP955" i="62"/>
  <c r="AO955" i="62"/>
  <c r="AI955" i="62"/>
  <c r="AH955" i="62"/>
  <c r="W955" i="62"/>
  <c r="W954" i="62"/>
  <c r="AZ953" i="62"/>
  <c r="AY953" i="62"/>
  <c r="AS953" i="62"/>
  <c r="AR953" i="62"/>
  <c r="AL953" i="62"/>
  <c r="AK953" i="62"/>
  <c r="W953" i="62"/>
  <c r="AU952" i="62"/>
  <c r="N534" i="53" s="1"/>
  <c r="AN952" i="62"/>
  <c r="L534" i="53" s="1"/>
  <c r="AG952" i="62"/>
  <c r="K534" i="53" s="1"/>
  <c r="W952" i="62"/>
  <c r="AV951" i="62"/>
  <c r="AO951" i="62"/>
  <c r="AH951" i="62"/>
  <c r="W951" i="62"/>
  <c r="AW950" i="62"/>
  <c r="AV950" i="62"/>
  <c r="AP950" i="62"/>
  <c r="AO950" i="62"/>
  <c r="AI950" i="62"/>
  <c r="AH950" i="62"/>
  <c r="W950" i="62"/>
  <c r="W948" i="62"/>
  <c r="W947" i="62"/>
  <c r="W946" i="62"/>
  <c r="W945" i="62"/>
  <c r="W944" i="62"/>
  <c r="W943" i="62"/>
  <c r="W942" i="62"/>
  <c r="W941" i="62"/>
  <c r="W940" i="62"/>
  <c r="W939" i="62"/>
  <c r="AZ938" i="62"/>
  <c r="AY938" i="62"/>
  <c r="AS938" i="62"/>
  <c r="AR938" i="62"/>
  <c r="AL938" i="62"/>
  <c r="AK938" i="62"/>
  <c r="W938" i="62"/>
  <c r="AU937" i="62"/>
  <c r="N528" i="53" s="1"/>
  <c r="AN937" i="62"/>
  <c r="L528" i="53" s="1"/>
  <c r="AG937" i="62"/>
  <c r="K528" i="53" s="1"/>
  <c r="W937" i="62"/>
  <c r="AV936" i="62"/>
  <c r="AO936" i="62"/>
  <c r="AH936" i="62"/>
  <c r="W936" i="62"/>
  <c r="AW935" i="62"/>
  <c r="AV935" i="62"/>
  <c r="AP935" i="62"/>
  <c r="AO935" i="62"/>
  <c r="AI935" i="62"/>
  <c r="AH935" i="62"/>
  <c r="W935" i="62"/>
  <c r="W934" i="62"/>
  <c r="AZ933" i="62"/>
  <c r="AY933" i="62"/>
  <c r="AS933" i="62"/>
  <c r="AR933" i="62"/>
  <c r="AL933" i="62"/>
  <c r="AK933" i="62"/>
  <c r="W933" i="62"/>
  <c r="AU932" i="62"/>
  <c r="N523" i="53" s="1"/>
  <c r="AN932" i="62"/>
  <c r="L523" i="53" s="1"/>
  <c r="AG932" i="62"/>
  <c r="K523" i="53" s="1"/>
  <c r="W932" i="62"/>
  <c r="AV931" i="62"/>
  <c r="AO931" i="62"/>
  <c r="AH931" i="62"/>
  <c r="W931" i="62"/>
  <c r="AW930" i="62"/>
  <c r="AV930" i="62"/>
  <c r="AP930" i="62"/>
  <c r="AO930" i="62"/>
  <c r="AI930" i="62"/>
  <c r="AH930" i="62"/>
  <c r="W930" i="62"/>
  <c r="W928" i="62"/>
  <c r="W927" i="62"/>
  <c r="W926" i="62"/>
  <c r="W925" i="62"/>
  <c r="W924" i="62"/>
  <c r="W923" i="62"/>
  <c r="W922" i="62"/>
  <c r="W921" i="62"/>
  <c r="W920" i="62"/>
  <c r="W919" i="62"/>
  <c r="AZ918" i="62"/>
  <c r="AY918" i="62"/>
  <c r="AS918" i="62"/>
  <c r="AR918" i="62"/>
  <c r="AL918" i="62"/>
  <c r="AK918" i="62"/>
  <c r="W918" i="62"/>
  <c r="AU917" i="62"/>
  <c r="N517" i="53" s="1"/>
  <c r="AN917" i="62"/>
  <c r="L517" i="53" s="1"/>
  <c r="AG917" i="62"/>
  <c r="K517" i="53" s="1"/>
  <c r="W917" i="62"/>
  <c r="AV916" i="62"/>
  <c r="AO916" i="62"/>
  <c r="AH916" i="62"/>
  <c r="W916" i="62"/>
  <c r="AW915" i="62"/>
  <c r="AV915" i="62"/>
  <c r="AP915" i="62"/>
  <c r="AO915" i="62"/>
  <c r="AI915" i="62"/>
  <c r="AH915" i="62"/>
  <c r="W915" i="62"/>
  <c r="W914" i="62"/>
  <c r="AZ913" i="62"/>
  <c r="AY913" i="62"/>
  <c r="AS913" i="62"/>
  <c r="AR913" i="62"/>
  <c r="AL913" i="62"/>
  <c r="AK913" i="62"/>
  <c r="W913" i="62"/>
  <c r="AU912" i="62"/>
  <c r="N512" i="53" s="1"/>
  <c r="AN912" i="62"/>
  <c r="L512" i="53" s="1"/>
  <c r="AG912" i="62"/>
  <c r="K512" i="53" s="1"/>
  <c r="W912" i="62"/>
  <c r="AV911" i="62"/>
  <c r="AO911" i="62"/>
  <c r="AH911" i="62"/>
  <c r="W911" i="62"/>
  <c r="AW910" i="62"/>
  <c r="AV910" i="62"/>
  <c r="AP910" i="62"/>
  <c r="AO910" i="62"/>
  <c r="AI910" i="62"/>
  <c r="AH910" i="62"/>
  <c r="W910" i="62"/>
  <c r="W908" i="62"/>
  <c r="W907" i="62"/>
  <c r="W906" i="62"/>
  <c r="W905" i="62"/>
  <c r="W904" i="62"/>
  <c r="W903" i="62"/>
  <c r="W902" i="62"/>
  <c r="W901" i="62"/>
  <c r="W900" i="62"/>
  <c r="W899" i="62"/>
  <c r="AZ898" i="62"/>
  <c r="AY898" i="62"/>
  <c r="AS898" i="62"/>
  <c r="AR898" i="62"/>
  <c r="AL898" i="62"/>
  <c r="AK898" i="62"/>
  <c r="W898" i="62"/>
  <c r="AU897" i="62"/>
  <c r="N506" i="53" s="1"/>
  <c r="AN897" i="62"/>
  <c r="L506" i="53" s="1"/>
  <c r="AG897" i="62"/>
  <c r="K506" i="53" s="1"/>
  <c r="W897" i="62"/>
  <c r="AV896" i="62"/>
  <c r="AO896" i="62"/>
  <c r="AH896" i="62"/>
  <c r="W896" i="62"/>
  <c r="AW895" i="62"/>
  <c r="AV895" i="62"/>
  <c r="AP895" i="62"/>
  <c r="AO895" i="62"/>
  <c r="AI895" i="62"/>
  <c r="AH895" i="62"/>
  <c r="W895" i="62"/>
  <c r="W894" i="62"/>
  <c r="AZ893" i="62"/>
  <c r="AY893" i="62"/>
  <c r="AS893" i="62"/>
  <c r="AR893" i="62"/>
  <c r="AL893" i="62"/>
  <c r="AK893" i="62"/>
  <c r="W893" i="62"/>
  <c r="AU892" i="62"/>
  <c r="N501" i="53" s="1"/>
  <c r="AN892" i="62"/>
  <c r="L501" i="53" s="1"/>
  <c r="AG892" i="62"/>
  <c r="K501" i="53" s="1"/>
  <c r="W892" i="62"/>
  <c r="AV891" i="62"/>
  <c r="AO891" i="62"/>
  <c r="AH891" i="62"/>
  <c r="W891" i="62"/>
  <c r="AW890" i="62"/>
  <c r="AV890" i="62"/>
  <c r="AP890" i="62"/>
  <c r="AO890" i="62"/>
  <c r="AI890" i="62"/>
  <c r="AH890" i="62"/>
  <c r="W890" i="62"/>
  <c r="W888" i="62"/>
  <c r="W887" i="62"/>
  <c r="W886" i="62"/>
  <c r="W885" i="62"/>
  <c r="W884" i="62"/>
  <c r="W883" i="62"/>
  <c r="W882" i="62"/>
  <c r="W881" i="62"/>
  <c r="W880" i="62"/>
  <c r="W879" i="62"/>
  <c r="AZ878" i="62"/>
  <c r="AY878" i="62"/>
  <c r="AS878" i="62"/>
  <c r="AR878" i="62"/>
  <c r="AL878" i="62"/>
  <c r="AK878" i="62"/>
  <c r="W878" i="62"/>
  <c r="AU877" i="62"/>
  <c r="N495" i="53" s="1"/>
  <c r="AN877" i="62"/>
  <c r="L495" i="53" s="1"/>
  <c r="AG877" i="62"/>
  <c r="K495" i="53" s="1"/>
  <c r="W877" i="62"/>
  <c r="AV876" i="62"/>
  <c r="AO876" i="62"/>
  <c r="AH876" i="62"/>
  <c r="W876" i="62"/>
  <c r="AW875" i="62"/>
  <c r="AV875" i="62"/>
  <c r="AP875" i="62"/>
  <c r="AO875" i="62"/>
  <c r="AI875" i="62"/>
  <c r="AH875" i="62"/>
  <c r="W875" i="62"/>
  <c r="W874" i="62"/>
  <c r="AZ873" i="62"/>
  <c r="AY873" i="62"/>
  <c r="AS873" i="62"/>
  <c r="AR873" i="62"/>
  <c r="AL873" i="62"/>
  <c r="AK873" i="62"/>
  <c r="W873" i="62"/>
  <c r="AU872" i="62"/>
  <c r="N490" i="53" s="1"/>
  <c r="AN872" i="62"/>
  <c r="L490" i="53" s="1"/>
  <c r="AG872" i="62"/>
  <c r="K490" i="53" s="1"/>
  <c r="W872" i="62"/>
  <c r="AV871" i="62"/>
  <c r="AO871" i="62"/>
  <c r="AH871" i="62"/>
  <c r="W871" i="62"/>
  <c r="AW870" i="62"/>
  <c r="AV870" i="62"/>
  <c r="AP870" i="62"/>
  <c r="AO870" i="62"/>
  <c r="AI870" i="62"/>
  <c r="AH870" i="62"/>
  <c r="W870" i="62"/>
  <c r="W869" i="62"/>
  <c r="W868" i="62"/>
  <c r="W867" i="62"/>
  <c r="W866" i="62"/>
  <c r="W865" i="62"/>
  <c r="W864" i="62"/>
  <c r="W863" i="62"/>
  <c r="W862" i="62"/>
  <c r="W861" i="62"/>
  <c r="W860" i="62"/>
  <c r="W859" i="62"/>
  <c r="AZ858" i="62"/>
  <c r="AY858" i="62"/>
  <c r="AS858" i="62"/>
  <c r="AR858" i="62"/>
  <c r="AL858" i="62"/>
  <c r="AK858" i="62"/>
  <c r="W858" i="62"/>
  <c r="AU857" i="62"/>
  <c r="N484" i="53" s="1"/>
  <c r="AN857" i="62"/>
  <c r="L484" i="53" s="1"/>
  <c r="AG857" i="62"/>
  <c r="K484" i="53" s="1"/>
  <c r="W857" i="62"/>
  <c r="AV856" i="62"/>
  <c r="AO856" i="62"/>
  <c r="AH856" i="62"/>
  <c r="W856" i="62"/>
  <c r="AW855" i="62"/>
  <c r="AV855" i="62"/>
  <c r="AP855" i="62"/>
  <c r="AO855" i="62"/>
  <c r="AI855" i="62"/>
  <c r="AH855" i="62"/>
  <c r="W855" i="62"/>
  <c r="W854" i="62"/>
  <c r="AZ853" i="62"/>
  <c r="AY853" i="62"/>
  <c r="AS853" i="62"/>
  <c r="AR853" i="62"/>
  <c r="AL853" i="62"/>
  <c r="AK853" i="62"/>
  <c r="W853" i="62"/>
  <c r="AU852" i="62"/>
  <c r="N479" i="53" s="1"/>
  <c r="AN852" i="62"/>
  <c r="L479" i="53" s="1"/>
  <c r="AG852" i="62"/>
  <c r="K479" i="53" s="1"/>
  <c r="W852" i="62"/>
  <c r="AV851" i="62"/>
  <c r="AO851" i="62"/>
  <c r="AH851" i="62"/>
  <c r="W851" i="62"/>
  <c r="AW850" i="62"/>
  <c r="AV850" i="62"/>
  <c r="AP850" i="62"/>
  <c r="AO850" i="62"/>
  <c r="AI850" i="62"/>
  <c r="AH850" i="62"/>
  <c r="W850" i="62"/>
  <c r="W848" i="62"/>
  <c r="W847" i="62"/>
  <c r="W846" i="62"/>
  <c r="W845" i="62"/>
  <c r="W844" i="62"/>
  <c r="W843" i="62"/>
  <c r="W842" i="62"/>
  <c r="W841" i="62"/>
  <c r="W840" i="62"/>
  <c r="W839" i="62"/>
  <c r="AZ838" i="62"/>
  <c r="AY838" i="62"/>
  <c r="AS838" i="62"/>
  <c r="AR838" i="62"/>
  <c r="AL838" i="62"/>
  <c r="AK838" i="62"/>
  <c r="W838" i="62"/>
  <c r="AU837" i="62"/>
  <c r="N473" i="53" s="1"/>
  <c r="AN837" i="62"/>
  <c r="L473" i="53" s="1"/>
  <c r="AG837" i="62"/>
  <c r="K473" i="53" s="1"/>
  <c r="W837" i="62"/>
  <c r="AV836" i="62"/>
  <c r="AO836" i="62"/>
  <c r="AH836" i="62"/>
  <c r="W836" i="62"/>
  <c r="AW835" i="62"/>
  <c r="AV835" i="62"/>
  <c r="AP835" i="62"/>
  <c r="AO835" i="62"/>
  <c r="AI835" i="62"/>
  <c r="AH835" i="62"/>
  <c r="W835" i="62"/>
  <c r="W834" i="62"/>
  <c r="AZ833" i="62"/>
  <c r="AY833" i="62"/>
  <c r="AS833" i="62"/>
  <c r="AR833" i="62"/>
  <c r="AL833" i="62"/>
  <c r="AK833" i="62"/>
  <c r="W833" i="62"/>
  <c r="AU832" i="62"/>
  <c r="N468" i="53" s="1"/>
  <c r="AN832" i="62"/>
  <c r="L468" i="53" s="1"/>
  <c r="AG832" i="62"/>
  <c r="K468" i="53" s="1"/>
  <c r="W832" i="62"/>
  <c r="AV831" i="62"/>
  <c r="AO831" i="62"/>
  <c r="AH831" i="62"/>
  <c r="W831" i="62"/>
  <c r="AW830" i="62"/>
  <c r="AV830" i="62"/>
  <c r="AP830" i="62"/>
  <c r="AO830" i="62"/>
  <c r="AI830" i="62"/>
  <c r="AH830" i="62"/>
  <c r="W830" i="62"/>
  <c r="W828" i="62"/>
  <c r="W827" i="62"/>
  <c r="W826" i="62"/>
  <c r="W825" i="62"/>
  <c r="W824" i="62"/>
  <c r="W823" i="62"/>
  <c r="W822" i="62"/>
  <c r="W821" i="62"/>
  <c r="W820" i="62"/>
  <c r="W819" i="62"/>
  <c r="AZ818" i="62"/>
  <c r="AY818" i="62"/>
  <c r="AS818" i="62"/>
  <c r="AR818" i="62"/>
  <c r="AL818" i="62"/>
  <c r="AK818" i="62"/>
  <c r="W818" i="62"/>
  <c r="AU817" i="62"/>
  <c r="N462" i="53" s="1"/>
  <c r="AN817" i="62"/>
  <c r="L462" i="53" s="1"/>
  <c r="AG817" i="62"/>
  <c r="K462" i="53" s="1"/>
  <c r="W817" i="62"/>
  <c r="AV816" i="62"/>
  <c r="AO816" i="62"/>
  <c r="AH816" i="62"/>
  <c r="W816" i="62"/>
  <c r="AW815" i="62"/>
  <c r="AV815" i="62"/>
  <c r="AP815" i="62"/>
  <c r="AO815" i="62"/>
  <c r="AI815" i="62"/>
  <c r="AH815" i="62"/>
  <c r="W815" i="62"/>
  <c r="W814" i="62"/>
  <c r="AZ813" i="62"/>
  <c r="AY813" i="62"/>
  <c r="AS813" i="62"/>
  <c r="AR813" i="62"/>
  <c r="AL813" i="62"/>
  <c r="AK813" i="62"/>
  <c r="W813" i="62"/>
  <c r="AU812" i="62"/>
  <c r="N457" i="53" s="1"/>
  <c r="AN812" i="62"/>
  <c r="L457" i="53" s="1"/>
  <c r="AG812" i="62"/>
  <c r="K457" i="53" s="1"/>
  <c r="W812" i="62"/>
  <c r="AV811" i="62"/>
  <c r="AO811" i="62"/>
  <c r="AH811" i="62"/>
  <c r="W811" i="62"/>
  <c r="AW810" i="62"/>
  <c r="AV810" i="62"/>
  <c r="AP810" i="62"/>
  <c r="AO810" i="62"/>
  <c r="AI810" i="62"/>
  <c r="AH810" i="62"/>
  <c r="W810" i="62"/>
  <c r="W808" i="62"/>
  <c r="W807" i="62"/>
  <c r="W806" i="62"/>
  <c r="W805" i="62"/>
  <c r="W804" i="62"/>
  <c r="W803" i="62"/>
  <c r="W802" i="62"/>
  <c r="W801" i="62"/>
  <c r="W800" i="62"/>
  <c r="W799" i="62"/>
  <c r="AZ798" i="62"/>
  <c r="AY798" i="62"/>
  <c r="AS798" i="62"/>
  <c r="AR798" i="62"/>
  <c r="AL798" i="62"/>
  <c r="AK798" i="62"/>
  <c r="W798" i="62"/>
  <c r="AU797" i="62"/>
  <c r="N451" i="53" s="1"/>
  <c r="AN797" i="62"/>
  <c r="L451" i="53" s="1"/>
  <c r="AG797" i="62"/>
  <c r="K451" i="53" s="1"/>
  <c r="W797" i="62"/>
  <c r="AV796" i="62"/>
  <c r="AO796" i="62"/>
  <c r="AH796" i="62"/>
  <c r="W796" i="62"/>
  <c r="AW795" i="62"/>
  <c r="AV795" i="62"/>
  <c r="AP795" i="62"/>
  <c r="AO795" i="62"/>
  <c r="AI795" i="62"/>
  <c r="AH795" i="62"/>
  <c r="W795" i="62"/>
  <c r="W794" i="62"/>
  <c r="AZ793" i="62"/>
  <c r="AY793" i="62"/>
  <c r="AS793" i="62"/>
  <c r="AR793" i="62"/>
  <c r="AL793" i="62"/>
  <c r="AK793" i="62"/>
  <c r="W793" i="62"/>
  <c r="AU792" i="62"/>
  <c r="N446" i="53" s="1"/>
  <c r="AN792" i="62"/>
  <c r="L446" i="53" s="1"/>
  <c r="AG792" i="62"/>
  <c r="K446" i="53" s="1"/>
  <c r="W792" i="62"/>
  <c r="AV791" i="62"/>
  <c r="AO791" i="62"/>
  <c r="AH791" i="62"/>
  <c r="W791" i="62"/>
  <c r="AW790" i="62"/>
  <c r="AV790" i="62"/>
  <c r="AP790" i="62"/>
  <c r="AO790" i="62"/>
  <c r="AI790" i="62"/>
  <c r="AH790" i="62"/>
  <c r="W790" i="62"/>
  <c r="W789" i="62"/>
  <c r="W788" i="62"/>
  <c r="W787" i="62"/>
  <c r="W786" i="62"/>
  <c r="W785" i="62"/>
  <c r="W784" i="62"/>
  <c r="W783" i="62"/>
  <c r="W782" i="62"/>
  <c r="W781" i="62"/>
  <c r="W780" i="62"/>
  <c r="W779" i="62"/>
  <c r="AZ778" i="62"/>
  <c r="AY778" i="62"/>
  <c r="AS778" i="62"/>
  <c r="AR778" i="62"/>
  <c r="AL778" i="62"/>
  <c r="AK778" i="62"/>
  <c r="W778" i="62"/>
  <c r="AU777" i="62"/>
  <c r="N440" i="53" s="1"/>
  <c r="AN777" i="62"/>
  <c r="L440" i="53" s="1"/>
  <c r="AG777" i="62"/>
  <c r="K440" i="53" s="1"/>
  <c r="W777" i="62"/>
  <c r="AV776" i="62"/>
  <c r="AO776" i="62"/>
  <c r="AH776" i="62"/>
  <c r="W776" i="62"/>
  <c r="AW775" i="62"/>
  <c r="AV775" i="62"/>
  <c r="AP775" i="62"/>
  <c r="AO775" i="62"/>
  <c r="AI775" i="62"/>
  <c r="AH775" i="62"/>
  <c r="W775" i="62"/>
  <c r="W774" i="62"/>
  <c r="AZ773" i="62"/>
  <c r="AY773" i="62"/>
  <c r="AS773" i="62"/>
  <c r="AR773" i="62"/>
  <c r="AL773" i="62"/>
  <c r="AK773" i="62"/>
  <c r="W773" i="62"/>
  <c r="AU772" i="62"/>
  <c r="N435" i="53" s="1"/>
  <c r="AN772" i="62"/>
  <c r="L435" i="53" s="1"/>
  <c r="AG772" i="62"/>
  <c r="K435" i="53" s="1"/>
  <c r="W772" i="62"/>
  <c r="AV771" i="62"/>
  <c r="AO771" i="62"/>
  <c r="AH771" i="62"/>
  <c r="W771" i="62"/>
  <c r="AW770" i="62"/>
  <c r="AV770" i="62"/>
  <c r="AP770" i="62"/>
  <c r="AO770" i="62"/>
  <c r="AI770" i="62"/>
  <c r="AH770" i="62"/>
  <c r="W770" i="62"/>
  <c r="W769" i="62"/>
  <c r="W768" i="62"/>
  <c r="W767" i="62"/>
  <c r="W766" i="62"/>
  <c r="W765" i="62"/>
  <c r="W764" i="62"/>
  <c r="W763" i="62"/>
  <c r="W762" i="62"/>
  <c r="W761" i="62"/>
  <c r="W760" i="62"/>
  <c r="W759" i="62"/>
  <c r="AZ758" i="62"/>
  <c r="AY758" i="62"/>
  <c r="AS758" i="62"/>
  <c r="AR758" i="62"/>
  <c r="AL758" i="62"/>
  <c r="AK758" i="62"/>
  <c r="W758" i="62"/>
  <c r="AU757" i="62"/>
  <c r="N429" i="53" s="1"/>
  <c r="AN757" i="62"/>
  <c r="L429" i="53" s="1"/>
  <c r="AG757" i="62"/>
  <c r="K429" i="53" s="1"/>
  <c r="W757" i="62"/>
  <c r="AV756" i="62"/>
  <c r="AO756" i="62"/>
  <c r="AH756" i="62"/>
  <c r="W756" i="62"/>
  <c r="AW755" i="62"/>
  <c r="AV755" i="62"/>
  <c r="AP755" i="62"/>
  <c r="AO755" i="62"/>
  <c r="AI755" i="62"/>
  <c r="AH755" i="62"/>
  <c r="W755" i="62"/>
  <c r="W754" i="62"/>
  <c r="AZ753" i="62"/>
  <c r="AY753" i="62"/>
  <c r="AS753" i="62"/>
  <c r="AR753" i="62"/>
  <c r="AL753" i="62"/>
  <c r="AK753" i="62"/>
  <c r="W753" i="62"/>
  <c r="AU752" i="62"/>
  <c r="N424" i="53" s="1"/>
  <c r="AN752" i="62"/>
  <c r="L424" i="53" s="1"/>
  <c r="AG752" i="62"/>
  <c r="K424" i="53" s="1"/>
  <c r="W752" i="62"/>
  <c r="AV751" i="62"/>
  <c r="AO751" i="62"/>
  <c r="AH751" i="62"/>
  <c r="W751" i="62"/>
  <c r="AW750" i="62"/>
  <c r="AV750" i="62"/>
  <c r="AP750" i="62"/>
  <c r="AO750" i="62"/>
  <c r="AI750" i="62"/>
  <c r="AH750" i="62"/>
  <c r="W750" i="62"/>
  <c r="W748" i="62"/>
  <c r="W747" i="62"/>
  <c r="W746" i="62"/>
  <c r="W745" i="62"/>
  <c r="W744" i="62"/>
  <c r="W743" i="62"/>
  <c r="W742" i="62"/>
  <c r="W741" i="62"/>
  <c r="W740" i="62"/>
  <c r="W739" i="62"/>
  <c r="AZ738" i="62"/>
  <c r="AY738" i="62"/>
  <c r="AS738" i="62"/>
  <c r="AR738" i="62"/>
  <c r="AL738" i="62"/>
  <c r="AK738" i="62"/>
  <c r="W738" i="62"/>
  <c r="AU737" i="62"/>
  <c r="N418" i="53" s="1"/>
  <c r="AN737" i="62"/>
  <c r="L418" i="53" s="1"/>
  <c r="AG737" i="62"/>
  <c r="K418" i="53" s="1"/>
  <c r="W737" i="62"/>
  <c r="AV736" i="62"/>
  <c r="AO736" i="62"/>
  <c r="AH736" i="62"/>
  <c r="W736" i="62"/>
  <c r="AW735" i="62"/>
  <c r="AV735" i="62"/>
  <c r="AP735" i="62"/>
  <c r="AO735" i="62"/>
  <c r="AI735" i="62"/>
  <c r="AH735" i="62"/>
  <c r="W735" i="62"/>
  <c r="W734" i="62"/>
  <c r="AZ733" i="62"/>
  <c r="AY733" i="62"/>
  <c r="AS733" i="62"/>
  <c r="AR733" i="62"/>
  <c r="AL733" i="62"/>
  <c r="AK733" i="62"/>
  <c r="W733" i="62"/>
  <c r="AU732" i="62"/>
  <c r="N413" i="53" s="1"/>
  <c r="AN732" i="62"/>
  <c r="L413" i="53" s="1"/>
  <c r="AG732" i="62"/>
  <c r="K413" i="53" s="1"/>
  <c r="W732" i="62"/>
  <c r="AV731" i="62"/>
  <c r="AO731" i="62"/>
  <c r="AH731" i="62"/>
  <c r="W731" i="62"/>
  <c r="AW730" i="62"/>
  <c r="AV730" i="62"/>
  <c r="AP730" i="62"/>
  <c r="AO730" i="62"/>
  <c r="AI730" i="62"/>
  <c r="AH730" i="62"/>
  <c r="W730" i="62"/>
  <c r="W728" i="62"/>
  <c r="W727" i="62"/>
  <c r="W726" i="62"/>
  <c r="W725" i="62"/>
  <c r="W724" i="62"/>
  <c r="W723" i="62"/>
  <c r="W722" i="62"/>
  <c r="W721" i="62"/>
  <c r="W720" i="62"/>
  <c r="W719" i="62"/>
  <c r="AZ718" i="62"/>
  <c r="AY718" i="62"/>
  <c r="AS718" i="62"/>
  <c r="AR718" i="62"/>
  <c r="AL718" i="62"/>
  <c r="AK718" i="62"/>
  <c r="W718" i="62"/>
  <c r="AU717" i="62"/>
  <c r="N407" i="53" s="1"/>
  <c r="AN717" i="62"/>
  <c r="L407" i="53" s="1"/>
  <c r="AG717" i="62"/>
  <c r="K407" i="53" s="1"/>
  <c r="W717" i="62"/>
  <c r="AV716" i="62"/>
  <c r="AO716" i="62"/>
  <c r="AH716" i="62"/>
  <c r="W716" i="62"/>
  <c r="AW715" i="62"/>
  <c r="AV715" i="62"/>
  <c r="AP715" i="62"/>
  <c r="AO715" i="62"/>
  <c r="AI715" i="62"/>
  <c r="AH715" i="62"/>
  <c r="W715" i="62"/>
  <c r="W714" i="62"/>
  <c r="AZ713" i="62"/>
  <c r="AY713" i="62"/>
  <c r="AS713" i="62"/>
  <c r="AR713" i="62"/>
  <c r="AL713" i="62"/>
  <c r="AK713" i="62"/>
  <c r="W713" i="62"/>
  <c r="AU712" i="62"/>
  <c r="N402" i="53" s="1"/>
  <c r="AN712" i="62"/>
  <c r="L402" i="53" s="1"/>
  <c r="AG712" i="62"/>
  <c r="K402" i="53" s="1"/>
  <c r="W712" i="62"/>
  <c r="AV711" i="62"/>
  <c r="AO711" i="62"/>
  <c r="AH711" i="62"/>
  <c r="W711" i="62"/>
  <c r="AW710" i="62"/>
  <c r="AV710" i="62"/>
  <c r="AP710" i="62"/>
  <c r="AO710" i="62"/>
  <c r="AI710" i="62"/>
  <c r="AH710" i="62"/>
  <c r="W710" i="62"/>
  <c r="W708" i="62"/>
  <c r="W707" i="62"/>
  <c r="W706" i="62"/>
  <c r="W705" i="62"/>
  <c r="W704" i="62"/>
  <c r="W703" i="62"/>
  <c r="W702" i="62"/>
  <c r="W701" i="62"/>
  <c r="W700" i="62"/>
  <c r="W699" i="62"/>
  <c r="AZ698" i="62"/>
  <c r="AY698" i="62"/>
  <c r="AS698" i="62"/>
  <c r="AR698" i="62"/>
  <c r="AL698" i="62"/>
  <c r="AK698" i="62"/>
  <c r="W698" i="62"/>
  <c r="AU697" i="62"/>
  <c r="N396" i="53" s="1"/>
  <c r="AN697" i="62"/>
  <c r="L396" i="53" s="1"/>
  <c r="AG697" i="62"/>
  <c r="K396" i="53" s="1"/>
  <c r="W697" i="62"/>
  <c r="AV696" i="62"/>
  <c r="AO696" i="62"/>
  <c r="AH696" i="62"/>
  <c r="W696" i="62"/>
  <c r="AW695" i="62"/>
  <c r="AV695" i="62"/>
  <c r="AP695" i="62"/>
  <c r="AO695" i="62"/>
  <c r="AI695" i="62"/>
  <c r="AH695" i="62"/>
  <c r="W695" i="62"/>
  <c r="W694" i="62"/>
  <c r="AZ693" i="62"/>
  <c r="AY693" i="62"/>
  <c r="AS693" i="62"/>
  <c r="AR693" i="62"/>
  <c r="AL693" i="62"/>
  <c r="AK693" i="62"/>
  <c r="W693" i="62"/>
  <c r="AU692" i="62"/>
  <c r="N391" i="53" s="1"/>
  <c r="AN692" i="62"/>
  <c r="L391" i="53" s="1"/>
  <c r="AG692" i="62"/>
  <c r="K391" i="53" s="1"/>
  <c r="W692" i="62"/>
  <c r="AV691" i="62"/>
  <c r="AO691" i="62"/>
  <c r="AH691" i="62"/>
  <c r="W691" i="62"/>
  <c r="AW690" i="62"/>
  <c r="AV690" i="62"/>
  <c r="AP690" i="62"/>
  <c r="AO690" i="62"/>
  <c r="AI690" i="62"/>
  <c r="AH690" i="62"/>
  <c r="W690" i="62"/>
  <c r="W688" i="62"/>
  <c r="W687" i="62"/>
  <c r="W686" i="62"/>
  <c r="W685" i="62"/>
  <c r="W684" i="62"/>
  <c r="W683" i="62"/>
  <c r="W682" i="62"/>
  <c r="W681" i="62"/>
  <c r="W680" i="62"/>
  <c r="W679" i="62"/>
  <c r="AZ678" i="62"/>
  <c r="AY678" i="62"/>
  <c r="AS678" i="62"/>
  <c r="AR678" i="62"/>
  <c r="AL678" i="62"/>
  <c r="AK678" i="62"/>
  <c r="W678" i="62"/>
  <c r="AU677" i="62"/>
  <c r="N385" i="53" s="1"/>
  <c r="AN677" i="62"/>
  <c r="L385" i="53" s="1"/>
  <c r="AG677" i="62"/>
  <c r="K385" i="53" s="1"/>
  <c r="W677" i="62"/>
  <c r="AV676" i="62"/>
  <c r="AO676" i="62"/>
  <c r="AH676" i="62"/>
  <c r="W676" i="62"/>
  <c r="AW675" i="62"/>
  <c r="AV675" i="62"/>
  <c r="AP675" i="62"/>
  <c r="AO675" i="62"/>
  <c r="AI675" i="62"/>
  <c r="AH675" i="62"/>
  <c r="W675" i="62"/>
  <c r="W674" i="62"/>
  <c r="AZ673" i="62"/>
  <c r="AY673" i="62"/>
  <c r="AS673" i="62"/>
  <c r="AR673" i="62"/>
  <c r="AL673" i="62"/>
  <c r="AK673" i="62"/>
  <c r="W673" i="62"/>
  <c r="AU672" i="62"/>
  <c r="N380" i="53" s="1"/>
  <c r="AN672" i="62"/>
  <c r="L380" i="53" s="1"/>
  <c r="AG672" i="62"/>
  <c r="K380" i="53" s="1"/>
  <c r="W672" i="62"/>
  <c r="AV671" i="62"/>
  <c r="AO671" i="62"/>
  <c r="AH671" i="62"/>
  <c r="W671" i="62"/>
  <c r="AW670" i="62"/>
  <c r="AV670" i="62"/>
  <c r="AP670" i="62"/>
  <c r="AO670" i="62"/>
  <c r="AI670" i="62"/>
  <c r="AH670" i="62"/>
  <c r="W670" i="62"/>
  <c r="W668" i="62"/>
  <c r="W667" i="62"/>
  <c r="W666" i="62"/>
  <c r="W665" i="62"/>
  <c r="W664" i="62"/>
  <c r="W663" i="62"/>
  <c r="W662" i="62"/>
  <c r="W661" i="62"/>
  <c r="W660" i="62"/>
  <c r="W659" i="62"/>
  <c r="AZ658" i="62"/>
  <c r="AY658" i="62"/>
  <c r="AS658" i="62"/>
  <c r="AR658" i="62"/>
  <c r="AL658" i="62"/>
  <c r="AK658" i="62"/>
  <c r="W658" i="62"/>
  <c r="AU657" i="62"/>
  <c r="N374" i="53" s="1"/>
  <c r="AN657" i="62"/>
  <c r="L374" i="53" s="1"/>
  <c r="AG657" i="62"/>
  <c r="K374" i="53" s="1"/>
  <c r="W657" i="62"/>
  <c r="AV656" i="62"/>
  <c r="AO656" i="62"/>
  <c r="AH656" i="62"/>
  <c r="W656" i="62"/>
  <c r="AW655" i="62"/>
  <c r="AV655" i="62"/>
  <c r="AP655" i="62"/>
  <c r="AO655" i="62"/>
  <c r="AI655" i="62"/>
  <c r="AH655" i="62"/>
  <c r="W655" i="62"/>
  <c r="W654" i="62"/>
  <c r="AZ653" i="62"/>
  <c r="AY653" i="62"/>
  <c r="AS653" i="62"/>
  <c r="AR653" i="62"/>
  <c r="AL653" i="62"/>
  <c r="AK653" i="62"/>
  <c r="W653" i="62"/>
  <c r="AU652" i="62"/>
  <c r="N369" i="53" s="1"/>
  <c r="AN652" i="62"/>
  <c r="L369" i="53" s="1"/>
  <c r="AG652" i="62"/>
  <c r="K369" i="53" s="1"/>
  <c r="W652" i="62"/>
  <c r="AV651" i="62"/>
  <c r="AO651" i="62"/>
  <c r="AH651" i="62"/>
  <c r="W651" i="62"/>
  <c r="AW650" i="62"/>
  <c r="AV650" i="62"/>
  <c r="AP650" i="62"/>
  <c r="AO650" i="62"/>
  <c r="AI650" i="62"/>
  <c r="AH650" i="62"/>
  <c r="W650" i="62"/>
  <c r="W648" i="62"/>
  <c r="W647" i="62"/>
  <c r="W646" i="62"/>
  <c r="W645" i="62"/>
  <c r="W644" i="62"/>
  <c r="W643" i="62"/>
  <c r="W642" i="62"/>
  <c r="W641" i="62"/>
  <c r="W640" i="62"/>
  <c r="W639" i="62"/>
  <c r="AZ638" i="62"/>
  <c r="AY638" i="62"/>
  <c r="AS638" i="62"/>
  <c r="AR638" i="62"/>
  <c r="AL638" i="62"/>
  <c r="AK638" i="62"/>
  <c r="W638" i="62"/>
  <c r="AU637" i="62"/>
  <c r="N363" i="53" s="1"/>
  <c r="AN637" i="62"/>
  <c r="L363" i="53" s="1"/>
  <c r="AG637" i="62"/>
  <c r="K363" i="53" s="1"/>
  <c r="W637" i="62"/>
  <c r="AV636" i="62"/>
  <c r="AO636" i="62"/>
  <c r="AH636" i="62"/>
  <c r="W636" i="62"/>
  <c r="AW635" i="62"/>
  <c r="AV635" i="62"/>
  <c r="AP635" i="62"/>
  <c r="AO635" i="62"/>
  <c r="AI635" i="62"/>
  <c r="AH635" i="62"/>
  <c r="W635" i="62"/>
  <c r="W634" i="62"/>
  <c r="AZ633" i="62"/>
  <c r="AY633" i="62"/>
  <c r="AS633" i="62"/>
  <c r="AR633" i="62"/>
  <c r="AL633" i="62"/>
  <c r="AK633" i="62"/>
  <c r="W633" i="62"/>
  <c r="AU632" i="62"/>
  <c r="N358" i="53" s="1"/>
  <c r="AN632" i="62"/>
  <c r="L358" i="53" s="1"/>
  <c r="AG632" i="62"/>
  <c r="K358" i="53" s="1"/>
  <c r="W632" i="62"/>
  <c r="AV631" i="62"/>
  <c r="AO631" i="62"/>
  <c r="AH631" i="62"/>
  <c r="W631" i="62"/>
  <c r="AW630" i="62"/>
  <c r="AV630" i="62"/>
  <c r="AP630" i="62"/>
  <c r="AO630" i="62"/>
  <c r="AI630" i="62"/>
  <c r="AH630" i="62"/>
  <c r="W630" i="62"/>
  <c r="W628" i="62"/>
  <c r="W627" i="62"/>
  <c r="W626" i="62"/>
  <c r="W625" i="62"/>
  <c r="W624" i="62"/>
  <c r="W623" i="62"/>
  <c r="W622" i="62"/>
  <c r="W621" i="62"/>
  <c r="W620" i="62"/>
  <c r="W619" i="62"/>
  <c r="AZ618" i="62"/>
  <c r="AY618" i="62"/>
  <c r="AS618" i="62"/>
  <c r="AR618" i="62"/>
  <c r="AL618" i="62"/>
  <c r="AK618" i="62"/>
  <c r="W618" i="62"/>
  <c r="AU617" i="62"/>
  <c r="N352" i="53" s="1"/>
  <c r="AN617" i="62"/>
  <c r="L352" i="53" s="1"/>
  <c r="AG617" i="62"/>
  <c r="K352" i="53" s="1"/>
  <c r="W617" i="62"/>
  <c r="AV616" i="62"/>
  <c r="AO616" i="62"/>
  <c r="AH616" i="62"/>
  <c r="W616" i="62"/>
  <c r="AW615" i="62"/>
  <c r="AV615" i="62"/>
  <c r="AP615" i="62"/>
  <c r="AO615" i="62"/>
  <c r="AI615" i="62"/>
  <c r="AH615" i="62"/>
  <c r="W615" i="62"/>
  <c r="W614" i="62"/>
  <c r="AZ613" i="62"/>
  <c r="AY613" i="62"/>
  <c r="AS613" i="62"/>
  <c r="AR613" i="62"/>
  <c r="AL613" i="62"/>
  <c r="AK613" i="62"/>
  <c r="W613" i="62"/>
  <c r="AU612" i="62"/>
  <c r="N347" i="53" s="1"/>
  <c r="AN612" i="62"/>
  <c r="L347" i="53" s="1"/>
  <c r="AG612" i="62"/>
  <c r="K347" i="53" s="1"/>
  <c r="W612" i="62"/>
  <c r="AV611" i="62"/>
  <c r="AO611" i="62"/>
  <c r="AH611" i="62"/>
  <c r="W611" i="62"/>
  <c r="AW610" i="62"/>
  <c r="AV610" i="62"/>
  <c r="AP610" i="62"/>
  <c r="AO610" i="62"/>
  <c r="AI610" i="62"/>
  <c r="AH610" i="62"/>
  <c r="W610" i="62"/>
  <c r="W608" i="62"/>
  <c r="W607" i="62"/>
  <c r="W606" i="62"/>
  <c r="W605" i="62"/>
  <c r="W604" i="62"/>
  <c r="W603" i="62"/>
  <c r="W602" i="62"/>
  <c r="W601" i="62"/>
  <c r="W600" i="62"/>
  <c r="W599" i="62"/>
  <c r="AZ598" i="62"/>
  <c r="AY598" i="62"/>
  <c r="AS598" i="62"/>
  <c r="AR598" i="62"/>
  <c r="AL598" i="62"/>
  <c r="AK598" i="62"/>
  <c r="W598" i="62"/>
  <c r="AU597" i="62"/>
  <c r="N341" i="53" s="1"/>
  <c r="AN597" i="62"/>
  <c r="L341" i="53" s="1"/>
  <c r="AG597" i="62"/>
  <c r="K341" i="53" s="1"/>
  <c r="W597" i="62"/>
  <c r="AV596" i="62"/>
  <c r="AO596" i="62"/>
  <c r="AH596" i="62"/>
  <c r="W596" i="62"/>
  <c r="AW595" i="62"/>
  <c r="AV595" i="62"/>
  <c r="AP595" i="62"/>
  <c r="AO595" i="62"/>
  <c r="AI595" i="62"/>
  <c r="AH595" i="62"/>
  <c r="W595" i="62"/>
  <c r="W594" i="62"/>
  <c r="AZ593" i="62"/>
  <c r="AY593" i="62"/>
  <c r="AS593" i="62"/>
  <c r="AR593" i="62"/>
  <c r="AL593" i="62"/>
  <c r="AK593" i="62"/>
  <c r="W593" i="62"/>
  <c r="AU592" i="62"/>
  <c r="N336" i="53" s="1"/>
  <c r="AN592" i="62"/>
  <c r="L336" i="53" s="1"/>
  <c r="AG592" i="62"/>
  <c r="K336" i="53" s="1"/>
  <c r="W592" i="62"/>
  <c r="AV591" i="62"/>
  <c r="AO591" i="62"/>
  <c r="AH591" i="62"/>
  <c r="AG591" i="62" s="1"/>
  <c r="K335" i="53" s="1"/>
  <c r="W591" i="62"/>
  <c r="AW590" i="62"/>
  <c r="AV590" i="62"/>
  <c r="AP590" i="62"/>
  <c r="AO590" i="62"/>
  <c r="AI590" i="62"/>
  <c r="AH590" i="62"/>
  <c r="W590" i="62"/>
  <c r="W589" i="62"/>
  <c r="W588" i="62"/>
  <c r="W587" i="62"/>
  <c r="W586" i="62"/>
  <c r="W585" i="62"/>
  <c r="W584" i="62"/>
  <c r="W583" i="62"/>
  <c r="W582" i="62"/>
  <c r="W581" i="62"/>
  <c r="W580" i="62"/>
  <c r="W579" i="62"/>
  <c r="AZ578" i="62"/>
  <c r="AY578" i="62"/>
  <c r="AS578" i="62"/>
  <c r="AR578" i="62"/>
  <c r="AL578" i="62"/>
  <c r="AK578" i="62"/>
  <c r="W578" i="62"/>
  <c r="AU577" i="62"/>
  <c r="N330" i="53" s="1"/>
  <c r="AN577" i="62"/>
  <c r="L330" i="53" s="1"/>
  <c r="AG577" i="62"/>
  <c r="K330" i="53" s="1"/>
  <c r="W577" i="62"/>
  <c r="AV576" i="62"/>
  <c r="AO576" i="62"/>
  <c r="AH576" i="62"/>
  <c r="W576" i="62"/>
  <c r="AW575" i="62"/>
  <c r="AV575" i="62"/>
  <c r="AP575" i="62"/>
  <c r="AO575" i="62"/>
  <c r="AI575" i="62"/>
  <c r="AH575" i="62"/>
  <c r="W575" i="62"/>
  <c r="W574" i="62"/>
  <c r="AZ573" i="62"/>
  <c r="AY573" i="62"/>
  <c r="AS573" i="62"/>
  <c r="AR573" i="62"/>
  <c r="AL573" i="62"/>
  <c r="AK573" i="62"/>
  <c r="W573" i="62"/>
  <c r="AU572" i="62"/>
  <c r="N325" i="53" s="1"/>
  <c r="AN572" i="62"/>
  <c r="L325" i="53" s="1"/>
  <c r="AG572" i="62"/>
  <c r="K325" i="53" s="1"/>
  <c r="W572" i="62"/>
  <c r="AV571" i="62"/>
  <c r="AO571" i="62"/>
  <c r="AH571" i="62"/>
  <c r="W571" i="62"/>
  <c r="AW570" i="62"/>
  <c r="AV570" i="62"/>
  <c r="AP570" i="62"/>
  <c r="AO570" i="62"/>
  <c r="AI570" i="62"/>
  <c r="AH570" i="62"/>
  <c r="W570" i="62"/>
  <c r="W568" i="62"/>
  <c r="W567" i="62"/>
  <c r="W566" i="62"/>
  <c r="W565" i="62"/>
  <c r="W564" i="62"/>
  <c r="W563" i="62"/>
  <c r="W562" i="62"/>
  <c r="W561" i="62"/>
  <c r="W560" i="62"/>
  <c r="W559" i="62"/>
  <c r="AZ558" i="62"/>
  <c r="AY558" i="62"/>
  <c r="AS558" i="62"/>
  <c r="AR558" i="62"/>
  <c r="AL558" i="62"/>
  <c r="AK558" i="62"/>
  <c r="W558" i="62"/>
  <c r="AU557" i="62"/>
  <c r="N319" i="53" s="1"/>
  <c r="AN557" i="62"/>
  <c r="L319" i="53" s="1"/>
  <c r="AG557" i="62"/>
  <c r="K319" i="53" s="1"/>
  <c r="W557" i="62"/>
  <c r="AV556" i="62"/>
  <c r="AO556" i="62"/>
  <c r="AH556" i="62"/>
  <c r="W556" i="62"/>
  <c r="AW555" i="62"/>
  <c r="AV555" i="62"/>
  <c r="AP555" i="62"/>
  <c r="AO555" i="62"/>
  <c r="AI555" i="62"/>
  <c r="AH555" i="62"/>
  <c r="W555" i="62"/>
  <c r="W554" i="62"/>
  <c r="AZ553" i="62"/>
  <c r="AY553" i="62"/>
  <c r="AS553" i="62"/>
  <c r="AR553" i="62"/>
  <c r="AL553" i="62"/>
  <c r="AK553" i="62"/>
  <c r="W553" i="62"/>
  <c r="AU552" i="62"/>
  <c r="N314" i="53" s="1"/>
  <c r="AN552" i="62"/>
  <c r="L314" i="53" s="1"/>
  <c r="AG552" i="62"/>
  <c r="K314" i="53" s="1"/>
  <c r="W552" i="62"/>
  <c r="AV551" i="62"/>
  <c r="AO551" i="62"/>
  <c r="AH551" i="62"/>
  <c r="W551" i="62"/>
  <c r="AW550" i="62"/>
  <c r="AV550" i="62"/>
  <c r="AP550" i="62"/>
  <c r="AO550" i="62"/>
  <c r="AI550" i="62"/>
  <c r="AH550" i="62"/>
  <c r="W550" i="62"/>
  <c r="W548" i="62"/>
  <c r="W547" i="62"/>
  <c r="W546" i="62"/>
  <c r="W545" i="62"/>
  <c r="W544" i="62"/>
  <c r="W543" i="62"/>
  <c r="W542" i="62"/>
  <c r="W541" i="62"/>
  <c r="W540" i="62"/>
  <c r="W539" i="62"/>
  <c r="AZ538" i="62"/>
  <c r="AY538" i="62"/>
  <c r="AS538" i="62"/>
  <c r="AR538" i="62"/>
  <c r="AL538" i="62"/>
  <c r="AK538" i="62"/>
  <c r="W538" i="62"/>
  <c r="AU537" i="62"/>
  <c r="N308" i="53" s="1"/>
  <c r="AN537" i="62"/>
  <c r="L308" i="53" s="1"/>
  <c r="AG537" i="62"/>
  <c r="K308" i="53" s="1"/>
  <c r="W537" i="62"/>
  <c r="AV536" i="62"/>
  <c r="AO536" i="62"/>
  <c r="AH536" i="62"/>
  <c r="W536" i="62"/>
  <c r="AW535" i="62"/>
  <c r="AV535" i="62"/>
  <c r="AP535" i="62"/>
  <c r="AO535" i="62"/>
  <c r="AI535" i="62"/>
  <c r="AH535" i="62"/>
  <c r="W535" i="62"/>
  <c r="W534" i="62"/>
  <c r="AZ533" i="62"/>
  <c r="AY533" i="62"/>
  <c r="AS533" i="62"/>
  <c r="AR533" i="62"/>
  <c r="AL533" i="62"/>
  <c r="AK533" i="62"/>
  <c r="W533" i="62"/>
  <c r="AU532" i="62"/>
  <c r="N303" i="53" s="1"/>
  <c r="AN532" i="62"/>
  <c r="L303" i="53" s="1"/>
  <c r="AG532" i="62"/>
  <c r="K303" i="53" s="1"/>
  <c r="W532" i="62"/>
  <c r="AV531" i="62"/>
  <c r="AO531" i="62"/>
  <c r="AH531" i="62"/>
  <c r="W531" i="62"/>
  <c r="AW530" i="62"/>
  <c r="AV530" i="62"/>
  <c r="AP530" i="62"/>
  <c r="AO530" i="62"/>
  <c r="AI530" i="62"/>
  <c r="AH530" i="62"/>
  <c r="W530" i="62"/>
  <c r="W528" i="62"/>
  <c r="W527" i="62"/>
  <c r="W526" i="62"/>
  <c r="W525" i="62"/>
  <c r="W524" i="62"/>
  <c r="W523" i="62"/>
  <c r="W522" i="62"/>
  <c r="W521" i="62"/>
  <c r="W520" i="62"/>
  <c r="W519" i="62"/>
  <c r="AZ518" i="62"/>
  <c r="AY518" i="62"/>
  <c r="AS518" i="62"/>
  <c r="AR518" i="62"/>
  <c r="AL518" i="62"/>
  <c r="AK518" i="62"/>
  <c r="W518" i="62"/>
  <c r="AU517" i="62"/>
  <c r="N297" i="53" s="1"/>
  <c r="AN517" i="62"/>
  <c r="L297" i="53" s="1"/>
  <c r="AG517" i="62"/>
  <c r="K297" i="53" s="1"/>
  <c r="W517" i="62"/>
  <c r="AV516" i="62"/>
  <c r="AO516" i="62"/>
  <c r="AH516" i="62"/>
  <c r="W516" i="62"/>
  <c r="AW515" i="62"/>
  <c r="AV515" i="62"/>
  <c r="AP515" i="62"/>
  <c r="AO515" i="62"/>
  <c r="AI515" i="62"/>
  <c r="AH515" i="62"/>
  <c r="W515" i="62"/>
  <c r="W514" i="62"/>
  <c r="AZ513" i="62"/>
  <c r="AY513" i="62"/>
  <c r="AS513" i="62"/>
  <c r="AR513" i="62"/>
  <c r="AL513" i="62"/>
  <c r="AK513" i="62"/>
  <c r="W513" i="62"/>
  <c r="AU512" i="62"/>
  <c r="N292" i="53" s="1"/>
  <c r="AN512" i="62"/>
  <c r="L292" i="53" s="1"/>
  <c r="AG512" i="62"/>
  <c r="K292" i="53" s="1"/>
  <c r="W512" i="62"/>
  <c r="AV511" i="62"/>
  <c r="AO511" i="62"/>
  <c r="AH511" i="62"/>
  <c r="W511" i="62"/>
  <c r="AW510" i="62"/>
  <c r="AV510" i="62"/>
  <c r="AP510" i="62"/>
  <c r="AO510" i="62"/>
  <c r="AI510" i="62"/>
  <c r="AH510" i="62"/>
  <c r="W510" i="62"/>
  <c r="W508" i="62"/>
  <c r="W507" i="62"/>
  <c r="W506" i="62"/>
  <c r="W505" i="62"/>
  <c r="W504" i="62"/>
  <c r="W503" i="62"/>
  <c r="W502" i="62"/>
  <c r="W501" i="62"/>
  <c r="W500" i="62"/>
  <c r="W499" i="62"/>
  <c r="AZ498" i="62"/>
  <c r="AY498" i="62"/>
  <c r="AS498" i="62"/>
  <c r="AR498" i="62"/>
  <c r="AL498" i="62"/>
  <c r="AK498" i="62"/>
  <c r="W498" i="62"/>
  <c r="AU497" i="62"/>
  <c r="N286" i="53" s="1"/>
  <c r="AN497" i="62"/>
  <c r="L286" i="53" s="1"/>
  <c r="AG497" i="62"/>
  <c r="K286" i="53" s="1"/>
  <c r="W497" i="62"/>
  <c r="AV496" i="62"/>
  <c r="AO496" i="62"/>
  <c r="AH496" i="62"/>
  <c r="W496" i="62"/>
  <c r="AW495" i="62"/>
  <c r="AV495" i="62"/>
  <c r="AP495" i="62"/>
  <c r="AO495" i="62"/>
  <c r="AI495" i="62"/>
  <c r="AH495" i="62"/>
  <c r="W495" i="62"/>
  <c r="W494" i="62"/>
  <c r="AZ493" i="62"/>
  <c r="AY493" i="62"/>
  <c r="AS493" i="62"/>
  <c r="AR493" i="62"/>
  <c r="AL493" i="62"/>
  <c r="AK493" i="62"/>
  <c r="W493" i="62"/>
  <c r="AU492" i="62"/>
  <c r="N281" i="53" s="1"/>
  <c r="AN492" i="62"/>
  <c r="L281" i="53" s="1"/>
  <c r="AG492" i="62"/>
  <c r="K281" i="53" s="1"/>
  <c r="W492" i="62"/>
  <c r="AV491" i="62"/>
  <c r="AO491" i="62"/>
  <c r="AH491" i="62"/>
  <c r="W491" i="62"/>
  <c r="AW490" i="62"/>
  <c r="AV490" i="62"/>
  <c r="AP490" i="62"/>
  <c r="AO490" i="62"/>
  <c r="AI490" i="62"/>
  <c r="AH490" i="62"/>
  <c r="W490" i="62"/>
  <c r="W488" i="62"/>
  <c r="W487" i="62"/>
  <c r="W486" i="62"/>
  <c r="W485" i="62"/>
  <c r="W484" i="62"/>
  <c r="W483" i="62"/>
  <c r="W482" i="62"/>
  <c r="W481" i="62"/>
  <c r="W480" i="62"/>
  <c r="W479" i="62"/>
  <c r="AZ478" i="62"/>
  <c r="AY478" i="62"/>
  <c r="AS478" i="62"/>
  <c r="AR478" i="62"/>
  <c r="AL478" i="62"/>
  <c r="AK478" i="62"/>
  <c r="W478" i="62"/>
  <c r="AU477" i="62"/>
  <c r="N275" i="53" s="1"/>
  <c r="AN477" i="62"/>
  <c r="L275" i="53" s="1"/>
  <c r="AG477" i="62"/>
  <c r="K275" i="53" s="1"/>
  <c r="W477" i="62"/>
  <c r="AV476" i="62"/>
  <c r="AO476" i="62"/>
  <c r="AH476" i="62"/>
  <c r="W476" i="62"/>
  <c r="AW475" i="62"/>
  <c r="AV475" i="62"/>
  <c r="AP475" i="62"/>
  <c r="AO475" i="62"/>
  <c r="AI475" i="62"/>
  <c r="AH475" i="62"/>
  <c r="W475" i="62"/>
  <c r="W474" i="62"/>
  <c r="AZ473" i="62"/>
  <c r="AY473" i="62"/>
  <c r="AS473" i="62"/>
  <c r="AR473" i="62"/>
  <c r="AL473" i="62"/>
  <c r="AK473" i="62"/>
  <c r="W473" i="62"/>
  <c r="AU472" i="62"/>
  <c r="N270" i="53" s="1"/>
  <c r="AN472" i="62"/>
  <c r="L270" i="53" s="1"/>
  <c r="AG472" i="62"/>
  <c r="K270" i="53" s="1"/>
  <c r="W472" i="62"/>
  <c r="AV471" i="62"/>
  <c r="AO471" i="62"/>
  <c r="AH471" i="62"/>
  <c r="W471" i="62"/>
  <c r="AW470" i="62"/>
  <c r="AV470" i="62"/>
  <c r="AP470" i="62"/>
  <c r="AO470" i="62"/>
  <c r="AI470" i="62"/>
  <c r="AH470" i="62"/>
  <c r="W470" i="62"/>
  <c r="W468" i="62"/>
  <c r="W467" i="62"/>
  <c r="W466" i="62"/>
  <c r="W465" i="62"/>
  <c r="W464" i="62"/>
  <c r="W463" i="62"/>
  <c r="W462" i="62"/>
  <c r="W461" i="62"/>
  <c r="W460" i="62"/>
  <c r="W459" i="62"/>
  <c r="AZ458" i="62"/>
  <c r="AY458" i="62"/>
  <c r="AS458" i="62"/>
  <c r="AR458" i="62"/>
  <c r="AL458" i="62"/>
  <c r="AK458" i="62"/>
  <c r="W458" i="62"/>
  <c r="AU457" i="62"/>
  <c r="N264" i="53" s="1"/>
  <c r="AN457" i="62"/>
  <c r="L264" i="53" s="1"/>
  <c r="AG457" i="62"/>
  <c r="K264" i="53" s="1"/>
  <c r="W457" i="62"/>
  <c r="AV456" i="62"/>
  <c r="AO456" i="62"/>
  <c r="AH456" i="62"/>
  <c r="W456" i="62"/>
  <c r="AW455" i="62"/>
  <c r="AV455" i="62"/>
  <c r="AP455" i="62"/>
  <c r="AO455" i="62"/>
  <c r="AI455" i="62"/>
  <c r="AH455" i="62"/>
  <c r="W455" i="62"/>
  <c r="W454" i="62"/>
  <c r="AZ453" i="62"/>
  <c r="AY453" i="62"/>
  <c r="AS453" i="62"/>
  <c r="AR453" i="62"/>
  <c r="AL453" i="62"/>
  <c r="AK453" i="62"/>
  <c r="W453" i="62"/>
  <c r="AU452" i="62"/>
  <c r="N259" i="53" s="1"/>
  <c r="AN452" i="62"/>
  <c r="L259" i="53" s="1"/>
  <c r="AG452" i="62"/>
  <c r="K259" i="53" s="1"/>
  <c r="W452" i="62"/>
  <c r="AV451" i="62"/>
  <c r="AO451" i="62"/>
  <c r="AH451" i="62"/>
  <c r="W451" i="62"/>
  <c r="AW450" i="62"/>
  <c r="AV450" i="62"/>
  <c r="AP450" i="62"/>
  <c r="AO450" i="62"/>
  <c r="AI450" i="62"/>
  <c r="AH450" i="62"/>
  <c r="W450" i="62"/>
  <c r="W448" i="62"/>
  <c r="W447" i="62"/>
  <c r="W446" i="62"/>
  <c r="W445" i="62"/>
  <c r="W444" i="62"/>
  <c r="W443" i="62"/>
  <c r="W442" i="62"/>
  <c r="W441" i="62"/>
  <c r="W440" i="62"/>
  <c r="W439" i="62"/>
  <c r="AZ438" i="62"/>
  <c r="AY438" i="62"/>
  <c r="AS438" i="62"/>
  <c r="AR438" i="62"/>
  <c r="AL438" i="62"/>
  <c r="AK438" i="62"/>
  <c r="W438" i="62"/>
  <c r="AU437" i="62"/>
  <c r="N253" i="53" s="1"/>
  <c r="AN437" i="62"/>
  <c r="L253" i="53" s="1"/>
  <c r="AG437" i="62"/>
  <c r="K253" i="53" s="1"/>
  <c r="W437" i="62"/>
  <c r="AV436" i="62"/>
  <c r="AO436" i="62"/>
  <c r="AH436" i="62"/>
  <c r="W436" i="62"/>
  <c r="AW435" i="62"/>
  <c r="AV435" i="62"/>
  <c r="AP435" i="62"/>
  <c r="AO435" i="62"/>
  <c r="AI435" i="62"/>
  <c r="AH435" i="62"/>
  <c r="W435" i="62"/>
  <c r="W434" i="62"/>
  <c r="AZ433" i="62"/>
  <c r="AY433" i="62"/>
  <c r="AS433" i="62"/>
  <c r="AR433" i="62"/>
  <c r="AL433" i="62"/>
  <c r="AK433" i="62"/>
  <c r="W433" i="62"/>
  <c r="AU432" i="62"/>
  <c r="N248" i="53" s="1"/>
  <c r="AN432" i="62"/>
  <c r="L248" i="53" s="1"/>
  <c r="AG432" i="62"/>
  <c r="K248" i="53" s="1"/>
  <c r="W432" i="62"/>
  <c r="AV431" i="62"/>
  <c r="AO431" i="62"/>
  <c r="AH431" i="62"/>
  <c r="W431" i="62"/>
  <c r="AW430" i="62"/>
  <c r="AV430" i="62"/>
  <c r="AP430" i="62"/>
  <c r="AO430" i="62"/>
  <c r="AI430" i="62"/>
  <c r="AH430" i="62"/>
  <c r="W430" i="62"/>
  <c r="W428" i="62"/>
  <c r="W427" i="62"/>
  <c r="W426" i="62"/>
  <c r="W425" i="62"/>
  <c r="W424" i="62"/>
  <c r="W423" i="62"/>
  <c r="W422" i="62"/>
  <c r="W421" i="62"/>
  <c r="W420" i="62"/>
  <c r="W419" i="62"/>
  <c r="AZ418" i="62"/>
  <c r="AY418" i="62"/>
  <c r="AS418" i="62"/>
  <c r="AR418" i="62"/>
  <c r="AL418" i="62"/>
  <c r="AK418" i="62"/>
  <c r="W418" i="62"/>
  <c r="AU417" i="62"/>
  <c r="N242" i="53" s="1"/>
  <c r="AN417" i="62"/>
  <c r="L242" i="53" s="1"/>
  <c r="AG417" i="62"/>
  <c r="K242" i="53" s="1"/>
  <c r="W417" i="62"/>
  <c r="AV416" i="62"/>
  <c r="AO416" i="62"/>
  <c r="AH416" i="62"/>
  <c r="W416" i="62"/>
  <c r="AW415" i="62"/>
  <c r="AV415" i="62"/>
  <c r="AP415" i="62"/>
  <c r="AO415" i="62"/>
  <c r="AI415" i="62"/>
  <c r="AH415" i="62"/>
  <c r="W415" i="62"/>
  <c r="W414" i="62"/>
  <c r="AZ413" i="62"/>
  <c r="AY413" i="62"/>
  <c r="AS413" i="62"/>
  <c r="AR413" i="62"/>
  <c r="AL413" i="62"/>
  <c r="AK413" i="62"/>
  <c r="W413" i="62"/>
  <c r="AU412" i="62"/>
  <c r="N237" i="53" s="1"/>
  <c r="AN412" i="62"/>
  <c r="L237" i="53" s="1"/>
  <c r="AG412" i="62"/>
  <c r="K237" i="53" s="1"/>
  <c r="W412" i="62"/>
  <c r="AV411" i="62"/>
  <c r="AO411" i="62"/>
  <c r="AH411" i="62"/>
  <c r="W411" i="62"/>
  <c r="AW410" i="62"/>
  <c r="AV410" i="62"/>
  <c r="AP410" i="62"/>
  <c r="AO410" i="62"/>
  <c r="AI410" i="62"/>
  <c r="AH410" i="62"/>
  <c r="W410" i="62"/>
  <c r="W408" i="62"/>
  <c r="W407" i="62"/>
  <c r="W406" i="62"/>
  <c r="W405" i="62"/>
  <c r="W404" i="62"/>
  <c r="W403" i="62"/>
  <c r="W402" i="62"/>
  <c r="W401" i="62"/>
  <c r="W400" i="62"/>
  <c r="W399" i="62"/>
  <c r="AZ398" i="62"/>
  <c r="AY398" i="62"/>
  <c r="AS398" i="62"/>
  <c r="AR398" i="62"/>
  <c r="AL398" i="62"/>
  <c r="AK398" i="62"/>
  <c r="W398" i="62"/>
  <c r="AU397" i="62"/>
  <c r="N231" i="53" s="1"/>
  <c r="AN397" i="62"/>
  <c r="L231" i="53" s="1"/>
  <c r="AG397" i="62"/>
  <c r="K231" i="53" s="1"/>
  <c r="W397" i="62"/>
  <c r="AV396" i="62"/>
  <c r="AO396" i="62"/>
  <c r="AH396" i="62"/>
  <c r="W396" i="62"/>
  <c r="AW395" i="62"/>
  <c r="AV395" i="62"/>
  <c r="AP395" i="62"/>
  <c r="AO395" i="62"/>
  <c r="AI395" i="62"/>
  <c r="AH395" i="62"/>
  <c r="W395" i="62"/>
  <c r="W394" i="62"/>
  <c r="AZ393" i="62"/>
  <c r="AY393" i="62"/>
  <c r="AS393" i="62"/>
  <c r="AR393" i="62"/>
  <c r="AL393" i="62"/>
  <c r="AK393" i="62"/>
  <c r="W393" i="62"/>
  <c r="AU392" i="62"/>
  <c r="N226" i="53" s="1"/>
  <c r="AN392" i="62"/>
  <c r="L226" i="53" s="1"/>
  <c r="AG392" i="62"/>
  <c r="K226" i="53" s="1"/>
  <c r="W392" i="62"/>
  <c r="AV391" i="62"/>
  <c r="AO391" i="62"/>
  <c r="AH391" i="62"/>
  <c r="W391" i="62"/>
  <c r="AW390" i="62"/>
  <c r="AV390" i="62"/>
  <c r="AP390" i="62"/>
  <c r="AO390" i="62"/>
  <c r="AI390" i="62"/>
  <c r="AH390" i="62"/>
  <c r="W390" i="62"/>
  <c r="W388" i="62"/>
  <c r="W387" i="62"/>
  <c r="W386" i="62"/>
  <c r="W385" i="62"/>
  <c r="W384" i="62"/>
  <c r="W383" i="62"/>
  <c r="W382" i="62"/>
  <c r="W381" i="62"/>
  <c r="W380" i="62"/>
  <c r="W379" i="62"/>
  <c r="AZ378" i="62"/>
  <c r="AY378" i="62"/>
  <c r="AS378" i="62"/>
  <c r="AR378" i="62"/>
  <c r="AL378" i="62"/>
  <c r="AK378" i="62"/>
  <c r="W378" i="62"/>
  <c r="AU377" i="62"/>
  <c r="N220" i="53" s="1"/>
  <c r="AN377" i="62"/>
  <c r="L220" i="53" s="1"/>
  <c r="AG377" i="62"/>
  <c r="K220" i="53" s="1"/>
  <c r="W377" i="62"/>
  <c r="AV376" i="62"/>
  <c r="AO376" i="62"/>
  <c r="AH376" i="62"/>
  <c r="W376" i="62"/>
  <c r="AW375" i="62"/>
  <c r="AV375" i="62"/>
  <c r="AP375" i="62"/>
  <c r="AO375" i="62"/>
  <c r="AI375" i="62"/>
  <c r="AH375" i="62"/>
  <c r="W375" i="62"/>
  <c r="W374" i="62"/>
  <c r="AZ373" i="62"/>
  <c r="AY373" i="62"/>
  <c r="AS373" i="62"/>
  <c r="AR373" i="62"/>
  <c r="AL373" i="62"/>
  <c r="AK373" i="62"/>
  <c r="W373" i="62"/>
  <c r="AU372" i="62"/>
  <c r="N215" i="53" s="1"/>
  <c r="AN372" i="62"/>
  <c r="L215" i="53" s="1"/>
  <c r="AG372" i="62"/>
  <c r="K215" i="53" s="1"/>
  <c r="W372" i="62"/>
  <c r="AV371" i="62"/>
  <c r="AO371" i="62"/>
  <c r="AH371" i="62"/>
  <c r="W371" i="62"/>
  <c r="AW370" i="62"/>
  <c r="AV370" i="62"/>
  <c r="AP370" i="62"/>
  <c r="AO370" i="62"/>
  <c r="AI370" i="62"/>
  <c r="AH370" i="62"/>
  <c r="W370" i="62"/>
  <c r="W368" i="62"/>
  <c r="W367" i="62"/>
  <c r="W366" i="62"/>
  <c r="W365" i="62"/>
  <c r="W364" i="62"/>
  <c r="W363" i="62"/>
  <c r="W362" i="62"/>
  <c r="W361" i="62"/>
  <c r="W360" i="62"/>
  <c r="W359" i="62"/>
  <c r="AZ358" i="62"/>
  <c r="AY358" i="62"/>
  <c r="AS358" i="62"/>
  <c r="AR358" i="62"/>
  <c r="AL358" i="62"/>
  <c r="AK358" i="62"/>
  <c r="W358" i="62"/>
  <c r="AU357" i="62"/>
  <c r="N209" i="53" s="1"/>
  <c r="AN357" i="62"/>
  <c r="L209" i="53" s="1"/>
  <c r="AG357" i="62"/>
  <c r="K209" i="53" s="1"/>
  <c r="W357" i="62"/>
  <c r="AV356" i="62"/>
  <c r="AO356" i="62"/>
  <c r="AH356" i="62"/>
  <c r="W356" i="62"/>
  <c r="AW355" i="62"/>
  <c r="AV355" i="62"/>
  <c r="AP355" i="62"/>
  <c r="AO355" i="62"/>
  <c r="AI355" i="62"/>
  <c r="AH355" i="62"/>
  <c r="W355" i="62"/>
  <c r="W354" i="62"/>
  <c r="AZ353" i="62"/>
  <c r="AY353" i="62"/>
  <c r="AS353" i="62"/>
  <c r="AR353" i="62"/>
  <c r="AL353" i="62"/>
  <c r="AK353" i="62"/>
  <c r="W353" i="62"/>
  <c r="AU352" i="62"/>
  <c r="N204" i="53" s="1"/>
  <c r="AN352" i="62"/>
  <c r="L204" i="53" s="1"/>
  <c r="AG352" i="62"/>
  <c r="K204" i="53" s="1"/>
  <c r="W352" i="62"/>
  <c r="AV351" i="62"/>
  <c r="AO351" i="62"/>
  <c r="AH351" i="62"/>
  <c r="W351" i="62"/>
  <c r="AW350" i="62"/>
  <c r="AV350" i="62"/>
  <c r="AP350" i="62"/>
  <c r="AO350" i="62"/>
  <c r="AI350" i="62"/>
  <c r="AH350" i="62"/>
  <c r="W350" i="62"/>
  <c r="W348" i="62"/>
  <c r="W347" i="62"/>
  <c r="W346" i="62"/>
  <c r="W345" i="62"/>
  <c r="W344" i="62"/>
  <c r="W343" i="62"/>
  <c r="W342" i="62"/>
  <c r="W341" i="62"/>
  <c r="W340" i="62"/>
  <c r="W339" i="62"/>
  <c r="AZ338" i="62"/>
  <c r="AY338" i="62"/>
  <c r="AS338" i="62"/>
  <c r="AR338" i="62"/>
  <c r="AL338" i="62"/>
  <c r="AK338" i="62"/>
  <c r="W338" i="62"/>
  <c r="AU337" i="62"/>
  <c r="N198" i="53" s="1"/>
  <c r="AN337" i="62"/>
  <c r="L198" i="53" s="1"/>
  <c r="AG337" i="62"/>
  <c r="K198" i="53" s="1"/>
  <c r="W337" i="62"/>
  <c r="AV336" i="62"/>
  <c r="AO336" i="62"/>
  <c r="AH336" i="62"/>
  <c r="W336" i="62"/>
  <c r="AW335" i="62"/>
  <c r="AV335" i="62"/>
  <c r="AP335" i="62"/>
  <c r="AO335" i="62"/>
  <c r="AI335" i="62"/>
  <c r="AH335" i="62"/>
  <c r="W335" i="62"/>
  <c r="W334" i="62"/>
  <c r="AZ333" i="62"/>
  <c r="AY333" i="62"/>
  <c r="AS333" i="62"/>
  <c r="AR333" i="62"/>
  <c r="AL333" i="62"/>
  <c r="AK333" i="62"/>
  <c r="W333" i="62"/>
  <c r="AU332" i="62"/>
  <c r="N193" i="53" s="1"/>
  <c r="AN332" i="62"/>
  <c r="L193" i="53" s="1"/>
  <c r="AG332" i="62"/>
  <c r="K193" i="53" s="1"/>
  <c r="W332" i="62"/>
  <c r="AV331" i="62"/>
  <c r="AO331" i="62"/>
  <c r="AH331" i="62"/>
  <c r="W331" i="62"/>
  <c r="AW330" i="62"/>
  <c r="AV330" i="62"/>
  <c r="AP330" i="62"/>
  <c r="AO330" i="62"/>
  <c r="AI330" i="62"/>
  <c r="AH330" i="62"/>
  <c r="W330" i="62"/>
  <c r="W328" i="62"/>
  <c r="W327" i="62"/>
  <c r="W326" i="62"/>
  <c r="W325" i="62"/>
  <c r="W324" i="62"/>
  <c r="W323" i="62"/>
  <c r="W322" i="62"/>
  <c r="W321" i="62"/>
  <c r="W320" i="62"/>
  <c r="W319" i="62"/>
  <c r="AZ318" i="62"/>
  <c r="AY318" i="62"/>
  <c r="AS318" i="62"/>
  <c r="AR318" i="62"/>
  <c r="AL318" i="62"/>
  <c r="AK318" i="62"/>
  <c r="W318" i="62"/>
  <c r="AU317" i="62"/>
  <c r="N187" i="53" s="1"/>
  <c r="AN317" i="62"/>
  <c r="L187" i="53" s="1"/>
  <c r="AG317" i="62"/>
  <c r="K187" i="53" s="1"/>
  <c r="W317" i="62"/>
  <c r="AV316" i="62"/>
  <c r="AO316" i="62"/>
  <c r="AH316" i="62"/>
  <c r="W316" i="62"/>
  <c r="AW315" i="62"/>
  <c r="AV315" i="62"/>
  <c r="AP315" i="62"/>
  <c r="AO315" i="62"/>
  <c r="AI315" i="62"/>
  <c r="AH315" i="62"/>
  <c r="W315" i="62"/>
  <c r="W314" i="62"/>
  <c r="AZ313" i="62"/>
  <c r="AY313" i="62"/>
  <c r="AS313" i="62"/>
  <c r="AR313" i="62"/>
  <c r="AL313" i="62"/>
  <c r="AK313" i="62"/>
  <c r="W313" i="62"/>
  <c r="AU312" i="62"/>
  <c r="N182" i="53" s="1"/>
  <c r="AN312" i="62"/>
  <c r="L182" i="53" s="1"/>
  <c r="AG312" i="62"/>
  <c r="K182" i="53" s="1"/>
  <c r="W312" i="62"/>
  <c r="AV311" i="62"/>
  <c r="AO311" i="62"/>
  <c r="AH311" i="62"/>
  <c r="W311" i="62"/>
  <c r="AW310" i="62"/>
  <c r="AV310" i="62"/>
  <c r="AP310" i="62"/>
  <c r="AO310" i="62"/>
  <c r="AI310" i="62"/>
  <c r="AH310" i="62"/>
  <c r="W310" i="62"/>
  <c r="W308" i="62"/>
  <c r="W307" i="62"/>
  <c r="W306" i="62"/>
  <c r="W305" i="62"/>
  <c r="W304" i="62"/>
  <c r="W303" i="62"/>
  <c r="W302" i="62"/>
  <c r="W301" i="62"/>
  <c r="W300" i="62"/>
  <c r="W299" i="62"/>
  <c r="AZ298" i="62"/>
  <c r="AY298" i="62"/>
  <c r="AS298" i="62"/>
  <c r="AR298" i="62"/>
  <c r="AL298" i="62"/>
  <c r="AK298" i="62"/>
  <c r="W298" i="62"/>
  <c r="AU297" i="62"/>
  <c r="N176" i="53" s="1"/>
  <c r="AN297" i="62"/>
  <c r="L176" i="53" s="1"/>
  <c r="AG297" i="62"/>
  <c r="K176" i="53" s="1"/>
  <c r="W297" i="62"/>
  <c r="AV296" i="62"/>
  <c r="AO296" i="62"/>
  <c r="AH296" i="62"/>
  <c r="W296" i="62"/>
  <c r="AW295" i="62"/>
  <c r="AV295" i="62"/>
  <c r="AP295" i="62"/>
  <c r="AO295" i="62"/>
  <c r="AI295" i="62"/>
  <c r="AH295" i="62"/>
  <c r="W295" i="62"/>
  <c r="W294" i="62"/>
  <c r="AZ293" i="62"/>
  <c r="AY293" i="62"/>
  <c r="AS293" i="62"/>
  <c r="AR293" i="62"/>
  <c r="AL293" i="62"/>
  <c r="AK293" i="62"/>
  <c r="W293" i="62"/>
  <c r="AU292" i="62"/>
  <c r="N171" i="53" s="1"/>
  <c r="AN292" i="62"/>
  <c r="L171" i="53" s="1"/>
  <c r="AG292" i="62"/>
  <c r="K171" i="53" s="1"/>
  <c r="W292" i="62"/>
  <c r="AV291" i="62"/>
  <c r="AO291" i="62"/>
  <c r="AH291" i="62"/>
  <c r="W291" i="62"/>
  <c r="AW290" i="62"/>
  <c r="AV290" i="62"/>
  <c r="AP290" i="62"/>
  <c r="AO290" i="62"/>
  <c r="AI290" i="62"/>
  <c r="AH290" i="62"/>
  <c r="W290" i="62"/>
  <c r="W289" i="62"/>
  <c r="W288" i="62"/>
  <c r="W287" i="62"/>
  <c r="W286" i="62"/>
  <c r="W285" i="62"/>
  <c r="W284" i="62"/>
  <c r="W283" i="62"/>
  <c r="W282" i="62"/>
  <c r="W281" i="62"/>
  <c r="W280" i="62"/>
  <c r="W279" i="62"/>
  <c r="AZ278" i="62"/>
  <c r="AY278" i="62"/>
  <c r="AS278" i="62"/>
  <c r="AR278" i="62"/>
  <c r="AL278" i="62"/>
  <c r="AK278" i="62"/>
  <c r="W278" i="62"/>
  <c r="AU277" i="62"/>
  <c r="N165" i="53" s="1"/>
  <c r="AN277" i="62"/>
  <c r="L165" i="53" s="1"/>
  <c r="AG277" i="62"/>
  <c r="K165" i="53" s="1"/>
  <c r="W277" i="62"/>
  <c r="AV276" i="62"/>
  <c r="AO276" i="62"/>
  <c r="AH276" i="62"/>
  <c r="W276" i="62"/>
  <c r="AW275" i="62"/>
  <c r="AV275" i="62"/>
  <c r="AP275" i="62"/>
  <c r="AO275" i="62"/>
  <c r="AI275" i="62"/>
  <c r="AH275" i="62"/>
  <c r="W275" i="62"/>
  <c r="W274" i="62"/>
  <c r="AZ273" i="62"/>
  <c r="AY273" i="62"/>
  <c r="AS273" i="62"/>
  <c r="AR273" i="62"/>
  <c r="AL273" i="62"/>
  <c r="AK273" i="62"/>
  <c r="W273" i="62"/>
  <c r="AU272" i="62"/>
  <c r="N160" i="53" s="1"/>
  <c r="AN272" i="62"/>
  <c r="L160" i="53" s="1"/>
  <c r="AG272" i="62"/>
  <c r="K160" i="53" s="1"/>
  <c r="W272" i="62"/>
  <c r="AV271" i="62"/>
  <c r="AO271" i="62"/>
  <c r="AH271" i="62"/>
  <c r="W271" i="62"/>
  <c r="AW270" i="62"/>
  <c r="AV270" i="62"/>
  <c r="AP270" i="62"/>
  <c r="AO270" i="62"/>
  <c r="AI270" i="62"/>
  <c r="AH270" i="62"/>
  <c r="W270" i="62"/>
  <c r="W268" i="62"/>
  <c r="W267" i="62"/>
  <c r="W266" i="62"/>
  <c r="W265" i="62"/>
  <c r="W264" i="62"/>
  <c r="W263" i="62"/>
  <c r="W262" i="62"/>
  <c r="W261" i="62"/>
  <c r="W260" i="62"/>
  <c r="W259" i="62"/>
  <c r="AZ258" i="62"/>
  <c r="AY258" i="62"/>
  <c r="AS258" i="62"/>
  <c r="AR258" i="62"/>
  <c r="AL258" i="62"/>
  <c r="AK258" i="62"/>
  <c r="W258" i="62"/>
  <c r="AU257" i="62"/>
  <c r="N154" i="53" s="1"/>
  <c r="AN257" i="62"/>
  <c r="L154" i="53" s="1"/>
  <c r="AG257" i="62"/>
  <c r="K154" i="53" s="1"/>
  <c r="W257" i="62"/>
  <c r="AV256" i="62"/>
  <c r="AO256" i="62"/>
  <c r="AH256" i="62"/>
  <c r="W256" i="62"/>
  <c r="AW255" i="62"/>
  <c r="AV255" i="62"/>
  <c r="AP255" i="62"/>
  <c r="AO255" i="62"/>
  <c r="AI255" i="62"/>
  <c r="AH255" i="62"/>
  <c r="W255" i="62"/>
  <c r="W254" i="62"/>
  <c r="AZ253" i="62"/>
  <c r="AY253" i="62"/>
  <c r="AS253" i="62"/>
  <c r="AR253" i="62"/>
  <c r="AL253" i="62"/>
  <c r="AK253" i="62"/>
  <c r="W253" i="62"/>
  <c r="AU252" i="62"/>
  <c r="N149" i="53" s="1"/>
  <c r="AN252" i="62"/>
  <c r="L149" i="53" s="1"/>
  <c r="AG252" i="62"/>
  <c r="K149" i="53" s="1"/>
  <c r="W252" i="62"/>
  <c r="AV251" i="62"/>
  <c r="AO251" i="62"/>
  <c r="AH251" i="62"/>
  <c r="W251" i="62"/>
  <c r="AW250" i="62"/>
  <c r="AV250" i="62"/>
  <c r="AP250" i="62"/>
  <c r="AO250" i="62"/>
  <c r="AI250" i="62"/>
  <c r="AH250" i="62"/>
  <c r="W250" i="62"/>
  <c r="W248" i="62"/>
  <c r="W247" i="62"/>
  <c r="W246" i="62"/>
  <c r="W245" i="62"/>
  <c r="W244" i="62"/>
  <c r="W243" i="62"/>
  <c r="W242" i="62"/>
  <c r="W241" i="62"/>
  <c r="W240" i="62"/>
  <c r="W239" i="62"/>
  <c r="AZ238" i="62"/>
  <c r="AY238" i="62"/>
  <c r="AS238" i="62"/>
  <c r="AR238" i="62"/>
  <c r="AL238" i="62"/>
  <c r="AK238" i="62"/>
  <c r="W238" i="62"/>
  <c r="AU237" i="62"/>
  <c r="N143" i="53" s="1"/>
  <c r="AN237" i="62"/>
  <c r="L143" i="53" s="1"/>
  <c r="AG237" i="62"/>
  <c r="K143" i="53" s="1"/>
  <c r="W237" i="62"/>
  <c r="AV236" i="62"/>
  <c r="AO236" i="62"/>
  <c r="AH236" i="62"/>
  <c r="W236" i="62"/>
  <c r="AW235" i="62"/>
  <c r="AV235" i="62"/>
  <c r="AP235" i="62"/>
  <c r="AO235" i="62"/>
  <c r="AI235" i="62"/>
  <c r="AH235" i="62"/>
  <c r="W235" i="62"/>
  <c r="W234" i="62"/>
  <c r="AZ233" i="62"/>
  <c r="AY233" i="62"/>
  <c r="AS233" i="62"/>
  <c r="AR233" i="62"/>
  <c r="AL233" i="62"/>
  <c r="AK233" i="62"/>
  <c r="W233" i="62"/>
  <c r="AU232" i="62"/>
  <c r="N138" i="53" s="1"/>
  <c r="AN232" i="62"/>
  <c r="L138" i="53" s="1"/>
  <c r="AG232" i="62"/>
  <c r="K138" i="53" s="1"/>
  <c r="W232" i="62"/>
  <c r="AV231" i="62"/>
  <c r="AO231" i="62"/>
  <c r="AH231" i="62"/>
  <c r="W231" i="62"/>
  <c r="AW230" i="62"/>
  <c r="AV230" i="62"/>
  <c r="AP230" i="62"/>
  <c r="AO230" i="62"/>
  <c r="AI230" i="62"/>
  <c r="AH230" i="62"/>
  <c r="W230" i="62"/>
  <c r="W228" i="62"/>
  <c r="W227" i="62"/>
  <c r="W226" i="62"/>
  <c r="W225" i="62"/>
  <c r="W224" i="62"/>
  <c r="W223" i="62"/>
  <c r="W222" i="62"/>
  <c r="W221" i="62"/>
  <c r="W220" i="62"/>
  <c r="W219" i="62"/>
  <c r="AZ218" i="62"/>
  <c r="AY218" i="62"/>
  <c r="AS218" i="62"/>
  <c r="AR218" i="62"/>
  <c r="AL218" i="62"/>
  <c r="AK218" i="62"/>
  <c r="W218" i="62"/>
  <c r="AU217" i="62"/>
  <c r="N132" i="53" s="1"/>
  <c r="AN217" i="62"/>
  <c r="L132" i="53" s="1"/>
  <c r="AG217" i="62"/>
  <c r="K132" i="53" s="1"/>
  <c r="W217" i="62"/>
  <c r="AV216" i="62"/>
  <c r="AO216" i="62"/>
  <c r="AH216" i="62"/>
  <c r="W216" i="62"/>
  <c r="AW215" i="62"/>
  <c r="AV215" i="62"/>
  <c r="AP215" i="62"/>
  <c r="AO215" i="62"/>
  <c r="AI215" i="62"/>
  <c r="AH215" i="62"/>
  <c r="W215" i="62"/>
  <c r="W214" i="62"/>
  <c r="AZ213" i="62"/>
  <c r="AY213" i="62"/>
  <c r="AS213" i="62"/>
  <c r="AR213" i="62"/>
  <c r="AL213" i="62"/>
  <c r="AK213" i="62"/>
  <c r="W213" i="62"/>
  <c r="AU212" i="62"/>
  <c r="N127" i="53" s="1"/>
  <c r="AN212" i="62"/>
  <c r="L127" i="53" s="1"/>
  <c r="AG212" i="62"/>
  <c r="K127" i="53" s="1"/>
  <c r="W212" i="62"/>
  <c r="AV211" i="62"/>
  <c r="AO211" i="62"/>
  <c r="AH211" i="62"/>
  <c r="W211" i="62"/>
  <c r="AW210" i="62"/>
  <c r="AV210" i="62"/>
  <c r="AP210" i="62"/>
  <c r="AO210" i="62"/>
  <c r="AI210" i="62"/>
  <c r="AH210" i="62"/>
  <c r="W210" i="62"/>
  <c r="W208" i="62"/>
  <c r="W207" i="62"/>
  <c r="W206" i="62"/>
  <c r="W205" i="62"/>
  <c r="W204" i="62"/>
  <c r="W203" i="62"/>
  <c r="W202" i="62"/>
  <c r="W201" i="62"/>
  <c r="W200" i="62"/>
  <c r="W199" i="62"/>
  <c r="AZ198" i="62"/>
  <c r="AY198" i="62"/>
  <c r="AS198" i="62"/>
  <c r="AR198" i="62"/>
  <c r="AL198" i="62"/>
  <c r="AK198" i="62"/>
  <c r="W198" i="62"/>
  <c r="AU197" i="62"/>
  <c r="N121" i="53" s="1"/>
  <c r="AN197" i="62"/>
  <c r="L121" i="53" s="1"/>
  <c r="AG197" i="62"/>
  <c r="K121" i="53" s="1"/>
  <c r="W197" i="62"/>
  <c r="AV196" i="62"/>
  <c r="AO196" i="62"/>
  <c r="AH196" i="62"/>
  <c r="W196" i="62"/>
  <c r="AW195" i="62"/>
  <c r="AV195" i="62"/>
  <c r="AP195" i="62"/>
  <c r="AO195" i="62"/>
  <c r="AI195" i="62"/>
  <c r="AH195" i="62"/>
  <c r="W195" i="62"/>
  <c r="W194" i="62"/>
  <c r="AZ193" i="62"/>
  <c r="AY193" i="62"/>
  <c r="AS193" i="62"/>
  <c r="AR193" i="62"/>
  <c r="AL193" i="62"/>
  <c r="AK193" i="62"/>
  <c r="W193" i="62"/>
  <c r="AU192" i="62"/>
  <c r="N116" i="53" s="1"/>
  <c r="AN192" i="62"/>
  <c r="L116" i="53" s="1"/>
  <c r="AG192" i="62"/>
  <c r="K116" i="53" s="1"/>
  <c r="W192" i="62"/>
  <c r="AV191" i="62"/>
  <c r="AO191" i="62"/>
  <c r="AH191" i="62"/>
  <c r="W191" i="62"/>
  <c r="AW190" i="62"/>
  <c r="AV190" i="62"/>
  <c r="AP190" i="62"/>
  <c r="AO190" i="62"/>
  <c r="AI190" i="62"/>
  <c r="AH190" i="62"/>
  <c r="W190" i="62"/>
  <c r="W188" i="62"/>
  <c r="W187" i="62"/>
  <c r="W186" i="62"/>
  <c r="W185" i="62"/>
  <c r="W184" i="62"/>
  <c r="W183" i="62"/>
  <c r="W182" i="62"/>
  <c r="W181" i="62"/>
  <c r="W180" i="62"/>
  <c r="W179" i="62"/>
  <c r="AZ178" i="62"/>
  <c r="AY178" i="62"/>
  <c r="AS178" i="62"/>
  <c r="AR178" i="62"/>
  <c r="AL178" i="62"/>
  <c r="AK178" i="62"/>
  <c r="W178" i="62"/>
  <c r="AU177" i="62"/>
  <c r="N110" i="53" s="1"/>
  <c r="AN177" i="62"/>
  <c r="L110" i="53" s="1"/>
  <c r="AG177" i="62"/>
  <c r="K110" i="53" s="1"/>
  <c r="W177" i="62"/>
  <c r="AV176" i="62"/>
  <c r="AO176" i="62"/>
  <c r="AH176" i="62"/>
  <c r="W176" i="62"/>
  <c r="AW175" i="62"/>
  <c r="AV175" i="62"/>
  <c r="AP175" i="62"/>
  <c r="AO175" i="62"/>
  <c r="AI175" i="62"/>
  <c r="AH175" i="62"/>
  <c r="W175" i="62"/>
  <c r="W174" i="62"/>
  <c r="AZ173" i="62"/>
  <c r="AY173" i="62"/>
  <c r="AS173" i="62"/>
  <c r="AR173" i="62"/>
  <c r="AL173" i="62"/>
  <c r="AK173" i="62"/>
  <c r="W173" i="62"/>
  <c r="AU172" i="62"/>
  <c r="N105" i="53" s="1"/>
  <c r="AN172" i="62"/>
  <c r="L105" i="53" s="1"/>
  <c r="AG172" i="62"/>
  <c r="K105" i="53" s="1"/>
  <c r="W172" i="62"/>
  <c r="AV171" i="62"/>
  <c r="AO171" i="62"/>
  <c r="AH171" i="62"/>
  <c r="W171" i="62"/>
  <c r="AW170" i="62"/>
  <c r="AV170" i="62"/>
  <c r="AP170" i="62"/>
  <c r="AO170" i="62"/>
  <c r="AI170" i="62"/>
  <c r="AH170" i="62"/>
  <c r="W170" i="62"/>
  <c r="W168" i="62"/>
  <c r="W167" i="62"/>
  <c r="W166" i="62"/>
  <c r="W165" i="62"/>
  <c r="W164" i="62"/>
  <c r="W163" i="62"/>
  <c r="W162" i="62"/>
  <c r="W161" i="62"/>
  <c r="W160" i="62"/>
  <c r="W159" i="62"/>
  <c r="AZ158" i="62"/>
  <c r="AY158" i="62"/>
  <c r="AS158" i="62"/>
  <c r="AR158" i="62"/>
  <c r="AL158" i="62"/>
  <c r="AK158" i="62"/>
  <c r="W158" i="62"/>
  <c r="AU157" i="62"/>
  <c r="N99" i="53" s="1"/>
  <c r="AN157" i="62"/>
  <c r="L99" i="53" s="1"/>
  <c r="AG157" i="62"/>
  <c r="K99" i="53" s="1"/>
  <c r="W157" i="62"/>
  <c r="AV156" i="62"/>
  <c r="AO156" i="62"/>
  <c r="AH156" i="62"/>
  <c r="W156" i="62"/>
  <c r="AW155" i="62"/>
  <c r="AV155" i="62"/>
  <c r="AP155" i="62"/>
  <c r="AO155" i="62"/>
  <c r="AI155" i="62"/>
  <c r="AH155" i="62"/>
  <c r="W155" i="62"/>
  <c r="W154" i="62"/>
  <c r="AZ153" i="62"/>
  <c r="AY153" i="62"/>
  <c r="AS153" i="62"/>
  <c r="AR153" i="62"/>
  <c r="AL153" i="62"/>
  <c r="AK153" i="62"/>
  <c r="W153" i="62"/>
  <c r="AU152" i="62"/>
  <c r="N94" i="53" s="1"/>
  <c r="AN152" i="62"/>
  <c r="L94" i="53" s="1"/>
  <c r="AG152" i="62"/>
  <c r="K94" i="53" s="1"/>
  <c r="W152" i="62"/>
  <c r="AV151" i="62"/>
  <c r="AO151" i="62"/>
  <c r="AH151" i="62"/>
  <c r="W151" i="62"/>
  <c r="AW150" i="62"/>
  <c r="AV150" i="62"/>
  <c r="AP150" i="62"/>
  <c r="AO150" i="62"/>
  <c r="AI150" i="62"/>
  <c r="AH150" i="62"/>
  <c r="W150" i="62"/>
  <c r="W148" i="62"/>
  <c r="W147" i="62"/>
  <c r="W146" i="62"/>
  <c r="W145" i="62"/>
  <c r="W144" i="62"/>
  <c r="W143" i="62"/>
  <c r="W142" i="62"/>
  <c r="W141" i="62"/>
  <c r="W140" i="62"/>
  <c r="W139" i="62"/>
  <c r="AZ138" i="62"/>
  <c r="AY138" i="62"/>
  <c r="AS138" i="62"/>
  <c r="AR138" i="62"/>
  <c r="AL138" i="62"/>
  <c r="AK138" i="62"/>
  <c r="W138" i="62"/>
  <c r="AU137" i="62"/>
  <c r="N88" i="53" s="1"/>
  <c r="AN137" i="62"/>
  <c r="L88" i="53" s="1"/>
  <c r="AG137" i="62"/>
  <c r="K88" i="53" s="1"/>
  <c r="W137" i="62"/>
  <c r="AV136" i="62"/>
  <c r="AO136" i="62"/>
  <c r="AH136" i="62"/>
  <c r="W136" i="62"/>
  <c r="AW135" i="62"/>
  <c r="AV135" i="62"/>
  <c r="AP135" i="62"/>
  <c r="AO135" i="62"/>
  <c r="AI135" i="62"/>
  <c r="AH135" i="62"/>
  <c r="W135" i="62"/>
  <c r="W134" i="62"/>
  <c r="AZ133" i="62"/>
  <c r="AY133" i="62"/>
  <c r="AS133" i="62"/>
  <c r="AR133" i="62"/>
  <c r="AL133" i="62"/>
  <c r="AK133" i="62"/>
  <c r="W133" i="62"/>
  <c r="AU132" i="62"/>
  <c r="N83" i="53" s="1"/>
  <c r="AN132" i="62"/>
  <c r="L83" i="53" s="1"/>
  <c r="AG132" i="62"/>
  <c r="K83" i="53" s="1"/>
  <c r="W132" i="62"/>
  <c r="AV131" i="62"/>
  <c r="AO131" i="62"/>
  <c r="AH131" i="62"/>
  <c r="W131" i="62"/>
  <c r="AW130" i="62"/>
  <c r="AV130" i="62"/>
  <c r="AP130" i="62"/>
  <c r="AO130" i="62"/>
  <c r="AI130" i="62"/>
  <c r="AH130" i="62"/>
  <c r="W130" i="62"/>
  <c r="W129" i="62"/>
  <c r="W128" i="62"/>
  <c r="W127" i="62"/>
  <c r="W126" i="62"/>
  <c r="W125" i="62"/>
  <c r="W124" i="62"/>
  <c r="W123" i="62"/>
  <c r="W122" i="62"/>
  <c r="W121" i="62"/>
  <c r="W120" i="62"/>
  <c r="W119" i="62"/>
  <c r="AZ118" i="62"/>
  <c r="AY118" i="62"/>
  <c r="AS118" i="62"/>
  <c r="AR118" i="62"/>
  <c r="AL118" i="62"/>
  <c r="AK118" i="62"/>
  <c r="W118" i="62"/>
  <c r="AU117" i="62"/>
  <c r="N77" i="53" s="1"/>
  <c r="AN117" i="62"/>
  <c r="L77" i="53" s="1"/>
  <c r="AG117" i="62"/>
  <c r="K77" i="53" s="1"/>
  <c r="W117" i="62"/>
  <c r="AV116" i="62"/>
  <c r="AO116" i="62"/>
  <c r="AH116" i="62"/>
  <c r="W116" i="62"/>
  <c r="AW115" i="62"/>
  <c r="AV115" i="62"/>
  <c r="AP115" i="62"/>
  <c r="AO115" i="62"/>
  <c r="AI115" i="62"/>
  <c r="AH115" i="62"/>
  <c r="W115" i="62"/>
  <c r="W114" i="62"/>
  <c r="AZ113" i="62"/>
  <c r="AY113" i="62"/>
  <c r="AS113" i="62"/>
  <c r="AR113" i="62"/>
  <c r="AL113" i="62"/>
  <c r="AK113" i="62"/>
  <c r="W113" i="62"/>
  <c r="AU112" i="62"/>
  <c r="N72" i="53" s="1"/>
  <c r="AN112" i="62"/>
  <c r="L72" i="53" s="1"/>
  <c r="AG112" i="62"/>
  <c r="K72" i="53" s="1"/>
  <c r="W112" i="62"/>
  <c r="AV111" i="62"/>
  <c r="AO111" i="62"/>
  <c r="AH111" i="62"/>
  <c r="W111" i="62"/>
  <c r="AW110" i="62"/>
  <c r="AV110" i="62"/>
  <c r="AP110" i="62"/>
  <c r="AO110" i="62"/>
  <c r="AI110" i="62"/>
  <c r="AH110" i="62"/>
  <c r="W110" i="62"/>
  <c r="W108" i="62"/>
  <c r="W107" i="62"/>
  <c r="W106" i="62"/>
  <c r="W105" i="62"/>
  <c r="W104" i="62"/>
  <c r="W103" i="62"/>
  <c r="W102" i="62"/>
  <c r="W101" i="62"/>
  <c r="W100" i="62"/>
  <c r="W99" i="62"/>
  <c r="AZ98" i="62"/>
  <c r="AY98" i="62"/>
  <c r="AS98" i="62"/>
  <c r="AR98" i="62"/>
  <c r="AL98" i="62"/>
  <c r="AK98" i="62"/>
  <c r="W98" i="62"/>
  <c r="AU97" i="62"/>
  <c r="N66" i="53" s="1"/>
  <c r="AN97" i="62"/>
  <c r="L66" i="53" s="1"/>
  <c r="AG97" i="62"/>
  <c r="K66" i="53" s="1"/>
  <c r="W97" i="62"/>
  <c r="AV96" i="62"/>
  <c r="AO96" i="62"/>
  <c r="AH96" i="62"/>
  <c r="W96" i="62"/>
  <c r="AW95" i="62"/>
  <c r="AV95" i="62"/>
  <c r="AP95" i="62"/>
  <c r="AO95" i="62"/>
  <c r="AI95" i="62"/>
  <c r="AH95" i="62"/>
  <c r="W95" i="62"/>
  <c r="W94" i="62"/>
  <c r="AZ93" i="62"/>
  <c r="AY93" i="62"/>
  <c r="AS93" i="62"/>
  <c r="AR93" i="62"/>
  <c r="AL93" i="62"/>
  <c r="AK93" i="62"/>
  <c r="W93" i="62"/>
  <c r="AU92" i="62"/>
  <c r="N61" i="53" s="1"/>
  <c r="AN92" i="62"/>
  <c r="L61" i="53" s="1"/>
  <c r="AG92" i="62"/>
  <c r="K61" i="53" s="1"/>
  <c r="W92" i="62"/>
  <c r="AV91" i="62"/>
  <c r="AO91" i="62"/>
  <c r="AH91" i="62"/>
  <c r="W91" i="62"/>
  <c r="AW90" i="62"/>
  <c r="AV90" i="62"/>
  <c r="AP90" i="62"/>
  <c r="AO90" i="62"/>
  <c r="AI90" i="62"/>
  <c r="AH90" i="62"/>
  <c r="W90" i="62"/>
  <c r="W88" i="62"/>
  <c r="W87" i="62"/>
  <c r="W86" i="62"/>
  <c r="W85" i="62"/>
  <c r="W84" i="62"/>
  <c r="W83" i="62"/>
  <c r="W82" i="62"/>
  <c r="W81" i="62"/>
  <c r="W80" i="62"/>
  <c r="W79" i="62"/>
  <c r="AZ78" i="62"/>
  <c r="AY78" i="62"/>
  <c r="AS78" i="62"/>
  <c r="AR78" i="62"/>
  <c r="AL78" i="62"/>
  <c r="AK78" i="62"/>
  <c r="W78" i="62"/>
  <c r="AU77" i="62"/>
  <c r="N55" i="53" s="1"/>
  <c r="AN77" i="62"/>
  <c r="L55" i="53" s="1"/>
  <c r="AG77" i="62"/>
  <c r="K55" i="53" s="1"/>
  <c r="W77" i="62"/>
  <c r="AV76" i="62"/>
  <c r="AO76" i="62"/>
  <c r="AH76" i="62"/>
  <c r="W76" i="62"/>
  <c r="AW75" i="62"/>
  <c r="AV75" i="62"/>
  <c r="AP75" i="62"/>
  <c r="AO75" i="62"/>
  <c r="AI75" i="62"/>
  <c r="AH75" i="62"/>
  <c r="W75" i="62"/>
  <c r="W74" i="62"/>
  <c r="AZ73" i="62"/>
  <c r="AY73" i="62"/>
  <c r="AS73" i="62"/>
  <c r="AR73" i="62"/>
  <c r="AL73" i="62"/>
  <c r="AK73" i="62"/>
  <c r="W73" i="62"/>
  <c r="AU72" i="62"/>
  <c r="N50" i="53" s="1"/>
  <c r="AN72" i="62"/>
  <c r="L50" i="53" s="1"/>
  <c r="AG72" i="62"/>
  <c r="K50" i="53" s="1"/>
  <c r="W72" i="62"/>
  <c r="AV71" i="62"/>
  <c r="AO71" i="62"/>
  <c r="AH71" i="62"/>
  <c r="W71" i="62"/>
  <c r="AW70" i="62"/>
  <c r="AV70" i="62"/>
  <c r="AP70" i="62"/>
  <c r="AO70" i="62"/>
  <c r="AI70" i="62"/>
  <c r="AH70" i="62"/>
  <c r="W70" i="62"/>
  <c r="W68" i="62"/>
  <c r="W67" i="62"/>
  <c r="W66" i="62"/>
  <c r="W65" i="62"/>
  <c r="W64" i="62"/>
  <c r="W63" i="62"/>
  <c r="W62" i="62"/>
  <c r="W61" i="62"/>
  <c r="W60" i="62"/>
  <c r="W59" i="62"/>
  <c r="AZ58" i="62"/>
  <c r="AY58" i="62"/>
  <c r="AS58" i="62"/>
  <c r="AR58" i="62"/>
  <c r="AL58" i="62"/>
  <c r="AK58" i="62"/>
  <c r="W58" i="62"/>
  <c r="AU57" i="62"/>
  <c r="N44" i="53" s="1"/>
  <c r="AN57" i="62"/>
  <c r="L44" i="53" s="1"/>
  <c r="AG57" i="62"/>
  <c r="K44" i="53" s="1"/>
  <c r="W57" i="62"/>
  <c r="AV56" i="62"/>
  <c r="AO56" i="62"/>
  <c r="AH56" i="62"/>
  <c r="W56" i="62"/>
  <c r="AW55" i="62"/>
  <c r="AV55" i="62"/>
  <c r="AP55" i="62"/>
  <c r="AO55" i="62"/>
  <c r="AI55" i="62"/>
  <c r="AH55" i="62"/>
  <c r="W55" i="62"/>
  <c r="W54" i="62"/>
  <c r="AZ53" i="62"/>
  <c r="AY53" i="62"/>
  <c r="AS53" i="62"/>
  <c r="AR53" i="62"/>
  <c r="AL53" i="62"/>
  <c r="AK53" i="62"/>
  <c r="W53" i="62"/>
  <c r="AU52" i="62"/>
  <c r="N39" i="53" s="1"/>
  <c r="AN52" i="62"/>
  <c r="L39" i="53" s="1"/>
  <c r="AG52" i="62"/>
  <c r="K39" i="53" s="1"/>
  <c r="W52" i="62"/>
  <c r="AV51" i="62"/>
  <c r="AO51" i="62"/>
  <c r="AH51" i="62"/>
  <c r="W51" i="62"/>
  <c r="AW50" i="62"/>
  <c r="AV50" i="62"/>
  <c r="AP50" i="62"/>
  <c r="AO50" i="62"/>
  <c r="AI50" i="62"/>
  <c r="AH50" i="62"/>
  <c r="W50" i="62"/>
  <c r="W49" i="62"/>
  <c r="AF89" i="65" l="1"/>
  <c r="AF97" i="65"/>
  <c r="AF105" i="65"/>
  <c r="AF71" i="65"/>
  <c r="AF79" i="65"/>
  <c r="AF87" i="65"/>
  <c r="AE175" i="65"/>
  <c r="Y175" i="65" s="1"/>
  <c r="AE183" i="65"/>
  <c r="Y183" i="65" s="1"/>
  <c r="Z183" i="65" s="1"/>
  <c r="AF231" i="65"/>
  <c r="AF239" i="65"/>
  <c r="AF247" i="65"/>
  <c r="AE335" i="65"/>
  <c r="Y335" i="65" s="1"/>
  <c r="AE343" i="65"/>
  <c r="Y343" i="65" s="1"/>
  <c r="AF391" i="65"/>
  <c r="AF399" i="65"/>
  <c r="AF407" i="65"/>
  <c r="AE495" i="65"/>
  <c r="Y495" i="65" s="1"/>
  <c r="Z495" i="65" s="1"/>
  <c r="AE503" i="65"/>
  <c r="Y503" i="65" s="1"/>
  <c r="AF551" i="65"/>
  <c r="AF559" i="65"/>
  <c r="AF567" i="65"/>
  <c r="AE655" i="65"/>
  <c r="Y655" i="65" s="1"/>
  <c r="AE663" i="65"/>
  <c r="Y663" i="65" s="1"/>
  <c r="AE695" i="65"/>
  <c r="Y695" i="65" s="1"/>
  <c r="Z695" i="65" s="1"/>
  <c r="AE703" i="65"/>
  <c r="Y703" i="65" s="1"/>
  <c r="Z703" i="65" s="1"/>
  <c r="AF751" i="65"/>
  <c r="AF759" i="65"/>
  <c r="AF767" i="65"/>
  <c r="AE855" i="65"/>
  <c r="Y855" i="65" s="1"/>
  <c r="AE863" i="65"/>
  <c r="Y863" i="65" s="1"/>
  <c r="AF911" i="65"/>
  <c r="AF919" i="65"/>
  <c r="AF927" i="65"/>
  <c r="AE1015" i="65"/>
  <c r="Y1015" i="65" s="1"/>
  <c r="AE1023" i="65"/>
  <c r="Y1023" i="65" s="1"/>
  <c r="Z1023" i="65" s="1"/>
  <c r="AF1071" i="65"/>
  <c r="AF1079" i="65"/>
  <c r="AF1087" i="65"/>
  <c r="AE1175" i="65"/>
  <c r="Y1175" i="65" s="1"/>
  <c r="Z1175" i="65" s="1"/>
  <c r="AE1183" i="65"/>
  <c r="Y1183" i="65" s="1"/>
  <c r="Z1183" i="65" s="1"/>
  <c r="AF1231" i="65"/>
  <c r="AF1239" i="65"/>
  <c r="AF1247" i="65"/>
  <c r="AE1335" i="65"/>
  <c r="Y1335" i="65" s="1"/>
  <c r="AE1343" i="65"/>
  <c r="Y1343" i="65" s="1"/>
  <c r="AF1391" i="65"/>
  <c r="AF1399" i="65"/>
  <c r="AF1407" i="65"/>
  <c r="AE1495" i="65"/>
  <c r="Y1495" i="65" s="1"/>
  <c r="Z1495" i="65" s="1"/>
  <c r="AE1503" i="65"/>
  <c r="Y1503" i="65" s="1"/>
  <c r="AF1551" i="65"/>
  <c r="AF1559" i="65"/>
  <c r="AF1567" i="65"/>
  <c r="AE1655" i="65"/>
  <c r="Y1655" i="65" s="1"/>
  <c r="AE1663" i="65"/>
  <c r="Y1663" i="65" s="1"/>
  <c r="AF1711" i="65"/>
  <c r="AF1719" i="65"/>
  <c r="AF1727" i="65"/>
  <c r="AE1815" i="65"/>
  <c r="Y1815" i="65" s="1"/>
  <c r="Z1815" i="65" s="1"/>
  <c r="AE1823" i="65"/>
  <c r="Y1823" i="65" s="1"/>
  <c r="AF1871" i="65"/>
  <c r="AF1879" i="65"/>
  <c r="AF1887" i="65"/>
  <c r="AE1975" i="65"/>
  <c r="Y1975" i="65" s="1"/>
  <c r="Z1975" i="65" s="1"/>
  <c r="AE1983" i="65"/>
  <c r="Y1983" i="65" s="1"/>
  <c r="Z1983" i="65" s="1"/>
  <c r="AF51" i="65"/>
  <c r="AF59" i="65"/>
  <c r="AF67" i="65"/>
  <c r="AE71" i="65"/>
  <c r="Y71" i="65" s="1"/>
  <c r="AE79" i="65"/>
  <c r="Y79" i="65" s="1"/>
  <c r="AE87" i="65"/>
  <c r="Y87" i="65" s="1"/>
  <c r="Z87" i="65" s="1"/>
  <c r="AF135" i="65"/>
  <c r="AF143" i="65"/>
  <c r="AE231" i="65"/>
  <c r="Y231" i="65" s="1"/>
  <c r="AE239" i="65"/>
  <c r="Y239" i="65" s="1"/>
  <c r="Z239" i="65" s="1"/>
  <c r="AE247" i="65"/>
  <c r="Y247" i="65" s="1"/>
  <c r="AF295" i="65"/>
  <c r="AF303" i="65"/>
  <c r="AE391" i="65"/>
  <c r="Y391" i="65" s="1"/>
  <c r="Z391" i="65" s="1"/>
  <c r="AE399" i="65"/>
  <c r="Y399" i="65" s="1"/>
  <c r="Z399" i="65" s="1"/>
  <c r="AE407" i="65"/>
  <c r="Y407" i="65" s="1"/>
  <c r="AF455" i="65"/>
  <c r="AF463" i="65"/>
  <c r="AE551" i="65"/>
  <c r="Y551" i="65" s="1"/>
  <c r="AE559" i="65"/>
  <c r="Y559" i="65" s="1"/>
  <c r="AE567" i="65"/>
  <c r="Y567" i="65" s="1"/>
  <c r="AF615" i="65"/>
  <c r="AF623" i="65"/>
  <c r="AE751" i="65"/>
  <c r="Y751" i="65" s="1"/>
  <c r="Z751" i="65" s="1"/>
  <c r="AE759" i="65"/>
  <c r="Y759" i="65" s="1"/>
  <c r="AE767" i="65"/>
  <c r="Y767" i="65" s="1"/>
  <c r="Z767" i="65" s="1"/>
  <c r="AF815" i="65"/>
  <c r="AF823" i="65"/>
  <c r="AE911" i="65"/>
  <c r="Y911" i="65" s="1"/>
  <c r="AE919" i="65"/>
  <c r="Y919" i="65" s="1"/>
  <c r="AE927" i="65"/>
  <c r="Y927" i="65" s="1"/>
  <c r="Z927" i="65" s="1"/>
  <c r="AF975" i="65"/>
  <c r="AF983" i="65"/>
  <c r="AE1071" i="65"/>
  <c r="Y1071" i="65" s="1"/>
  <c r="Z1071" i="65" s="1"/>
  <c r="AE1079" i="65"/>
  <c r="Y1079" i="65" s="1"/>
  <c r="AE1087" i="65"/>
  <c r="Y1087" i="65" s="1"/>
  <c r="AF1135" i="65"/>
  <c r="AF1143" i="65"/>
  <c r="AE1231" i="65"/>
  <c r="Y1231" i="65" s="1"/>
  <c r="Z1231" i="65" s="1"/>
  <c r="AE1239" i="65"/>
  <c r="Y1239" i="65" s="1"/>
  <c r="Z1239" i="65" s="1"/>
  <c r="AE1247" i="65"/>
  <c r="Y1247" i="65" s="1"/>
  <c r="AF1295" i="65"/>
  <c r="AF1303" i="65"/>
  <c r="AE1391" i="65"/>
  <c r="Y1391" i="65" s="1"/>
  <c r="AE1399" i="65"/>
  <c r="Y1399" i="65" s="1"/>
  <c r="AE1407" i="65"/>
  <c r="Y1407" i="65" s="1"/>
  <c r="Z1407" i="65" s="1"/>
  <c r="AF1455" i="65"/>
  <c r="AF1463" i="65"/>
  <c r="AE1551" i="65"/>
  <c r="Y1551" i="65" s="1"/>
  <c r="AE1559" i="65"/>
  <c r="Y1559" i="65" s="1"/>
  <c r="Z1559" i="65" s="1"/>
  <c r="AE1567" i="65"/>
  <c r="Y1567" i="65" s="1"/>
  <c r="AF1615" i="65"/>
  <c r="AF1623" i="65"/>
  <c r="AE1711" i="65"/>
  <c r="Y1711" i="65" s="1"/>
  <c r="Z1711" i="65" s="1"/>
  <c r="AE1719" i="65"/>
  <c r="Y1719" i="65" s="1"/>
  <c r="Z1719" i="65" s="1"/>
  <c r="AE1727" i="65"/>
  <c r="Y1727" i="65" s="1"/>
  <c r="Z1727" i="65" s="1"/>
  <c r="AF1775" i="65"/>
  <c r="AF1783" i="65"/>
  <c r="AE1871" i="65"/>
  <c r="Y1871" i="65" s="1"/>
  <c r="AE1879" i="65"/>
  <c r="Y1879" i="65" s="1"/>
  <c r="AE1887" i="65"/>
  <c r="Y1887" i="65" s="1"/>
  <c r="AF1935" i="65"/>
  <c r="AF1943" i="65"/>
  <c r="AE95" i="65"/>
  <c r="Y95" i="65" s="1"/>
  <c r="AE103" i="65"/>
  <c r="Y103" i="65" s="1"/>
  <c r="AF151" i="65"/>
  <c r="AF159" i="65"/>
  <c r="AF167" i="65"/>
  <c r="AE255" i="65"/>
  <c r="Y255" i="65" s="1"/>
  <c r="AE263" i="65"/>
  <c r="Y263" i="65" s="1"/>
  <c r="Z263" i="65" s="1"/>
  <c r="AF311" i="65"/>
  <c r="AF319" i="65"/>
  <c r="AF327" i="65"/>
  <c r="AE415" i="65"/>
  <c r="Y415" i="65" s="1"/>
  <c r="Z415" i="65" s="1"/>
  <c r="AE423" i="65"/>
  <c r="Y423" i="65" s="1"/>
  <c r="AF471" i="65"/>
  <c r="AF479" i="65"/>
  <c r="AF487" i="65"/>
  <c r="AE575" i="65"/>
  <c r="Y575" i="65" s="1"/>
  <c r="Z575" i="65" s="1"/>
  <c r="AE583" i="65"/>
  <c r="Y583" i="65" s="1"/>
  <c r="AF631" i="65"/>
  <c r="AF639" i="65"/>
  <c r="AF647" i="65"/>
  <c r="AF671" i="65"/>
  <c r="AF679" i="65"/>
  <c r="AF687" i="65"/>
  <c r="AE775" i="65"/>
  <c r="Y775" i="65" s="1"/>
  <c r="Z775" i="65" s="1"/>
  <c r="AE783" i="65"/>
  <c r="Y783" i="65" s="1"/>
  <c r="Z783" i="65" s="1"/>
  <c r="AF831" i="65"/>
  <c r="AF839" i="65"/>
  <c r="AF847" i="65"/>
  <c r="AE935" i="65"/>
  <c r="Y935" i="65" s="1"/>
  <c r="AE943" i="65"/>
  <c r="Y943" i="65" s="1"/>
  <c r="AF991" i="65"/>
  <c r="AF999" i="65"/>
  <c r="AF1007" i="65"/>
  <c r="AE1095" i="65"/>
  <c r="Y1095" i="65" s="1"/>
  <c r="AE1103" i="65"/>
  <c r="Y1103" i="65" s="1"/>
  <c r="Z1103" i="65" s="1"/>
  <c r="AF1151" i="65"/>
  <c r="AF1159" i="65"/>
  <c r="AF1167" i="65"/>
  <c r="AE1255" i="65"/>
  <c r="Y1255" i="65" s="1"/>
  <c r="AE1263" i="65"/>
  <c r="Y1263" i="65" s="1"/>
  <c r="Z1263" i="65" s="1"/>
  <c r="AF1311" i="65"/>
  <c r="AF1319" i="65"/>
  <c r="AF1327" i="65"/>
  <c r="AE1415" i="65"/>
  <c r="Y1415" i="65" s="1"/>
  <c r="AE1423" i="65"/>
  <c r="Y1423" i="65" s="1"/>
  <c r="AF1471" i="65"/>
  <c r="AF1479" i="65"/>
  <c r="AF1487" i="65"/>
  <c r="AE1575" i="65"/>
  <c r="Y1575" i="65" s="1"/>
  <c r="Z1575" i="65" s="1"/>
  <c r="AE1583" i="65"/>
  <c r="Y1583" i="65" s="1"/>
  <c r="AF1631" i="65"/>
  <c r="AF1639" i="65"/>
  <c r="AF1647" i="65"/>
  <c r="AE1735" i="65"/>
  <c r="Y1735" i="65" s="1"/>
  <c r="AE1743" i="65"/>
  <c r="Y1743" i="65" s="1"/>
  <c r="AF1791" i="65"/>
  <c r="AF1799" i="65"/>
  <c r="AF1807" i="65"/>
  <c r="AE1895" i="65"/>
  <c r="Y1895" i="65" s="1"/>
  <c r="Z1895" i="65" s="1"/>
  <c r="AE1903" i="65"/>
  <c r="Y1903" i="65" s="1"/>
  <c r="AF1951" i="65"/>
  <c r="AF1959" i="65"/>
  <c r="AF1967" i="65"/>
  <c r="AE2021" i="65"/>
  <c r="Y2021" i="65" s="1"/>
  <c r="Z2021" i="65" s="1"/>
  <c r="AE151" i="65"/>
  <c r="Y151" i="65" s="1"/>
  <c r="Z151" i="65" s="1"/>
  <c r="AE159" i="65"/>
  <c r="Y159" i="65" s="1"/>
  <c r="AE167" i="65"/>
  <c r="Y167" i="65" s="1"/>
  <c r="Z167" i="65" s="1"/>
  <c r="AF215" i="65"/>
  <c r="AF223" i="65"/>
  <c r="AE311" i="65"/>
  <c r="Y311" i="65" s="1"/>
  <c r="AE319" i="65"/>
  <c r="Y319" i="65" s="1"/>
  <c r="AE327" i="65"/>
  <c r="Y327" i="65" s="1"/>
  <c r="Z327" i="65" s="1"/>
  <c r="AF375" i="65"/>
  <c r="AF383" i="65"/>
  <c r="AE471" i="65"/>
  <c r="Y471" i="65" s="1"/>
  <c r="Z471" i="65" s="1"/>
  <c r="AE479" i="65"/>
  <c r="Y479" i="65" s="1"/>
  <c r="AE487" i="65"/>
  <c r="Y487" i="65" s="1"/>
  <c r="AF535" i="65"/>
  <c r="AF543" i="65"/>
  <c r="AE631" i="65"/>
  <c r="Y631" i="65" s="1"/>
  <c r="Z631" i="65" s="1"/>
  <c r="AE639" i="65"/>
  <c r="Y639" i="65" s="1"/>
  <c r="AE647" i="65"/>
  <c r="Y647" i="65" s="1"/>
  <c r="AE671" i="65"/>
  <c r="Y671" i="65" s="1"/>
  <c r="Z671" i="65" s="1"/>
  <c r="AE679" i="65"/>
  <c r="Y679" i="65" s="1"/>
  <c r="AE687" i="65"/>
  <c r="Y687" i="65" s="1"/>
  <c r="AF735" i="65"/>
  <c r="AF743" i="65"/>
  <c r="AE831" i="65"/>
  <c r="Y831" i="65" s="1"/>
  <c r="Z831" i="65" s="1"/>
  <c r="AE839" i="65"/>
  <c r="Y839" i="65" s="1"/>
  <c r="Z839" i="65" s="1"/>
  <c r="AE847" i="65"/>
  <c r="Y847" i="65" s="1"/>
  <c r="AF895" i="65"/>
  <c r="AF903" i="65"/>
  <c r="AE991" i="65"/>
  <c r="Y991" i="65" s="1"/>
  <c r="AE999" i="65"/>
  <c r="Y999" i="65" s="1"/>
  <c r="AE1007" i="65"/>
  <c r="Y1007" i="65" s="1"/>
  <c r="Z1007" i="65" s="1"/>
  <c r="AF1055" i="65"/>
  <c r="AF1063" i="65"/>
  <c r="AE1151" i="65"/>
  <c r="Y1151" i="65" s="1"/>
  <c r="AE1159" i="65"/>
  <c r="Y1159" i="65" s="1"/>
  <c r="Z1159" i="65" s="1"/>
  <c r="AE1167" i="65"/>
  <c r="Y1167" i="65" s="1"/>
  <c r="AF1215" i="65"/>
  <c r="AF1223" i="65"/>
  <c r="AE1311" i="65"/>
  <c r="Y1311" i="65" s="1"/>
  <c r="AE1319" i="65"/>
  <c r="Y1319" i="65" s="1"/>
  <c r="AE1327" i="65"/>
  <c r="Y1327" i="65" s="1"/>
  <c r="Z1327" i="65" s="1"/>
  <c r="AF1375" i="65"/>
  <c r="AF1383" i="65"/>
  <c r="AE1471" i="65"/>
  <c r="Y1471" i="65" s="1"/>
  <c r="AE1479" i="65"/>
  <c r="Y1479" i="65" s="1"/>
  <c r="AE1487" i="65"/>
  <c r="Y1487" i="65" s="1"/>
  <c r="AF1535" i="65"/>
  <c r="AF1543" i="65"/>
  <c r="AE1631" i="65"/>
  <c r="Y1631" i="65" s="1"/>
  <c r="Z1631" i="65" s="1"/>
  <c r="AE1639" i="65"/>
  <c r="Y1639" i="65" s="1"/>
  <c r="AE1647" i="65"/>
  <c r="Y1647" i="65" s="1"/>
  <c r="Z1647" i="65" s="1"/>
  <c r="AF1695" i="65"/>
  <c r="AF1703" i="65"/>
  <c r="AE1791" i="65"/>
  <c r="Y1791" i="65" s="1"/>
  <c r="AE1799" i="65"/>
  <c r="Y1799" i="65" s="1"/>
  <c r="Z1799" i="65" s="1"/>
  <c r="AE1807" i="65"/>
  <c r="Y1807" i="65" s="1"/>
  <c r="Z1807" i="65" s="1"/>
  <c r="AF1855" i="65"/>
  <c r="AF1863" i="65"/>
  <c r="AE1951" i="65"/>
  <c r="Y1951" i="65" s="1"/>
  <c r="Z1951" i="65" s="1"/>
  <c r="AE1959" i="65"/>
  <c r="Y1959" i="65" s="1"/>
  <c r="AE1967" i="65"/>
  <c r="Y1967" i="65" s="1"/>
  <c r="AF2015" i="65"/>
  <c r="AF2023" i="65"/>
  <c r="AF111" i="65"/>
  <c r="AF119" i="65"/>
  <c r="AF127" i="65"/>
  <c r="AE215" i="65"/>
  <c r="Y215" i="65" s="1"/>
  <c r="Z215" i="65" s="1"/>
  <c r="AE223" i="65"/>
  <c r="Y223" i="65" s="1"/>
  <c r="AF271" i="65"/>
  <c r="AF279" i="65"/>
  <c r="AF287" i="65"/>
  <c r="AE375" i="65"/>
  <c r="Y375" i="65" s="1"/>
  <c r="Z375" i="65" s="1"/>
  <c r="AE383" i="65"/>
  <c r="Y383" i="65" s="1"/>
  <c r="Z383" i="65" s="1"/>
  <c r="AF431" i="65"/>
  <c r="AF439" i="65"/>
  <c r="AF447" i="65"/>
  <c r="AE535" i="65"/>
  <c r="Y535" i="65" s="1"/>
  <c r="AE543" i="65"/>
  <c r="Y543" i="65" s="1"/>
  <c r="AF591" i="65"/>
  <c r="AF599" i="65"/>
  <c r="AF607" i="65"/>
  <c r="AE735" i="65"/>
  <c r="Y735" i="65" s="1"/>
  <c r="AE743" i="65"/>
  <c r="Y743" i="65" s="1"/>
  <c r="Z743" i="65" s="1"/>
  <c r="AF791" i="65"/>
  <c r="AF799" i="65"/>
  <c r="AF807" i="65"/>
  <c r="AE895" i="65"/>
  <c r="Y895" i="65" s="1"/>
  <c r="Z895" i="65" s="1"/>
  <c r="AE903" i="65"/>
  <c r="Y903" i="65" s="1"/>
  <c r="Z903" i="65" s="1"/>
  <c r="AF951" i="65"/>
  <c r="AF959" i="65"/>
  <c r="AF967" i="65"/>
  <c r="AE1055" i="65"/>
  <c r="Y1055" i="65" s="1"/>
  <c r="AE1063" i="65"/>
  <c r="Y1063" i="65" s="1"/>
  <c r="AF1111" i="65"/>
  <c r="AF1119" i="65"/>
  <c r="AF1127" i="65"/>
  <c r="AE1215" i="65"/>
  <c r="Y1215" i="65" s="1"/>
  <c r="Z1215" i="65" s="1"/>
  <c r="AE1223" i="65"/>
  <c r="Y1223" i="65" s="1"/>
  <c r="AF1271" i="65"/>
  <c r="AF1279" i="65"/>
  <c r="AF1287" i="65"/>
  <c r="AE1375" i="65"/>
  <c r="Y1375" i="65" s="1"/>
  <c r="AE1383" i="65"/>
  <c r="Y1383" i="65" s="1"/>
  <c r="AF1431" i="65"/>
  <c r="AF1439" i="65"/>
  <c r="AF1447" i="65"/>
  <c r="AE1535" i="65"/>
  <c r="Y1535" i="65" s="1"/>
  <c r="Z1535" i="65" s="1"/>
  <c r="AE1543" i="65"/>
  <c r="Y1543" i="65" s="1"/>
  <c r="AF1591" i="65"/>
  <c r="AF1599" i="65"/>
  <c r="AF1607" i="65"/>
  <c r="AE1695" i="65"/>
  <c r="Y1695" i="65" s="1"/>
  <c r="Z1695" i="65" s="1"/>
  <c r="AE1703" i="65"/>
  <c r="Y1703" i="65" s="1"/>
  <c r="Z1703" i="65" s="1"/>
  <c r="AF1751" i="65"/>
  <c r="AF1759" i="65"/>
  <c r="AF1767" i="65"/>
  <c r="AE1855" i="65"/>
  <c r="Y1855" i="65" s="1"/>
  <c r="AE1863" i="65"/>
  <c r="Y1863" i="65" s="1"/>
  <c r="AF1911" i="65"/>
  <c r="AF1919" i="65"/>
  <c r="AF1927" i="65"/>
  <c r="AE2015" i="65"/>
  <c r="Y2015" i="65" s="1"/>
  <c r="AE2023" i="65"/>
  <c r="Y2023" i="65" s="1"/>
  <c r="Z2023" i="65" s="1"/>
  <c r="AE111" i="65"/>
  <c r="Y111" i="65" s="1"/>
  <c r="AE119" i="65"/>
  <c r="Y119" i="65" s="1"/>
  <c r="AE127" i="65"/>
  <c r="Y127" i="65" s="1"/>
  <c r="AF175" i="65"/>
  <c r="AF183" i="65"/>
  <c r="AE271" i="65"/>
  <c r="Y271" i="65" s="1"/>
  <c r="Z271" i="65" s="1"/>
  <c r="AE279" i="65"/>
  <c r="Y279" i="65" s="1"/>
  <c r="AE287" i="65"/>
  <c r="Y287" i="65" s="1"/>
  <c r="Z287" i="65" s="1"/>
  <c r="AF335" i="65"/>
  <c r="AF343" i="65"/>
  <c r="AE431" i="65"/>
  <c r="Y431" i="65" s="1"/>
  <c r="AE439" i="65"/>
  <c r="Y439" i="65" s="1"/>
  <c r="Z439" i="65" s="1"/>
  <c r="AE447" i="65"/>
  <c r="Y447" i="65" s="1"/>
  <c r="Z447" i="65" s="1"/>
  <c r="AF495" i="65"/>
  <c r="AF503" i="65"/>
  <c r="AE591" i="65"/>
  <c r="Y591" i="65" s="1"/>
  <c r="Z591" i="65" s="1"/>
  <c r="AE599" i="65"/>
  <c r="Y599" i="65" s="1"/>
  <c r="AE607" i="65"/>
  <c r="Y607" i="65" s="1"/>
  <c r="AF655" i="65"/>
  <c r="AF663" i="65"/>
  <c r="AF695" i="65"/>
  <c r="AF703" i="65"/>
  <c r="AE791" i="65"/>
  <c r="Y791" i="65" s="1"/>
  <c r="AE799" i="65"/>
  <c r="Y799" i="65" s="1"/>
  <c r="Z799" i="65" s="1"/>
  <c r="AE807" i="65"/>
  <c r="Y807" i="65" s="1"/>
  <c r="AF855" i="65"/>
  <c r="AF863" i="65"/>
  <c r="AE951" i="65"/>
  <c r="Y951" i="65" s="1"/>
  <c r="Z951" i="65" s="1"/>
  <c r="AE959" i="65"/>
  <c r="Y959" i="65" s="1"/>
  <c r="Z959" i="65" s="1"/>
  <c r="AE967" i="65"/>
  <c r="Y967" i="65" s="1"/>
  <c r="Z967" i="65" s="1"/>
  <c r="AF1015" i="65"/>
  <c r="AF1023" i="65"/>
  <c r="AE1111" i="65"/>
  <c r="Y1111" i="65" s="1"/>
  <c r="Z1111" i="65" s="1"/>
  <c r="AE1119" i="65"/>
  <c r="Y1119" i="65" s="1"/>
  <c r="AE1127" i="65"/>
  <c r="Y1127" i="65" s="1"/>
  <c r="AF1175" i="65"/>
  <c r="AF1183" i="65"/>
  <c r="AE1271" i="65"/>
  <c r="Y1271" i="65" s="1"/>
  <c r="AE1279" i="65"/>
  <c r="Y1279" i="65" s="1"/>
  <c r="AE1287" i="65"/>
  <c r="Y1287" i="65" s="1"/>
  <c r="Z1287" i="65" s="1"/>
  <c r="AF1335" i="65"/>
  <c r="AF1343" i="65"/>
  <c r="AE1431" i="65"/>
  <c r="Y1431" i="65" s="1"/>
  <c r="AE1439" i="65"/>
  <c r="Y1439" i="65" s="1"/>
  <c r="Z1439" i="65" s="1"/>
  <c r="AE1447" i="65"/>
  <c r="Y1447" i="65" s="1"/>
  <c r="Z1447" i="65" s="1"/>
  <c r="AF1495" i="65"/>
  <c r="AF1503" i="65"/>
  <c r="AE1591" i="65"/>
  <c r="Y1591" i="65" s="1"/>
  <c r="AE1599" i="65"/>
  <c r="Y1599" i="65" s="1"/>
  <c r="AE1607" i="65"/>
  <c r="Y1607" i="65" s="1"/>
  <c r="AF1655" i="65"/>
  <c r="AF1663" i="65"/>
  <c r="AE1751" i="65"/>
  <c r="Y1751" i="65" s="1"/>
  <c r="Z1751" i="65" s="1"/>
  <c r="AE1759" i="65"/>
  <c r="Y1759" i="65" s="1"/>
  <c r="Z1759" i="65" s="1"/>
  <c r="AE1767" i="65"/>
  <c r="Y1767" i="65" s="1"/>
  <c r="AF1815" i="65"/>
  <c r="AF1823" i="65"/>
  <c r="AE1911" i="65"/>
  <c r="Y1911" i="65" s="1"/>
  <c r="AE1919" i="65"/>
  <c r="Y1919" i="65" s="1"/>
  <c r="AE1927" i="65"/>
  <c r="Y1927" i="65" s="1"/>
  <c r="Z1927" i="65" s="1"/>
  <c r="AF1975" i="65"/>
  <c r="AF1983" i="65"/>
  <c r="AF73" i="65"/>
  <c r="AF81" i="65"/>
  <c r="AF233" i="65"/>
  <c r="AF393" i="65"/>
  <c r="AF401" i="65"/>
  <c r="AF553" i="65"/>
  <c r="AF561" i="65"/>
  <c r="AF913" i="65"/>
  <c r="AF921" i="65"/>
  <c r="AF1073" i="65"/>
  <c r="AF1081" i="65"/>
  <c r="AF1233" i="65"/>
  <c r="AF1241" i="65"/>
  <c r="AF1393" i="65"/>
  <c r="AF1401" i="65"/>
  <c r="AF1553" i="65"/>
  <c r="AF1561" i="65"/>
  <c r="AF1713" i="65"/>
  <c r="AF1721" i="65"/>
  <c r="AF1873" i="65"/>
  <c r="AF1881" i="65"/>
  <c r="AF53" i="65"/>
  <c r="AF61" i="65"/>
  <c r="AE73" i="65"/>
  <c r="Y73" i="65" s="1"/>
  <c r="Z73" i="65" s="1"/>
  <c r="AE81" i="65"/>
  <c r="Y81" i="65" s="1"/>
  <c r="AF129" i="65"/>
  <c r="AF137" i="65"/>
  <c r="AF145" i="65"/>
  <c r="AF289" i="65"/>
  <c r="AF297" i="65"/>
  <c r="AF305" i="65"/>
  <c r="AE393" i="65"/>
  <c r="Y393" i="65" s="1"/>
  <c r="AE401" i="65"/>
  <c r="Y401" i="65" s="1"/>
  <c r="AF449" i="65"/>
  <c r="AF457" i="65"/>
  <c r="AF465" i="65"/>
  <c r="AE553" i="65"/>
  <c r="Y553" i="65" s="1"/>
  <c r="AE561" i="65"/>
  <c r="Y561" i="65" s="1"/>
  <c r="Z561" i="65" s="1"/>
  <c r="AE913" i="65"/>
  <c r="Y913" i="65" s="1"/>
  <c r="Z913" i="65" s="1"/>
  <c r="AE921" i="65"/>
  <c r="Y921" i="65" s="1"/>
  <c r="Z921" i="65" s="1"/>
  <c r="AF969" i="65"/>
  <c r="AF977" i="65"/>
  <c r="AF985" i="65"/>
  <c r="AE1073" i="65"/>
  <c r="Y1073" i="65" s="1"/>
  <c r="AE1081" i="65"/>
  <c r="Y1081" i="65" s="1"/>
  <c r="AF1129" i="65"/>
  <c r="AF1137" i="65"/>
  <c r="AF1145" i="65"/>
  <c r="AE1233" i="65"/>
  <c r="Y1233" i="65" s="1"/>
  <c r="AE1241" i="65"/>
  <c r="Y1241" i="65" s="1"/>
  <c r="Z1241" i="65" s="1"/>
  <c r="AF1289" i="65"/>
  <c r="AF1297" i="65"/>
  <c r="AF1305" i="65"/>
  <c r="AE1393" i="65"/>
  <c r="Y1393" i="65" s="1"/>
  <c r="Z1393" i="65" s="1"/>
  <c r="AE1401" i="65"/>
  <c r="Y1401" i="65" s="1"/>
  <c r="Z1401" i="65" s="1"/>
  <c r="AF1449" i="65"/>
  <c r="AF1457" i="65"/>
  <c r="AF1465" i="65"/>
  <c r="AE1553" i="65"/>
  <c r="Y1553" i="65" s="1"/>
  <c r="AE1561" i="65"/>
  <c r="Y1561" i="65" s="1"/>
  <c r="AF1609" i="65"/>
  <c r="AF1617" i="65"/>
  <c r="AF1625" i="65"/>
  <c r="AE1713" i="65"/>
  <c r="Y1713" i="65" s="1"/>
  <c r="Z1713" i="65" s="1"/>
  <c r="AE1721" i="65"/>
  <c r="Y1721" i="65" s="1"/>
  <c r="AF1769" i="65"/>
  <c r="AF1777" i="65"/>
  <c r="AF1785" i="65"/>
  <c r="AE1873" i="65"/>
  <c r="Y1873" i="65" s="1"/>
  <c r="AE1881" i="65"/>
  <c r="Y1881" i="65" s="1"/>
  <c r="Z1881" i="65" s="1"/>
  <c r="AF1929" i="65"/>
  <c r="AF1937" i="65"/>
  <c r="AF1945" i="65"/>
  <c r="AF193" i="65"/>
  <c r="AF201" i="65"/>
  <c r="AF353" i="65"/>
  <c r="AF361" i="65"/>
  <c r="AF513" i="65"/>
  <c r="AF521" i="65"/>
  <c r="AF873" i="65"/>
  <c r="AF881" i="65"/>
  <c r="AF1033" i="65"/>
  <c r="AF1041" i="65"/>
  <c r="AF1193" i="65"/>
  <c r="AF1201" i="65"/>
  <c r="AF1353" i="65"/>
  <c r="AF1361" i="65"/>
  <c r="AF1513" i="65"/>
  <c r="AF1521" i="65"/>
  <c r="AF1673" i="65"/>
  <c r="AF1681" i="65"/>
  <c r="AF1833" i="65"/>
  <c r="AF1841" i="65"/>
  <c r="AF1993" i="65"/>
  <c r="AF2001" i="65"/>
  <c r="AF409" i="65"/>
  <c r="AF417" i="65"/>
  <c r="AF425" i="65"/>
  <c r="AF929" i="65"/>
  <c r="AF937" i="65"/>
  <c r="AF945" i="65"/>
  <c r="AF1089" i="65"/>
  <c r="AF1097" i="65"/>
  <c r="AF1105" i="65"/>
  <c r="AF1249" i="65"/>
  <c r="AF1257" i="65"/>
  <c r="AF1265" i="65"/>
  <c r="AF1409" i="65"/>
  <c r="AF1417" i="65"/>
  <c r="AF1425" i="65"/>
  <c r="AF1569" i="65"/>
  <c r="AF1577" i="65"/>
  <c r="AF1585" i="65"/>
  <c r="AF1729" i="65"/>
  <c r="AF1737" i="65"/>
  <c r="AF1745" i="65"/>
  <c r="AF1889" i="65"/>
  <c r="AF1897" i="65"/>
  <c r="AF1905" i="65"/>
  <c r="AF153" i="65"/>
  <c r="AF161" i="65"/>
  <c r="AF313" i="65"/>
  <c r="AF321" i="65"/>
  <c r="AF473" i="65"/>
  <c r="AF481" i="65"/>
  <c r="AF993" i="65"/>
  <c r="AF1001" i="65"/>
  <c r="AF1153" i="65"/>
  <c r="AF1161" i="65"/>
  <c r="AF1313" i="65"/>
  <c r="AF1321" i="65"/>
  <c r="AF1473" i="65"/>
  <c r="AF1481" i="65"/>
  <c r="AF1633" i="65"/>
  <c r="AF1641" i="65"/>
  <c r="AF1793" i="65"/>
  <c r="AF1801" i="65"/>
  <c r="AF1953" i="65"/>
  <c r="AF1961" i="65"/>
  <c r="AF209" i="65"/>
  <c r="AF217" i="65"/>
  <c r="AF225" i="65"/>
  <c r="AF369" i="65"/>
  <c r="AF377" i="65"/>
  <c r="AF385" i="65"/>
  <c r="AF529" i="65"/>
  <c r="AF537" i="65"/>
  <c r="AF545" i="65"/>
  <c r="AF889" i="65"/>
  <c r="AF897" i="65"/>
  <c r="AF905" i="65"/>
  <c r="AF1049" i="65"/>
  <c r="AF1057" i="65"/>
  <c r="AF1065" i="65"/>
  <c r="AF1209" i="65"/>
  <c r="AF1217" i="65"/>
  <c r="AF1225" i="65"/>
  <c r="AF1369" i="65"/>
  <c r="AF1377" i="65"/>
  <c r="AF1385" i="65"/>
  <c r="AF1529" i="65"/>
  <c r="AF1537" i="65"/>
  <c r="AF1545" i="65"/>
  <c r="AF1689" i="65"/>
  <c r="AF1697" i="65"/>
  <c r="AF1705" i="65"/>
  <c r="AF1849" i="65"/>
  <c r="AF1857" i="65"/>
  <c r="AF1865" i="65"/>
  <c r="AF2009" i="65"/>
  <c r="AF2017" i="65"/>
  <c r="AF2025" i="65"/>
  <c r="AF753" i="65"/>
  <c r="AF761" i="65"/>
  <c r="AF609" i="65"/>
  <c r="AF617" i="65"/>
  <c r="AF625" i="65"/>
  <c r="AE753" i="65"/>
  <c r="Y753" i="65" s="1"/>
  <c r="Z753" i="65" s="1"/>
  <c r="AE761" i="65"/>
  <c r="Y761" i="65" s="1"/>
  <c r="AF809" i="65"/>
  <c r="AF817" i="65"/>
  <c r="AF825" i="65"/>
  <c r="AF713" i="65"/>
  <c r="AF721" i="65"/>
  <c r="AF569" i="65"/>
  <c r="AF577" i="65"/>
  <c r="AF585" i="65"/>
  <c r="AF769" i="65"/>
  <c r="AF777" i="65"/>
  <c r="AF785" i="65"/>
  <c r="AF633" i="65"/>
  <c r="AF641" i="65"/>
  <c r="AF673" i="65"/>
  <c r="AF681" i="65"/>
  <c r="AF833" i="65"/>
  <c r="AF841" i="65"/>
  <c r="AF729" i="65"/>
  <c r="AF737" i="65"/>
  <c r="AF745" i="65"/>
  <c r="AF241" i="65"/>
  <c r="AE233" i="65"/>
  <c r="Y233" i="65" s="1"/>
  <c r="AE241" i="65"/>
  <c r="Y241" i="65" s="1"/>
  <c r="Z241" i="65" s="1"/>
  <c r="AF249" i="65"/>
  <c r="AF257" i="65"/>
  <c r="AF265" i="65"/>
  <c r="AE13" i="65"/>
  <c r="Y13" i="65" s="1"/>
  <c r="AE12" i="65"/>
  <c r="Y12" i="65" s="1"/>
  <c r="AE11" i="65"/>
  <c r="Y11" i="65" s="1"/>
  <c r="AE10" i="65"/>
  <c r="Y10" i="65" s="1"/>
  <c r="AF70" i="65"/>
  <c r="AF78" i="65"/>
  <c r="AF86" i="65"/>
  <c r="AF112" i="65"/>
  <c r="AF120" i="65"/>
  <c r="AF128" i="65"/>
  <c r="AE174" i="65"/>
  <c r="Y174" i="65" s="1"/>
  <c r="Z174" i="65" s="1"/>
  <c r="AE182" i="65"/>
  <c r="Y182" i="65" s="1"/>
  <c r="Z182" i="65" s="1"/>
  <c r="AE216" i="65"/>
  <c r="Y216" i="65" s="1"/>
  <c r="Z216" i="65" s="1"/>
  <c r="AE224" i="65"/>
  <c r="Y224" i="65" s="1"/>
  <c r="AF230" i="65"/>
  <c r="AF238" i="65"/>
  <c r="AF246" i="65"/>
  <c r="AF272" i="65"/>
  <c r="AF280" i="65"/>
  <c r="AF288" i="65"/>
  <c r="AE334" i="65"/>
  <c r="Y334" i="65" s="1"/>
  <c r="Z334" i="65" s="1"/>
  <c r="AE342" i="65"/>
  <c r="Y342" i="65" s="1"/>
  <c r="Z342" i="65" s="1"/>
  <c r="AE376" i="65"/>
  <c r="Y376" i="65" s="1"/>
  <c r="Z376" i="65" s="1"/>
  <c r="AE384" i="65"/>
  <c r="Y384" i="65" s="1"/>
  <c r="AF390" i="65"/>
  <c r="AF398" i="65"/>
  <c r="AF406" i="65"/>
  <c r="AF432" i="65"/>
  <c r="AF440" i="65"/>
  <c r="AF448" i="65"/>
  <c r="AE494" i="65"/>
  <c r="Y494" i="65" s="1"/>
  <c r="Z494" i="65" s="1"/>
  <c r="AE502" i="65"/>
  <c r="Y502" i="65" s="1"/>
  <c r="AE536" i="65"/>
  <c r="Y536" i="65" s="1"/>
  <c r="Z536" i="65" s="1"/>
  <c r="AE544" i="65"/>
  <c r="Y544" i="65" s="1"/>
  <c r="Z544" i="65" s="1"/>
  <c r="AF550" i="65"/>
  <c r="AF558" i="65"/>
  <c r="AF566" i="65"/>
  <c r="AF592" i="65"/>
  <c r="AF600" i="65"/>
  <c r="AF608" i="65"/>
  <c r="AE654" i="65"/>
  <c r="Y654" i="65" s="1"/>
  <c r="AE662" i="65"/>
  <c r="Y662" i="65" s="1"/>
  <c r="AE112" i="65"/>
  <c r="Y112" i="65" s="1"/>
  <c r="Z112" i="65" s="1"/>
  <c r="AE120" i="65"/>
  <c r="Y120" i="65" s="1"/>
  <c r="Z120" i="65" s="1"/>
  <c r="AE128" i="65"/>
  <c r="Y128" i="65" s="1"/>
  <c r="Z128" i="65" s="1"/>
  <c r="AF176" i="65"/>
  <c r="AF184" i="65"/>
  <c r="AE272" i="65"/>
  <c r="Y272" i="65" s="1"/>
  <c r="AE280" i="65"/>
  <c r="Y280" i="65" s="1"/>
  <c r="AE288" i="65"/>
  <c r="Y288" i="65" s="1"/>
  <c r="Z288" i="65" s="1"/>
  <c r="AF336" i="65"/>
  <c r="AF344" i="65"/>
  <c r="AE432" i="65"/>
  <c r="Y432" i="65" s="1"/>
  <c r="Z432" i="65" s="1"/>
  <c r="AE440" i="65"/>
  <c r="Y440" i="65" s="1"/>
  <c r="AE448" i="65"/>
  <c r="Y448" i="65" s="1"/>
  <c r="Z448" i="65" s="1"/>
  <c r="AF496" i="65"/>
  <c r="AF504" i="65"/>
  <c r="AE592" i="65"/>
  <c r="Y592" i="65" s="1"/>
  <c r="Z592" i="65" s="1"/>
  <c r="AE600" i="65"/>
  <c r="Y600" i="65" s="1"/>
  <c r="Z600" i="65" s="1"/>
  <c r="AE608" i="65"/>
  <c r="Y608" i="65" s="1"/>
  <c r="Z608" i="65" s="1"/>
  <c r="AF656" i="65"/>
  <c r="AF664" i="65"/>
  <c r="AF696" i="65"/>
  <c r="AF704" i="65"/>
  <c r="AE792" i="65"/>
  <c r="Y792" i="65" s="1"/>
  <c r="Z792" i="65" s="1"/>
  <c r="AE800" i="65"/>
  <c r="Y800" i="65" s="1"/>
  <c r="Z800" i="65" s="1"/>
  <c r="AE808" i="65"/>
  <c r="Y808" i="65" s="1"/>
  <c r="Z808" i="65" s="1"/>
  <c r="AF856" i="65"/>
  <c r="AF864" i="65"/>
  <c r="AE952" i="65"/>
  <c r="Y952" i="65" s="1"/>
  <c r="AE960" i="65"/>
  <c r="Y960" i="65" s="1"/>
  <c r="Z960" i="65" s="1"/>
  <c r="AE968" i="65"/>
  <c r="Y968" i="65" s="1"/>
  <c r="AF1016" i="65"/>
  <c r="AF1024" i="65"/>
  <c r="AE1112" i="65"/>
  <c r="Y1112" i="65" s="1"/>
  <c r="Z1112" i="65" s="1"/>
  <c r="AE1120" i="65"/>
  <c r="Y1120" i="65" s="1"/>
  <c r="Z1120" i="65" s="1"/>
  <c r="AE1128" i="65"/>
  <c r="Y1128" i="65" s="1"/>
  <c r="Z1128" i="65" s="1"/>
  <c r="AF1176" i="65"/>
  <c r="AF1184" i="65"/>
  <c r="AE1272" i="65"/>
  <c r="Y1272" i="65" s="1"/>
  <c r="AE1280" i="65"/>
  <c r="Y1280" i="65" s="1"/>
  <c r="Z1280" i="65" s="1"/>
  <c r="AE1288" i="65"/>
  <c r="Y1288" i="65" s="1"/>
  <c r="Z1288" i="65" s="1"/>
  <c r="AF1336" i="65"/>
  <c r="AF1344" i="65"/>
  <c r="AE1432" i="65"/>
  <c r="Y1432" i="65" s="1"/>
  <c r="Z1432" i="65" s="1"/>
  <c r="AE1440" i="65"/>
  <c r="Y1440" i="65" s="1"/>
  <c r="AE1448" i="65"/>
  <c r="Y1448" i="65" s="1"/>
  <c r="Z1448" i="65" s="1"/>
  <c r="AF1496" i="65"/>
  <c r="AF1504" i="65"/>
  <c r="AE1592" i="65"/>
  <c r="Y1592" i="65" s="1"/>
  <c r="Z1592" i="65" s="1"/>
  <c r="AE1600" i="65"/>
  <c r="Y1600" i="65" s="1"/>
  <c r="Z1600" i="65" s="1"/>
  <c r="AE1608" i="65"/>
  <c r="Y1608" i="65" s="1"/>
  <c r="Z1608" i="65" s="1"/>
  <c r="AF1656" i="65"/>
  <c r="AF1664" i="65"/>
  <c r="AE1752" i="65"/>
  <c r="Y1752" i="65" s="1"/>
  <c r="Z1752" i="65" s="1"/>
  <c r="AE1760" i="65"/>
  <c r="Y1760" i="65" s="1"/>
  <c r="AE1768" i="65"/>
  <c r="Y1768" i="65" s="1"/>
  <c r="Z1768" i="65" s="1"/>
  <c r="AF1816" i="65"/>
  <c r="AF1824" i="65"/>
  <c r="AE1912" i="65"/>
  <c r="Y1912" i="65" s="1"/>
  <c r="Z1912" i="65" s="1"/>
  <c r="AE1920" i="65"/>
  <c r="Y1920" i="65" s="1"/>
  <c r="Z1920" i="65" s="1"/>
  <c r="AE1928" i="65"/>
  <c r="Y1928" i="65" s="1"/>
  <c r="AF1976" i="65"/>
  <c r="AF1984" i="65"/>
  <c r="AE50" i="65"/>
  <c r="Y50" i="65" s="1"/>
  <c r="Z50" i="65" s="1"/>
  <c r="AE58" i="65"/>
  <c r="Y58" i="65" s="1"/>
  <c r="Z58" i="65" s="1"/>
  <c r="AE66" i="65"/>
  <c r="Y66" i="65" s="1"/>
  <c r="Z66" i="65" s="1"/>
  <c r="AF72" i="65"/>
  <c r="AF80" i="65"/>
  <c r="AF88" i="65"/>
  <c r="AE134" i="65"/>
  <c r="Y134" i="65" s="1"/>
  <c r="Z134" i="65" s="1"/>
  <c r="AE142" i="65"/>
  <c r="Y142" i="65" s="1"/>
  <c r="AE176" i="65"/>
  <c r="Y176" i="65" s="1"/>
  <c r="Z176" i="65" s="1"/>
  <c r="AE184" i="65"/>
  <c r="Y184" i="65" s="1"/>
  <c r="Z184" i="65" s="1"/>
  <c r="AF190" i="65"/>
  <c r="AF198" i="65"/>
  <c r="AF206" i="65"/>
  <c r="AF232" i="65"/>
  <c r="AF240" i="65"/>
  <c r="AF248" i="65"/>
  <c r="AE294" i="65"/>
  <c r="Y294" i="65" s="1"/>
  <c r="Z294" i="65" s="1"/>
  <c r="AE302" i="65"/>
  <c r="Y302" i="65" s="1"/>
  <c r="Z302" i="65" s="1"/>
  <c r="AE336" i="65"/>
  <c r="Y336" i="65" s="1"/>
  <c r="Z336" i="65" s="1"/>
  <c r="AE344" i="65"/>
  <c r="Y344" i="65" s="1"/>
  <c r="Z344" i="65" s="1"/>
  <c r="AF350" i="65"/>
  <c r="AF358" i="65"/>
  <c r="AF366" i="65"/>
  <c r="AF392" i="65"/>
  <c r="AF400" i="65"/>
  <c r="AF408" i="65"/>
  <c r="AE454" i="65"/>
  <c r="Y454" i="65" s="1"/>
  <c r="Z454" i="65" s="1"/>
  <c r="AE462" i="65"/>
  <c r="Y462" i="65" s="1"/>
  <c r="Z462" i="65" s="1"/>
  <c r="AE496" i="65"/>
  <c r="Y496" i="65" s="1"/>
  <c r="Z496" i="65" s="1"/>
  <c r="AE504" i="65"/>
  <c r="Y504" i="65" s="1"/>
  <c r="Z504" i="65" s="1"/>
  <c r="AF510" i="65"/>
  <c r="AF518" i="65"/>
  <c r="AF526" i="65"/>
  <c r="AF552" i="65"/>
  <c r="AF560" i="65"/>
  <c r="AF568" i="65"/>
  <c r="AE614" i="65"/>
  <c r="Y614" i="65" s="1"/>
  <c r="Z614" i="65" s="1"/>
  <c r="AE622" i="65"/>
  <c r="Y622" i="65" s="1"/>
  <c r="Z622" i="65" s="1"/>
  <c r="AE656" i="65"/>
  <c r="Y656" i="65" s="1"/>
  <c r="Z656" i="65" s="1"/>
  <c r="AE664" i="65"/>
  <c r="Y664" i="65" s="1"/>
  <c r="AE696" i="65"/>
  <c r="Y696" i="65" s="1"/>
  <c r="Z696" i="65" s="1"/>
  <c r="AE704" i="65"/>
  <c r="Y704" i="65" s="1"/>
  <c r="Z704" i="65" s="1"/>
  <c r="AF710" i="65"/>
  <c r="AF718" i="65"/>
  <c r="AF726" i="65"/>
  <c r="AF752" i="65"/>
  <c r="AF760" i="65"/>
  <c r="AF768" i="65"/>
  <c r="AE814" i="65"/>
  <c r="Y814" i="65" s="1"/>
  <c r="Z814" i="65" s="1"/>
  <c r="AE822" i="65"/>
  <c r="Y822" i="65" s="1"/>
  <c r="Z822" i="65" s="1"/>
  <c r="AE856" i="65"/>
  <c r="Y856" i="65" s="1"/>
  <c r="Z856" i="65" s="1"/>
  <c r="AE864" i="65"/>
  <c r="Y864" i="65" s="1"/>
  <c r="Z864" i="65" s="1"/>
  <c r="AF52" i="65"/>
  <c r="AF60" i="65"/>
  <c r="AF68" i="65"/>
  <c r="AE72" i="65"/>
  <c r="Y72" i="65" s="1"/>
  <c r="AE80" i="65"/>
  <c r="Y80" i="65" s="1"/>
  <c r="Z80" i="65" s="1"/>
  <c r="AE88" i="65"/>
  <c r="Y88" i="65" s="1"/>
  <c r="Z88" i="65" s="1"/>
  <c r="AF94" i="65"/>
  <c r="AF102" i="65"/>
  <c r="AF136" i="65"/>
  <c r="AF144" i="65"/>
  <c r="AE190" i="65"/>
  <c r="Y190" i="65" s="1"/>
  <c r="Z190" i="65" s="1"/>
  <c r="AE198" i="65"/>
  <c r="Y198" i="65" s="1"/>
  <c r="AE206" i="65"/>
  <c r="Y206" i="65" s="1"/>
  <c r="Z206" i="65" s="1"/>
  <c r="AE232" i="65"/>
  <c r="Y232" i="65" s="1"/>
  <c r="Z232" i="65" s="1"/>
  <c r="AE240" i="65"/>
  <c r="Y240" i="65" s="1"/>
  <c r="Z240" i="65" s="1"/>
  <c r="AE248" i="65"/>
  <c r="Y248" i="65" s="1"/>
  <c r="Z248" i="65" s="1"/>
  <c r="AF254" i="65"/>
  <c r="AF262" i="65"/>
  <c r="AF296" i="65"/>
  <c r="AF304" i="65"/>
  <c r="AE350" i="65"/>
  <c r="Y350" i="65" s="1"/>
  <c r="AE358" i="65"/>
  <c r="Y358" i="65" s="1"/>
  <c r="Z358" i="65" s="1"/>
  <c r="AE366" i="65"/>
  <c r="Y366" i="65" s="1"/>
  <c r="Z366" i="65" s="1"/>
  <c r="AE392" i="65"/>
  <c r="Y392" i="65" s="1"/>
  <c r="Z392" i="65" s="1"/>
  <c r="AE400" i="65"/>
  <c r="Y400" i="65" s="1"/>
  <c r="Z400" i="65" s="1"/>
  <c r="AE408" i="65"/>
  <c r="Y408" i="65" s="1"/>
  <c r="Z408" i="65" s="1"/>
  <c r="AF414" i="65"/>
  <c r="AF422" i="65"/>
  <c r="AF456" i="65"/>
  <c r="AF464" i="65"/>
  <c r="AE510" i="65"/>
  <c r="Y510" i="65" s="1"/>
  <c r="Z510" i="65" s="1"/>
  <c r="AE518" i="65"/>
  <c r="Y518" i="65" s="1"/>
  <c r="Z518" i="65" s="1"/>
  <c r="AE526" i="65"/>
  <c r="Y526" i="65" s="1"/>
  <c r="Z526" i="65" s="1"/>
  <c r="AE552" i="65"/>
  <c r="Y552" i="65" s="1"/>
  <c r="Z552" i="65" s="1"/>
  <c r="AE560" i="65"/>
  <c r="Y560" i="65" s="1"/>
  <c r="AE568" i="65"/>
  <c r="Y568" i="65" s="1"/>
  <c r="AF574" i="65"/>
  <c r="AF582" i="65"/>
  <c r="AF616" i="65"/>
  <c r="AF624" i="65"/>
  <c r="AE52" i="65"/>
  <c r="Y52" i="65" s="1"/>
  <c r="Z52" i="65" s="1"/>
  <c r="AE60" i="65"/>
  <c r="Y60" i="65" s="1"/>
  <c r="AE68" i="65"/>
  <c r="Y68" i="65" s="1"/>
  <c r="Z68" i="65" s="1"/>
  <c r="AE94" i="65"/>
  <c r="Y94" i="65" s="1"/>
  <c r="AE102" i="65"/>
  <c r="Y102" i="65" s="1"/>
  <c r="Z102" i="65" s="1"/>
  <c r="AE136" i="65"/>
  <c r="Y136" i="65" s="1"/>
  <c r="Z136" i="65" s="1"/>
  <c r="AE144" i="65"/>
  <c r="Y144" i="65" s="1"/>
  <c r="Z144" i="65" s="1"/>
  <c r="AF150" i="65"/>
  <c r="AF158" i="65"/>
  <c r="AF166" i="65"/>
  <c r="AF192" i="65"/>
  <c r="AF200" i="65"/>
  <c r="AF208" i="65"/>
  <c r="AE254" i="65"/>
  <c r="Y254" i="65" s="1"/>
  <c r="Z254" i="65" s="1"/>
  <c r="AE262" i="65"/>
  <c r="Y262" i="65" s="1"/>
  <c r="Z262" i="65" s="1"/>
  <c r="AE296" i="65"/>
  <c r="Y296" i="65" s="1"/>
  <c r="Z296" i="65" s="1"/>
  <c r="AE304" i="65"/>
  <c r="Y304" i="65" s="1"/>
  <c r="Z304" i="65" s="1"/>
  <c r="AF310" i="65"/>
  <c r="AF318" i="65"/>
  <c r="AF326" i="65"/>
  <c r="AF352" i="65"/>
  <c r="AF360" i="65"/>
  <c r="AF368" i="65"/>
  <c r="AE414" i="65"/>
  <c r="Y414" i="65" s="1"/>
  <c r="Z414" i="65" s="1"/>
  <c r="AE422" i="65"/>
  <c r="Y422" i="65" s="1"/>
  <c r="Z422" i="65" s="1"/>
  <c r="AE456" i="65"/>
  <c r="Y456" i="65" s="1"/>
  <c r="Z456" i="65" s="1"/>
  <c r="AE464" i="65"/>
  <c r="Y464" i="65" s="1"/>
  <c r="Z464" i="65" s="1"/>
  <c r="AF470" i="65"/>
  <c r="AF478" i="65"/>
  <c r="AF486" i="65"/>
  <c r="AF512" i="65"/>
  <c r="AF520" i="65"/>
  <c r="AF528" i="65"/>
  <c r="AE574" i="65"/>
  <c r="Y574" i="65" s="1"/>
  <c r="AE582" i="65"/>
  <c r="Y582" i="65" s="1"/>
  <c r="Z582" i="65" s="1"/>
  <c r="AE616" i="65"/>
  <c r="Y616" i="65" s="1"/>
  <c r="AE624" i="65"/>
  <c r="Y624" i="65" s="1"/>
  <c r="Z624" i="65" s="1"/>
  <c r="AF630" i="65"/>
  <c r="AF638" i="65"/>
  <c r="AF646" i="65"/>
  <c r="AF670" i="65"/>
  <c r="AF678" i="65"/>
  <c r="AF686" i="65"/>
  <c r="AF96" i="65"/>
  <c r="AF104" i="65"/>
  <c r="AE150" i="65"/>
  <c r="Y150" i="65" s="1"/>
  <c r="Z150" i="65" s="1"/>
  <c r="AE158" i="65"/>
  <c r="Y158" i="65" s="1"/>
  <c r="Z158" i="65" s="1"/>
  <c r="AE166" i="65"/>
  <c r="Y166" i="65" s="1"/>
  <c r="AE192" i="65"/>
  <c r="Y192" i="65" s="1"/>
  <c r="Z192" i="65" s="1"/>
  <c r="AE200" i="65"/>
  <c r="Y200" i="65" s="1"/>
  <c r="AE208" i="65"/>
  <c r="Y208" i="65" s="1"/>
  <c r="Z208" i="65" s="1"/>
  <c r="AF214" i="65"/>
  <c r="AF222" i="65"/>
  <c r="AF256" i="65"/>
  <c r="AF264" i="65"/>
  <c r="AE310" i="65"/>
  <c r="Y310" i="65" s="1"/>
  <c r="AE318" i="65"/>
  <c r="Y318" i="65" s="1"/>
  <c r="Z318" i="65" s="1"/>
  <c r="AE326" i="65"/>
  <c r="Y326" i="65" s="1"/>
  <c r="Z326" i="65" s="1"/>
  <c r="AE352" i="65"/>
  <c r="Y352" i="65" s="1"/>
  <c r="Z352" i="65" s="1"/>
  <c r="AE360" i="65"/>
  <c r="Y360" i="65" s="1"/>
  <c r="AE368" i="65"/>
  <c r="Y368" i="65" s="1"/>
  <c r="Z368" i="65" s="1"/>
  <c r="AF374" i="65"/>
  <c r="AF382" i="65"/>
  <c r="AF416" i="65"/>
  <c r="AF424" i="65"/>
  <c r="AE470" i="65"/>
  <c r="Y470" i="65" s="1"/>
  <c r="Z470" i="65" s="1"/>
  <c r="AE478" i="65"/>
  <c r="Y478" i="65" s="1"/>
  <c r="Z478" i="65" s="1"/>
  <c r="AE486" i="65"/>
  <c r="Y486" i="65" s="1"/>
  <c r="AE512" i="65"/>
  <c r="Y512" i="65" s="1"/>
  <c r="AE520" i="65"/>
  <c r="Y520" i="65" s="1"/>
  <c r="Z520" i="65" s="1"/>
  <c r="AE528" i="65"/>
  <c r="Y528" i="65" s="1"/>
  <c r="Z528" i="65" s="1"/>
  <c r="AF534" i="65"/>
  <c r="AF542" i="65"/>
  <c r="AF576" i="65"/>
  <c r="AF584" i="65"/>
  <c r="AE630" i="65"/>
  <c r="Y630" i="65" s="1"/>
  <c r="AE638" i="65"/>
  <c r="Y638" i="65" s="1"/>
  <c r="Z638" i="65" s="1"/>
  <c r="AE646" i="65"/>
  <c r="Y646" i="65" s="1"/>
  <c r="Z646" i="65" s="1"/>
  <c r="AE670" i="65"/>
  <c r="Y670" i="65" s="1"/>
  <c r="Z670" i="65" s="1"/>
  <c r="AE678" i="65"/>
  <c r="Y678" i="65" s="1"/>
  <c r="Z678" i="65" s="1"/>
  <c r="AE686" i="65"/>
  <c r="Y686" i="65" s="1"/>
  <c r="Z686" i="65" s="1"/>
  <c r="AE712" i="65"/>
  <c r="Y712" i="65" s="1"/>
  <c r="Z712" i="65" s="1"/>
  <c r="AE720" i="65"/>
  <c r="Y720" i="65" s="1"/>
  <c r="Z720" i="65" s="1"/>
  <c r="AE96" i="65"/>
  <c r="Y96" i="65" s="1"/>
  <c r="AE104" i="65"/>
  <c r="Y104" i="65" s="1"/>
  <c r="AF110" i="65"/>
  <c r="AF118" i="65"/>
  <c r="AF126" i="65"/>
  <c r="AF152" i="65"/>
  <c r="AF160" i="65"/>
  <c r="AF168" i="65"/>
  <c r="AE214" i="65"/>
  <c r="Y214" i="65" s="1"/>
  <c r="AE222" i="65"/>
  <c r="Y222" i="65" s="1"/>
  <c r="Z222" i="65" s="1"/>
  <c r="AE256" i="65"/>
  <c r="Y256" i="65" s="1"/>
  <c r="Z256" i="65" s="1"/>
  <c r="AE264" i="65"/>
  <c r="Y264" i="65" s="1"/>
  <c r="Z264" i="65" s="1"/>
  <c r="AF270" i="65"/>
  <c r="AF278" i="65"/>
  <c r="AF286" i="65"/>
  <c r="AF312" i="65"/>
  <c r="AF320" i="65"/>
  <c r="AF328" i="65"/>
  <c r="AE374" i="65"/>
  <c r="Y374" i="65" s="1"/>
  <c r="Z374" i="65" s="1"/>
  <c r="AE382" i="65"/>
  <c r="Y382" i="65" s="1"/>
  <c r="Z382" i="65" s="1"/>
  <c r="AE416" i="65"/>
  <c r="Y416" i="65" s="1"/>
  <c r="Z416" i="65" s="1"/>
  <c r="AE424" i="65"/>
  <c r="Y424" i="65" s="1"/>
  <c r="Z424" i="65" s="1"/>
  <c r="AF430" i="65"/>
  <c r="AF438" i="65"/>
  <c r="AF446" i="65"/>
  <c r="AF472" i="65"/>
  <c r="AF480" i="65"/>
  <c r="AF488" i="65"/>
  <c r="AE534" i="65"/>
  <c r="Y534" i="65" s="1"/>
  <c r="Z534" i="65" s="1"/>
  <c r="AE542" i="65"/>
  <c r="Y542" i="65" s="1"/>
  <c r="Z542" i="65" s="1"/>
  <c r="AE576" i="65"/>
  <c r="Y576" i="65" s="1"/>
  <c r="AE584" i="65"/>
  <c r="Y584" i="65" s="1"/>
  <c r="Z584" i="65" s="1"/>
  <c r="AF590" i="65"/>
  <c r="AF598" i="65"/>
  <c r="AF606" i="65"/>
  <c r="AF632" i="65"/>
  <c r="AF640" i="65"/>
  <c r="AF648" i="65"/>
  <c r="AF672" i="65"/>
  <c r="AF680" i="65"/>
  <c r="AF688" i="65"/>
  <c r="AE694" i="65"/>
  <c r="Y694" i="65" s="1"/>
  <c r="Z694" i="65" s="1"/>
  <c r="AE702" i="65"/>
  <c r="Y702" i="65" s="1"/>
  <c r="Z702" i="65" s="1"/>
  <c r="AE736" i="65"/>
  <c r="Y736" i="65" s="1"/>
  <c r="Z736" i="65" s="1"/>
  <c r="AE744" i="65"/>
  <c r="Y744" i="65" s="1"/>
  <c r="Z744" i="65" s="1"/>
  <c r="AF750" i="65"/>
  <c r="AF758" i="65"/>
  <c r="AF766" i="65"/>
  <c r="AF792" i="65"/>
  <c r="AF800" i="65"/>
  <c r="AF808" i="65"/>
  <c r="AE854" i="65"/>
  <c r="Y854" i="65" s="1"/>
  <c r="Z854" i="65" s="1"/>
  <c r="AE862" i="65"/>
  <c r="Y862" i="65" s="1"/>
  <c r="Z862" i="65" s="1"/>
  <c r="AE896" i="65"/>
  <c r="Y896" i="65" s="1"/>
  <c r="Z896" i="65" s="1"/>
  <c r="AE904" i="65"/>
  <c r="Y904" i="65" s="1"/>
  <c r="AF910" i="65"/>
  <c r="AF918" i="65"/>
  <c r="AF926" i="65"/>
  <c r="AF952" i="65"/>
  <c r="AF960" i="65"/>
  <c r="AF968" i="65"/>
  <c r="AE1014" i="65"/>
  <c r="Y1014" i="65" s="1"/>
  <c r="Z1014" i="65" s="1"/>
  <c r="AE1022" i="65"/>
  <c r="Y1022" i="65" s="1"/>
  <c r="Z1022" i="65" s="1"/>
  <c r="AE1056" i="65"/>
  <c r="Y1056" i="65" s="1"/>
  <c r="Z1056" i="65" s="1"/>
  <c r="AE1064" i="65"/>
  <c r="Y1064" i="65" s="1"/>
  <c r="AF1070" i="65"/>
  <c r="AF1078" i="65"/>
  <c r="AF1086" i="65"/>
  <c r="AF1112" i="65"/>
  <c r="AF1120" i="65"/>
  <c r="AF1128" i="65"/>
  <c r="AE1174" i="65"/>
  <c r="Y1174" i="65" s="1"/>
  <c r="Z1174" i="65" s="1"/>
  <c r="AE1182" i="65"/>
  <c r="Y1182" i="65" s="1"/>
  <c r="AE1216" i="65"/>
  <c r="Y1216" i="65" s="1"/>
  <c r="Z1216" i="65" s="1"/>
  <c r="AE1224" i="65"/>
  <c r="Y1224" i="65" s="1"/>
  <c r="Z1224" i="65" s="1"/>
  <c r="AF1230" i="65"/>
  <c r="AF1238" i="65"/>
  <c r="AF1246" i="65"/>
  <c r="AF1272" i="65"/>
  <c r="AF1280" i="65"/>
  <c r="AF1288" i="65"/>
  <c r="AE1334" i="65"/>
  <c r="Y1334" i="65" s="1"/>
  <c r="Z1334" i="65" s="1"/>
  <c r="AE1342" i="65"/>
  <c r="Y1342" i="65" s="1"/>
  <c r="Z1342" i="65" s="1"/>
  <c r="AE1376" i="65"/>
  <c r="Y1376" i="65" s="1"/>
  <c r="Z1376" i="65" s="1"/>
  <c r="AE1384" i="65"/>
  <c r="Y1384" i="65" s="1"/>
  <c r="Z1384" i="65" s="1"/>
  <c r="AF1390" i="65"/>
  <c r="AF1398" i="65"/>
  <c r="AF1406" i="65"/>
  <c r="AF1432" i="65"/>
  <c r="AF1440" i="65"/>
  <c r="AF1448" i="65"/>
  <c r="AE1494" i="65"/>
  <c r="Y1494" i="65" s="1"/>
  <c r="Z1494" i="65" s="1"/>
  <c r="AE1502" i="65"/>
  <c r="Y1502" i="65" s="1"/>
  <c r="Z1502" i="65" s="1"/>
  <c r="AE1536" i="65"/>
  <c r="Y1536" i="65" s="1"/>
  <c r="Z1536" i="65" s="1"/>
  <c r="AE1544" i="65"/>
  <c r="Y1544" i="65" s="1"/>
  <c r="AF1550" i="65"/>
  <c r="AF1558" i="65"/>
  <c r="AF1566" i="65"/>
  <c r="AF1592" i="65"/>
  <c r="AF1600" i="65"/>
  <c r="AF1608" i="65"/>
  <c r="AE1654" i="65"/>
  <c r="Y1654" i="65" s="1"/>
  <c r="Z1654" i="65" s="1"/>
  <c r="AE1662" i="65"/>
  <c r="Y1662" i="65" s="1"/>
  <c r="AE1696" i="65"/>
  <c r="Y1696" i="65" s="1"/>
  <c r="Z1696" i="65" s="1"/>
  <c r="AE1704" i="65"/>
  <c r="Y1704" i="65" s="1"/>
  <c r="AF1710" i="65"/>
  <c r="AF1718" i="65"/>
  <c r="AF1726" i="65"/>
  <c r="AF1752" i="65"/>
  <c r="AF1760" i="65"/>
  <c r="AF1768" i="65"/>
  <c r="AE1814" i="65"/>
  <c r="Y1814" i="65" s="1"/>
  <c r="Z1814" i="65" s="1"/>
  <c r="AE1822" i="65"/>
  <c r="Y1822" i="65" s="1"/>
  <c r="Z1822" i="65" s="1"/>
  <c r="AE1856" i="65"/>
  <c r="Y1856" i="65" s="1"/>
  <c r="Z1856" i="65" s="1"/>
  <c r="AE1864" i="65"/>
  <c r="Y1864" i="65" s="1"/>
  <c r="Z1864" i="65" s="1"/>
  <c r="AF1870" i="65"/>
  <c r="AF1878" i="65"/>
  <c r="AF1886" i="65"/>
  <c r="AF1912" i="65"/>
  <c r="AF1920" i="65"/>
  <c r="AF1928" i="65"/>
  <c r="AE1974" i="65"/>
  <c r="Y1974" i="65" s="1"/>
  <c r="Z1974" i="65" s="1"/>
  <c r="AE1982" i="65"/>
  <c r="Y1982" i="65" s="1"/>
  <c r="Z1982" i="65" s="1"/>
  <c r="AE2016" i="65"/>
  <c r="Y2016" i="65" s="1"/>
  <c r="Z2016" i="65" s="1"/>
  <c r="AE2024" i="65"/>
  <c r="Y2024" i="65" s="1"/>
  <c r="Z2024" i="65" s="1"/>
  <c r="AF870" i="65"/>
  <c r="AF878" i="65"/>
  <c r="AF886" i="65"/>
  <c r="AF912" i="65"/>
  <c r="AF920" i="65"/>
  <c r="AF928" i="65"/>
  <c r="AE974" i="65"/>
  <c r="Y974" i="65" s="1"/>
  <c r="Z974" i="65" s="1"/>
  <c r="AE982" i="65"/>
  <c r="Y982" i="65" s="1"/>
  <c r="Z982" i="65" s="1"/>
  <c r="AE1016" i="65"/>
  <c r="Y1016" i="65" s="1"/>
  <c r="Z1016" i="65" s="1"/>
  <c r="AE1024" i="65"/>
  <c r="Y1024" i="65" s="1"/>
  <c r="AF1030" i="65"/>
  <c r="AF1038" i="65"/>
  <c r="AF1046" i="65"/>
  <c r="AF1072" i="65"/>
  <c r="AF1080" i="65"/>
  <c r="AF1088" i="65"/>
  <c r="AE1134" i="65"/>
  <c r="Y1134" i="65" s="1"/>
  <c r="Z1134" i="65" s="1"/>
  <c r="AE1142" i="65"/>
  <c r="Y1142" i="65" s="1"/>
  <c r="AE1176" i="65"/>
  <c r="Y1176" i="65" s="1"/>
  <c r="Z1176" i="65" s="1"/>
  <c r="AE1184" i="65"/>
  <c r="Y1184" i="65" s="1"/>
  <c r="AF1190" i="65"/>
  <c r="AF1198" i="65"/>
  <c r="AF1206" i="65"/>
  <c r="AF1232" i="65"/>
  <c r="AF1240" i="65"/>
  <c r="AF1248" i="65"/>
  <c r="AE1294" i="65"/>
  <c r="Y1294" i="65" s="1"/>
  <c r="Z1294" i="65" s="1"/>
  <c r="AE1302" i="65"/>
  <c r="Y1302" i="65" s="1"/>
  <c r="AE1336" i="65"/>
  <c r="Y1336" i="65" s="1"/>
  <c r="AE1344" i="65"/>
  <c r="Y1344" i="65" s="1"/>
  <c r="Z1344" i="65" s="1"/>
  <c r="AF1350" i="65"/>
  <c r="AF1358" i="65"/>
  <c r="AF1366" i="65"/>
  <c r="AF1392" i="65"/>
  <c r="AF1400" i="65"/>
  <c r="AF1408" i="65"/>
  <c r="AE1454" i="65"/>
  <c r="Y1454" i="65" s="1"/>
  <c r="AE1462" i="65"/>
  <c r="Y1462" i="65" s="1"/>
  <c r="Z1462" i="65" s="1"/>
  <c r="AE1496" i="65"/>
  <c r="Y1496" i="65" s="1"/>
  <c r="Z1496" i="65" s="1"/>
  <c r="AE1504" i="65"/>
  <c r="Y1504" i="65" s="1"/>
  <c r="Z1504" i="65" s="1"/>
  <c r="AF1510" i="65"/>
  <c r="AF1518" i="65"/>
  <c r="AF1526" i="65"/>
  <c r="AF1552" i="65"/>
  <c r="AF1560" i="65"/>
  <c r="AF1568" i="65"/>
  <c r="AE1614" i="65"/>
  <c r="Y1614" i="65" s="1"/>
  <c r="Z1614" i="65" s="1"/>
  <c r="AE1622" i="65"/>
  <c r="Y1622" i="65" s="1"/>
  <c r="Z1622" i="65" s="1"/>
  <c r="AE1656" i="65"/>
  <c r="Y1656" i="65" s="1"/>
  <c r="Z1656" i="65" s="1"/>
  <c r="AE1664" i="65"/>
  <c r="Y1664" i="65" s="1"/>
  <c r="AF1670" i="65"/>
  <c r="AF1678" i="65"/>
  <c r="AF1686" i="65"/>
  <c r="AF1712" i="65"/>
  <c r="AF1720" i="65"/>
  <c r="AF1728" i="65"/>
  <c r="AE1774" i="65"/>
  <c r="Y1774" i="65" s="1"/>
  <c r="Z1774" i="65" s="1"/>
  <c r="AE1782" i="65"/>
  <c r="Y1782" i="65" s="1"/>
  <c r="Z1782" i="65" s="1"/>
  <c r="AF1830" i="65"/>
  <c r="AF1838" i="65"/>
  <c r="AF1846" i="65"/>
  <c r="AF1872" i="65"/>
  <c r="AF1880" i="65"/>
  <c r="AF1888" i="65"/>
  <c r="AE1934" i="65"/>
  <c r="Y1934" i="65" s="1"/>
  <c r="Z1934" i="65" s="1"/>
  <c r="AE1942" i="65"/>
  <c r="Y1942" i="65" s="1"/>
  <c r="AF1990" i="65"/>
  <c r="AF1998" i="65"/>
  <c r="AF2006" i="65"/>
  <c r="AE710" i="65"/>
  <c r="Y710" i="65" s="1"/>
  <c r="AE718" i="65"/>
  <c r="Y718" i="65" s="1"/>
  <c r="Z718" i="65" s="1"/>
  <c r="AE726" i="65"/>
  <c r="Y726" i="65" s="1"/>
  <c r="Z726" i="65" s="1"/>
  <c r="AE752" i="65"/>
  <c r="Y752" i="65" s="1"/>
  <c r="Z752" i="65" s="1"/>
  <c r="AE760" i="65"/>
  <c r="Y760" i="65" s="1"/>
  <c r="AE768" i="65"/>
  <c r="Y768" i="65" s="1"/>
  <c r="Z768" i="65" s="1"/>
  <c r="AF774" i="65"/>
  <c r="AF782" i="65"/>
  <c r="AF816" i="65"/>
  <c r="AF824" i="65"/>
  <c r="AE870" i="65"/>
  <c r="Y870" i="65" s="1"/>
  <c r="Z870" i="65" s="1"/>
  <c r="AE878" i="65"/>
  <c r="Y878" i="65" s="1"/>
  <c r="Z878" i="65" s="1"/>
  <c r="AE886" i="65"/>
  <c r="Y886" i="65" s="1"/>
  <c r="AE912" i="65"/>
  <c r="Y912" i="65" s="1"/>
  <c r="AE920" i="65"/>
  <c r="Y920" i="65" s="1"/>
  <c r="AE928" i="65"/>
  <c r="Y928" i="65" s="1"/>
  <c r="AF934" i="65"/>
  <c r="AF942" i="65"/>
  <c r="AF976" i="65"/>
  <c r="AF984" i="65"/>
  <c r="AE1030" i="65"/>
  <c r="Y1030" i="65" s="1"/>
  <c r="AE1038" i="65"/>
  <c r="Y1038" i="65" s="1"/>
  <c r="Z1038" i="65" s="1"/>
  <c r="AE1046" i="65"/>
  <c r="Y1046" i="65" s="1"/>
  <c r="AE1072" i="65"/>
  <c r="Y1072" i="65" s="1"/>
  <c r="Z1072" i="65" s="1"/>
  <c r="AE1080" i="65"/>
  <c r="Y1080" i="65" s="1"/>
  <c r="Z1080" i="65" s="1"/>
  <c r="AE1088" i="65"/>
  <c r="Y1088" i="65" s="1"/>
  <c r="Z1088" i="65" s="1"/>
  <c r="AF1094" i="65"/>
  <c r="AF1102" i="65"/>
  <c r="AF1136" i="65"/>
  <c r="AF1144" i="65"/>
  <c r="AE1190" i="65"/>
  <c r="Y1190" i="65" s="1"/>
  <c r="AE1198" i="65"/>
  <c r="Y1198" i="65" s="1"/>
  <c r="Z1198" i="65" s="1"/>
  <c r="AE1206" i="65"/>
  <c r="Y1206" i="65" s="1"/>
  <c r="Z1206" i="65" s="1"/>
  <c r="AE1232" i="65"/>
  <c r="Y1232" i="65" s="1"/>
  <c r="Z1232" i="65" s="1"/>
  <c r="AE1240" i="65"/>
  <c r="Y1240" i="65" s="1"/>
  <c r="Z1240" i="65" s="1"/>
  <c r="AE1248" i="65"/>
  <c r="Y1248" i="65" s="1"/>
  <c r="Z1248" i="65" s="1"/>
  <c r="AF1254" i="65"/>
  <c r="AF1262" i="65"/>
  <c r="AF1296" i="65"/>
  <c r="AF1304" i="65"/>
  <c r="AE1350" i="65"/>
  <c r="Y1350" i="65" s="1"/>
  <c r="Z1350" i="65" s="1"/>
  <c r="AE1358" i="65"/>
  <c r="Y1358" i="65" s="1"/>
  <c r="Z1358" i="65" s="1"/>
  <c r="AE1366" i="65"/>
  <c r="Y1366" i="65" s="1"/>
  <c r="Z1366" i="65" s="1"/>
  <c r="AE1392" i="65"/>
  <c r="Y1392" i="65" s="1"/>
  <c r="Z1392" i="65" s="1"/>
  <c r="AE1400" i="65"/>
  <c r="Y1400" i="65" s="1"/>
  <c r="AE1408" i="65"/>
  <c r="Y1408" i="65" s="1"/>
  <c r="Z1408" i="65" s="1"/>
  <c r="AF1414" i="65"/>
  <c r="AF1422" i="65"/>
  <c r="AF1456" i="65"/>
  <c r="AF1464" i="65"/>
  <c r="AE1510" i="65"/>
  <c r="Y1510" i="65" s="1"/>
  <c r="Z1510" i="65" s="1"/>
  <c r="AE1518" i="65"/>
  <c r="Y1518" i="65" s="1"/>
  <c r="Z1518" i="65" s="1"/>
  <c r="AE1526" i="65"/>
  <c r="Y1526" i="65" s="1"/>
  <c r="AE1552" i="65"/>
  <c r="Y1552" i="65" s="1"/>
  <c r="Z1552" i="65" s="1"/>
  <c r="AE1560" i="65"/>
  <c r="Y1560" i="65" s="1"/>
  <c r="Z1560" i="65" s="1"/>
  <c r="AE1568" i="65"/>
  <c r="Y1568" i="65" s="1"/>
  <c r="Z1568" i="65" s="1"/>
  <c r="AF1574" i="65"/>
  <c r="AF1582" i="65"/>
  <c r="AF1616" i="65"/>
  <c r="AF1624" i="65"/>
  <c r="AE1670" i="65"/>
  <c r="Y1670" i="65" s="1"/>
  <c r="Z1670" i="65" s="1"/>
  <c r="AE1678" i="65"/>
  <c r="Y1678" i="65" s="1"/>
  <c r="Z1678" i="65" s="1"/>
  <c r="AE1686" i="65"/>
  <c r="Y1686" i="65" s="1"/>
  <c r="AE1712" i="65"/>
  <c r="Y1712" i="65" s="1"/>
  <c r="AF1734" i="65"/>
  <c r="AF1742" i="65"/>
  <c r="AF1776" i="65"/>
  <c r="AF1784" i="65"/>
  <c r="AE1830" i="65"/>
  <c r="Y1830" i="65" s="1"/>
  <c r="AE1838" i="65"/>
  <c r="Y1838" i="65" s="1"/>
  <c r="Z1838" i="65" s="1"/>
  <c r="AE1846" i="65"/>
  <c r="Y1846" i="65" s="1"/>
  <c r="AF1894" i="65"/>
  <c r="AF1902" i="65"/>
  <c r="AF1936" i="65"/>
  <c r="AF1944" i="65"/>
  <c r="AE1990" i="65"/>
  <c r="Y1990" i="65" s="1"/>
  <c r="Z1990" i="65" s="1"/>
  <c r="AE1998" i="65"/>
  <c r="Y1998" i="65" s="1"/>
  <c r="AE2006" i="65"/>
  <c r="Y2006" i="65" s="1"/>
  <c r="Z2006" i="65" s="1"/>
  <c r="AF712" i="65"/>
  <c r="AF720" i="65"/>
  <c r="AF728" i="65"/>
  <c r="AE774" i="65"/>
  <c r="Y774" i="65" s="1"/>
  <c r="Z774" i="65" s="1"/>
  <c r="AE782" i="65"/>
  <c r="Y782" i="65" s="1"/>
  <c r="Z782" i="65" s="1"/>
  <c r="AE816" i="65"/>
  <c r="Y816" i="65" s="1"/>
  <c r="Z816" i="65" s="1"/>
  <c r="AE824" i="65"/>
  <c r="Y824" i="65" s="1"/>
  <c r="AF830" i="65"/>
  <c r="AF838" i="65"/>
  <c r="AF846" i="65"/>
  <c r="AF872" i="65"/>
  <c r="AF880" i="65"/>
  <c r="AF888" i="65"/>
  <c r="AE934" i="65"/>
  <c r="Y934" i="65" s="1"/>
  <c r="Z934" i="65" s="1"/>
  <c r="AE942" i="65"/>
  <c r="Y942" i="65" s="1"/>
  <c r="AE976" i="65"/>
  <c r="Y976" i="65" s="1"/>
  <c r="Z976" i="65" s="1"/>
  <c r="AE984" i="65"/>
  <c r="Y984" i="65" s="1"/>
  <c r="AF990" i="65"/>
  <c r="AF998" i="65"/>
  <c r="AF1006" i="65"/>
  <c r="AF1032" i="65"/>
  <c r="AF1040" i="65"/>
  <c r="AF1048" i="65"/>
  <c r="AE1094" i="65"/>
  <c r="Y1094" i="65" s="1"/>
  <c r="AE1102" i="65"/>
  <c r="Y1102" i="65" s="1"/>
  <c r="AE1136" i="65"/>
  <c r="Y1136" i="65" s="1"/>
  <c r="Z1136" i="65" s="1"/>
  <c r="AE1144" i="65"/>
  <c r="Y1144" i="65" s="1"/>
  <c r="Z1144" i="65" s="1"/>
  <c r="AF1150" i="65"/>
  <c r="AF1158" i="65"/>
  <c r="AF1166" i="65"/>
  <c r="AF1192" i="65"/>
  <c r="AF1200" i="65"/>
  <c r="AF1208" i="65"/>
  <c r="AE1254" i="65"/>
  <c r="Y1254" i="65" s="1"/>
  <c r="AE1262" i="65"/>
  <c r="Y1262" i="65" s="1"/>
  <c r="Z1262" i="65" s="1"/>
  <c r="AE1296" i="65"/>
  <c r="Y1296" i="65" s="1"/>
  <c r="Z1296" i="65" s="1"/>
  <c r="AE1304" i="65"/>
  <c r="Y1304" i="65" s="1"/>
  <c r="Z1304" i="65" s="1"/>
  <c r="AF1310" i="65"/>
  <c r="AF1318" i="65"/>
  <c r="AF1326" i="65"/>
  <c r="AF1352" i="65"/>
  <c r="AF1360" i="65"/>
  <c r="AF1368" i="65"/>
  <c r="AE1414" i="65"/>
  <c r="Y1414" i="65" s="1"/>
  <c r="Z1414" i="65" s="1"/>
  <c r="AE1422" i="65"/>
  <c r="Y1422" i="65" s="1"/>
  <c r="Z1422" i="65" s="1"/>
  <c r="AE1456" i="65"/>
  <c r="Y1456" i="65" s="1"/>
  <c r="Z1456" i="65" s="1"/>
  <c r="AE1464" i="65"/>
  <c r="Y1464" i="65" s="1"/>
  <c r="AF1470" i="65"/>
  <c r="AF1478" i="65"/>
  <c r="AF1486" i="65"/>
  <c r="AF1512" i="65"/>
  <c r="AF1520" i="65"/>
  <c r="AF1528" i="65"/>
  <c r="AE1574" i="65"/>
  <c r="Y1574" i="65" s="1"/>
  <c r="AE1582" i="65"/>
  <c r="Y1582" i="65" s="1"/>
  <c r="AE1616" i="65"/>
  <c r="Y1616" i="65" s="1"/>
  <c r="AE1624" i="65"/>
  <c r="Y1624" i="65" s="1"/>
  <c r="AF1630" i="65"/>
  <c r="AF1638" i="65"/>
  <c r="AF1646" i="65"/>
  <c r="AF1672" i="65"/>
  <c r="AF1680" i="65"/>
  <c r="AF1688" i="65"/>
  <c r="AE1734" i="65"/>
  <c r="Y1734" i="65" s="1"/>
  <c r="Z1734" i="65" s="1"/>
  <c r="AE1742" i="65"/>
  <c r="Y1742" i="65" s="1"/>
  <c r="AF1790" i="65"/>
  <c r="AF1798" i="65"/>
  <c r="AF1806" i="65"/>
  <c r="AF1832" i="65"/>
  <c r="AF1840" i="65"/>
  <c r="AF1848" i="65"/>
  <c r="AE1894" i="65"/>
  <c r="Y1894" i="65" s="1"/>
  <c r="Z1894" i="65" s="1"/>
  <c r="AE1902" i="65"/>
  <c r="Y1902" i="65" s="1"/>
  <c r="AF1950" i="65"/>
  <c r="AF1958" i="65"/>
  <c r="AF1966" i="65"/>
  <c r="AF1992" i="65"/>
  <c r="AF2000" i="65"/>
  <c r="AF2008" i="65"/>
  <c r="AE728" i="65"/>
  <c r="Y728" i="65" s="1"/>
  <c r="Z728" i="65" s="1"/>
  <c r="AF734" i="65"/>
  <c r="AF742" i="65"/>
  <c r="AF776" i="65"/>
  <c r="AF784" i="65"/>
  <c r="AE830" i="65"/>
  <c r="Y830" i="65" s="1"/>
  <c r="Z830" i="65" s="1"/>
  <c r="AE838" i="65"/>
  <c r="Y838" i="65" s="1"/>
  <c r="Z838" i="65" s="1"/>
  <c r="AE846" i="65"/>
  <c r="Y846" i="65" s="1"/>
  <c r="AE872" i="65"/>
  <c r="Y872" i="65" s="1"/>
  <c r="Z872" i="65" s="1"/>
  <c r="AE880" i="65"/>
  <c r="Y880" i="65" s="1"/>
  <c r="AE888" i="65"/>
  <c r="Y888" i="65" s="1"/>
  <c r="AF894" i="65"/>
  <c r="AF902" i="65"/>
  <c r="AF936" i="65"/>
  <c r="AF944" i="65"/>
  <c r="AE990" i="65"/>
  <c r="Y990" i="65" s="1"/>
  <c r="AE998" i="65"/>
  <c r="Y998" i="65" s="1"/>
  <c r="Z998" i="65" s="1"/>
  <c r="AE1006" i="65"/>
  <c r="Y1006" i="65" s="1"/>
  <c r="AE1032" i="65"/>
  <c r="Y1032" i="65" s="1"/>
  <c r="Z1032" i="65" s="1"/>
  <c r="AE1040" i="65"/>
  <c r="Y1040" i="65" s="1"/>
  <c r="Z1040" i="65" s="1"/>
  <c r="AE1048" i="65"/>
  <c r="Y1048" i="65" s="1"/>
  <c r="Z1048" i="65" s="1"/>
  <c r="AF1054" i="65"/>
  <c r="AF1062" i="65"/>
  <c r="AF1096" i="65"/>
  <c r="AF1104" i="65"/>
  <c r="AE1150" i="65"/>
  <c r="Y1150" i="65" s="1"/>
  <c r="AE1158" i="65"/>
  <c r="Y1158" i="65" s="1"/>
  <c r="Z1158" i="65" s="1"/>
  <c r="AE1166" i="65"/>
  <c r="Y1166" i="65" s="1"/>
  <c r="Z1166" i="65" s="1"/>
  <c r="AE1192" i="65"/>
  <c r="Y1192" i="65" s="1"/>
  <c r="Z1192" i="65" s="1"/>
  <c r="AE1200" i="65"/>
  <c r="Y1200" i="65" s="1"/>
  <c r="AE1208" i="65"/>
  <c r="Y1208" i="65" s="1"/>
  <c r="Z1208" i="65" s="1"/>
  <c r="AF1214" i="65"/>
  <c r="AF1222" i="65"/>
  <c r="AF1256" i="65"/>
  <c r="AF1264" i="65"/>
  <c r="AE1310" i="65"/>
  <c r="Y1310" i="65" s="1"/>
  <c r="Z1310" i="65" s="1"/>
  <c r="AE1318" i="65"/>
  <c r="Y1318" i="65" s="1"/>
  <c r="AE1326" i="65"/>
  <c r="Y1326" i="65" s="1"/>
  <c r="Z1326" i="65" s="1"/>
  <c r="AE1352" i="65"/>
  <c r="Y1352" i="65" s="1"/>
  <c r="Z1352" i="65" s="1"/>
  <c r="AE1360" i="65"/>
  <c r="Y1360" i="65" s="1"/>
  <c r="AE1368" i="65"/>
  <c r="Y1368" i="65" s="1"/>
  <c r="Z1368" i="65" s="1"/>
  <c r="AF1374" i="65"/>
  <c r="AF1382" i="65"/>
  <c r="AF1416" i="65"/>
  <c r="AF1424" i="65"/>
  <c r="AE1470" i="65"/>
  <c r="Y1470" i="65" s="1"/>
  <c r="Z1470" i="65" s="1"/>
  <c r="AE1478" i="65"/>
  <c r="Y1478" i="65" s="1"/>
  <c r="Z1478" i="65" s="1"/>
  <c r="AE1486" i="65"/>
  <c r="Y1486" i="65" s="1"/>
  <c r="AE1512" i="65"/>
  <c r="Y1512" i="65" s="1"/>
  <c r="Z1512" i="65" s="1"/>
  <c r="AE1520" i="65"/>
  <c r="Y1520" i="65" s="1"/>
  <c r="Z1520" i="65" s="1"/>
  <c r="AE1528" i="65"/>
  <c r="Y1528" i="65" s="1"/>
  <c r="Z1528" i="65" s="1"/>
  <c r="AF1534" i="65"/>
  <c r="AF1542" i="65"/>
  <c r="AF1576" i="65"/>
  <c r="AF1584" i="65"/>
  <c r="AE1630" i="65"/>
  <c r="Y1630" i="65" s="1"/>
  <c r="AE1638" i="65"/>
  <c r="Y1638" i="65" s="1"/>
  <c r="Z1638" i="65" s="1"/>
  <c r="AE1646" i="65"/>
  <c r="Y1646" i="65" s="1"/>
  <c r="Z1646" i="65" s="1"/>
  <c r="AE1672" i="65"/>
  <c r="Y1672" i="65" s="1"/>
  <c r="Z1672" i="65" s="1"/>
  <c r="AE1680" i="65"/>
  <c r="Y1680" i="65" s="1"/>
  <c r="Z1680" i="65" s="1"/>
  <c r="AE1688" i="65"/>
  <c r="Y1688" i="65" s="1"/>
  <c r="AF1694" i="65"/>
  <c r="AF1702" i="65"/>
  <c r="AF1736" i="65"/>
  <c r="AF1744" i="65"/>
  <c r="AE1790" i="65"/>
  <c r="Y1790" i="65" s="1"/>
  <c r="Z1790" i="65" s="1"/>
  <c r="AE1798" i="65"/>
  <c r="Y1798" i="65" s="1"/>
  <c r="Z1798" i="65" s="1"/>
  <c r="AE1806" i="65"/>
  <c r="Y1806" i="65" s="1"/>
  <c r="Z1806" i="65" s="1"/>
  <c r="AF1854" i="65"/>
  <c r="AF1862" i="65"/>
  <c r="AF1896" i="65"/>
  <c r="AF1904" i="65"/>
  <c r="AE1950" i="65"/>
  <c r="Y1950" i="65" s="1"/>
  <c r="AE1958" i="65"/>
  <c r="Y1958" i="65" s="1"/>
  <c r="Z1958" i="65" s="1"/>
  <c r="AE1966" i="65"/>
  <c r="Y1966" i="65" s="1"/>
  <c r="Z1966" i="65" s="1"/>
  <c r="AF2014" i="65"/>
  <c r="AF2022" i="65"/>
  <c r="AE734" i="65"/>
  <c r="Y734" i="65" s="1"/>
  <c r="Z734" i="65" s="1"/>
  <c r="AE742" i="65"/>
  <c r="Y742" i="65" s="1"/>
  <c r="Z742" i="65" s="1"/>
  <c r="AE776" i="65"/>
  <c r="Y776" i="65" s="1"/>
  <c r="AE784" i="65"/>
  <c r="Y784" i="65" s="1"/>
  <c r="Z784" i="65" s="1"/>
  <c r="AF790" i="65"/>
  <c r="AF798" i="65"/>
  <c r="AF806" i="65"/>
  <c r="AF832" i="65"/>
  <c r="AF840" i="65"/>
  <c r="AF848" i="65"/>
  <c r="AE894" i="65"/>
  <c r="Y894" i="65" s="1"/>
  <c r="AE902" i="65"/>
  <c r="Y902" i="65" s="1"/>
  <c r="AE936" i="65"/>
  <c r="Y936" i="65" s="1"/>
  <c r="Z936" i="65" s="1"/>
  <c r="AE944" i="65"/>
  <c r="Y944" i="65" s="1"/>
  <c r="Z944" i="65" s="1"/>
  <c r="AF950" i="65"/>
  <c r="AF958" i="65"/>
  <c r="AF966" i="65"/>
  <c r="AF992" i="65"/>
  <c r="AF1000" i="65"/>
  <c r="AF1008" i="65"/>
  <c r="AE1054" i="65"/>
  <c r="Y1054" i="65" s="1"/>
  <c r="Z1054" i="65" s="1"/>
  <c r="AE1062" i="65"/>
  <c r="Y1062" i="65" s="1"/>
  <c r="Z1062" i="65" s="1"/>
  <c r="AE1096" i="65"/>
  <c r="Y1096" i="65" s="1"/>
  <c r="Z1096" i="65" s="1"/>
  <c r="AE1104" i="65"/>
  <c r="Y1104" i="65" s="1"/>
  <c r="AF1110" i="65"/>
  <c r="AF1118" i="65"/>
  <c r="AF1126" i="65"/>
  <c r="AF1152" i="65"/>
  <c r="AF1160" i="65"/>
  <c r="AF1168" i="65"/>
  <c r="AE1214" i="65"/>
  <c r="Y1214" i="65" s="1"/>
  <c r="Z1214" i="65" s="1"/>
  <c r="AE1222" i="65"/>
  <c r="Y1222" i="65" s="1"/>
  <c r="AE1256" i="65"/>
  <c r="Y1256" i="65" s="1"/>
  <c r="AE1264" i="65"/>
  <c r="Y1264" i="65" s="1"/>
  <c r="Z1264" i="65" s="1"/>
  <c r="AF1270" i="65"/>
  <c r="AF1278" i="65"/>
  <c r="AF1286" i="65"/>
  <c r="AF1312" i="65"/>
  <c r="AF1320" i="65"/>
  <c r="AF1328" i="65"/>
  <c r="AE1374" i="65"/>
  <c r="Y1374" i="65" s="1"/>
  <c r="Z1374" i="65" s="1"/>
  <c r="AE1382" i="65"/>
  <c r="Y1382" i="65" s="1"/>
  <c r="Z1382" i="65" s="1"/>
  <c r="AE1416" i="65"/>
  <c r="Y1416" i="65" s="1"/>
  <c r="AE1424" i="65"/>
  <c r="Y1424" i="65" s="1"/>
  <c r="AF1430" i="65"/>
  <c r="AF1438" i="65"/>
  <c r="AF1446" i="65"/>
  <c r="AF1472" i="65"/>
  <c r="AF1480" i="65"/>
  <c r="AF1488" i="65"/>
  <c r="AE1534" i="65"/>
  <c r="Y1534" i="65" s="1"/>
  <c r="AE1542" i="65"/>
  <c r="Y1542" i="65" s="1"/>
  <c r="Z1542" i="65" s="1"/>
  <c r="AE1576" i="65"/>
  <c r="Y1576" i="65" s="1"/>
  <c r="Z1576" i="65" s="1"/>
  <c r="AE1584" i="65"/>
  <c r="Y1584" i="65" s="1"/>
  <c r="Z1584" i="65" s="1"/>
  <c r="AF1590" i="65"/>
  <c r="AF1598" i="65"/>
  <c r="AF1606" i="65"/>
  <c r="AF1632" i="65"/>
  <c r="AF1640" i="65"/>
  <c r="AF1648" i="65"/>
  <c r="AE1694" i="65"/>
  <c r="Y1694" i="65" s="1"/>
  <c r="Z1694" i="65" s="1"/>
  <c r="AE1702" i="65"/>
  <c r="Y1702" i="65" s="1"/>
  <c r="Z1702" i="65" s="1"/>
  <c r="AF1750" i="65"/>
  <c r="AF1758" i="65"/>
  <c r="AF1766" i="65"/>
  <c r="AF1792" i="65"/>
  <c r="AF1800" i="65"/>
  <c r="AF1808" i="65"/>
  <c r="AE1854" i="65"/>
  <c r="Y1854" i="65" s="1"/>
  <c r="Z1854" i="65" s="1"/>
  <c r="AE1862" i="65"/>
  <c r="Y1862" i="65" s="1"/>
  <c r="Z1862" i="65" s="1"/>
  <c r="AF1910" i="65"/>
  <c r="AF1918" i="65"/>
  <c r="AF1926" i="65"/>
  <c r="AF1952" i="65"/>
  <c r="AF1960" i="65"/>
  <c r="AF1968" i="65"/>
  <c r="AE2014" i="65"/>
  <c r="Y2014" i="65" s="1"/>
  <c r="Z2014" i="65" s="1"/>
  <c r="AE2022" i="65"/>
  <c r="Y2022" i="65" s="1"/>
  <c r="Z2022" i="65" s="1"/>
  <c r="AF90" i="65"/>
  <c r="AF98" i="65"/>
  <c r="AF106" i="65"/>
  <c r="AE194" i="65"/>
  <c r="Y194" i="65" s="1"/>
  <c r="Z194" i="65" s="1"/>
  <c r="AE202" i="65"/>
  <c r="Y202" i="65" s="1"/>
  <c r="AF250" i="65"/>
  <c r="AF258" i="65"/>
  <c r="AF266" i="65"/>
  <c r="AE354" i="65"/>
  <c r="Y354" i="65" s="1"/>
  <c r="Z354" i="65" s="1"/>
  <c r="AE362" i="65"/>
  <c r="Y362" i="65" s="1"/>
  <c r="Z362" i="65" s="1"/>
  <c r="AF410" i="65"/>
  <c r="AF418" i="65"/>
  <c r="AF426" i="65"/>
  <c r="AE514" i="65"/>
  <c r="Y514" i="65" s="1"/>
  <c r="AE522" i="65"/>
  <c r="Y522" i="65" s="1"/>
  <c r="Z522" i="65" s="1"/>
  <c r="AF570" i="65"/>
  <c r="AF578" i="65"/>
  <c r="AF586" i="65"/>
  <c r="AE714" i="65"/>
  <c r="Y714" i="65" s="1"/>
  <c r="AE722" i="65"/>
  <c r="Y722" i="65" s="1"/>
  <c r="Z722" i="65" s="1"/>
  <c r="AF770" i="65"/>
  <c r="AF778" i="65"/>
  <c r="AF786" i="65"/>
  <c r="AE874" i="65"/>
  <c r="Y874" i="65" s="1"/>
  <c r="AE882" i="65"/>
  <c r="Y882" i="65" s="1"/>
  <c r="Z882" i="65" s="1"/>
  <c r="AF930" i="65"/>
  <c r="AF938" i="65"/>
  <c r="AF946" i="65"/>
  <c r="AE1034" i="65"/>
  <c r="Y1034" i="65" s="1"/>
  <c r="Z1034" i="65" s="1"/>
  <c r="AE1042" i="65"/>
  <c r="Y1042" i="65" s="1"/>
  <c r="AF1090" i="65"/>
  <c r="AF1098" i="65"/>
  <c r="AF1106" i="65"/>
  <c r="AE1194" i="65"/>
  <c r="Y1194" i="65" s="1"/>
  <c r="Z1194" i="65" s="1"/>
  <c r="AE1202" i="65"/>
  <c r="Y1202" i="65" s="1"/>
  <c r="AF1250" i="65"/>
  <c r="AF1258" i="65"/>
  <c r="AF1266" i="65"/>
  <c r="AE1354" i="65"/>
  <c r="Y1354" i="65" s="1"/>
  <c r="Z1354" i="65" s="1"/>
  <c r="AE1362" i="65"/>
  <c r="Y1362" i="65" s="1"/>
  <c r="Z1362" i="65" s="1"/>
  <c r="AF1410" i="65"/>
  <c r="AF1418" i="65"/>
  <c r="AF1426" i="65"/>
  <c r="AE1514" i="65"/>
  <c r="Y1514" i="65" s="1"/>
  <c r="Z1514" i="65" s="1"/>
  <c r="AE1522" i="65"/>
  <c r="Y1522" i="65" s="1"/>
  <c r="Z1522" i="65" s="1"/>
  <c r="AF1570" i="65"/>
  <c r="AF1578" i="65"/>
  <c r="AF1586" i="65"/>
  <c r="AE1674" i="65"/>
  <c r="Y1674" i="65" s="1"/>
  <c r="Z1674" i="65" s="1"/>
  <c r="AE1682" i="65"/>
  <c r="Y1682" i="65" s="1"/>
  <c r="Z1682" i="65" s="1"/>
  <c r="AF1730" i="65"/>
  <c r="AF1738" i="65"/>
  <c r="AF1746" i="65"/>
  <c r="AE1834" i="65"/>
  <c r="Y1834" i="65" s="1"/>
  <c r="AE1842" i="65"/>
  <c r="Y1842" i="65" s="1"/>
  <c r="Z1842" i="65" s="1"/>
  <c r="AF1890" i="65"/>
  <c r="AF1898" i="65"/>
  <c r="AF1906" i="65"/>
  <c r="AE1994" i="65"/>
  <c r="Y1994" i="65" s="1"/>
  <c r="AE2002" i="65"/>
  <c r="Y2002" i="65" s="1"/>
  <c r="Z2002" i="65" s="1"/>
  <c r="AE90" i="65"/>
  <c r="Y90" i="65" s="1"/>
  <c r="Z90" i="65" s="1"/>
  <c r="AE98" i="65"/>
  <c r="Y98" i="65" s="1"/>
  <c r="AE106" i="65"/>
  <c r="Y106" i="65" s="1"/>
  <c r="Z106" i="65" s="1"/>
  <c r="AF154" i="65"/>
  <c r="AF162" i="65"/>
  <c r="AE250" i="65"/>
  <c r="Y250" i="65" s="1"/>
  <c r="Z250" i="65" s="1"/>
  <c r="AE258" i="65"/>
  <c r="Y258" i="65" s="1"/>
  <c r="Z258" i="65" s="1"/>
  <c r="AE266" i="65"/>
  <c r="Y266" i="65" s="1"/>
  <c r="Z266" i="65" s="1"/>
  <c r="AF314" i="65"/>
  <c r="AF322" i="65"/>
  <c r="AE410" i="65"/>
  <c r="Y410" i="65" s="1"/>
  <c r="Z410" i="65" s="1"/>
  <c r="AE418" i="65"/>
  <c r="Y418" i="65" s="1"/>
  <c r="Z418" i="65" s="1"/>
  <c r="AE426" i="65"/>
  <c r="Y426" i="65" s="1"/>
  <c r="Z426" i="65" s="1"/>
  <c r="AF474" i="65"/>
  <c r="AF482" i="65"/>
  <c r="AE570" i="65"/>
  <c r="Y570" i="65" s="1"/>
  <c r="Z570" i="65" s="1"/>
  <c r="AE578" i="65"/>
  <c r="Y578" i="65" s="1"/>
  <c r="Z578" i="65" s="1"/>
  <c r="AE586" i="65"/>
  <c r="Y586" i="65" s="1"/>
  <c r="AF634" i="65"/>
  <c r="AF642" i="65"/>
  <c r="AF674" i="65"/>
  <c r="AF682" i="65"/>
  <c r="AE770" i="65"/>
  <c r="Y770" i="65" s="1"/>
  <c r="Z770" i="65" s="1"/>
  <c r="AE778" i="65"/>
  <c r="Y778" i="65" s="1"/>
  <c r="Z778" i="65" s="1"/>
  <c r="AE786" i="65"/>
  <c r="Y786" i="65" s="1"/>
  <c r="Z786" i="65" s="1"/>
  <c r="AF834" i="65"/>
  <c r="AF842" i="65"/>
  <c r="AE930" i="65"/>
  <c r="Y930" i="65" s="1"/>
  <c r="Z930" i="65" s="1"/>
  <c r="AE938" i="65"/>
  <c r="Y938" i="65" s="1"/>
  <c r="AE946" i="65"/>
  <c r="Y946" i="65" s="1"/>
  <c r="Z946" i="65" s="1"/>
  <c r="AF994" i="65"/>
  <c r="AF1002" i="65"/>
  <c r="AE1090" i="65"/>
  <c r="Y1090" i="65" s="1"/>
  <c r="AE1098" i="65"/>
  <c r="Y1098" i="65" s="1"/>
  <c r="Z1098" i="65" s="1"/>
  <c r="AE1106" i="65"/>
  <c r="Y1106" i="65" s="1"/>
  <c r="Z1106" i="65" s="1"/>
  <c r="AF1154" i="65"/>
  <c r="AF1162" i="65"/>
  <c r="AE1250" i="65"/>
  <c r="Y1250" i="65" s="1"/>
  <c r="AE1258" i="65"/>
  <c r="Y1258" i="65" s="1"/>
  <c r="Z1258" i="65" s="1"/>
  <c r="AE1266" i="65"/>
  <c r="Y1266" i="65" s="1"/>
  <c r="Z1266" i="65" s="1"/>
  <c r="AF1314" i="65"/>
  <c r="AF1322" i="65"/>
  <c r="AE1410" i="65"/>
  <c r="Y1410" i="65" s="1"/>
  <c r="Z1410" i="65" s="1"/>
  <c r="AE1418" i="65"/>
  <c r="Y1418" i="65" s="1"/>
  <c r="Z1418" i="65" s="1"/>
  <c r="AE1426" i="65"/>
  <c r="Y1426" i="65" s="1"/>
  <c r="Z1426" i="65" s="1"/>
  <c r="AF1474" i="65"/>
  <c r="AF1482" i="65"/>
  <c r="AE1570" i="65"/>
  <c r="Y1570" i="65" s="1"/>
  <c r="Z1570" i="65" s="1"/>
  <c r="AE1578" i="65"/>
  <c r="Y1578" i="65" s="1"/>
  <c r="Z1578" i="65" s="1"/>
  <c r="AE1586" i="65"/>
  <c r="Y1586" i="65" s="1"/>
  <c r="Z1586" i="65" s="1"/>
  <c r="AF1634" i="65"/>
  <c r="AF1642" i="65"/>
  <c r="AE1730" i="65"/>
  <c r="Y1730" i="65" s="1"/>
  <c r="Z1730" i="65" s="1"/>
  <c r="AE1738" i="65"/>
  <c r="Y1738" i="65" s="1"/>
  <c r="Z1738" i="65" s="1"/>
  <c r="AE1746" i="65"/>
  <c r="Y1746" i="65" s="1"/>
  <c r="Z1746" i="65" s="1"/>
  <c r="AF1794" i="65"/>
  <c r="AF1802" i="65"/>
  <c r="AE1890" i="65"/>
  <c r="Y1890" i="65" s="1"/>
  <c r="Z1890" i="65" s="1"/>
  <c r="AE1898" i="65"/>
  <c r="Y1898" i="65" s="1"/>
  <c r="Z1898" i="65" s="1"/>
  <c r="AE1906" i="65"/>
  <c r="Y1906" i="65" s="1"/>
  <c r="Z1906" i="65" s="1"/>
  <c r="AF1954" i="65"/>
  <c r="AF1962" i="65"/>
  <c r="AE154" i="65"/>
  <c r="Y154" i="65" s="1"/>
  <c r="AE162" i="65"/>
  <c r="Y162" i="65" s="1"/>
  <c r="Z162" i="65" s="1"/>
  <c r="AF210" i="65"/>
  <c r="AF218" i="65"/>
  <c r="AF226" i="65"/>
  <c r="AE314" i="65"/>
  <c r="Y314" i="65" s="1"/>
  <c r="Z314" i="65" s="1"/>
  <c r="AE322" i="65"/>
  <c r="Y322" i="65" s="1"/>
  <c r="Z322" i="65" s="1"/>
  <c r="AF370" i="65"/>
  <c r="AF378" i="65"/>
  <c r="AF386" i="65"/>
  <c r="AE474" i="65"/>
  <c r="Y474" i="65" s="1"/>
  <c r="Z474" i="65" s="1"/>
  <c r="AE482" i="65"/>
  <c r="Y482" i="65" s="1"/>
  <c r="AF530" i="65"/>
  <c r="AF538" i="65"/>
  <c r="AF546" i="65"/>
  <c r="AE634" i="65"/>
  <c r="Y634" i="65" s="1"/>
  <c r="AE642" i="65"/>
  <c r="Y642" i="65" s="1"/>
  <c r="Z642" i="65" s="1"/>
  <c r="AE674" i="65"/>
  <c r="Y674" i="65" s="1"/>
  <c r="Z674" i="65" s="1"/>
  <c r="AE682" i="65"/>
  <c r="Y682" i="65" s="1"/>
  <c r="Z682" i="65" s="1"/>
  <c r="AF730" i="65"/>
  <c r="AF738" i="65"/>
  <c r="AF746" i="65"/>
  <c r="AE834" i="65"/>
  <c r="Y834" i="65" s="1"/>
  <c r="AE842" i="65"/>
  <c r="Y842" i="65" s="1"/>
  <c r="Z842" i="65" s="1"/>
  <c r="AF890" i="65"/>
  <c r="AF898" i="65"/>
  <c r="AF906" i="65"/>
  <c r="AE994" i="65"/>
  <c r="Y994" i="65" s="1"/>
  <c r="Z994" i="65" s="1"/>
  <c r="AE1002" i="65"/>
  <c r="Y1002" i="65" s="1"/>
  <c r="Z1002" i="65" s="1"/>
  <c r="AF1050" i="65"/>
  <c r="AF1058" i="65"/>
  <c r="AF1066" i="65"/>
  <c r="AE1154" i="65"/>
  <c r="Y1154" i="65" s="1"/>
  <c r="AE1162" i="65"/>
  <c r="Y1162" i="65" s="1"/>
  <c r="Z1162" i="65" s="1"/>
  <c r="AF1210" i="65"/>
  <c r="AF1218" i="65"/>
  <c r="AF1226" i="65"/>
  <c r="AE1314" i="65"/>
  <c r="Y1314" i="65" s="1"/>
  <c r="AE1322" i="65"/>
  <c r="Y1322" i="65" s="1"/>
  <c r="Z1322" i="65" s="1"/>
  <c r="AF1370" i="65"/>
  <c r="AF1378" i="65"/>
  <c r="AF1386" i="65"/>
  <c r="AE1474" i="65"/>
  <c r="Y1474" i="65" s="1"/>
  <c r="Z1474" i="65" s="1"/>
  <c r="AE1482" i="65"/>
  <c r="Y1482" i="65" s="1"/>
  <c r="Z1482" i="65" s="1"/>
  <c r="AF1530" i="65"/>
  <c r="AF1538" i="65"/>
  <c r="AF1546" i="65"/>
  <c r="AE1634" i="65"/>
  <c r="Y1634" i="65" s="1"/>
  <c r="Z1634" i="65" s="1"/>
  <c r="AE1642" i="65"/>
  <c r="Y1642" i="65" s="1"/>
  <c r="Z1642" i="65" s="1"/>
  <c r="AF1690" i="65"/>
  <c r="AF1698" i="65"/>
  <c r="AF1706" i="65"/>
  <c r="AE1794" i="65"/>
  <c r="Y1794" i="65" s="1"/>
  <c r="AE1802" i="65"/>
  <c r="Y1802" i="65" s="1"/>
  <c r="Z1802" i="65" s="1"/>
  <c r="AF1850" i="65"/>
  <c r="AF1858" i="65"/>
  <c r="AF1866" i="65"/>
  <c r="AE1954" i="65"/>
  <c r="Y1954" i="65" s="1"/>
  <c r="Z1954" i="65" s="1"/>
  <c r="AE1962" i="65"/>
  <c r="Y1962" i="65" s="1"/>
  <c r="Z1962" i="65" s="1"/>
  <c r="AF2010" i="65"/>
  <c r="AF2018" i="65"/>
  <c r="AF2026" i="65"/>
  <c r="AF114" i="65"/>
  <c r="AF122" i="65"/>
  <c r="AE210" i="65"/>
  <c r="Y210" i="65" s="1"/>
  <c r="AE218" i="65"/>
  <c r="Y218" i="65" s="1"/>
  <c r="Z218" i="65" s="1"/>
  <c r="AE226" i="65"/>
  <c r="Y226" i="65" s="1"/>
  <c r="Z226" i="65" s="1"/>
  <c r="AF274" i="65"/>
  <c r="AF282" i="65"/>
  <c r="AE370" i="65"/>
  <c r="Y370" i="65" s="1"/>
  <c r="Z370" i="65" s="1"/>
  <c r="AE378" i="65"/>
  <c r="Y378" i="65" s="1"/>
  <c r="Z378" i="65" s="1"/>
  <c r="AE386" i="65"/>
  <c r="Y386" i="65" s="1"/>
  <c r="AF434" i="65"/>
  <c r="AF442" i="65"/>
  <c r="AE530" i="65"/>
  <c r="Y530" i="65" s="1"/>
  <c r="Z530" i="65" s="1"/>
  <c r="AE538" i="65"/>
  <c r="Y538" i="65" s="1"/>
  <c r="Z538" i="65" s="1"/>
  <c r="AE546" i="65"/>
  <c r="Y546" i="65" s="1"/>
  <c r="Z546" i="65" s="1"/>
  <c r="AF594" i="65"/>
  <c r="AF602" i="65"/>
  <c r="AE730" i="65"/>
  <c r="Y730" i="65" s="1"/>
  <c r="AE738" i="65"/>
  <c r="Y738" i="65" s="1"/>
  <c r="Z738" i="65" s="1"/>
  <c r="AE746" i="65"/>
  <c r="Y746" i="65" s="1"/>
  <c r="Z746" i="65" s="1"/>
  <c r="AF794" i="65"/>
  <c r="AF802" i="65"/>
  <c r="AE890" i="65"/>
  <c r="Y890" i="65" s="1"/>
  <c r="Z890" i="65" s="1"/>
  <c r="AE898" i="65"/>
  <c r="Y898" i="65" s="1"/>
  <c r="Z898" i="65" s="1"/>
  <c r="AE906" i="65"/>
  <c r="Y906" i="65" s="1"/>
  <c r="Z906" i="65" s="1"/>
  <c r="AF954" i="65"/>
  <c r="AF962" i="65"/>
  <c r="AE1050" i="65"/>
  <c r="Y1050" i="65" s="1"/>
  <c r="Z1050" i="65" s="1"/>
  <c r="AE1058" i="65"/>
  <c r="Y1058" i="65" s="1"/>
  <c r="Z1058" i="65" s="1"/>
  <c r="AE1066" i="65"/>
  <c r="Y1066" i="65" s="1"/>
  <c r="AF1114" i="65"/>
  <c r="AF1122" i="65"/>
  <c r="AE1210" i="65"/>
  <c r="Y1210" i="65" s="1"/>
  <c r="Z1210" i="65" s="1"/>
  <c r="AE1218" i="65"/>
  <c r="Y1218" i="65" s="1"/>
  <c r="Z1218" i="65" s="1"/>
  <c r="AE1226" i="65"/>
  <c r="Y1226" i="65" s="1"/>
  <c r="Z1226" i="65" s="1"/>
  <c r="AF1274" i="65"/>
  <c r="AF1282" i="65"/>
  <c r="AE1370" i="65"/>
  <c r="Y1370" i="65" s="1"/>
  <c r="AE1378" i="65"/>
  <c r="Y1378" i="65" s="1"/>
  <c r="Z1378" i="65" s="1"/>
  <c r="AE1386" i="65"/>
  <c r="Y1386" i="65" s="1"/>
  <c r="Z1386" i="65" s="1"/>
  <c r="AF1434" i="65"/>
  <c r="AF1442" i="65"/>
  <c r="AE1530" i="65"/>
  <c r="Y1530" i="65" s="1"/>
  <c r="Z1530" i="65" s="1"/>
  <c r="AE1538" i="65"/>
  <c r="Y1538" i="65" s="1"/>
  <c r="Z1538" i="65" s="1"/>
  <c r="AE1546" i="65"/>
  <c r="Y1546" i="65" s="1"/>
  <c r="Z1546" i="65" s="1"/>
  <c r="AF1594" i="65"/>
  <c r="AF1602" i="65"/>
  <c r="AE1690" i="65"/>
  <c r="Y1690" i="65" s="1"/>
  <c r="Z1690" i="65" s="1"/>
  <c r="AE1698" i="65"/>
  <c r="Y1698" i="65" s="1"/>
  <c r="Z1698" i="65" s="1"/>
  <c r="AE1706" i="65"/>
  <c r="Y1706" i="65" s="1"/>
  <c r="Z1706" i="65" s="1"/>
  <c r="AF1754" i="65"/>
  <c r="AF1762" i="65"/>
  <c r="AE1850" i="65"/>
  <c r="Y1850" i="65" s="1"/>
  <c r="Z1850" i="65" s="1"/>
  <c r="AE1858" i="65"/>
  <c r="Y1858" i="65" s="1"/>
  <c r="Z1858" i="65" s="1"/>
  <c r="AE1866" i="65"/>
  <c r="Y1866" i="65" s="1"/>
  <c r="Z1866" i="65" s="1"/>
  <c r="AF1914" i="65"/>
  <c r="AF1922" i="65"/>
  <c r="AE2010" i="65"/>
  <c r="Y2010" i="65" s="1"/>
  <c r="AE2018" i="65"/>
  <c r="Y2018" i="65" s="1"/>
  <c r="Z2018" i="65" s="1"/>
  <c r="AE2026" i="65"/>
  <c r="Y2026" i="65" s="1"/>
  <c r="Z2026" i="65" s="1"/>
  <c r="AE114" i="65"/>
  <c r="Y114" i="65" s="1"/>
  <c r="Z114" i="65" s="1"/>
  <c r="AE122" i="65"/>
  <c r="Y122" i="65" s="1"/>
  <c r="AF170" i="65"/>
  <c r="AF178" i="65"/>
  <c r="AF186" i="65"/>
  <c r="AE274" i="65"/>
  <c r="Y274" i="65" s="1"/>
  <c r="Z274" i="65" s="1"/>
  <c r="AE282" i="65"/>
  <c r="Y282" i="65" s="1"/>
  <c r="Z282" i="65" s="1"/>
  <c r="AF330" i="65"/>
  <c r="AF338" i="65"/>
  <c r="AF346" i="65"/>
  <c r="AE434" i="65"/>
  <c r="Y434" i="65" s="1"/>
  <c r="Z434" i="65" s="1"/>
  <c r="AE442" i="65"/>
  <c r="Y442" i="65" s="1"/>
  <c r="Z442" i="65" s="1"/>
  <c r="AF490" i="65"/>
  <c r="AF498" i="65"/>
  <c r="AF506" i="65"/>
  <c r="AE594" i="65"/>
  <c r="Y594" i="65" s="1"/>
  <c r="Z594" i="65" s="1"/>
  <c r="AE602" i="65"/>
  <c r="Y602" i="65" s="1"/>
  <c r="Z602" i="65" s="1"/>
  <c r="AF650" i="65"/>
  <c r="AF658" i="65"/>
  <c r="AF666" i="65"/>
  <c r="AF690" i="65"/>
  <c r="AF698" i="65"/>
  <c r="AF706" i="65"/>
  <c r="AE794" i="65"/>
  <c r="Y794" i="65" s="1"/>
  <c r="Z794" i="65" s="1"/>
  <c r="AE802" i="65"/>
  <c r="Y802" i="65" s="1"/>
  <c r="Z802" i="65" s="1"/>
  <c r="AF850" i="65"/>
  <c r="AF858" i="65"/>
  <c r="AF866" i="65"/>
  <c r="AE954" i="65"/>
  <c r="Y954" i="65" s="1"/>
  <c r="Z954" i="65" s="1"/>
  <c r="AE962" i="65"/>
  <c r="Y962" i="65" s="1"/>
  <c r="Z962" i="65" s="1"/>
  <c r="AF1010" i="65"/>
  <c r="AF1018" i="65"/>
  <c r="AF1026" i="65"/>
  <c r="AE1114" i="65"/>
  <c r="Y1114" i="65" s="1"/>
  <c r="Z1114" i="65" s="1"/>
  <c r="AE1122" i="65"/>
  <c r="Y1122" i="65" s="1"/>
  <c r="Z1122" i="65" s="1"/>
  <c r="AF1170" i="65"/>
  <c r="AF1178" i="65"/>
  <c r="AF1186" i="65"/>
  <c r="AE1274" i="65"/>
  <c r="Y1274" i="65" s="1"/>
  <c r="Z1274" i="65" s="1"/>
  <c r="AE1282" i="65"/>
  <c r="Y1282" i="65" s="1"/>
  <c r="Z1282" i="65" s="1"/>
  <c r="AF1330" i="65"/>
  <c r="AF1338" i="65"/>
  <c r="AF1346" i="65"/>
  <c r="AE1434" i="65"/>
  <c r="Y1434" i="65" s="1"/>
  <c r="Z1434" i="65" s="1"/>
  <c r="AE1442" i="65"/>
  <c r="Y1442" i="65" s="1"/>
  <c r="Z1442" i="65" s="1"/>
  <c r="AF1490" i="65"/>
  <c r="AF1498" i="65"/>
  <c r="AF1506" i="65"/>
  <c r="AE1594" i="65"/>
  <c r="Y1594" i="65" s="1"/>
  <c r="Z1594" i="65" s="1"/>
  <c r="AE1602" i="65"/>
  <c r="Y1602" i="65" s="1"/>
  <c r="Z1602" i="65" s="1"/>
  <c r="AF1650" i="65"/>
  <c r="AF1658" i="65"/>
  <c r="AF1666" i="65"/>
  <c r="AE1754" i="65"/>
  <c r="Y1754" i="65" s="1"/>
  <c r="Z1754" i="65" s="1"/>
  <c r="AE1762" i="65"/>
  <c r="Y1762" i="65" s="1"/>
  <c r="Z1762" i="65" s="1"/>
  <c r="AF1810" i="65"/>
  <c r="AF1818" i="65"/>
  <c r="AF1826" i="65"/>
  <c r="AE1914" i="65"/>
  <c r="Y1914" i="65" s="1"/>
  <c r="Z1914" i="65" s="1"/>
  <c r="AE1922" i="65"/>
  <c r="Y1922" i="65" s="1"/>
  <c r="AF1970" i="65"/>
  <c r="AF1978" i="65"/>
  <c r="AF1986" i="65"/>
  <c r="AF74" i="65"/>
  <c r="AF82" i="65"/>
  <c r="AE170" i="65"/>
  <c r="Y170" i="65" s="1"/>
  <c r="Z170" i="65" s="1"/>
  <c r="AE178" i="65"/>
  <c r="Y178" i="65" s="1"/>
  <c r="AE186" i="65"/>
  <c r="Y186" i="65" s="1"/>
  <c r="Z186" i="65" s="1"/>
  <c r="AF234" i="65"/>
  <c r="AF242" i="65"/>
  <c r="AE330" i="65"/>
  <c r="Y330" i="65" s="1"/>
  <c r="Z330" i="65" s="1"/>
  <c r="AE338" i="65"/>
  <c r="Y338" i="65" s="1"/>
  <c r="Z338" i="65" s="1"/>
  <c r="AE346" i="65"/>
  <c r="Y346" i="65" s="1"/>
  <c r="Z346" i="65" s="1"/>
  <c r="AF394" i="65"/>
  <c r="AF402" i="65"/>
  <c r="AE490" i="65"/>
  <c r="Y490" i="65" s="1"/>
  <c r="Z490" i="65" s="1"/>
  <c r="AE498" i="65"/>
  <c r="Y498" i="65" s="1"/>
  <c r="Z498" i="65" s="1"/>
  <c r="AE506" i="65"/>
  <c r="Y506" i="65" s="1"/>
  <c r="Z506" i="65" s="1"/>
  <c r="AF554" i="65"/>
  <c r="AF562" i="65"/>
  <c r="AE650" i="65"/>
  <c r="Y650" i="65" s="1"/>
  <c r="Z650" i="65" s="1"/>
  <c r="AE658" i="65"/>
  <c r="Y658" i="65" s="1"/>
  <c r="Z658" i="65" s="1"/>
  <c r="AE666" i="65"/>
  <c r="Y666" i="65" s="1"/>
  <c r="AE690" i="65"/>
  <c r="Y690" i="65" s="1"/>
  <c r="Z690" i="65" s="1"/>
  <c r="AE698" i="65"/>
  <c r="Y698" i="65" s="1"/>
  <c r="Z698" i="65" s="1"/>
  <c r="AE706" i="65"/>
  <c r="Y706" i="65" s="1"/>
  <c r="Z706" i="65" s="1"/>
  <c r="AF754" i="65"/>
  <c r="AF762" i="65"/>
  <c r="AE850" i="65"/>
  <c r="Y850" i="65" s="1"/>
  <c r="Z850" i="65" s="1"/>
  <c r="AE858" i="65"/>
  <c r="Y858" i="65" s="1"/>
  <c r="Z858" i="65" s="1"/>
  <c r="AE866" i="65"/>
  <c r="Y866" i="65" s="1"/>
  <c r="Z866" i="65" s="1"/>
  <c r="AF914" i="65"/>
  <c r="AF922" i="65"/>
  <c r="AE1010" i="65"/>
  <c r="Y1010" i="65" s="1"/>
  <c r="AE1018" i="65"/>
  <c r="Y1018" i="65" s="1"/>
  <c r="Z1018" i="65" s="1"/>
  <c r="AE1026" i="65"/>
  <c r="Y1026" i="65" s="1"/>
  <c r="Z1026" i="65" s="1"/>
  <c r="AF1074" i="65"/>
  <c r="AF1082" i="65"/>
  <c r="AE1170" i="65"/>
  <c r="Y1170" i="65" s="1"/>
  <c r="AE1178" i="65"/>
  <c r="Y1178" i="65" s="1"/>
  <c r="Z1178" i="65" s="1"/>
  <c r="AE1186" i="65"/>
  <c r="Y1186" i="65" s="1"/>
  <c r="Z1186" i="65" s="1"/>
  <c r="AF1234" i="65"/>
  <c r="AF1242" i="65"/>
  <c r="AE1330" i="65"/>
  <c r="Y1330" i="65" s="1"/>
  <c r="Z1330" i="65" s="1"/>
  <c r="AE1338" i="65"/>
  <c r="Y1338" i="65" s="1"/>
  <c r="Z1338" i="65" s="1"/>
  <c r="AE1346" i="65"/>
  <c r="Y1346" i="65" s="1"/>
  <c r="AF1394" i="65"/>
  <c r="AF1402" i="65"/>
  <c r="AE1490" i="65"/>
  <c r="Y1490" i="65" s="1"/>
  <c r="Z1490" i="65" s="1"/>
  <c r="AE1498" i="65"/>
  <c r="Y1498" i="65" s="1"/>
  <c r="Z1498" i="65" s="1"/>
  <c r="AE1506" i="65"/>
  <c r="Y1506" i="65" s="1"/>
  <c r="Z1506" i="65" s="1"/>
  <c r="AF1554" i="65"/>
  <c r="AF1562" i="65"/>
  <c r="AE1650" i="65"/>
  <c r="Y1650" i="65" s="1"/>
  <c r="AE1658" i="65"/>
  <c r="Y1658" i="65" s="1"/>
  <c r="AE1666" i="65"/>
  <c r="Y1666" i="65" s="1"/>
  <c r="Z1666" i="65" s="1"/>
  <c r="AF1714" i="65"/>
  <c r="AF1722" i="65"/>
  <c r="AE1810" i="65"/>
  <c r="Y1810" i="65" s="1"/>
  <c r="Z1810" i="65" s="1"/>
  <c r="AE1818" i="65"/>
  <c r="Y1818" i="65" s="1"/>
  <c r="Z1818" i="65" s="1"/>
  <c r="AE1826" i="65"/>
  <c r="Y1826" i="65" s="1"/>
  <c r="Z1826" i="65" s="1"/>
  <c r="AF1874" i="65"/>
  <c r="AF1882" i="65"/>
  <c r="AE1970" i="65"/>
  <c r="Y1970" i="65" s="1"/>
  <c r="Z1970" i="65" s="1"/>
  <c r="AE1978" i="65"/>
  <c r="Y1978" i="65" s="1"/>
  <c r="Z1978" i="65" s="1"/>
  <c r="AE1986" i="65"/>
  <c r="Y1986" i="65" s="1"/>
  <c r="Z1986" i="65" s="1"/>
  <c r="AE54" i="65"/>
  <c r="Y54" i="65" s="1"/>
  <c r="Z54" i="65" s="1"/>
  <c r="AE62" i="65"/>
  <c r="Y62" i="65" s="1"/>
  <c r="Z62" i="65" s="1"/>
  <c r="AE130" i="65"/>
  <c r="Y130" i="65" s="1"/>
  <c r="Z130" i="65" s="1"/>
  <c r="AE138" i="65"/>
  <c r="Y138" i="65" s="1"/>
  <c r="Z138" i="65" s="1"/>
  <c r="AE146" i="65"/>
  <c r="Y146" i="65" s="1"/>
  <c r="AF194" i="65"/>
  <c r="AF202" i="65"/>
  <c r="AE290" i="65"/>
  <c r="Y290" i="65" s="1"/>
  <c r="Z290" i="65" s="1"/>
  <c r="AE298" i="65"/>
  <c r="Y298" i="65" s="1"/>
  <c r="AE306" i="65"/>
  <c r="Y306" i="65" s="1"/>
  <c r="Z306" i="65" s="1"/>
  <c r="AF354" i="65"/>
  <c r="AF362" i="65"/>
  <c r="AE450" i="65"/>
  <c r="Y450" i="65" s="1"/>
  <c r="Z450" i="65" s="1"/>
  <c r="AE458" i="65"/>
  <c r="Y458" i="65" s="1"/>
  <c r="Z458" i="65" s="1"/>
  <c r="AE466" i="65"/>
  <c r="Y466" i="65" s="1"/>
  <c r="Z466" i="65" s="1"/>
  <c r="AF514" i="65"/>
  <c r="AF522" i="65"/>
  <c r="AE610" i="65"/>
  <c r="Y610" i="65" s="1"/>
  <c r="Z610" i="65" s="1"/>
  <c r="AE618" i="65"/>
  <c r="Y618" i="65" s="1"/>
  <c r="Z618" i="65" s="1"/>
  <c r="AE626" i="65"/>
  <c r="Y626" i="65" s="1"/>
  <c r="Z626" i="65" s="1"/>
  <c r="AF714" i="65"/>
  <c r="AF722" i="65"/>
  <c r="AE810" i="65"/>
  <c r="Y810" i="65" s="1"/>
  <c r="Z810" i="65" s="1"/>
  <c r="AE818" i="65"/>
  <c r="Y818" i="65" s="1"/>
  <c r="Z818" i="65" s="1"/>
  <c r="AE826" i="65"/>
  <c r="Y826" i="65" s="1"/>
  <c r="Z826" i="65" s="1"/>
  <c r="AF874" i="65"/>
  <c r="AF882" i="65"/>
  <c r="AE970" i="65"/>
  <c r="Y970" i="65" s="1"/>
  <c r="Z970" i="65" s="1"/>
  <c r="AE978" i="65"/>
  <c r="Y978" i="65" s="1"/>
  <c r="Z978" i="65" s="1"/>
  <c r="AE986" i="65"/>
  <c r="Y986" i="65" s="1"/>
  <c r="Z986" i="65" s="1"/>
  <c r="AF1034" i="65"/>
  <c r="AF1042" i="65"/>
  <c r="AE1130" i="65"/>
  <c r="Y1130" i="65" s="1"/>
  <c r="AE1138" i="65"/>
  <c r="Y1138" i="65" s="1"/>
  <c r="Z1138" i="65" s="1"/>
  <c r="AE1146" i="65"/>
  <c r="Y1146" i="65" s="1"/>
  <c r="Z1146" i="65" s="1"/>
  <c r="AF1194" i="65"/>
  <c r="AF1202" i="65"/>
  <c r="AE1290" i="65"/>
  <c r="Y1290" i="65" s="1"/>
  <c r="Z1290" i="65" s="1"/>
  <c r="AE1298" i="65"/>
  <c r="Y1298" i="65" s="1"/>
  <c r="Z1298" i="65" s="1"/>
  <c r="AE1306" i="65"/>
  <c r="Y1306" i="65" s="1"/>
  <c r="AF1354" i="65"/>
  <c r="AF1362" i="65"/>
  <c r="AE1450" i="65"/>
  <c r="Y1450" i="65" s="1"/>
  <c r="Z1450" i="65" s="1"/>
  <c r="AE1458" i="65"/>
  <c r="Y1458" i="65" s="1"/>
  <c r="Z1458" i="65" s="1"/>
  <c r="AE1466" i="65"/>
  <c r="Y1466" i="65" s="1"/>
  <c r="Z1466" i="65" s="1"/>
  <c r="AF1514" i="65"/>
  <c r="AF1522" i="65"/>
  <c r="AE1610" i="65"/>
  <c r="Y1610" i="65" s="1"/>
  <c r="AE1618" i="65"/>
  <c r="Y1618" i="65" s="1"/>
  <c r="Z1618" i="65" s="1"/>
  <c r="AE1626" i="65"/>
  <c r="Y1626" i="65" s="1"/>
  <c r="Z1626" i="65" s="1"/>
  <c r="AF1674" i="65"/>
  <c r="AF1682" i="65"/>
  <c r="AE1770" i="65"/>
  <c r="Y1770" i="65" s="1"/>
  <c r="Z1770" i="65" s="1"/>
  <c r="AE1778" i="65"/>
  <c r="Y1778" i="65" s="1"/>
  <c r="Z1778" i="65" s="1"/>
  <c r="AE1786" i="65"/>
  <c r="Y1786" i="65" s="1"/>
  <c r="Z1786" i="65" s="1"/>
  <c r="AF1834" i="65"/>
  <c r="AF1842" i="65"/>
  <c r="AE1930" i="65"/>
  <c r="Y1930" i="65" s="1"/>
  <c r="Z1930" i="65" s="1"/>
  <c r="AE1938" i="65"/>
  <c r="Y1938" i="65" s="1"/>
  <c r="Z1938" i="65" s="1"/>
  <c r="AE1946" i="65"/>
  <c r="Y1946" i="65" s="1"/>
  <c r="AF1994" i="65"/>
  <c r="AF2002" i="65"/>
  <c r="AE53" i="65"/>
  <c r="Y53" i="65" s="1"/>
  <c r="Z53" i="65" s="1"/>
  <c r="AE61" i="65"/>
  <c r="Y61" i="65" s="1"/>
  <c r="AE129" i="65"/>
  <c r="Y129" i="65" s="1"/>
  <c r="AE137" i="65"/>
  <c r="Y137" i="65" s="1"/>
  <c r="Z137" i="65" s="1"/>
  <c r="AE145" i="65"/>
  <c r="Y145" i="65" s="1"/>
  <c r="Z145" i="65" s="1"/>
  <c r="AE289" i="65"/>
  <c r="Y289" i="65" s="1"/>
  <c r="AE297" i="65"/>
  <c r="Y297" i="65" s="1"/>
  <c r="Z297" i="65" s="1"/>
  <c r="AE305" i="65"/>
  <c r="Y305" i="65" s="1"/>
  <c r="AE449" i="65"/>
  <c r="Y449" i="65" s="1"/>
  <c r="Z449" i="65" s="1"/>
  <c r="AE457" i="65"/>
  <c r="Y457" i="65" s="1"/>
  <c r="AE465" i="65"/>
  <c r="Y465" i="65" s="1"/>
  <c r="AE609" i="65"/>
  <c r="Y609" i="65" s="1"/>
  <c r="Z609" i="65" s="1"/>
  <c r="AE617" i="65"/>
  <c r="Y617" i="65" s="1"/>
  <c r="Z617" i="65" s="1"/>
  <c r="AE625" i="65"/>
  <c r="Y625" i="65" s="1"/>
  <c r="AE809" i="65"/>
  <c r="Y809" i="65" s="1"/>
  <c r="Z809" i="65" s="1"/>
  <c r="AE817" i="65"/>
  <c r="Y817" i="65" s="1"/>
  <c r="AE825" i="65"/>
  <c r="Y825" i="65" s="1"/>
  <c r="Z825" i="65" s="1"/>
  <c r="AE969" i="65"/>
  <c r="Y969" i="65" s="1"/>
  <c r="AE977" i="65"/>
  <c r="Y977" i="65" s="1"/>
  <c r="Z977" i="65" s="1"/>
  <c r="AE985" i="65"/>
  <c r="Y985" i="65" s="1"/>
  <c r="Z985" i="65" s="1"/>
  <c r="AE1129" i="65"/>
  <c r="Y1129" i="65" s="1"/>
  <c r="AE1137" i="65"/>
  <c r="Y1137" i="65" s="1"/>
  <c r="Z1137" i="65" s="1"/>
  <c r="AE1145" i="65"/>
  <c r="Y1145" i="65" s="1"/>
  <c r="Z1145" i="65" s="1"/>
  <c r="AE1289" i="65"/>
  <c r="Y1289" i="65" s="1"/>
  <c r="AE1297" i="65"/>
  <c r="Y1297" i="65" s="1"/>
  <c r="Z1297" i="65" s="1"/>
  <c r="AE1305" i="65"/>
  <c r="Y1305" i="65" s="1"/>
  <c r="AE1449" i="65"/>
  <c r="Y1449" i="65" s="1"/>
  <c r="Z1449" i="65" s="1"/>
  <c r="AE1457" i="65"/>
  <c r="Y1457" i="65" s="1"/>
  <c r="Z1457" i="65" s="1"/>
  <c r="AE1465" i="65"/>
  <c r="Y1465" i="65" s="1"/>
  <c r="Z1465" i="65" s="1"/>
  <c r="AE1609" i="65"/>
  <c r="Y1609" i="65" s="1"/>
  <c r="Z1609" i="65" s="1"/>
  <c r="AE1617" i="65"/>
  <c r="Y1617" i="65" s="1"/>
  <c r="Z1617" i="65" s="1"/>
  <c r="AE1625" i="65"/>
  <c r="Y1625" i="65" s="1"/>
  <c r="AE1769" i="65"/>
  <c r="Y1769" i="65" s="1"/>
  <c r="Z1769" i="65" s="1"/>
  <c r="AE1777" i="65"/>
  <c r="Y1777" i="65" s="1"/>
  <c r="Z1777" i="65" s="1"/>
  <c r="AE1785" i="65"/>
  <c r="Y1785" i="65" s="1"/>
  <c r="Z1785" i="65" s="1"/>
  <c r="AE1929" i="65"/>
  <c r="Y1929" i="65" s="1"/>
  <c r="Z1929" i="65" s="1"/>
  <c r="AE1937" i="65"/>
  <c r="Y1937" i="65" s="1"/>
  <c r="Z1937" i="65" s="1"/>
  <c r="AE1945" i="65"/>
  <c r="Y1945" i="65" s="1"/>
  <c r="AE193" i="65"/>
  <c r="Y193" i="65" s="1"/>
  <c r="Z193" i="65" s="1"/>
  <c r="AE201" i="65"/>
  <c r="Y201" i="65" s="1"/>
  <c r="AE353" i="65"/>
  <c r="Y353" i="65" s="1"/>
  <c r="Z353" i="65" s="1"/>
  <c r="AE361" i="65"/>
  <c r="Y361" i="65" s="1"/>
  <c r="AE513" i="65"/>
  <c r="Y513" i="65" s="1"/>
  <c r="AE521" i="65"/>
  <c r="Y521" i="65" s="1"/>
  <c r="Z521" i="65" s="1"/>
  <c r="AE713" i="65"/>
  <c r="Y713" i="65" s="1"/>
  <c r="Z713" i="65" s="1"/>
  <c r="AE721" i="65"/>
  <c r="Y721" i="65" s="1"/>
  <c r="Z721" i="65" s="1"/>
  <c r="AE873" i="65"/>
  <c r="Y873" i="65" s="1"/>
  <c r="Z873" i="65" s="1"/>
  <c r="AE881" i="65"/>
  <c r="Y881" i="65" s="1"/>
  <c r="AE1033" i="65"/>
  <c r="Y1033" i="65" s="1"/>
  <c r="Z1033" i="65" s="1"/>
  <c r="AE1041" i="65"/>
  <c r="Y1041" i="65" s="1"/>
  <c r="AE1193" i="65"/>
  <c r="Y1193" i="65" s="1"/>
  <c r="Z1193" i="65" s="1"/>
  <c r="AE1201" i="65"/>
  <c r="Y1201" i="65" s="1"/>
  <c r="Z1201" i="65" s="1"/>
  <c r="AE1353" i="65"/>
  <c r="Y1353" i="65" s="1"/>
  <c r="Z1353" i="65" s="1"/>
  <c r="AE1361" i="65"/>
  <c r="Y1361" i="65" s="1"/>
  <c r="Z1361" i="65" s="1"/>
  <c r="AE1513" i="65"/>
  <c r="Y1513" i="65" s="1"/>
  <c r="Z1513" i="65" s="1"/>
  <c r="AE1521" i="65"/>
  <c r="Y1521" i="65" s="1"/>
  <c r="AE1673" i="65"/>
  <c r="Y1673" i="65" s="1"/>
  <c r="Z1673" i="65" s="1"/>
  <c r="AE1681" i="65"/>
  <c r="Y1681" i="65" s="1"/>
  <c r="Z1681" i="65" s="1"/>
  <c r="AE1816" i="65"/>
  <c r="Y1816" i="65" s="1"/>
  <c r="Z1816" i="65" s="1"/>
  <c r="AE1824" i="65"/>
  <c r="Y1824" i="65" s="1"/>
  <c r="Z1824" i="65" s="1"/>
  <c r="AE1833" i="65"/>
  <c r="Y1833" i="65" s="1"/>
  <c r="Z1833" i="65" s="1"/>
  <c r="AE1841" i="65"/>
  <c r="Y1841" i="65" s="1"/>
  <c r="Z1841" i="65" s="1"/>
  <c r="AE1976" i="65"/>
  <c r="Y1976" i="65" s="1"/>
  <c r="Z1976" i="65" s="1"/>
  <c r="AE1984" i="65"/>
  <c r="Y1984" i="65" s="1"/>
  <c r="AE1993" i="65"/>
  <c r="Y1993" i="65" s="1"/>
  <c r="Z1993" i="65" s="1"/>
  <c r="AE2001" i="65"/>
  <c r="Y2001" i="65" s="1"/>
  <c r="AE89" i="65"/>
  <c r="Y89" i="65" s="1"/>
  <c r="AE97" i="65"/>
  <c r="Y97" i="65" s="1"/>
  <c r="Z97" i="65" s="1"/>
  <c r="AE105" i="65"/>
  <c r="Y105" i="65" s="1"/>
  <c r="Z105" i="65" s="1"/>
  <c r="AE249" i="65"/>
  <c r="Y249" i="65" s="1"/>
  <c r="Z249" i="65" s="1"/>
  <c r="AE257" i="65"/>
  <c r="Y257" i="65" s="1"/>
  <c r="Z257" i="65" s="1"/>
  <c r="AE265" i="65"/>
  <c r="Y265" i="65" s="1"/>
  <c r="AE409" i="65"/>
  <c r="Y409" i="65" s="1"/>
  <c r="Z409" i="65" s="1"/>
  <c r="AE417" i="65"/>
  <c r="Y417" i="65" s="1"/>
  <c r="AE425" i="65"/>
  <c r="Y425" i="65" s="1"/>
  <c r="AE569" i="65"/>
  <c r="Y569" i="65" s="1"/>
  <c r="AE577" i="65"/>
  <c r="Y577" i="65" s="1"/>
  <c r="Z577" i="65" s="1"/>
  <c r="AE585" i="65"/>
  <c r="Y585" i="65" s="1"/>
  <c r="Z585" i="65" s="1"/>
  <c r="AE769" i="65"/>
  <c r="Y769" i="65" s="1"/>
  <c r="Z769" i="65" s="1"/>
  <c r="AE777" i="65"/>
  <c r="Y777" i="65" s="1"/>
  <c r="Z777" i="65" s="1"/>
  <c r="AE785" i="65"/>
  <c r="Y785" i="65" s="1"/>
  <c r="Z785" i="65" s="1"/>
  <c r="AE929" i="65"/>
  <c r="Y929" i="65" s="1"/>
  <c r="AE937" i="65"/>
  <c r="Y937" i="65" s="1"/>
  <c r="Z937" i="65" s="1"/>
  <c r="AE945" i="65"/>
  <c r="Y945" i="65" s="1"/>
  <c r="Z945" i="65" s="1"/>
  <c r="AE1089" i="65"/>
  <c r="Y1089" i="65" s="1"/>
  <c r="Z1089" i="65" s="1"/>
  <c r="AE1097" i="65"/>
  <c r="Y1097" i="65" s="1"/>
  <c r="Z1097" i="65" s="1"/>
  <c r="AE1105" i="65"/>
  <c r="Y1105" i="65" s="1"/>
  <c r="Z1105" i="65" s="1"/>
  <c r="AE1249" i="65"/>
  <c r="Y1249" i="65" s="1"/>
  <c r="Z1249" i="65" s="1"/>
  <c r="AE1257" i="65"/>
  <c r="Y1257" i="65" s="1"/>
  <c r="Z1257" i="65" s="1"/>
  <c r="AE1265" i="65"/>
  <c r="Y1265" i="65" s="1"/>
  <c r="Z1265" i="65" s="1"/>
  <c r="AE1409" i="65"/>
  <c r="Y1409" i="65" s="1"/>
  <c r="AE1417" i="65"/>
  <c r="Y1417" i="65" s="1"/>
  <c r="Z1417" i="65" s="1"/>
  <c r="AE1425" i="65"/>
  <c r="Y1425" i="65" s="1"/>
  <c r="Z1425" i="65" s="1"/>
  <c r="AE1569" i="65"/>
  <c r="Y1569" i="65" s="1"/>
  <c r="AE1577" i="65"/>
  <c r="Y1577" i="65" s="1"/>
  <c r="Z1577" i="65" s="1"/>
  <c r="AE1585" i="65"/>
  <c r="Y1585" i="65" s="1"/>
  <c r="AE1720" i="65"/>
  <c r="Y1720" i="65" s="1"/>
  <c r="Z1720" i="65" s="1"/>
  <c r="AE1728" i="65"/>
  <c r="Y1728" i="65" s="1"/>
  <c r="AE1729" i="65"/>
  <c r="Y1729" i="65" s="1"/>
  <c r="AE1737" i="65"/>
  <c r="Y1737" i="65" s="1"/>
  <c r="Z1737" i="65" s="1"/>
  <c r="AE1745" i="65"/>
  <c r="Y1745" i="65" s="1"/>
  <c r="Z1745" i="65" s="1"/>
  <c r="AE1872" i="65"/>
  <c r="Y1872" i="65" s="1"/>
  <c r="Z1872" i="65" s="1"/>
  <c r="AE1880" i="65"/>
  <c r="Y1880" i="65" s="1"/>
  <c r="Z1880" i="65" s="1"/>
  <c r="AE1888" i="65"/>
  <c r="Y1888" i="65" s="1"/>
  <c r="AE1889" i="65"/>
  <c r="Y1889" i="65" s="1"/>
  <c r="AE1897" i="65"/>
  <c r="Y1897" i="65" s="1"/>
  <c r="AE1905" i="65"/>
  <c r="Y1905" i="65" s="1"/>
  <c r="Z1905" i="65" s="1"/>
  <c r="AE153" i="65"/>
  <c r="Y153" i="65" s="1"/>
  <c r="Z153" i="65" s="1"/>
  <c r="AE161" i="65"/>
  <c r="Y161" i="65" s="1"/>
  <c r="Z161" i="65" s="1"/>
  <c r="AE313" i="65"/>
  <c r="Y313" i="65" s="1"/>
  <c r="Z313" i="65" s="1"/>
  <c r="AE321" i="65"/>
  <c r="Y321" i="65" s="1"/>
  <c r="Z321" i="65" s="1"/>
  <c r="AE473" i="65"/>
  <c r="Y473" i="65" s="1"/>
  <c r="AE481" i="65"/>
  <c r="Y481" i="65" s="1"/>
  <c r="Z481" i="65" s="1"/>
  <c r="AE633" i="65"/>
  <c r="Y633" i="65" s="1"/>
  <c r="AE641" i="65"/>
  <c r="Y641" i="65" s="1"/>
  <c r="AE673" i="65"/>
  <c r="Y673" i="65" s="1"/>
  <c r="Z673" i="65" s="1"/>
  <c r="AE681" i="65"/>
  <c r="Y681" i="65" s="1"/>
  <c r="Z681" i="65" s="1"/>
  <c r="AE833" i="65"/>
  <c r="Y833" i="65" s="1"/>
  <c r="AE841" i="65"/>
  <c r="Y841" i="65" s="1"/>
  <c r="Z841" i="65" s="1"/>
  <c r="AE993" i="65"/>
  <c r="Y993" i="65" s="1"/>
  <c r="AE1001" i="65"/>
  <c r="Y1001" i="65" s="1"/>
  <c r="Z1001" i="65" s="1"/>
  <c r="AE1153" i="65"/>
  <c r="Y1153" i="65" s="1"/>
  <c r="AE1161" i="65"/>
  <c r="Y1161" i="65" s="1"/>
  <c r="AE1313" i="65"/>
  <c r="Y1313" i="65" s="1"/>
  <c r="Z1313" i="65" s="1"/>
  <c r="AE1321" i="65"/>
  <c r="Y1321" i="65" s="1"/>
  <c r="Z1321" i="65" s="1"/>
  <c r="AE1473" i="65"/>
  <c r="Y1473" i="65" s="1"/>
  <c r="Z1473" i="65" s="1"/>
  <c r="AE1481" i="65"/>
  <c r="Y1481" i="65" s="1"/>
  <c r="Z1481" i="65" s="1"/>
  <c r="AE1633" i="65"/>
  <c r="Y1633" i="65" s="1"/>
  <c r="Z1633" i="65" s="1"/>
  <c r="AE1641" i="65"/>
  <c r="Y1641" i="65" s="1"/>
  <c r="Z1641" i="65" s="1"/>
  <c r="AE1776" i="65"/>
  <c r="Y1776" i="65" s="1"/>
  <c r="AE1784" i="65"/>
  <c r="Y1784" i="65" s="1"/>
  <c r="Z1784" i="65" s="1"/>
  <c r="AE1793" i="65"/>
  <c r="Y1793" i="65" s="1"/>
  <c r="Z1793" i="65" s="1"/>
  <c r="AE1801" i="65"/>
  <c r="Y1801" i="65" s="1"/>
  <c r="Z1801" i="65" s="1"/>
  <c r="AE1936" i="65"/>
  <c r="Y1936" i="65" s="1"/>
  <c r="AE1944" i="65"/>
  <c r="Y1944" i="65" s="1"/>
  <c r="Z1944" i="65" s="1"/>
  <c r="AE1953" i="65"/>
  <c r="Y1953" i="65" s="1"/>
  <c r="AE1961" i="65"/>
  <c r="Y1961" i="65" s="1"/>
  <c r="Z1961" i="65" s="1"/>
  <c r="AE209" i="65"/>
  <c r="Y209" i="65" s="1"/>
  <c r="AE217" i="65"/>
  <c r="Y217" i="65" s="1"/>
  <c r="AE225" i="65"/>
  <c r="Y225" i="65" s="1"/>
  <c r="Z225" i="65" s="1"/>
  <c r="AE369" i="65"/>
  <c r="Y369" i="65" s="1"/>
  <c r="Z369" i="65" s="1"/>
  <c r="AE377" i="65"/>
  <c r="Y377" i="65" s="1"/>
  <c r="AE385" i="65"/>
  <c r="Y385" i="65" s="1"/>
  <c r="Z385" i="65" s="1"/>
  <c r="AE529" i="65"/>
  <c r="Y529" i="65" s="1"/>
  <c r="AE537" i="65"/>
  <c r="Y537" i="65" s="1"/>
  <c r="AE545" i="65"/>
  <c r="Y545" i="65" s="1"/>
  <c r="AE729" i="65"/>
  <c r="Y729" i="65" s="1"/>
  <c r="AE737" i="65"/>
  <c r="Y737" i="65" s="1"/>
  <c r="Z737" i="65" s="1"/>
  <c r="AE745" i="65"/>
  <c r="Y745" i="65" s="1"/>
  <c r="AE889" i="65"/>
  <c r="Y889" i="65" s="1"/>
  <c r="Z889" i="65" s="1"/>
  <c r="AE897" i="65"/>
  <c r="Y897" i="65" s="1"/>
  <c r="Z897" i="65" s="1"/>
  <c r="AE905" i="65"/>
  <c r="Y905" i="65" s="1"/>
  <c r="Z905" i="65" s="1"/>
  <c r="AE1049" i="65"/>
  <c r="Y1049" i="65" s="1"/>
  <c r="Z1049" i="65" s="1"/>
  <c r="AE1057" i="65"/>
  <c r="Y1057" i="65" s="1"/>
  <c r="AE1065" i="65"/>
  <c r="Y1065" i="65" s="1"/>
  <c r="Z1065" i="65" s="1"/>
  <c r="AE1209" i="65"/>
  <c r="Y1209" i="65" s="1"/>
  <c r="Z1209" i="65" s="1"/>
  <c r="AE1217" i="65"/>
  <c r="Y1217" i="65" s="1"/>
  <c r="Z1217" i="65" s="1"/>
  <c r="AE1225" i="65"/>
  <c r="Y1225" i="65" s="1"/>
  <c r="Z1225" i="65" s="1"/>
  <c r="AE1369" i="65"/>
  <c r="Y1369" i="65" s="1"/>
  <c r="Z1369" i="65" s="1"/>
  <c r="AE1377" i="65"/>
  <c r="Y1377" i="65" s="1"/>
  <c r="Z1377" i="65" s="1"/>
  <c r="AE1385" i="65"/>
  <c r="Y1385" i="65" s="1"/>
  <c r="Z1385" i="65" s="1"/>
  <c r="AE1529" i="65"/>
  <c r="Y1529" i="65" s="1"/>
  <c r="AE1537" i="65"/>
  <c r="Y1537" i="65" s="1"/>
  <c r="Z1537" i="65" s="1"/>
  <c r="AE1545" i="65"/>
  <c r="Y1545" i="65" s="1"/>
  <c r="Z1545" i="65" s="1"/>
  <c r="AE1689" i="65"/>
  <c r="Y1689" i="65" s="1"/>
  <c r="Z1689" i="65" s="1"/>
  <c r="AE1697" i="65"/>
  <c r="Y1697" i="65" s="1"/>
  <c r="Z1697" i="65" s="1"/>
  <c r="AE1705" i="65"/>
  <c r="Y1705" i="65" s="1"/>
  <c r="Z1705" i="65" s="1"/>
  <c r="AE1832" i="65"/>
  <c r="Y1832" i="65" s="1"/>
  <c r="AE1840" i="65"/>
  <c r="Y1840" i="65" s="1"/>
  <c r="Z1840" i="65" s="1"/>
  <c r="AE1848" i="65"/>
  <c r="Y1848" i="65" s="1"/>
  <c r="AE1849" i="65"/>
  <c r="Y1849" i="65" s="1"/>
  <c r="AE1857" i="65"/>
  <c r="Y1857" i="65" s="1"/>
  <c r="Z1857" i="65" s="1"/>
  <c r="AE1865" i="65"/>
  <c r="Y1865" i="65" s="1"/>
  <c r="Z1865" i="65" s="1"/>
  <c r="AE1992" i="65"/>
  <c r="Y1992" i="65" s="1"/>
  <c r="Z1992" i="65" s="1"/>
  <c r="AE2000" i="65"/>
  <c r="Y2000" i="65" s="1"/>
  <c r="Z2000" i="65" s="1"/>
  <c r="AE2008" i="65"/>
  <c r="Y2008" i="65" s="1"/>
  <c r="AE2009" i="65"/>
  <c r="Y2009" i="65" s="1"/>
  <c r="AE2017" i="65"/>
  <c r="Y2017" i="65" s="1"/>
  <c r="AE2025" i="65"/>
  <c r="Y2025" i="65" s="1"/>
  <c r="Z2025" i="65" s="1"/>
  <c r="AE113" i="65"/>
  <c r="Y113" i="65" s="1"/>
  <c r="Z113" i="65" s="1"/>
  <c r="AE121" i="65"/>
  <c r="Y121" i="65" s="1"/>
  <c r="Z121" i="65" s="1"/>
  <c r="AE273" i="65"/>
  <c r="Y273" i="65" s="1"/>
  <c r="Z273" i="65" s="1"/>
  <c r="AE281" i="65"/>
  <c r="Y281" i="65" s="1"/>
  <c r="Z281" i="65" s="1"/>
  <c r="AE433" i="65"/>
  <c r="Y433" i="65" s="1"/>
  <c r="AE441" i="65"/>
  <c r="Y441" i="65" s="1"/>
  <c r="Z441" i="65" s="1"/>
  <c r="AE593" i="65"/>
  <c r="Y593" i="65" s="1"/>
  <c r="AE601" i="65"/>
  <c r="Y601" i="65" s="1"/>
  <c r="Z601" i="65" s="1"/>
  <c r="AE793" i="65"/>
  <c r="Y793" i="65" s="1"/>
  <c r="Z793" i="65" s="1"/>
  <c r="AE801" i="65"/>
  <c r="Y801" i="65" s="1"/>
  <c r="Z801" i="65" s="1"/>
  <c r="AE953" i="65"/>
  <c r="Y953" i="65" s="1"/>
  <c r="AE961" i="65"/>
  <c r="Y961" i="65" s="1"/>
  <c r="Z961" i="65" s="1"/>
  <c r="AE1113" i="65"/>
  <c r="Y1113" i="65" s="1"/>
  <c r="AE1121" i="65"/>
  <c r="Y1121" i="65" s="1"/>
  <c r="Z1121" i="65" s="1"/>
  <c r="AE1273" i="65"/>
  <c r="Y1273" i="65" s="1"/>
  <c r="AE1281" i="65"/>
  <c r="Y1281" i="65" s="1"/>
  <c r="Z1281" i="65" s="1"/>
  <c r="AE1433" i="65"/>
  <c r="Y1433" i="65" s="1"/>
  <c r="Z1433" i="65" s="1"/>
  <c r="AE1441" i="65"/>
  <c r="Y1441" i="65" s="1"/>
  <c r="Z1441" i="65" s="1"/>
  <c r="AE1593" i="65"/>
  <c r="Y1593" i="65" s="1"/>
  <c r="Z1593" i="65" s="1"/>
  <c r="AE1601" i="65"/>
  <c r="Y1601" i="65" s="1"/>
  <c r="Z1601" i="65" s="1"/>
  <c r="AE1736" i="65"/>
  <c r="Y1736" i="65" s="1"/>
  <c r="AE1744" i="65"/>
  <c r="Y1744" i="65" s="1"/>
  <c r="Z1744" i="65" s="1"/>
  <c r="AE1753" i="65"/>
  <c r="Y1753" i="65" s="1"/>
  <c r="AE1761" i="65"/>
  <c r="Y1761" i="65" s="1"/>
  <c r="Z1761" i="65" s="1"/>
  <c r="AE1896" i="65"/>
  <c r="Y1896" i="65" s="1"/>
  <c r="Z1896" i="65" s="1"/>
  <c r="AE1904" i="65"/>
  <c r="Y1904" i="65" s="1"/>
  <c r="Z1904" i="65" s="1"/>
  <c r="AE1913" i="65"/>
  <c r="Y1913" i="65" s="1"/>
  <c r="Z1913" i="65" s="1"/>
  <c r="AE1921" i="65"/>
  <c r="Y1921" i="65" s="1"/>
  <c r="Z1921" i="65" s="1"/>
  <c r="AE169" i="65"/>
  <c r="Y169" i="65" s="1"/>
  <c r="Z169" i="65" s="1"/>
  <c r="AE177" i="65"/>
  <c r="Y177" i="65" s="1"/>
  <c r="Z177" i="65" s="1"/>
  <c r="AE185" i="65"/>
  <c r="Y185" i="65" s="1"/>
  <c r="AE329" i="65"/>
  <c r="Y329" i="65" s="1"/>
  <c r="AE337" i="65"/>
  <c r="Y337" i="65" s="1"/>
  <c r="Z337" i="65" s="1"/>
  <c r="AE345" i="65"/>
  <c r="Y345" i="65" s="1"/>
  <c r="AE489" i="65"/>
  <c r="Y489" i="65" s="1"/>
  <c r="Z489" i="65" s="1"/>
  <c r="AE497" i="65"/>
  <c r="Y497" i="65" s="1"/>
  <c r="Z497" i="65" s="1"/>
  <c r="AE505" i="65"/>
  <c r="Y505" i="65" s="1"/>
  <c r="Z505" i="65" s="1"/>
  <c r="AE649" i="65"/>
  <c r="Y649" i="65" s="1"/>
  <c r="Z649" i="65" s="1"/>
  <c r="AE657" i="65"/>
  <c r="Y657" i="65" s="1"/>
  <c r="AE665" i="65"/>
  <c r="Y665" i="65" s="1"/>
  <c r="AE689" i="65"/>
  <c r="Y689" i="65" s="1"/>
  <c r="Z689" i="65" s="1"/>
  <c r="AE697" i="65"/>
  <c r="Y697" i="65" s="1"/>
  <c r="AE705" i="65"/>
  <c r="Y705" i="65" s="1"/>
  <c r="AE849" i="65"/>
  <c r="Y849" i="65" s="1"/>
  <c r="AE857" i="65"/>
  <c r="Y857" i="65" s="1"/>
  <c r="Z857" i="65" s="1"/>
  <c r="AE865" i="65"/>
  <c r="Y865" i="65" s="1"/>
  <c r="Z865" i="65" s="1"/>
  <c r="AE1009" i="65"/>
  <c r="Y1009" i="65" s="1"/>
  <c r="AE1017" i="65"/>
  <c r="Y1017" i="65" s="1"/>
  <c r="Z1017" i="65" s="1"/>
  <c r="AE1025" i="65"/>
  <c r="Y1025" i="65" s="1"/>
  <c r="Z1025" i="65" s="1"/>
  <c r="AE1169" i="65"/>
  <c r="Y1169" i="65" s="1"/>
  <c r="Z1169" i="65" s="1"/>
  <c r="AE1177" i="65"/>
  <c r="Y1177" i="65" s="1"/>
  <c r="AE1185" i="65"/>
  <c r="Y1185" i="65" s="1"/>
  <c r="Z1185" i="65" s="1"/>
  <c r="AE1329" i="65"/>
  <c r="Y1329" i="65" s="1"/>
  <c r="AE1337" i="65"/>
  <c r="Y1337" i="65" s="1"/>
  <c r="Z1337" i="65" s="1"/>
  <c r="AE1345" i="65"/>
  <c r="Y1345" i="65" s="1"/>
  <c r="Z1345" i="65" s="1"/>
  <c r="AE1489" i="65"/>
  <c r="Y1489" i="65" s="1"/>
  <c r="Z1489" i="65" s="1"/>
  <c r="AE1497" i="65"/>
  <c r="Y1497" i="65" s="1"/>
  <c r="Z1497" i="65" s="1"/>
  <c r="AE1505" i="65"/>
  <c r="Y1505" i="65" s="1"/>
  <c r="AE1649" i="65"/>
  <c r="Y1649" i="65" s="1"/>
  <c r="Z1649" i="65" s="1"/>
  <c r="AE1657" i="65"/>
  <c r="Y1657" i="65" s="1"/>
  <c r="Z1657" i="65" s="1"/>
  <c r="AE1665" i="65"/>
  <c r="Y1665" i="65" s="1"/>
  <c r="Z1665" i="65" s="1"/>
  <c r="AE1792" i="65"/>
  <c r="Y1792" i="65" s="1"/>
  <c r="AE1800" i="65"/>
  <c r="Y1800" i="65" s="1"/>
  <c r="AE1808" i="65"/>
  <c r="Y1808" i="65" s="1"/>
  <c r="Z1808" i="65" s="1"/>
  <c r="AE1809" i="65"/>
  <c r="Y1809" i="65" s="1"/>
  <c r="AE1817" i="65"/>
  <c r="Y1817" i="65" s="1"/>
  <c r="AE1825" i="65"/>
  <c r="Y1825" i="65" s="1"/>
  <c r="AE1952" i="65"/>
  <c r="Y1952" i="65" s="1"/>
  <c r="Z1952" i="65" s="1"/>
  <c r="AE1960" i="65"/>
  <c r="Y1960" i="65" s="1"/>
  <c r="Z1960" i="65" s="1"/>
  <c r="AE1968" i="65"/>
  <c r="Y1968" i="65" s="1"/>
  <c r="Z1968" i="65" s="1"/>
  <c r="AE1969" i="65"/>
  <c r="Y1969" i="65" s="1"/>
  <c r="AE1977" i="65"/>
  <c r="Y1977" i="65" s="1"/>
  <c r="Z1977" i="65" s="1"/>
  <c r="AE1985" i="65"/>
  <c r="Y1985" i="65" s="1"/>
  <c r="Z1985" i="65" s="1"/>
  <c r="Z745" i="65"/>
  <c r="Z1893" i="65"/>
  <c r="Z1423" i="65"/>
  <c r="Z1311" i="65"/>
  <c r="Z1319" i="65"/>
  <c r="Z1435" i="65"/>
  <c r="Z1331" i="65"/>
  <c r="Z1347" i="65"/>
  <c r="Z1651" i="65"/>
  <c r="Z1819" i="65"/>
  <c r="Z1979" i="65"/>
  <c r="Z1438" i="65"/>
  <c r="Z1590" i="65"/>
  <c r="Z1766" i="65"/>
  <c r="Z1926" i="65"/>
  <c r="Z766" i="65"/>
  <c r="Z926" i="65"/>
  <c r="Z1086" i="65"/>
  <c r="Z1718" i="65"/>
  <c r="Z1870" i="65"/>
  <c r="Z1878" i="65"/>
  <c r="Z1886" i="65"/>
  <c r="Z1325" i="65"/>
  <c r="Z1645" i="65"/>
  <c r="Z1381" i="65"/>
  <c r="Z1533" i="65"/>
  <c r="Z1701" i="65"/>
  <c r="Z2013" i="65"/>
  <c r="Z1925" i="65"/>
  <c r="Z1333" i="65"/>
  <c r="Z1821" i="65"/>
  <c r="Z1397" i="65"/>
  <c r="Z1877" i="65"/>
  <c r="AU450" i="62"/>
  <c r="N257" i="53" s="1"/>
  <c r="AN2010" i="62"/>
  <c r="L1115" i="53" s="1"/>
  <c r="Z394" i="65"/>
  <c r="Z402" i="65"/>
  <c r="Z754" i="65"/>
  <c r="Z922" i="65"/>
  <c r="Z1394" i="65"/>
  <c r="Z1874" i="65"/>
  <c r="Z1882" i="65"/>
  <c r="Z1073" i="65"/>
  <c r="Z1561" i="65"/>
  <c r="Z1721" i="65"/>
  <c r="Z1873" i="65"/>
  <c r="Z1139" i="65"/>
  <c r="Z1875" i="65"/>
  <c r="Z883" i="65"/>
  <c r="Z1787" i="65"/>
  <c r="Z931" i="65"/>
  <c r="Z947" i="65"/>
  <c r="Z1267" i="65"/>
  <c r="Z1363" i="65"/>
  <c r="Z1683" i="65"/>
  <c r="Z1003" i="65"/>
  <c r="Z1163" i="65"/>
  <c r="Z1731" i="65"/>
  <c r="Z1907" i="65"/>
  <c r="Z739" i="65"/>
  <c r="Z747" i="65"/>
  <c r="Z339" i="65"/>
  <c r="Z1371" i="65"/>
  <c r="BA77" i="65"/>
  <c r="AX77" i="65" s="1"/>
  <c r="N55" i="66" s="1"/>
  <c r="BA76" i="65"/>
  <c r="AT72" i="65"/>
  <c r="AQ72" i="65" s="1"/>
  <c r="L50" i="66" s="1"/>
  <c r="BA72" i="65"/>
  <c r="AX72" i="65" s="1"/>
  <c r="N50" i="66" s="1"/>
  <c r="AT71" i="65"/>
  <c r="BA71" i="65"/>
  <c r="AT77" i="65"/>
  <c r="AQ77" i="65" s="1"/>
  <c r="L55" i="66" s="1"/>
  <c r="AT76" i="65"/>
  <c r="AM76" i="65"/>
  <c r="AM72" i="65"/>
  <c r="AJ72" i="65" s="1"/>
  <c r="K50" i="66" s="1"/>
  <c r="AM71" i="65"/>
  <c r="AM77" i="65"/>
  <c r="AJ77" i="65" s="1"/>
  <c r="K55" i="66" s="1"/>
  <c r="BA237" i="65"/>
  <c r="AX237" i="65" s="1"/>
  <c r="N143" i="66" s="1"/>
  <c r="AT232" i="65"/>
  <c r="AQ232" i="65" s="1"/>
  <c r="L138" i="66" s="1"/>
  <c r="AT231" i="65"/>
  <c r="BA236" i="65"/>
  <c r="BA231" i="65"/>
  <c r="AT237" i="65"/>
  <c r="AQ237" i="65" s="1"/>
  <c r="L143" i="66" s="1"/>
  <c r="AT236" i="65"/>
  <c r="AM236" i="65"/>
  <c r="AM232" i="65"/>
  <c r="AJ232" i="65" s="1"/>
  <c r="K138" i="66" s="1"/>
  <c r="AM231" i="65"/>
  <c r="BA232" i="65"/>
  <c r="AX232" i="65" s="1"/>
  <c r="N138" i="66" s="1"/>
  <c r="AM237" i="65"/>
  <c r="AJ237" i="65" s="1"/>
  <c r="K143" i="66" s="1"/>
  <c r="BA397" i="65"/>
  <c r="AX397" i="65" s="1"/>
  <c r="N231" i="66" s="1"/>
  <c r="BA396" i="65"/>
  <c r="AT392" i="65"/>
  <c r="AQ392" i="65" s="1"/>
  <c r="L226" i="66" s="1"/>
  <c r="BA392" i="65"/>
  <c r="AX392" i="65" s="1"/>
  <c r="N226" i="66" s="1"/>
  <c r="AT391" i="65"/>
  <c r="BA391" i="65"/>
  <c r="AT397" i="65"/>
  <c r="AQ397" i="65" s="1"/>
  <c r="L231" i="66" s="1"/>
  <c r="AT396" i="65"/>
  <c r="AM396" i="65"/>
  <c r="AM392" i="65"/>
  <c r="AJ392" i="65" s="1"/>
  <c r="K226" i="66" s="1"/>
  <c r="AM391" i="65"/>
  <c r="AM397" i="65"/>
  <c r="AJ397" i="65" s="1"/>
  <c r="K231" i="66" s="1"/>
  <c r="BA557" i="65"/>
  <c r="AX557" i="65" s="1"/>
  <c r="N319" i="66" s="1"/>
  <c r="AT552" i="65"/>
  <c r="AQ552" i="65" s="1"/>
  <c r="L314" i="66" s="1"/>
  <c r="AT551" i="65"/>
  <c r="BA556" i="65"/>
  <c r="BA551" i="65"/>
  <c r="AT557" i="65"/>
  <c r="AQ557" i="65" s="1"/>
  <c r="L319" i="66" s="1"/>
  <c r="AT556" i="65"/>
  <c r="AM556" i="65"/>
  <c r="BA552" i="65"/>
  <c r="AX552" i="65" s="1"/>
  <c r="N314" i="66" s="1"/>
  <c r="AM552" i="65"/>
  <c r="AJ552" i="65" s="1"/>
  <c r="K314" i="66" s="1"/>
  <c r="AM551" i="65"/>
  <c r="AM557" i="65"/>
  <c r="AJ557" i="65" s="1"/>
  <c r="K319" i="66" s="1"/>
  <c r="BA697" i="65"/>
  <c r="AX697" i="65" s="1"/>
  <c r="N396" i="66" s="1"/>
  <c r="BA696" i="65"/>
  <c r="BA692" i="65"/>
  <c r="AX692" i="65" s="1"/>
  <c r="N391" i="66" s="1"/>
  <c r="BA691" i="65"/>
  <c r="AM692" i="65"/>
  <c r="AJ692" i="65" s="1"/>
  <c r="K391" i="66" s="1"/>
  <c r="AM691" i="65"/>
  <c r="AT697" i="65"/>
  <c r="AQ697" i="65" s="1"/>
  <c r="L396" i="66" s="1"/>
  <c r="AT692" i="65"/>
  <c r="AQ692" i="65" s="1"/>
  <c r="L391" i="66" s="1"/>
  <c r="AM697" i="65"/>
  <c r="AJ697" i="65" s="1"/>
  <c r="K396" i="66" s="1"/>
  <c r="AT691" i="65"/>
  <c r="AM696" i="65"/>
  <c r="AT696" i="65"/>
  <c r="BA897" i="65"/>
  <c r="AX897" i="65" s="1"/>
  <c r="N506" i="66" s="1"/>
  <c r="BA896" i="65"/>
  <c r="BA892" i="65"/>
  <c r="AX892" i="65" s="1"/>
  <c r="N501" i="66" s="1"/>
  <c r="BA891" i="65"/>
  <c r="AT892" i="65"/>
  <c r="AQ892" i="65" s="1"/>
  <c r="L501" i="66" s="1"/>
  <c r="AM892" i="65"/>
  <c r="AJ892" i="65" s="1"/>
  <c r="K501" i="66" s="1"/>
  <c r="AT891" i="65"/>
  <c r="AM891" i="65"/>
  <c r="AT897" i="65"/>
  <c r="AQ897" i="65" s="1"/>
  <c r="L506" i="66" s="1"/>
  <c r="AM897" i="65"/>
  <c r="AJ897" i="65" s="1"/>
  <c r="K506" i="66" s="1"/>
  <c r="AT896" i="65"/>
  <c r="AM896" i="65"/>
  <c r="BA1057" i="65"/>
  <c r="AX1057" i="65" s="1"/>
  <c r="N594" i="66" s="1"/>
  <c r="BA1056" i="65"/>
  <c r="BA1052" i="65"/>
  <c r="AX1052" i="65" s="1"/>
  <c r="N589" i="66" s="1"/>
  <c r="BA1051" i="65"/>
  <c r="AT1057" i="65"/>
  <c r="AQ1057" i="65" s="1"/>
  <c r="L594" i="66" s="1"/>
  <c r="AM1052" i="65"/>
  <c r="AJ1052" i="65" s="1"/>
  <c r="K589" i="66" s="1"/>
  <c r="AM1051" i="65"/>
  <c r="AT1056" i="65"/>
  <c r="AT1052" i="65"/>
  <c r="AQ1052" i="65" s="1"/>
  <c r="L589" i="66" s="1"/>
  <c r="AT1051" i="65"/>
  <c r="AM1057" i="65"/>
  <c r="AJ1057" i="65" s="1"/>
  <c r="K594" i="66" s="1"/>
  <c r="AM1056" i="65"/>
  <c r="BA1217" i="65"/>
  <c r="AX1217" i="65" s="1"/>
  <c r="N682" i="66" s="1"/>
  <c r="BA1216" i="65"/>
  <c r="BA1212" i="65"/>
  <c r="AX1212" i="65" s="1"/>
  <c r="N677" i="66" s="1"/>
  <c r="BA1211" i="65"/>
  <c r="AT1217" i="65"/>
  <c r="AQ1217" i="65" s="1"/>
  <c r="L682" i="66" s="1"/>
  <c r="AT1211" i="65"/>
  <c r="AM1212" i="65"/>
  <c r="AJ1212" i="65" s="1"/>
  <c r="K677" i="66" s="1"/>
  <c r="AM1211" i="65"/>
  <c r="AT1216" i="65"/>
  <c r="AM1217" i="65"/>
  <c r="AJ1217" i="65" s="1"/>
  <c r="K682" i="66" s="1"/>
  <c r="AT1212" i="65"/>
  <c r="AQ1212" i="65" s="1"/>
  <c r="L677" i="66" s="1"/>
  <c r="AM1216" i="65"/>
  <c r="BA1417" i="65"/>
  <c r="AX1417" i="65" s="1"/>
  <c r="N792" i="66" s="1"/>
  <c r="BA1416" i="65"/>
  <c r="BA1412" i="65"/>
  <c r="BA1411" i="65"/>
  <c r="AT1417" i="65"/>
  <c r="AQ1417" i="65" s="1"/>
  <c r="L792" i="66" s="1"/>
  <c r="AM1412" i="65"/>
  <c r="AJ1412" i="65" s="1"/>
  <c r="K787" i="66" s="1"/>
  <c r="AM1411" i="65"/>
  <c r="AT1412" i="65"/>
  <c r="AQ1412" i="65" s="1"/>
  <c r="L787" i="66" s="1"/>
  <c r="AM1417" i="65"/>
  <c r="AJ1417" i="65" s="1"/>
  <c r="K792" i="66" s="1"/>
  <c r="AT1411" i="65"/>
  <c r="AM1416" i="65"/>
  <c r="AT1416" i="65"/>
  <c r="AT1516" i="65"/>
  <c r="AT1512" i="65"/>
  <c r="AQ1512" i="65" s="1"/>
  <c r="L842" i="66" s="1"/>
  <c r="BA1517" i="65"/>
  <c r="AX1517" i="65" s="1"/>
  <c r="N847" i="66" s="1"/>
  <c r="BA1516" i="65"/>
  <c r="BA1512" i="65"/>
  <c r="AX1512" i="65" s="1"/>
  <c r="N842" i="66" s="1"/>
  <c r="BA1511" i="65"/>
  <c r="AT1517" i="65"/>
  <c r="AQ1517" i="65" s="1"/>
  <c r="L847" i="66" s="1"/>
  <c r="AT1511" i="65"/>
  <c r="AM1517" i="65"/>
  <c r="AM1516" i="65"/>
  <c r="AM1512" i="65"/>
  <c r="AJ1512" i="65" s="1"/>
  <c r="K842" i="66" s="1"/>
  <c r="AM1511" i="65"/>
  <c r="AT1676" i="65"/>
  <c r="AT1672" i="65"/>
  <c r="AQ1672" i="65" s="1"/>
  <c r="L930" i="66" s="1"/>
  <c r="AT1671" i="65"/>
  <c r="BA1677" i="65"/>
  <c r="AX1677" i="65" s="1"/>
  <c r="N935" i="66" s="1"/>
  <c r="BA1676" i="65"/>
  <c r="BA1672" i="65"/>
  <c r="AX1672" i="65" s="1"/>
  <c r="N930" i="66" s="1"/>
  <c r="BA1671" i="65"/>
  <c r="AM1677" i="65"/>
  <c r="AJ1677" i="65" s="1"/>
  <c r="K935" i="66" s="1"/>
  <c r="AM1676" i="65"/>
  <c r="AM1672" i="65"/>
  <c r="AJ1672" i="65" s="1"/>
  <c r="K930" i="66" s="1"/>
  <c r="AT1677" i="65"/>
  <c r="AQ1677" i="65" s="1"/>
  <c r="L935" i="66" s="1"/>
  <c r="AM1671" i="65"/>
  <c r="Z1712" i="65"/>
  <c r="Z1829" i="65"/>
  <c r="AT1836" i="65"/>
  <c r="AT1832" i="65"/>
  <c r="AQ1832" i="65" s="1"/>
  <c r="L1018" i="66" s="1"/>
  <c r="AT1831" i="65"/>
  <c r="BA1837" i="65"/>
  <c r="AX1837" i="65" s="1"/>
  <c r="N1023" i="66" s="1"/>
  <c r="BA1836" i="65"/>
  <c r="BA1832" i="65"/>
  <c r="AX1832" i="65" s="1"/>
  <c r="N1018" i="66" s="1"/>
  <c r="BA1831" i="65"/>
  <c r="AM1837" i="65"/>
  <c r="AJ1837" i="65" s="1"/>
  <c r="K1023" i="66" s="1"/>
  <c r="AM1836" i="65"/>
  <c r="AM1832" i="65"/>
  <c r="AJ1832" i="65" s="1"/>
  <c r="K1018" i="66" s="1"/>
  <c r="AT1837" i="65"/>
  <c r="AQ1837" i="65" s="1"/>
  <c r="L1023" i="66" s="1"/>
  <c r="AM1831" i="65"/>
  <c r="AT1996" i="65"/>
  <c r="AT1992" i="65"/>
  <c r="AQ1992" i="65" s="1"/>
  <c r="L1106" i="66" s="1"/>
  <c r="AT1991" i="65"/>
  <c r="BA1997" i="65"/>
  <c r="AX1997" i="65" s="1"/>
  <c r="N1111" i="66" s="1"/>
  <c r="BA1996" i="65"/>
  <c r="BA1992" i="65"/>
  <c r="AX1992" i="65" s="1"/>
  <c r="N1106" i="66" s="1"/>
  <c r="BA1991" i="65"/>
  <c r="AM1997" i="65"/>
  <c r="AJ1997" i="65" s="1"/>
  <c r="K1111" i="66" s="1"/>
  <c r="AM1996" i="65"/>
  <c r="AM1992" i="65"/>
  <c r="AJ1992" i="65" s="1"/>
  <c r="K1106" i="66" s="1"/>
  <c r="AT1997" i="65"/>
  <c r="AQ1997" i="65" s="1"/>
  <c r="L1111" i="66" s="1"/>
  <c r="AM1991" i="65"/>
  <c r="AG1353" i="62"/>
  <c r="K755" i="53" s="1"/>
  <c r="AG1355" i="62"/>
  <c r="K757" i="53" s="1"/>
  <c r="BA137" i="65"/>
  <c r="BA136" i="65"/>
  <c r="BA132" i="65"/>
  <c r="AX132" i="65" s="1"/>
  <c r="N83" i="66" s="1"/>
  <c r="BA131" i="65"/>
  <c r="AT137" i="65"/>
  <c r="AQ137" i="65" s="1"/>
  <c r="L88" i="66" s="1"/>
  <c r="AT136" i="65"/>
  <c r="AT132" i="65"/>
  <c r="AT131" i="65"/>
  <c r="AM137" i="65"/>
  <c r="AM136" i="65"/>
  <c r="AM132" i="65"/>
  <c r="AJ132" i="65" s="1"/>
  <c r="K83" i="66" s="1"/>
  <c r="AM131" i="65"/>
  <c r="BA297" i="65"/>
  <c r="AX297" i="65" s="1"/>
  <c r="N176" i="66" s="1"/>
  <c r="BA296" i="65"/>
  <c r="BA292" i="65"/>
  <c r="AX292" i="65" s="1"/>
  <c r="N171" i="66" s="1"/>
  <c r="BA291" i="65"/>
  <c r="AT297" i="65"/>
  <c r="AQ297" i="65" s="1"/>
  <c r="L176" i="66" s="1"/>
  <c r="AT296" i="65"/>
  <c r="AT292" i="65"/>
  <c r="AQ292" i="65" s="1"/>
  <c r="L171" i="66" s="1"/>
  <c r="AM297" i="65"/>
  <c r="AJ297" i="65" s="1"/>
  <c r="K176" i="66" s="1"/>
  <c r="AT291" i="65"/>
  <c r="AM296" i="65"/>
  <c r="AM292" i="65"/>
  <c r="AJ292" i="65" s="1"/>
  <c r="K171" i="66" s="1"/>
  <c r="AM291" i="65"/>
  <c r="BA457" i="65"/>
  <c r="BA456" i="65"/>
  <c r="BA452" i="65"/>
  <c r="AX452" i="65" s="1"/>
  <c r="N259" i="66" s="1"/>
  <c r="BA451" i="65"/>
  <c r="AT457" i="65"/>
  <c r="AQ457" i="65" s="1"/>
  <c r="L264" i="66" s="1"/>
  <c r="AT456" i="65"/>
  <c r="AT452" i="65"/>
  <c r="AQ452" i="65" s="1"/>
  <c r="L259" i="66" s="1"/>
  <c r="AT451" i="65"/>
  <c r="AM457" i="65"/>
  <c r="AJ457" i="65" s="1"/>
  <c r="K264" i="66" s="1"/>
  <c r="AM456" i="65"/>
  <c r="AM452" i="65"/>
  <c r="AJ452" i="65" s="1"/>
  <c r="K259" i="66" s="1"/>
  <c r="AM451" i="65"/>
  <c r="BA617" i="65"/>
  <c r="AX617" i="65" s="1"/>
  <c r="N352" i="66" s="1"/>
  <c r="BA616" i="65"/>
  <c r="BA612" i="65"/>
  <c r="AX612" i="65" s="1"/>
  <c r="N347" i="66" s="1"/>
  <c r="BA611" i="65"/>
  <c r="AT617" i="65"/>
  <c r="AQ617" i="65" s="1"/>
  <c r="L352" i="66" s="1"/>
  <c r="AT616" i="65"/>
  <c r="AT612" i="65"/>
  <c r="AQ612" i="65" s="1"/>
  <c r="L347" i="66" s="1"/>
  <c r="AM617" i="65"/>
  <c r="AJ617" i="65" s="1"/>
  <c r="K352" i="66" s="1"/>
  <c r="AT611" i="65"/>
  <c r="AM616" i="65"/>
  <c r="AM612" i="65"/>
  <c r="AJ612" i="65" s="1"/>
  <c r="K347" i="66" s="1"/>
  <c r="AM611" i="65"/>
  <c r="AT796" i="65"/>
  <c r="AT792" i="65"/>
  <c r="AQ792" i="65" s="1"/>
  <c r="L446" i="66" s="1"/>
  <c r="BA797" i="65"/>
  <c r="AX797" i="65" s="1"/>
  <c r="N451" i="66" s="1"/>
  <c r="BA796" i="65"/>
  <c r="AM797" i="65"/>
  <c r="AJ797" i="65" s="1"/>
  <c r="K451" i="66" s="1"/>
  <c r="AM796" i="65"/>
  <c r="BA792" i="65"/>
  <c r="AX792" i="65" s="1"/>
  <c r="N446" i="66" s="1"/>
  <c r="AM792" i="65"/>
  <c r="AJ792" i="65" s="1"/>
  <c r="K446" i="66" s="1"/>
  <c r="AT797" i="65"/>
  <c r="AQ797" i="65" s="1"/>
  <c r="L451" i="66" s="1"/>
  <c r="AT791" i="65"/>
  <c r="AM791" i="65"/>
  <c r="BA791" i="65"/>
  <c r="AT956" i="65"/>
  <c r="AT952" i="65"/>
  <c r="AQ952" i="65" s="1"/>
  <c r="L534" i="66" s="1"/>
  <c r="BA957" i="65"/>
  <c r="AX957" i="65" s="1"/>
  <c r="N539" i="66" s="1"/>
  <c r="BA956" i="65"/>
  <c r="AT951" i="65"/>
  <c r="AM957" i="65"/>
  <c r="AJ957" i="65" s="1"/>
  <c r="K539" i="66" s="1"/>
  <c r="AM956" i="65"/>
  <c r="BA952" i="65"/>
  <c r="AX952" i="65" s="1"/>
  <c r="N534" i="66" s="1"/>
  <c r="AM952" i="65"/>
  <c r="AJ952" i="65" s="1"/>
  <c r="K534" i="66" s="1"/>
  <c r="AT957" i="65"/>
  <c r="AQ957" i="65" s="1"/>
  <c r="L539" i="66" s="1"/>
  <c r="AM951" i="65"/>
  <c r="BA951" i="65"/>
  <c r="AT1116" i="65"/>
  <c r="AT1112" i="65"/>
  <c r="AQ1112" i="65" s="1"/>
  <c r="L622" i="66" s="1"/>
  <c r="BA1117" i="65"/>
  <c r="AX1117" i="65" s="1"/>
  <c r="N627" i="66" s="1"/>
  <c r="BA1116" i="65"/>
  <c r="AM1117" i="65"/>
  <c r="AJ1117" i="65" s="1"/>
  <c r="K627" i="66" s="1"/>
  <c r="AT1117" i="65"/>
  <c r="AQ1117" i="65" s="1"/>
  <c r="L627" i="66" s="1"/>
  <c r="AM1116" i="65"/>
  <c r="BA1112" i="65"/>
  <c r="AX1112" i="65" s="1"/>
  <c r="N622" i="66" s="1"/>
  <c r="AT1111" i="65"/>
  <c r="AM1112" i="65"/>
  <c r="AJ1112" i="65" s="1"/>
  <c r="K622" i="66" s="1"/>
  <c r="AM1111" i="65"/>
  <c r="BA1111" i="65"/>
  <c r="Z1152" i="65"/>
  <c r="AT1316" i="65"/>
  <c r="AT1312" i="65"/>
  <c r="AQ1312" i="65" s="1"/>
  <c r="L732" i="66" s="1"/>
  <c r="BA1317" i="65"/>
  <c r="AX1317" i="65" s="1"/>
  <c r="N737" i="66" s="1"/>
  <c r="BA1316" i="65"/>
  <c r="BA1312" i="65"/>
  <c r="AX1312" i="65" s="1"/>
  <c r="N732" i="66" s="1"/>
  <c r="AT1317" i="65"/>
  <c r="AQ1317" i="65" s="1"/>
  <c r="L737" i="66" s="1"/>
  <c r="AM1317" i="65"/>
  <c r="AJ1317" i="65" s="1"/>
  <c r="K737" i="66" s="1"/>
  <c r="BA1311" i="65"/>
  <c r="AT1311" i="65"/>
  <c r="AM1316" i="65"/>
  <c r="AM1312" i="65"/>
  <c r="AJ1312" i="65" s="1"/>
  <c r="K732" i="66" s="1"/>
  <c r="AM1311" i="65"/>
  <c r="AT1476" i="65"/>
  <c r="AT1472" i="65"/>
  <c r="AQ1472" i="65" s="1"/>
  <c r="L820" i="66" s="1"/>
  <c r="BA1477" i="65"/>
  <c r="AX1477" i="65" s="1"/>
  <c r="N825" i="66" s="1"/>
  <c r="BA1476" i="65"/>
  <c r="BA1472" i="65"/>
  <c r="AX1472" i="65" s="1"/>
  <c r="N820" i="66" s="1"/>
  <c r="AM1477" i="65"/>
  <c r="AJ1477" i="65" s="1"/>
  <c r="K825" i="66" s="1"/>
  <c r="BA1471" i="65"/>
  <c r="AM1476" i="65"/>
  <c r="AM1472" i="65"/>
  <c r="AJ1472" i="65" s="1"/>
  <c r="K820" i="66" s="1"/>
  <c r="AT1477" i="65"/>
  <c r="AQ1477" i="65" s="1"/>
  <c r="L825" i="66" s="1"/>
  <c r="AT1471" i="65"/>
  <c r="AM1471" i="65"/>
  <c r="BA1577" i="65"/>
  <c r="AX1577" i="65" s="1"/>
  <c r="N880" i="66" s="1"/>
  <c r="BA1576" i="65"/>
  <c r="BA1572" i="65"/>
  <c r="AX1572" i="65" s="1"/>
  <c r="N875" i="66" s="1"/>
  <c r="BA1571" i="65"/>
  <c r="AT1577" i="65"/>
  <c r="AQ1577" i="65" s="1"/>
  <c r="L880" i="66" s="1"/>
  <c r="AM1572" i="65"/>
  <c r="AT1576" i="65"/>
  <c r="AM1571" i="65"/>
  <c r="AT1572" i="65"/>
  <c r="AQ1572" i="65" s="1"/>
  <c r="L875" i="66" s="1"/>
  <c r="AT1571" i="65"/>
  <c r="AM1577" i="65"/>
  <c r="AJ1577" i="65" s="1"/>
  <c r="K880" i="66" s="1"/>
  <c r="AM1576" i="65"/>
  <c r="Z1616" i="65"/>
  <c r="BA1737" i="65"/>
  <c r="AX1737" i="65" s="1"/>
  <c r="N968" i="66" s="1"/>
  <c r="BA1736" i="65"/>
  <c r="BA1732" i="65"/>
  <c r="AX1732" i="65" s="1"/>
  <c r="N963" i="66" s="1"/>
  <c r="BA1731" i="65"/>
  <c r="AT1737" i="65"/>
  <c r="AQ1737" i="65" s="1"/>
  <c r="L968" i="66" s="1"/>
  <c r="AT1736" i="65"/>
  <c r="AM1732" i="65"/>
  <c r="AJ1732" i="65" s="1"/>
  <c r="K963" i="66" s="1"/>
  <c r="AT1732" i="65"/>
  <c r="AQ1732" i="65" s="1"/>
  <c r="L963" i="66" s="1"/>
  <c r="AM1731" i="65"/>
  <c r="AT1731" i="65"/>
  <c r="AM1737" i="65"/>
  <c r="AJ1737" i="65" s="1"/>
  <c r="K968" i="66" s="1"/>
  <c r="AM1736" i="65"/>
  <c r="BA1897" i="65"/>
  <c r="AX1897" i="65" s="1"/>
  <c r="N1056" i="66" s="1"/>
  <c r="BA1896" i="65"/>
  <c r="BA1892" i="65"/>
  <c r="AX1892" i="65" s="1"/>
  <c r="N1051" i="66" s="1"/>
  <c r="BA1891" i="65"/>
  <c r="AT1897" i="65"/>
  <c r="AQ1897" i="65" s="1"/>
  <c r="L1056" i="66" s="1"/>
  <c r="AT1896" i="65"/>
  <c r="AM1892" i="65"/>
  <c r="AJ1892" i="65" s="1"/>
  <c r="K1051" i="66" s="1"/>
  <c r="AT1892" i="65"/>
  <c r="AQ1892" i="65" s="1"/>
  <c r="L1051" i="66" s="1"/>
  <c r="AM1891" i="65"/>
  <c r="AT1891" i="65"/>
  <c r="AM1897" i="65"/>
  <c r="AJ1897" i="65" s="1"/>
  <c r="K1056" i="66" s="1"/>
  <c r="AM1896" i="65"/>
  <c r="BA197" i="65"/>
  <c r="AX197" i="65" s="1"/>
  <c r="N121" i="66" s="1"/>
  <c r="BA192" i="65"/>
  <c r="AX192" i="65" s="1"/>
  <c r="N116" i="66" s="1"/>
  <c r="AT192" i="65"/>
  <c r="AQ192" i="65" s="1"/>
  <c r="L116" i="66" s="1"/>
  <c r="BA191" i="65"/>
  <c r="AT191" i="65"/>
  <c r="AT197" i="65"/>
  <c r="AQ197" i="65" s="1"/>
  <c r="L121" i="66" s="1"/>
  <c r="BA196" i="65"/>
  <c r="AT196" i="65"/>
  <c r="AM196" i="65"/>
  <c r="AM192" i="65"/>
  <c r="AJ192" i="65" s="1"/>
  <c r="K116" i="66" s="1"/>
  <c r="AM191" i="65"/>
  <c r="AM197" i="65"/>
  <c r="AJ197" i="65" s="1"/>
  <c r="K121" i="66" s="1"/>
  <c r="BA357" i="65"/>
  <c r="AX357" i="65" s="1"/>
  <c r="N209" i="66" s="1"/>
  <c r="AT352" i="65"/>
  <c r="AQ352" i="65" s="1"/>
  <c r="L204" i="66" s="1"/>
  <c r="AT351" i="65"/>
  <c r="BA356" i="65"/>
  <c r="BA352" i="65"/>
  <c r="AX352" i="65" s="1"/>
  <c r="N204" i="66" s="1"/>
  <c r="AT357" i="65"/>
  <c r="AQ357" i="65" s="1"/>
  <c r="L209" i="66" s="1"/>
  <c r="AT356" i="65"/>
  <c r="AM356" i="65"/>
  <c r="AM352" i="65"/>
  <c r="AJ352" i="65" s="1"/>
  <c r="K204" i="66" s="1"/>
  <c r="AM351" i="65"/>
  <c r="BA351" i="65"/>
  <c r="AM357" i="65"/>
  <c r="BA517" i="65"/>
  <c r="AX517" i="65" s="1"/>
  <c r="N297" i="66" s="1"/>
  <c r="BA512" i="65"/>
  <c r="AX512" i="65" s="1"/>
  <c r="N292" i="66" s="1"/>
  <c r="AT512" i="65"/>
  <c r="AQ512" i="65" s="1"/>
  <c r="L292" i="66" s="1"/>
  <c r="BA511" i="65"/>
  <c r="AT511" i="65"/>
  <c r="AT517" i="65"/>
  <c r="AQ517" i="65" s="1"/>
  <c r="L297" i="66" s="1"/>
  <c r="BA516" i="65"/>
  <c r="AT516" i="65"/>
  <c r="AM516" i="65"/>
  <c r="AM512" i="65"/>
  <c r="AJ512" i="65" s="1"/>
  <c r="K292" i="66" s="1"/>
  <c r="AM511" i="65"/>
  <c r="AM517" i="65"/>
  <c r="AJ517" i="65" s="1"/>
  <c r="K297" i="66" s="1"/>
  <c r="BA857" i="65"/>
  <c r="AX857" i="65" s="1"/>
  <c r="N484" i="66" s="1"/>
  <c r="BA856" i="65"/>
  <c r="BA852" i="65"/>
  <c r="AX852" i="65" s="1"/>
  <c r="N479" i="66" s="1"/>
  <c r="BA851" i="65"/>
  <c r="AM852" i="65"/>
  <c r="AM851" i="65"/>
  <c r="AT857" i="65"/>
  <c r="AQ857" i="65" s="1"/>
  <c r="L484" i="66" s="1"/>
  <c r="AT852" i="65"/>
  <c r="AQ852" i="65" s="1"/>
  <c r="L479" i="66" s="1"/>
  <c r="AM857" i="65"/>
  <c r="AJ857" i="65" s="1"/>
  <c r="K484" i="66" s="1"/>
  <c r="AT851" i="65"/>
  <c r="AM856" i="65"/>
  <c r="AT856" i="65"/>
  <c r="BA1017" i="65"/>
  <c r="BA1016" i="65"/>
  <c r="BA1012" i="65"/>
  <c r="AX1012" i="65" s="1"/>
  <c r="N567" i="66" s="1"/>
  <c r="BA1011" i="65"/>
  <c r="AT1017" i="65"/>
  <c r="AQ1017" i="65" s="1"/>
  <c r="L572" i="66" s="1"/>
  <c r="AT1012" i="65"/>
  <c r="AQ1012" i="65" s="1"/>
  <c r="L567" i="66" s="1"/>
  <c r="AM1012" i="65"/>
  <c r="AJ1012" i="65" s="1"/>
  <c r="K567" i="66" s="1"/>
  <c r="AT1011" i="65"/>
  <c r="AM1011" i="65"/>
  <c r="AM1017" i="65"/>
  <c r="AJ1017" i="65" s="1"/>
  <c r="K572" i="66" s="1"/>
  <c r="AT1016" i="65"/>
  <c r="AM1016" i="65"/>
  <c r="Z1064" i="65"/>
  <c r="BA1177" i="65"/>
  <c r="AX1177" i="65" s="1"/>
  <c r="N660" i="66" s="1"/>
  <c r="BA1176" i="65"/>
  <c r="BA1172" i="65"/>
  <c r="AX1172" i="65" s="1"/>
  <c r="N655" i="66" s="1"/>
  <c r="BA1171" i="65"/>
  <c r="AT1177" i="65"/>
  <c r="AQ1177" i="65" s="1"/>
  <c r="L660" i="66" s="1"/>
  <c r="AM1172" i="65"/>
  <c r="AJ1172" i="65" s="1"/>
  <c r="K655" i="66" s="1"/>
  <c r="AM1171" i="65"/>
  <c r="AT1176" i="65"/>
  <c r="AT1172" i="65"/>
  <c r="AQ1172" i="65" s="1"/>
  <c r="L655" i="66" s="1"/>
  <c r="AM1177" i="65"/>
  <c r="AJ1177" i="65" s="1"/>
  <c r="K660" i="66" s="1"/>
  <c r="AM1176" i="65"/>
  <c r="AT1171" i="65"/>
  <c r="AT1276" i="65"/>
  <c r="AT1272" i="65"/>
  <c r="AQ1272" i="65" s="1"/>
  <c r="L710" i="66" s="1"/>
  <c r="BA1277" i="65"/>
  <c r="AX1277" i="65" s="1"/>
  <c r="N715" i="66" s="1"/>
  <c r="BA1276" i="65"/>
  <c r="AT1271" i="65"/>
  <c r="AM1277" i="65"/>
  <c r="AJ1277" i="65" s="1"/>
  <c r="K715" i="66" s="1"/>
  <c r="AM1276" i="65"/>
  <c r="BA1272" i="65"/>
  <c r="AM1272" i="65"/>
  <c r="AJ1272" i="65" s="1"/>
  <c r="K710" i="66" s="1"/>
  <c r="AT1277" i="65"/>
  <c r="AQ1277" i="65" s="1"/>
  <c r="L715" i="66" s="1"/>
  <c r="AM1271" i="65"/>
  <c r="BA1271" i="65"/>
  <c r="BA1377" i="65"/>
  <c r="AX1377" i="65" s="1"/>
  <c r="N770" i="66" s="1"/>
  <c r="BA1376" i="65"/>
  <c r="BA1372" i="65"/>
  <c r="AX1372" i="65" s="1"/>
  <c r="N765" i="66" s="1"/>
  <c r="BA1371" i="65"/>
  <c r="AT1377" i="65"/>
  <c r="AQ1377" i="65" s="1"/>
  <c r="L770" i="66" s="1"/>
  <c r="AM1372" i="65"/>
  <c r="AJ1372" i="65" s="1"/>
  <c r="K765" i="66" s="1"/>
  <c r="AM1371" i="65"/>
  <c r="AT1376" i="65"/>
  <c r="AT1372" i="65"/>
  <c r="AQ1372" i="65" s="1"/>
  <c r="L765" i="66" s="1"/>
  <c r="AT1371" i="65"/>
  <c r="AM1377" i="65"/>
  <c r="AJ1377" i="65" s="1"/>
  <c r="K770" i="66" s="1"/>
  <c r="AM1376" i="65"/>
  <c r="AT1636" i="65"/>
  <c r="AT1632" i="65"/>
  <c r="AQ1632" i="65" s="1"/>
  <c r="L908" i="66" s="1"/>
  <c r="AT1631" i="65"/>
  <c r="BA1637" i="65"/>
  <c r="AX1637" i="65" s="1"/>
  <c r="N913" i="66" s="1"/>
  <c r="BA1636" i="65"/>
  <c r="BA1632" i="65"/>
  <c r="AX1632" i="65" s="1"/>
  <c r="N908" i="66" s="1"/>
  <c r="AM1637" i="65"/>
  <c r="AJ1637" i="65" s="1"/>
  <c r="K913" i="66" s="1"/>
  <c r="BA1631" i="65"/>
  <c r="AT1637" i="65"/>
  <c r="AQ1637" i="65" s="1"/>
  <c r="L913" i="66" s="1"/>
  <c r="AM1636" i="65"/>
  <c r="AM1632" i="65"/>
  <c r="AJ1632" i="65" s="1"/>
  <c r="K908" i="66" s="1"/>
  <c r="AM1631" i="65"/>
  <c r="AT1796" i="65"/>
  <c r="AT1792" i="65"/>
  <c r="AQ1792" i="65" s="1"/>
  <c r="L996" i="66" s="1"/>
  <c r="AT1791" i="65"/>
  <c r="BA1797" i="65"/>
  <c r="AX1797" i="65" s="1"/>
  <c r="N1001" i="66" s="1"/>
  <c r="BA1796" i="65"/>
  <c r="BA1792" i="65"/>
  <c r="AX1792" i="65" s="1"/>
  <c r="N996" i="66" s="1"/>
  <c r="AM1797" i="65"/>
  <c r="AJ1797" i="65" s="1"/>
  <c r="K1001" i="66" s="1"/>
  <c r="BA1791" i="65"/>
  <c r="AT1797" i="65"/>
  <c r="AQ1797" i="65" s="1"/>
  <c r="L1001" i="66" s="1"/>
  <c r="AM1796" i="65"/>
  <c r="AM1792" i="65"/>
  <c r="AJ1792" i="65" s="1"/>
  <c r="K996" i="66" s="1"/>
  <c r="AM1791" i="65"/>
  <c r="AT1956" i="65"/>
  <c r="AT1952" i="65"/>
  <c r="AQ1952" i="65" s="1"/>
  <c r="L1084" i="66" s="1"/>
  <c r="AT1951" i="65"/>
  <c r="BA1957" i="65"/>
  <c r="AX1957" i="65" s="1"/>
  <c r="N1089" i="66" s="1"/>
  <c r="BA1956" i="65"/>
  <c r="BA1952" i="65"/>
  <c r="AX1952" i="65" s="1"/>
  <c r="N1084" i="66" s="1"/>
  <c r="AM1957" i="65"/>
  <c r="AJ1957" i="65" s="1"/>
  <c r="K1089" i="66" s="1"/>
  <c r="BA1951" i="65"/>
  <c r="AT1957" i="65"/>
  <c r="AQ1957" i="65" s="1"/>
  <c r="L1089" i="66" s="1"/>
  <c r="AM1956" i="65"/>
  <c r="AM1952" i="65"/>
  <c r="AJ1952" i="65" s="1"/>
  <c r="K1084" i="66" s="1"/>
  <c r="AM1951" i="65"/>
  <c r="AN1293" i="62"/>
  <c r="L722" i="53" s="1"/>
  <c r="BA97" i="65"/>
  <c r="AX97" i="65" s="1"/>
  <c r="N66" i="66" s="1"/>
  <c r="BA96" i="65"/>
  <c r="BA92" i="65"/>
  <c r="AX92" i="65" s="1"/>
  <c r="N61" i="66" s="1"/>
  <c r="BA91" i="65"/>
  <c r="AT97" i="65"/>
  <c r="AQ97" i="65" s="1"/>
  <c r="L66" i="66" s="1"/>
  <c r="AT96" i="65"/>
  <c r="AT92" i="65"/>
  <c r="AQ92" i="65" s="1"/>
  <c r="L61" i="66" s="1"/>
  <c r="AT91" i="65"/>
  <c r="AM97" i="65"/>
  <c r="AJ97" i="65" s="1"/>
  <c r="K66" i="66" s="1"/>
  <c r="AM92" i="65"/>
  <c r="AJ92" i="65" s="1"/>
  <c r="K61" i="66" s="1"/>
  <c r="AM96" i="65"/>
  <c r="AM91" i="65"/>
  <c r="BA257" i="65"/>
  <c r="AX257" i="65" s="1"/>
  <c r="N154" i="66" s="1"/>
  <c r="BA256" i="65"/>
  <c r="BA252" i="65"/>
  <c r="AX252" i="65" s="1"/>
  <c r="N149" i="66" s="1"/>
  <c r="BA251" i="65"/>
  <c r="AT257" i="65"/>
  <c r="AQ257" i="65" s="1"/>
  <c r="L154" i="66" s="1"/>
  <c r="AT256" i="65"/>
  <c r="AT252" i="65"/>
  <c r="AQ252" i="65" s="1"/>
  <c r="L149" i="66" s="1"/>
  <c r="AM257" i="65"/>
  <c r="AJ257" i="65" s="1"/>
  <c r="K154" i="66" s="1"/>
  <c r="AM252" i="65"/>
  <c r="AJ252" i="65" s="1"/>
  <c r="K149" i="66" s="1"/>
  <c r="AM256" i="65"/>
  <c r="AT251" i="65"/>
  <c r="AM251" i="65"/>
  <c r="BA417" i="65"/>
  <c r="AX417" i="65" s="1"/>
  <c r="N242" i="66" s="1"/>
  <c r="BA416" i="65"/>
  <c r="BA412" i="65"/>
  <c r="AX412" i="65" s="1"/>
  <c r="N237" i="66" s="1"/>
  <c r="BA411" i="65"/>
  <c r="AT417" i="65"/>
  <c r="AQ417" i="65" s="1"/>
  <c r="L242" i="66" s="1"/>
  <c r="AT416" i="65"/>
  <c r="AT412" i="65"/>
  <c r="AQ412" i="65" s="1"/>
  <c r="L237" i="66" s="1"/>
  <c r="AT411" i="65"/>
  <c r="AM417" i="65"/>
  <c r="AJ417" i="65" s="1"/>
  <c r="K242" i="66" s="1"/>
  <c r="AM412" i="65"/>
  <c r="AJ412" i="65" s="1"/>
  <c r="K237" i="66" s="1"/>
  <c r="AM416" i="65"/>
  <c r="AM411" i="65"/>
  <c r="BA577" i="65"/>
  <c r="AX577" i="65" s="1"/>
  <c r="N330" i="66" s="1"/>
  <c r="BA576" i="65"/>
  <c r="BA572" i="65"/>
  <c r="AX572" i="65" s="1"/>
  <c r="N325" i="66" s="1"/>
  <c r="BA571" i="65"/>
  <c r="AT577" i="65"/>
  <c r="AQ577" i="65" s="1"/>
  <c r="L330" i="66" s="1"/>
  <c r="AT576" i="65"/>
  <c r="AT572" i="65"/>
  <c r="AQ572" i="65" s="1"/>
  <c r="L325" i="66" s="1"/>
  <c r="AM577" i="65"/>
  <c r="AJ577" i="65" s="1"/>
  <c r="K330" i="66" s="1"/>
  <c r="AM572" i="65"/>
  <c r="AJ572" i="65" s="1"/>
  <c r="K325" i="66" s="1"/>
  <c r="AM576" i="65"/>
  <c r="AT571" i="65"/>
  <c r="AM571" i="65"/>
  <c r="AT716" i="65"/>
  <c r="AT712" i="65"/>
  <c r="AQ712" i="65" s="1"/>
  <c r="L402" i="66" s="1"/>
  <c r="BA717" i="65"/>
  <c r="AX717" i="65" s="1"/>
  <c r="N407" i="66" s="1"/>
  <c r="BA716" i="65"/>
  <c r="BA712" i="65"/>
  <c r="AX712" i="65" s="1"/>
  <c r="N402" i="66" s="1"/>
  <c r="BA711" i="65"/>
  <c r="AT717" i="65"/>
  <c r="AQ717" i="65" s="1"/>
  <c r="L407" i="66" s="1"/>
  <c r="AM717" i="65"/>
  <c r="AJ717" i="65" s="1"/>
  <c r="K407" i="66" s="1"/>
  <c r="AT711" i="65"/>
  <c r="AM716" i="65"/>
  <c r="AM712" i="65"/>
  <c r="AJ712" i="65" s="1"/>
  <c r="K402" i="66" s="1"/>
  <c r="AM711" i="65"/>
  <c r="AT756" i="65"/>
  <c r="AT752" i="65"/>
  <c r="AQ752" i="65" s="1"/>
  <c r="L424" i="66" s="1"/>
  <c r="BA757" i="65"/>
  <c r="AX757" i="65" s="1"/>
  <c r="N429" i="66" s="1"/>
  <c r="BA756" i="65"/>
  <c r="AM757" i="65"/>
  <c r="AJ757" i="65" s="1"/>
  <c r="K429" i="66" s="1"/>
  <c r="AM756" i="65"/>
  <c r="AT757" i="65"/>
  <c r="AQ757" i="65" s="1"/>
  <c r="L429" i="66" s="1"/>
  <c r="AM752" i="65"/>
  <c r="AJ752" i="65" s="1"/>
  <c r="K424" i="66" s="1"/>
  <c r="BA752" i="65"/>
  <c r="AX752" i="65" s="1"/>
  <c r="N424" i="66" s="1"/>
  <c r="BA751" i="65"/>
  <c r="AT751" i="65"/>
  <c r="AM751" i="65"/>
  <c r="AT916" i="65"/>
  <c r="AT912" i="65"/>
  <c r="AQ912" i="65" s="1"/>
  <c r="L512" i="66" s="1"/>
  <c r="BA917" i="65"/>
  <c r="AX917" i="65" s="1"/>
  <c r="N517" i="66" s="1"/>
  <c r="BA916" i="65"/>
  <c r="AM917" i="65"/>
  <c r="AJ917" i="65" s="1"/>
  <c r="K517" i="66" s="1"/>
  <c r="AM916" i="65"/>
  <c r="AT917" i="65"/>
  <c r="AQ917" i="65" s="1"/>
  <c r="L517" i="66" s="1"/>
  <c r="AM912" i="65"/>
  <c r="AJ912" i="65" s="1"/>
  <c r="K512" i="66" s="1"/>
  <c r="BA912" i="65"/>
  <c r="AX912" i="65" s="1"/>
  <c r="N512" i="66" s="1"/>
  <c r="BA911" i="65"/>
  <c r="AT911" i="65"/>
  <c r="AM911" i="65"/>
  <c r="AT1076" i="65"/>
  <c r="AT1072" i="65"/>
  <c r="AQ1072" i="65" s="1"/>
  <c r="L600" i="66" s="1"/>
  <c r="BA1077" i="65"/>
  <c r="AX1077" i="65" s="1"/>
  <c r="N605" i="66" s="1"/>
  <c r="BA1076" i="65"/>
  <c r="AT1077" i="65"/>
  <c r="AQ1077" i="65" s="1"/>
  <c r="L605" i="66" s="1"/>
  <c r="AT1071" i="65"/>
  <c r="AM1077" i="65"/>
  <c r="AJ1077" i="65" s="1"/>
  <c r="K605" i="66" s="1"/>
  <c r="AM1076" i="65"/>
  <c r="AM1072" i="65"/>
  <c r="AJ1072" i="65" s="1"/>
  <c r="K600" i="66" s="1"/>
  <c r="BA1072" i="65"/>
  <c r="AX1072" i="65" s="1"/>
  <c r="N600" i="66" s="1"/>
  <c r="BA1071" i="65"/>
  <c r="AM1071" i="65"/>
  <c r="AT1236" i="65"/>
  <c r="AT1232" i="65"/>
  <c r="AQ1232" i="65" s="1"/>
  <c r="L688" i="66" s="1"/>
  <c r="BA1237" i="65"/>
  <c r="BA1236" i="65"/>
  <c r="AM1237" i="65"/>
  <c r="AJ1237" i="65" s="1"/>
  <c r="K693" i="66" s="1"/>
  <c r="AM1236" i="65"/>
  <c r="AT1237" i="65"/>
  <c r="AQ1237" i="65" s="1"/>
  <c r="L693" i="66" s="1"/>
  <c r="AM1232" i="65"/>
  <c r="AJ1232" i="65" s="1"/>
  <c r="K688" i="66" s="1"/>
  <c r="BA1232" i="65"/>
  <c r="AX1232" i="65" s="1"/>
  <c r="N688" i="66" s="1"/>
  <c r="BA1231" i="65"/>
  <c r="AT1231" i="65"/>
  <c r="AM1231" i="65"/>
  <c r="Z1312" i="65"/>
  <c r="Z1320" i="65"/>
  <c r="Z1328" i="65"/>
  <c r="AT1436" i="65"/>
  <c r="AT1432" i="65"/>
  <c r="AQ1432" i="65" s="1"/>
  <c r="L798" i="66" s="1"/>
  <c r="BA1437" i="65"/>
  <c r="AX1437" i="65" s="1"/>
  <c r="N803" i="66" s="1"/>
  <c r="BA1436" i="65"/>
  <c r="AM1437" i="65"/>
  <c r="AJ1437" i="65" s="1"/>
  <c r="K803" i="66" s="1"/>
  <c r="AT1437" i="65"/>
  <c r="AQ1437" i="65" s="1"/>
  <c r="L803" i="66" s="1"/>
  <c r="AM1436" i="65"/>
  <c r="BA1432" i="65"/>
  <c r="AX1432" i="65" s="1"/>
  <c r="N798" i="66" s="1"/>
  <c r="AT1431" i="65"/>
  <c r="AM1432" i="65"/>
  <c r="AJ1432" i="65" s="1"/>
  <c r="K798" i="66" s="1"/>
  <c r="AM1431" i="65"/>
  <c r="BA1431" i="65"/>
  <c r="Z1472" i="65"/>
  <c r="Z1488" i="65"/>
  <c r="BA1537" i="65"/>
  <c r="AX1537" i="65" s="1"/>
  <c r="N858" i="66" s="1"/>
  <c r="BA1536" i="65"/>
  <c r="BA1532" i="65"/>
  <c r="AX1532" i="65" s="1"/>
  <c r="N853" i="66" s="1"/>
  <c r="BA1531" i="65"/>
  <c r="AT1537" i="65"/>
  <c r="AQ1537" i="65" s="1"/>
  <c r="L858" i="66" s="1"/>
  <c r="AT1531" i="65"/>
  <c r="AM1532" i="65"/>
  <c r="AJ1532" i="65" s="1"/>
  <c r="K853" i="66" s="1"/>
  <c r="AM1531" i="65"/>
  <c r="AT1536" i="65"/>
  <c r="AM1537" i="65"/>
  <c r="AJ1537" i="65" s="1"/>
  <c r="K858" i="66" s="1"/>
  <c r="AT1532" i="65"/>
  <c r="AQ1532" i="65" s="1"/>
  <c r="L853" i="66" s="1"/>
  <c r="AM1536" i="65"/>
  <c r="BA1697" i="65"/>
  <c r="AX1697" i="65" s="1"/>
  <c r="N946" i="66" s="1"/>
  <c r="BA1696" i="65"/>
  <c r="BA1692" i="65"/>
  <c r="AX1692" i="65" s="1"/>
  <c r="N941" i="66" s="1"/>
  <c r="BA1691" i="65"/>
  <c r="AT1697" i="65"/>
  <c r="AQ1697" i="65" s="1"/>
  <c r="L946" i="66" s="1"/>
  <c r="AM1692" i="65"/>
  <c r="AJ1692" i="65" s="1"/>
  <c r="K941" i="66" s="1"/>
  <c r="AM1691" i="65"/>
  <c r="AT1696" i="65"/>
  <c r="AT1691" i="65"/>
  <c r="AM1697" i="65"/>
  <c r="AJ1697" i="65" s="1"/>
  <c r="K946" i="66" s="1"/>
  <c r="AM1696" i="65"/>
  <c r="AT1692" i="65"/>
  <c r="AQ1692" i="65" s="1"/>
  <c r="L941" i="66" s="1"/>
  <c r="BA1857" i="65"/>
  <c r="AX1857" i="65" s="1"/>
  <c r="N1034" i="66" s="1"/>
  <c r="BA1856" i="65"/>
  <c r="BA1852" i="65"/>
  <c r="AX1852" i="65" s="1"/>
  <c r="N1029" i="66" s="1"/>
  <c r="BA1851" i="65"/>
  <c r="AT1857" i="65"/>
  <c r="AQ1857" i="65" s="1"/>
  <c r="L1034" i="66" s="1"/>
  <c r="AM1852" i="65"/>
  <c r="AJ1852" i="65" s="1"/>
  <c r="K1029" i="66" s="1"/>
  <c r="AM1851" i="65"/>
  <c r="AT1856" i="65"/>
  <c r="AT1851" i="65"/>
  <c r="AM1857" i="65"/>
  <c r="AJ1857" i="65" s="1"/>
  <c r="K1034" i="66" s="1"/>
  <c r="AM1856" i="65"/>
  <c r="AT1852" i="65"/>
  <c r="AQ1852" i="65" s="1"/>
  <c r="L1029" i="66" s="1"/>
  <c r="BA2017" i="65"/>
  <c r="AX2017" i="65" s="1"/>
  <c r="N1122" i="66" s="1"/>
  <c r="BA2016" i="65"/>
  <c r="BA2012" i="65"/>
  <c r="AX2012" i="65" s="1"/>
  <c r="N1117" i="66" s="1"/>
  <c r="BA2011" i="65"/>
  <c r="AT2017" i="65"/>
  <c r="AQ2017" i="65" s="1"/>
  <c r="L1122" i="66" s="1"/>
  <c r="AM2012" i="65"/>
  <c r="AJ2012" i="65" s="1"/>
  <c r="K1117" i="66" s="1"/>
  <c r="AM2011" i="65"/>
  <c r="AT2016" i="65"/>
  <c r="AT2011" i="65"/>
  <c r="AM2017" i="65"/>
  <c r="AJ2017" i="65" s="1"/>
  <c r="K1122" i="66" s="1"/>
  <c r="AM2016" i="65"/>
  <c r="AT2012" i="65"/>
  <c r="AQ2012" i="65" s="1"/>
  <c r="L1117" i="66" s="1"/>
  <c r="BA157" i="65"/>
  <c r="AX157" i="65" s="1"/>
  <c r="N99" i="66" s="1"/>
  <c r="AT152" i="65"/>
  <c r="AQ152" i="65" s="1"/>
  <c r="L94" i="66" s="1"/>
  <c r="AT151" i="65"/>
  <c r="BA156" i="65"/>
  <c r="BA152" i="65"/>
  <c r="AX152" i="65" s="1"/>
  <c r="N94" i="66" s="1"/>
  <c r="BA151" i="65"/>
  <c r="AT157" i="65"/>
  <c r="AQ157" i="65" s="1"/>
  <c r="L99" i="66" s="1"/>
  <c r="AT156" i="65"/>
  <c r="AM156" i="65"/>
  <c r="AM152" i="65"/>
  <c r="AJ152" i="65" s="1"/>
  <c r="K94" i="66" s="1"/>
  <c r="AM151" i="65"/>
  <c r="AM157" i="65"/>
  <c r="AJ157" i="65" s="1"/>
  <c r="K99" i="66" s="1"/>
  <c r="BA317" i="65"/>
  <c r="AX317" i="65" s="1"/>
  <c r="N187" i="66" s="1"/>
  <c r="BA311" i="65"/>
  <c r="AT312" i="65"/>
  <c r="AQ312" i="65" s="1"/>
  <c r="L182" i="66" s="1"/>
  <c r="AT311" i="65"/>
  <c r="BA316" i="65"/>
  <c r="AT317" i="65"/>
  <c r="AQ317" i="65" s="1"/>
  <c r="L187" i="66" s="1"/>
  <c r="BA312" i="65"/>
  <c r="AX312" i="65" s="1"/>
  <c r="N182" i="66" s="1"/>
  <c r="AT316" i="65"/>
  <c r="AM316" i="65"/>
  <c r="AM312" i="65"/>
  <c r="AJ312" i="65" s="1"/>
  <c r="K182" i="66" s="1"/>
  <c r="AM311" i="65"/>
  <c r="AM317" i="65"/>
  <c r="AJ317" i="65" s="1"/>
  <c r="K187" i="66" s="1"/>
  <c r="BA477" i="65"/>
  <c r="AX477" i="65" s="1"/>
  <c r="N275" i="66" s="1"/>
  <c r="AT472" i="65"/>
  <c r="AQ472" i="65" s="1"/>
  <c r="L270" i="66" s="1"/>
  <c r="AT471" i="65"/>
  <c r="BA476" i="65"/>
  <c r="BA472" i="65"/>
  <c r="AX472" i="65" s="1"/>
  <c r="N270" i="66" s="1"/>
  <c r="BA471" i="65"/>
  <c r="AT477" i="65"/>
  <c r="AQ477" i="65" s="1"/>
  <c r="L275" i="66" s="1"/>
  <c r="AT476" i="65"/>
  <c r="AM476" i="65"/>
  <c r="AM472" i="65"/>
  <c r="AJ472" i="65" s="1"/>
  <c r="K270" i="66" s="1"/>
  <c r="AM471" i="65"/>
  <c r="AM477" i="65"/>
  <c r="AJ477" i="65" s="1"/>
  <c r="K275" i="66" s="1"/>
  <c r="AT632" i="65"/>
  <c r="AQ632" i="65" s="1"/>
  <c r="L358" i="66" s="1"/>
  <c r="BA637" i="65"/>
  <c r="AX637" i="65" s="1"/>
  <c r="N363" i="66" s="1"/>
  <c r="BA631" i="65"/>
  <c r="AT636" i="65"/>
  <c r="AT631" i="65"/>
  <c r="BA636" i="65"/>
  <c r="BA632" i="65"/>
  <c r="AX632" i="65" s="1"/>
  <c r="N358" i="66" s="1"/>
  <c r="AT637" i="65"/>
  <c r="AQ637" i="65" s="1"/>
  <c r="L363" i="66" s="1"/>
  <c r="AM636" i="65"/>
  <c r="AM632" i="65"/>
  <c r="AJ632" i="65" s="1"/>
  <c r="K358" i="66" s="1"/>
  <c r="AM631" i="65"/>
  <c r="AM637" i="65"/>
  <c r="AJ637" i="65" s="1"/>
  <c r="K363" i="66" s="1"/>
  <c r="AT672" i="65"/>
  <c r="AQ672" i="65" s="1"/>
  <c r="L380" i="66" s="1"/>
  <c r="BA677" i="65"/>
  <c r="AX677" i="65" s="1"/>
  <c r="N385" i="66" s="1"/>
  <c r="AT677" i="65"/>
  <c r="AQ677" i="65" s="1"/>
  <c r="L385" i="66" s="1"/>
  <c r="AT676" i="65"/>
  <c r="AT671" i="65"/>
  <c r="AM677" i="65"/>
  <c r="AJ677" i="65" s="1"/>
  <c r="K385" i="66" s="1"/>
  <c r="BA676" i="65"/>
  <c r="AM676" i="65"/>
  <c r="BA672" i="65"/>
  <c r="AX672" i="65" s="1"/>
  <c r="N380" i="66" s="1"/>
  <c r="AM672" i="65"/>
  <c r="AJ672" i="65" s="1"/>
  <c r="K380" i="66" s="1"/>
  <c r="BA671" i="65"/>
  <c r="AM671" i="65"/>
  <c r="BA817" i="65"/>
  <c r="AX817" i="65" s="1"/>
  <c r="N462" i="66" s="1"/>
  <c r="BA816" i="65"/>
  <c r="BA812" i="65"/>
  <c r="AX812" i="65" s="1"/>
  <c r="N457" i="66" s="1"/>
  <c r="BA811" i="65"/>
  <c r="AM812" i="65"/>
  <c r="AJ812" i="65" s="1"/>
  <c r="K457" i="66" s="1"/>
  <c r="AM811" i="65"/>
  <c r="AT817" i="65"/>
  <c r="AQ817" i="65" s="1"/>
  <c r="L462" i="66" s="1"/>
  <c r="AT816" i="65"/>
  <c r="AT812" i="65"/>
  <c r="AQ812" i="65" s="1"/>
  <c r="L457" i="66" s="1"/>
  <c r="AM817" i="65"/>
  <c r="AJ817" i="65" s="1"/>
  <c r="K462" i="66" s="1"/>
  <c r="AM816" i="65"/>
  <c r="AT811" i="65"/>
  <c r="BA977" i="65"/>
  <c r="AX977" i="65" s="1"/>
  <c r="N550" i="66" s="1"/>
  <c r="BA976" i="65"/>
  <c r="BA972" i="65"/>
  <c r="AX972" i="65" s="1"/>
  <c r="N545" i="66" s="1"/>
  <c r="BA971" i="65"/>
  <c r="AT977" i="65"/>
  <c r="AQ977" i="65" s="1"/>
  <c r="L550" i="66" s="1"/>
  <c r="AM972" i="65"/>
  <c r="AJ972" i="65" s="1"/>
  <c r="K545" i="66" s="1"/>
  <c r="AM971" i="65"/>
  <c r="AT976" i="65"/>
  <c r="AT971" i="65"/>
  <c r="AM977" i="65"/>
  <c r="AJ977" i="65" s="1"/>
  <c r="K550" i="66" s="1"/>
  <c r="AM976" i="65"/>
  <c r="AT972" i="65"/>
  <c r="AQ972" i="65" s="1"/>
  <c r="L545" i="66" s="1"/>
  <c r="BA1137" i="65"/>
  <c r="AX1137" i="65" s="1"/>
  <c r="N638" i="66" s="1"/>
  <c r="BA1136" i="65"/>
  <c r="BA1132" i="65"/>
  <c r="AX1132" i="65" s="1"/>
  <c r="N633" i="66" s="1"/>
  <c r="BA1131" i="65"/>
  <c r="AT1137" i="65"/>
  <c r="AQ1137" i="65" s="1"/>
  <c r="L638" i="66" s="1"/>
  <c r="AT1136" i="65"/>
  <c r="AM1132" i="65"/>
  <c r="AJ1132" i="65" s="1"/>
  <c r="K633" i="66" s="1"/>
  <c r="AT1132" i="65"/>
  <c r="AQ1132" i="65" s="1"/>
  <c r="L633" i="66" s="1"/>
  <c r="AM1131" i="65"/>
  <c r="AT1131" i="65"/>
  <c r="AM1137" i="65"/>
  <c r="AJ1137" i="65" s="1"/>
  <c r="K638" i="66" s="1"/>
  <c r="AM1136" i="65"/>
  <c r="BA1337" i="65"/>
  <c r="AX1337" i="65" s="1"/>
  <c r="N748" i="66" s="1"/>
  <c r="BA1336" i="65"/>
  <c r="BA1332" i="65"/>
  <c r="AX1332" i="65" s="1"/>
  <c r="N743" i="66" s="1"/>
  <c r="BA1331" i="65"/>
  <c r="AT1337" i="65"/>
  <c r="AQ1337" i="65" s="1"/>
  <c r="L748" i="66" s="1"/>
  <c r="AT1332" i="65"/>
  <c r="AQ1332" i="65" s="1"/>
  <c r="L743" i="66" s="1"/>
  <c r="AM1332" i="65"/>
  <c r="AJ1332" i="65" s="1"/>
  <c r="K743" i="66" s="1"/>
  <c r="AT1331" i="65"/>
  <c r="AM1331" i="65"/>
  <c r="AM1337" i="65"/>
  <c r="AJ1337" i="65" s="1"/>
  <c r="K748" i="66" s="1"/>
  <c r="AT1336" i="65"/>
  <c r="AM1336" i="65"/>
  <c r="BA1497" i="65"/>
  <c r="AX1497" i="65" s="1"/>
  <c r="N836" i="66" s="1"/>
  <c r="BA1496" i="65"/>
  <c r="BA1492" i="65"/>
  <c r="AX1492" i="65" s="1"/>
  <c r="N831" i="66" s="1"/>
  <c r="BA1491" i="65"/>
  <c r="AT1497" i="65"/>
  <c r="AQ1497" i="65" s="1"/>
  <c r="L836" i="66" s="1"/>
  <c r="AM1492" i="65"/>
  <c r="AJ1492" i="65" s="1"/>
  <c r="K831" i="66" s="1"/>
  <c r="AM1491" i="65"/>
  <c r="AT1496" i="65"/>
  <c r="AT1492" i="65"/>
  <c r="AQ1492" i="65" s="1"/>
  <c r="L831" i="66" s="1"/>
  <c r="AM1497" i="65"/>
  <c r="AJ1497" i="65" s="1"/>
  <c r="K836" i="66" s="1"/>
  <c r="AM1496" i="65"/>
  <c r="AT1491" i="65"/>
  <c r="AT1596" i="65"/>
  <c r="AT1592" i="65"/>
  <c r="AQ1592" i="65" s="1"/>
  <c r="L886" i="66" s="1"/>
  <c r="BA1597" i="65"/>
  <c r="AX1597" i="65" s="1"/>
  <c r="N891" i="66" s="1"/>
  <c r="BA1596" i="65"/>
  <c r="AT1591" i="65"/>
  <c r="AM1597" i="65"/>
  <c r="AJ1597" i="65" s="1"/>
  <c r="K891" i="66" s="1"/>
  <c r="AM1596" i="65"/>
  <c r="BA1592" i="65"/>
  <c r="AX1592" i="65" s="1"/>
  <c r="N886" i="66" s="1"/>
  <c r="AM1592" i="65"/>
  <c r="AJ1592" i="65" s="1"/>
  <c r="K886" i="66" s="1"/>
  <c r="AT1597" i="65"/>
  <c r="AQ1597" i="65" s="1"/>
  <c r="L891" i="66" s="1"/>
  <c r="BA1591" i="65"/>
  <c r="AM1591" i="65"/>
  <c r="AT1756" i="65"/>
  <c r="AT1752" i="65"/>
  <c r="AQ1752" i="65" s="1"/>
  <c r="L974" i="66" s="1"/>
  <c r="AT1751" i="65"/>
  <c r="BA1757" i="65"/>
  <c r="AX1757" i="65" s="1"/>
  <c r="N979" i="66" s="1"/>
  <c r="BA1756" i="65"/>
  <c r="AM1757" i="65"/>
  <c r="AJ1757" i="65" s="1"/>
  <c r="K979" i="66" s="1"/>
  <c r="AM1756" i="65"/>
  <c r="BA1752" i="65"/>
  <c r="AX1752" i="65" s="1"/>
  <c r="N974" i="66" s="1"/>
  <c r="AM1752" i="65"/>
  <c r="AJ1752" i="65" s="1"/>
  <c r="K974" i="66" s="1"/>
  <c r="AT1757" i="65"/>
  <c r="AQ1757" i="65" s="1"/>
  <c r="L979" i="66" s="1"/>
  <c r="BA1751" i="65"/>
  <c r="AM1751" i="65"/>
  <c r="AT1916" i="65"/>
  <c r="AT1912" i="65"/>
  <c r="AQ1912" i="65" s="1"/>
  <c r="L1062" i="66" s="1"/>
  <c r="AT1911" i="65"/>
  <c r="BA1917" i="65"/>
  <c r="AX1917" i="65" s="1"/>
  <c r="N1067" i="66" s="1"/>
  <c r="BA1916" i="65"/>
  <c r="AM1917" i="65"/>
  <c r="AJ1917" i="65" s="1"/>
  <c r="K1067" i="66" s="1"/>
  <c r="AM1916" i="65"/>
  <c r="BA1912" i="65"/>
  <c r="AX1912" i="65" s="1"/>
  <c r="N1062" i="66" s="1"/>
  <c r="AM1912" i="65"/>
  <c r="AJ1912" i="65" s="1"/>
  <c r="K1062" i="66" s="1"/>
  <c r="AT1917" i="65"/>
  <c r="AQ1917" i="65" s="1"/>
  <c r="L1067" i="66" s="1"/>
  <c r="BA1911" i="65"/>
  <c r="AM1911" i="65"/>
  <c r="BA56" i="65"/>
  <c r="BA52" i="65"/>
  <c r="AX52" i="65" s="1"/>
  <c r="N39" i="66" s="1"/>
  <c r="BA51" i="65"/>
  <c r="AT57" i="65"/>
  <c r="AQ57" i="65" s="1"/>
  <c r="L44" i="66" s="1"/>
  <c r="BA57" i="65"/>
  <c r="AX57" i="65" s="1"/>
  <c r="N44" i="66" s="1"/>
  <c r="AT56" i="65"/>
  <c r="AT52" i="65"/>
  <c r="AQ52" i="65" s="1"/>
  <c r="L39" i="66" s="1"/>
  <c r="AT51" i="65"/>
  <c r="AM57" i="65"/>
  <c r="AJ57" i="65" s="1"/>
  <c r="K44" i="66" s="1"/>
  <c r="AM56" i="65"/>
  <c r="AM52" i="65"/>
  <c r="AJ52" i="65" s="1"/>
  <c r="K39" i="66" s="1"/>
  <c r="AM51" i="65"/>
  <c r="BA217" i="65"/>
  <c r="AX217" i="65" s="1"/>
  <c r="N132" i="66" s="1"/>
  <c r="BA216" i="65"/>
  <c r="BA212" i="65"/>
  <c r="AX212" i="65" s="1"/>
  <c r="N127" i="66" s="1"/>
  <c r="BA211" i="65"/>
  <c r="AT217" i="65"/>
  <c r="AQ217" i="65" s="1"/>
  <c r="L132" i="66" s="1"/>
  <c r="AT216" i="65"/>
  <c r="AT212" i="65"/>
  <c r="AQ212" i="65" s="1"/>
  <c r="L127" i="66" s="1"/>
  <c r="AM217" i="65"/>
  <c r="AJ217" i="65" s="1"/>
  <c r="K132" i="66" s="1"/>
  <c r="AM216" i="65"/>
  <c r="AM212" i="65"/>
  <c r="AJ212" i="65" s="1"/>
  <c r="K127" i="66" s="1"/>
  <c r="AT211" i="65"/>
  <c r="AM211" i="65"/>
  <c r="BA377" i="65"/>
  <c r="AX377" i="65" s="1"/>
  <c r="N220" i="66" s="1"/>
  <c r="BA376" i="65"/>
  <c r="BA372" i="65"/>
  <c r="AX372" i="65" s="1"/>
  <c r="N215" i="66" s="1"/>
  <c r="BA371" i="65"/>
  <c r="AT377" i="65"/>
  <c r="AQ377" i="65" s="1"/>
  <c r="L220" i="66" s="1"/>
  <c r="AT376" i="65"/>
  <c r="AT372" i="65"/>
  <c r="AQ372" i="65" s="1"/>
  <c r="L215" i="66" s="1"/>
  <c r="AT371" i="65"/>
  <c r="AM377" i="65"/>
  <c r="AJ377" i="65" s="1"/>
  <c r="K220" i="66" s="1"/>
  <c r="AM376" i="65"/>
  <c r="AM372" i="65"/>
  <c r="AJ372" i="65" s="1"/>
  <c r="K215" i="66" s="1"/>
  <c r="AM371" i="65"/>
  <c r="BA537" i="65"/>
  <c r="AX537" i="65" s="1"/>
  <c r="N308" i="66" s="1"/>
  <c r="BA536" i="65"/>
  <c r="BA532" i="65"/>
  <c r="AX532" i="65" s="1"/>
  <c r="N303" i="66" s="1"/>
  <c r="BA531" i="65"/>
  <c r="AT537" i="65"/>
  <c r="AQ537" i="65" s="1"/>
  <c r="L308" i="66" s="1"/>
  <c r="AT536" i="65"/>
  <c r="AT532" i="65"/>
  <c r="AQ532" i="65" s="1"/>
  <c r="L303" i="66" s="1"/>
  <c r="AM537" i="65"/>
  <c r="AJ537" i="65" s="1"/>
  <c r="K308" i="66" s="1"/>
  <c r="AM536" i="65"/>
  <c r="AM532" i="65"/>
  <c r="AJ532" i="65" s="1"/>
  <c r="K303" i="66" s="1"/>
  <c r="AT531" i="65"/>
  <c r="AM531" i="65"/>
  <c r="AT876" i="65"/>
  <c r="AT872" i="65"/>
  <c r="AQ872" i="65" s="1"/>
  <c r="L490" i="66" s="1"/>
  <c r="BA877" i="65"/>
  <c r="AX877" i="65" s="1"/>
  <c r="N495" i="66" s="1"/>
  <c r="BA876" i="65"/>
  <c r="BA872" i="65"/>
  <c r="AX872" i="65" s="1"/>
  <c r="N490" i="66" s="1"/>
  <c r="BA871" i="65"/>
  <c r="AT877" i="65"/>
  <c r="AQ877" i="65" s="1"/>
  <c r="L495" i="66" s="1"/>
  <c r="AM877" i="65"/>
  <c r="AJ877" i="65" s="1"/>
  <c r="K495" i="66" s="1"/>
  <c r="AT871" i="65"/>
  <c r="AM876" i="65"/>
  <c r="AM872" i="65"/>
  <c r="AJ872" i="65" s="1"/>
  <c r="K490" i="66" s="1"/>
  <c r="AM871" i="65"/>
  <c r="Z912" i="65"/>
  <c r="AT1036" i="65"/>
  <c r="AT1032" i="65"/>
  <c r="AQ1032" i="65" s="1"/>
  <c r="L578" i="66" s="1"/>
  <c r="BA1037" i="65"/>
  <c r="AX1037" i="65" s="1"/>
  <c r="N583" i="66" s="1"/>
  <c r="BA1036" i="65"/>
  <c r="BA1032" i="65"/>
  <c r="AX1032" i="65" s="1"/>
  <c r="N578" i="66" s="1"/>
  <c r="BA1031" i="65"/>
  <c r="AM1037" i="65"/>
  <c r="AJ1037" i="65" s="1"/>
  <c r="K583" i="66" s="1"/>
  <c r="AM1036" i="65"/>
  <c r="AM1032" i="65"/>
  <c r="AJ1032" i="65" s="1"/>
  <c r="K578" i="66" s="1"/>
  <c r="AT1031" i="65"/>
  <c r="AM1031" i="65"/>
  <c r="AT1037" i="65"/>
  <c r="AQ1037" i="65" s="1"/>
  <c r="L583" i="66" s="1"/>
  <c r="AT1196" i="65"/>
  <c r="AT1192" i="65"/>
  <c r="AQ1192" i="65" s="1"/>
  <c r="L666" i="66" s="1"/>
  <c r="BA1197" i="65"/>
  <c r="AX1197" i="65" s="1"/>
  <c r="N671" i="66" s="1"/>
  <c r="BA1196" i="65"/>
  <c r="BA1192" i="65"/>
  <c r="AX1192" i="65" s="1"/>
  <c r="N666" i="66" s="1"/>
  <c r="BA1191" i="65"/>
  <c r="AT1197" i="65"/>
  <c r="AQ1197" i="65" s="1"/>
  <c r="L671" i="66" s="1"/>
  <c r="AT1191" i="65"/>
  <c r="AM1197" i="65"/>
  <c r="AJ1197" i="65" s="1"/>
  <c r="K671" i="66" s="1"/>
  <c r="AM1196" i="65"/>
  <c r="AM1192" i="65"/>
  <c r="AJ1192" i="65" s="1"/>
  <c r="K666" i="66" s="1"/>
  <c r="AM1191" i="65"/>
  <c r="Z1389" i="65"/>
  <c r="AT1396" i="65"/>
  <c r="AT1392" i="65"/>
  <c r="AQ1392" i="65" s="1"/>
  <c r="L776" i="66" s="1"/>
  <c r="BA1397" i="65"/>
  <c r="AX1397" i="65" s="1"/>
  <c r="N781" i="66" s="1"/>
  <c r="BA1396" i="65"/>
  <c r="AT1397" i="65"/>
  <c r="AQ1397" i="65" s="1"/>
  <c r="L781" i="66" s="1"/>
  <c r="AT1391" i="65"/>
  <c r="AM1397" i="65"/>
  <c r="AJ1397" i="65" s="1"/>
  <c r="K781" i="66" s="1"/>
  <c r="AM1396" i="65"/>
  <c r="AM1392" i="65"/>
  <c r="AJ1392" i="65" s="1"/>
  <c r="K776" i="66" s="1"/>
  <c r="BA1392" i="65"/>
  <c r="AX1392" i="65" s="1"/>
  <c r="N776" i="66" s="1"/>
  <c r="BA1391" i="65"/>
  <c r="AM1391" i="65"/>
  <c r="Z1440" i="65"/>
  <c r="BA1657" i="65"/>
  <c r="AX1657" i="65" s="1"/>
  <c r="N924" i="66" s="1"/>
  <c r="BA1656" i="65"/>
  <c r="BA1652" i="65"/>
  <c r="AX1652" i="65" s="1"/>
  <c r="N919" i="66" s="1"/>
  <c r="BA1651" i="65"/>
  <c r="AT1657" i="65"/>
  <c r="AQ1657" i="65" s="1"/>
  <c r="L924" i="66" s="1"/>
  <c r="AT1656" i="65"/>
  <c r="AM1652" i="65"/>
  <c r="AJ1652" i="65" s="1"/>
  <c r="K919" i="66" s="1"/>
  <c r="AT1652" i="65"/>
  <c r="AQ1652" i="65" s="1"/>
  <c r="L919" i="66" s="1"/>
  <c r="AM1651" i="65"/>
  <c r="AT1651" i="65"/>
  <c r="AM1657" i="65"/>
  <c r="AJ1657" i="65" s="1"/>
  <c r="K924" i="66" s="1"/>
  <c r="AM1656" i="65"/>
  <c r="BA1817" i="65"/>
  <c r="AX1817" i="65" s="1"/>
  <c r="N1012" i="66" s="1"/>
  <c r="BA1816" i="65"/>
  <c r="BA1812" i="65"/>
  <c r="AX1812" i="65" s="1"/>
  <c r="N1007" i="66" s="1"/>
  <c r="BA1811" i="65"/>
  <c r="AT1817" i="65"/>
  <c r="AQ1817" i="65" s="1"/>
  <c r="L1012" i="66" s="1"/>
  <c r="AT1816" i="65"/>
  <c r="AM1812" i="65"/>
  <c r="AJ1812" i="65" s="1"/>
  <c r="K1007" i="66" s="1"/>
  <c r="AT1812" i="65"/>
  <c r="AQ1812" i="65" s="1"/>
  <c r="L1007" i="66" s="1"/>
  <c r="AM1811" i="65"/>
  <c r="AT1811" i="65"/>
  <c r="AM1817" i="65"/>
  <c r="AJ1817" i="65" s="1"/>
  <c r="K1012" i="66" s="1"/>
  <c r="AM1816" i="65"/>
  <c r="BA1977" i="65"/>
  <c r="AX1977" i="65" s="1"/>
  <c r="N1100" i="66" s="1"/>
  <c r="BA1976" i="65"/>
  <c r="BA1972" i="65"/>
  <c r="AX1972" i="65" s="1"/>
  <c r="N1095" i="66" s="1"/>
  <c r="BA1971" i="65"/>
  <c r="AT1977" i="65"/>
  <c r="AQ1977" i="65" s="1"/>
  <c r="L1100" i="66" s="1"/>
  <c r="AT1976" i="65"/>
  <c r="AM1972" i="65"/>
  <c r="AJ1972" i="65" s="1"/>
  <c r="K1095" i="66" s="1"/>
  <c r="AT1972" i="65"/>
  <c r="AQ1972" i="65" s="1"/>
  <c r="L1095" i="66" s="1"/>
  <c r="AM1971" i="65"/>
  <c r="AT1971" i="65"/>
  <c r="AM1977" i="65"/>
  <c r="AJ1977" i="65" s="1"/>
  <c r="K1100" i="66" s="1"/>
  <c r="AM1976" i="65"/>
  <c r="Z1191" i="65"/>
  <c r="BA117" i="65"/>
  <c r="AX117" i="65" s="1"/>
  <c r="N77" i="66" s="1"/>
  <c r="AT112" i="65"/>
  <c r="AQ112" i="65" s="1"/>
  <c r="L72" i="66" s="1"/>
  <c r="AT111" i="65"/>
  <c r="BA112" i="65"/>
  <c r="AX112" i="65" s="1"/>
  <c r="N72" i="66" s="1"/>
  <c r="AT117" i="65"/>
  <c r="AQ117" i="65" s="1"/>
  <c r="L77" i="66" s="1"/>
  <c r="BA111" i="65"/>
  <c r="AT116" i="65"/>
  <c r="AM116" i="65"/>
  <c r="AM112" i="65"/>
  <c r="AJ112" i="65" s="1"/>
  <c r="K72" i="66" s="1"/>
  <c r="AM111" i="65"/>
  <c r="BA116" i="65"/>
  <c r="AM117" i="65"/>
  <c r="AJ117" i="65" s="1"/>
  <c r="K77" i="66" s="1"/>
  <c r="Z160" i="65"/>
  <c r="BA277" i="65"/>
  <c r="AX277" i="65" s="1"/>
  <c r="N165" i="66" s="1"/>
  <c r="AT272" i="65"/>
  <c r="AQ272" i="65" s="1"/>
  <c r="L160" i="66" s="1"/>
  <c r="BA276" i="65"/>
  <c r="AT271" i="65"/>
  <c r="BA272" i="65"/>
  <c r="AX272" i="65" s="1"/>
  <c r="N160" i="66" s="1"/>
  <c r="BA271" i="65"/>
  <c r="AT277" i="65"/>
  <c r="AQ277" i="65" s="1"/>
  <c r="L165" i="66" s="1"/>
  <c r="AT276" i="65"/>
  <c r="AM276" i="65"/>
  <c r="AM272" i="65"/>
  <c r="AJ272" i="65" s="1"/>
  <c r="K160" i="66" s="1"/>
  <c r="AM271" i="65"/>
  <c r="AM277" i="65"/>
  <c r="AJ277" i="65" s="1"/>
  <c r="K165" i="66" s="1"/>
  <c r="Z320" i="65"/>
  <c r="BA437" i="65"/>
  <c r="AX437" i="65" s="1"/>
  <c r="N253" i="66" s="1"/>
  <c r="AT432" i="65"/>
  <c r="AQ432" i="65" s="1"/>
  <c r="L248" i="66" s="1"/>
  <c r="AT431" i="65"/>
  <c r="BA432" i="65"/>
  <c r="AX432" i="65" s="1"/>
  <c r="N248" i="66" s="1"/>
  <c r="AT437" i="65"/>
  <c r="AQ437" i="65" s="1"/>
  <c r="L253" i="66" s="1"/>
  <c r="BA431" i="65"/>
  <c r="AT436" i="65"/>
  <c r="AM436" i="65"/>
  <c r="AM432" i="65"/>
  <c r="AJ432" i="65" s="1"/>
  <c r="K248" i="66" s="1"/>
  <c r="BA436" i="65"/>
  <c r="AM431" i="65"/>
  <c r="AM437" i="65"/>
  <c r="AJ437" i="65" s="1"/>
  <c r="K253" i="66" s="1"/>
  <c r="BA597" i="65"/>
  <c r="AX597" i="65" s="1"/>
  <c r="N341" i="66" s="1"/>
  <c r="AT592" i="65"/>
  <c r="AQ592" i="65" s="1"/>
  <c r="L336" i="66" s="1"/>
  <c r="BA596" i="65"/>
  <c r="AT591" i="65"/>
  <c r="BA592" i="65"/>
  <c r="AX592" i="65" s="1"/>
  <c r="N336" i="66" s="1"/>
  <c r="BA591" i="65"/>
  <c r="AT597" i="65"/>
  <c r="AQ597" i="65" s="1"/>
  <c r="L341" i="66" s="1"/>
  <c r="AT596" i="65"/>
  <c r="AM596" i="65"/>
  <c r="AM592" i="65"/>
  <c r="AJ592" i="65" s="1"/>
  <c r="K336" i="66" s="1"/>
  <c r="AM591" i="65"/>
  <c r="AM597" i="65"/>
  <c r="AJ597" i="65" s="1"/>
  <c r="K341" i="66" s="1"/>
  <c r="BA777" i="65"/>
  <c r="AX777" i="65" s="1"/>
  <c r="N440" i="66" s="1"/>
  <c r="BA776" i="65"/>
  <c r="BA772" i="65"/>
  <c r="AX772" i="65" s="1"/>
  <c r="N435" i="66" s="1"/>
  <c r="BA771" i="65"/>
  <c r="AT777" i="65"/>
  <c r="AQ777" i="65" s="1"/>
  <c r="L440" i="66" s="1"/>
  <c r="AM772" i="65"/>
  <c r="AJ772" i="65" s="1"/>
  <c r="K435" i="66" s="1"/>
  <c r="AT776" i="65"/>
  <c r="AM771" i="65"/>
  <c r="AT772" i="65"/>
  <c r="AQ772" i="65" s="1"/>
  <c r="L435" i="66" s="1"/>
  <c r="AT771" i="65"/>
  <c r="AM777" i="65"/>
  <c r="AJ777" i="65" s="1"/>
  <c r="K440" i="66" s="1"/>
  <c r="AM776" i="65"/>
  <c r="BA937" i="65"/>
  <c r="AX937" i="65" s="1"/>
  <c r="N528" i="66" s="1"/>
  <c r="BA936" i="65"/>
  <c r="BA932" i="65"/>
  <c r="AX932" i="65" s="1"/>
  <c r="N523" i="66" s="1"/>
  <c r="BA931" i="65"/>
  <c r="AT937" i="65"/>
  <c r="AQ937" i="65" s="1"/>
  <c r="L528" i="66" s="1"/>
  <c r="AM932" i="65"/>
  <c r="AJ932" i="65" s="1"/>
  <c r="K523" i="66" s="1"/>
  <c r="AT936" i="65"/>
  <c r="AM931" i="65"/>
  <c r="AT932" i="65"/>
  <c r="AQ932" i="65" s="1"/>
  <c r="L523" i="66" s="1"/>
  <c r="AT931" i="65"/>
  <c r="AM937" i="65"/>
  <c r="AJ937" i="65" s="1"/>
  <c r="K528" i="66" s="1"/>
  <c r="AM936" i="65"/>
  <c r="BA1097" i="65"/>
  <c r="AX1097" i="65" s="1"/>
  <c r="N616" i="66" s="1"/>
  <c r="BA1096" i="65"/>
  <c r="BA1092" i="65"/>
  <c r="AX1092" i="65" s="1"/>
  <c r="N611" i="66" s="1"/>
  <c r="BA1091" i="65"/>
  <c r="AT1097" i="65"/>
  <c r="AQ1097" i="65" s="1"/>
  <c r="L616" i="66" s="1"/>
  <c r="AM1092" i="65"/>
  <c r="AJ1092" i="65" s="1"/>
  <c r="K611" i="66" s="1"/>
  <c r="AM1091" i="65"/>
  <c r="AT1092" i="65"/>
  <c r="AQ1092" i="65" s="1"/>
  <c r="L611" i="66" s="1"/>
  <c r="AM1097" i="65"/>
  <c r="AJ1097" i="65" s="1"/>
  <c r="K616" i="66" s="1"/>
  <c r="AT1091" i="65"/>
  <c r="AM1096" i="65"/>
  <c r="AT1096" i="65"/>
  <c r="BA1297" i="65"/>
  <c r="AX1297" i="65" s="1"/>
  <c r="N726" i="66" s="1"/>
  <c r="BA1296" i="65"/>
  <c r="BA1292" i="65"/>
  <c r="AX1292" i="65" s="1"/>
  <c r="N721" i="66" s="1"/>
  <c r="BA1291" i="65"/>
  <c r="AT1297" i="65"/>
  <c r="AQ1297" i="65" s="1"/>
  <c r="L726" i="66" s="1"/>
  <c r="AM1292" i="65"/>
  <c r="AJ1292" i="65" s="1"/>
  <c r="K721" i="66" s="1"/>
  <c r="AM1291" i="65"/>
  <c r="AT1296" i="65"/>
  <c r="AT1291" i="65"/>
  <c r="AM1297" i="65"/>
  <c r="AJ1297" i="65" s="1"/>
  <c r="K726" i="66" s="1"/>
  <c r="AM1296" i="65"/>
  <c r="AT1292" i="65"/>
  <c r="AQ1292" i="65" s="1"/>
  <c r="L721" i="66" s="1"/>
  <c r="BA1457" i="65"/>
  <c r="AX1457" i="65" s="1"/>
  <c r="N814" i="66" s="1"/>
  <c r="BA1456" i="65"/>
  <c r="BA1452" i="65"/>
  <c r="AX1452" i="65" s="1"/>
  <c r="N809" i="66" s="1"/>
  <c r="BA1451" i="65"/>
  <c r="AT1457" i="65"/>
  <c r="AQ1457" i="65" s="1"/>
  <c r="L814" i="66" s="1"/>
  <c r="AT1456" i="65"/>
  <c r="AM1452" i="65"/>
  <c r="AJ1452" i="65" s="1"/>
  <c r="K809" i="66" s="1"/>
  <c r="AT1452" i="65"/>
  <c r="AQ1452" i="65" s="1"/>
  <c r="L809" i="66" s="1"/>
  <c r="AM1451" i="65"/>
  <c r="AT1451" i="65"/>
  <c r="AM1457" i="65"/>
  <c r="AJ1457" i="65" s="1"/>
  <c r="K814" i="66" s="1"/>
  <c r="AM1456" i="65"/>
  <c r="AT1556" i="65"/>
  <c r="AT1552" i="65"/>
  <c r="AQ1552" i="65" s="1"/>
  <c r="L864" i="66" s="1"/>
  <c r="BA1557" i="65"/>
  <c r="AX1557" i="65" s="1"/>
  <c r="N869" i="66" s="1"/>
  <c r="BA1556" i="65"/>
  <c r="AM1557" i="65"/>
  <c r="AJ1557" i="65" s="1"/>
  <c r="K869" i="66" s="1"/>
  <c r="AM1556" i="65"/>
  <c r="AT1557" i="65"/>
  <c r="AQ1557" i="65" s="1"/>
  <c r="L869" i="66" s="1"/>
  <c r="AM1552" i="65"/>
  <c r="AJ1552" i="65" s="1"/>
  <c r="K864" i="66" s="1"/>
  <c r="BA1552" i="65"/>
  <c r="AX1552" i="65" s="1"/>
  <c r="N864" i="66" s="1"/>
  <c r="BA1551" i="65"/>
  <c r="AT1551" i="65"/>
  <c r="AM1551" i="65"/>
  <c r="AT1716" i="65"/>
  <c r="AT1712" i="65"/>
  <c r="AQ1712" i="65" s="1"/>
  <c r="L952" i="66" s="1"/>
  <c r="AT1711" i="65"/>
  <c r="BA1717" i="65"/>
  <c r="AX1717" i="65" s="1"/>
  <c r="N957" i="66" s="1"/>
  <c r="BA1716" i="65"/>
  <c r="AM1717" i="65"/>
  <c r="AJ1717" i="65" s="1"/>
  <c r="K957" i="66" s="1"/>
  <c r="AT1717" i="65"/>
  <c r="AQ1717" i="65" s="1"/>
  <c r="L957" i="66" s="1"/>
  <c r="AM1716" i="65"/>
  <c r="AM1712" i="65"/>
  <c r="AJ1712" i="65" s="1"/>
  <c r="K952" i="66" s="1"/>
  <c r="BA1712" i="65"/>
  <c r="AX1712" i="65" s="1"/>
  <c r="N952" i="66" s="1"/>
  <c r="BA1711" i="65"/>
  <c r="AM1711" i="65"/>
  <c r="Z1760" i="65"/>
  <c r="AT1876" i="65"/>
  <c r="AT1872" i="65"/>
  <c r="AQ1872" i="65" s="1"/>
  <c r="L1040" i="66" s="1"/>
  <c r="AT1871" i="65"/>
  <c r="BA1877" i="65"/>
  <c r="AX1877" i="65" s="1"/>
  <c r="N1045" i="66" s="1"/>
  <c r="BA1876" i="65"/>
  <c r="AM1877" i="65"/>
  <c r="AJ1877" i="65" s="1"/>
  <c r="K1045" i="66" s="1"/>
  <c r="AT1877" i="65"/>
  <c r="AQ1877" i="65" s="1"/>
  <c r="L1045" i="66" s="1"/>
  <c r="AM1876" i="65"/>
  <c r="AM1872" i="65"/>
  <c r="AJ1872" i="65" s="1"/>
  <c r="K1040" i="66" s="1"/>
  <c r="BA1872" i="65"/>
  <c r="AX1872" i="65" s="1"/>
  <c r="N1040" i="66" s="1"/>
  <c r="BA1871" i="65"/>
  <c r="AM1871" i="65"/>
  <c r="Z1928" i="65"/>
  <c r="AG273" i="62"/>
  <c r="K161" i="53" s="1"/>
  <c r="AG435" i="62"/>
  <c r="K251" i="53" s="1"/>
  <c r="BA177" i="65"/>
  <c r="AX177" i="65" s="1"/>
  <c r="N110" i="66" s="1"/>
  <c r="BA176" i="65"/>
  <c r="BA172" i="65"/>
  <c r="AX172" i="65" s="1"/>
  <c r="N105" i="66" s="1"/>
  <c r="BA171" i="65"/>
  <c r="AT177" i="65"/>
  <c r="AQ177" i="65" s="1"/>
  <c r="L110" i="66" s="1"/>
  <c r="AT176" i="65"/>
  <c r="AT172" i="65"/>
  <c r="AQ172" i="65" s="1"/>
  <c r="L105" i="66" s="1"/>
  <c r="AM177" i="65"/>
  <c r="AJ177" i="65" s="1"/>
  <c r="K110" i="66" s="1"/>
  <c r="AM172" i="65"/>
  <c r="AJ172" i="65" s="1"/>
  <c r="K105" i="66" s="1"/>
  <c r="AM176" i="65"/>
  <c r="AM171" i="65"/>
  <c r="AT171" i="65"/>
  <c r="BA337" i="65"/>
  <c r="AX337" i="65" s="1"/>
  <c r="N198" i="66" s="1"/>
  <c r="BA336" i="65"/>
  <c r="BA332" i="65"/>
  <c r="AX332" i="65" s="1"/>
  <c r="N193" i="66" s="1"/>
  <c r="BA331" i="65"/>
  <c r="AT337" i="65"/>
  <c r="AQ337" i="65" s="1"/>
  <c r="L198" i="66" s="1"/>
  <c r="AT336" i="65"/>
  <c r="AT332" i="65"/>
  <c r="AQ332" i="65" s="1"/>
  <c r="L193" i="66" s="1"/>
  <c r="AT331" i="65"/>
  <c r="AM337" i="65"/>
  <c r="AJ337" i="65" s="1"/>
  <c r="K198" i="66" s="1"/>
  <c r="AM332" i="65"/>
  <c r="AJ332" i="65" s="1"/>
  <c r="K193" i="66" s="1"/>
  <c r="AM336" i="65"/>
  <c r="AM331" i="65"/>
  <c r="BA497" i="65"/>
  <c r="AX497" i="65" s="1"/>
  <c r="N286" i="66" s="1"/>
  <c r="BA496" i="65"/>
  <c r="BA492" i="65"/>
  <c r="AX492" i="65" s="1"/>
  <c r="N281" i="66" s="1"/>
  <c r="BA491" i="65"/>
  <c r="AT497" i="65"/>
  <c r="AQ497" i="65" s="1"/>
  <c r="L286" i="66" s="1"/>
  <c r="AT496" i="65"/>
  <c r="AT492" i="65"/>
  <c r="AQ492" i="65" s="1"/>
  <c r="L281" i="66" s="1"/>
  <c r="AM497" i="65"/>
  <c r="AJ497" i="65" s="1"/>
  <c r="K286" i="66" s="1"/>
  <c r="AM492" i="65"/>
  <c r="AJ492" i="65" s="1"/>
  <c r="K281" i="66" s="1"/>
  <c r="AM496" i="65"/>
  <c r="AM491" i="65"/>
  <c r="AT491" i="65"/>
  <c r="BA657" i="65"/>
  <c r="AX657" i="65" s="1"/>
  <c r="N374" i="66" s="1"/>
  <c r="BA656" i="65"/>
  <c r="BA652" i="65"/>
  <c r="AX652" i="65" s="1"/>
  <c r="N369" i="66" s="1"/>
  <c r="BA651" i="65"/>
  <c r="AT657" i="65"/>
  <c r="AQ657" i="65" s="1"/>
  <c r="L374" i="66" s="1"/>
  <c r="AT656" i="65"/>
  <c r="AT651" i="65"/>
  <c r="AM657" i="65"/>
  <c r="AJ657" i="65" s="1"/>
  <c r="K374" i="66" s="1"/>
  <c r="AM656" i="65"/>
  <c r="AT652" i="65"/>
  <c r="AQ652" i="65" s="1"/>
  <c r="L369" i="66" s="1"/>
  <c r="AM652" i="65"/>
  <c r="AJ652" i="65" s="1"/>
  <c r="K369" i="66" s="1"/>
  <c r="AM651" i="65"/>
  <c r="BA737" i="65"/>
  <c r="AX737" i="65" s="1"/>
  <c r="N418" i="66" s="1"/>
  <c r="BA736" i="65"/>
  <c r="BA732" i="65"/>
  <c r="AX732" i="65" s="1"/>
  <c r="N413" i="66" s="1"/>
  <c r="BA731" i="65"/>
  <c r="AT732" i="65"/>
  <c r="AQ732" i="65" s="1"/>
  <c r="L413" i="66" s="1"/>
  <c r="AM732" i="65"/>
  <c r="AJ732" i="65" s="1"/>
  <c r="K413" i="66" s="1"/>
  <c r="AT731" i="65"/>
  <c r="AM731" i="65"/>
  <c r="AT737" i="65"/>
  <c r="AQ737" i="65" s="1"/>
  <c r="L418" i="66" s="1"/>
  <c r="AM737" i="65"/>
  <c r="AJ737" i="65" s="1"/>
  <c r="K418" i="66" s="1"/>
  <c r="AT736" i="65"/>
  <c r="AM736" i="65"/>
  <c r="AT836" i="65"/>
  <c r="AT832" i="65"/>
  <c r="AQ832" i="65" s="1"/>
  <c r="L468" i="66" s="1"/>
  <c r="BA837" i="65"/>
  <c r="AX837" i="65" s="1"/>
  <c r="N473" i="66" s="1"/>
  <c r="BA836" i="65"/>
  <c r="AT837" i="65"/>
  <c r="AQ837" i="65" s="1"/>
  <c r="L473" i="66" s="1"/>
  <c r="AT831" i="65"/>
  <c r="BA832" i="65"/>
  <c r="AX832" i="65" s="1"/>
  <c r="N468" i="66" s="1"/>
  <c r="AM837" i="65"/>
  <c r="AJ837" i="65" s="1"/>
  <c r="K473" i="66" s="1"/>
  <c r="BA831" i="65"/>
  <c r="AM836" i="65"/>
  <c r="AM832" i="65"/>
  <c r="AJ832" i="65" s="1"/>
  <c r="K468" i="66" s="1"/>
  <c r="AM831" i="65"/>
  <c r="AT996" i="65"/>
  <c r="AT992" i="65"/>
  <c r="AQ992" i="65" s="1"/>
  <c r="L556" i="66" s="1"/>
  <c r="BA997" i="65"/>
  <c r="AX997" i="65" s="1"/>
  <c r="N561" i="66" s="1"/>
  <c r="BA996" i="65"/>
  <c r="BA992" i="65"/>
  <c r="AX992" i="65" s="1"/>
  <c r="N556" i="66" s="1"/>
  <c r="AT997" i="65"/>
  <c r="AQ997" i="65" s="1"/>
  <c r="L561" i="66" s="1"/>
  <c r="AM997" i="65"/>
  <c r="AJ997" i="65" s="1"/>
  <c r="K561" i="66" s="1"/>
  <c r="BA991" i="65"/>
  <c r="AT991" i="65"/>
  <c r="AM996" i="65"/>
  <c r="AM992" i="65"/>
  <c r="AJ992" i="65" s="1"/>
  <c r="K556" i="66" s="1"/>
  <c r="AM991" i="65"/>
  <c r="Z1149" i="65"/>
  <c r="AT1156" i="65"/>
  <c r="AT1152" i="65"/>
  <c r="AQ1152" i="65" s="1"/>
  <c r="L644" i="66" s="1"/>
  <c r="BA1157" i="65"/>
  <c r="AX1157" i="65" s="1"/>
  <c r="N649" i="66" s="1"/>
  <c r="BA1156" i="65"/>
  <c r="BA1152" i="65"/>
  <c r="AX1152" i="65" s="1"/>
  <c r="N644" i="66" s="1"/>
  <c r="AM1157" i="65"/>
  <c r="AJ1157" i="65" s="1"/>
  <c r="K649" i="66" s="1"/>
  <c r="BA1151" i="65"/>
  <c r="AM1156" i="65"/>
  <c r="AM1152" i="65"/>
  <c r="AJ1152" i="65" s="1"/>
  <c r="K644" i="66" s="1"/>
  <c r="AT1157" i="65"/>
  <c r="AQ1157" i="65" s="1"/>
  <c r="L649" i="66" s="1"/>
  <c r="AT1151" i="65"/>
  <c r="AM1151" i="65"/>
  <c r="BA1257" i="65"/>
  <c r="AX1257" i="65" s="1"/>
  <c r="N704" i="66" s="1"/>
  <c r="BA1256" i="65"/>
  <c r="BA1252" i="65"/>
  <c r="AX1252" i="65" s="1"/>
  <c r="N699" i="66" s="1"/>
  <c r="BA1251" i="65"/>
  <c r="AT1257" i="65"/>
  <c r="AQ1257" i="65" s="1"/>
  <c r="L704" i="66" s="1"/>
  <c r="AM1252" i="65"/>
  <c r="AJ1252" i="65" s="1"/>
  <c r="K699" i="66" s="1"/>
  <c r="AT1256" i="65"/>
  <c r="AM1251" i="65"/>
  <c r="AT1252" i="65"/>
  <c r="AQ1252" i="65" s="1"/>
  <c r="L699" i="66" s="1"/>
  <c r="AT1251" i="65"/>
  <c r="AM1257" i="65"/>
  <c r="AJ1257" i="65" s="1"/>
  <c r="K704" i="66" s="1"/>
  <c r="AM1256" i="65"/>
  <c r="AT1356" i="65"/>
  <c r="AT1352" i="65"/>
  <c r="AQ1352" i="65" s="1"/>
  <c r="L754" i="66" s="1"/>
  <c r="BA1357" i="65"/>
  <c r="AX1357" i="65" s="1"/>
  <c r="N759" i="66" s="1"/>
  <c r="BA1356" i="65"/>
  <c r="BA1352" i="65"/>
  <c r="AX1352" i="65" s="1"/>
  <c r="N754" i="66" s="1"/>
  <c r="BA1351" i="65"/>
  <c r="AM1357" i="65"/>
  <c r="AJ1357" i="65" s="1"/>
  <c r="K759" i="66" s="1"/>
  <c r="AM1356" i="65"/>
  <c r="AM1352" i="65"/>
  <c r="AJ1352" i="65" s="1"/>
  <c r="K754" i="66" s="1"/>
  <c r="AT1351" i="65"/>
  <c r="AM1351" i="65"/>
  <c r="AT1357" i="65"/>
  <c r="AQ1357" i="65" s="1"/>
  <c r="L759" i="66" s="1"/>
  <c r="Z1400" i="65"/>
  <c r="BA1617" i="65"/>
  <c r="AX1617" i="65" s="1"/>
  <c r="N902" i="66" s="1"/>
  <c r="BA1616" i="65"/>
  <c r="BA1612" i="65"/>
  <c r="AX1612" i="65" s="1"/>
  <c r="N897" i="66" s="1"/>
  <c r="BA1611" i="65"/>
  <c r="AT1617" i="65"/>
  <c r="AQ1617" i="65" s="1"/>
  <c r="L902" i="66" s="1"/>
  <c r="AM1612" i="65"/>
  <c r="AJ1612" i="65" s="1"/>
  <c r="K897" i="66" s="1"/>
  <c r="AM1611" i="65"/>
  <c r="AT1616" i="65"/>
  <c r="AT1611" i="65"/>
  <c r="AM1617" i="65"/>
  <c r="AJ1617" i="65" s="1"/>
  <c r="K902" i="66" s="1"/>
  <c r="AM1616" i="65"/>
  <c r="AT1612" i="65"/>
  <c r="AQ1612" i="65" s="1"/>
  <c r="L897" i="66" s="1"/>
  <c r="BA1777" i="65"/>
  <c r="AX1777" i="65" s="1"/>
  <c r="N990" i="66" s="1"/>
  <c r="BA1776" i="65"/>
  <c r="BA1772" i="65"/>
  <c r="AX1772" i="65" s="1"/>
  <c r="N985" i="66" s="1"/>
  <c r="BA1771" i="65"/>
  <c r="AT1777" i="65"/>
  <c r="AQ1777" i="65" s="1"/>
  <c r="L990" i="66" s="1"/>
  <c r="AM1772" i="65"/>
  <c r="AJ1772" i="65" s="1"/>
  <c r="K985" i="66" s="1"/>
  <c r="AM1771" i="65"/>
  <c r="AT1776" i="65"/>
  <c r="AT1771" i="65"/>
  <c r="AM1777" i="65"/>
  <c r="AJ1777" i="65" s="1"/>
  <c r="K990" i="66" s="1"/>
  <c r="AM1776" i="65"/>
  <c r="AT1772" i="65"/>
  <c r="AQ1772" i="65" s="1"/>
  <c r="L985" i="66" s="1"/>
  <c r="BA1937" i="65"/>
  <c r="AX1937" i="65" s="1"/>
  <c r="N1078" i="66" s="1"/>
  <c r="BA1936" i="65"/>
  <c r="BA1932" i="65"/>
  <c r="AX1932" i="65" s="1"/>
  <c r="N1073" i="66" s="1"/>
  <c r="BA1931" i="65"/>
  <c r="AT1937" i="65"/>
  <c r="AQ1937" i="65" s="1"/>
  <c r="L1078" i="66" s="1"/>
  <c r="AM1932" i="65"/>
  <c r="AJ1932" i="65" s="1"/>
  <c r="K1073" i="66" s="1"/>
  <c r="AM1931" i="65"/>
  <c r="AT1936" i="65"/>
  <c r="AT1931" i="65"/>
  <c r="AM1937" i="65"/>
  <c r="AJ1937" i="65" s="1"/>
  <c r="K1078" i="66" s="1"/>
  <c r="AM1936" i="65"/>
  <c r="AT1932" i="65"/>
  <c r="AQ1932" i="65" s="1"/>
  <c r="L1073" i="66" s="1"/>
  <c r="Z2019" i="65"/>
  <c r="AG1256" i="62"/>
  <c r="K703" i="53" s="1"/>
  <c r="Z455" i="65"/>
  <c r="Z463" i="65"/>
  <c r="AZ710" i="65"/>
  <c r="Z1431" i="65"/>
  <c r="Z1687" i="65"/>
  <c r="Z1911" i="65"/>
  <c r="Z1919" i="65"/>
  <c r="Z2012" i="65"/>
  <c r="Z1860" i="65"/>
  <c r="Z1812" i="65"/>
  <c r="Z1788" i="65"/>
  <c r="Z1676" i="65"/>
  <c r="Z1652" i="65"/>
  <c r="Z1532" i="65"/>
  <c r="Z1500" i="65"/>
  <c r="Z1420" i="65"/>
  <c r="Z1404" i="65"/>
  <c r="Z1356" i="65"/>
  <c r="Z1292" i="65"/>
  <c r="Z725" i="65"/>
  <c r="Z1543" i="65"/>
  <c r="Z1743" i="65"/>
  <c r="Z1831" i="65"/>
  <c r="Z423" i="65"/>
  <c r="Z719" i="65"/>
  <c r="Z1015" i="65"/>
  <c r="Z1077" i="65"/>
  <c r="AY1571" i="65"/>
  <c r="AY1596" i="65"/>
  <c r="Z1847" i="65"/>
  <c r="Z1879" i="65"/>
  <c r="Z1887" i="65"/>
  <c r="AG1258" i="62"/>
  <c r="K705" i="53" s="1"/>
  <c r="AN1278" i="62"/>
  <c r="L716" i="53" s="1"/>
  <c r="Z647" i="65"/>
  <c r="Z1255" i="65"/>
  <c r="Z1503" i="65"/>
  <c r="Z1607" i="65"/>
  <c r="Z1791" i="65"/>
  <c r="Q592" i="66"/>
  <c r="Z941" i="65"/>
  <c r="Z1551" i="65"/>
  <c r="Z1655" i="65"/>
  <c r="Q427" i="66"/>
  <c r="AG1373" i="62"/>
  <c r="K766" i="53" s="1"/>
  <c r="AG1591" i="62"/>
  <c r="K885" i="53" s="1"/>
  <c r="Z1143" i="65"/>
  <c r="Z1991" i="65"/>
  <c r="Z407" i="65"/>
  <c r="Z551" i="65"/>
  <c r="Z999" i="65"/>
  <c r="Z1375" i="65"/>
  <c r="Z1479" i="65"/>
  <c r="Z1487" i="65"/>
  <c r="Q207" i="66"/>
  <c r="Q202" i="66"/>
  <c r="Q240" i="66"/>
  <c r="Q235" i="66"/>
  <c r="Q823" i="66"/>
  <c r="Q818" i="66"/>
  <c r="Q917" i="66"/>
  <c r="Q922" i="66"/>
  <c r="Q999" i="66"/>
  <c r="Q994" i="66"/>
  <c r="Q1054" i="66"/>
  <c r="Q1049" i="66"/>
  <c r="Q1065" i="66"/>
  <c r="Q1060" i="66"/>
  <c r="AN1698" i="65"/>
  <c r="Z1212" i="65"/>
  <c r="Z1180" i="65"/>
  <c r="AN1650" i="62"/>
  <c r="L917" i="53" s="1"/>
  <c r="Q191" i="66"/>
  <c r="Q196" i="66"/>
  <c r="Q713" i="66"/>
  <c r="Q708" i="66"/>
  <c r="Q719" i="66"/>
  <c r="Q724" i="66"/>
  <c r="AS1350" i="65"/>
  <c r="Q807" i="66"/>
  <c r="Q812" i="66"/>
  <c r="Z1476" i="65"/>
  <c r="Q829" i="66"/>
  <c r="Q834" i="66"/>
  <c r="Q862" i="66"/>
  <c r="Q867" i="66"/>
  <c r="Q878" i="66"/>
  <c r="Q873" i="66"/>
  <c r="Q1021" i="66"/>
  <c r="Q1016" i="66"/>
  <c r="Q224" i="66"/>
  <c r="Q757" i="66"/>
  <c r="AG1733" i="62"/>
  <c r="K964" i="53" s="1"/>
  <c r="Q53" i="66"/>
  <c r="Q48" i="66"/>
  <c r="Q185" i="66"/>
  <c r="Q180" i="66"/>
  <c r="Q350" i="66"/>
  <c r="Q345" i="66"/>
  <c r="Q356" i="66"/>
  <c r="Q361" i="66"/>
  <c r="Q631" i="66"/>
  <c r="Q636" i="66"/>
  <c r="Q658" i="66"/>
  <c r="Q653" i="66"/>
  <c r="Q686" i="66"/>
  <c r="Q691" i="66"/>
  <c r="Q702" i="66"/>
  <c r="Q697" i="66"/>
  <c r="Q845" i="66"/>
  <c r="Q840" i="66"/>
  <c r="Q933" i="66"/>
  <c r="Q928" i="66"/>
  <c r="Q1005" i="66"/>
  <c r="Q1010" i="66"/>
  <c r="Q70" i="66"/>
  <c r="Q521" i="66"/>
  <c r="AN1176" i="62"/>
  <c r="L659" i="53" s="1"/>
  <c r="Q141" i="66"/>
  <c r="Q136" i="66"/>
  <c r="Q383" i="66"/>
  <c r="Q378" i="66"/>
  <c r="Q499" i="66"/>
  <c r="Q504" i="66"/>
  <c r="Q510" i="66"/>
  <c r="Q515" i="66"/>
  <c r="Z973" i="65"/>
  <c r="Q680" i="66"/>
  <c r="Q675" i="66"/>
  <c r="AO1553" i="65"/>
  <c r="Q301" i="66"/>
  <c r="Q389" i="66"/>
  <c r="Q405" i="66"/>
  <c r="Q609" i="66"/>
  <c r="Q625" i="66"/>
  <c r="Q730" i="66"/>
  <c r="Q779" i="66"/>
  <c r="AN1311" i="62"/>
  <c r="L731" i="53" s="1"/>
  <c r="Q119" i="66"/>
  <c r="Q114" i="66"/>
  <c r="Q125" i="66"/>
  <c r="Q130" i="66"/>
  <c r="Q328" i="66"/>
  <c r="Q323" i="66"/>
  <c r="Q482" i="66"/>
  <c r="Q477" i="66"/>
  <c r="AZ930" i="65"/>
  <c r="Q554" i="66"/>
  <c r="Q559" i="66"/>
  <c r="Q570" i="66"/>
  <c r="Q565" i="66"/>
  <c r="Q603" i="66"/>
  <c r="Q598" i="66"/>
  <c r="Q746" i="66"/>
  <c r="Q741" i="66"/>
  <c r="AK1330" i="65"/>
  <c r="Q763" i="66"/>
  <c r="Q768" i="66"/>
  <c r="AY1611" i="65"/>
  <c r="Z1781" i="65"/>
  <c r="Q1032" i="66"/>
  <c r="Q1027" i="66"/>
  <c r="Q1071" i="66"/>
  <c r="Q1076" i="66"/>
  <c r="Q152" i="66"/>
  <c r="Q174" i="66"/>
  <c r="Q367" i="66"/>
  <c r="Q493" i="66"/>
  <c r="AG50" i="62"/>
  <c r="K37" i="53" s="1"/>
  <c r="Q312" i="66"/>
  <c r="Q317" i="66"/>
  <c r="Q444" i="66"/>
  <c r="Q449" i="66"/>
  <c r="Q460" i="66"/>
  <c r="Q455" i="66"/>
  <c r="Q466" i="66"/>
  <c r="Q471" i="66"/>
  <c r="Q548" i="66"/>
  <c r="Q543" i="66"/>
  <c r="Q576" i="66"/>
  <c r="Q581" i="66"/>
  <c r="AN1333" i="65"/>
  <c r="Q889" i="66"/>
  <c r="Q884" i="66"/>
  <c r="Q895" i="66"/>
  <c r="Q900" i="66"/>
  <c r="Q911" i="66"/>
  <c r="Q906" i="66"/>
  <c r="Q939" i="66"/>
  <c r="Q944" i="66"/>
  <c r="Q1087" i="66"/>
  <c r="Q1082" i="66"/>
  <c r="Q97" i="66"/>
  <c r="Q642" i="66"/>
  <c r="Q851" i="66"/>
  <c r="AU1176" i="62"/>
  <c r="N659" i="53" s="1"/>
  <c r="Q262" i="66"/>
  <c r="Q257" i="66"/>
  <c r="Q284" i="66"/>
  <c r="Q279" i="66"/>
  <c r="Q416" i="66"/>
  <c r="Q411" i="66"/>
  <c r="Q438" i="66"/>
  <c r="Q433" i="66"/>
  <c r="Q537" i="66"/>
  <c r="Q532" i="66"/>
  <c r="Q801" i="66"/>
  <c r="Q796" i="66"/>
  <c r="Q950" i="66"/>
  <c r="Q955" i="66"/>
  <c r="Q966" i="66"/>
  <c r="Q961" i="66"/>
  <c r="Q983" i="66"/>
  <c r="Q988" i="66"/>
  <c r="AR1831" i="65"/>
  <c r="AY1871" i="65"/>
  <c r="Q64" i="66"/>
  <c r="Q86" i="66"/>
  <c r="Q158" i="66"/>
  <c r="Q218" i="66"/>
  <c r="Q273" i="66"/>
  <c r="Q664" i="66"/>
  <c r="AG1296" i="62"/>
  <c r="K725" i="53" s="1"/>
  <c r="AN1451" i="62"/>
  <c r="L808" i="53" s="1"/>
  <c r="AG1498" i="62"/>
  <c r="K837" i="53" s="1"/>
  <c r="AU1513" i="62"/>
  <c r="N843" i="53" s="1"/>
  <c r="AU1515" i="62"/>
  <c r="N845" i="53" s="1"/>
  <c r="AN1695" i="62"/>
  <c r="L944" i="53" s="1"/>
  <c r="AG1753" i="62"/>
  <c r="K975" i="53" s="1"/>
  <c r="AU1873" i="62"/>
  <c r="N1041" i="53" s="1"/>
  <c r="AU1875" i="62"/>
  <c r="N1043" i="53" s="1"/>
  <c r="Q246" i="66"/>
  <c r="Q251" i="66"/>
  <c r="AR1210" i="65"/>
  <c r="Q790" i="66"/>
  <c r="Q785" i="66"/>
  <c r="Z1685" i="65"/>
  <c r="Q977" i="66"/>
  <c r="Q972" i="66"/>
  <c r="Q1038" i="66"/>
  <c r="Q1043" i="66"/>
  <c r="Q108" i="66"/>
  <c r="Q290" i="66"/>
  <c r="Q339" i="66"/>
  <c r="Q1120" i="66"/>
  <c r="Q1115" i="66"/>
  <c r="Q1093" i="66"/>
  <c r="Q1098" i="66"/>
  <c r="Q1109" i="66"/>
  <c r="Q1104" i="66"/>
  <c r="Z964" i="65"/>
  <c r="Z852" i="65"/>
  <c r="Z596" i="65"/>
  <c r="Z260" i="65"/>
  <c r="Q42" i="66"/>
  <c r="Z1300" i="65"/>
  <c r="Z1228" i="65"/>
  <c r="Z1396" i="65"/>
  <c r="Z788" i="65"/>
  <c r="Z868" i="65"/>
  <c r="Z1372" i="65"/>
  <c r="Z1580" i="65"/>
  <c r="Z1628" i="65"/>
  <c r="Z1940" i="65"/>
  <c r="Z443" i="65"/>
  <c r="Z835" i="65"/>
  <c r="Z932" i="65"/>
  <c r="Z971" i="65"/>
  <c r="Z1037" i="65"/>
  <c r="Z1235" i="65"/>
  <c r="Z1364" i="65"/>
  <c r="Z1436" i="65"/>
  <c r="Z1475" i="65"/>
  <c r="Z1859" i="65"/>
  <c r="Z1900" i="65"/>
  <c r="Z1988" i="65"/>
  <c r="Z187" i="65"/>
  <c r="Z212" i="65"/>
  <c r="Z300" i="65"/>
  <c r="Z308" i="65"/>
  <c r="Z531" i="65"/>
  <c r="Z1067" i="65"/>
  <c r="Z1092" i="65"/>
  <c r="Z1147" i="65"/>
  <c r="Z1203" i="65"/>
  <c r="Z1276" i="65"/>
  <c r="Z1315" i="65"/>
  <c r="Z1346" i="65"/>
  <c r="Z1380" i="65"/>
  <c r="Z1419" i="65"/>
  <c r="Z1595" i="65"/>
  <c r="Z1636" i="65"/>
  <c r="Z1691" i="65"/>
  <c r="Z1716" i="65"/>
  <c r="Z1876" i="65"/>
  <c r="Z1899" i="65"/>
  <c r="Z356" i="65"/>
  <c r="Z628" i="65"/>
  <c r="Z700" i="65"/>
  <c r="Z948" i="65"/>
  <c r="Z1140" i="65"/>
  <c r="Z1172" i="65"/>
  <c r="Z1179" i="65"/>
  <c r="Z1196" i="65"/>
  <c r="Z1244" i="65"/>
  <c r="Z1340" i="65"/>
  <c r="Z1412" i="65"/>
  <c r="Z1427" i="65"/>
  <c r="Z1444" i="65"/>
  <c r="Z1540" i="65"/>
  <c r="Z1548" i="65"/>
  <c r="Z1571" i="65"/>
  <c r="Z1604" i="65"/>
  <c r="Z1643" i="65"/>
  <c r="Z1692" i="65"/>
  <c r="Z556" i="65"/>
  <c r="Z451" i="65"/>
  <c r="Z707" i="65"/>
  <c r="Z851" i="65"/>
  <c r="Z924" i="65"/>
  <c r="Z1323" i="65"/>
  <c r="Z1370" i="65"/>
  <c r="Z1554" i="65"/>
  <c r="Z1610" i="65"/>
  <c r="Z1644" i="65"/>
  <c r="Z1996" i="65"/>
  <c r="Z2004" i="65"/>
  <c r="Z524" i="65"/>
  <c r="Z740" i="65"/>
  <c r="Z2020" i="65"/>
  <c r="Z203" i="65"/>
  <c r="Z459" i="65"/>
  <c r="Z467" i="65"/>
  <c r="Z492" i="65"/>
  <c r="Z708" i="65"/>
  <c r="Z1291" i="65"/>
  <c r="Z1348" i="65"/>
  <c r="Z1562" i="65"/>
  <c r="Z1572" i="65"/>
  <c r="Z1659" i="65"/>
  <c r="Z1700" i="65"/>
  <c r="Z1946" i="65"/>
  <c r="Z516" i="65"/>
  <c r="Z2028" i="65"/>
  <c r="Z276" i="65"/>
  <c r="Z636" i="65"/>
  <c r="Z787" i="65"/>
  <c r="Z860" i="65"/>
  <c r="Z956" i="65"/>
  <c r="Z1123" i="65"/>
  <c r="Z1395" i="65"/>
  <c r="Z1403" i="65"/>
  <c r="Z1516" i="65"/>
  <c r="Z1523" i="65"/>
  <c r="Z1563" i="65"/>
  <c r="Z1620" i="65"/>
  <c r="Z1708" i="65"/>
  <c r="Z2011" i="65"/>
  <c r="Z1830" i="65"/>
  <c r="Z1883" i="65"/>
  <c r="Z1763" i="65"/>
  <c r="Z2003" i="65"/>
  <c r="Z1637" i="65"/>
  <c r="Z1771" i="65"/>
  <c r="Z705" i="65"/>
  <c r="Z1662" i="65"/>
  <c r="AS1730" i="65"/>
  <c r="Z645" i="65"/>
  <c r="Z692" i="65"/>
  <c r="AZ1515" i="65"/>
  <c r="AY2011" i="65"/>
  <c r="Z796" i="65"/>
  <c r="AZ1370" i="65"/>
  <c r="Z1573" i="65"/>
  <c r="Z1095" i="65"/>
  <c r="AZ1715" i="65"/>
  <c r="BB1733" i="65"/>
  <c r="Z1923" i="65"/>
  <c r="AO1738" i="65"/>
  <c r="AY1455" i="65"/>
  <c r="AY1471" i="65"/>
  <c r="AZ1470" i="65"/>
  <c r="Z593" i="65"/>
  <c r="AK1095" i="65"/>
  <c r="Z1796" i="65"/>
  <c r="AY1790" i="65"/>
  <c r="AV2018" i="65"/>
  <c r="AN2018" i="65"/>
  <c r="AZ1790" i="65"/>
  <c r="AS1870" i="65"/>
  <c r="AU753" i="65"/>
  <c r="Z1335" i="65"/>
  <c r="Z1336" i="65"/>
  <c r="AY1470" i="65"/>
  <c r="Z1526" i="65"/>
  <c r="AR1611" i="65"/>
  <c r="Z1613" i="65"/>
  <c r="AR1730" i="65"/>
  <c r="AZ1855" i="65"/>
  <c r="Z1956" i="65"/>
  <c r="BC1953" i="65"/>
  <c r="AZ1975" i="65"/>
  <c r="AK1636" i="65"/>
  <c r="AK1635" i="65"/>
  <c r="AV1918" i="65"/>
  <c r="Z93" i="65"/>
  <c r="Z211" i="65"/>
  <c r="Z310" i="65"/>
  <c r="Z316" i="65"/>
  <c r="Z672" i="65"/>
  <c r="Z684" i="65"/>
  <c r="Z761" i="65"/>
  <c r="AR795" i="65"/>
  <c r="Z1006" i="65"/>
  <c r="Z1074" i="65"/>
  <c r="Z1087" i="65"/>
  <c r="Z1324" i="65"/>
  <c r="Z1390" i="65"/>
  <c r="Z1413" i="65"/>
  <c r="Z1581" i="65"/>
  <c r="Z1587" i="65"/>
  <c r="Z1589" i="65"/>
  <c r="Z1598" i="65"/>
  <c r="Z1612" i="65"/>
  <c r="Z1668" i="65"/>
  <c r="Z1735" i="65"/>
  <c r="Z1823" i="65"/>
  <c r="AS1835" i="65"/>
  <c r="Z1897" i="65"/>
  <c r="AU1018" i="65"/>
  <c r="Z888" i="65"/>
  <c r="Z340" i="65"/>
  <c r="Z876" i="65"/>
  <c r="Z1284" i="65"/>
  <c r="Z1723" i="65"/>
  <c r="Z1844" i="65"/>
  <c r="Z1902" i="65"/>
  <c r="Z1943" i="65"/>
  <c r="AN673" i="65"/>
  <c r="Z716" i="65"/>
  <c r="Z765" i="65"/>
  <c r="Z1261" i="65"/>
  <c r="Z1640" i="65"/>
  <c r="Z1837" i="65"/>
  <c r="Z1908" i="65"/>
  <c r="AK1935" i="65"/>
  <c r="Z1632" i="65"/>
  <c r="Z2005" i="65"/>
  <c r="BB893" i="65"/>
  <c r="Z1707" i="65"/>
  <c r="Z1725" i="65"/>
  <c r="AY1951" i="65"/>
  <c r="AZ2010" i="65"/>
  <c r="AV1838" i="65"/>
  <c r="AY1870" i="65"/>
  <c r="AY1950" i="65"/>
  <c r="Z1955" i="65"/>
  <c r="Z379" i="65"/>
  <c r="Z611" i="65"/>
  <c r="Z846" i="65"/>
  <c r="AN1193" i="65"/>
  <c r="AK1475" i="65"/>
  <c r="AL1635" i="65"/>
  <c r="Z285" i="65"/>
  <c r="Z403" i="65"/>
  <c r="Z680" i="65"/>
  <c r="Z731" i="65"/>
  <c r="Z758" i="65"/>
  <c r="Z791" i="65"/>
  <c r="Z798" i="65"/>
  <c r="Z886" i="65"/>
  <c r="Z914" i="65"/>
  <c r="BB953" i="65"/>
  <c r="Z1157" i="65"/>
  <c r="Z1205" i="65"/>
  <c r="Z1558" i="65"/>
  <c r="Z1615" i="65"/>
  <c r="Z1621" i="65"/>
  <c r="AK1630" i="65"/>
  <c r="Z1658" i="65"/>
  <c r="Z1688" i="65"/>
  <c r="Z1741" i="65"/>
  <c r="Z1755" i="65"/>
  <c r="Z1835" i="65"/>
  <c r="Z1915" i="65"/>
  <c r="Z1935" i="65"/>
  <c r="Z565" i="65"/>
  <c r="Z1624" i="65"/>
  <c r="Z1464" i="65"/>
  <c r="AK1690" i="65"/>
  <c r="Z76" i="65"/>
  <c r="Z388" i="65"/>
  <c r="Z468" i="65"/>
  <c r="Z527" i="65"/>
  <c r="Z541" i="65"/>
  <c r="Z629" i="65"/>
  <c r="Z640" i="65"/>
  <c r="Z693" i="65"/>
  <c r="Z776" i="65"/>
  <c r="Z812" i="65"/>
  <c r="Z880" i="65"/>
  <c r="Z942" i="65"/>
  <c r="Z1090" i="65"/>
  <c r="Z1247" i="65"/>
  <c r="Z1493" i="65"/>
  <c r="Z1566" i="65"/>
  <c r="Z1627" i="65"/>
  <c r="Z1679" i="65"/>
  <c r="AN1693" i="65"/>
  <c r="Z1772" i="65"/>
  <c r="Z1825" i="65"/>
  <c r="AL1955" i="65"/>
  <c r="Z1011" i="65"/>
  <c r="Z1024" i="65"/>
  <c r="AZ1235" i="65"/>
  <c r="AS1390" i="65"/>
  <c r="AV1418" i="65"/>
  <c r="BB1458" i="65"/>
  <c r="AR1636" i="65"/>
  <c r="Z1704" i="65"/>
  <c r="Z1722" i="65"/>
  <c r="AV1833" i="65"/>
  <c r="Z1939" i="65"/>
  <c r="Z663" i="65"/>
  <c r="Z711" i="65"/>
  <c r="Z733" i="65"/>
  <c r="Z925" i="65"/>
  <c r="Z1009" i="65"/>
  <c r="Z1028" i="65"/>
  <c r="Z1051" i="65"/>
  <c r="Z1118" i="65"/>
  <c r="Z1153" i="65"/>
  <c r="Z1181" i="65"/>
  <c r="Z1285" i="65"/>
  <c r="Z1316" i="65"/>
  <c r="Z1317" i="65"/>
  <c r="Z1367" i="65"/>
  <c r="Z1484" i="65"/>
  <c r="Z1485" i="65"/>
  <c r="Z1539" i="65"/>
  <c r="Z1742" i="65"/>
  <c r="Z1846" i="65"/>
  <c r="Z2001" i="65"/>
  <c r="Z940" i="65"/>
  <c r="Z1008" i="65"/>
  <c r="AL1070" i="65"/>
  <c r="Z1272" i="65"/>
  <c r="Z1278" i="65"/>
  <c r="AR1355" i="65"/>
  <c r="Z1399" i="65"/>
  <c r="Z1405" i="65"/>
  <c r="Z1525" i="65"/>
  <c r="Z1556" i="65"/>
  <c r="AU1678" i="65"/>
  <c r="Z1739" i="65"/>
  <c r="Z1740" i="65"/>
  <c r="Z1861" i="65"/>
  <c r="Z1924" i="65"/>
  <c r="Z1309" i="65"/>
  <c r="AY1431" i="65"/>
  <c r="AY1430" i="65"/>
  <c r="AS1430" i="65"/>
  <c r="BB1438" i="65"/>
  <c r="AO1433" i="65"/>
  <c r="AV1433" i="65"/>
  <c r="AR1430" i="65"/>
  <c r="BC1438" i="65"/>
  <c r="AR1435" i="65"/>
  <c r="AU1433" i="65"/>
  <c r="AL1430" i="65"/>
  <c r="Z189" i="65"/>
  <c r="Z195" i="65"/>
  <c r="Z564" i="65"/>
  <c r="AZ1455" i="65"/>
  <c r="AO1453" i="65"/>
  <c r="AK1451" i="65"/>
  <c r="Z1519" i="65"/>
  <c r="BB1533" i="65"/>
  <c r="AY1531" i="65"/>
  <c r="Z1534" i="65"/>
  <c r="Z64" i="65"/>
  <c r="AR775" i="65"/>
  <c r="AK1515" i="65"/>
  <c r="AN1513" i="65"/>
  <c r="Z1515" i="65"/>
  <c r="AY1510" i="65"/>
  <c r="BC698" i="65"/>
  <c r="AZ690" i="65"/>
  <c r="AR690" i="65"/>
  <c r="AK775" i="65"/>
  <c r="AR1415" i="65"/>
  <c r="AK1415" i="65"/>
  <c r="Z1491" i="65"/>
  <c r="BC1498" i="65"/>
  <c r="AU1498" i="65"/>
  <c r="BC1493" i="65"/>
  <c r="AK1490" i="65"/>
  <c r="AR1496" i="65"/>
  <c r="BC893" i="65"/>
  <c r="AZ810" i="65"/>
  <c r="AY810" i="65"/>
  <c r="AV813" i="65"/>
  <c r="Z1398" i="65"/>
  <c r="AY1390" i="65"/>
  <c r="AV1413" i="65"/>
  <c r="AU1438" i="65"/>
  <c r="Z1365" i="65"/>
  <c r="Z990" i="65"/>
  <c r="AR990" i="65"/>
  <c r="Z1259" i="65"/>
  <c r="AR1395" i="65"/>
  <c r="Z730" i="65"/>
  <c r="Z283" i="65"/>
  <c r="AY790" i="65"/>
  <c r="AL735" i="65"/>
  <c r="Z1402" i="65"/>
  <c r="AL1515" i="65"/>
  <c r="AR1536" i="65"/>
  <c r="BB878" i="65"/>
  <c r="AR1310" i="65"/>
  <c r="AN1313" i="65"/>
  <c r="AZ1315" i="65"/>
  <c r="AK1316" i="65"/>
  <c r="AK1315" i="65"/>
  <c r="AV1313" i="65"/>
  <c r="AL1310" i="65"/>
  <c r="AO1318" i="65"/>
  <c r="AU1313" i="65"/>
  <c r="AK1311" i="65"/>
  <c r="AK1310" i="65"/>
  <c r="AL1315" i="65"/>
  <c r="AY1310" i="65"/>
  <c r="BC1318" i="65"/>
  <c r="AY1316" i="65"/>
  <c r="BB1318" i="65"/>
  <c r="AS1310" i="65"/>
  <c r="AV1318" i="65"/>
  <c r="AR1316" i="65"/>
  <c r="BC1313" i="65"/>
  <c r="AU1318" i="65"/>
  <c r="BB1313" i="65"/>
  <c r="AY1311" i="65"/>
  <c r="AS1315" i="65"/>
  <c r="AR1315" i="65"/>
  <c r="AZ1310" i="65"/>
  <c r="AR1311" i="65"/>
  <c r="AO1338" i="65"/>
  <c r="BC1333" i="65"/>
  <c r="AY1336" i="65"/>
  <c r="AY1335" i="65"/>
  <c r="BC1338" i="65"/>
  <c r="AS1330" i="65"/>
  <c r="BB1338" i="65"/>
  <c r="AS1335" i="65"/>
  <c r="BB1333" i="65"/>
  <c r="AR1331" i="65"/>
  <c r="AR1330" i="65"/>
  <c r="AR1336" i="65"/>
  <c r="AR1335" i="65"/>
  <c r="AZ1330" i="65"/>
  <c r="AZ1335" i="65"/>
  <c r="AY1331" i="65"/>
  <c r="AY1330" i="65"/>
  <c r="AV1338" i="65"/>
  <c r="AL1335" i="65"/>
  <c r="AU1338" i="65"/>
  <c r="AK1335" i="65"/>
  <c r="AK1331" i="65"/>
  <c r="AV1333" i="65"/>
  <c r="AN1338" i="65"/>
  <c r="AU1333" i="65"/>
  <c r="AO1333" i="65"/>
  <c r="AL1330" i="65"/>
  <c r="AK1336" i="65"/>
  <c r="Z269" i="65"/>
  <c r="Z328" i="65"/>
  <c r="Z475" i="65"/>
  <c r="Z501" i="65"/>
  <c r="BB678" i="65"/>
  <c r="AL855" i="65"/>
  <c r="Z953" i="65"/>
  <c r="AY991" i="65"/>
  <c r="AK1150" i="65"/>
  <c r="AO1313" i="65"/>
  <c r="AY1315" i="65"/>
  <c r="AR1416" i="65"/>
  <c r="Z1415" i="65"/>
  <c r="AK1436" i="65"/>
  <c r="AZ1530" i="65"/>
  <c r="Z515" i="65"/>
  <c r="AR1150" i="65"/>
  <c r="AN1318" i="65"/>
  <c r="AY1350" i="65"/>
  <c r="Z1451" i="65"/>
  <c r="AS975" i="65"/>
  <c r="Z198" i="65"/>
  <c r="Z245" i="65"/>
  <c r="Z259" i="65"/>
  <c r="Z500" i="65"/>
  <c r="AK611" i="65"/>
  <c r="Z685" i="65"/>
  <c r="Z709" i="65"/>
  <c r="Z735" i="65"/>
  <c r="AR1115" i="65"/>
  <c r="AZ1130" i="65"/>
  <c r="Z1318" i="65"/>
  <c r="BB1358" i="65"/>
  <c r="AY1356" i="65"/>
  <c r="AZ1355" i="65"/>
  <c r="AN1353" i="65"/>
  <c r="AK1351" i="65"/>
  <c r="AL1350" i="65"/>
  <c r="AU1358" i="65"/>
  <c r="AK1356" i="65"/>
  <c r="AU1353" i="65"/>
  <c r="AK1350" i="65"/>
  <c r="AO1358" i="65"/>
  <c r="AO1353" i="65"/>
  <c r="AN1358" i="65"/>
  <c r="AL1355" i="65"/>
  <c r="AR1351" i="65"/>
  <c r="AR1350" i="65"/>
  <c r="AV1358" i="65"/>
  <c r="AK1355" i="65"/>
  <c r="AV1353" i="65"/>
  <c r="AY1351" i="65"/>
  <c r="BC1353" i="65"/>
  <c r="AR1356" i="65"/>
  <c r="BB1353" i="65"/>
  <c r="BC1358" i="65"/>
  <c r="AY1355" i="65"/>
  <c r="AZ1350" i="65"/>
  <c r="AS1355" i="65"/>
  <c r="Z1383" i="65"/>
  <c r="AR1410" i="65"/>
  <c r="Z1445" i="65"/>
  <c r="AS1535" i="65"/>
  <c r="AR1535" i="65"/>
  <c r="AK1535" i="65"/>
  <c r="AY1535" i="65"/>
  <c r="Z333" i="65"/>
  <c r="Z493" i="65"/>
  <c r="AO873" i="65"/>
  <c r="Z935" i="65"/>
  <c r="AK991" i="65"/>
  <c r="BC1013" i="65"/>
  <c r="AK1010" i="65"/>
  <c r="AN1233" i="65"/>
  <c r="AR1230" i="65"/>
  <c r="AY1231" i="65"/>
  <c r="AZ1410" i="65"/>
  <c r="AO1413" i="65"/>
  <c r="AL1410" i="65"/>
  <c r="AN1413" i="65"/>
  <c r="AK1410" i="65"/>
  <c r="AX1412" i="65"/>
  <c r="N787" i="66" s="1"/>
  <c r="BB1413" i="65"/>
  <c r="AK1411" i="65"/>
  <c r="AN1538" i="65"/>
  <c r="Z1531" i="65"/>
  <c r="AV1538" i="65"/>
  <c r="AR871" i="65"/>
  <c r="Z1355" i="65"/>
  <c r="BB1418" i="65"/>
  <c r="AS850" i="65"/>
  <c r="Z1063" i="65"/>
  <c r="AY1371" i="65"/>
  <c r="AN1373" i="65"/>
  <c r="AR1396" i="65"/>
  <c r="AZ1395" i="65"/>
  <c r="AS1395" i="65"/>
  <c r="Z85" i="65"/>
  <c r="Z444" i="65"/>
  <c r="Z484" i="65"/>
  <c r="Z580" i="65"/>
  <c r="Z762" i="65"/>
  <c r="Z813" i="65"/>
  <c r="Z863" i="65"/>
  <c r="Z887" i="65"/>
  <c r="AZ1375" i="65"/>
  <c r="BB1398" i="65"/>
  <c r="BC1393" i="65"/>
  <c r="BC1398" i="65"/>
  <c r="BB1393" i="65"/>
  <c r="AR1391" i="65"/>
  <c r="AZ1390" i="65"/>
  <c r="AR1390" i="65"/>
  <c r="AY1395" i="65"/>
  <c r="AZ1415" i="65"/>
  <c r="Z1467" i="65"/>
  <c r="Z1480" i="65"/>
  <c r="Z1492" i="65"/>
  <c r="Z323" i="65"/>
  <c r="Z397" i="65"/>
  <c r="Z619" i="65"/>
  <c r="Z691" i="65"/>
  <c r="Z715" i="65"/>
  <c r="Z749" i="65"/>
  <c r="BC773" i="65"/>
  <c r="Z820" i="65"/>
  <c r="AK950" i="65"/>
  <c r="AY1170" i="65"/>
  <c r="AS1370" i="65"/>
  <c r="Z1379" i="65"/>
  <c r="BC1418" i="65"/>
  <c r="AU1418" i="65"/>
  <c r="AY896" i="65"/>
  <c r="Z908" i="65"/>
  <c r="Z916" i="65"/>
  <c r="Z968" i="65"/>
  <c r="Z1068" i="65"/>
  <c r="AY1190" i="65"/>
  <c r="AK1191" i="65"/>
  <c r="Z1339" i="65"/>
  <c r="Z1357" i="65"/>
  <c r="AO1373" i="65"/>
  <c r="AY1376" i="65"/>
  <c r="Z1428" i="65"/>
  <c r="Z1501" i="65"/>
  <c r="AO1658" i="65"/>
  <c r="Z884" i="65"/>
  <c r="Z894" i="65"/>
  <c r="Z909" i="65"/>
  <c r="Z943" i="65"/>
  <c r="AL990" i="65"/>
  <c r="Z1075" i="65"/>
  <c r="Z1222" i="65"/>
  <c r="Z1332" i="65"/>
  <c r="Z1341" i="65"/>
  <c r="Z1343" i="65"/>
  <c r="Z1411" i="65"/>
  <c r="Z1221" i="65"/>
  <c r="AK1235" i="65"/>
  <c r="Z1387" i="65"/>
  <c r="Z1406" i="65"/>
  <c r="AR1495" i="65"/>
  <c r="AY1496" i="65"/>
  <c r="AY1495" i="65"/>
  <c r="AS1510" i="65"/>
  <c r="AL1535" i="65"/>
  <c r="AY1575" i="65"/>
  <c r="AK1570" i="65"/>
  <c r="AR1575" i="65"/>
  <c r="BB1573" i="65"/>
  <c r="AS1570" i="65"/>
  <c r="BC1578" i="65"/>
  <c r="AR1576" i="65"/>
  <c r="AR1571" i="65"/>
  <c r="AR1570" i="65"/>
  <c r="BB1578" i="65"/>
  <c r="AL1575" i="65"/>
  <c r="AV1573" i="65"/>
  <c r="AV1578" i="65"/>
  <c r="AK1575" i="65"/>
  <c r="AU1573" i="65"/>
  <c r="AL1570" i="65"/>
  <c r="AU1578" i="65"/>
  <c r="AK1576" i="65"/>
  <c r="AJ1572" i="65"/>
  <c r="K875" i="66" s="1"/>
  <c r="AK1571" i="65"/>
  <c r="AZ1575" i="65"/>
  <c r="AZ1570" i="65"/>
  <c r="Z1569" i="65"/>
  <c r="BC1573" i="65"/>
  <c r="AO1573" i="65"/>
  <c r="AY1570" i="65"/>
  <c r="AN1573" i="65"/>
  <c r="AY1576" i="65"/>
  <c r="AO1578" i="65"/>
  <c r="AN1578" i="65"/>
  <c r="AS1575" i="65"/>
  <c r="Z1599" i="65"/>
  <c r="Z361" i="65"/>
  <c r="Z367" i="65"/>
  <c r="Z387" i="65"/>
  <c r="Z395" i="65"/>
  <c r="Z417" i="65"/>
  <c r="Z482" i="65"/>
  <c r="Z488" i="65"/>
  <c r="Z666" i="65"/>
  <c r="Z723" i="65"/>
  <c r="AN753" i="65"/>
  <c r="Z764" i="65"/>
  <c r="Z797" i="65"/>
  <c r="Z805" i="65"/>
  <c r="Z837" i="65"/>
  <c r="Z871" i="65"/>
  <c r="Z1055" i="65"/>
  <c r="Z1359" i="65"/>
  <c r="AK1375" i="65"/>
  <c r="AY1370" i="65"/>
  <c r="AV1378" i="65"/>
  <c r="BB1373" i="65"/>
  <c r="AL1370" i="65"/>
  <c r="AU1378" i="65"/>
  <c r="AL1375" i="65"/>
  <c r="AV1373" i="65"/>
  <c r="AK1370" i="65"/>
  <c r="AK1376" i="65"/>
  <c r="AU1373" i="65"/>
  <c r="AK1371" i="65"/>
  <c r="AO1378" i="65"/>
  <c r="BB1378" i="65"/>
  <c r="AS1375" i="65"/>
  <c r="AR1370" i="65"/>
  <c r="AR1376" i="65"/>
  <c r="AR1375" i="65"/>
  <c r="BC1373" i="65"/>
  <c r="AR1371" i="65"/>
  <c r="AY1375" i="65"/>
  <c r="Z1421" i="65"/>
  <c r="Z1443" i="65"/>
  <c r="AL1475" i="65"/>
  <c r="Z1471" i="65"/>
  <c r="AY1650" i="65"/>
  <c r="Z919" i="65"/>
  <c r="Z928" i="65"/>
  <c r="Z980" i="65"/>
  <c r="Z996" i="65"/>
  <c r="Z1079" i="65"/>
  <c r="Z1085" i="65"/>
  <c r="Z1102" i="65"/>
  <c r="AS1155" i="65"/>
  <c r="Z1234" i="65"/>
  <c r="Z1254" i="65"/>
  <c r="Z1351" i="65"/>
  <c r="AK1435" i="65"/>
  <c r="AV1473" i="65"/>
  <c r="Z1527" i="65"/>
  <c r="Z1635" i="65"/>
  <c r="AY1135" i="65"/>
  <c r="AZ1175" i="65"/>
  <c r="AN1378" i="65"/>
  <c r="AU1538" i="65"/>
  <c r="AR1556" i="65"/>
  <c r="AV1593" i="65"/>
  <c r="AR1596" i="65"/>
  <c r="BC1598" i="65"/>
  <c r="AL1595" i="65"/>
  <c r="AL1590" i="65"/>
  <c r="BB1598" i="65"/>
  <c r="AK1596" i="65"/>
  <c r="AK1595" i="65"/>
  <c r="AU1593" i="65"/>
  <c r="AK1591" i="65"/>
  <c r="AK1590" i="65"/>
  <c r="AV1598" i="65"/>
  <c r="AU1598" i="65"/>
  <c r="AO1593" i="65"/>
  <c r="AN1593" i="65"/>
  <c r="AS1595" i="65"/>
  <c r="AS1590" i="65"/>
  <c r="AN1598" i="65"/>
  <c r="AY1595" i="65"/>
  <c r="AZ1590" i="65"/>
  <c r="AY1590" i="65"/>
  <c r="AR1595" i="65"/>
  <c r="AR1590" i="65"/>
  <c r="AO1598" i="65"/>
  <c r="AZ1595" i="65"/>
  <c r="BC1593" i="65"/>
  <c r="BB1593" i="65"/>
  <c r="AY1591" i="65"/>
  <c r="AY1615" i="65"/>
  <c r="AL1630" i="65"/>
  <c r="AK1631" i="65"/>
  <c r="Z911" i="65"/>
  <c r="Z918" i="65"/>
  <c r="Z995" i="65"/>
  <c r="Z1101" i="65"/>
  <c r="Z1108" i="65"/>
  <c r="Z1110" i="65"/>
  <c r="Z1168" i="65"/>
  <c r="Z1177" i="65"/>
  <c r="Z1184" i="65"/>
  <c r="AL1190" i="65"/>
  <c r="Z1195" i="65"/>
  <c r="Z1245" i="65"/>
  <c r="BC1378" i="65"/>
  <c r="BC1413" i="65"/>
  <c r="AO1458" i="65"/>
  <c r="BC1453" i="65"/>
  <c r="AN1458" i="65"/>
  <c r="AK1456" i="65"/>
  <c r="AL1455" i="65"/>
  <c r="BB1453" i="65"/>
  <c r="AK1455" i="65"/>
  <c r="AV1453" i="65"/>
  <c r="AS1450" i="65"/>
  <c r="AR1456" i="65"/>
  <c r="AR1451" i="65"/>
  <c r="AU1458" i="65"/>
  <c r="AS1455" i="65"/>
  <c r="AN1453" i="65"/>
  <c r="AL1450" i="65"/>
  <c r="AK1450" i="65"/>
  <c r="AY1456" i="65"/>
  <c r="AY1451" i="65"/>
  <c r="BC1458" i="65"/>
  <c r="AU1453" i="65"/>
  <c r="AR1455" i="65"/>
  <c r="AY1450" i="65"/>
  <c r="AR1450" i="65"/>
  <c r="AV1458" i="65"/>
  <c r="BC1473" i="65"/>
  <c r="AR1591" i="65"/>
  <c r="Z1775" i="65"/>
  <c r="BC1778" i="65"/>
  <c r="AR1775" i="65"/>
  <c r="AK1031" i="65"/>
  <c r="AY1171" i="65"/>
  <c r="AR1170" i="65"/>
  <c r="BB1178" i="65"/>
  <c r="AR1190" i="65"/>
  <c r="Z1360" i="65"/>
  <c r="AV1398" i="65"/>
  <c r="AK1391" i="65"/>
  <c r="AK1390" i="65"/>
  <c r="AO1398" i="65"/>
  <c r="AO1393" i="65"/>
  <c r="AN1398" i="65"/>
  <c r="AN1393" i="65"/>
  <c r="AL1395" i="65"/>
  <c r="AV1393" i="65"/>
  <c r="AU1398" i="65"/>
  <c r="AK1396" i="65"/>
  <c r="AK1395" i="65"/>
  <c r="AU1393" i="65"/>
  <c r="AL1390" i="65"/>
  <c r="AY1391" i="65"/>
  <c r="AY1396" i="65"/>
  <c r="Z1437" i="65"/>
  <c r="AZ1450" i="65"/>
  <c r="BC1298" i="65"/>
  <c r="Z1303" i="65"/>
  <c r="Z1424" i="65"/>
  <c r="Z1452" i="65"/>
  <c r="Z1461" i="65"/>
  <c r="AR1470" i="65"/>
  <c r="Z1477" i="65"/>
  <c r="AN1498" i="65"/>
  <c r="BB1498" i="65"/>
  <c r="AS1495" i="65"/>
  <c r="AV1498" i="65"/>
  <c r="AL1490" i="65"/>
  <c r="AZ1495" i="65"/>
  <c r="AO1493" i="65"/>
  <c r="AK1491" i="65"/>
  <c r="AZ1510" i="65"/>
  <c r="Z1541" i="65"/>
  <c r="BB1558" i="65"/>
  <c r="AN1173" i="65"/>
  <c r="Z1416" i="65"/>
  <c r="AR1431" i="65"/>
  <c r="AL1435" i="65"/>
  <c r="AV1438" i="65"/>
  <c r="Z1455" i="65"/>
  <c r="Z1463" i="65"/>
  <c r="AK1511" i="65"/>
  <c r="BC1558" i="65"/>
  <c r="AV1618" i="65"/>
  <c r="Z223" i="65"/>
  <c r="Z224" i="65"/>
  <c r="Z440" i="65"/>
  <c r="Z514" i="65"/>
  <c r="Z519" i="65"/>
  <c r="AS530" i="65"/>
  <c r="BC673" i="65"/>
  <c r="Z756" i="65"/>
  <c r="Z772" i="65"/>
  <c r="AO813" i="65"/>
  <c r="Z904" i="65"/>
  <c r="Z957" i="65"/>
  <c r="Z988" i="65"/>
  <c r="Z1084" i="65"/>
  <c r="Z1107" i="65"/>
  <c r="Z1117" i="65"/>
  <c r="Z1119" i="65"/>
  <c r="AZ1135" i="65"/>
  <c r="Z1251" i="65"/>
  <c r="Z1306" i="65"/>
  <c r="Z1307" i="65"/>
  <c r="AS1415" i="65"/>
  <c r="AZ1435" i="65"/>
  <c r="BB1433" i="65"/>
  <c r="Z1446" i="65"/>
  <c r="Z1469" i="65"/>
  <c r="AN1493" i="65"/>
  <c r="AO1498" i="65"/>
  <c r="Z1517" i="65"/>
  <c r="AN1558" i="65"/>
  <c r="AK1556" i="65"/>
  <c r="AL1555" i="65"/>
  <c r="BB1553" i="65"/>
  <c r="AY1551" i="65"/>
  <c r="AN1553" i="65"/>
  <c r="AZ1555" i="65"/>
  <c r="AZ1550" i="65"/>
  <c r="AY1556" i="65"/>
  <c r="AY1555" i="65"/>
  <c r="AY1550" i="65"/>
  <c r="Z1549" i="65"/>
  <c r="AU1558" i="65"/>
  <c r="AK1555" i="65"/>
  <c r="AU1553" i="65"/>
  <c r="AK1551" i="65"/>
  <c r="AL1550" i="65"/>
  <c r="BC1553" i="65"/>
  <c r="AV1553" i="65"/>
  <c r="AS1550" i="65"/>
  <c r="AR1550" i="65"/>
  <c r="AR1555" i="65"/>
  <c r="AO1558" i="65"/>
  <c r="AR1551" i="65"/>
  <c r="AK1550" i="65"/>
  <c r="AS1555" i="65"/>
  <c r="BB1633" i="65"/>
  <c r="AS1635" i="65"/>
  <c r="AY1630" i="65"/>
  <c r="AV1633" i="65"/>
  <c r="AO1633" i="65"/>
  <c r="AS1630" i="65"/>
  <c r="AR1631" i="65"/>
  <c r="AY1631" i="65"/>
  <c r="AN1633" i="65"/>
  <c r="Z1630" i="65"/>
  <c r="AY1690" i="65"/>
  <c r="AL1690" i="65"/>
  <c r="AL1695" i="65"/>
  <c r="Z1132" i="65"/>
  <c r="Z1150" i="65"/>
  <c r="AK1156" i="65"/>
  <c r="Z1165" i="65"/>
  <c r="Z1190" i="65"/>
  <c r="Z1200" i="65"/>
  <c r="BB1198" i="65"/>
  <c r="BC1233" i="65"/>
  <c r="Z1305" i="65"/>
  <c r="AY1410" i="65"/>
  <c r="AY1411" i="65"/>
  <c r="AY1416" i="65"/>
  <c r="AO1438" i="65"/>
  <c r="Z1454" i="65"/>
  <c r="BC1478" i="65"/>
  <c r="AO1473" i="65"/>
  <c r="BB1478" i="65"/>
  <c r="AY1476" i="65"/>
  <c r="AZ1475" i="65"/>
  <c r="AN1473" i="65"/>
  <c r="AK1471" i="65"/>
  <c r="AL1470" i="65"/>
  <c r="AY1475" i="65"/>
  <c r="AK1470" i="65"/>
  <c r="AV1478" i="65"/>
  <c r="AU1478" i="65"/>
  <c r="AR1476" i="65"/>
  <c r="AS1475" i="65"/>
  <c r="AO1478" i="65"/>
  <c r="AU1473" i="65"/>
  <c r="AN1478" i="65"/>
  <c r="AR1475" i="65"/>
  <c r="AR1471" i="65"/>
  <c r="BB1473" i="65"/>
  <c r="AS1470" i="65"/>
  <c r="AK1476" i="65"/>
  <c r="Z1483" i="65"/>
  <c r="Z1507" i="65"/>
  <c r="Z1783" i="65"/>
  <c r="AR1835" i="65"/>
  <c r="AK1835" i="65"/>
  <c r="Z1242" i="65"/>
  <c r="Z1388" i="65"/>
  <c r="AY1415" i="65"/>
  <c r="AZ1430" i="65"/>
  <c r="AN1433" i="65"/>
  <c r="Z1430" i="65"/>
  <c r="AK1431" i="65"/>
  <c r="AR1436" i="65"/>
  <c r="AN1438" i="65"/>
  <c r="Z1459" i="65"/>
  <c r="Z1486" i="65"/>
  <c r="AY1515" i="65"/>
  <c r="AK1510" i="65"/>
  <c r="AV1518" i="65"/>
  <c r="AU1518" i="65"/>
  <c r="AR1516" i="65"/>
  <c r="AS1515" i="65"/>
  <c r="AR1515" i="65"/>
  <c r="AO1518" i="65"/>
  <c r="AJ1517" i="65"/>
  <c r="K847" i="66" s="1"/>
  <c r="BC1513" i="65"/>
  <c r="BB1518" i="65"/>
  <c r="AK1516" i="65"/>
  <c r="AV1513" i="65"/>
  <c r="AL1510" i="65"/>
  <c r="AN1518" i="65"/>
  <c r="AU1513" i="65"/>
  <c r="AR1511" i="65"/>
  <c r="AO1513" i="65"/>
  <c r="BB1513" i="65"/>
  <c r="AR1510" i="65"/>
  <c r="BC1518" i="65"/>
  <c r="AY1516" i="65"/>
  <c r="AY1511" i="65"/>
  <c r="Z1509" i="65"/>
  <c r="AV1558" i="65"/>
  <c r="Z1579" i="65"/>
  <c r="AZ1635" i="65"/>
  <c r="Z1648" i="65"/>
  <c r="Z1603" i="65"/>
  <c r="Z1547" i="65"/>
  <c r="Z1565" i="65"/>
  <c r="AS1610" i="65"/>
  <c r="AK1611" i="65"/>
  <c r="Z1468" i="65"/>
  <c r="AK1536" i="65"/>
  <c r="Z1555" i="65"/>
  <c r="BB1618" i="65"/>
  <c r="AR1655" i="65"/>
  <c r="AS1750" i="65"/>
  <c r="Z1753" i="65"/>
  <c r="AV1533" i="65"/>
  <c r="Z1553" i="65"/>
  <c r="Z1597" i="65"/>
  <c r="AV1638" i="65"/>
  <c r="AU1638" i="65"/>
  <c r="AY1651" i="65"/>
  <c r="AV1653" i="65"/>
  <c r="AN1653" i="65"/>
  <c r="BC1698" i="65"/>
  <c r="BB1698" i="65"/>
  <c r="AU1778" i="65"/>
  <c r="AR1776" i="65"/>
  <c r="AS1775" i="65"/>
  <c r="AV1778" i="65"/>
  <c r="AN1778" i="65"/>
  <c r="AO1773" i="65"/>
  <c r="AK1776" i="65"/>
  <c r="AZ1775" i="65"/>
  <c r="AS1770" i="65"/>
  <c r="AO1778" i="65"/>
  <c r="AY1775" i="65"/>
  <c r="AR1770" i="65"/>
  <c r="AL1775" i="65"/>
  <c r="AR1771" i="65"/>
  <c r="AK1770" i="65"/>
  <c r="AK1775" i="65"/>
  <c r="AU1773" i="65"/>
  <c r="BB1778" i="65"/>
  <c r="BB1773" i="65"/>
  <c r="AV1773" i="65"/>
  <c r="AN1773" i="65"/>
  <c r="AY1776" i="65"/>
  <c r="AZ1770" i="65"/>
  <c r="AY1771" i="65"/>
  <c r="AK1771" i="65"/>
  <c r="AY1770" i="65"/>
  <c r="AL1770" i="65"/>
  <c r="BC1773" i="65"/>
  <c r="AS1875" i="65"/>
  <c r="Z1156" i="65"/>
  <c r="Z1237" i="65"/>
  <c r="Z1277" i="65"/>
  <c r="Z1293" i="65"/>
  <c r="AN1418" i="65"/>
  <c r="AK1416" i="65"/>
  <c r="AL1415" i="65"/>
  <c r="Z1409" i="65"/>
  <c r="AS1410" i="65"/>
  <c r="AR1411" i="65"/>
  <c r="AU1413" i="65"/>
  <c r="AO1418" i="65"/>
  <c r="AY1435" i="65"/>
  <c r="AK1430" i="65"/>
  <c r="BC1433" i="65"/>
  <c r="AS1435" i="65"/>
  <c r="AY1436" i="65"/>
  <c r="AU1533" i="65"/>
  <c r="Z1583" i="65"/>
  <c r="BB1658" i="65"/>
  <c r="AU1653" i="65"/>
  <c r="AZ1675" i="65"/>
  <c r="AK1671" i="65"/>
  <c r="Z1675" i="65"/>
  <c r="AS1675" i="65"/>
  <c r="Z1677" i="65"/>
  <c r="BB1758" i="65"/>
  <c r="AS1795" i="65"/>
  <c r="AL1795" i="65"/>
  <c r="Z1794" i="65"/>
  <c r="AR1791" i="65"/>
  <c r="AK1791" i="65"/>
  <c r="AV1798" i="65"/>
  <c r="Z1460" i="65"/>
  <c r="AY1536" i="65"/>
  <c r="AK1530" i="65"/>
  <c r="Z1544" i="65"/>
  <c r="Z1557" i="65"/>
  <c r="Z1582" i="65"/>
  <c r="AK1610" i="65"/>
  <c r="BB1613" i="65"/>
  <c r="BB1638" i="65"/>
  <c r="AV1658" i="65"/>
  <c r="AU1658" i="65"/>
  <c r="Z1453" i="65"/>
  <c r="Z1524" i="65"/>
  <c r="BC1538" i="65"/>
  <c r="BB1538" i="65"/>
  <c r="AO1538" i="65"/>
  <c r="AY1530" i="65"/>
  <c r="Z1564" i="65"/>
  <c r="Z1567" i="65"/>
  <c r="BC1618" i="65"/>
  <c r="AK1616" i="65"/>
  <c r="AZ1615" i="65"/>
  <c r="BC1613" i="65"/>
  <c r="AN1618" i="65"/>
  <c r="AY1635" i="65"/>
  <c r="AR1635" i="65"/>
  <c r="BB1653" i="65"/>
  <c r="Z1663" i="65"/>
  <c r="AU1753" i="65"/>
  <c r="AK1756" i="65"/>
  <c r="AK1615" i="65"/>
  <c r="AR1610" i="65"/>
  <c r="BC1653" i="65"/>
  <c r="AK1655" i="65"/>
  <c r="AV1678" i="65"/>
  <c r="AK1751" i="65"/>
  <c r="BC1533" i="65"/>
  <c r="AK1695" i="65"/>
  <c r="AU1713" i="65"/>
  <c r="AL1710" i="65"/>
  <c r="AO1713" i="65"/>
  <c r="AK1710" i="65"/>
  <c r="BB1718" i="65"/>
  <c r="AY1711" i="65"/>
  <c r="Z1717" i="65"/>
  <c r="Z1827" i="65"/>
  <c r="Z1686" i="65"/>
  <c r="AZ1755" i="65"/>
  <c r="BC1958" i="65"/>
  <c r="BB1958" i="65"/>
  <c r="AV1958" i="65"/>
  <c r="AR1490" i="65"/>
  <c r="AL1530" i="65"/>
  <c r="AK1531" i="65"/>
  <c r="AN1533" i="65"/>
  <c r="AZ1535" i="65"/>
  <c r="Z1596" i="65"/>
  <c r="Z1605" i="65"/>
  <c r="Z1606" i="65"/>
  <c r="AS1490" i="65"/>
  <c r="AR1491" i="65"/>
  <c r="AU1493" i="65"/>
  <c r="Z1499" i="65"/>
  <c r="Z1508" i="65"/>
  <c r="Z1511" i="65"/>
  <c r="AO1533" i="65"/>
  <c r="AY1610" i="65"/>
  <c r="AO1613" i="65"/>
  <c r="Z1619" i="65"/>
  <c r="AS1655" i="65"/>
  <c r="AV1673" i="65"/>
  <c r="BC1678" i="65"/>
  <c r="BB1678" i="65"/>
  <c r="AR1676" i="65"/>
  <c r="AR1675" i="65"/>
  <c r="BC1673" i="65"/>
  <c r="AR1671" i="65"/>
  <c r="AR1670" i="65"/>
  <c r="AY1670" i="65"/>
  <c r="AO1678" i="65"/>
  <c r="AL1675" i="65"/>
  <c r="AO1673" i="65"/>
  <c r="AS1670" i="65"/>
  <c r="AN1678" i="65"/>
  <c r="AK1675" i="65"/>
  <c r="AN1673" i="65"/>
  <c r="AY1671" i="65"/>
  <c r="AL1670" i="65"/>
  <c r="AY1675" i="65"/>
  <c r="BB1673" i="65"/>
  <c r="Z1749" i="65"/>
  <c r="BC1758" i="65"/>
  <c r="AO1813" i="65"/>
  <c r="AY1811" i="65"/>
  <c r="AN1818" i="65"/>
  <c r="AY1810" i="65"/>
  <c r="AV1493" i="65"/>
  <c r="AR1530" i="65"/>
  <c r="Z1588" i="65"/>
  <c r="AU1618" i="65"/>
  <c r="AR1616" i="65"/>
  <c r="AS1615" i="65"/>
  <c r="AO1618" i="65"/>
  <c r="AU1613" i="65"/>
  <c r="AL1610" i="65"/>
  <c r="AN1613" i="65"/>
  <c r="AZ1610" i="65"/>
  <c r="AL1615" i="65"/>
  <c r="AY1655" i="65"/>
  <c r="AO1653" i="65"/>
  <c r="AK1651" i="65"/>
  <c r="AL1650" i="65"/>
  <c r="AS1650" i="65"/>
  <c r="AR1650" i="65"/>
  <c r="AK1656" i="65"/>
  <c r="AR1651" i="65"/>
  <c r="AK1650" i="65"/>
  <c r="AN1658" i="65"/>
  <c r="AY1656" i="65"/>
  <c r="AL1655" i="65"/>
  <c r="AZ1650" i="65"/>
  <c r="AZ1655" i="65"/>
  <c r="BC1658" i="65"/>
  <c r="AK1676" i="65"/>
  <c r="AY1696" i="65"/>
  <c r="AY1691" i="65"/>
  <c r="AK1691" i="65"/>
  <c r="AY1490" i="65"/>
  <c r="AK1495" i="65"/>
  <c r="AS1530" i="65"/>
  <c r="AR1531" i="65"/>
  <c r="AV1613" i="65"/>
  <c r="BC1633" i="65"/>
  <c r="AK1670" i="65"/>
  <c r="AU1673" i="65"/>
  <c r="AY1676" i="65"/>
  <c r="AR1731" i="65"/>
  <c r="AY1731" i="65"/>
  <c r="Z1732" i="65"/>
  <c r="AZ1735" i="65"/>
  <c r="AZ1730" i="65"/>
  <c r="AY1730" i="65"/>
  <c r="AZ1490" i="65"/>
  <c r="AY1491" i="65"/>
  <c r="BB1493" i="65"/>
  <c r="AL1495" i="65"/>
  <c r="AK1496" i="65"/>
  <c r="Z1611" i="65"/>
  <c r="AR1615" i="65"/>
  <c r="AY1616" i="65"/>
  <c r="AR1630" i="65"/>
  <c r="AY1636" i="65"/>
  <c r="BC1638" i="65"/>
  <c r="AZ1630" i="65"/>
  <c r="AO1638" i="65"/>
  <c r="AU1633" i="65"/>
  <c r="AN1638" i="65"/>
  <c r="AR1656" i="65"/>
  <c r="Z1660" i="65"/>
  <c r="AZ1670" i="65"/>
  <c r="AR1711" i="65"/>
  <c r="Z1724" i="65"/>
  <c r="Z1726" i="65"/>
  <c r="AV1738" i="65"/>
  <c r="Z1661" i="65"/>
  <c r="Z1671" i="65"/>
  <c r="Z1728" i="65"/>
  <c r="AR1751" i="65"/>
  <c r="BB1818" i="65"/>
  <c r="AU1738" i="65"/>
  <c r="Z1764" i="65"/>
  <c r="Z1776" i="65"/>
  <c r="Z1623" i="65"/>
  <c r="Z1684" i="65"/>
  <c r="AU1693" i="65"/>
  <c r="Z1699" i="65"/>
  <c r="AR1710" i="65"/>
  <c r="AR1716" i="65"/>
  <c r="AR1715" i="65"/>
  <c r="BC1713" i="65"/>
  <c r="AV1718" i="65"/>
  <c r="BB1713" i="65"/>
  <c r="AY1716" i="65"/>
  <c r="AY1715" i="65"/>
  <c r="BC1718" i="65"/>
  <c r="AZ1710" i="65"/>
  <c r="AU1718" i="65"/>
  <c r="AY1710" i="65"/>
  <c r="AO1718" i="65"/>
  <c r="AS1710" i="65"/>
  <c r="AN1718" i="65"/>
  <c r="AK1716" i="65"/>
  <c r="AV1713" i="65"/>
  <c r="AL1715" i="65"/>
  <c r="AK1711" i="65"/>
  <c r="Z1710" i="65"/>
  <c r="AN1713" i="65"/>
  <c r="AK1715" i="65"/>
  <c r="Z1851" i="65"/>
  <c r="Z1639" i="65"/>
  <c r="AV1693" i="65"/>
  <c r="AS1715" i="65"/>
  <c r="AK1755" i="65"/>
  <c r="BC1798" i="65"/>
  <c r="AY1855" i="65"/>
  <c r="AR1895" i="65"/>
  <c r="AK1895" i="65"/>
  <c r="AY1896" i="65"/>
  <c r="AR1896" i="65"/>
  <c r="Z1653" i="65"/>
  <c r="Z1664" i="65"/>
  <c r="AU1698" i="65"/>
  <c r="AR1696" i="65"/>
  <c r="AS1695" i="65"/>
  <c r="AZ1695" i="65"/>
  <c r="AO1693" i="65"/>
  <c r="AS1690" i="65"/>
  <c r="AV1698" i="65"/>
  <c r="AY1695" i="65"/>
  <c r="AR1690" i="65"/>
  <c r="BC1693" i="65"/>
  <c r="AR1691" i="65"/>
  <c r="AO1698" i="65"/>
  <c r="AR1695" i="65"/>
  <c r="AK1696" i="65"/>
  <c r="AZ1690" i="65"/>
  <c r="BB1693" i="65"/>
  <c r="Z1750" i="65"/>
  <c r="AK1795" i="65"/>
  <c r="Z1800" i="65"/>
  <c r="AK1855" i="65"/>
  <c r="AY1850" i="65"/>
  <c r="AV1858" i="65"/>
  <c r="BB1853" i="65"/>
  <c r="AL1850" i="65"/>
  <c r="AU1858" i="65"/>
  <c r="AK1856" i="65"/>
  <c r="AU1853" i="65"/>
  <c r="AK1851" i="65"/>
  <c r="AO1858" i="65"/>
  <c r="AN1858" i="65"/>
  <c r="AO1853" i="65"/>
  <c r="BC1858" i="65"/>
  <c r="AZ1850" i="65"/>
  <c r="AR1856" i="65"/>
  <c r="AS1850" i="65"/>
  <c r="AR1850" i="65"/>
  <c r="AS1855" i="65"/>
  <c r="AY1851" i="65"/>
  <c r="AY1856" i="65"/>
  <c r="AR1851" i="65"/>
  <c r="AK1850" i="65"/>
  <c r="BB1858" i="65"/>
  <c r="AL1855" i="65"/>
  <c r="AV1853" i="65"/>
  <c r="AN1853" i="65"/>
  <c r="AR1855" i="65"/>
  <c r="BC1853" i="65"/>
  <c r="Z1667" i="65"/>
  <c r="AN1738" i="65"/>
  <c r="AK1750" i="65"/>
  <c r="AN1753" i="65"/>
  <c r="AR1756" i="65"/>
  <c r="Z1779" i="65"/>
  <c r="Z1803" i="65"/>
  <c r="Z1843" i="65"/>
  <c r="AL1910" i="65"/>
  <c r="AS1815" i="65"/>
  <c r="AR1816" i="65"/>
  <c r="AR1815" i="65"/>
  <c r="AZ1815" i="65"/>
  <c r="AK1816" i="65"/>
  <c r="AK1815" i="65"/>
  <c r="AY1735" i="65"/>
  <c r="AR1735" i="65"/>
  <c r="BC1733" i="65"/>
  <c r="BB1738" i="65"/>
  <c r="AO1733" i="65"/>
  <c r="BC1738" i="65"/>
  <c r="AK1736" i="65"/>
  <c r="AN1733" i="65"/>
  <c r="AY1736" i="65"/>
  <c r="AV1733" i="65"/>
  <c r="AL1730" i="65"/>
  <c r="AR1736" i="65"/>
  <c r="AL1735" i="65"/>
  <c r="AU1733" i="65"/>
  <c r="AK1731" i="65"/>
  <c r="AK1730" i="65"/>
  <c r="Z1733" i="65"/>
  <c r="AK1735" i="65"/>
  <c r="AS1755" i="65"/>
  <c r="Z1758" i="65"/>
  <c r="Z1805" i="65"/>
  <c r="BC1818" i="65"/>
  <c r="AU1818" i="65"/>
  <c r="AS1810" i="65"/>
  <c r="BB1813" i="65"/>
  <c r="AR1811" i="65"/>
  <c r="AR1810" i="65"/>
  <c r="AN1813" i="65"/>
  <c r="Z1811" i="65"/>
  <c r="AZ1810" i="65"/>
  <c r="AK1810" i="65"/>
  <c r="AU1813" i="65"/>
  <c r="AK1811" i="65"/>
  <c r="BB1838" i="65"/>
  <c r="AY1836" i="65"/>
  <c r="AZ1835" i="65"/>
  <c r="AU1838" i="65"/>
  <c r="AO1838" i="65"/>
  <c r="AN1838" i="65"/>
  <c r="AN1833" i="65"/>
  <c r="AK1831" i="65"/>
  <c r="AL1830" i="65"/>
  <c r="AU1833" i="65"/>
  <c r="AK1830" i="65"/>
  <c r="AK1836" i="65"/>
  <c r="AO1833" i="65"/>
  <c r="BC1838" i="65"/>
  <c r="AS1830" i="65"/>
  <c r="AR1836" i="65"/>
  <c r="BC1833" i="65"/>
  <c r="BB1833" i="65"/>
  <c r="AY1831" i="65"/>
  <c r="AL1835" i="65"/>
  <c r="AZ1830" i="65"/>
  <c r="AY1830" i="65"/>
  <c r="AR1830" i="65"/>
  <c r="AY1835" i="65"/>
  <c r="Z1715" i="65"/>
  <c r="AS1735" i="65"/>
  <c r="Z1804" i="65"/>
  <c r="Z1693" i="65"/>
  <c r="Z1714" i="65"/>
  <c r="AV1753" i="65"/>
  <c r="AU1758" i="65"/>
  <c r="AL1755" i="65"/>
  <c r="AL1750" i="65"/>
  <c r="AZ1750" i="65"/>
  <c r="AO1758" i="65"/>
  <c r="AY1750" i="65"/>
  <c r="AY1756" i="65"/>
  <c r="AR1755" i="65"/>
  <c r="AY1751" i="65"/>
  <c r="AO1753" i="65"/>
  <c r="AY1755" i="65"/>
  <c r="BC1753" i="65"/>
  <c r="AR1750" i="65"/>
  <c r="AV1758" i="65"/>
  <c r="BB1753" i="65"/>
  <c r="AN1758" i="65"/>
  <c r="Z1767" i="65"/>
  <c r="Z1795" i="65"/>
  <c r="Z1848" i="65"/>
  <c r="Z1748" i="65"/>
  <c r="AR1790" i="65"/>
  <c r="AN1798" i="65"/>
  <c r="AO1793" i="65"/>
  <c r="AZ1795" i="65"/>
  <c r="AY1796" i="65"/>
  <c r="AY1795" i="65"/>
  <c r="AK1796" i="65"/>
  <c r="AV1793" i="65"/>
  <c r="AY1791" i="65"/>
  <c r="AL1790" i="65"/>
  <c r="AU1793" i="65"/>
  <c r="AK1790" i="65"/>
  <c r="AR1795" i="65"/>
  <c r="Z1789" i="65"/>
  <c r="AU1798" i="65"/>
  <c r="AR1796" i="65"/>
  <c r="BC1793" i="65"/>
  <c r="BB1793" i="65"/>
  <c r="AS1790" i="65"/>
  <c r="Z1987" i="65"/>
  <c r="Z1757" i="65"/>
  <c r="AN1793" i="65"/>
  <c r="BB1798" i="65"/>
  <c r="Z1863" i="65"/>
  <c r="Z1885" i="65"/>
  <c r="Z1903" i="65"/>
  <c r="Z1747" i="65"/>
  <c r="Z1797" i="65"/>
  <c r="AV1878" i="65"/>
  <c r="AK1871" i="65"/>
  <c r="AK1870" i="65"/>
  <c r="AO1878" i="65"/>
  <c r="AO1873" i="65"/>
  <c r="AN1878" i="65"/>
  <c r="AN1873" i="65"/>
  <c r="BB1878" i="65"/>
  <c r="AR1871" i="65"/>
  <c r="AR1870" i="65"/>
  <c r="AY1876" i="65"/>
  <c r="BC1873" i="65"/>
  <c r="AR1876" i="65"/>
  <c r="BB1873" i="65"/>
  <c r="BC1878" i="65"/>
  <c r="AV1873" i="65"/>
  <c r="AK1876" i="65"/>
  <c r="AU1873" i="65"/>
  <c r="AZ1870" i="65"/>
  <c r="AL1875" i="65"/>
  <c r="AL1870" i="65"/>
  <c r="AR1875" i="65"/>
  <c r="AK1875" i="65"/>
  <c r="AZ1875" i="65"/>
  <c r="AY1875" i="65"/>
  <c r="AU1878" i="65"/>
  <c r="Z1932" i="65"/>
  <c r="AR1931" i="65"/>
  <c r="BB1933" i="65"/>
  <c r="AY1975" i="65"/>
  <c r="AO1798" i="65"/>
  <c r="Z1756" i="65"/>
  <c r="Z1765" i="65"/>
  <c r="Z1853" i="65"/>
  <c r="AS1895" i="65"/>
  <c r="Z1891" i="65"/>
  <c r="AY1890" i="65"/>
  <c r="BB1898" i="65"/>
  <c r="AU1893" i="65"/>
  <c r="AO1893" i="65"/>
  <c r="AL1890" i="65"/>
  <c r="Z1892" i="65"/>
  <c r="Z1820" i="65"/>
  <c r="AN1893" i="65"/>
  <c r="AV1913" i="65"/>
  <c r="AY1910" i="65"/>
  <c r="AK1916" i="65"/>
  <c r="AR1911" i="65"/>
  <c r="BC1913" i="65"/>
  <c r="AK1911" i="65"/>
  <c r="AS1910" i="65"/>
  <c r="Z1910" i="65"/>
  <c r="AR1910" i="65"/>
  <c r="AY1911" i="65"/>
  <c r="AY1916" i="65"/>
  <c r="AN1978" i="65"/>
  <c r="AK1976" i="65"/>
  <c r="AL1975" i="65"/>
  <c r="BB1973" i="65"/>
  <c r="AY1971" i="65"/>
  <c r="AZ1970" i="65"/>
  <c r="AK1975" i="65"/>
  <c r="AY1970" i="65"/>
  <c r="AV1973" i="65"/>
  <c r="AU1973" i="65"/>
  <c r="AR1971" i="65"/>
  <c r="AS1970" i="65"/>
  <c r="AR1970" i="65"/>
  <c r="AU1978" i="65"/>
  <c r="AR1976" i="65"/>
  <c r="AS1975" i="65"/>
  <c r="AN1973" i="65"/>
  <c r="BB1978" i="65"/>
  <c r="AY1976" i="65"/>
  <c r="AK1971" i="65"/>
  <c r="BC1978" i="65"/>
  <c r="BC1973" i="65"/>
  <c r="AL1970" i="65"/>
  <c r="AV1978" i="65"/>
  <c r="AO1973" i="65"/>
  <c r="AK1970" i="65"/>
  <c r="Z1969" i="65"/>
  <c r="AO1978" i="65"/>
  <c r="AR1975" i="65"/>
  <c r="AR1915" i="65"/>
  <c r="BB1913" i="65"/>
  <c r="Z1916" i="65"/>
  <c r="Z1918" i="65"/>
  <c r="Z1933" i="65"/>
  <c r="Z1997" i="65"/>
  <c r="Z1884" i="65"/>
  <c r="AL1810" i="65"/>
  <c r="AV1813" i="65"/>
  <c r="AL1815" i="65"/>
  <c r="AV1818" i="65"/>
  <c r="Z1845" i="65"/>
  <c r="AZ1895" i="65"/>
  <c r="AY1895" i="65"/>
  <c r="AZ1915" i="65"/>
  <c r="AR1935" i="65"/>
  <c r="AY1936" i="65"/>
  <c r="Z1942" i="65"/>
  <c r="Z1780" i="65"/>
  <c r="Z1836" i="65"/>
  <c r="Z1852" i="65"/>
  <c r="AR1936" i="65"/>
  <c r="AN1933" i="65"/>
  <c r="Z1973" i="65"/>
  <c r="Z1828" i="65"/>
  <c r="Z1839" i="65"/>
  <c r="Z1867" i="65"/>
  <c r="AK1930" i="65"/>
  <c r="Z1957" i="65"/>
  <c r="Z1995" i="65"/>
  <c r="BB1938" i="65"/>
  <c r="AO1818" i="65"/>
  <c r="BC1813" i="65"/>
  <c r="Z1813" i="65"/>
  <c r="AY1815" i="65"/>
  <c r="AY1816" i="65"/>
  <c r="Z1855" i="65"/>
  <c r="AY1931" i="65"/>
  <c r="AU1958" i="65"/>
  <c r="AR1956" i="65"/>
  <c r="AS1955" i="65"/>
  <c r="AO1953" i="65"/>
  <c r="AR1955" i="65"/>
  <c r="BB1953" i="65"/>
  <c r="AL1950" i="65"/>
  <c r="AK1950" i="65"/>
  <c r="AK1955" i="65"/>
  <c r="AU1953" i="65"/>
  <c r="AO1958" i="65"/>
  <c r="AZ1955" i="65"/>
  <c r="AS1950" i="65"/>
  <c r="AN1958" i="65"/>
  <c r="AY1955" i="65"/>
  <c r="AR1950" i="65"/>
  <c r="AY1995" i="65"/>
  <c r="AK1990" i="65"/>
  <c r="AV1998" i="65"/>
  <c r="AU1998" i="65"/>
  <c r="AR1996" i="65"/>
  <c r="AS1995" i="65"/>
  <c r="AR1995" i="65"/>
  <c r="AO1998" i="65"/>
  <c r="BC1993" i="65"/>
  <c r="AR1990" i="65"/>
  <c r="AL1995" i="65"/>
  <c r="AY1996" i="65"/>
  <c r="AU1993" i="65"/>
  <c r="BC1998" i="65"/>
  <c r="AK1996" i="65"/>
  <c r="AO1993" i="65"/>
  <c r="AK1991" i="65"/>
  <c r="BB1998" i="65"/>
  <c r="BB1993" i="65"/>
  <c r="AZ1990" i="65"/>
  <c r="AN1998" i="65"/>
  <c r="AY1990" i="65"/>
  <c r="AV1993" i="65"/>
  <c r="AN1993" i="65"/>
  <c r="AS1990" i="65"/>
  <c r="AZ1995" i="65"/>
  <c r="AK1995" i="65"/>
  <c r="AR1991" i="65"/>
  <c r="AR1890" i="65"/>
  <c r="AR1916" i="65"/>
  <c r="AO1918" i="65"/>
  <c r="AV1933" i="65"/>
  <c r="AU1938" i="65"/>
  <c r="AL1935" i="65"/>
  <c r="AL1930" i="65"/>
  <c r="AZ1935" i="65"/>
  <c r="AR1930" i="65"/>
  <c r="AY1935" i="65"/>
  <c r="AS1935" i="65"/>
  <c r="BC1933" i="65"/>
  <c r="AK1931" i="65"/>
  <c r="AZ1930" i="65"/>
  <c r="AO1938" i="65"/>
  <c r="AY1930" i="65"/>
  <c r="Z1972" i="65"/>
  <c r="AL1990" i="65"/>
  <c r="AY1991" i="65"/>
  <c r="BC1898" i="65"/>
  <c r="AN1913" i="65"/>
  <c r="Z1917" i="65"/>
  <c r="AS1930" i="65"/>
  <c r="AN1938" i="65"/>
  <c r="AZ1950" i="65"/>
  <c r="AS2015" i="65"/>
  <c r="AR2015" i="65"/>
  <c r="AR2016" i="65"/>
  <c r="Z1871" i="65"/>
  <c r="AY1891" i="65"/>
  <c r="AZ1890" i="65"/>
  <c r="BC1893" i="65"/>
  <c r="AO1898" i="65"/>
  <c r="Z1901" i="65"/>
  <c r="AS1915" i="65"/>
  <c r="AK1936" i="65"/>
  <c r="AV1938" i="65"/>
  <c r="Z1947" i="65"/>
  <c r="AK1956" i="65"/>
  <c r="Z1959" i="65"/>
  <c r="Z1964" i="65"/>
  <c r="AK1891" i="65"/>
  <c r="AY1915" i="65"/>
  <c r="AK1910" i="65"/>
  <c r="AU1918" i="65"/>
  <c r="AO1913" i="65"/>
  <c r="AN1918" i="65"/>
  <c r="BC1918" i="65"/>
  <c r="AL1915" i="65"/>
  <c r="BB1918" i="65"/>
  <c r="AK1915" i="65"/>
  <c r="Z1909" i="65"/>
  <c r="AZ1910" i="65"/>
  <c r="AU1913" i="65"/>
  <c r="AO1933" i="65"/>
  <c r="AN1953" i="65"/>
  <c r="Z1963" i="65"/>
  <c r="Z1965" i="65"/>
  <c r="Z1868" i="65"/>
  <c r="AU1898" i="65"/>
  <c r="AK1951" i="65"/>
  <c r="AY1956" i="65"/>
  <c r="Z1989" i="65"/>
  <c r="AU2018" i="65"/>
  <c r="AK1890" i="65"/>
  <c r="AU1933" i="65"/>
  <c r="BC1938" i="65"/>
  <c r="AR1951" i="65"/>
  <c r="AV1953" i="65"/>
  <c r="Z1936" i="65"/>
  <c r="Z1945" i="65"/>
  <c r="Z1999" i="65"/>
  <c r="Z2007" i="65"/>
  <c r="Z1922" i="65"/>
  <c r="Z1941" i="65"/>
  <c r="AN1898" i="65"/>
  <c r="AK1896" i="65"/>
  <c r="AL1895" i="65"/>
  <c r="BB1893" i="65"/>
  <c r="AS1890" i="65"/>
  <c r="AR1891" i="65"/>
  <c r="AV1893" i="65"/>
  <c r="AV1898" i="65"/>
  <c r="Z1950" i="65"/>
  <c r="Z1981" i="65"/>
  <c r="BB2013" i="65"/>
  <c r="AY2015" i="65"/>
  <c r="Z1998" i="65"/>
  <c r="AY2010" i="65"/>
  <c r="AK2010" i="65"/>
  <c r="Z1948" i="65"/>
  <c r="Z1971" i="65"/>
  <c r="Z1980" i="65"/>
  <c r="Z2027" i="65"/>
  <c r="AK2016" i="65"/>
  <c r="Z1967" i="65"/>
  <c r="Z2010" i="65"/>
  <c r="AK2015" i="65"/>
  <c r="Z2017" i="65"/>
  <c r="AV2013" i="65"/>
  <c r="AL2015" i="65"/>
  <c r="BC2013" i="65"/>
  <c r="AO2018" i="65"/>
  <c r="AL2010" i="65"/>
  <c r="AK2011" i="65"/>
  <c r="AN2013" i="65"/>
  <c r="AZ2015" i="65"/>
  <c r="AY2016" i="65"/>
  <c r="BB2018" i="65"/>
  <c r="AO2013" i="65"/>
  <c r="Z2015" i="65"/>
  <c r="BC2018" i="65"/>
  <c r="Z1994" i="65"/>
  <c r="AR2010" i="65"/>
  <c r="AS2010" i="65"/>
  <c r="AR2011" i="65"/>
  <c r="AU2013" i="65"/>
  <c r="BB533" i="65"/>
  <c r="AY531" i="65"/>
  <c r="AZ530" i="65"/>
  <c r="AY530" i="65"/>
  <c r="AY350" i="65"/>
  <c r="AZ350" i="65"/>
  <c r="Z349" i="65"/>
  <c r="AY751" i="65"/>
  <c r="AS775" i="65"/>
  <c r="Z780" i="65"/>
  <c r="AR771" i="65"/>
  <c r="AY770" i="65"/>
  <c r="AK770" i="65"/>
  <c r="AL830" i="65"/>
  <c r="AZ550" i="65"/>
  <c r="Z554" i="65"/>
  <c r="AU678" i="65"/>
  <c r="AN678" i="65"/>
  <c r="AV693" i="65"/>
  <c r="AR710" i="65"/>
  <c r="BB718" i="65"/>
  <c r="AL715" i="65"/>
  <c r="AV713" i="65"/>
  <c r="AL710" i="65"/>
  <c r="AN718" i="65"/>
  <c r="AV718" i="65"/>
  <c r="AZ715" i="65"/>
  <c r="AR711" i="65"/>
  <c r="AK710" i="65"/>
  <c r="AU718" i="65"/>
  <c r="AY715" i="65"/>
  <c r="BC713" i="65"/>
  <c r="AK711" i="65"/>
  <c r="AO718" i="65"/>
  <c r="AY716" i="65"/>
  <c r="AS715" i="65"/>
  <c r="BB713" i="65"/>
  <c r="AR715" i="65"/>
  <c r="AN713" i="65"/>
  <c r="AY710" i="65"/>
  <c r="AS710" i="65"/>
  <c r="AK716" i="65"/>
  <c r="AY711" i="65"/>
  <c r="AO713" i="65"/>
  <c r="AK715" i="65"/>
  <c r="AO738" i="65"/>
  <c r="BC733" i="65"/>
  <c r="AZ735" i="65"/>
  <c r="AY731" i="65"/>
  <c r="BB738" i="65"/>
  <c r="AS735" i="65"/>
  <c r="BB733" i="65"/>
  <c r="AR731" i="65"/>
  <c r="AR730" i="65"/>
  <c r="AU738" i="65"/>
  <c r="AR736" i="65"/>
  <c r="AK731" i="65"/>
  <c r="AN738" i="65"/>
  <c r="AV733" i="65"/>
  <c r="AL730" i="65"/>
  <c r="AY735" i="65"/>
  <c r="AK736" i="65"/>
  <c r="AU733" i="65"/>
  <c r="AK730" i="65"/>
  <c r="AO733" i="65"/>
  <c r="AN733" i="65"/>
  <c r="AK735" i="65"/>
  <c r="AY736" i="65"/>
  <c r="AY730" i="65"/>
  <c r="BC738" i="65"/>
  <c r="AZ730" i="65"/>
  <c r="AS730" i="65"/>
  <c r="Z763" i="65"/>
  <c r="AO798" i="65"/>
  <c r="BC793" i="65"/>
  <c r="AV798" i="65"/>
  <c r="AL795" i="65"/>
  <c r="AV793" i="65"/>
  <c r="AL790" i="65"/>
  <c r="BB798" i="65"/>
  <c r="AK796" i="65"/>
  <c r="AO793" i="65"/>
  <c r="AN793" i="65"/>
  <c r="AZ790" i="65"/>
  <c r="AY791" i="65"/>
  <c r="AN798" i="65"/>
  <c r="AS790" i="65"/>
  <c r="AY795" i="65"/>
  <c r="AK790" i="65"/>
  <c r="AR791" i="65"/>
  <c r="AY796" i="65"/>
  <c r="AK791" i="65"/>
  <c r="BB793" i="65"/>
  <c r="AS795" i="65"/>
  <c r="AU793" i="65"/>
  <c r="AZ795" i="65"/>
  <c r="BC798" i="65"/>
  <c r="AU798" i="65"/>
  <c r="AR796" i="65"/>
  <c r="AR790" i="65"/>
  <c r="AK750" i="65"/>
  <c r="AK755" i="65"/>
  <c r="AY750" i="65"/>
  <c r="AS750" i="65"/>
  <c r="AY756" i="65"/>
  <c r="BC753" i="65"/>
  <c r="AR750" i="65"/>
  <c r="AV753" i="65"/>
  <c r="AZ755" i="65"/>
  <c r="BC778" i="65"/>
  <c r="BB778" i="65"/>
  <c r="AO778" i="65"/>
  <c r="AN778" i="65"/>
  <c r="Z771" i="65"/>
  <c r="AK450" i="65"/>
  <c r="AY451" i="65"/>
  <c r="AV458" i="65"/>
  <c r="AN658" i="65"/>
  <c r="AU713" i="65"/>
  <c r="AR716" i="65"/>
  <c r="AV738" i="65"/>
  <c r="Z476" i="65"/>
  <c r="AR511" i="65"/>
  <c r="AR510" i="65"/>
  <c r="Z677" i="65"/>
  <c r="BC718" i="65"/>
  <c r="Z732" i="65"/>
  <c r="Z714" i="65"/>
  <c r="AK856" i="65"/>
  <c r="Z651" i="65"/>
  <c r="Z843" i="65"/>
  <c r="AU833" i="65"/>
  <c r="AY830" i="65"/>
  <c r="Z568" i="65"/>
  <c r="AU673" i="65"/>
  <c r="AO678" i="65"/>
  <c r="AY671" i="65"/>
  <c r="AO673" i="65"/>
  <c r="AK675" i="65"/>
  <c r="AK676" i="65"/>
  <c r="AU698" i="65"/>
  <c r="AR696" i="65"/>
  <c r="AS695" i="65"/>
  <c r="AO698" i="65"/>
  <c r="AU693" i="65"/>
  <c r="AL690" i="65"/>
  <c r="AR695" i="65"/>
  <c r="BB693" i="65"/>
  <c r="AK690" i="65"/>
  <c r="BB698" i="65"/>
  <c r="AR691" i="65"/>
  <c r="AV698" i="65"/>
  <c r="AK691" i="65"/>
  <c r="AY695" i="65"/>
  <c r="AN698" i="65"/>
  <c r="AZ695" i="65"/>
  <c r="BC693" i="65"/>
  <c r="AL695" i="65"/>
  <c r="AO693" i="65"/>
  <c r="AY690" i="65"/>
  <c r="AY691" i="65"/>
  <c r="AK695" i="65"/>
  <c r="AN693" i="65"/>
  <c r="AS690" i="65"/>
  <c r="AK696" i="65"/>
  <c r="AR735" i="65"/>
  <c r="AR835" i="65"/>
  <c r="BB493" i="65"/>
  <c r="AZ675" i="65"/>
  <c r="AL675" i="65"/>
  <c r="AY675" i="65"/>
  <c r="AY676" i="65"/>
  <c r="AS675" i="65"/>
  <c r="AR676" i="65"/>
  <c r="AR675" i="65"/>
  <c r="AY696" i="65"/>
  <c r="Z724" i="65"/>
  <c r="BC758" i="65"/>
  <c r="AO478" i="65"/>
  <c r="BC473" i="65"/>
  <c r="AS510" i="65"/>
  <c r="Z701" i="65"/>
  <c r="BB758" i="65"/>
  <c r="AK795" i="65"/>
  <c r="AY836" i="65"/>
  <c r="Z760" i="65"/>
  <c r="AU513" i="65"/>
  <c r="Z676" i="65"/>
  <c r="Z131" i="65"/>
  <c r="Z132" i="65"/>
  <c r="Z238" i="65"/>
  <c r="Z301" i="65"/>
  <c r="Z386" i="65"/>
  <c r="Z503" i="65"/>
  <c r="AY670" i="65"/>
  <c r="Z675" i="65"/>
  <c r="Z699" i="65"/>
  <c r="AN773" i="65"/>
  <c r="AN353" i="65"/>
  <c r="Z117" i="65"/>
  <c r="Z359" i="65"/>
  <c r="Z390" i="65"/>
  <c r="Z483" i="65"/>
  <c r="AR491" i="65"/>
  <c r="Z512" i="65"/>
  <c r="Z555" i="65"/>
  <c r="Z606" i="65"/>
  <c r="BB618" i="65"/>
  <c r="Z635" i="65"/>
  <c r="AZ670" i="65"/>
  <c r="AU758" i="65"/>
  <c r="AR756" i="65"/>
  <c r="AS755" i="65"/>
  <c r="AO753" i="65"/>
  <c r="AK751" i="65"/>
  <c r="AL750" i="65"/>
  <c r="AK756" i="65"/>
  <c r="AV758" i="65"/>
  <c r="AY755" i="65"/>
  <c r="BB753" i="65"/>
  <c r="AO758" i="65"/>
  <c r="AN758" i="65"/>
  <c r="AR755" i="65"/>
  <c r="AR751" i="65"/>
  <c r="Z759" i="65"/>
  <c r="AV818" i="65"/>
  <c r="Z853" i="65"/>
  <c r="AU858" i="65"/>
  <c r="AR851" i="65"/>
  <c r="AO858" i="65"/>
  <c r="AZ850" i="65"/>
  <c r="AZ855" i="65"/>
  <c r="AU853" i="65"/>
  <c r="AY895" i="65"/>
  <c r="Z901" i="65"/>
  <c r="AK891" i="65"/>
  <c r="AZ890" i="65"/>
  <c r="Z292" i="65"/>
  <c r="Z436" i="65"/>
  <c r="AL450" i="65"/>
  <c r="Z507" i="65"/>
  <c r="Z625" i="65"/>
  <c r="Z633" i="65"/>
  <c r="AV673" i="65"/>
  <c r="Z687" i="65"/>
  <c r="Z741" i="65"/>
  <c r="AR776" i="65"/>
  <c r="AL775" i="65"/>
  <c r="AZ775" i="65"/>
  <c r="AU773" i="65"/>
  <c r="AV838" i="65"/>
  <c r="BC878" i="65"/>
  <c r="Z915" i="65"/>
  <c r="BC918" i="65"/>
  <c r="AV918" i="65"/>
  <c r="Z235" i="65"/>
  <c r="Z284" i="65"/>
  <c r="Z298" i="65"/>
  <c r="Z357" i="65"/>
  <c r="BB398" i="65"/>
  <c r="Z411" i="65"/>
  <c r="Z461" i="65"/>
  <c r="AK471" i="65"/>
  <c r="Z679" i="65"/>
  <c r="Z727" i="65"/>
  <c r="Z755" i="65"/>
  <c r="Z757" i="65"/>
  <c r="AK815" i="65"/>
  <c r="AZ835" i="65"/>
  <c r="BC833" i="65"/>
  <c r="Z832" i="65"/>
  <c r="AR831" i="65"/>
  <c r="AK830" i="65"/>
  <c r="AN833" i="65"/>
  <c r="AK671" i="65"/>
  <c r="Z683" i="65"/>
  <c r="AV778" i="65"/>
  <c r="AK816" i="65"/>
  <c r="AK870" i="65"/>
  <c r="AZ870" i="65"/>
  <c r="AY870" i="65"/>
  <c r="AR870" i="65"/>
  <c r="AR956" i="65"/>
  <c r="AV518" i="65"/>
  <c r="BB673" i="65"/>
  <c r="AR670" i="65"/>
  <c r="Z389" i="65"/>
  <c r="AO458" i="65"/>
  <c r="Z472" i="65"/>
  <c r="Z559" i="65"/>
  <c r="Z573" i="65"/>
  <c r="Z623" i="65"/>
  <c r="AK670" i="65"/>
  <c r="Z717" i="65"/>
  <c r="Z748" i="65"/>
  <c r="AR815" i="65"/>
  <c r="AL895" i="65"/>
  <c r="AL995" i="65"/>
  <c r="AY996" i="65"/>
  <c r="AR876" i="65"/>
  <c r="Z142" i="65"/>
  <c r="AO518" i="65"/>
  <c r="AV678" i="65"/>
  <c r="BC678" i="65"/>
  <c r="Z840" i="65"/>
  <c r="Z139" i="65"/>
  <c r="Z214" i="65"/>
  <c r="Z125" i="65"/>
  <c r="Z227" i="65"/>
  <c r="Z398" i="65"/>
  <c r="Z406" i="65"/>
  <c r="Z595" i="65"/>
  <c r="Z660" i="65"/>
  <c r="AL670" i="65"/>
  <c r="Z688" i="65"/>
  <c r="AZ750" i="65"/>
  <c r="AL755" i="65"/>
  <c r="AK855" i="65"/>
  <c r="Z875" i="65"/>
  <c r="AL890" i="65"/>
  <c r="Z984" i="65"/>
  <c r="AU778" i="65"/>
  <c r="Z790" i="65"/>
  <c r="Z806" i="65"/>
  <c r="Z815" i="65"/>
  <c r="AR890" i="65"/>
  <c r="BB978" i="65"/>
  <c r="AY976" i="65"/>
  <c r="AZ975" i="65"/>
  <c r="AR975" i="65"/>
  <c r="BC978" i="65"/>
  <c r="AR976" i="65"/>
  <c r="BC973" i="65"/>
  <c r="AL975" i="65"/>
  <c r="BB973" i="65"/>
  <c r="AY971" i="65"/>
  <c r="AZ970" i="65"/>
  <c r="AV978" i="65"/>
  <c r="AK975" i="65"/>
  <c r="AY970" i="65"/>
  <c r="AN973" i="65"/>
  <c r="AK971" i="65"/>
  <c r="AL970" i="65"/>
  <c r="Z969" i="65"/>
  <c r="AU978" i="65"/>
  <c r="AK976" i="65"/>
  <c r="AV973" i="65"/>
  <c r="AR971" i="65"/>
  <c r="AU973" i="65"/>
  <c r="AO978" i="65"/>
  <c r="AN978" i="65"/>
  <c r="AO973" i="65"/>
  <c r="AK970" i="65"/>
  <c r="AY975" i="65"/>
  <c r="AS970" i="65"/>
  <c r="AR970" i="65"/>
  <c r="AK771" i="65"/>
  <c r="Z804" i="65"/>
  <c r="Z811" i="65"/>
  <c r="Z847" i="65"/>
  <c r="Z885" i="65"/>
  <c r="AK890" i="65"/>
  <c r="AS890" i="65"/>
  <c r="Z900" i="65"/>
  <c r="Z819" i="65"/>
  <c r="AY851" i="65"/>
  <c r="Z879" i="65"/>
  <c r="BB898" i="65"/>
  <c r="AV898" i="65"/>
  <c r="Z939" i="65"/>
  <c r="AL770" i="65"/>
  <c r="AY771" i="65"/>
  <c r="AO773" i="65"/>
  <c r="BC818" i="65"/>
  <c r="BB818" i="65"/>
  <c r="AY816" i="65"/>
  <c r="AZ815" i="65"/>
  <c r="AN813" i="65"/>
  <c r="AK811" i="65"/>
  <c r="AL810" i="65"/>
  <c r="AU818" i="65"/>
  <c r="AY811" i="65"/>
  <c r="AS810" i="65"/>
  <c r="AO818" i="65"/>
  <c r="AY815" i="65"/>
  <c r="AN818" i="65"/>
  <c r="BC813" i="65"/>
  <c r="AR811" i="65"/>
  <c r="AS815" i="65"/>
  <c r="BB813" i="65"/>
  <c r="AK810" i="65"/>
  <c r="AR816" i="65"/>
  <c r="AL815" i="65"/>
  <c r="AU813" i="65"/>
  <c r="BC858" i="65"/>
  <c r="AN933" i="65"/>
  <c r="Z983" i="65"/>
  <c r="AV773" i="65"/>
  <c r="Z781" i="65"/>
  <c r="Z823" i="65"/>
  <c r="Z828" i="65"/>
  <c r="Z975" i="65"/>
  <c r="Z197" i="65"/>
  <c r="Z233" i="65"/>
  <c r="Z355" i="65"/>
  <c r="Z363" i="65"/>
  <c r="Z421" i="65"/>
  <c r="Z465" i="65"/>
  <c r="Z535" i="65"/>
  <c r="BB553" i="65"/>
  <c r="Z612" i="65"/>
  <c r="Z641" i="65"/>
  <c r="AS770" i="65"/>
  <c r="AL930" i="65"/>
  <c r="AO933" i="65"/>
  <c r="AV958" i="65"/>
  <c r="AU958" i="65"/>
  <c r="AN958" i="65"/>
  <c r="BB773" i="65"/>
  <c r="AR810" i="65"/>
  <c r="AL875" i="65"/>
  <c r="AU933" i="65"/>
  <c r="Z972" i="65"/>
  <c r="Z773" i="65"/>
  <c r="Z803" i="65"/>
  <c r="Z807" i="65"/>
  <c r="AS830" i="65"/>
  <c r="AO833" i="65"/>
  <c r="AK835" i="65"/>
  <c r="AR836" i="65"/>
  <c r="AN853" i="65"/>
  <c r="AN858" i="65"/>
  <c r="Z923" i="65"/>
  <c r="Z669" i="65"/>
  <c r="AS670" i="65"/>
  <c r="AR671" i="65"/>
  <c r="AR770" i="65"/>
  <c r="AY776" i="65"/>
  <c r="AY775" i="65"/>
  <c r="AZ770" i="65"/>
  <c r="AK776" i="65"/>
  <c r="Z829" i="65"/>
  <c r="AV833" i="65"/>
  <c r="AS835" i="65"/>
  <c r="AR856" i="65"/>
  <c r="BC853" i="65"/>
  <c r="BB858" i="65"/>
  <c r="AO898" i="65"/>
  <c r="AV938" i="65"/>
  <c r="AU938" i="65"/>
  <c r="AR936" i="65"/>
  <c r="AR935" i="65"/>
  <c r="AO938" i="65"/>
  <c r="BC933" i="65"/>
  <c r="AR930" i="65"/>
  <c r="BC938" i="65"/>
  <c r="AL935" i="65"/>
  <c r="AR931" i="65"/>
  <c r="BB938" i="65"/>
  <c r="AK935" i="65"/>
  <c r="AY936" i="65"/>
  <c r="AK931" i="65"/>
  <c r="AN938" i="65"/>
  <c r="AK936" i="65"/>
  <c r="AV933" i="65"/>
  <c r="AS930" i="65"/>
  <c r="AK930" i="65"/>
  <c r="AZ935" i="65"/>
  <c r="AY935" i="65"/>
  <c r="AY931" i="65"/>
  <c r="AS935" i="65"/>
  <c r="AY930" i="65"/>
  <c r="BB933" i="65"/>
  <c r="AL955" i="65"/>
  <c r="AR1016" i="65"/>
  <c r="Z1027" i="65"/>
  <c r="Z1126" i="65"/>
  <c r="AU1118" i="65"/>
  <c r="Z795" i="65"/>
  <c r="Z821" i="65"/>
  <c r="AN838" i="65"/>
  <c r="AK836" i="65"/>
  <c r="AL835" i="65"/>
  <c r="BB833" i="65"/>
  <c r="AY831" i="65"/>
  <c r="AZ830" i="65"/>
  <c r="BC838" i="65"/>
  <c r="AR830" i="65"/>
  <c r="AU838" i="65"/>
  <c r="AO838" i="65"/>
  <c r="AY835" i="65"/>
  <c r="Z844" i="65"/>
  <c r="AL1095" i="65"/>
  <c r="BB838" i="65"/>
  <c r="AR895" i="65"/>
  <c r="BB913" i="65"/>
  <c r="AK911" i="65"/>
  <c r="AN918" i="65"/>
  <c r="AV913" i="65"/>
  <c r="AN913" i="65"/>
  <c r="AS910" i="65"/>
  <c r="AL910" i="65"/>
  <c r="AY915" i="65"/>
  <c r="AK910" i="65"/>
  <c r="AU993" i="65"/>
  <c r="AS990" i="65"/>
  <c r="Z1012" i="65"/>
  <c r="AL1010" i="65"/>
  <c r="BB1013" i="65"/>
  <c r="Z845" i="65"/>
  <c r="AV873" i="65"/>
  <c r="AK876" i="65"/>
  <c r="AK875" i="65"/>
  <c r="AU873" i="65"/>
  <c r="AN878" i="65"/>
  <c r="AV878" i="65"/>
  <c r="AZ875" i="65"/>
  <c r="AU878" i="65"/>
  <c r="AY875" i="65"/>
  <c r="AK871" i="65"/>
  <c r="AO878" i="65"/>
  <c r="BC873" i="65"/>
  <c r="AY876" i="65"/>
  <c r="AS875" i="65"/>
  <c r="BB873" i="65"/>
  <c r="AR875" i="65"/>
  <c r="Z869" i="65"/>
  <c r="AY871" i="65"/>
  <c r="AS870" i="65"/>
  <c r="AL870" i="65"/>
  <c r="Z907" i="65"/>
  <c r="AL915" i="65"/>
  <c r="AV998" i="65"/>
  <c r="Z779" i="65"/>
  <c r="Z827" i="65"/>
  <c r="AK831" i="65"/>
  <c r="Z834" i="65"/>
  <c r="Z836" i="65"/>
  <c r="AR850" i="65"/>
  <c r="AJ852" i="65"/>
  <c r="K479" i="66" s="1"/>
  <c r="Z855" i="65"/>
  <c r="Z861" i="65"/>
  <c r="AN873" i="65"/>
  <c r="AR915" i="65"/>
  <c r="Z938" i="65"/>
  <c r="Z979" i="65"/>
  <c r="AY855" i="65"/>
  <c r="AK850" i="65"/>
  <c r="AO853" i="65"/>
  <c r="AY850" i="65"/>
  <c r="AV858" i="65"/>
  <c r="AK955" i="65"/>
  <c r="AK956" i="65"/>
  <c r="AR996" i="65"/>
  <c r="AK996" i="65"/>
  <c r="AR995" i="65"/>
  <c r="Z1005" i="65"/>
  <c r="Z1031" i="65"/>
  <c r="Z1099" i="65"/>
  <c r="AY1090" i="65"/>
  <c r="AU1093" i="65"/>
  <c r="Z859" i="65"/>
  <c r="BC998" i="65"/>
  <c r="AK1036" i="65"/>
  <c r="AL1035" i="65"/>
  <c r="AZ1035" i="65"/>
  <c r="AY1035" i="65"/>
  <c r="AY1036" i="65"/>
  <c r="AK1035" i="65"/>
  <c r="AR1035" i="65"/>
  <c r="AR1036" i="65"/>
  <c r="AS1035" i="65"/>
  <c r="Z1044" i="65"/>
  <c r="Z833" i="65"/>
  <c r="AK851" i="65"/>
  <c r="AV853" i="65"/>
  <c r="AO893" i="65"/>
  <c r="Z902" i="65"/>
  <c r="AZ950" i="65"/>
  <c r="Z952" i="65"/>
  <c r="Z965" i="65"/>
  <c r="Z966" i="65"/>
  <c r="AO998" i="65"/>
  <c r="Z848" i="65"/>
  <c r="AR855" i="65"/>
  <c r="AY856" i="65"/>
  <c r="AU898" i="65"/>
  <c r="AR896" i="65"/>
  <c r="AS895" i="65"/>
  <c r="AN893" i="65"/>
  <c r="AZ895" i="65"/>
  <c r="BC898" i="65"/>
  <c r="AY891" i="65"/>
  <c r="AY890" i="65"/>
  <c r="AK896" i="65"/>
  <c r="AK895" i="65"/>
  <c r="AV893" i="65"/>
  <c r="AR891" i="65"/>
  <c r="Z1043" i="65"/>
  <c r="AU1113" i="65"/>
  <c r="AN1113" i="65"/>
  <c r="AL850" i="65"/>
  <c r="BB853" i="65"/>
  <c r="AS855" i="65"/>
  <c r="Z877" i="65"/>
  <c r="AU893" i="65"/>
  <c r="AN898" i="65"/>
  <c r="AR950" i="65"/>
  <c r="AY951" i="65"/>
  <c r="AV953" i="65"/>
  <c r="AS955" i="65"/>
  <c r="AY950" i="65"/>
  <c r="Z1000" i="65"/>
  <c r="AO1113" i="65"/>
  <c r="Z1083" i="65"/>
  <c r="AO913" i="65"/>
  <c r="AY916" i="65"/>
  <c r="AO918" i="65"/>
  <c r="Z981" i="65"/>
  <c r="Z1004" i="65"/>
  <c r="Z1021" i="65"/>
  <c r="AV1033" i="65"/>
  <c r="AU1053" i="65"/>
  <c r="AR1051" i="65"/>
  <c r="Z1052" i="65"/>
  <c r="AZ1050" i="65"/>
  <c r="AY1050" i="65"/>
  <c r="AR1050" i="65"/>
  <c r="Z867" i="65"/>
  <c r="Z893" i="65"/>
  <c r="AR911" i="65"/>
  <c r="BC913" i="65"/>
  <c r="AZ915" i="65"/>
  <c r="Z917" i="65"/>
  <c r="BB918" i="65"/>
  <c r="AR955" i="65"/>
  <c r="Z1010" i="65"/>
  <c r="AR1010" i="65"/>
  <c r="AN1038" i="65"/>
  <c r="AV1038" i="65"/>
  <c r="AU1038" i="65"/>
  <c r="AO1038" i="65"/>
  <c r="BB1038" i="65"/>
  <c r="BC1038" i="65"/>
  <c r="BC1018" i="65"/>
  <c r="AV1018" i="65"/>
  <c r="AO1018" i="65"/>
  <c r="AN1018" i="65"/>
  <c r="AZ1015" i="65"/>
  <c r="AZ1010" i="65"/>
  <c r="AY1016" i="65"/>
  <c r="AY1015" i="65"/>
  <c r="AY1011" i="65"/>
  <c r="AY1010" i="65"/>
  <c r="AS1015" i="65"/>
  <c r="AO1013" i="65"/>
  <c r="AV1013" i="65"/>
  <c r="AU1013" i="65"/>
  <c r="AR1011" i="65"/>
  <c r="AK1016" i="65"/>
  <c r="BB1018" i="65"/>
  <c r="AN1013" i="65"/>
  <c r="AX1017" i="65"/>
  <c r="N572" i="66" s="1"/>
  <c r="AS1010" i="65"/>
  <c r="AK1015" i="65"/>
  <c r="Z1039" i="65"/>
  <c r="AN1058" i="65"/>
  <c r="Z899" i="65"/>
  <c r="AL1015" i="65"/>
  <c r="Z1070" i="65"/>
  <c r="AO1073" i="65"/>
  <c r="AK1070" i="65"/>
  <c r="AN1073" i="65"/>
  <c r="AR1076" i="65"/>
  <c r="Z891" i="65"/>
  <c r="Z892" i="65"/>
  <c r="AK915" i="65"/>
  <c r="AU913" i="65"/>
  <c r="AR910" i="65"/>
  <c r="AU918" i="65"/>
  <c r="AR916" i="65"/>
  <c r="AS915" i="65"/>
  <c r="AY910" i="65"/>
  <c r="AY911" i="65"/>
  <c r="AK916" i="65"/>
  <c r="Z933" i="65"/>
  <c r="AU953" i="65"/>
  <c r="Z950" i="65"/>
  <c r="AY955" i="65"/>
  <c r="AK1011" i="65"/>
  <c r="Z1047" i="65"/>
  <c r="AZ910" i="65"/>
  <c r="Z920" i="65"/>
  <c r="Z963" i="65"/>
  <c r="AR1015" i="65"/>
  <c r="AK1055" i="65"/>
  <c r="BC953" i="65"/>
  <c r="AO958" i="65"/>
  <c r="Z987" i="65"/>
  <c r="AK990" i="65"/>
  <c r="AR991" i="65"/>
  <c r="AN1078" i="65"/>
  <c r="AK1076" i="65"/>
  <c r="AL1075" i="65"/>
  <c r="BB1073" i="65"/>
  <c r="AY1071" i="65"/>
  <c r="AZ1070" i="65"/>
  <c r="AY1070" i="65"/>
  <c r="AZ1075" i="65"/>
  <c r="AY1076" i="65"/>
  <c r="AY1075" i="65"/>
  <c r="AS1070" i="65"/>
  <c r="BC1078" i="65"/>
  <c r="AR1070" i="65"/>
  <c r="BB1078" i="65"/>
  <c r="AS1075" i="65"/>
  <c r="BC1073" i="65"/>
  <c r="AR1071" i="65"/>
  <c r="AV1078" i="65"/>
  <c r="AR1075" i="65"/>
  <c r="AU1078" i="65"/>
  <c r="AK1075" i="65"/>
  <c r="AK1071" i="65"/>
  <c r="AO1078" i="65"/>
  <c r="AV1073" i="65"/>
  <c r="AU1073" i="65"/>
  <c r="AU1098" i="65"/>
  <c r="AL950" i="65"/>
  <c r="AK951" i="65"/>
  <c r="AN953" i="65"/>
  <c r="AZ955" i="65"/>
  <c r="AY956" i="65"/>
  <c r="BB958" i="65"/>
  <c r="AV993" i="65"/>
  <c r="AS995" i="65"/>
  <c r="AU998" i="65"/>
  <c r="Z1019" i="65"/>
  <c r="Z1030" i="65"/>
  <c r="Z1142" i="65"/>
  <c r="AK1131" i="65"/>
  <c r="AO953" i="65"/>
  <c r="Z955" i="65"/>
  <c r="Z958" i="65"/>
  <c r="BC958" i="65"/>
  <c r="AZ990" i="65"/>
  <c r="BB993" i="65"/>
  <c r="Z1057" i="65"/>
  <c r="AK995" i="65"/>
  <c r="AY990" i="65"/>
  <c r="AN998" i="65"/>
  <c r="AO993" i="65"/>
  <c r="AN993" i="65"/>
  <c r="BC993" i="65"/>
  <c r="AY995" i="65"/>
  <c r="BB1033" i="65"/>
  <c r="AY1031" i="65"/>
  <c r="AZ1030" i="65"/>
  <c r="AR1030" i="65"/>
  <c r="AL1030" i="65"/>
  <c r="AK1030" i="65"/>
  <c r="AO1033" i="65"/>
  <c r="AN1033" i="65"/>
  <c r="AY1030" i="65"/>
  <c r="BC1033" i="65"/>
  <c r="Z949" i="65"/>
  <c r="AS950" i="65"/>
  <c r="AR951" i="65"/>
  <c r="Z991" i="65"/>
  <c r="AZ995" i="65"/>
  <c r="BB998" i="65"/>
  <c r="AR1111" i="65"/>
  <c r="AV1118" i="65"/>
  <c r="AY1116" i="65"/>
  <c r="Z1042" i="65"/>
  <c r="AK1050" i="65"/>
  <c r="AV1053" i="65"/>
  <c r="Z1059" i="65"/>
  <c r="Z1076" i="65"/>
  <c r="Z1081" i="65"/>
  <c r="AR1090" i="65"/>
  <c r="AY1095" i="65"/>
  <c r="AK1090" i="65"/>
  <c r="AS1090" i="65"/>
  <c r="AO1098" i="65"/>
  <c r="AZ1095" i="65"/>
  <c r="AN1098" i="65"/>
  <c r="BC1093" i="65"/>
  <c r="AR1091" i="65"/>
  <c r="AL1090" i="65"/>
  <c r="AS1095" i="65"/>
  <c r="BB1093" i="65"/>
  <c r="AY1096" i="65"/>
  <c r="AR1095" i="65"/>
  <c r="AK1091" i="65"/>
  <c r="AV1093" i="65"/>
  <c r="BB1098" i="65"/>
  <c r="AK1096" i="65"/>
  <c r="AZ1090" i="65"/>
  <c r="AN1093" i="65"/>
  <c r="AV1098" i="65"/>
  <c r="AK1170" i="65"/>
  <c r="BC1173" i="65"/>
  <c r="BB1173" i="65"/>
  <c r="AZ1170" i="65"/>
  <c r="AU1033" i="65"/>
  <c r="AL1050" i="65"/>
  <c r="Z1061" i="65"/>
  <c r="Z1093" i="65"/>
  <c r="AO1093" i="65"/>
  <c r="BC1098" i="65"/>
  <c r="BB1158" i="65"/>
  <c r="AU1158" i="65"/>
  <c r="AO1153" i="65"/>
  <c r="AO1158" i="65"/>
  <c r="AN1153" i="65"/>
  <c r="AN1158" i="65"/>
  <c r="AZ1155" i="65"/>
  <c r="AY1156" i="65"/>
  <c r="AY1155" i="65"/>
  <c r="AY1151" i="65"/>
  <c r="AY1150" i="65"/>
  <c r="BC1158" i="65"/>
  <c r="AL1155" i="65"/>
  <c r="AV1153" i="65"/>
  <c r="AR1155" i="65"/>
  <c r="AK1155" i="65"/>
  <c r="BC1153" i="65"/>
  <c r="BB1153" i="65"/>
  <c r="AR1151" i="65"/>
  <c r="AV1158" i="65"/>
  <c r="AU1153" i="65"/>
  <c r="AK1151" i="65"/>
  <c r="AZ1150" i="65"/>
  <c r="AR1156" i="65"/>
  <c r="AL1150" i="65"/>
  <c r="AS1150" i="65"/>
  <c r="Z1283" i="65"/>
  <c r="Z1045" i="65"/>
  <c r="AL1055" i="65"/>
  <c r="Z1091" i="65"/>
  <c r="Z1109" i="65"/>
  <c r="Z1131" i="65"/>
  <c r="AS1130" i="65"/>
  <c r="AL1130" i="65"/>
  <c r="BB1133" i="65"/>
  <c r="AY1131" i="65"/>
  <c r="AO1178" i="65"/>
  <c r="AU1178" i="65"/>
  <c r="AN1178" i="65"/>
  <c r="Z1020" i="65"/>
  <c r="BC1058" i="65"/>
  <c r="AO1053" i="65"/>
  <c r="AZ1055" i="65"/>
  <c r="AY1056" i="65"/>
  <c r="AY1055" i="65"/>
  <c r="AS1055" i="65"/>
  <c r="AY1051" i="65"/>
  <c r="BB1058" i="65"/>
  <c r="AR1056" i="65"/>
  <c r="AR1055" i="65"/>
  <c r="BC1053" i="65"/>
  <c r="BB1053" i="65"/>
  <c r="AS1050" i="65"/>
  <c r="AO1058" i="65"/>
  <c r="AY1091" i="65"/>
  <c r="AR1096" i="65"/>
  <c r="AO1118" i="65"/>
  <c r="BC1113" i="65"/>
  <c r="AN1118" i="65"/>
  <c r="AK1116" i="65"/>
  <c r="AL1115" i="65"/>
  <c r="BB1113" i="65"/>
  <c r="AY1111" i="65"/>
  <c r="AV1113" i="65"/>
  <c r="AK1115" i="65"/>
  <c r="AL1110" i="65"/>
  <c r="AR1116" i="65"/>
  <c r="AK1110" i="65"/>
  <c r="AK1111" i="65"/>
  <c r="BC1118" i="65"/>
  <c r="BB1118" i="65"/>
  <c r="AS1110" i="65"/>
  <c r="AR1110" i="65"/>
  <c r="AS1115" i="65"/>
  <c r="AR1131" i="65"/>
  <c r="AR1195" i="65"/>
  <c r="Z992" i="65"/>
  <c r="Z1013" i="65"/>
  <c r="Z1041" i="65"/>
  <c r="AY1110" i="65"/>
  <c r="AY1115" i="65"/>
  <c r="BC1138" i="65"/>
  <c r="AN1133" i="65"/>
  <c r="AS1250" i="65"/>
  <c r="BC1253" i="65"/>
  <c r="BB1253" i="65"/>
  <c r="AL1250" i="65"/>
  <c r="AV1253" i="65"/>
  <c r="AR1251" i="65"/>
  <c r="AK1250" i="65"/>
  <c r="AY1251" i="65"/>
  <c r="Z997" i="65"/>
  <c r="Z1036" i="65"/>
  <c r="AK1051" i="65"/>
  <c r="AN1053" i="65"/>
  <c r="AU1058" i="65"/>
  <c r="Z1060" i="65"/>
  <c r="AZ1110" i="65"/>
  <c r="AZ1115" i="65"/>
  <c r="AU1133" i="65"/>
  <c r="Z1135" i="65"/>
  <c r="AV1178" i="65"/>
  <c r="Z1035" i="65"/>
  <c r="Z1046" i="65"/>
  <c r="AK1056" i="65"/>
  <c r="AV1058" i="65"/>
  <c r="Z1213" i="65"/>
  <c r="AZ1210" i="65"/>
  <c r="BB1218" i="65"/>
  <c r="AU1218" i="65"/>
  <c r="AK1216" i="65"/>
  <c r="AY1136" i="65"/>
  <c r="AR1136" i="65"/>
  <c r="AR1135" i="65"/>
  <c r="Z1133" i="65"/>
  <c r="Z1141" i="65"/>
  <c r="AY1176" i="65"/>
  <c r="Z1116" i="65"/>
  <c r="Z1124" i="65"/>
  <c r="AS1030" i="65"/>
  <c r="AR1031" i="65"/>
  <c r="AK1135" i="65"/>
  <c r="AY1130" i="65"/>
  <c r="AU1138" i="65"/>
  <c r="AL1135" i="65"/>
  <c r="AV1133" i="65"/>
  <c r="AK1130" i="65"/>
  <c r="AO1138" i="65"/>
  <c r="AN1138" i="65"/>
  <c r="AO1133" i="65"/>
  <c r="BB1138" i="65"/>
  <c r="AS1135" i="65"/>
  <c r="AR1130" i="65"/>
  <c r="Z1130" i="65"/>
  <c r="BC1133" i="65"/>
  <c r="AK1136" i="65"/>
  <c r="Z1188" i="65"/>
  <c r="Z1202" i="65"/>
  <c r="Z1053" i="65"/>
  <c r="Z1066" i="65"/>
  <c r="Z1078" i="65"/>
  <c r="Z1082" i="65"/>
  <c r="Z1100" i="65"/>
  <c r="Z1115" i="65"/>
  <c r="Z1125" i="65"/>
  <c r="AR1175" i="65"/>
  <c r="AR1176" i="65"/>
  <c r="AY1175" i="65"/>
  <c r="AV1138" i="65"/>
  <c r="Z1187" i="65"/>
  <c r="Z1104" i="65"/>
  <c r="AN1198" i="65"/>
  <c r="AV1198" i="65"/>
  <c r="AO1198" i="65"/>
  <c r="BC1198" i="65"/>
  <c r="Z1233" i="65"/>
  <c r="AV1238" i="65"/>
  <c r="Z1094" i="65"/>
  <c r="AK1176" i="65"/>
  <c r="AY1256" i="65"/>
  <c r="AL1255" i="65"/>
  <c r="AK1255" i="65"/>
  <c r="AZ1255" i="65"/>
  <c r="AY1255" i="65"/>
  <c r="Z1167" i="65"/>
  <c r="AL1170" i="65"/>
  <c r="AV1193" i="65"/>
  <c r="Z1164" i="65"/>
  <c r="AL1175" i="65"/>
  <c r="AV1218" i="65"/>
  <c r="AO1218" i="65"/>
  <c r="AO1213" i="65"/>
  <c r="AY1215" i="65"/>
  <c r="BC1213" i="65"/>
  <c r="AR1211" i="65"/>
  <c r="AY1216" i="65"/>
  <c r="AS1215" i="65"/>
  <c r="BB1213" i="65"/>
  <c r="AL1210" i="65"/>
  <c r="AR1215" i="65"/>
  <c r="AK1210" i="65"/>
  <c r="AR1216" i="65"/>
  <c r="AV1213" i="65"/>
  <c r="AK1211" i="65"/>
  <c r="AL1215" i="65"/>
  <c r="AU1213" i="65"/>
  <c r="BC1218" i="65"/>
  <c r="AK1215" i="65"/>
  <c r="AY1211" i="65"/>
  <c r="AZ1215" i="65"/>
  <c r="AS1210" i="65"/>
  <c r="AN1213" i="65"/>
  <c r="AN1218" i="65"/>
  <c r="AY1210" i="65"/>
  <c r="Z1160" i="65"/>
  <c r="Z1171" i="65"/>
  <c r="AU1193" i="65"/>
  <c r="AK1190" i="65"/>
  <c r="AK1196" i="65"/>
  <c r="Z1127" i="65"/>
  <c r="Z1173" i="65"/>
  <c r="AS1175" i="65"/>
  <c r="AY1196" i="65"/>
  <c r="AK1195" i="65"/>
  <c r="AR1196" i="65"/>
  <c r="AS1235" i="65"/>
  <c r="AK1275" i="65"/>
  <c r="AL1275" i="65"/>
  <c r="Z1151" i="65"/>
  <c r="Z1155" i="65"/>
  <c r="Z1170" i="65"/>
  <c r="AK1230" i="65"/>
  <c r="Z1161" i="65"/>
  <c r="AK1171" i="65"/>
  <c r="Z1148" i="65"/>
  <c r="AK1175" i="65"/>
  <c r="Z1236" i="65"/>
  <c r="Z1182" i="65"/>
  <c r="BB1238" i="65"/>
  <c r="AU1238" i="65"/>
  <c r="AO1238" i="65"/>
  <c r="AN1238" i="65"/>
  <c r="BC1238" i="65"/>
  <c r="Z1308" i="65"/>
  <c r="AK1236" i="65"/>
  <c r="AR1235" i="65"/>
  <c r="AY1236" i="65"/>
  <c r="AR1236" i="65"/>
  <c r="AY1235" i="65"/>
  <c r="BC1258" i="65"/>
  <c r="BB1258" i="65"/>
  <c r="AO1258" i="65"/>
  <c r="Z1268" i="65"/>
  <c r="AK1271" i="65"/>
  <c r="AL1290" i="65"/>
  <c r="AK1290" i="65"/>
  <c r="AN1293" i="65"/>
  <c r="AK1291" i="65"/>
  <c r="AV1293" i="65"/>
  <c r="AO1293" i="65"/>
  <c r="Z1301" i="65"/>
  <c r="AY1290" i="65"/>
  <c r="AZ1295" i="65"/>
  <c r="AK1295" i="65"/>
  <c r="Z1230" i="65"/>
  <c r="AX1272" i="65"/>
  <c r="N710" i="66" s="1"/>
  <c r="AO1278" i="65"/>
  <c r="AN1278" i="65"/>
  <c r="AV1273" i="65"/>
  <c r="Z1271" i="65"/>
  <c r="AK1270" i="65"/>
  <c r="AY1271" i="65"/>
  <c r="AU1293" i="65"/>
  <c r="Z1220" i="65"/>
  <c r="AK1276" i="65"/>
  <c r="AY1230" i="65"/>
  <c r="AV1233" i="65"/>
  <c r="AO1233" i="65"/>
  <c r="AK1231" i="65"/>
  <c r="AL1235" i="65"/>
  <c r="AZ1230" i="65"/>
  <c r="BB1233" i="65"/>
  <c r="AL1230" i="65"/>
  <c r="AX1237" i="65"/>
  <c r="N693" i="66" s="1"/>
  <c r="AO1193" i="65"/>
  <c r="Z1246" i="65"/>
  <c r="AO1253" i="65"/>
  <c r="Z1250" i="65"/>
  <c r="Z1260" i="65"/>
  <c r="Z1207" i="65"/>
  <c r="Z1211" i="65"/>
  <c r="Z1223" i="65"/>
  <c r="Z1273" i="65"/>
  <c r="AO1173" i="65"/>
  <c r="BC1178" i="65"/>
  <c r="AR1191" i="65"/>
  <c r="BC1193" i="65"/>
  <c r="AS1195" i="65"/>
  <c r="Z1199" i="65"/>
  <c r="Z1219" i="65"/>
  <c r="Z1243" i="65"/>
  <c r="AU1273" i="65"/>
  <c r="BC1273" i="65"/>
  <c r="BB1273" i="65"/>
  <c r="AZ1270" i="65"/>
  <c r="AY1270" i="65"/>
  <c r="AN1273" i="65"/>
  <c r="AL1270" i="65"/>
  <c r="Z1270" i="65"/>
  <c r="AY1296" i="65"/>
  <c r="Z1299" i="65"/>
  <c r="AY1250" i="65"/>
  <c r="AR1276" i="65"/>
  <c r="AS1275" i="65"/>
  <c r="AZ1275" i="65"/>
  <c r="AY1275" i="65"/>
  <c r="AR1275" i="65"/>
  <c r="AY1276" i="65"/>
  <c r="AS1170" i="65"/>
  <c r="AR1171" i="65"/>
  <c r="AU1173" i="65"/>
  <c r="AS1190" i="65"/>
  <c r="AY1195" i="65"/>
  <c r="AV1173" i="65"/>
  <c r="AU1198" i="65"/>
  <c r="AL1195" i="65"/>
  <c r="BB1193" i="65"/>
  <c r="AY1191" i="65"/>
  <c r="AZ1190" i="65"/>
  <c r="AZ1195" i="65"/>
  <c r="Z1204" i="65"/>
  <c r="AK1251" i="65"/>
  <c r="Z1256" i="65"/>
  <c r="AY1295" i="65"/>
  <c r="Z1197" i="65"/>
  <c r="AU1233" i="65"/>
  <c r="AK1256" i="65"/>
  <c r="Z1253" i="65"/>
  <c r="AN1253" i="65"/>
  <c r="AV1278" i="65"/>
  <c r="AU1278" i="65"/>
  <c r="Z1302" i="65"/>
  <c r="Z1227" i="65"/>
  <c r="AR1250" i="65"/>
  <c r="AR1296" i="65"/>
  <c r="AS1295" i="65"/>
  <c r="AV1298" i="65"/>
  <c r="BB1278" i="65"/>
  <c r="BB1298" i="65"/>
  <c r="Z1286" i="65"/>
  <c r="Z1295" i="65"/>
  <c r="Z1238" i="65"/>
  <c r="AV1258" i="65"/>
  <c r="AU1258" i="65"/>
  <c r="AR1256" i="65"/>
  <c r="AS1255" i="65"/>
  <c r="AR1255" i="65"/>
  <c r="AZ1250" i="65"/>
  <c r="Z1252" i="65"/>
  <c r="AU1253" i="65"/>
  <c r="AN1258" i="65"/>
  <c r="Z1279" i="65"/>
  <c r="Z1229" i="65"/>
  <c r="AS1230" i="65"/>
  <c r="AR1231" i="65"/>
  <c r="AO1273" i="65"/>
  <c r="Z1275" i="65"/>
  <c r="BC1278" i="65"/>
  <c r="AZ1290" i="65"/>
  <c r="AY1291" i="65"/>
  <c r="BB1293" i="65"/>
  <c r="AL1295" i="65"/>
  <c r="AK1296" i="65"/>
  <c r="AN1298" i="65"/>
  <c r="AR1270" i="65"/>
  <c r="BC1293" i="65"/>
  <c r="AO1298" i="65"/>
  <c r="AS1270" i="65"/>
  <c r="AR1271" i="65"/>
  <c r="AR1295" i="65"/>
  <c r="AU1298" i="65"/>
  <c r="AR1290" i="65"/>
  <c r="AS1290" i="65"/>
  <c r="AR1291" i="65"/>
  <c r="Z200" i="65"/>
  <c r="AY355" i="65"/>
  <c r="AY390" i="65"/>
  <c r="Z373" i="65"/>
  <c r="AU373" i="65"/>
  <c r="AS370" i="65"/>
  <c r="AZ370" i="65"/>
  <c r="AN373" i="65"/>
  <c r="BB373" i="65"/>
  <c r="AR371" i="65"/>
  <c r="AZ395" i="65"/>
  <c r="AY395" i="65"/>
  <c r="Z605" i="65"/>
  <c r="AR255" i="65"/>
  <c r="AV338" i="65"/>
  <c r="AU338" i="65"/>
  <c r="AL370" i="65"/>
  <c r="AV433" i="65"/>
  <c r="AY435" i="65"/>
  <c r="AK430" i="65"/>
  <c r="AR436" i="65"/>
  <c r="AL435" i="65"/>
  <c r="BC438" i="65"/>
  <c r="AN433" i="65"/>
  <c r="AZ430" i="65"/>
  <c r="BB438" i="65"/>
  <c r="AK436" i="65"/>
  <c r="AY430" i="65"/>
  <c r="AV438" i="65"/>
  <c r="AY431" i="65"/>
  <c r="AS430" i="65"/>
  <c r="AU438" i="65"/>
  <c r="AR430" i="65"/>
  <c r="AR435" i="65"/>
  <c r="Z429" i="65"/>
  <c r="AK435" i="65"/>
  <c r="AR431" i="65"/>
  <c r="BC433" i="65"/>
  <c r="AY436" i="65"/>
  <c r="BB433" i="65"/>
  <c r="AK431" i="65"/>
  <c r="AL430" i="65"/>
  <c r="AO433" i="65"/>
  <c r="AS435" i="65"/>
  <c r="AO438" i="65"/>
  <c r="AZ435" i="65"/>
  <c r="AN438" i="65"/>
  <c r="AU433" i="65"/>
  <c r="AN358" i="65"/>
  <c r="AO358" i="65"/>
  <c r="BB378" i="65"/>
  <c r="Z380" i="65"/>
  <c r="AS395" i="65"/>
  <c r="AK370" i="65"/>
  <c r="AZ375" i="65"/>
  <c r="AL375" i="65"/>
  <c r="AY376" i="65"/>
  <c r="AK375" i="65"/>
  <c r="BC393" i="65"/>
  <c r="Z317" i="65"/>
  <c r="AJ357" i="65"/>
  <c r="K209" i="66" s="1"/>
  <c r="AN378" i="65"/>
  <c r="AR376" i="65"/>
  <c r="AR470" i="65"/>
  <c r="BB478" i="65"/>
  <c r="AY476" i="65"/>
  <c r="AZ475" i="65"/>
  <c r="AN473" i="65"/>
  <c r="AY475" i="65"/>
  <c r="AK470" i="65"/>
  <c r="AU478" i="65"/>
  <c r="AR476" i="65"/>
  <c r="AS475" i="65"/>
  <c r="AV473" i="65"/>
  <c r="AZ470" i="65"/>
  <c r="Z469" i="65"/>
  <c r="AR475" i="65"/>
  <c r="AU473" i="65"/>
  <c r="AY470" i="65"/>
  <c r="AO473" i="65"/>
  <c r="BC478" i="65"/>
  <c r="AL475" i="65"/>
  <c r="AY471" i="65"/>
  <c r="AS470" i="65"/>
  <c r="AV478" i="65"/>
  <c r="AK475" i="65"/>
  <c r="AL470" i="65"/>
  <c r="AR471" i="65"/>
  <c r="AK476" i="65"/>
  <c r="BB473" i="65"/>
  <c r="AN478" i="65"/>
  <c r="AS515" i="65"/>
  <c r="AK515" i="65"/>
  <c r="AK290" i="65"/>
  <c r="AR290" i="65"/>
  <c r="AK355" i="65"/>
  <c r="AS390" i="65"/>
  <c r="Z404" i="65"/>
  <c r="Z480" i="65"/>
  <c r="Z607" i="65"/>
  <c r="AY195" i="65"/>
  <c r="AK415" i="65"/>
  <c r="AS415" i="65"/>
  <c r="AK351" i="65"/>
  <c r="BC358" i="65"/>
  <c r="AO353" i="65"/>
  <c r="AR355" i="65"/>
  <c r="AY356" i="65"/>
  <c r="BC353" i="65"/>
  <c r="AR351" i="65"/>
  <c r="AL350" i="65"/>
  <c r="AS355" i="65"/>
  <c r="BB353" i="65"/>
  <c r="AK350" i="65"/>
  <c r="AR356" i="65"/>
  <c r="AL355" i="65"/>
  <c r="AV353" i="65"/>
  <c r="BB358" i="65"/>
  <c r="AK356" i="65"/>
  <c r="AU353" i="65"/>
  <c r="AU358" i="65"/>
  <c r="Z446" i="65"/>
  <c r="Z453" i="65"/>
  <c r="AR451" i="65"/>
  <c r="BC453" i="65"/>
  <c r="BB453" i="65"/>
  <c r="AU453" i="65"/>
  <c r="AK451" i="65"/>
  <c r="AS450" i="65"/>
  <c r="AR450" i="65"/>
  <c r="AL455" i="65"/>
  <c r="BC493" i="65"/>
  <c r="Z377" i="65"/>
  <c r="Z148" i="65"/>
  <c r="Z244" i="65"/>
  <c r="AV358" i="65"/>
  <c r="AR455" i="65"/>
  <c r="Z457" i="65"/>
  <c r="AS495" i="65"/>
  <c r="Z571" i="65"/>
  <c r="Z604" i="65"/>
  <c r="AZ590" i="65"/>
  <c r="AY590" i="65"/>
  <c r="AS590" i="65"/>
  <c r="AZ355" i="65"/>
  <c r="AY271" i="65"/>
  <c r="Z365" i="65"/>
  <c r="Z499" i="65"/>
  <c r="AU298" i="65"/>
  <c r="Z324" i="65"/>
  <c r="AY396" i="65"/>
  <c r="AU273" i="65"/>
  <c r="AY351" i="65"/>
  <c r="AN393" i="65"/>
  <c r="AY415" i="65"/>
  <c r="AK410" i="65"/>
  <c r="AN418" i="65"/>
  <c r="AK416" i="65"/>
  <c r="AL415" i="65"/>
  <c r="BB413" i="65"/>
  <c r="AY411" i="65"/>
  <c r="AZ410" i="65"/>
  <c r="AY416" i="65"/>
  <c r="AR415" i="65"/>
  <c r="AU413" i="65"/>
  <c r="AR416" i="65"/>
  <c r="AN413" i="65"/>
  <c r="BC418" i="65"/>
  <c r="AS410" i="65"/>
  <c r="BB418" i="65"/>
  <c r="AR410" i="65"/>
  <c r="BC413" i="65"/>
  <c r="AR411" i="65"/>
  <c r="AV418" i="65"/>
  <c r="AV413" i="65"/>
  <c r="AU418" i="65"/>
  <c r="AK411" i="65"/>
  <c r="AZ415" i="65"/>
  <c r="AO413" i="65"/>
  <c r="AO418" i="65"/>
  <c r="AY410" i="65"/>
  <c r="AL410" i="65"/>
  <c r="Z425" i="65"/>
  <c r="Z438" i="65"/>
  <c r="AR535" i="65"/>
  <c r="Z350" i="65"/>
  <c r="AU393" i="65"/>
  <c r="AY455" i="65"/>
  <c r="AS535" i="65"/>
  <c r="BB653" i="65"/>
  <c r="Z268" i="65"/>
  <c r="AR336" i="65"/>
  <c r="AR350" i="65"/>
  <c r="AK390" i="65"/>
  <c r="AV393" i="65"/>
  <c r="AU398" i="65"/>
  <c r="Z513" i="65"/>
  <c r="AY536" i="65"/>
  <c r="AZ535" i="65"/>
  <c r="AY616" i="65"/>
  <c r="AY615" i="65"/>
  <c r="AR615" i="65"/>
  <c r="AV318" i="65"/>
  <c r="Z545" i="65"/>
  <c r="BC458" i="65"/>
  <c r="AY456" i="65"/>
  <c r="AZ455" i="65"/>
  <c r="Z661" i="65"/>
  <c r="AR396" i="65"/>
  <c r="Z491" i="65"/>
  <c r="AO498" i="65"/>
  <c r="AU493" i="65"/>
  <c r="AZ490" i="65"/>
  <c r="AN498" i="65"/>
  <c r="AO493" i="65"/>
  <c r="AR490" i="65"/>
  <c r="AL490" i="65"/>
  <c r="AK490" i="65"/>
  <c r="AK491" i="65"/>
  <c r="AY496" i="65"/>
  <c r="AR495" i="65"/>
  <c r="BB658" i="65"/>
  <c r="Z109" i="65"/>
  <c r="Z146" i="65"/>
  <c r="Z154" i="65"/>
  <c r="AR271" i="65"/>
  <c r="AS350" i="65"/>
  <c r="BC378" i="65"/>
  <c r="AO373" i="65"/>
  <c r="AR375" i="65"/>
  <c r="AO378" i="65"/>
  <c r="AY371" i="65"/>
  <c r="AK371" i="65"/>
  <c r="BC373" i="65"/>
  <c r="AY375" i="65"/>
  <c r="AV373" i="65"/>
  <c r="AY370" i="65"/>
  <c r="AU378" i="65"/>
  <c r="AS375" i="65"/>
  <c r="AR370" i="65"/>
  <c r="AK376" i="65"/>
  <c r="AV378" i="65"/>
  <c r="AR390" i="65"/>
  <c r="AR395" i="65"/>
  <c r="Z412" i="65"/>
  <c r="Z430" i="65"/>
  <c r="BC518" i="65"/>
  <c r="AK511" i="65"/>
  <c r="AU518" i="65"/>
  <c r="AZ515" i="65"/>
  <c r="BC513" i="65"/>
  <c r="AN513" i="65"/>
  <c r="AO513" i="65"/>
  <c r="AK510" i="65"/>
  <c r="AK575" i="65"/>
  <c r="AY570" i="65"/>
  <c r="BB578" i="65"/>
  <c r="AS575" i="65"/>
  <c r="AR570" i="65"/>
  <c r="AL575" i="65"/>
  <c r="AU573" i="65"/>
  <c r="BC578" i="65"/>
  <c r="AK576" i="65"/>
  <c r="AO573" i="65"/>
  <c r="AV578" i="65"/>
  <c r="AN573" i="65"/>
  <c r="AZ570" i="65"/>
  <c r="AU578" i="65"/>
  <c r="AS570" i="65"/>
  <c r="AY575" i="65"/>
  <c r="AL570" i="65"/>
  <c r="BC573" i="65"/>
  <c r="AO578" i="65"/>
  <c r="BB573" i="65"/>
  <c r="AN578" i="65"/>
  <c r="AV573" i="65"/>
  <c r="AY576" i="65"/>
  <c r="AY571" i="65"/>
  <c r="AK571" i="65"/>
  <c r="AK570" i="65"/>
  <c r="AR576" i="65"/>
  <c r="AR571" i="65"/>
  <c r="AZ575" i="65"/>
  <c r="AR575" i="65"/>
  <c r="Z178" i="65"/>
  <c r="Z335" i="65"/>
  <c r="Z351" i="65"/>
  <c r="Z372" i="65"/>
  <c r="Z396" i="65"/>
  <c r="Z405" i="65"/>
  <c r="Z413" i="65"/>
  <c r="Z427" i="65"/>
  <c r="Z431" i="65"/>
  <c r="Z460" i="65"/>
  <c r="AY516" i="65"/>
  <c r="Z525" i="65"/>
  <c r="AV538" i="65"/>
  <c r="AY550" i="65"/>
  <c r="AY555" i="65"/>
  <c r="AK550" i="65"/>
  <c r="AS555" i="65"/>
  <c r="AL555" i="65"/>
  <c r="BC653" i="65"/>
  <c r="AR655" i="65"/>
  <c r="Z428" i="65"/>
  <c r="AU533" i="65"/>
  <c r="AL530" i="65"/>
  <c r="AN533" i="65"/>
  <c r="Z557" i="65"/>
  <c r="Z581" i="65"/>
  <c r="Z420" i="65"/>
  <c r="AK536" i="65"/>
  <c r="Z384" i="65"/>
  <c r="AK391" i="65"/>
  <c r="Z437" i="65"/>
  <c r="Z648" i="65"/>
  <c r="AR650" i="65"/>
  <c r="AV658" i="65"/>
  <c r="AL655" i="65"/>
  <c r="AU658" i="65"/>
  <c r="AZ650" i="65"/>
  <c r="AL650" i="65"/>
  <c r="AO658" i="65"/>
  <c r="AK650" i="65"/>
  <c r="AN653" i="65"/>
  <c r="AK656" i="65"/>
  <c r="AY651" i="65"/>
  <c r="AZ655" i="65"/>
  <c r="AK651" i="65"/>
  <c r="AY655" i="65"/>
  <c r="AS655" i="65"/>
  <c r="Z360" i="65"/>
  <c r="Z364" i="65"/>
  <c r="AK455" i="65"/>
  <c r="Z63" i="65"/>
  <c r="Z168" i="65"/>
  <c r="Z196" i="65"/>
  <c r="AY276" i="65"/>
  <c r="Z371" i="65"/>
  <c r="AV398" i="65"/>
  <c r="AL390" i="65"/>
  <c r="AR391" i="65"/>
  <c r="AO398" i="65"/>
  <c r="Z435" i="65"/>
  <c r="Z445" i="65"/>
  <c r="Z487" i="65"/>
  <c r="BB558" i="65"/>
  <c r="Z574" i="65"/>
  <c r="Z579" i="65"/>
  <c r="Z179" i="65"/>
  <c r="Z221" i="65"/>
  <c r="Z246" i="65"/>
  <c r="Z293" i="65"/>
  <c r="Z401" i="65"/>
  <c r="AY450" i="65"/>
  <c r="BB458" i="65"/>
  <c r="Z477" i="65"/>
  <c r="BB498" i="65"/>
  <c r="AN493" i="65"/>
  <c r="AS490" i="65"/>
  <c r="AU498" i="65"/>
  <c r="AY491" i="65"/>
  <c r="Z553" i="65"/>
  <c r="AK655" i="65"/>
  <c r="Z654" i="65"/>
  <c r="AZ450" i="65"/>
  <c r="AN453" i="65"/>
  <c r="AK496" i="65"/>
  <c r="AY495" i="65"/>
  <c r="Z540" i="65"/>
  <c r="BB598" i="65"/>
  <c r="AV598" i="65"/>
  <c r="AR596" i="65"/>
  <c r="AR595" i="65"/>
  <c r="BB593" i="65"/>
  <c r="BC598" i="65"/>
  <c r="AR591" i="65"/>
  <c r="AR590" i="65"/>
  <c r="AL595" i="65"/>
  <c r="AV593" i="65"/>
  <c r="AU598" i="65"/>
  <c r="AK596" i="65"/>
  <c r="AK595" i="65"/>
  <c r="AU593" i="65"/>
  <c r="AZ595" i="65"/>
  <c r="AN593" i="65"/>
  <c r="AY591" i="65"/>
  <c r="AL590" i="65"/>
  <c r="AY595" i="65"/>
  <c r="AK590" i="65"/>
  <c r="AS595" i="65"/>
  <c r="AK591" i="65"/>
  <c r="AY596" i="65"/>
  <c r="BC593" i="65"/>
  <c r="AO598" i="65"/>
  <c r="AO593" i="65"/>
  <c r="AN598" i="65"/>
  <c r="AU458" i="65"/>
  <c r="AR456" i="65"/>
  <c r="AS455" i="65"/>
  <c r="AN458" i="65"/>
  <c r="AK456" i="65"/>
  <c r="AV453" i="65"/>
  <c r="Z452" i="65"/>
  <c r="AO453" i="65"/>
  <c r="AX457" i="65"/>
  <c r="N264" i="66" s="1"/>
  <c r="Z479" i="65"/>
  <c r="AZ495" i="65"/>
  <c r="BB538" i="65"/>
  <c r="AK531" i="65"/>
  <c r="Z532" i="65"/>
  <c r="Z547" i="65"/>
  <c r="Z548" i="65"/>
  <c r="Z419" i="65"/>
  <c r="Z508" i="65"/>
  <c r="Z485" i="65"/>
  <c r="Z486" i="65"/>
  <c r="Z163" i="65"/>
  <c r="Z243" i="65"/>
  <c r="Z251" i="65"/>
  <c r="Z261" i="65"/>
  <c r="Z381" i="65"/>
  <c r="AN398" i="65"/>
  <c r="AK396" i="65"/>
  <c r="AL395" i="65"/>
  <c r="BB393" i="65"/>
  <c r="AY391" i="65"/>
  <c r="AZ390" i="65"/>
  <c r="BC398" i="65"/>
  <c r="AO393" i="65"/>
  <c r="AK395" i="65"/>
  <c r="AV493" i="65"/>
  <c r="AR496" i="65"/>
  <c r="BC498" i="65"/>
  <c r="AR530" i="65"/>
  <c r="AV533" i="65"/>
  <c r="Z511" i="65"/>
  <c r="AV513" i="65"/>
  <c r="AY515" i="65"/>
  <c r="Z517" i="65"/>
  <c r="BC538" i="65"/>
  <c r="AO533" i="65"/>
  <c r="AY535" i="65"/>
  <c r="AK530" i="65"/>
  <c r="AO538" i="65"/>
  <c r="BC533" i="65"/>
  <c r="AR531" i="65"/>
  <c r="AR536" i="65"/>
  <c r="AL535" i="65"/>
  <c r="AK535" i="65"/>
  <c r="AN538" i="65"/>
  <c r="AZ555" i="65"/>
  <c r="Z576" i="65"/>
  <c r="Z603" i="65"/>
  <c r="AR630" i="65"/>
  <c r="Z543" i="65"/>
  <c r="Z549" i="65"/>
  <c r="AK551" i="65"/>
  <c r="AN553" i="65"/>
  <c r="AV618" i="65"/>
  <c r="AU618" i="65"/>
  <c r="Z621" i="65"/>
  <c r="AS630" i="65"/>
  <c r="Z523" i="65"/>
  <c r="AU538" i="65"/>
  <c r="AR551" i="65"/>
  <c r="Z567" i="65"/>
  <c r="AY630" i="65"/>
  <c r="Z630" i="65"/>
  <c r="AY631" i="65"/>
  <c r="AR631" i="65"/>
  <c r="AO633" i="65"/>
  <c r="Z502" i="65"/>
  <c r="AN518" i="65"/>
  <c r="AK516" i="65"/>
  <c r="AL515" i="65"/>
  <c r="BB513" i="65"/>
  <c r="AY511" i="65"/>
  <c r="AZ510" i="65"/>
  <c r="AY510" i="65"/>
  <c r="AR516" i="65"/>
  <c r="AR515" i="65"/>
  <c r="AL510" i="65"/>
  <c r="BB518" i="65"/>
  <c r="Z533" i="65"/>
  <c r="AR556" i="65"/>
  <c r="Z550" i="65"/>
  <c r="AK635" i="65"/>
  <c r="AY551" i="65"/>
  <c r="AS550" i="65"/>
  <c r="AR550" i="65"/>
  <c r="BC553" i="65"/>
  <c r="Z563" i="65"/>
  <c r="Z566" i="65"/>
  <c r="Z627" i="65"/>
  <c r="BC638" i="65"/>
  <c r="AU633" i="65"/>
  <c r="AL635" i="65"/>
  <c r="AV498" i="65"/>
  <c r="AK495" i="65"/>
  <c r="AY490" i="65"/>
  <c r="AL495" i="65"/>
  <c r="AS635" i="65"/>
  <c r="Z560" i="65"/>
  <c r="Z598" i="65"/>
  <c r="Z639" i="65"/>
  <c r="Z558" i="65"/>
  <c r="Z572" i="65"/>
  <c r="AS615" i="65"/>
  <c r="Z634" i="65"/>
  <c r="Z562" i="65"/>
  <c r="AZ615" i="65"/>
  <c r="BC558" i="65"/>
  <c r="AO553" i="65"/>
  <c r="AV558" i="65"/>
  <c r="AU558" i="65"/>
  <c r="AK556" i="65"/>
  <c r="AK555" i="65"/>
  <c r="AV553" i="65"/>
  <c r="AL550" i="65"/>
  <c r="AO558" i="65"/>
  <c r="AU553" i="65"/>
  <c r="AR555" i="65"/>
  <c r="AY556" i="65"/>
  <c r="AN558" i="65"/>
  <c r="AR610" i="65"/>
  <c r="AO613" i="65"/>
  <c r="AN613" i="65"/>
  <c r="AL610" i="65"/>
  <c r="AK610" i="65"/>
  <c r="Z637" i="65"/>
  <c r="Z586" i="65"/>
  <c r="AV613" i="65"/>
  <c r="AZ610" i="65"/>
  <c r="Z587" i="65"/>
  <c r="Z590" i="65"/>
  <c r="Z583" i="65"/>
  <c r="Z599" i="65"/>
  <c r="Z613" i="65"/>
  <c r="Z597" i="65"/>
  <c r="AR656" i="65"/>
  <c r="Z652" i="65"/>
  <c r="Z588" i="65"/>
  <c r="BC618" i="65"/>
  <c r="AV633" i="65"/>
  <c r="Z643" i="65"/>
  <c r="Z664" i="65"/>
  <c r="Z616" i="65"/>
  <c r="Z632" i="65"/>
  <c r="AN638" i="65"/>
  <c r="AU613" i="65"/>
  <c r="AZ630" i="65"/>
  <c r="BB633" i="65"/>
  <c r="AK636" i="65"/>
  <c r="AO638" i="65"/>
  <c r="Z653" i="65"/>
  <c r="AK616" i="65"/>
  <c r="AL615" i="65"/>
  <c r="AK615" i="65"/>
  <c r="BC633" i="65"/>
  <c r="AO618" i="65"/>
  <c r="BC613" i="65"/>
  <c r="BB613" i="65"/>
  <c r="AY611" i="65"/>
  <c r="AY610" i="65"/>
  <c r="Z615" i="65"/>
  <c r="AR616" i="65"/>
  <c r="Z620" i="65"/>
  <c r="BB638" i="65"/>
  <c r="AY636" i="65"/>
  <c r="AZ635" i="65"/>
  <c r="AN633" i="65"/>
  <c r="AK631" i="65"/>
  <c r="AL630" i="65"/>
  <c r="AY635" i="65"/>
  <c r="AK630" i="65"/>
  <c r="AV638" i="65"/>
  <c r="AU638" i="65"/>
  <c r="AR636" i="65"/>
  <c r="AR635" i="65"/>
  <c r="AY656" i="65"/>
  <c r="Z667" i="65"/>
  <c r="AS610" i="65"/>
  <c r="AR611" i="65"/>
  <c r="AO653" i="65"/>
  <c r="Z655" i="65"/>
  <c r="BC658" i="65"/>
  <c r="AS650" i="65"/>
  <c r="AR651" i="65"/>
  <c r="AU653" i="65"/>
  <c r="Z657" i="65"/>
  <c r="Z659" i="65"/>
  <c r="Z662" i="65"/>
  <c r="Z665" i="65"/>
  <c r="Z668" i="65"/>
  <c r="AN618" i="65"/>
  <c r="AV653" i="65"/>
  <c r="AY650" i="65"/>
  <c r="AK336" i="65"/>
  <c r="Z277" i="65"/>
  <c r="AY335" i="65"/>
  <c r="AR335" i="65"/>
  <c r="AS210" i="65"/>
  <c r="Z343" i="65"/>
  <c r="Z347" i="65"/>
  <c r="BB198" i="65"/>
  <c r="AV218" i="65"/>
  <c r="AO218" i="65"/>
  <c r="AO213" i="65"/>
  <c r="AN218" i="65"/>
  <c r="AN213" i="65"/>
  <c r="AY216" i="65"/>
  <c r="AY215" i="65"/>
  <c r="AY211" i="65"/>
  <c r="AZ215" i="65"/>
  <c r="AY210" i="65"/>
  <c r="BC218" i="65"/>
  <c r="AS215" i="65"/>
  <c r="AV213" i="65"/>
  <c r="AU218" i="65"/>
  <c r="AR216" i="65"/>
  <c r="BC213" i="65"/>
  <c r="BB213" i="65"/>
  <c r="AL210" i="65"/>
  <c r="AU213" i="65"/>
  <c r="AK210" i="65"/>
  <c r="AK216" i="65"/>
  <c r="AR215" i="65"/>
  <c r="AR211" i="65"/>
  <c r="BB218" i="65"/>
  <c r="AL215" i="65"/>
  <c r="AK215" i="65"/>
  <c r="AK211" i="65"/>
  <c r="AZ210" i="65"/>
  <c r="AR136" i="65"/>
  <c r="AU133" i="65"/>
  <c r="Z319" i="65"/>
  <c r="AK195" i="65"/>
  <c r="AY190" i="65"/>
  <c r="AU198" i="65"/>
  <c r="AL195" i="65"/>
  <c r="AV193" i="65"/>
  <c r="AK190" i="65"/>
  <c r="AK196" i="65"/>
  <c r="AU193" i="65"/>
  <c r="AK191" i="65"/>
  <c r="AY196" i="65"/>
  <c r="AS195" i="65"/>
  <c r="BB193" i="65"/>
  <c r="AR195" i="65"/>
  <c r="AZ190" i="65"/>
  <c r="AR190" i="65"/>
  <c r="BC193" i="65"/>
  <c r="AL190" i="65"/>
  <c r="AZ195" i="65"/>
  <c r="AO193" i="65"/>
  <c r="AV198" i="65"/>
  <c r="AR191" i="65"/>
  <c r="AN193" i="65"/>
  <c r="AO198" i="65"/>
  <c r="AN198" i="65"/>
  <c r="AS190" i="65"/>
  <c r="Z234" i="65"/>
  <c r="Z255" i="65"/>
  <c r="BC253" i="65"/>
  <c r="AK250" i="65"/>
  <c r="BB253" i="65"/>
  <c r="BB258" i="65"/>
  <c r="Z315" i="65"/>
  <c r="AK175" i="65"/>
  <c r="Z181" i="65"/>
  <c r="Z202" i="65"/>
  <c r="Z213" i="65"/>
  <c r="BC258" i="65"/>
  <c r="AU318" i="65"/>
  <c r="AY191" i="65"/>
  <c r="Z217" i="65"/>
  <c r="AR196" i="65"/>
  <c r="AR210" i="65"/>
  <c r="AR316" i="65"/>
  <c r="AR315" i="65"/>
  <c r="AL315" i="65"/>
  <c r="Z348" i="65"/>
  <c r="BC338" i="65"/>
  <c r="BC198" i="65"/>
  <c r="AZ230" i="65"/>
  <c r="Z331" i="65"/>
  <c r="AR330" i="65"/>
  <c r="Z118" i="65"/>
  <c r="AV233" i="65"/>
  <c r="Z231" i="65"/>
  <c r="AY230" i="65"/>
  <c r="BB233" i="65"/>
  <c r="AY231" i="65"/>
  <c r="AZ235" i="65"/>
  <c r="AL230" i="65"/>
  <c r="AK230" i="65"/>
  <c r="AS235" i="65"/>
  <c r="Z341" i="65"/>
  <c r="Z110" i="65"/>
  <c r="BC238" i="65"/>
  <c r="AK231" i="65"/>
  <c r="AU258" i="65"/>
  <c r="AR256" i="65"/>
  <c r="AS255" i="65"/>
  <c r="AV258" i="65"/>
  <c r="AL255" i="65"/>
  <c r="AR251" i="65"/>
  <c r="AR250" i="65"/>
  <c r="AK256" i="65"/>
  <c r="AK255" i="65"/>
  <c r="AV253" i="65"/>
  <c r="AO258" i="65"/>
  <c r="AK251" i="65"/>
  <c r="AN258" i="65"/>
  <c r="AZ255" i="65"/>
  <c r="AZ250" i="65"/>
  <c r="AY251" i="65"/>
  <c r="AS250" i="65"/>
  <c r="AU253" i="65"/>
  <c r="AO253" i="65"/>
  <c r="AY250" i="65"/>
  <c r="AN253" i="65"/>
  <c r="AY255" i="65"/>
  <c r="AL250" i="65"/>
  <c r="AY256" i="65"/>
  <c r="AZ295" i="65"/>
  <c r="AY295" i="65"/>
  <c r="AR111" i="65"/>
  <c r="Z116" i="65"/>
  <c r="Z191" i="65"/>
  <c r="Z207" i="65"/>
  <c r="Z228" i="65"/>
  <c r="AR236" i="65"/>
  <c r="AK236" i="65"/>
  <c r="AY235" i="65"/>
  <c r="AR235" i="65"/>
  <c r="AN233" i="65"/>
  <c r="Z312" i="65"/>
  <c r="Z107" i="65"/>
  <c r="Z219" i="65"/>
  <c r="BC233" i="65"/>
  <c r="AV273" i="65"/>
  <c r="AV298" i="65"/>
  <c r="BC298" i="65"/>
  <c r="BB298" i="65"/>
  <c r="AO293" i="65"/>
  <c r="AN293" i="65"/>
  <c r="AR296" i="65"/>
  <c r="AO313" i="65"/>
  <c r="Z220" i="65"/>
  <c r="BB278" i="65"/>
  <c r="AY296" i="65"/>
  <c r="BC313" i="65"/>
  <c r="Z127" i="65"/>
  <c r="Z152" i="65"/>
  <c r="Z159" i="65"/>
  <c r="Z166" i="65"/>
  <c r="Z180" i="65"/>
  <c r="Z210" i="65"/>
  <c r="BC273" i="65"/>
  <c r="Z332" i="65"/>
  <c r="AO153" i="65"/>
  <c r="Z173" i="65"/>
  <c r="Z199" i="65"/>
  <c r="AV238" i="65"/>
  <c r="Z267" i="65"/>
  <c r="AR270" i="65"/>
  <c r="BC278" i="65"/>
  <c r="AK276" i="65"/>
  <c r="AO273" i="65"/>
  <c r="AV278" i="65"/>
  <c r="AN273" i="65"/>
  <c r="AU278" i="65"/>
  <c r="BB273" i="65"/>
  <c r="AS275" i="65"/>
  <c r="AR276" i="65"/>
  <c r="AK275" i="65"/>
  <c r="AL270" i="65"/>
  <c r="AO278" i="65"/>
  <c r="AN278" i="65"/>
  <c r="AZ275" i="65"/>
  <c r="AZ270" i="65"/>
  <c r="AY275" i="65"/>
  <c r="AY270" i="65"/>
  <c r="AR275" i="65"/>
  <c r="AS270" i="65"/>
  <c r="Z280" i="65"/>
  <c r="Z126" i="65"/>
  <c r="Z135" i="65"/>
  <c r="Z165" i="65"/>
  <c r="Z205" i="65"/>
  <c r="AK270" i="65"/>
  <c r="AK271" i="65"/>
  <c r="Z279" i="65"/>
  <c r="AO158" i="65"/>
  <c r="BB238" i="65"/>
  <c r="AO238" i="65"/>
  <c r="AU238" i="65"/>
  <c r="AN238" i="65"/>
  <c r="AL275" i="65"/>
  <c r="AK315" i="65"/>
  <c r="Z204" i="65"/>
  <c r="AU233" i="65"/>
  <c r="Z242" i="65"/>
  <c r="AS290" i="65"/>
  <c r="AK291" i="65"/>
  <c r="Z303" i="65"/>
  <c r="Z307" i="65"/>
  <c r="AS310" i="65"/>
  <c r="Z325" i="65"/>
  <c r="AK330" i="65"/>
  <c r="Z188" i="65"/>
  <c r="AL235" i="65"/>
  <c r="AK235" i="65"/>
  <c r="AY236" i="65"/>
  <c r="Z236" i="65"/>
  <c r="Z253" i="65"/>
  <c r="Z278" i="65"/>
  <c r="AK295" i="65"/>
  <c r="AZ310" i="65"/>
  <c r="AL330" i="65"/>
  <c r="AN333" i="65"/>
  <c r="Z286" i="65"/>
  <c r="Z291" i="65"/>
  <c r="AV293" i="65"/>
  <c r="AL290" i="65"/>
  <c r="AR291" i="65"/>
  <c r="Z295" i="65"/>
  <c r="BB333" i="65"/>
  <c r="Z247" i="65"/>
  <c r="Z311" i="65"/>
  <c r="AR310" i="65"/>
  <c r="AK335" i="65"/>
  <c r="AY330" i="65"/>
  <c r="AV333" i="65"/>
  <c r="BB338" i="65"/>
  <c r="AY336" i="65"/>
  <c r="AO338" i="65"/>
  <c r="AK331" i="65"/>
  <c r="AN338" i="65"/>
  <c r="AS335" i="65"/>
  <c r="BC333" i="65"/>
  <c r="AO333" i="65"/>
  <c r="AZ330" i="65"/>
  <c r="AU333" i="65"/>
  <c r="AY331" i="65"/>
  <c r="Z329" i="65"/>
  <c r="AZ335" i="65"/>
  <c r="AR331" i="65"/>
  <c r="AL335" i="65"/>
  <c r="AS330" i="65"/>
  <c r="Z237" i="65"/>
  <c r="Z252" i="65"/>
  <c r="Z171" i="65"/>
  <c r="Z185" i="65"/>
  <c r="AR230" i="65"/>
  <c r="Z230" i="65"/>
  <c r="AO233" i="65"/>
  <c r="BB318" i="65"/>
  <c r="AY316" i="65"/>
  <c r="AZ315" i="65"/>
  <c r="AN313" i="65"/>
  <c r="AK311" i="65"/>
  <c r="AL310" i="65"/>
  <c r="AY315" i="65"/>
  <c r="AK310" i="65"/>
  <c r="AK316" i="65"/>
  <c r="AY310" i="65"/>
  <c r="Z309" i="65"/>
  <c r="BC318" i="65"/>
  <c r="AY311" i="65"/>
  <c r="AO318" i="65"/>
  <c r="AS315" i="65"/>
  <c r="BB313" i="65"/>
  <c r="AR311" i="65"/>
  <c r="AU313" i="65"/>
  <c r="Z155" i="65"/>
  <c r="Z299" i="65"/>
  <c r="AV313" i="65"/>
  <c r="AN318" i="65"/>
  <c r="Z275" i="65"/>
  <c r="AO298" i="65"/>
  <c r="BC293" i="65"/>
  <c r="AN298" i="65"/>
  <c r="AK296" i="65"/>
  <c r="AL295" i="65"/>
  <c r="BB293" i="65"/>
  <c r="AY291" i="65"/>
  <c r="AZ290" i="65"/>
  <c r="AY290" i="65"/>
  <c r="AR295" i="65"/>
  <c r="Z140" i="65"/>
  <c r="Z164" i="65"/>
  <c r="AS230" i="65"/>
  <c r="AR231" i="65"/>
  <c r="AU293" i="65"/>
  <c r="AS295" i="65"/>
  <c r="AY115" i="65"/>
  <c r="AS115" i="65"/>
  <c r="AY170" i="65"/>
  <c r="AV173" i="65"/>
  <c r="AR170" i="65"/>
  <c r="AR175" i="65"/>
  <c r="AS175" i="65"/>
  <c r="BC178" i="65"/>
  <c r="AK110" i="65"/>
  <c r="AR156" i="65"/>
  <c r="AZ175" i="65"/>
  <c r="AR131" i="65"/>
  <c r="AK176" i="65"/>
  <c r="AY110" i="65"/>
  <c r="AV118" i="65"/>
  <c r="AY171" i="65"/>
  <c r="AU113" i="65"/>
  <c r="AR116" i="65"/>
  <c r="AR135" i="65"/>
  <c r="AY176" i="65"/>
  <c r="AL175" i="65"/>
  <c r="AV133" i="65"/>
  <c r="AZ170" i="65"/>
  <c r="AS110" i="65"/>
  <c r="AK171" i="65"/>
  <c r="AU118" i="65"/>
  <c r="Z119" i="65"/>
  <c r="Z71" i="65"/>
  <c r="AV113" i="65"/>
  <c r="AS135" i="65"/>
  <c r="AU138" i="65"/>
  <c r="BB158" i="65"/>
  <c r="AU158" i="65"/>
  <c r="AS150" i="65"/>
  <c r="BC153" i="65"/>
  <c r="Z122" i="65"/>
  <c r="AR150" i="65"/>
  <c r="AN173" i="65"/>
  <c r="AN58" i="65"/>
  <c r="AO173" i="65"/>
  <c r="AN178" i="65"/>
  <c r="AR130" i="65"/>
  <c r="Z133" i="65"/>
  <c r="AS155" i="65"/>
  <c r="Z156" i="65"/>
  <c r="BB173" i="65"/>
  <c r="AO178" i="65"/>
  <c r="AO98" i="65"/>
  <c r="AQ132" i="65"/>
  <c r="L83" i="66" s="1"/>
  <c r="BC158" i="65"/>
  <c r="AO138" i="65"/>
  <c r="AJ137" i="65"/>
  <c r="K88" i="66" s="1"/>
  <c r="BC133" i="65"/>
  <c r="AN138" i="65"/>
  <c r="AK136" i="65"/>
  <c r="AL135" i="65"/>
  <c r="BB133" i="65"/>
  <c r="AY131" i="65"/>
  <c r="AZ130" i="65"/>
  <c r="AK135" i="65"/>
  <c r="AY130" i="65"/>
  <c r="BC138" i="65"/>
  <c r="AO133" i="65"/>
  <c r="BB138" i="65"/>
  <c r="AY136" i="65"/>
  <c r="AZ135" i="65"/>
  <c r="AN133" i="65"/>
  <c r="AK131" i="65"/>
  <c r="AL130" i="65"/>
  <c r="AV138" i="65"/>
  <c r="AX137" i="65"/>
  <c r="N88" i="66" s="1"/>
  <c r="AY135" i="65"/>
  <c r="AK130" i="65"/>
  <c r="AR155" i="65"/>
  <c r="AR110" i="65"/>
  <c r="BC118" i="65"/>
  <c r="AO113" i="65"/>
  <c r="BB118" i="65"/>
  <c r="AY116" i="65"/>
  <c r="AZ115" i="65"/>
  <c r="AN113" i="65"/>
  <c r="AK111" i="65"/>
  <c r="AL110" i="65"/>
  <c r="AR115" i="65"/>
  <c r="AO118" i="65"/>
  <c r="BC113" i="65"/>
  <c r="AN118" i="65"/>
  <c r="AK116" i="65"/>
  <c r="AL115" i="65"/>
  <c r="BB113" i="65"/>
  <c r="AY111" i="65"/>
  <c r="AZ110" i="65"/>
  <c r="AK115" i="65"/>
  <c r="Z123" i="65"/>
  <c r="Z124" i="65"/>
  <c r="AS130" i="65"/>
  <c r="Z143" i="65"/>
  <c r="AL170" i="65"/>
  <c r="BC173" i="65"/>
  <c r="Z175" i="65"/>
  <c r="BB178" i="65"/>
  <c r="Z157" i="65"/>
  <c r="Z141" i="65"/>
  <c r="Z147" i="65"/>
  <c r="AV153" i="65"/>
  <c r="Z172" i="65"/>
  <c r="AR176" i="65"/>
  <c r="AU178" i="65"/>
  <c r="Z149" i="65"/>
  <c r="AR151" i="65"/>
  <c r="AY150" i="65"/>
  <c r="AK155" i="65"/>
  <c r="AV178" i="65"/>
  <c r="AU153" i="65"/>
  <c r="Z78" i="65"/>
  <c r="Z79" i="65"/>
  <c r="Z100" i="65"/>
  <c r="AZ150" i="65"/>
  <c r="AY151" i="65"/>
  <c r="BB153" i="65"/>
  <c r="AL155" i="65"/>
  <c r="AK156" i="65"/>
  <c r="AN158" i="65"/>
  <c r="AK170" i="65"/>
  <c r="AY175" i="65"/>
  <c r="Z77" i="65"/>
  <c r="BB93" i="65"/>
  <c r="Z103" i="65"/>
  <c r="AV158" i="65"/>
  <c r="AS170" i="65"/>
  <c r="AR171" i="65"/>
  <c r="AU173" i="65"/>
  <c r="AS70" i="65"/>
  <c r="AK150" i="65"/>
  <c r="AY155" i="65"/>
  <c r="Z60" i="65"/>
  <c r="Z75" i="65"/>
  <c r="Z81" i="65"/>
  <c r="Z96" i="65"/>
  <c r="AL150" i="65"/>
  <c r="AK151" i="65"/>
  <c r="AN153" i="65"/>
  <c r="AZ155" i="65"/>
  <c r="AY156" i="65"/>
  <c r="AS95" i="65"/>
  <c r="BB73" i="65"/>
  <c r="AL55" i="65"/>
  <c r="BC78" i="65"/>
  <c r="AR70" i="65"/>
  <c r="AL75" i="65"/>
  <c r="AK95" i="65"/>
  <c r="AZ90" i="65"/>
  <c r="BB78" i="65"/>
  <c r="AY76" i="65"/>
  <c r="AZ75" i="65"/>
  <c r="AN73" i="65"/>
  <c r="AK71" i="65"/>
  <c r="AL70" i="65"/>
  <c r="AS75" i="65"/>
  <c r="AY75" i="65"/>
  <c r="AK70" i="65"/>
  <c r="AU78" i="65"/>
  <c r="AK76" i="65"/>
  <c r="AV78" i="65"/>
  <c r="AR76" i="65"/>
  <c r="AR75" i="65"/>
  <c r="AO78" i="65"/>
  <c r="BC73" i="65"/>
  <c r="AN78" i="65"/>
  <c r="Z92" i="65"/>
  <c r="AK96" i="65"/>
  <c r="Z67" i="65"/>
  <c r="AY71" i="65"/>
  <c r="AK75" i="65"/>
  <c r="AR90" i="65"/>
  <c r="BB98" i="65"/>
  <c r="AZ95" i="65"/>
  <c r="AN93" i="65"/>
  <c r="AK91" i="65"/>
  <c r="AL90" i="65"/>
  <c r="AK90" i="65"/>
  <c r="AR96" i="65"/>
  <c r="AK55" i="65"/>
  <c r="AZ50" i="65"/>
  <c r="AY51" i="65"/>
  <c r="BB53" i="65"/>
  <c r="Z82" i="65"/>
  <c r="Z91" i="65"/>
  <c r="BC93" i="65"/>
  <c r="AO73" i="65"/>
  <c r="Z94" i="65"/>
  <c r="AY91" i="65"/>
  <c r="AU73" i="65"/>
  <c r="Z84" i="65"/>
  <c r="AY96" i="65"/>
  <c r="AY95" i="65"/>
  <c r="AU98" i="65"/>
  <c r="AY70" i="65"/>
  <c r="AN98" i="65"/>
  <c r="AZ70" i="65"/>
  <c r="AL95" i="65"/>
  <c r="AR71" i="65"/>
  <c r="AV73" i="65"/>
  <c r="AR95" i="65"/>
  <c r="AV98" i="65"/>
  <c r="Z101" i="65"/>
  <c r="Z104" i="65"/>
  <c r="Z70" i="65"/>
  <c r="Z83" i="65"/>
  <c r="Z86" i="65"/>
  <c r="AO93" i="65"/>
  <c r="Z95" i="65"/>
  <c r="Z98" i="65"/>
  <c r="BC98" i="65"/>
  <c r="AY55" i="65"/>
  <c r="Z89" i="65"/>
  <c r="AS90" i="65"/>
  <c r="AR91" i="65"/>
  <c r="AU93" i="65"/>
  <c r="Z99" i="65"/>
  <c r="Z108" i="65"/>
  <c r="Z72" i="65"/>
  <c r="Z74" i="65"/>
  <c r="AV93" i="65"/>
  <c r="Z61" i="65"/>
  <c r="AY90" i="65"/>
  <c r="AK56" i="65"/>
  <c r="AR55" i="65"/>
  <c r="AS55" i="65"/>
  <c r="AU58" i="65"/>
  <c r="AR56" i="65"/>
  <c r="AV58" i="65"/>
  <c r="BC53" i="65"/>
  <c r="AO58" i="65"/>
  <c r="Z51" i="65"/>
  <c r="AL50" i="65"/>
  <c r="AK51" i="65"/>
  <c r="AN53" i="65"/>
  <c r="AZ55" i="65"/>
  <c r="AY56" i="65"/>
  <c r="BB58" i="65"/>
  <c r="AO53" i="65"/>
  <c r="Z55" i="65"/>
  <c r="BC58" i="65"/>
  <c r="AK50" i="65"/>
  <c r="AR50" i="65"/>
  <c r="Z56" i="65"/>
  <c r="Z49" i="65"/>
  <c r="AS50" i="65"/>
  <c r="AR51" i="65"/>
  <c r="AU53" i="65"/>
  <c r="Z57" i="65"/>
  <c r="Z59" i="65"/>
  <c r="Z65" i="65"/>
  <c r="AV53" i="65"/>
  <c r="AY50" i="65"/>
  <c r="AG1998" i="62"/>
  <c r="K1112" i="53" s="1"/>
  <c r="AU890" i="62"/>
  <c r="N499" i="53" s="1"/>
  <c r="AU1175" i="62"/>
  <c r="N658" i="53" s="1"/>
  <c r="AG1836" i="62"/>
  <c r="K1022" i="53" s="1"/>
  <c r="AG1990" i="62"/>
  <c r="K1104" i="53" s="1"/>
  <c r="M517" i="53"/>
  <c r="O517" i="53" s="1"/>
  <c r="AG1351" i="62"/>
  <c r="K753" i="53" s="1"/>
  <c r="AG1590" i="62"/>
  <c r="K884" i="53" s="1"/>
  <c r="AG1616" i="62"/>
  <c r="K901" i="53" s="1"/>
  <c r="AN1816" i="62"/>
  <c r="L1011" i="53" s="1"/>
  <c r="AN1013" i="62"/>
  <c r="L568" i="53" s="1"/>
  <c r="AN1711" i="62"/>
  <c r="L951" i="53" s="1"/>
  <c r="AN1970" i="62"/>
  <c r="L1093" i="53" s="1"/>
  <c r="AU458" i="62"/>
  <c r="N265" i="53" s="1"/>
  <c r="AN496" i="62"/>
  <c r="L285" i="53" s="1"/>
  <c r="AU516" i="62"/>
  <c r="N296" i="53" s="1"/>
  <c r="AU713" i="62"/>
  <c r="N403" i="53" s="1"/>
  <c r="AU938" i="62"/>
  <c r="N529" i="53" s="1"/>
  <c r="AG1056" i="62"/>
  <c r="K593" i="53" s="1"/>
  <c r="AU1058" i="62"/>
  <c r="N595" i="53" s="1"/>
  <c r="AG1335" i="62"/>
  <c r="K746" i="53" s="1"/>
  <c r="M787" i="53"/>
  <c r="O787" i="53" s="1"/>
  <c r="AG1430" i="62"/>
  <c r="K796" i="53" s="1"/>
  <c r="M803" i="53"/>
  <c r="O803" i="53" s="1"/>
  <c r="AU1438" i="62"/>
  <c r="N804" i="53" s="1"/>
  <c r="AU1636" i="62"/>
  <c r="N912" i="53" s="1"/>
  <c r="AN1658" i="62"/>
  <c r="L925" i="53" s="1"/>
  <c r="AU1673" i="62"/>
  <c r="N931" i="53" s="1"/>
  <c r="AU1675" i="62"/>
  <c r="N933" i="53" s="1"/>
  <c r="AN1678" i="62"/>
  <c r="L936" i="53" s="1"/>
  <c r="M336" i="53"/>
  <c r="O336" i="53" s="1"/>
  <c r="AU593" i="62"/>
  <c r="N337" i="53" s="1"/>
  <c r="AG913" i="62"/>
  <c r="K513" i="53" s="1"/>
  <c r="AG916" i="62"/>
  <c r="K516" i="53" s="1"/>
  <c r="AG1171" i="62"/>
  <c r="K654" i="53" s="1"/>
  <c r="AN1191" i="62"/>
  <c r="L665" i="53" s="1"/>
  <c r="AN1716" i="62"/>
  <c r="L956" i="53" s="1"/>
  <c r="AN1593" i="62"/>
  <c r="L887" i="53" s="1"/>
  <c r="AN1933" i="62"/>
  <c r="L1074" i="53" s="1"/>
  <c r="AU1973" i="62"/>
  <c r="N1096" i="53" s="1"/>
  <c r="AG795" i="62"/>
  <c r="K449" i="53" s="1"/>
  <c r="AU1596" i="62"/>
  <c r="N890" i="53" s="1"/>
  <c r="AN1630" i="62"/>
  <c r="L906" i="53" s="1"/>
  <c r="AG431" i="62"/>
  <c r="K247" i="53" s="1"/>
  <c r="AU433" i="62"/>
  <c r="N249" i="53" s="1"/>
  <c r="AG798" i="62"/>
  <c r="K452" i="53" s="1"/>
  <c r="AN1075" i="62"/>
  <c r="L603" i="53" s="1"/>
  <c r="AU1116" i="62"/>
  <c r="N626" i="53" s="1"/>
  <c r="AG1130" i="62"/>
  <c r="K631" i="53" s="1"/>
  <c r="AU1138" i="62"/>
  <c r="N639" i="53" s="1"/>
  <c r="AG1156" i="62"/>
  <c r="K648" i="53" s="1"/>
  <c r="AN1173" i="62"/>
  <c r="L656" i="53" s="1"/>
  <c r="AG1371" i="62"/>
  <c r="K764" i="53" s="1"/>
  <c r="M770" i="53"/>
  <c r="O770" i="53" s="1"/>
  <c r="AN1516" i="62"/>
  <c r="L846" i="53" s="1"/>
  <c r="AG1696" i="62"/>
  <c r="K945" i="53" s="1"/>
  <c r="AG1716" i="62"/>
  <c r="K956" i="53" s="1"/>
  <c r="AN1730" i="62"/>
  <c r="L961" i="53" s="1"/>
  <c r="AG1778" i="62"/>
  <c r="K991" i="53" s="1"/>
  <c r="AN1796" i="62"/>
  <c r="L1000" i="53" s="1"/>
  <c r="AN1850" i="62"/>
  <c r="L1027" i="53" s="1"/>
  <c r="AU1870" i="62"/>
  <c r="N1038" i="53" s="1"/>
  <c r="AG1911" i="62"/>
  <c r="K1061" i="53" s="1"/>
  <c r="AU1913" i="62"/>
  <c r="N1063" i="53" s="1"/>
  <c r="AU1915" i="62"/>
  <c r="N1065" i="53" s="1"/>
  <c r="AG295" i="62"/>
  <c r="K174" i="53" s="1"/>
  <c r="AG453" i="62"/>
  <c r="K260" i="53" s="1"/>
  <c r="AG951" i="62"/>
  <c r="K533" i="53" s="1"/>
  <c r="AU1051" i="62"/>
  <c r="N588" i="53" s="1"/>
  <c r="AG1210" i="62"/>
  <c r="K675" i="53" s="1"/>
  <c r="AN1513" i="62"/>
  <c r="L843" i="53" s="1"/>
  <c r="AN1515" i="62"/>
  <c r="L845" i="53" s="1"/>
  <c r="AN1536" i="62"/>
  <c r="L857" i="53" s="1"/>
  <c r="AN1598" i="62"/>
  <c r="L892" i="53" s="1"/>
  <c r="AG1610" i="62"/>
  <c r="K895" i="53" s="1"/>
  <c r="AG1670" i="62"/>
  <c r="K928" i="53" s="1"/>
  <c r="AG1693" i="62"/>
  <c r="K942" i="53" s="1"/>
  <c r="AN1736" i="62"/>
  <c r="L967" i="53" s="1"/>
  <c r="AN1813" i="62"/>
  <c r="L1008" i="53" s="1"/>
  <c r="AU1953" i="62"/>
  <c r="N1085" i="53" s="1"/>
  <c r="AU1955" i="62"/>
  <c r="N1087" i="53" s="1"/>
  <c r="AG2011" i="62"/>
  <c r="K1116" i="53" s="1"/>
  <c r="AU598" i="62"/>
  <c r="N342" i="53" s="1"/>
  <c r="AU1118" i="62"/>
  <c r="N628" i="53" s="1"/>
  <c r="AU1173" i="62"/>
  <c r="N656" i="53" s="1"/>
  <c r="AG1633" i="62"/>
  <c r="K909" i="53" s="1"/>
  <c r="AG1635" i="62"/>
  <c r="K911" i="53" s="1"/>
  <c r="AG1838" i="62"/>
  <c r="K1024" i="53" s="1"/>
  <c r="AU431" i="62"/>
  <c r="N247" i="53" s="1"/>
  <c r="AG491" i="62"/>
  <c r="K280" i="53" s="1"/>
  <c r="AG1038" i="62"/>
  <c r="K584" i="53" s="1"/>
  <c r="AG1093" i="62"/>
  <c r="K612" i="53" s="1"/>
  <c r="M644" i="53"/>
  <c r="O644" i="53" s="1"/>
  <c r="AG1238" i="62"/>
  <c r="K694" i="53" s="1"/>
  <c r="AG1313" i="62"/>
  <c r="K733" i="53" s="1"/>
  <c r="AG1315" i="62"/>
  <c r="K735" i="53" s="1"/>
  <c r="AG1316" i="62"/>
  <c r="K736" i="53" s="1"/>
  <c r="AU1370" i="62"/>
  <c r="N763" i="53" s="1"/>
  <c r="AU1470" i="62"/>
  <c r="N818" i="53" s="1"/>
  <c r="AG1751" i="62"/>
  <c r="K973" i="53" s="1"/>
  <c r="AU1795" i="62"/>
  <c r="N999" i="53" s="1"/>
  <c r="AN1858" i="62"/>
  <c r="L1035" i="53" s="1"/>
  <c r="AG1870" i="62"/>
  <c r="K1038" i="53" s="1"/>
  <c r="M1045" i="53"/>
  <c r="O1045" i="53" s="1"/>
  <c r="AU1878" i="62"/>
  <c r="N1046" i="53" s="1"/>
  <c r="AN1890" i="62"/>
  <c r="L1049" i="53" s="1"/>
  <c r="AG1913" i="62"/>
  <c r="K1063" i="53" s="1"/>
  <c r="AG1915" i="62"/>
  <c r="K1065" i="53" s="1"/>
  <c r="AG390" i="62"/>
  <c r="K224" i="53" s="1"/>
  <c r="M374" i="53"/>
  <c r="O374" i="53" s="1"/>
  <c r="AU716" i="62"/>
  <c r="N406" i="53" s="1"/>
  <c r="AG776" i="62"/>
  <c r="K439" i="53" s="1"/>
  <c r="AN970" i="62"/>
  <c r="L543" i="53" s="1"/>
  <c r="AU1010" i="62"/>
  <c r="N565" i="53" s="1"/>
  <c r="AG1276" i="62"/>
  <c r="K714" i="53" s="1"/>
  <c r="AU1310" i="62"/>
  <c r="N730" i="53" s="1"/>
  <c r="AN1335" i="62"/>
  <c r="L746" i="53" s="1"/>
  <c r="AU1356" i="62"/>
  <c r="N758" i="53" s="1"/>
  <c r="AG1433" i="62"/>
  <c r="K799" i="53" s="1"/>
  <c r="AG1435" i="62"/>
  <c r="K801" i="53" s="1"/>
  <c r="AG1550" i="62"/>
  <c r="K862" i="53" s="1"/>
  <c r="AN1570" i="62"/>
  <c r="L873" i="53" s="1"/>
  <c r="AG1575" i="62"/>
  <c r="K878" i="53" s="1"/>
  <c r="AG1773" i="62"/>
  <c r="K986" i="53" s="1"/>
  <c r="AG1830" i="62"/>
  <c r="K1016" i="53" s="1"/>
  <c r="AG1831" i="62"/>
  <c r="K1017" i="53" s="1"/>
  <c r="AG1851" i="62"/>
  <c r="K1028" i="53" s="1"/>
  <c r="AG1953" i="62"/>
  <c r="K1085" i="53" s="1"/>
  <c r="AG1973" i="62"/>
  <c r="K1096" i="53" s="1"/>
  <c r="AG1976" i="62"/>
  <c r="K1099" i="53" s="1"/>
  <c r="AU671" i="62"/>
  <c r="N379" i="53" s="1"/>
  <c r="AG933" i="62"/>
  <c r="K524" i="53" s="1"/>
  <c r="AN1093" i="62"/>
  <c r="L612" i="53" s="1"/>
  <c r="AN1095" i="62"/>
  <c r="L614" i="53" s="1"/>
  <c r="AN1096" i="62"/>
  <c r="L615" i="53" s="1"/>
  <c r="AN1115" i="62"/>
  <c r="L625" i="53" s="1"/>
  <c r="AU1216" i="62"/>
  <c r="N681" i="53" s="1"/>
  <c r="AG1273" i="62"/>
  <c r="K711" i="53" s="1"/>
  <c r="AN1296" i="62"/>
  <c r="L725" i="53" s="1"/>
  <c r="AN1531" i="62"/>
  <c r="L852" i="53" s="1"/>
  <c r="M908" i="53"/>
  <c r="O908" i="53" s="1"/>
  <c r="AU1633" i="62"/>
  <c r="N909" i="53" s="1"/>
  <c r="AN1750" i="62"/>
  <c r="L972" i="53" s="1"/>
  <c r="AG1793" i="62"/>
  <c r="K997" i="53" s="1"/>
  <c r="AU1890" i="62"/>
  <c r="N1049" i="53" s="1"/>
  <c r="AG850" i="62"/>
  <c r="K477" i="53" s="1"/>
  <c r="AG675" i="62"/>
  <c r="K383" i="53" s="1"/>
  <c r="M347" i="53"/>
  <c r="O347" i="53" s="1"/>
  <c r="AU613" i="62"/>
  <c r="N348" i="53" s="1"/>
  <c r="AU1098" i="62"/>
  <c r="N617" i="53" s="1"/>
  <c r="M1012" i="53"/>
  <c r="O1012" i="53" s="1"/>
  <c r="AU256" i="62"/>
  <c r="N153" i="53" s="1"/>
  <c r="AN258" i="62"/>
  <c r="L155" i="53" s="1"/>
  <c r="AU336" i="62"/>
  <c r="N197" i="53" s="1"/>
  <c r="AN358" i="62"/>
  <c r="L210" i="53" s="1"/>
  <c r="AU430" i="62"/>
  <c r="N246" i="53" s="1"/>
  <c r="AN433" i="62"/>
  <c r="L249" i="53" s="1"/>
  <c r="AG438" i="62"/>
  <c r="K254" i="53" s="1"/>
  <c r="AN851" i="62"/>
  <c r="L478" i="53" s="1"/>
  <c r="AU858" i="62"/>
  <c r="N485" i="53" s="1"/>
  <c r="AN878" i="62"/>
  <c r="L496" i="53" s="1"/>
  <c r="AG958" i="62"/>
  <c r="K540" i="53" s="1"/>
  <c r="AN971" i="62"/>
  <c r="L544" i="53" s="1"/>
  <c r="AN1011" i="62"/>
  <c r="L566" i="53" s="1"/>
  <c r="AN1018" i="62"/>
  <c r="L573" i="53" s="1"/>
  <c r="AU1033" i="62"/>
  <c r="N579" i="53" s="1"/>
  <c r="AG1050" i="62"/>
  <c r="K587" i="53" s="1"/>
  <c r="AG1213" i="62"/>
  <c r="K678" i="53" s="1"/>
  <c r="AN1316" i="62"/>
  <c r="L736" i="53" s="1"/>
  <c r="AN1391" i="62"/>
  <c r="L775" i="53" s="1"/>
  <c r="AG1455" i="62"/>
  <c r="K812" i="53" s="1"/>
  <c r="AU1471" i="62"/>
  <c r="N819" i="53" s="1"/>
  <c r="AU1516" i="62"/>
  <c r="N846" i="53" s="1"/>
  <c r="AG1518" i="62"/>
  <c r="K848" i="53" s="1"/>
  <c r="AG1535" i="62"/>
  <c r="K856" i="53" s="1"/>
  <c r="AU1538" i="62"/>
  <c r="N859" i="53" s="1"/>
  <c r="AG1556" i="62"/>
  <c r="K868" i="53" s="1"/>
  <c r="AG1570" i="62"/>
  <c r="K873" i="53" s="1"/>
  <c r="AN1590" i="62"/>
  <c r="L884" i="53" s="1"/>
  <c r="AN1618" i="62"/>
  <c r="L903" i="53" s="1"/>
  <c r="AN1635" i="62"/>
  <c r="L911" i="53" s="1"/>
  <c r="AG1671" i="62"/>
  <c r="K929" i="53" s="1"/>
  <c r="AN991" i="62"/>
  <c r="L555" i="53" s="1"/>
  <c r="AU1131" i="62"/>
  <c r="N632" i="53" s="1"/>
  <c r="AG1298" i="62"/>
  <c r="K727" i="53" s="1"/>
  <c r="AU1678" i="62"/>
  <c r="N936" i="53" s="1"/>
  <c r="AU1751" i="62"/>
  <c r="N973" i="53" s="1"/>
  <c r="AN1791" i="62"/>
  <c r="L995" i="53" s="1"/>
  <c r="AN1916" i="62"/>
  <c r="L1066" i="53" s="1"/>
  <c r="AG1938" i="62"/>
  <c r="K1079" i="53" s="1"/>
  <c r="AG1950" i="62"/>
  <c r="K1082" i="53" s="1"/>
  <c r="AG1975" i="62"/>
  <c r="K1098" i="53" s="1"/>
  <c r="AU1036" i="62"/>
  <c r="N582" i="53" s="1"/>
  <c r="AU1835" i="62"/>
  <c r="N1021" i="53" s="1"/>
  <c r="AN215" i="62"/>
  <c r="L130" i="53" s="1"/>
  <c r="M248" i="53"/>
  <c r="O248" i="53" s="1"/>
  <c r="AN491" i="62"/>
  <c r="L280" i="53" s="1"/>
  <c r="AN633" i="62"/>
  <c r="L359" i="53" s="1"/>
  <c r="AU770" i="62"/>
  <c r="N433" i="53" s="1"/>
  <c r="AG778" i="62"/>
  <c r="K441" i="53" s="1"/>
  <c r="AN870" i="62"/>
  <c r="L488" i="53" s="1"/>
  <c r="AG898" i="62"/>
  <c r="K507" i="53" s="1"/>
  <c r="AN1076" i="62"/>
  <c r="L604" i="53" s="1"/>
  <c r="AN1151" i="62"/>
  <c r="L643" i="53" s="1"/>
  <c r="AU1191" i="62"/>
  <c r="N665" i="53" s="1"/>
  <c r="AG1195" i="62"/>
  <c r="K669" i="53" s="1"/>
  <c r="AU1231" i="62"/>
  <c r="N687" i="53" s="1"/>
  <c r="AN1236" i="62"/>
  <c r="L692" i="53" s="1"/>
  <c r="AG1278" i="62"/>
  <c r="K716" i="53" s="1"/>
  <c r="AU1335" i="62"/>
  <c r="N746" i="53" s="1"/>
  <c r="AU1353" i="62"/>
  <c r="N755" i="53" s="1"/>
  <c r="AN1375" i="62"/>
  <c r="L768" i="53" s="1"/>
  <c r="AU1398" i="62"/>
  <c r="N782" i="53" s="1"/>
  <c r="AN1410" i="62"/>
  <c r="L785" i="53" s="1"/>
  <c r="AG1413" i="62"/>
  <c r="K788" i="53" s="1"/>
  <c r="AU1456" i="62"/>
  <c r="N813" i="53" s="1"/>
  <c r="AG1458" i="62"/>
  <c r="K815" i="53" s="1"/>
  <c r="AU1476" i="62"/>
  <c r="N824" i="53" s="1"/>
  <c r="AG1511" i="62"/>
  <c r="K841" i="53" s="1"/>
  <c r="AN1555" i="62"/>
  <c r="L867" i="53" s="1"/>
  <c r="AG1558" i="62"/>
  <c r="K870" i="53" s="1"/>
  <c r="AN1615" i="62"/>
  <c r="L900" i="53" s="1"/>
  <c r="AG1630" i="62"/>
  <c r="K906" i="53" s="1"/>
  <c r="AG1658" i="62"/>
  <c r="K925" i="53" s="1"/>
  <c r="AN1670" i="62"/>
  <c r="L928" i="53" s="1"/>
  <c r="AG1676" i="62"/>
  <c r="K934" i="53" s="1"/>
  <c r="AU1710" i="62"/>
  <c r="N950" i="53" s="1"/>
  <c r="AG1713" i="62"/>
  <c r="K953" i="53" s="1"/>
  <c r="AG1715" i="62"/>
  <c r="K955" i="53" s="1"/>
  <c r="AG1735" i="62"/>
  <c r="K966" i="53" s="1"/>
  <c r="AN1773" i="62"/>
  <c r="L986" i="53" s="1"/>
  <c r="AN1775" i="62"/>
  <c r="L988" i="53" s="1"/>
  <c r="AN1790" i="62"/>
  <c r="L994" i="53" s="1"/>
  <c r="AG1811" i="62"/>
  <c r="K1006" i="53" s="1"/>
  <c r="AG1918" i="62"/>
  <c r="K1068" i="53" s="1"/>
  <c r="AU1991" i="62"/>
  <c r="N1105" i="53" s="1"/>
  <c r="AU1833" i="62"/>
  <c r="N1019" i="53" s="1"/>
  <c r="AU1958" i="62"/>
  <c r="N1090" i="53" s="1"/>
  <c r="AU1976" i="62"/>
  <c r="N1099" i="53" s="1"/>
  <c r="AU2010" i="62"/>
  <c r="N1115" i="53" s="1"/>
  <c r="AG2013" i="62"/>
  <c r="K1118" i="53" s="1"/>
  <c r="AG1190" i="62"/>
  <c r="K664" i="53" s="1"/>
  <c r="AG1431" i="62"/>
  <c r="K797" i="53" s="1"/>
  <c r="AG1731" i="62"/>
  <c r="K962" i="53" s="1"/>
  <c r="AU1971" i="62"/>
  <c r="N1094" i="53" s="1"/>
  <c r="AU296" i="62"/>
  <c r="N175" i="53" s="1"/>
  <c r="AG298" i="62"/>
  <c r="K177" i="53" s="1"/>
  <c r="AN376" i="62"/>
  <c r="L219" i="53" s="1"/>
  <c r="AG456" i="62"/>
  <c r="K263" i="53" s="1"/>
  <c r="AU653" i="62"/>
  <c r="N370" i="53" s="1"/>
  <c r="AN710" i="62"/>
  <c r="L400" i="53" s="1"/>
  <c r="AN855" i="62"/>
  <c r="L482" i="53" s="1"/>
  <c r="AN950" i="62"/>
  <c r="L532" i="53" s="1"/>
  <c r="AG1111" i="62"/>
  <c r="K621" i="53" s="1"/>
  <c r="AU1213" i="62"/>
  <c r="N678" i="53" s="1"/>
  <c r="AU1253" i="62"/>
  <c r="N700" i="53" s="1"/>
  <c r="AG1270" i="62"/>
  <c r="K708" i="53" s="1"/>
  <c r="AG1290" i="62"/>
  <c r="K719" i="53" s="1"/>
  <c r="AU1375" i="62"/>
  <c r="N768" i="53" s="1"/>
  <c r="AN1378" i="62"/>
  <c r="L771" i="53" s="1"/>
  <c r="AG1516" i="62"/>
  <c r="K846" i="53" s="1"/>
  <c r="M847" i="53"/>
  <c r="O847" i="53" s="1"/>
  <c r="AU1518" i="62"/>
  <c r="N848" i="53" s="1"/>
  <c r="AG1598" i="62"/>
  <c r="K892" i="53" s="1"/>
  <c r="AU1613" i="62"/>
  <c r="N898" i="53" s="1"/>
  <c r="AN1651" i="62"/>
  <c r="L918" i="53" s="1"/>
  <c r="AN1675" i="62"/>
  <c r="L933" i="53" s="1"/>
  <c r="AG1678" i="62"/>
  <c r="K936" i="53" s="1"/>
  <c r="AG1698" i="62"/>
  <c r="K947" i="53" s="1"/>
  <c r="AN1715" i="62"/>
  <c r="L955" i="53" s="1"/>
  <c r="AG1718" i="62"/>
  <c r="K958" i="53" s="1"/>
  <c r="AN1733" i="62"/>
  <c r="L964" i="53" s="1"/>
  <c r="AG1738" i="62"/>
  <c r="K969" i="53" s="1"/>
  <c r="M974" i="53"/>
  <c r="O974" i="53" s="1"/>
  <c r="AG1758" i="62"/>
  <c r="K980" i="53" s="1"/>
  <c r="AU1798" i="62"/>
  <c r="N1002" i="53" s="1"/>
  <c r="AU1935" i="62"/>
  <c r="N1076" i="53" s="1"/>
  <c r="AN1938" i="62"/>
  <c r="L1079" i="53" s="1"/>
  <c r="AN513" i="62"/>
  <c r="L293" i="53" s="1"/>
  <c r="AG518" i="62"/>
  <c r="K298" i="53" s="1"/>
  <c r="AN538" i="62"/>
  <c r="L309" i="53" s="1"/>
  <c r="AN570" i="62"/>
  <c r="L323" i="53" s="1"/>
  <c r="AU813" i="62"/>
  <c r="N458" i="53" s="1"/>
  <c r="AG851" i="62"/>
  <c r="K478" i="53" s="1"/>
  <c r="AN875" i="62"/>
  <c r="L493" i="53" s="1"/>
  <c r="M567" i="53"/>
  <c r="O567" i="53" s="1"/>
  <c r="AG1090" i="62"/>
  <c r="K609" i="53" s="1"/>
  <c r="AN1130" i="62"/>
  <c r="L631" i="53" s="1"/>
  <c r="AG1133" i="62"/>
  <c r="K634" i="53" s="1"/>
  <c r="AG1191" i="62"/>
  <c r="K665" i="53" s="1"/>
  <c r="AU1196" i="62"/>
  <c r="N670" i="53" s="1"/>
  <c r="AG1231" i="62"/>
  <c r="K687" i="53" s="1"/>
  <c r="AN1238" i="62"/>
  <c r="L694" i="53" s="1"/>
  <c r="AU1278" i="62"/>
  <c r="N716" i="53" s="1"/>
  <c r="AU1318" i="62"/>
  <c r="N738" i="53" s="1"/>
  <c r="M759" i="53"/>
  <c r="O759" i="53" s="1"/>
  <c r="AU1396" i="62"/>
  <c r="N780" i="53" s="1"/>
  <c r="AG1398" i="62"/>
  <c r="K782" i="53" s="1"/>
  <c r="M798" i="53"/>
  <c r="O798" i="53" s="1"/>
  <c r="AN1438" i="62"/>
  <c r="L804" i="53" s="1"/>
  <c r="AN1510" i="62"/>
  <c r="L840" i="53" s="1"/>
  <c r="AG1515" i="62"/>
  <c r="K845" i="53" s="1"/>
  <c r="M875" i="53"/>
  <c r="O875" i="53" s="1"/>
  <c r="AU1595" i="62"/>
  <c r="N889" i="53" s="1"/>
  <c r="AG1618" i="62"/>
  <c r="K903" i="53" s="1"/>
  <c r="AG1656" i="62"/>
  <c r="K923" i="53" s="1"/>
  <c r="AG1691" i="62"/>
  <c r="K940" i="53" s="1"/>
  <c r="AU1695" i="62"/>
  <c r="N944" i="53" s="1"/>
  <c r="AG1816" i="62"/>
  <c r="K1011" i="53" s="1"/>
  <c r="AU1996" i="62"/>
  <c r="N1110" i="53" s="1"/>
  <c r="AU353" i="62"/>
  <c r="N205" i="53" s="1"/>
  <c r="AG573" i="62"/>
  <c r="K326" i="53" s="1"/>
  <c r="AU611" i="62"/>
  <c r="N346" i="53" s="1"/>
  <c r="AU695" i="62"/>
  <c r="N394" i="53" s="1"/>
  <c r="AG750" i="62"/>
  <c r="K422" i="53" s="1"/>
  <c r="AG751" i="62"/>
  <c r="K423" i="53" s="1"/>
  <c r="AU855" i="62"/>
  <c r="N482" i="53" s="1"/>
  <c r="AG878" i="62"/>
  <c r="K496" i="53" s="1"/>
  <c r="AG911" i="62"/>
  <c r="K511" i="53" s="1"/>
  <c r="AG931" i="62"/>
  <c r="K522" i="53" s="1"/>
  <c r="AU933" i="62"/>
  <c r="N524" i="53" s="1"/>
  <c r="AG993" i="62"/>
  <c r="K557" i="53" s="1"/>
  <c r="AN996" i="62"/>
  <c r="L560" i="53" s="1"/>
  <c r="AN1010" i="62"/>
  <c r="L565" i="53" s="1"/>
  <c r="AG1013" i="62"/>
  <c r="K568" i="53" s="1"/>
  <c r="AN1070" i="62"/>
  <c r="L598" i="53" s="1"/>
  <c r="AG1075" i="62"/>
  <c r="K603" i="53" s="1"/>
  <c r="AU1135" i="62"/>
  <c r="N636" i="53" s="1"/>
  <c r="AU1136" i="62"/>
  <c r="N637" i="53" s="1"/>
  <c r="AN1138" i="62"/>
  <c r="L639" i="53" s="1"/>
  <c r="AG1151" i="62"/>
  <c r="K643" i="53" s="1"/>
  <c r="AN1175" i="62"/>
  <c r="L658" i="53" s="1"/>
  <c r="AG1178" i="62"/>
  <c r="K661" i="53" s="1"/>
  <c r="AU1210" i="62"/>
  <c r="N675" i="53" s="1"/>
  <c r="AN1216" i="62"/>
  <c r="L681" i="53" s="1"/>
  <c r="AG1255" i="62"/>
  <c r="K702" i="53" s="1"/>
  <c r="AN450" i="62"/>
  <c r="L257" i="53" s="1"/>
  <c r="AG455" i="62"/>
  <c r="K262" i="53" s="1"/>
  <c r="AN470" i="62"/>
  <c r="L268" i="53" s="1"/>
  <c r="AG553" i="62"/>
  <c r="K315" i="53" s="1"/>
  <c r="AG555" i="62"/>
  <c r="K317" i="53" s="1"/>
  <c r="AG711" i="62"/>
  <c r="K401" i="53" s="1"/>
  <c r="AG756" i="62"/>
  <c r="K428" i="53" s="1"/>
  <c r="AN830" i="62"/>
  <c r="L466" i="53" s="1"/>
  <c r="AG836" i="62"/>
  <c r="K472" i="53" s="1"/>
  <c r="AG893" i="62"/>
  <c r="K502" i="53" s="1"/>
  <c r="AG895" i="62"/>
  <c r="K504" i="53" s="1"/>
  <c r="AU971" i="62"/>
  <c r="N544" i="53" s="1"/>
  <c r="AN976" i="62"/>
  <c r="L549" i="53" s="1"/>
  <c r="AN995" i="62"/>
  <c r="L559" i="53" s="1"/>
  <c r="AG1036" i="62"/>
  <c r="K582" i="53" s="1"/>
  <c r="M616" i="53"/>
  <c r="O616" i="53" s="1"/>
  <c r="AN1195" i="62"/>
  <c r="L669" i="53" s="1"/>
  <c r="AG1198" i="62"/>
  <c r="K672" i="53" s="1"/>
  <c r="AN1213" i="62"/>
  <c r="L678" i="53" s="1"/>
  <c r="AG1235" i="62"/>
  <c r="K691" i="53" s="1"/>
  <c r="AU1251" i="62"/>
  <c r="N698" i="53" s="1"/>
  <c r="AG356" i="62"/>
  <c r="K208" i="53" s="1"/>
  <c r="AN453" i="62"/>
  <c r="L260" i="53" s="1"/>
  <c r="AN456" i="62"/>
  <c r="L263" i="53" s="1"/>
  <c r="AN475" i="62"/>
  <c r="L273" i="53" s="1"/>
  <c r="AN555" i="62"/>
  <c r="L317" i="53" s="1"/>
  <c r="AG558" i="62"/>
  <c r="K320" i="53" s="1"/>
  <c r="AU576" i="62"/>
  <c r="N329" i="53" s="1"/>
  <c r="AN598" i="62"/>
  <c r="L342" i="53" s="1"/>
  <c r="AG611" i="62"/>
  <c r="K346" i="53" s="1"/>
  <c r="AG650" i="62"/>
  <c r="K367" i="53" s="1"/>
  <c r="AU751" i="62"/>
  <c r="N423" i="53" s="1"/>
  <c r="AN796" i="62"/>
  <c r="L450" i="53" s="1"/>
  <c r="AU831" i="62"/>
  <c r="N467" i="53" s="1"/>
  <c r="AN836" i="62"/>
  <c r="L472" i="53" s="1"/>
  <c r="AG855" i="62"/>
  <c r="K482" i="53" s="1"/>
  <c r="AU930" i="62"/>
  <c r="N521" i="53" s="1"/>
  <c r="AG936" i="62"/>
  <c r="K527" i="53" s="1"/>
  <c r="AG953" i="62"/>
  <c r="K535" i="53" s="1"/>
  <c r="AG956" i="62"/>
  <c r="K538" i="53" s="1"/>
  <c r="AN975" i="62"/>
  <c r="L548" i="53" s="1"/>
  <c r="AU976" i="62"/>
  <c r="N549" i="53" s="1"/>
  <c r="AG978" i="62"/>
  <c r="K551" i="53" s="1"/>
  <c r="AU995" i="62"/>
  <c r="N559" i="53" s="1"/>
  <c r="AN1055" i="62"/>
  <c r="L592" i="53" s="1"/>
  <c r="AG1095" i="62"/>
  <c r="K614" i="53" s="1"/>
  <c r="AN1150" i="62"/>
  <c r="L642" i="53" s="1"/>
  <c r="AG1153" i="62"/>
  <c r="K645" i="53" s="1"/>
  <c r="AG258" i="62"/>
  <c r="K155" i="53" s="1"/>
  <c r="AU370" i="62"/>
  <c r="N213" i="53" s="1"/>
  <c r="AN478" i="62"/>
  <c r="L276" i="53" s="1"/>
  <c r="AU493" i="62"/>
  <c r="N282" i="53" s="1"/>
  <c r="AU495" i="62"/>
  <c r="N284" i="53" s="1"/>
  <c r="AG538" i="62"/>
  <c r="K309" i="53" s="1"/>
  <c r="AG610" i="62"/>
  <c r="K345" i="53" s="1"/>
  <c r="AN611" i="62"/>
  <c r="L346" i="53" s="1"/>
  <c r="AU773" i="62"/>
  <c r="N436" i="53" s="1"/>
  <c r="AU796" i="62"/>
  <c r="N450" i="53" s="1"/>
  <c r="AG838" i="62"/>
  <c r="K474" i="53" s="1"/>
  <c r="AU871" i="62"/>
  <c r="N489" i="53" s="1"/>
  <c r="AG875" i="62"/>
  <c r="K493" i="53" s="1"/>
  <c r="AN915" i="62"/>
  <c r="L515" i="53" s="1"/>
  <c r="AN935" i="62"/>
  <c r="L526" i="53" s="1"/>
  <c r="AG938" i="62"/>
  <c r="K529" i="53" s="1"/>
  <c r="AN955" i="62"/>
  <c r="L537" i="53" s="1"/>
  <c r="AN956" i="62"/>
  <c r="L538" i="53" s="1"/>
  <c r="AG1011" i="62"/>
  <c r="K566" i="53" s="1"/>
  <c r="AU1013" i="62"/>
  <c r="N568" i="53" s="1"/>
  <c r="AG1018" i="62"/>
  <c r="K573" i="53" s="1"/>
  <c r="M600" i="53"/>
  <c r="O600" i="53" s="1"/>
  <c r="AU1076" i="62"/>
  <c r="N604" i="53" s="1"/>
  <c r="AN1078" i="62"/>
  <c r="L606" i="53" s="1"/>
  <c r="AN236" i="62"/>
  <c r="L142" i="53" s="1"/>
  <c r="AN311" i="62"/>
  <c r="L181" i="53" s="1"/>
  <c r="AN458" i="62"/>
  <c r="L265" i="53" s="1"/>
  <c r="AG511" i="62"/>
  <c r="K291" i="53" s="1"/>
  <c r="AU533" i="62"/>
  <c r="N304" i="53" s="1"/>
  <c r="AG576" i="62"/>
  <c r="K329" i="53" s="1"/>
  <c r="AN610" i="62"/>
  <c r="L345" i="53" s="1"/>
  <c r="AG698" i="62"/>
  <c r="K397" i="53" s="1"/>
  <c r="AU856" i="62"/>
  <c r="N483" i="53" s="1"/>
  <c r="AG890" i="62"/>
  <c r="K499" i="53" s="1"/>
  <c r="AG891" i="62"/>
  <c r="K500" i="53" s="1"/>
  <c r="AG996" i="62"/>
  <c r="K560" i="53" s="1"/>
  <c r="AU1095" i="62"/>
  <c r="N614" i="53" s="1"/>
  <c r="AU1130" i="62"/>
  <c r="N631" i="53" s="1"/>
  <c r="AN1133" i="62"/>
  <c r="L634" i="53" s="1"/>
  <c r="AN1135" i="62"/>
  <c r="L636" i="53" s="1"/>
  <c r="AG1138" i="62"/>
  <c r="K639" i="53" s="1"/>
  <c r="AN1210" i="62"/>
  <c r="L675" i="53" s="1"/>
  <c r="AU1218" i="62"/>
  <c r="N683" i="53" s="1"/>
  <c r="AG1230" i="62"/>
  <c r="K686" i="53" s="1"/>
  <c r="AG1250" i="62"/>
  <c r="K697" i="53" s="1"/>
  <c r="AN1271" i="62"/>
  <c r="L709" i="53" s="1"/>
  <c r="AG1291" i="62"/>
  <c r="K720" i="53" s="1"/>
  <c r="M831" i="53"/>
  <c r="O831" i="53" s="1"/>
  <c r="M1111" i="53"/>
  <c r="O1111" i="53" s="1"/>
  <c r="M732" i="53"/>
  <c r="O732" i="53" s="1"/>
  <c r="AN1411" i="62"/>
  <c r="L786" i="53" s="1"/>
  <c r="M792" i="53"/>
  <c r="O792" i="53" s="1"/>
  <c r="AG1450" i="62"/>
  <c r="K807" i="53" s="1"/>
  <c r="AN1458" i="62"/>
  <c r="L815" i="53" s="1"/>
  <c r="AN1478" i="62"/>
  <c r="L826" i="53" s="1"/>
  <c r="AU1495" i="62"/>
  <c r="N834" i="53" s="1"/>
  <c r="AN1530" i="62"/>
  <c r="L851" i="53" s="1"/>
  <c r="AG1533" i="62"/>
  <c r="K854" i="53" s="1"/>
  <c r="AG1536" i="62"/>
  <c r="K857" i="53" s="1"/>
  <c r="AG1551" i="62"/>
  <c r="K863" i="53" s="1"/>
  <c r="M864" i="53"/>
  <c r="O864" i="53" s="1"/>
  <c r="AN1571" i="62"/>
  <c r="L874" i="53" s="1"/>
  <c r="AG1651" i="62"/>
  <c r="K918" i="53" s="1"/>
  <c r="AN1655" i="62"/>
  <c r="L922" i="53" s="1"/>
  <c r="AN1671" i="62"/>
  <c r="L929" i="53" s="1"/>
  <c r="AU1676" i="62"/>
  <c r="N934" i="53" s="1"/>
  <c r="AU1711" i="62"/>
  <c r="N951" i="53" s="1"/>
  <c r="AN1713" i="62"/>
  <c r="L953" i="53" s="1"/>
  <c r="M953" i="53" s="1"/>
  <c r="AG1736" i="62"/>
  <c r="K967" i="53" s="1"/>
  <c r="AU1738" i="62"/>
  <c r="N969" i="53" s="1"/>
  <c r="AN1798" i="62"/>
  <c r="L1002" i="53" s="1"/>
  <c r="AU1810" i="62"/>
  <c r="N1005" i="53" s="1"/>
  <c r="AG1813" i="62"/>
  <c r="K1008" i="53" s="1"/>
  <c r="AG1850" i="62"/>
  <c r="K1027" i="53" s="1"/>
  <c r="AU1871" i="62"/>
  <c r="N1039" i="53" s="1"/>
  <c r="AN1878" i="62"/>
  <c r="L1046" i="53" s="1"/>
  <c r="AU1930" i="62"/>
  <c r="N1071" i="53" s="1"/>
  <c r="AN1950" i="62"/>
  <c r="L1082" i="53" s="1"/>
  <c r="AG1956" i="62"/>
  <c r="K1088" i="53" s="1"/>
  <c r="AN1993" i="62"/>
  <c r="L1107" i="53" s="1"/>
  <c r="AG1996" i="62"/>
  <c r="K1110" i="53" s="1"/>
  <c r="AG2018" i="62"/>
  <c r="K1123" i="53" s="1"/>
  <c r="AU1531" i="62"/>
  <c r="N852" i="53" s="1"/>
  <c r="AG1650" i="62"/>
  <c r="K917" i="53" s="1"/>
  <c r="AU1656" i="62"/>
  <c r="N923" i="53" s="1"/>
  <c r="AU1696" i="62"/>
  <c r="N945" i="53" s="1"/>
  <c r="AG1790" i="62"/>
  <c r="K994" i="53" s="1"/>
  <c r="M1034" i="53"/>
  <c r="O1034" i="53" s="1"/>
  <c r="AU1858" i="62"/>
  <c r="N1035" i="53" s="1"/>
  <c r="AG1876" i="62"/>
  <c r="K1044" i="53" s="1"/>
  <c r="AN1895" i="62"/>
  <c r="L1054" i="53" s="1"/>
  <c r="AU2016" i="62"/>
  <c r="N1121" i="53" s="1"/>
  <c r="AG1113" i="62"/>
  <c r="K623" i="53" s="1"/>
  <c r="AG1115" i="62"/>
  <c r="K625" i="53" s="1"/>
  <c r="AG1135" i="62"/>
  <c r="K636" i="53" s="1"/>
  <c r="AU1150" i="62"/>
  <c r="N642" i="53" s="1"/>
  <c r="AN1153" i="62"/>
  <c r="L645" i="53" s="1"/>
  <c r="AG1271" i="62"/>
  <c r="K709" i="53" s="1"/>
  <c r="AU1275" i="62"/>
  <c r="N713" i="53" s="1"/>
  <c r="AN1310" i="62"/>
  <c r="L730" i="53" s="1"/>
  <c r="AG1331" i="62"/>
  <c r="K742" i="53" s="1"/>
  <c r="AU1333" i="62"/>
  <c r="N744" i="53" s="1"/>
  <c r="AG1338" i="62"/>
  <c r="K749" i="53" s="1"/>
  <c r="AU1411" i="62"/>
  <c r="N786" i="53" s="1"/>
  <c r="AG1438" i="62"/>
  <c r="K804" i="53" s="1"/>
  <c r="AN1470" i="62"/>
  <c r="L818" i="53" s="1"/>
  <c r="AG1473" i="62"/>
  <c r="K821" i="53" s="1"/>
  <c r="AG1475" i="62"/>
  <c r="K823" i="53" s="1"/>
  <c r="AU1478" i="62"/>
  <c r="N826" i="53" s="1"/>
  <c r="M836" i="53"/>
  <c r="O836" i="53" s="1"/>
  <c r="AN1535" i="62"/>
  <c r="L856" i="53" s="1"/>
  <c r="AN1550" i="62"/>
  <c r="L862" i="53" s="1"/>
  <c r="AG1553" i="62"/>
  <c r="K865" i="53" s="1"/>
  <c r="AG1555" i="62"/>
  <c r="K867" i="53" s="1"/>
  <c r="M869" i="53"/>
  <c r="O869" i="53" s="1"/>
  <c r="AU1570" i="62"/>
  <c r="N873" i="53" s="1"/>
  <c r="AU1571" i="62"/>
  <c r="N874" i="53" s="1"/>
  <c r="AU1590" i="62"/>
  <c r="N884" i="53" s="1"/>
  <c r="AG1596" i="62"/>
  <c r="K890" i="53" s="1"/>
  <c r="AN1610" i="62"/>
  <c r="L895" i="53" s="1"/>
  <c r="AU1635" i="62"/>
  <c r="N911" i="53" s="1"/>
  <c r="AG1638" i="62"/>
  <c r="K914" i="53" s="1"/>
  <c r="AG1673" i="62"/>
  <c r="K931" i="53" s="1"/>
  <c r="M935" i="53"/>
  <c r="O935" i="53" s="1"/>
  <c r="AG1710" i="62"/>
  <c r="K950" i="53" s="1"/>
  <c r="AG1711" i="62"/>
  <c r="K951" i="53" s="1"/>
  <c r="AU1715" i="62"/>
  <c r="N955" i="53" s="1"/>
  <c r="AN1735" i="62"/>
  <c r="L966" i="53" s="1"/>
  <c r="AU1750" i="62"/>
  <c r="N972" i="53" s="1"/>
  <c r="AG1755" i="62"/>
  <c r="K977" i="53" s="1"/>
  <c r="AG1771" i="62"/>
  <c r="K984" i="53" s="1"/>
  <c r="AU1775" i="62"/>
  <c r="N988" i="53" s="1"/>
  <c r="M1007" i="53"/>
  <c r="O1007" i="53" s="1"/>
  <c r="AU1836" i="62"/>
  <c r="N1022" i="53" s="1"/>
  <c r="AU1851" i="62"/>
  <c r="N1028" i="53" s="1"/>
  <c r="AN1873" i="62"/>
  <c r="L1041" i="53" s="1"/>
  <c r="AN1898" i="62"/>
  <c r="L1057" i="53" s="1"/>
  <c r="AG1910" i="62"/>
  <c r="K1060" i="53" s="1"/>
  <c r="AN1918" i="62"/>
  <c r="L1068" i="53" s="1"/>
  <c r="AG1930" i="62"/>
  <c r="K1071" i="53" s="1"/>
  <c r="AG1931" i="62"/>
  <c r="K1072" i="53" s="1"/>
  <c r="AN1956" i="62"/>
  <c r="L1088" i="53" s="1"/>
  <c r="AU1978" i="62"/>
  <c r="N1101" i="53" s="1"/>
  <c r="AU1993" i="62"/>
  <c r="N1107" i="53" s="1"/>
  <c r="AN1355" i="62"/>
  <c r="L757" i="53" s="1"/>
  <c r="AG1493" i="62"/>
  <c r="K832" i="53" s="1"/>
  <c r="AN1511" i="62"/>
  <c r="L841" i="53" s="1"/>
  <c r="AG1538" i="62"/>
  <c r="K859" i="53" s="1"/>
  <c r="AG1675" i="62"/>
  <c r="K933" i="53" s="1"/>
  <c r="AN1690" i="62"/>
  <c r="L939" i="53" s="1"/>
  <c r="AU1736" i="62"/>
  <c r="N967" i="53" s="1"/>
  <c r="AN1753" i="62"/>
  <c r="L975" i="53" s="1"/>
  <c r="AN1756" i="62"/>
  <c r="L978" i="53" s="1"/>
  <c r="AG1770" i="62"/>
  <c r="K983" i="53" s="1"/>
  <c r="AN1778" i="62"/>
  <c r="L991" i="53" s="1"/>
  <c r="AG1810" i="62"/>
  <c r="K1005" i="53" s="1"/>
  <c r="AU1813" i="62"/>
  <c r="N1008" i="53" s="1"/>
  <c r="AU1816" i="62"/>
  <c r="N1011" i="53" s="1"/>
  <c r="AG1871" i="62"/>
  <c r="K1039" i="53" s="1"/>
  <c r="AN1910" i="62"/>
  <c r="L1060" i="53" s="1"/>
  <c r="AG1935" i="62"/>
  <c r="K1076" i="53" s="1"/>
  <c r="AU1956" i="62"/>
  <c r="N1088" i="53" s="1"/>
  <c r="AG1970" i="62"/>
  <c r="K1093" i="53" s="1"/>
  <c r="AG1971" i="62"/>
  <c r="K1094" i="53" s="1"/>
  <c r="AG1478" i="62"/>
  <c r="K826" i="53" s="1"/>
  <c r="AN1495" i="62"/>
  <c r="L834" i="53" s="1"/>
  <c r="AG1530" i="62"/>
  <c r="K851" i="53" s="1"/>
  <c r="AG1613" i="62"/>
  <c r="K898" i="53" s="1"/>
  <c r="AU1618" i="62"/>
  <c r="N903" i="53" s="1"/>
  <c r="AN1633" i="62"/>
  <c r="L909" i="53" s="1"/>
  <c r="AG1636" i="62"/>
  <c r="K912" i="53" s="1"/>
  <c r="AU1651" i="62"/>
  <c r="N918" i="53" s="1"/>
  <c r="AG1655" i="62"/>
  <c r="K922" i="53" s="1"/>
  <c r="AN1676" i="62"/>
  <c r="L934" i="53" s="1"/>
  <c r="AU1691" i="62"/>
  <c r="N940" i="53" s="1"/>
  <c r="AG1695" i="62"/>
  <c r="K944" i="53" s="1"/>
  <c r="AN1710" i="62"/>
  <c r="L950" i="53" s="1"/>
  <c r="AG1730" i="62"/>
  <c r="K961" i="53" s="1"/>
  <c r="AN1731" i="62"/>
  <c r="L962" i="53" s="1"/>
  <c r="AN1738" i="62"/>
  <c r="L969" i="53" s="1"/>
  <c r="AG1750" i="62"/>
  <c r="K972" i="53" s="1"/>
  <c r="AG1776" i="62"/>
  <c r="K989" i="53" s="1"/>
  <c r="AU1791" i="62"/>
  <c r="N995" i="53" s="1"/>
  <c r="AU1796" i="62"/>
  <c r="N1000" i="53" s="1"/>
  <c r="AN1811" i="62"/>
  <c r="L1006" i="53" s="1"/>
  <c r="AN1818" i="62"/>
  <c r="L1013" i="53" s="1"/>
  <c r="AU1830" i="62"/>
  <c r="N1016" i="53" s="1"/>
  <c r="AU1831" i="62"/>
  <c r="N1017" i="53" s="1"/>
  <c r="M1023" i="53"/>
  <c r="O1023" i="53" s="1"/>
  <c r="AN1855" i="62"/>
  <c r="L1032" i="53" s="1"/>
  <c r="AU1856" i="62"/>
  <c r="N1033" i="53" s="1"/>
  <c r="AN1871" i="62"/>
  <c r="L1039" i="53" s="1"/>
  <c r="AN1891" i="62"/>
  <c r="L1050" i="53" s="1"/>
  <c r="AU1898" i="62"/>
  <c r="N1057" i="53" s="1"/>
  <c r="AN1930" i="62"/>
  <c r="L1071" i="53" s="1"/>
  <c r="AN1935" i="62"/>
  <c r="L1076" i="53" s="1"/>
  <c r="AN1936" i="62"/>
  <c r="L1077" i="53" s="1"/>
  <c r="AG1978" i="62"/>
  <c r="K1101" i="53" s="1"/>
  <c r="AU1990" i="62"/>
  <c r="N1104" i="53" s="1"/>
  <c r="AG1993" i="62"/>
  <c r="K1107" i="53" s="1"/>
  <c r="AU2011" i="62"/>
  <c r="N1116" i="53" s="1"/>
  <c r="M979" i="53"/>
  <c r="O979" i="53" s="1"/>
  <c r="M1040" i="53"/>
  <c r="O1040" i="53" s="1"/>
  <c r="M1106" i="53"/>
  <c r="O1106" i="53" s="1"/>
  <c r="M578" i="53"/>
  <c r="O578" i="53" s="1"/>
  <c r="M605" i="53"/>
  <c r="O605" i="53" s="1"/>
  <c r="M666" i="53"/>
  <c r="O666" i="53" s="1"/>
  <c r="M1117" i="53"/>
  <c r="O1117" i="53" s="1"/>
  <c r="M468" i="53"/>
  <c r="O468" i="53" s="1"/>
  <c r="M259" i="53"/>
  <c r="O259" i="53" s="1"/>
  <c r="M319" i="53"/>
  <c r="O319" i="53" s="1"/>
  <c r="M407" i="53"/>
  <c r="O407" i="53" s="1"/>
  <c r="M528" i="53"/>
  <c r="O528" i="53" s="1"/>
  <c r="M902" i="53"/>
  <c r="O902" i="53" s="1"/>
  <c r="M996" i="53"/>
  <c r="O996" i="53" s="1"/>
  <c r="M1029" i="53"/>
  <c r="O1029" i="53" s="1"/>
  <c r="M1095" i="53"/>
  <c r="O1095" i="53" s="1"/>
  <c r="M369" i="53"/>
  <c r="O369" i="53" s="1"/>
  <c r="M385" i="53"/>
  <c r="O385" i="53" s="1"/>
  <c r="M429" i="53"/>
  <c r="O429" i="53" s="1"/>
  <c r="M116" i="53"/>
  <c r="O116" i="53" s="1"/>
  <c r="M132" i="53"/>
  <c r="O132" i="53" s="1"/>
  <c r="M380" i="53"/>
  <c r="O380" i="53" s="1"/>
  <c r="M396" i="53"/>
  <c r="O396" i="53" s="1"/>
  <c r="M501" i="53"/>
  <c r="O501" i="53" s="1"/>
  <c r="M968" i="53"/>
  <c r="O968" i="53" s="1"/>
  <c r="M990" i="53"/>
  <c r="O990" i="53" s="1"/>
  <c r="M1073" i="53"/>
  <c r="O1073" i="53" s="1"/>
  <c r="M748" i="53"/>
  <c r="O748" i="53" s="1"/>
  <c r="M963" i="53"/>
  <c r="O963" i="53" s="1"/>
  <c r="M1051" i="53"/>
  <c r="O1051" i="53" s="1"/>
  <c r="M1084" i="53"/>
  <c r="O1084" i="53" s="1"/>
  <c r="M1122" i="53"/>
  <c r="O1122" i="53" s="1"/>
  <c r="M66" i="53"/>
  <c r="O66" i="53" s="1"/>
  <c r="M94" i="53"/>
  <c r="O94" i="53" s="1"/>
  <c r="M154" i="53"/>
  <c r="O154" i="53" s="1"/>
  <c r="M363" i="53"/>
  <c r="O363" i="53" s="1"/>
  <c r="M451" i="53"/>
  <c r="O451" i="53" s="1"/>
  <c r="M479" i="53"/>
  <c r="O479" i="53" s="1"/>
  <c r="M589" i="53"/>
  <c r="O589" i="53" s="1"/>
  <c r="M726" i="53"/>
  <c r="O726" i="53" s="1"/>
  <c r="M743" i="53"/>
  <c r="O743" i="53" s="1"/>
  <c r="M1018" i="53"/>
  <c r="O1018" i="53" s="1"/>
  <c r="M1056" i="53"/>
  <c r="O1056" i="53" s="1"/>
  <c r="M1067" i="53"/>
  <c r="O1067" i="53" s="1"/>
  <c r="M281" i="53"/>
  <c r="O281" i="53" s="1"/>
  <c r="M539" i="53"/>
  <c r="O539" i="53" s="1"/>
  <c r="M572" i="53"/>
  <c r="O572" i="53" s="1"/>
  <c r="M655" i="53"/>
  <c r="O655" i="53" s="1"/>
  <c r="M671" i="53"/>
  <c r="O671" i="53" s="1"/>
  <c r="M776" i="53"/>
  <c r="O776" i="53" s="1"/>
  <c r="M820" i="53"/>
  <c r="O820" i="53" s="1"/>
  <c r="M957" i="53"/>
  <c r="O957" i="53" s="1"/>
  <c r="M1062" i="53"/>
  <c r="O1062" i="53" s="1"/>
  <c r="M1078" i="53"/>
  <c r="O1078" i="53" s="1"/>
  <c r="M303" i="53"/>
  <c r="O303" i="53" s="1"/>
  <c r="M352" i="53"/>
  <c r="O352" i="53" s="1"/>
  <c r="M237" i="53"/>
  <c r="O237" i="53" s="1"/>
  <c r="M264" i="53"/>
  <c r="O264" i="53" s="1"/>
  <c r="M297" i="53"/>
  <c r="O297" i="53" s="1"/>
  <c r="M660" i="53"/>
  <c r="O660" i="53" s="1"/>
  <c r="M424" i="53"/>
  <c r="O424" i="53" s="1"/>
  <c r="M226" i="53"/>
  <c r="O226" i="53" s="1"/>
  <c r="M242" i="53"/>
  <c r="O242" i="53" s="1"/>
  <c r="M308" i="53"/>
  <c r="O308" i="53" s="1"/>
  <c r="M523" i="53"/>
  <c r="O523" i="53" s="1"/>
  <c r="M721" i="53"/>
  <c r="O721" i="53" s="1"/>
  <c r="M1089" i="53"/>
  <c r="O1089" i="53" s="1"/>
  <c r="M402" i="53"/>
  <c r="O402" i="53" s="1"/>
  <c r="M534" i="53"/>
  <c r="O534" i="53" s="1"/>
  <c r="M627" i="53"/>
  <c r="O627" i="53" s="1"/>
  <c r="M699" i="53"/>
  <c r="O699" i="53" s="1"/>
  <c r="M710" i="53"/>
  <c r="O710" i="53" s="1"/>
  <c r="M765" i="53"/>
  <c r="O765" i="53" s="1"/>
  <c r="M891" i="53"/>
  <c r="O891" i="53" s="1"/>
  <c r="M1100" i="53"/>
  <c r="O1100" i="53" s="1"/>
  <c r="M633" i="53"/>
  <c r="O633" i="53" s="1"/>
  <c r="M649" i="53"/>
  <c r="O649" i="53" s="1"/>
  <c r="M677" i="53"/>
  <c r="O677" i="53" s="1"/>
  <c r="M688" i="53"/>
  <c r="O688" i="53" s="1"/>
  <c r="M693" i="53"/>
  <c r="O693" i="53" s="1"/>
  <c r="M715" i="53"/>
  <c r="O715" i="53" s="1"/>
  <c r="M754" i="53"/>
  <c r="O754" i="53" s="1"/>
  <c r="M682" i="53"/>
  <c r="O682" i="53" s="1"/>
  <c r="M413" i="53"/>
  <c r="O413" i="53" s="1"/>
  <c r="M440" i="53"/>
  <c r="O440" i="53" s="1"/>
  <c r="M495" i="53"/>
  <c r="O495" i="53" s="1"/>
  <c r="M512" i="53"/>
  <c r="O512" i="53" s="1"/>
  <c r="M594" i="53"/>
  <c r="O594" i="53" s="1"/>
  <c r="M611" i="53"/>
  <c r="O611" i="53" s="1"/>
  <c r="M704" i="53"/>
  <c r="O704" i="53" s="1"/>
  <c r="M814" i="53"/>
  <c r="O814" i="53" s="1"/>
  <c r="M919" i="53"/>
  <c r="O919" i="53" s="1"/>
  <c r="M924" i="53"/>
  <c r="O924" i="53" s="1"/>
  <c r="M880" i="53"/>
  <c r="O880" i="53" s="1"/>
  <c r="M930" i="53"/>
  <c r="O930" i="53" s="1"/>
  <c r="M941" i="53"/>
  <c r="O941" i="53" s="1"/>
  <c r="M946" i="53"/>
  <c r="O946" i="53" s="1"/>
  <c r="M952" i="53"/>
  <c r="O952" i="53" s="1"/>
  <c r="M897" i="53"/>
  <c r="O897" i="53" s="1"/>
  <c r="M842" i="53"/>
  <c r="O842" i="53" s="1"/>
  <c r="M858" i="53"/>
  <c r="O858" i="53" s="1"/>
  <c r="M886" i="53"/>
  <c r="O886" i="53" s="1"/>
  <c r="M270" i="53"/>
  <c r="O270" i="53" s="1"/>
  <c r="M330" i="53"/>
  <c r="O330" i="53" s="1"/>
  <c r="M215" i="53"/>
  <c r="O215" i="53" s="1"/>
  <c r="M622" i="53"/>
  <c r="O622" i="53" s="1"/>
  <c r="M358" i="53"/>
  <c r="O358" i="53" s="1"/>
  <c r="M391" i="53"/>
  <c r="O391" i="53" s="1"/>
  <c r="M638" i="53"/>
  <c r="O638" i="53" s="1"/>
  <c r="M292" i="53"/>
  <c r="O292" i="53" s="1"/>
  <c r="M143" i="53"/>
  <c r="O143" i="53" s="1"/>
  <c r="M556" i="53"/>
  <c r="O556" i="53" s="1"/>
  <c r="M583" i="53"/>
  <c r="O583" i="53" s="1"/>
  <c r="M737" i="53"/>
  <c r="O737" i="53" s="1"/>
  <c r="M506" i="53"/>
  <c r="O506" i="53" s="1"/>
  <c r="M550" i="53"/>
  <c r="O550" i="53" s="1"/>
  <c r="M435" i="53"/>
  <c r="O435" i="53" s="1"/>
  <c r="M490" i="53"/>
  <c r="O490" i="53" s="1"/>
  <c r="M457" i="53"/>
  <c r="O457" i="53" s="1"/>
  <c r="M781" i="53"/>
  <c r="O781" i="53" s="1"/>
  <c r="M913" i="53"/>
  <c r="O913" i="53" s="1"/>
  <c r="M809" i="53"/>
  <c r="O809" i="53" s="1"/>
  <c r="M825" i="53"/>
  <c r="O825" i="53" s="1"/>
  <c r="M853" i="53"/>
  <c r="O853" i="53" s="1"/>
  <c r="M985" i="53"/>
  <c r="O985" i="53" s="1"/>
  <c r="M1001" i="53"/>
  <c r="O1001" i="53" s="1"/>
  <c r="M231" i="53"/>
  <c r="M286" i="53"/>
  <c r="O286" i="53" s="1"/>
  <c r="M275" i="53"/>
  <c r="O275" i="53" s="1"/>
  <c r="M484" i="53"/>
  <c r="O484" i="53" s="1"/>
  <c r="M88" i="53"/>
  <c r="O88" i="53" s="1"/>
  <c r="M160" i="53"/>
  <c r="O160" i="53" s="1"/>
  <c r="M418" i="53"/>
  <c r="O418" i="53" s="1"/>
  <c r="M462" i="53"/>
  <c r="O462" i="53" s="1"/>
  <c r="M545" i="53"/>
  <c r="O545" i="53" s="1"/>
  <c r="M561" i="53"/>
  <c r="O561" i="53" s="1"/>
  <c r="M473" i="53"/>
  <c r="M446" i="53"/>
  <c r="O446" i="53" s="1"/>
  <c r="M165" i="53"/>
  <c r="O165" i="53" s="1"/>
  <c r="M253" i="53"/>
  <c r="O253" i="53" s="1"/>
  <c r="M325" i="53"/>
  <c r="O325" i="53" s="1"/>
  <c r="M341" i="53"/>
  <c r="O341" i="53" s="1"/>
  <c r="M204" i="53"/>
  <c r="O204" i="53" s="1"/>
  <c r="M209" i="53"/>
  <c r="O209" i="53" s="1"/>
  <c r="M314" i="53"/>
  <c r="O314" i="53" s="1"/>
  <c r="M72" i="53"/>
  <c r="O72" i="53" s="1"/>
  <c r="M149" i="53"/>
  <c r="O149" i="53" s="1"/>
  <c r="M220" i="53"/>
  <c r="O220" i="53" s="1"/>
  <c r="M193" i="53"/>
  <c r="O193" i="53" s="1"/>
  <c r="M198" i="53"/>
  <c r="O198" i="53" s="1"/>
  <c r="M176" i="53"/>
  <c r="O176" i="53" s="1"/>
  <c r="M182" i="53"/>
  <c r="O182" i="53" s="1"/>
  <c r="M171" i="53"/>
  <c r="M187" i="53"/>
  <c r="O187" i="53" s="1"/>
  <c r="M138" i="53"/>
  <c r="O138" i="53" s="1"/>
  <c r="M127" i="53"/>
  <c r="O127" i="53" s="1"/>
  <c r="M83" i="53"/>
  <c r="O83" i="53" s="1"/>
  <c r="M99" i="53"/>
  <c r="O99" i="53" s="1"/>
  <c r="M105" i="53"/>
  <c r="O105" i="53" s="1"/>
  <c r="M121" i="53"/>
  <c r="M110" i="53"/>
  <c r="O110" i="53" s="1"/>
  <c r="M39" i="53"/>
  <c r="O39" i="53" s="1"/>
  <c r="M50" i="53"/>
  <c r="O50" i="53" s="1"/>
  <c r="M61" i="53"/>
  <c r="O61" i="53" s="1"/>
  <c r="M77" i="53"/>
  <c r="O77" i="53" s="1"/>
  <c r="M55" i="53"/>
  <c r="O55" i="53" s="1"/>
  <c r="M44" i="53"/>
  <c r="O44" i="53" s="1"/>
  <c r="AG78" i="62"/>
  <c r="K56" i="53" s="1"/>
  <c r="AG430" i="62"/>
  <c r="K246" i="53" s="1"/>
  <c r="AG451" i="62"/>
  <c r="K258" i="53" s="1"/>
  <c r="AN455" i="62"/>
  <c r="L262" i="53" s="1"/>
  <c r="AG458" i="62"/>
  <c r="K265" i="53" s="1"/>
  <c r="AU470" i="62"/>
  <c r="N268" i="53" s="1"/>
  <c r="AN495" i="62"/>
  <c r="L284" i="53" s="1"/>
  <c r="AG513" i="62"/>
  <c r="K293" i="53" s="1"/>
  <c r="AG516" i="62"/>
  <c r="K296" i="53" s="1"/>
  <c r="AN551" i="62"/>
  <c r="L313" i="53" s="1"/>
  <c r="AU558" i="62"/>
  <c r="N320" i="53" s="1"/>
  <c r="AG615" i="62"/>
  <c r="K350" i="53" s="1"/>
  <c r="AU636" i="62"/>
  <c r="N362" i="53" s="1"/>
  <c r="AU650" i="62"/>
  <c r="N367" i="53" s="1"/>
  <c r="AN653" i="62"/>
  <c r="L370" i="53" s="1"/>
  <c r="AN656" i="62"/>
  <c r="L373" i="53" s="1"/>
  <c r="AG670" i="62"/>
  <c r="K378" i="53" s="1"/>
  <c r="AN671" i="62"/>
  <c r="L379" i="53" s="1"/>
  <c r="AG710" i="62"/>
  <c r="K400" i="53" s="1"/>
  <c r="AU810" i="62"/>
  <c r="N455" i="53" s="1"/>
  <c r="AU830" i="62"/>
  <c r="N466" i="53" s="1"/>
  <c r="AG833" i="62"/>
  <c r="K469" i="53" s="1"/>
  <c r="AG835" i="62"/>
  <c r="K471" i="53" s="1"/>
  <c r="AU913" i="62"/>
  <c r="N513" i="53" s="1"/>
  <c r="AU916" i="62"/>
  <c r="N516" i="53" s="1"/>
  <c r="AN918" i="62"/>
  <c r="L518" i="53" s="1"/>
  <c r="AG970" i="62"/>
  <c r="K543" i="53" s="1"/>
  <c r="AG971" i="62"/>
  <c r="K544" i="53" s="1"/>
  <c r="AU975" i="62"/>
  <c r="N548" i="53" s="1"/>
  <c r="AN978" i="62"/>
  <c r="L551" i="53" s="1"/>
  <c r="AU990" i="62"/>
  <c r="N554" i="53" s="1"/>
  <c r="AN1015" i="62"/>
  <c r="L570" i="53" s="1"/>
  <c r="AU1050" i="62"/>
  <c r="N587" i="53" s="1"/>
  <c r="AG1055" i="62"/>
  <c r="K592" i="53" s="1"/>
  <c r="AG1078" i="62"/>
  <c r="K606" i="53" s="1"/>
  <c r="AN1090" i="62"/>
  <c r="L609" i="53" s="1"/>
  <c r="AG1096" i="62"/>
  <c r="K615" i="53" s="1"/>
  <c r="AU251" i="62"/>
  <c r="N148" i="53" s="1"/>
  <c r="AG413" i="62"/>
  <c r="K238" i="53" s="1"/>
  <c r="AN438" i="62"/>
  <c r="L254" i="53" s="1"/>
  <c r="AG450" i="62"/>
  <c r="K257" i="53" s="1"/>
  <c r="AU453" i="62"/>
  <c r="N260" i="53" s="1"/>
  <c r="AN530" i="62"/>
  <c r="L301" i="53" s="1"/>
  <c r="AG535" i="62"/>
  <c r="K306" i="53" s="1"/>
  <c r="AU633" i="62"/>
  <c r="N359" i="53" s="1"/>
  <c r="AU635" i="62"/>
  <c r="N361" i="53" s="1"/>
  <c r="AN690" i="62"/>
  <c r="L389" i="53" s="1"/>
  <c r="AN711" i="62"/>
  <c r="L401" i="53" s="1"/>
  <c r="AG716" i="62"/>
  <c r="K406" i="53" s="1"/>
  <c r="AG858" i="62"/>
  <c r="K485" i="53" s="1"/>
  <c r="AU875" i="62"/>
  <c r="N493" i="53" s="1"/>
  <c r="AN895" i="62"/>
  <c r="L504" i="53" s="1"/>
  <c r="AN896" i="62"/>
  <c r="L505" i="53" s="1"/>
  <c r="AU898" i="62"/>
  <c r="N507" i="53" s="1"/>
  <c r="AN951" i="62"/>
  <c r="L533" i="53" s="1"/>
  <c r="AU1016" i="62"/>
  <c r="N571" i="53" s="1"/>
  <c r="AG1031" i="62"/>
  <c r="K577" i="53" s="1"/>
  <c r="AG1070" i="62"/>
  <c r="K598" i="53" s="1"/>
  <c r="AG1071" i="62"/>
  <c r="K599" i="53" s="1"/>
  <c r="AN1110" i="62"/>
  <c r="L620" i="53" s="1"/>
  <c r="AN191" i="62"/>
  <c r="L115" i="53" s="1"/>
  <c r="AN331" i="62"/>
  <c r="L192" i="53" s="1"/>
  <c r="AN395" i="62"/>
  <c r="L229" i="53" s="1"/>
  <c r="AN415" i="62"/>
  <c r="L240" i="53" s="1"/>
  <c r="AN416" i="62"/>
  <c r="L241" i="53" s="1"/>
  <c r="AN451" i="62"/>
  <c r="L258" i="53" s="1"/>
  <c r="AU496" i="62"/>
  <c r="N285" i="53" s="1"/>
  <c r="AU615" i="62"/>
  <c r="N350" i="53" s="1"/>
  <c r="AG630" i="62"/>
  <c r="K356" i="53" s="1"/>
  <c r="AU690" i="62"/>
  <c r="N389" i="53" s="1"/>
  <c r="AU691" i="62"/>
  <c r="N390" i="53" s="1"/>
  <c r="AN693" i="62"/>
  <c r="L392" i="53" s="1"/>
  <c r="AG715" i="62"/>
  <c r="K405" i="53" s="1"/>
  <c r="AN716" i="62"/>
  <c r="L406" i="53" s="1"/>
  <c r="AU731" i="62"/>
  <c r="N412" i="53" s="1"/>
  <c r="AG810" i="62"/>
  <c r="K455" i="53" s="1"/>
  <c r="AG830" i="62"/>
  <c r="K466" i="53" s="1"/>
  <c r="AN833" i="62"/>
  <c r="L469" i="53" s="1"/>
  <c r="AN850" i="62"/>
  <c r="L477" i="53" s="1"/>
  <c r="AN858" i="62"/>
  <c r="L485" i="53" s="1"/>
  <c r="AG870" i="62"/>
  <c r="K488" i="53" s="1"/>
  <c r="AN890" i="62"/>
  <c r="L499" i="53" s="1"/>
  <c r="AU895" i="62"/>
  <c r="N504" i="53" s="1"/>
  <c r="AU896" i="62"/>
  <c r="N505" i="53" s="1"/>
  <c r="AN930" i="62"/>
  <c r="L521" i="53" s="1"/>
  <c r="AG973" i="62"/>
  <c r="K546" i="53" s="1"/>
  <c r="AG975" i="62"/>
  <c r="K548" i="53" s="1"/>
  <c r="AG976" i="62"/>
  <c r="K549" i="53" s="1"/>
  <c r="AG991" i="62"/>
  <c r="K555" i="53" s="1"/>
  <c r="AG1010" i="62"/>
  <c r="K565" i="53" s="1"/>
  <c r="AN1071" i="62"/>
  <c r="L599" i="53" s="1"/>
  <c r="AG291" i="62"/>
  <c r="K170" i="53" s="1"/>
  <c r="AG333" i="62"/>
  <c r="K194" i="53" s="1"/>
  <c r="AG335" i="62"/>
  <c r="K196" i="53" s="1"/>
  <c r="AU478" i="62"/>
  <c r="N276" i="53" s="1"/>
  <c r="AN576" i="62"/>
  <c r="L329" i="53" s="1"/>
  <c r="AN631" i="62"/>
  <c r="L357" i="53" s="1"/>
  <c r="AG790" i="62"/>
  <c r="K444" i="53" s="1"/>
  <c r="AG876" i="62"/>
  <c r="K494" i="53" s="1"/>
  <c r="AN910" i="62"/>
  <c r="L510" i="53" s="1"/>
  <c r="AG998" i="62"/>
  <c r="K562" i="53" s="1"/>
  <c r="AU1056" i="62"/>
  <c r="N593" i="53" s="1"/>
  <c r="AG1073" i="62"/>
  <c r="K601" i="53" s="1"/>
  <c r="AG1091" i="62"/>
  <c r="K610" i="53" s="1"/>
  <c r="AG1098" i="62"/>
  <c r="K617" i="53" s="1"/>
  <c r="AU1111" i="62"/>
  <c r="N621" i="53" s="1"/>
  <c r="AG1116" i="62"/>
  <c r="K626" i="53" s="1"/>
  <c r="AG230" i="62"/>
  <c r="K136" i="53" s="1"/>
  <c r="AN238" i="62"/>
  <c r="L144" i="53" s="1"/>
  <c r="AU311" i="62"/>
  <c r="N181" i="53" s="1"/>
  <c r="AG418" i="62"/>
  <c r="K243" i="53" s="1"/>
  <c r="AN436" i="62"/>
  <c r="L252" i="53" s="1"/>
  <c r="AU471" i="62"/>
  <c r="N269" i="53" s="1"/>
  <c r="AG493" i="62"/>
  <c r="K282" i="53" s="1"/>
  <c r="AG495" i="62"/>
  <c r="K284" i="53" s="1"/>
  <c r="AG551" i="62"/>
  <c r="K313" i="53" s="1"/>
  <c r="AU553" i="62"/>
  <c r="N315" i="53" s="1"/>
  <c r="AN595" i="62"/>
  <c r="L339" i="53" s="1"/>
  <c r="AG598" i="62"/>
  <c r="K342" i="53" s="1"/>
  <c r="AU618" i="62"/>
  <c r="N353" i="53" s="1"/>
  <c r="AN650" i="62"/>
  <c r="L367" i="53" s="1"/>
  <c r="AG653" i="62"/>
  <c r="K370" i="53" s="1"/>
  <c r="AG656" i="62"/>
  <c r="K373" i="53" s="1"/>
  <c r="AU658" i="62"/>
  <c r="N375" i="53" s="1"/>
  <c r="AG671" i="62"/>
  <c r="K379" i="53" s="1"/>
  <c r="AG691" i="62"/>
  <c r="K390" i="53" s="1"/>
  <c r="AG753" i="62"/>
  <c r="K425" i="53" s="1"/>
  <c r="AN756" i="62"/>
  <c r="L428" i="53" s="1"/>
  <c r="AG775" i="62"/>
  <c r="K438" i="53" s="1"/>
  <c r="AN776" i="62"/>
  <c r="L439" i="53" s="1"/>
  <c r="AU811" i="62"/>
  <c r="N456" i="53" s="1"/>
  <c r="AG813" i="62"/>
  <c r="K458" i="53" s="1"/>
  <c r="AG815" i="62"/>
  <c r="K460" i="53" s="1"/>
  <c r="AN838" i="62"/>
  <c r="L474" i="53" s="1"/>
  <c r="AU850" i="62"/>
  <c r="N477" i="53" s="1"/>
  <c r="AG853" i="62"/>
  <c r="K480" i="53" s="1"/>
  <c r="AN876" i="62"/>
  <c r="L494" i="53" s="1"/>
  <c r="AU878" i="62"/>
  <c r="N496" i="53" s="1"/>
  <c r="AU911" i="62"/>
  <c r="N511" i="53" s="1"/>
  <c r="AN913" i="62"/>
  <c r="L513" i="53" s="1"/>
  <c r="AG918" i="62"/>
  <c r="K518" i="53" s="1"/>
  <c r="AG935" i="62"/>
  <c r="K526" i="53" s="1"/>
  <c r="AN973" i="62"/>
  <c r="L546" i="53" s="1"/>
  <c r="AN990" i="62"/>
  <c r="L554" i="53" s="1"/>
  <c r="AU1011" i="62"/>
  <c r="N566" i="53" s="1"/>
  <c r="AG1015" i="62"/>
  <c r="K570" i="53" s="1"/>
  <c r="AG1016" i="62"/>
  <c r="K571" i="53" s="1"/>
  <c r="AU1031" i="62"/>
  <c r="N577" i="53" s="1"/>
  <c r="AG1033" i="62"/>
  <c r="K579" i="53" s="1"/>
  <c r="AN1050" i="62"/>
  <c r="L587" i="53" s="1"/>
  <c r="AN1058" i="62"/>
  <c r="L595" i="53" s="1"/>
  <c r="AG1076" i="62"/>
  <c r="K604" i="53" s="1"/>
  <c r="AN1116" i="62"/>
  <c r="L626" i="53" s="1"/>
  <c r="AN1230" i="62"/>
  <c r="L686" i="53" s="1"/>
  <c r="AG1253" i="62"/>
  <c r="K700" i="53" s="1"/>
  <c r="AU1271" i="62"/>
  <c r="N709" i="53" s="1"/>
  <c r="AG1295" i="62"/>
  <c r="K724" i="53" s="1"/>
  <c r="AG1390" i="62"/>
  <c r="K774" i="53" s="1"/>
  <c r="AU1553" i="62"/>
  <c r="N865" i="53" s="1"/>
  <c r="AU1556" i="62"/>
  <c r="N868" i="53" s="1"/>
  <c r="AN1575" i="62"/>
  <c r="L878" i="53" s="1"/>
  <c r="AG1631" i="62"/>
  <c r="K907" i="53" s="1"/>
  <c r="AG1690" i="62"/>
  <c r="K939" i="53" s="1"/>
  <c r="AU1716" i="62"/>
  <c r="N956" i="53" s="1"/>
  <c r="AU1733" i="62"/>
  <c r="N964" i="53" s="1"/>
  <c r="AN1751" i="62"/>
  <c r="L973" i="53" s="1"/>
  <c r="AG1798" i="62"/>
  <c r="K1002" i="53" s="1"/>
  <c r="AG1136" i="62"/>
  <c r="K637" i="53" s="1"/>
  <c r="AU1151" i="62"/>
  <c r="N643" i="53" s="1"/>
  <c r="AG1155" i="62"/>
  <c r="K647" i="53" s="1"/>
  <c r="AU1171" i="62"/>
  <c r="N654" i="53" s="1"/>
  <c r="AG1173" i="62"/>
  <c r="K656" i="53" s="1"/>
  <c r="AG1175" i="62"/>
  <c r="K658" i="53" s="1"/>
  <c r="AG1176" i="62"/>
  <c r="K659" i="53" s="1"/>
  <c r="AN1198" i="62"/>
  <c r="L672" i="53" s="1"/>
  <c r="AG1216" i="62"/>
  <c r="K681" i="53" s="1"/>
  <c r="AG1236" i="62"/>
  <c r="K692" i="53" s="1"/>
  <c r="AU1238" i="62"/>
  <c r="N694" i="53" s="1"/>
  <c r="AN1253" i="62"/>
  <c r="L700" i="53" s="1"/>
  <c r="AN1258" i="62"/>
  <c r="L705" i="53" s="1"/>
  <c r="AN1275" i="62"/>
  <c r="L713" i="53" s="1"/>
  <c r="AN1276" i="62"/>
  <c r="L714" i="53" s="1"/>
  <c r="AU1298" i="62"/>
  <c r="N727" i="53" s="1"/>
  <c r="AN1313" i="62"/>
  <c r="L733" i="53" s="1"/>
  <c r="AN1350" i="62"/>
  <c r="L752" i="53" s="1"/>
  <c r="AN1351" i="62"/>
  <c r="L753" i="53" s="1"/>
  <c r="AN1390" i="62"/>
  <c r="L774" i="53" s="1"/>
  <c r="AG1416" i="62"/>
  <c r="K791" i="53" s="1"/>
  <c r="AN1418" i="62"/>
  <c r="L793" i="53" s="1"/>
  <c r="AG1490" i="62"/>
  <c r="K829" i="53" s="1"/>
  <c r="AG1510" i="62"/>
  <c r="K840" i="53" s="1"/>
  <c r="AN1558" i="62"/>
  <c r="L870" i="53" s="1"/>
  <c r="AG1578" i="62"/>
  <c r="K881" i="53" s="1"/>
  <c r="AG1595" i="62"/>
  <c r="K889" i="53" s="1"/>
  <c r="AU1638" i="62"/>
  <c r="N914" i="53" s="1"/>
  <c r="AG1653" i="62"/>
  <c r="K920" i="53" s="1"/>
  <c r="AN1693" i="62"/>
  <c r="L942" i="53" s="1"/>
  <c r="W1789" i="62"/>
  <c r="G997" i="53"/>
  <c r="Q997" i="53" s="1"/>
  <c r="AG1835" i="62"/>
  <c r="K1021" i="53" s="1"/>
  <c r="AG1951" i="62"/>
  <c r="K1083" i="53" s="1"/>
  <c r="AU2018" i="62"/>
  <c r="N1123" i="53" s="1"/>
  <c r="AG1118" i="62"/>
  <c r="K628" i="53" s="1"/>
  <c r="AG1215" i="62"/>
  <c r="K680" i="53" s="1"/>
  <c r="AG1233" i="62"/>
  <c r="K689" i="53" s="1"/>
  <c r="AU1293" i="62"/>
  <c r="N722" i="53" s="1"/>
  <c r="AG1453" i="62"/>
  <c r="K810" i="53" s="1"/>
  <c r="AN1490" i="62"/>
  <c r="L829" i="53" s="1"/>
  <c r="AN1591" i="62"/>
  <c r="L885" i="53" s="1"/>
  <c r="AN1611" i="62"/>
  <c r="L896" i="53" s="1"/>
  <c r="AU1615" i="62"/>
  <c r="N900" i="53" s="1"/>
  <c r="AN1616" i="62"/>
  <c r="L901" i="53" s="1"/>
  <c r="AU1630" i="62"/>
  <c r="N906" i="53" s="1"/>
  <c r="AU1731" i="62"/>
  <c r="N962" i="53" s="1"/>
  <c r="AN1835" i="62"/>
  <c r="L1021" i="53" s="1"/>
  <c r="AN1155" i="62"/>
  <c r="L647" i="53" s="1"/>
  <c r="AG1158" i="62"/>
  <c r="K650" i="53" s="1"/>
  <c r="AG1193" i="62"/>
  <c r="K667" i="53" s="1"/>
  <c r="AN1215" i="62"/>
  <c r="L680" i="53" s="1"/>
  <c r="AG1251" i="62"/>
  <c r="K698" i="53" s="1"/>
  <c r="AN1255" i="62"/>
  <c r="L702" i="53" s="1"/>
  <c r="AN1256" i="62"/>
  <c r="L703" i="53" s="1"/>
  <c r="AN1290" i="62"/>
  <c r="L719" i="53" s="1"/>
  <c r="AN1291" i="62"/>
  <c r="L720" i="53" s="1"/>
  <c r="AU1311" i="62"/>
  <c r="N731" i="53" s="1"/>
  <c r="AG1330" i="62"/>
  <c r="K741" i="53" s="1"/>
  <c r="AU1336" i="62"/>
  <c r="N747" i="53" s="1"/>
  <c r="AG1356" i="62"/>
  <c r="K758" i="53" s="1"/>
  <c r="AG1375" i="62"/>
  <c r="K768" i="53" s="1"/>
  <c r="AN1376" i="62"/>
  <c r="L769" i="53" s="1"/>
  <c r="AN1415" i="62"/>
  <c r="L790" i="53" s="1"/>
  <c r="AN1435" i="62"/>
  <c r="L801" i="53" s="1"/>
  <c r="AN1453" i="62"/>
  <c r="L810" i="53" s="1"/>
  <c r="AG1456" i="62"/>
  <c r="K813" i="53" s="1"/>
  <c r="AG1470" i="62"/>
  <c r="K818" i="53" s="1"/>
  <c r="AU1473" i="62"/>
  <c r="N821" i="53" s="1"/>
  <c r="AU1491" i="62"/>
  <c r="N830" i="53" s="1"/>
  <c r="AU1551" i="62"/>
  <c r="N863" i="53" s="1"/>
  <c r="AU1558" i="62"/>
  <c r="N870" i="53" s="1"/>
  <c r="AG1573" i="62"/>
  <c r="K876" i="53" s="1"/>
  <c r="AG1576" i="62"/>
  <c r="K879" i="53" s="1"/>
  <c r="AN1578" i="62"/>
  <c r="L881" i="53" s="1"/>
  <c r="AU1591" i="62"/>
  <c r="N885" i="53" s="1"/>
  <c r="AU1593" i="62"/>
  <c r="N887" i="53" s="1"/>
  <c r="AU1598" i="62"/>
  <c r="N892" i="53" s="1"/>
  <c r="AU1611" i="62"/>
  <c r="N896" i="53" s="1"/>
  <c r="AU1616" i="62"/>
  <c r="N901" i="53" s="1"/>
  <c r="AU1658" i="62"/>
  <c r="N925" i="53" s="1"/>
  <c r="AU1670" i="62"/>
  <c r="N928" i="53" s="1"/>
  <c r="AU1690" i="62"/>
  <c r="N939" i="53" s="1"/>
  <c r="AN1691" i="62"/>
  <c r="L940" i="53" s="1"/>
  <c r="AN1696" i="62"/>
  <c r="L945" i="53" s="1"/>
  <c r="AU1698" i="62"/>
  <c r="N947" i="53" s="1"/>
  <c r="AU1718" i="62"/>
  <c r="N958" i="53" s="1"/>
  <c r="AU1893" i="62"/>
  <c r="N1052" i="53" s="1"/>
  <c r="AG1933" i="62"/>
  <c r="K1074" i="53" s="1"/>
  <c r="AN2015" i="62"/>
  <c r="L1120" i="53" s="1"/>
  <c r="AU1110" i="62"/>
  <c r="N620" i="53" s="1"/>
  <c r="AG1131" i="62"/>
  <c r="K632" i="53" s="1"/>
  <c r="AN1158" i="62"/>
  <c r="L650" i="53" s="1"/>
  <c r="AN1170" i="62"/>
  <c r="L653" i="53" s="1"/>
  <c r="AU1235" i="62"/>
  <c r="N691" i="53" s="1"/>
  <c r="AU1236" i="62"/>
  <c r="N692" i="53" s="1"/>
  <c r="AN1251" i="62"/>
  <c r="L698" i="53" s="1"/>
  <c r="AU1255" i="62"/>
  <c r="N702" i="53" s="1"/>
  <c r="AG1293" i="62"/>
  <c r="K722" i="53" s="1"/>
  <c r="AN1298" i="62"/>
  <c r="L727" i="53" s="1"/>
  <c r="AG1318" i="62"/>
  <c r="K738" i="53" s="1"/>
  <c r="AN1338" i="62"/>
  <c r="L749" i="53" s="1"/>
  <c r="AG1393" i="62"/>
  <c r="K777" i="53" s="1"/>
  <c r="AU1416" i="62"/>
  <c r="N791" i="53" s="1"/>
  <c r="AG1451" i="62"/>
  <c r="K808" i="53" s="1"/>
  <c r="AG1495" i="62"/>
  <c r="K834" i="53" s="1"/>
  <c r="AN1576" i="62"/>
  <c r="L879" i="53" s="1"/>
  <c r="AU1578" i="62"/>
  <c r="N881" i="53" s="1"/>
  <c r="AG1593" i="62"/>
  <c r="K887" i="53" s="1"/>
  <c r="AG1615" i="62"/>
  <c r="K900" i="53" s="1"/>
  <c r="AN1638" i="62"/>
  <c r="L914" i="53" s="1"/>
  <c r="AU1713" i="62"/>
  <c r="N953" i="53" s="1"/>
  <c r="AU1753" i="62"/>
  <c r="N975" i="53" s="1"/>
  <c r="AN1755" i="62"/>
  <c r="L977" i="53" s="1"/>
  <c r="AN1795" i="62"/>
  <c r="L999" i="53" s="1"/>
  <c r="AU1815" i="62"/>
  <c r="N1010" i="53" s="1"/>
  <c r="AG1995" i="62"/>
  <c r="K1109" i="53" s="1"/>
  <c r="AU2013" i="62"/>
  <c r="N1118" i="53" s="1"/>
  <c r="AU1755" i="62"/>
  <c r="N977" i="53" s="1"/>
  <c r="AU1756" i="62"/>
  <c r="N978" i="53" s="1"/>
  <c r="AU1811" i="62"/>
  <c r="N1006" i="53" s="1"/>
  <c r="AU1853" i="62"/>
  <c r="N1030" i="53" s="1"/>
  <c r="AG1858" i="62"/>
  <c r="K1035" i="53" s="1"/>
  <c r="AN1875" i="62"/>
  <c r="L1043" i="53" s="1"/>
  <c r="AN1876" i="62"/>
  <c r="L1044" i="53" s="1"/>
  <c r="AG1891" i="62"/>
  <c r="K1050" i="53" s="1"/>
  <c r="AN1915" i="62"/>
  <c r="L1065" i="53" s="1"/>
  <c r="AG1936" i="62"/>
  <c r="K1077" i="53" s="1"/>
  <c r="AG1955" i="62"/>
  <c r="K1087" i="53" s="1"/>
  <c r="AN1958" i="62"/>
  <c r="L1090" i="53" s="1"/>
  <c r="AU1975" i="62"/>
  <c r="N1098" i="53" s="1"/>
  <c r="AN1998" i="62"/>
  <c r="L1112" i="53" s="1"/>
  <c r="AG2016" i="62"/>
  <c r="K1121" i="53" s="1"/>
  <c r="AG1775" i="62"/>
  <c r="K988" i="53" s="1"/>
  <c r="AU1818" i="62"/>
  <c r="N1013" i="53" s="1"/>
  <c r="AN1830" i="62"/>
  <c r="L1016" i="53" s="1"/>
  <c r="AU1850" i="62"/>
  <c r="N1027" i="53" s="1"/>
  <c r="AG1895" i="62"/>
  <c r="K1054" i="53" s="1"/>
  <c r="AG1896" i="62"/>
  <c r="K1055" i="53" s="1"/>
  <c r="AN1911" i="62"/>
  <c r="L1061" i="53" s="1"/>
  <c r="AN1953" i="62"/>
  <c r="L1085" i="53" s="1"/>
  <c r="AN1955" i="62"/>
  <c r="L1087" i="53" s="1"/>
  <c r="AN1990" i="62"/>
  <c r="L1104" i="53" s="1"/>
  <c r="AN2011" i="62"/>
  <c r="L1116" i="53" s="1"/>
  <c r="AN2016" i="62"/>
  <c r="L1121" i="53" s="1"/>
  <c r="AU1790" i="62"/>
  <c r="N994" i="53" s="1"/>
  <c r="AN1793" i="62"/>
  <c r="L997" i="53" s="1"/>
  <c r="AU1838" i="62"/>
  <c r="N1024" i="53" s="1"/>
  <c r="AU1876" i="62"/>
  <c r="N1044" i="53" s="1"/>
  <c r="AU1916" i="62"/>
  <c r="N1066" i="53" s="1"/>
  <c r="AU1998" i="62"/>
  <c r="N1112" i="53" s="1"/>
  <c r="AU2015" i="62"/>
  <c r="N1120" i="53" s="1"/>
  <c r="AU1631" i="62"/>
  <c r="N907" i="53" s="1"/>
  <c r="AN1653" i="62"/>
  <c r="L920" i="53" s="1"/>
  <c r="AN1673" i="62"/>
  <c r="L931" i="53" s="1"/>
  <c r="AN1698" i="62"/>
  <c r="L947" i="53" s="1"/>
  <c r="AN1718" i="62"/>
  <c r="L958" i="53" s="1"/>
  <c r="AU1730" i="62"/>
  <c r="N961" i="53" s="1"/>
  <c r="AU1735" i="62"/>
  <c r="N966" i="53" s="1"/>
  <c r="AG1756" i="62"/>
  <c r="K978" i="53" s="1"/>
  <c r="AN1758" i="62"/>
  <c r="L980" i="53" s="1"/>
  <c r="AN1770" i="62"/>
  <c r="L983" i="53" s="1"/>
  <c r="AN1771" i="62"/>
  <c r="L984" i="53" s="1"/>
  <c r="AU1773" i="62"/>
  <c r="N986" i="53" s="1"/>
  <c r="AN1776" i="62"/>
  <c r="L989" i="53" s="1"/>
  <c r="AU1778" i="62"/>
  <c r="N991" i="53" s="1"/>
  <c r="AU1793" i="62"/>
  <c r="N997" i="53" s="1"/>
  <c r="AG1795" i="62"/>
  <c r="K999" i="53" s="1"/>
  <c r="AN1810" i="62"/>
  <c r="L1005" i="53" s="1"/>
  <c r="AG1815" i="62"/>
  <c r="K1010" i="53" s="1"/>
  <c r="AG1818" i="62"/>
  <c r="K1013" i="53" s="1"/>
  <c r="AG1833" i="62"/>
  <c r="K1019" i="53" s="1"/>
  <c r="AG1853" i="62"/>
  <c r="K1030" i="53" s="1"/>
  <c r="AG1855" i="62"/>
  <c r="K1032" i="53" s="1"/>
  <c r="AG1856" i="62"/>
  <c r="K1033" i="53" s="1"/>
  <c r="AG1893" i="62"/>
  <c r="K1052" i="53" s="1"/>
  <c r="AU1911" i="62"/>
  <c r="N1061" i="53" s="1"/>
  <c r="AN1931" i="62"/>
  <c r="L1072" i="53" s="1"/>
  <c r="AU1936" i="62"/>
  <c r="N1077" i="53" s="1"/>
  <c r="AN1951" i="62"/>
  <c r="L1083" i="53" s="1"/>
  <c r="AN1973" i="62"/>
  <c r="L1096" i="53" s="1"/>
  <c r="AN1978" i="62"/>
  <c r="L1101" i="53" s="1"/>
  <c r="AN1995" i="62"/>
  <c r="L1109" i="53" s="1"/>
  <c r="AN1996" i="62"/>
  <c r="L1110" i="53" s="1"/>
  <c r="AG1791" i="62"/>
  <c r="K995" i="53" s="1"/>
  <c r="AG1796" i="62"/>
  <c r="K1000" i="53" s="1"/>
  <c r="AN1833" i="62"/>
  <c r="L1019" i="53" s="1"/>
  <c r="AN1870" i="62"/>
  <c r="L1038" i="53" s="1"/>
  <c r="AG1873" i="62"/>
  <c r="K1041" i="53" s="1"/>
  <c r="AG1878" i="62"/>
  <c r="K1046" i="53" s="1"/>
  <c r="AG1898" i="62"/>
  <c r="K1057" i="53" s="1"/>
  <c r="AN1913" i="62"/>
  <c r="L1063" i="53" s="1"/>
  <c r="AU1950" i="62"/>
  <c r="N1082" i="53" s="1"/>
  <c r="AU1951" i="62"/>
  <c r="N1083" i="53" s="1"/>
  <c r="AG2010" i="62"/>
  <c r="K1115" i="53" s="1"/>
  <c r="AU1770" i="62"/>
  <c r="N983" i="53" s="1"/>
  <c r="AU1771" i="62"/>
  <c r="N984" i="53" s="1"/>
  <c r="AU1776" i="62"/>
  <c r="N989" i="53" s="1"/>
  <c r="AN1815" i="62"/>
  <c r="L1010" i="53" s="1"/>
  <c r="AN1856" i="62"/>
  <c r="L1033" i="53" s="1"/>
  <c r="AG1875" i="62"/>
  <c r="K1043" i="53" s="1"/>
  <c r="AG1890" i="62"/>
  <c r="K1049" i="53" s="1"/>
  <c r="AN1893" i="62"/>
  <c r="L1052" i="53" s="1"/>
  <c r="AU1895" i="62"/>
  <c r="N1054" i="53" s="1"/>
  <c r="AG1916" i="62"/>
  <c r="K1066" i="53" s="1"/>
  <c r="AU1931" i="62"/>
  <c r="N1072" i="53" s="1"/>
  <c r="AU1933" i="62"/>
  <c r="N1074" i="53" s="1"/>
  <c r="AG1958" i="62"/>
  <c r="K1090" i="53" s="1"/>
  <c r="AN1975" i="62"/>
  <c r="L1098" i="53" s="1"/>
  <c r="AG1991" i="62"/>
  <c r="K1105" i="53" s="1"/>
  <c r="AN2013" i="62"/>
  <c r="L1118" i="53" s="1"/>
  <c r="AG2015" i="62"/>
  <c r="K1120" i="53" s="1"/>
  <c r="AN2018" i="62"/>
  <c r="L1123" i="53" s="1"/>
  <c r="AN290" i="62"/>
  <c r="L169" i="53" s="1"/>
  <c r="AU291" i="62"/>
  <c r="N170" i="53" s="1"/>
  <c r="AN70" i="62"/>
  <c r="L48" i="53" s="1"/>
  <c r="AU230" i="62"/>
  <c r="N136" i="53" s="1"/>
  <c r="AG310" i="62"/>
  <c r="K180" i="53" s="1"/>
  <c r="AG1358" i="62"/>
  <c r="K760" i="53" s="1"/>
  <c r="AU155" i="62"/>
  <c r="N97" i="53" s="1"/>
  <c r="AG231" i="62"/>
  <c r="K137" i="53" s="1"/>
  <c r="AU233" i="62"/>
  <c r="N139" i="53" s="1"/>
  <c r="AN318" i="62"/>
  <c r="L188" i="53" s="1"/>
  <c r="AG331" i="62"/>
  <c r="K192" i="53" s="1"/>
  <c r="AU218" i="62"/>
  <c r="N133" i="53" s="1"/>
  <c r="AG270" i="62"/>
  <c r="K158" i="53" s="1"/>
  <c r="AN310" i="62"/>
  <c r="L180" i="53" s="1"/>
  <c r="AU58" i="62"/>
  <c r="N45" i="53" s="1"/>
  <c r="AG170" i="62"/>
  <c r="K103" i="53" s="1"/>
  <c r="AU238" i="62"/>
  <c r="N144" i="53" s="1"/>
  <c r="AG330" i="62"/>
  <c r="K191" i="53" s="1"/>
  <c r="AN1295" i="62"/>
  <c r="L724" i="53" s="1"/>
  <c r="AG1336" i="62"/>
  <c r="K747" i="53" s="1"/>
  <c r="AN410" i="62"/>
  <c r="L235" i="53" s="1"/>
  <c r="AG415" i="62"/>
  <c r="K240" i="53" s="1"/>
  <c r="AU475" i="62"/>
  <c r="N273" i="53" s="1"/>
  <c r="AU491" i="62"/>
  <c r="N280" i="53" s="1"/>
  <c r="AG496" i="62"/>
  <c r="K285" i="53" s="1"/>
  <c r="AU498" i="62"/>
  <c r="N287" i="53" s="1"/>
  <c r="AN510" i="62"/>
  <c r="L290" i="53" s="1"/>
  <c r="AN511" i="62"/>
  <c r="L291" i="53" s="1"/>
  <c r="AU515" i="62"/>
  <c r="N295" i="53" s="1"/>
  <c r="AG533" i="62"/>
  <c r="K304" i="53" s="1"/>
  <c r="AU551" i="62"/>
  <c r="N313" i="53" s="1"/>
  <c r="AU590" i="62"/>
  <c r="N334" i="53" s="1"/>
  <c r="AU591" i="62"/>
  <c r="N335" i="53" s="1"/>
  <c r="AG593" i="62"/>
  <c r="K337" i="53" s="1"/>
  <c r="AG618" i="62"/>
  <c r="K353" i="53" s="1"/>
  <c r="AU655" i="62"/>
  <c r="N372" i="53" s="1"/>
  <c r="AN670" i="62"/>
  <c r="L378" i="53" s="1"/>
  <c r="AG673" i="62"/>
  <c r="K381" i="53" s="1"/>
  <c r="AN678" i="62"/>
  <c r="L386" i="53" s="1"/>
  <c r="AN695" i="62"/>
  <c r="L394" i="53" s="1"/>
  <c r="AN715" i="62"/>
  <c r="L405" i="53" s="1"/>
  <c r="AU730" i="62"/>
  <c r="N411" i="53" s="1"/>
  <c r="AN755" i="62"/>
  <c r="L427" i="53" s="1"/>
  <c r="AU771" i="62"/>
  <c r="N434" i="53" s="1"/>
  <c r="AG773" i="62"/>
  <c r="K436" i="53" s="1"/>
  <c r="AN778" i="62"/>
  <c r="L441" i="53" s="1"/>
  <c r="AU790" i="62"/>
  <c r="N444" i="53" s="1"/>
  <c r="AG793" i="62"/>
  <c r="K447" i="53" s="1"/>
  <c r="AG796" i="62"/>
  <c r="K450" i="53" s="1"/>
  <c r="AU835" i="62"/>
  <c r="N471" i="53" s="1"/>
  <c r="AU836" i="62"/>
  <c r="N472" i="53" s="1"/>
  <c r="AU853" i="62"/>
  <c r="N480" i="53" s="1"/>
  <c r="AG856" i="62"/>
  <c r="K483" i="53" s="1"/>
  <c r="AG871" i="62"/>
  <c r="K489" i="53" s="1"/>
  <c r="AG873" i="62"/>
  <c r="K491" i="53" s="1"/>
  <c r="AU876" i="62"/>
  <c r="N494" i="53" s="1"/>
  <c r="AG910" i="62"/>
  <c r="K510" i="53" s="1"/>
  <c r="AG915" i="62"/>
  <c r="K515" i="53" s="1"/>
  <c r="AU931" i="62"/>
  <c r="N522" i="53" s="1"/>
  <c r="AU935" i="62"/>
  <c r="N526" i="53" s="1"/>
  <c r="AU936" i="62"/>
  <c r="N527" i="53" s="1"/>
  <c r="AU950" i="62"/>
  <c r="N532" i="53" s="1"/>
  <c r="AU955" i="62"/>
  <c r="N537" i="53" s="1"/>
  <c r="AU973" i="62"/>
  <c r="N546" i="53" s="1"/>
  <c r="AG990" i="62"/>
  <c r="K554" i="53" s="1"/>
  <c r="AU991" i="62"/>
  <c r="N555" i="53" s="1"/>
  <c r="AG1035" i="62"/>
  <c r="K581" i="53" s="1"/>
  <c r="AU1078" i="62"/>
  <c r="N606" i="53" s="1"/>
  <c r="AU1178" i="62"/>
  <c r="N661" i="53" s="1"/>
  <c r="AU1258" i="62"/>
  <c r="N705" i="53" s="1"/>
  <c r="AU1313" i="62"/>
  <c r="N733" i="53" s="1"/>
  <c r="AG1350" i="62"/>
  <c r="K752" i="53" s="1"/>
  <c r="AU1358" i="62"/>
  <c r="N760" i="53" s="1"/>
  <c r="AG1370" i="62"/>
  <c r="K763" i="53" s="1"/>
  <c r="AG1376" i="62"/>
  <c r="K769" i="53" s="1"/>
  <c r="AU1053" i="62"/>
  <c r="N590" i="53" s="1"/>
  <c r="AU1073" i="62"/>
  <c r="N601" i="53" s="1"/>
  <c r="AU1091" i="62"/>
  <c r="N610" i="53" s="1"/>
  <c r="AU1113" i="62"/>
  <c r="N623" i="53" s="1"/>
  <c r="AU1211" i="62"/>
  <c r="N676" i="53" s="1"/>
  <c r="AN1218" i="62"/>
  <c r="L683" i="53" s="1"/>
  <c r="AN1235" i="62"/>
  <c r="L691" i="53" s="1"/>
  <c r="AN1315" i="62"/>
  <c r="L735" i="53" s="1"/>
  <c r="AG1333" i="62"/>
  <c r="K744" i="53" s="1"/>
  <c r="AN1373" i="62"/>
  <c r="L766" i="53" s="1"/>
  <c r="AN235" i="62"/>
  <c r="L141" i="53" s="1"/>
  <c r="AU270" i="62"/>
  <c r="N158" i="53" s="1"/>
  <c r="AN275" i="62"/>
  <c r="L163" i="53" s="1"/>
  <c r="AG313" i="62"/>
  <c r="K183" i="53" s="1"/>
  <c r="AG316" i="62"/>
  <c r="K186" i="53" s="1"/>
  <c r="AG336" i="62"/>
  <c r="K197" i="53" s="1"/>
  <c r="AG355" i="62"/>
  <c r="K207" i="53" s="1"/>
  <c r="AG378" i="62"/>
  <c r="K221" i="53" s="1"/>
  <c r="AG391" i="62"/>
  <c r="K225" i="53" s="1"/>
  <c r="AU395" i="62"/>
  <c r="N229" i="53" s="1"/>
  <c r="AN430" i="62"/>
  <c r="L246" i="53" s="1"/>
  <c r="AN435" i="62"/>
  <c r="L251" i="53" s="1"/>
  <c r="AG473" i="62"/>
  <c r="K271" i="53" s="1"/>
  <c r="AG475" i="62"/>
  <c r="K273" i="53" s="1"/>
  <c r="AG476" i="62"/>
  <c r="K274" i="53" s="1"/>
  <c r="AG490" i="62"/>
  <c r="K279" i="53" s="1"/>
  <c r="AU510" i="62"/>
  <c r="N290" i="53" s="1"/>
  <c r="AU511" i="62"/>
  <c r="N291" i="53" s="1"/>
  <c r="AN518" i="62"/>
  <c r="L298" i="53" s="1"/>
  <c r="AG536" i="62"/>
  <c r="K307" i="53" s="1"/>
  <c r="AU571" i="62"/>
  <c r="N324" i="53" s="1"/>
  <c r="AU578" i="62"/>
  <c r="N331" i="53" s="1"/>
  <c r="AN593" i="62"/>
  <c r="L337" i="53" s="1"/>
  <c r="AN618" i="62"/>
  <c r="L353" i="53" s="1"/>
  <c r="AG676" i="62"/>
  <c r="K384" i="53" s="1"/>
  <c r="AU715" i="62"/>
  <c r="N405" i="53" s="1"/>
  <c r="AG718" i="62"/>
  <c r="K408" i="53" s="1"/>
  <c r="AG735" i="62"/>
  <c r="K416" i="53" s="1"/>
  <c r="AN751" i="62"/>
  <c r="L423" i="53" s="1"/>
  <c r="AU755" i="62"/>
  <c r="N427" i="53" s="1"/>
  <c r="AN758" i="62"/>
  <c r="L430" i="53" s="1"/>
  <c r="AN793" i="62"/>
  <c r="L447" i="53" s="1"/>
  <c r="AN795" i="62"/>
  <c r="L449" i="53" s="1"/>
  <c r="AG831" i="62"/>
  <c r="K467" i="53" s="1"/>
  <c r="AU851" i="62"/>
  <c r="N478" i="53" s="1"/>
  <c r="AN856" i="62"/>
  <c r="L483" i="53" s="1"/>
  <c r="AN871" i="62"/>
  <c r="L489" i="53" s="1"/>
  <c r="AN891" i="62"/>
  <c r="L500" i="53" s="1"/>
  <c r="AU893" i="62"/>
  <c r="N502" i="53" s="1"/>
  <c r="AG896" i="62"/>
  <c r="K505" i="53" s="1"/>
  <c r="AN898" i="62"/>
  <c r="L507" i="53" s="1"/>
  <c r="AG930" i="62"/>
  <c r="K521" i="53" s="1"/>
  <c r="AN933" i="62"/>
  <c r="L524" i="53" s="1"/>
  <c r="AN938" i="62"/>
  <c r="L529" i="53" s="1"/>
  <c r="AU951" i="62"/>
  <c r="N533" i="53" s="1"/>
  <c r="AU956" i="62"/>
  <c r="N538" i="53" s="1"/>
  <c r="AU970" i="62"/>
  <c r="N543" i="53" s="1"/>
  <c r="AN993" i="62"/>
  <c r="L557" i="53" s="1"/>
  <c r="AG995" i="62"/>
  <c r="K559" i="53" s="1"/>
  <c r="AU996" i="62"/>
  <c r="N560" i="53" s="1"/>
  <c r="AU1018" i="62"/>
  <c r="N573" i="53" s="1"/>
  <c r="AN1033" i="62"/>
  <c r="L579" i="53" s="1"/>
  <c r="AN1035" i="62"/>
  <c r="L581" i="53" s="1"/>
  <c r="AU1075" i="62"/>
  <c r="N603" i="53" s="1"/>
  <c r="AU1096" i="62"/>
  <c r="N615" i="53" s="1"/>
  <c r="AN1111" i="62"/>
  <c r="L621" i="53" s="1"/>
  <c r="AU1115" i="62"/>
  <c r="N625" i="53" s="1"/>
  <c r="AG1150" i="62"/>
  <c r="K642" i="53" s="1"/>
  <c r="AU1158" i="62"/>
  <c r="N650" i="53" s="1"/>
  <c r="AN1171" i="62"/>
  <c r="L654" i="53" s="1"/>
  <c r="AN1190" i="62"/>
  <c r="L664" i="53" s="1"/>
  <c r="AG1196" i="62"/>
  <c r="K670" i="53" s="1"/>
  <c r="AN1231" i="62"/>
  <c r="L687" i="53" s="1"/>
  <c r="AU1233" i="62"/>
  <c r="N689" i="53" s="1"/>
  <c r="AU1276" i="62"/>
  <c r="N714" i="53" s="1"/>
  <c r="G716" i="53"/>
  <c r="Q716" i="53" s="1"/>
  <c r="AG1275" i="62"/>
  <c r="K713" i="53" s="1"/>
  <c r="AG1310" i="62"/>
  <c r="K730" i="53" s="1"/>
  <c r="AG1311" i="62"/>
  <c r="K731" i="53" s="1"/>
  <c r="AN1333" i="62"/>
  <c r="L744" i="53" s="1"/>
  <c r="AU1373" i="62"/>
  <c r="N766" i="53" s="1"/>
  <c r="AU1378" i="62"/>
  <c r="N771" i="53" s="1"/>
  <c r="AG271" i="62"/>
  <c r="K159" i="53" s="1"/>
  <c r="AU275" i="62"/>
  <c r="N163" i="53" s="1"/>
  <c r="AN315" i="62"/>
  <c r="L185" i="53" s="1"/>
  <c r="AU330" i="62"/>
  <c r="N191" i="53" s="1"/>
  <c r="AU351" i="62"/>
  <c r="N203" i="53" s="1"/>
  <c r="AN355" i="62"/>
  <c r="L207" i="53" s="1"/>
  <c r="AU413" i="62"/>
  <c r="N238" i="53" s="1"/>
  <c r="AU435" i="62"/>
  <c r="N251" i="53" s="1"/>
  <c r="AG470" i="62"/>
  <c r="K268" i="53" s="1"/>
  <c r="AN473" i="62"/>
  <c r="L271" i="53" s="1"/>
  <c r="AN490" i="62"/>
  <c r="L279" i="53" s="1"/>
  <c r="AG498" i="62"/>
  <c r="K287" i="53" s="1"/>
  <c r="AG515" i="62"/>
  <c r="K295" i="53" s="1"/>
  <c r="AU518" i="62"/>
  <c r="N298" i="53" s="1"/>
  <c r="AU538" i="62"/>
  <c r="N309" i="53" s="1"/>
  <c r="AG550" i="62"/>
  <c r="K312" i="53" s="1"/>
  <c r="AN573" i="62"/>
  <c r="L326" i="53" s="1"/>
  <c r="AG590" i="62"/>
  <c r="K334" i="53" s="1"/>
  <c r="AG616" i="62"/>
  <c r="K351" i="53" s="1"/>
  <c r="AG636" i="62"/>
  <c r="K362" i="53" s="1"/>
  <c r="AU651" i="62"/>
  <c r="N368" i="53" s="1"/>
  <c r="AN676" i="62"/>
  <c r="L384" i="53" s="1"/>
  <c r="AU711" i="62"/>
  <c r="N401" i="53" s="1"/>
  <c r="AG713" i="62"/>
  <c r="K403" i="53" s="1"/>
  <c r="AG730" i="62"/>
  <c r="K411" i="53" s="1"/>
  <c r="AU733" i="62"/>
  <c r="N414" i="53" s="1"/>
  <c r="AG738" i="62"/>
  <c r="K419" i="53" s="1"/>
  <c r="AN750" i="62"/>
  <c r="L422" i="53" s="1"/>
  <c r="AN775" i="62"/>
  <c r="L438" i="53" s="1"/>
  <c r="AG791" i="62"/>
  <c r="K445" i="53" s="1"/>
  <c r="AU795" i="62"/>
  <c r="N449" i="53" s="1"/>
  <c r="AN816" i="62"/>
  <c r="L461" i="53" s="1"/>
  <c r="AN831" i="62"/>
  <c r="L467" i="53" s="1"/>
  <c r="AU891" i="62"/>
  <c r="N500" i="53" s="1"/>
  <c r="AU910" i="62"/>
  <c r="N510" i="53" s="1"/>
  <c r="AN911" i="62"/>
  <c r="L511" i="53" s="1"/>
  <c r="AU915" i="62"/>
  <c r="N515" i="53" s="1"/>
  <c r="AN916" i="62"/>
  <c r="L516" i="53" s="1"/>
  <c r="AG950" i="62"/>
  <c r="K532" i="53" s="1"/>
  <c r="AN953" i="62"/>
  <c r="L535" i="53" s="1"/>
  <c r="AG955" i="62"/>
  <c r="K537" i="53" s="1"/>
  <c r="AN958" i="62"/>
  <c r="L540" i="53" s="1"/>
  <c r="AU993" i="62"/>
  <c r="N557" i="53" s="1"/>
  <c r="AN998" i="62"/>
  <c r="L562" i="53" s="1"/>
  <c r="AG1030" i="62"/>
  <c r="K576" i="53" s="1"/>
  <c r="AU1035" i="62"/>
  <c r="N581" i="53" s="1"/>
  <c r="AG1053" i="62"/>
  <c r="K590" i="53" s="1"/>
  <c r="AU1071" i="62"/>
  <c r="N599" i="53" s="1"/>
  <c r="AN1098" i="62"/>
  <c r="L617" i="53" s="1"/>
  <c r="AN1118" i="62"/>
  <c r="L628" i="53" s="1"/>
  <c r="AN1131" i="62"/>
  <c r="L632" i="53" s="1"/>
  <c r="AU1133" i="62"/>
  <c r="N634" i="53" s="1"/>
  <c r="AN1136" i="62"/>
  <c r="L637" i="53" s="1"/>
  <c r="AU1153" i="62"/>
  <c r="N645" i="53" s="1"/>
  <c r="AN1156" i="62"/>
  <c r="L648" i="53" s="1"/>
  <c r="AU1190" i="62"/>
  <c r="N664" i="53" s="1"/>
  <c r="AU1193" i="62"/>
  <c r="N667" i="53" s="1"/>
  <c r="AG1211" i="62"/>
  <c r="K676" i="53" s="1"/>
  <c r="AU1230" i="62"/>
  <c r="N686" i="53" s="1"/>
  <c r="AN1250" i="62"/>
  <c r="L697" i="53" s="1"/>
  <c r="AN1273" i="62"/>
  <c r="L711" i="53" s="1"/>
  <c r="AU1290" i="62"/>
  <c r="N719" i="53" s="1"/>
  <c r="AN1330" i="62"/>
  <c r="L741" i="53" s="1"/>
  <c r="AN1331" i="62"/>
  <c r="L742" i="53" s="1"/>
  <c r="AU1371" i="62"/>
  <c r="N764" i="53" s="1"/>
  <c r="AU1376" i="62"/>
  <c r="N769" i="53" s="1"/>
  <c r="AN1395" i="62"/>
  <c r="L779" i="53" s="1"/>
  <c r="AN1396" i="62"/>
  <c r="L780" i="53" s="1"/>
  <c r="AU1413" i="62"/>
  <c r="N788" i="53" s="1"/>
  <c r="AU313" i="62"/>
  <c r="N183" i="53" s="1"/>
  <c r="AU333" i="62"/>
  <c r="N194" i="53" s="1"/>
  <c r="AN338" i="62"/>
  <c r="L199" i="53" s="1"/>
  <c r="AN411" i="62"/>
  <c r="L236" i="53" s="1"/>
  <c r="AG433" i="62"/>
  <c r="K249" i="53" s="1"/>
  <c r="AG436" i="62"/>
  <c r="K252" i="53" s="1"/>
  <c r="AU455" i="62"/>
  <c r="N262" i="53" s="1"/>
  <c r="AG471" i="62"/>
  <c r="K269" i="53" s="1"/>
  <c r="AU473" i="62"/>
  <c r="N271" i="53" s="1"/>
  <c r="AU476" i="62"/>
  <c r="N274" i="53" s="1"/>
  <c r="AG478" i="62"/>
  <c r="K276" i="53" s="1"/>
  <c r="AU490" i="62"/>
  <c r="N279" i="53" s="1"/>
  <c r="AG510" i="62"/>
  <c r="K290" i="53" s="1"/>
  <c r="AN515" i="62"/>
  <c r="L295" i="53" s="1"/>
  <c r="AN531" i="62"/>
  <c r="L302" i="53" s="1"/>
  <c r="AN550" i="62"/>
  <c r="L312" i="53" s="1"/>
  <c r="AU575" i="62"/>
  <c r="N328" i="53" s="1"/>
  <c r="AN590" i="62"/>
  <c r="L334" i="53" s="1"/>
  <c r="AN591" i="62"/>
  <c r="L335" i="53" s="1"/>
  <c r="M335" i="53" s="1"/>
  <c r="AN636" i="62"/>
  <c r="L362" i="53" s="1"/>
  <c r="AN655" i="62"/>
  <c r="L372" i="53" s="1"/>
  <c r="AN696" i="62"/>
  <c r="L395" i="53" s="1"/>
  <c r="AN713" i="62"/>
  <c r="L403" i="53" s="1"/>
  <c r="AG755" i="62"/>
  <c r="K427" i="53" s="1"/>
  <c r="AN770" i="62"/>
  <c r="L433" i="53" s="1"/>
  <c r="AN790" i="62"/>
  <c r="L444" i="53" s="1"/>
  <c r="AN813" i="62"/>
  <c r="L458" i="53" s="1"/>
  <c r="AU816" i="62"/>
  <c r="N461" i="53" s="1"/>
  <c r="AG818" i="62"/>
  <c r="K463" i="53" s="1"/>
  <c r="AU833" i="62"/>
  <c r="N469" i="53" s="1"/>
  <c r="AN835" i="62"/>
  <c r="L471" i="53" s="1"/>
  <c r="AU838" i="62"/>
  <c r="N474" i="53" s="1"/>
  <c r="AN853" i="62"/>
  <c r="L480" i="53" s="1"/>
  <c r="AN931" i="62"/>
  <c r="L522" i="53" s="1"/>
  <c r="AN936" i="62"/>
  <c r="L527" i="53" s="1"/>
  <c r="AU953" i="62"/>
  <c r="N535" i="53" s="1"/>
  <c r="AU958" i="62"/>
  <c r="N540" i="53" s="1"/>
  <c r="AU998" i="62"/>
  <c r="N562" i="53" s="1"/>
  <c r="AN1030" i="62"/>
  <c r="L576" i="53" s="1"/>
  <c r="AU1038" i="62"/>
  <c r="N584" i="53" s="1"/>
  <c r="AG1051" i="62"/>
  <c r="K588" i="53" s="1"/>
  <c r="AG1058" i="62"/>
  <c r="K595" i="53" s="1"/>
  <c r="AN1073" i="62"/>
  <c r="L601" i="53" s="1"/>
  <c r="AU1090" i="62"/>
  <c r="N609" i="53" s="1"/>
  <c r="AN1091" i="62"/>
  <c r="L610" i="53" s="1"/>
  <c r="AU1093" i="62"/>
  <c r="N612" i="53" s="1"/>
  <c r="AG1110" i="62"/>
  <c r="K620" i="53" s="1"/>
  <c r="AN1113" i="62"/>
  <c r="L623" i="53" s="1"/>
  <c r="AU1155" i="62"/>
  <c r="N647" i="53" s="1"/>
  <c r="AU1156" i="62"/>
  <c r="N648" i="53" s="1"/>
  <c r="AG1170" i="62"/>
  <c r="K653" i="53" s="1"/>
  <c r="AU1198" i="62"/>
  <c r="N672" i="53" s="1"/>
  <c r="AN1211" i="62"/>
  <c r="L676" i="53" s="1"/>
  <c r="AG1218" i="62"/>
  <c r="K683" i="53" s="1"/>
  <c r="AU1250" i="62"/>
  <c r="N697" i="53" s="1"/>
  <c r="AN1270" i="62"/>
  <c r="L708" i="53" s="1"/>
  <c r="AU1295" i="62"/>
  <c r="N724" i="53" s="1"/>
  <c r="AU1330" i="62"/>
  <c r="N741" i="53" s="1"/>
  <c r="AU1331" i="62"/>
  <c r="N742" i="53" s="1"/>
  <c r="AN1356" i="62"/>
  <c r="L758" i="53" s="1"/>
  <c r="AN1358" i="62"/>
  <c r="L760" i="53" s="1"/>
  <c r="AG1391" i="62"/>
  <c r="K775" i="53" s="1"/>
  <c r="AU1395" i="62"/>
  <c r="N779" i="53" s="1"/>
  <c r="AG1410" i="62"/>
  <c r="K785" i="53" s="1"/>
  <c r="AG1411" i="62"/>
  <c r="K786" i="53" s="1"/>
  <c r="G898" i="53"/>
  <c r="Q898" i="53" s="1"/>
  <c r="G903" i="53"/>
  <c r="AN1370" i="62"/>
  <c r="L763" i="53" s="1"/>
  <c r="AG1378" i="62"/>
  <c r="K771" i="53" s="1"/>
  <c r="AG1395" i="62"/>
  <c r="K779" i="53" s="1"/>
  <c r="AG1396" i="62"/>
  <c r="K780" i="53" s="1"/>
  <c r="M780" i="53" s="1"/>
  <c r="AG1415" i="62"/>
  <c r="K790" i="53" s="1"/>
  <c r="AG1436" i="62"/>
  <c r="K802" i="53" s="1"/>
  <c r="AG1471" i="62"/>
  <c r="K819" i="53" s="1"/>
  <c r="AU1536" i="62"/>
  <c r="N857" i="53" s="1"/>
  <c r="AG1571" i="62"/>
  <c r="K874" i="53" s="1"/>
  <c r="AU1576" i="62"/>
  <c r="N879" i="53" s="1"/>
  <c r="AN1636" i="62"/>
  <c r="L912" i="53" s="1"/>
  <c r="G958" i="53"/>
  <c r="G953" i="53"/>
  <c r="W1709" i="62"/>
  <c r="AU1390" i="62"/>
  <c r="N774" i="53" s="1"/>
  <c r="AU1391" i="62"/>
  <c r="N775" i="53" s="1"/>
  <c r="AU1393" i="62"/>
  <c r="N777" i="53" s="1"/>
  <c r="AG1418" i="62"/>
  <c r="K793" i="53" s="1"/>
  <c r="AN1433" i="62"/>
  <c r="L799" i="53" s="1"/>
  <c r="AN1436" i="62"/>
  <c r="L802" i="53" s="1"/>
  <c r="AN1473" i="62"/>
  <c r="L821" i="53" s="1"/>
  <c r="AU1496" i="62"/>
  <c r="N835" i="53" s="1"/>
  <c r="AU1510" i="62"/>
  <c r="N840" i="53" s="1"/>
  <c r="AU1511" i="62"/>
  <c r="N841" i="53" s="1"/>
  <c r="AG1513" i="62"/>
  <c r="K843" i="53" s="1"/>
  <c r="AN1518" i="62"/>
  <c r="L848" i="53" s="1"/>
  <c r="AG1531" i="62"/>
  <c r="K852" i="53" s="1"/>
  <c r="AN1551" i="62"/>
  <c r="L863" i="53" s="1"/>
  <c r="AN1573" i="62"/>
  <c r="L876" i="53" s="1"/>
  <c r="AG1611" i="62"/>
  <c r="K896" i="53" s="1"/>
  <c r="AU1653" i="62"/>
  <c r="N920" i="53" s="1"/>
  <c r="AU1655" i="62"/>
  <c r="N922" i="53" s="1"/>
  <c r="AN1656" i="62"/>
  <c r="L923" i="53" s="1"/>
  <c r="AU1671" i="62"/>
  <c r="N929" i="53" s="1"/>
  <c r="G975" i="53"/>
  <c r="G980" i="53"/>
  <c r="Q980" i="53" s="1"/>
  <c r="W1749" i="62"/>
  <c r="AG1491" i="62"/>
  <c r="K830" i="53" s="1"/>
  <c r="G925" i="53"/>
  <c r="Q925" i="53" s="1"/>
  <c r="W1649" i="62"/>
  <c r="AN1450" i="62"/>
  <c r="L807" i="53" s="1"/>
  <c r="AU1453" i="62"/>
  <c r="N810" i="53" s="1"/>
  <c r="AN1455" i="62"/>
  <c r="L812" i="53" s="1"/>
  <c r="AU1458" i="62"/>
  <c r="N815" i="53" s="1"/>
  <c r="AG1476" i="62"/>
  <c r="K824" i="53" s="1"/>
  <c r="AU1610" i="62"/>
  <c r="N895" i="53" s="1"/>
  <c r="AN1613" i="62"/>
  <c r="L898" i="53" s="1"/>
  <c r="G920" i="53"/>
  <c r="G936" i="53"/>
  <c r="Q936" i="53" s="1"/>
  <c r="G931" i="53"/>
  <c r="Q931" i="53" s="1"/>
  <c r="AN1430" i="62"/>
  <c r="L796" i="53" s="1"/>
  <c r="AU1433" i="62"/>
  <c r="N799" i="53" s="1"/>
  <c r="AU1435" i="62"/>
  <c r="N801" i="53" s="1"/>
  <c r="AU1436" i="62"/>
  <c r="N802" i="53" s="1"/>
  <c r="AU1450" i="62"/>
  <c r="N807" i="53" s="1"/>
  <c r="AU1455" i="62"/>
  <c r="N812" i="53" s="1"/>
  <c r="AN1475" i="62"/>
  <c r="L823" i="53" s="1"/>
  <c r="AN1476" i="62"/>
  <c r="L824" i="53" s="1"/>
  <c r="AN1491" i="62"/>
  <c r="L830" i="53" s="1"/>
  <c r="AG1496" i="62"/>
  <c r="K835" i="53" s="1"/>
  <c r="AU1533" i="62"/>
  <c r="N854" i="53" s="1"/>
  <c r="AN1538" i="62"/>
  <c r="L859" i="53" s="1"/>
  <c r="AU1555" i="62"/>
  <c r="N867" i="53" s="1"/>
  <c r="AU1573" i="62"/>
  <c r="N876" i="53" s="1"/>
  <c r="AN1595" i="62"/>
  <c r="L889" i="53" s="1"/>
  <c r="W1669" i="62"/>
  <c r="G947" i="53"/>
  <c r="G942" i="53"/>
  <c r="W1689" i="62"/>
  <c r="AU1693" i="62"/>
  <c r="N942" i="53" s="1"/>
  <c r="G914" i="53"/>
  <c r="Q914" i="53" s="1"/>
  <c r="G909" i="53"/>
  <c r="Q909" i="53" s="1"/>
  <c r="G969" i="53"/>
  <c r="G964" i="53"/>
  <c r="Q964" i="53" s="1"/>
  <c r="W1729" i="62"/>
  <c r="AU1410" i="62"/>
  <c r="N785" i="53" s="1"/>
  <c r="AU1418" i="62"/>
  <c r="N793" i="53" s="1"/>
  <c r="AU1431" i="62"/>
  <c r="N797" i="53" s="1"/>
  <c r="AU1451" i="62"/>
  <c r="N808" i="53" s="1"/>
  <c r="AU1475" i="62"/>
  <c r="N823" i="53" s="1"/>
  <c r="AU1490" i="62"/>
  <c r="N829" i="53" s="1"/>
  <c r="AN1496" i="62"/>
  <c r="L835" i="53" s="1"/>
  <c r="AN1596" i="62"/>
  <c r="L890" i="53" s="1"/>
  <c r="W1629" i="62"/>
  <c r="AN1631" i="62"/>
  <c r="L907" i="53" s="1"/>
  <c r="AU1650" i="62"/>
  <c r="N917" i="53" s="1"/>
  <c r="G991" i="53"/>
  <c r="G986" i="53"/>
  <c r="W1769" i="62"/>
  <c r="G1013" i="53"/>
  <c r="Q1013" i="53" s="1"/>
  <c r="G1008" i="53"/>
  <c r="Q1008" i="53" s="1"/>
  <c r="W1809" i="62"/>
  <c r="AU1758" i="62"/>
  <c r="N980" i="53" s="1"/>
  <c r="G1035" i="53"/>
  <c r="Q1035" i="53" s="1"/>
  <c r="G1030" i="53"/>
  <c r="W1849" i="62"/>
  <c r="G1002" i="53"/>
  <c r="Q1002" i="53" s="1"/>
  <c r="G1024" i="53"/>
  <c r="Q1024" i="53" s="1"/>
  <c r="G1019" i="53"/>
  <c r="W1829" i="62"/>
  <c r="AU1855" i="62"/>
  <c r="N1032" i="53" s="1"/>
  <c r="G1063" i="53"/>
  <c r="AN1831" i="62"/>
  <c r="L1017" i="53" s="1"/>
  <c r="AN1838" i="62"/>
  <c r="L1024" i="53" s="1"/>
  <c r="AN1853" i="62"/>
  <c r="L1030" i="53" s="1"/>
  <c r="AN1836" i="62"/>
  <c r="L1022" i="53" s="1"/>
  <c r="AN1851" i="62"/>
  <c r="L1028" i="53" s="1"/>
  <c r="G1090" i="53"/>
  <c r="G1085" i="53"/>
  <c r="W1949" i="62"/>
  <c r="G1101" i="53"/>
  <c r="G1096" i="53"/>
  <c r="W1969" i="62"/>
  <c r="G1046" i="53"/>
  <c r="G1041" i="53"/>
  <c r="Q1041" i="53" s="1"/>
  <c r="G1057" i="53"/>
  <c r="G1079" i="53"/>
  <c r="G1074" i="53"/>
  <c r="Q1074" i="53" s="1"/>
  <c r="W1929" i="62"/>
  <c r="AN1896" i="62"/>
  <c r="L1055" i="53" s="1"/>
  <c r="AU1918" i="62"/>
  <c r="N1068" i="53" s="1"/>
  <c r="AU1938" i="62"/>
  <c r="N1079" i="53" s="1"/>
  <c r="AU1891" i="62"/>
  <c r="N1050" i="53" s="1"/>
  <c r="AU1896" i="62"/>
  <c r="N1055" i="53" s="1"/>
  <c r="AU1910" i="62"/>
  <c r="N1060" i="53" s="1"/>
  <c r="G1068" i="53"/>
  <c r="Q1068" i="53" s="1"/>
  <c r="G1052" i="53"/>
  <c r="Q1052" i="53" s="1"/>
  <c r="G1112" i="53"/>
  <c r="G1107" i="53"/>
  <c r="W1989" i="62"/>
  <c r="G1123" i="53"/>
  <c r="G1118" i="53"/>
  <c r="Q1118" i="53" s="1"/>
  <c r="AN1976" i="62"/>
  <c r="L1099" i="53" s="1"/>
  <c r="AN1991" i="62"/>
  <c r="L1105" i="53" s="1"/>
  <c r="W2009" i="62"/>
  <c r="AU1995" i="62"/>
  <c r="N1109" i="53" s="1"/>
  <c r="AU1970" i="62"/>
  <c r="N1093" i="53" s="1"/>
  <c r="AN1971" i="62"/>
  <c r="L1094" i="53" s="1"/>
  <c r="W829" i="62"/>
  <c r="G469" i="53"/>
  <c r="G474" i="53"/>
  <c r="G485" i="53"/>
  <c r="Q485" i="53" s="1"/>
  <c r="W849" i="62"/>
  <c r="G480" i="53"/>
  <c r="G507" i="53"/>
  <c r="Q507" i="53" s="1"/>
  <c r="G502" i="53"/>
  <c r="Q502" i="53" s="1"/>
  <c r="W889" i="62"/>
  <c r="AG96" i="62"/>
  <c r="K65" i="53" s="1"/>
  <c r="AU111" i="62"/>
  <c r="N71" i="53" s="1"/>
  <c r="AG138" i="62"/>
  <c r="K89" i="53" s="1"/>
  <c r="AN210" i="62"/>
  <c r="L125" i="53" s="1"/>
  <c r="AG213" i="62"/>
  <c r="K128" i="53" s="1"/>
  <c r="AU236" i="62"/>
  <c r="N142" i="53" s="1"/>
  <c r="AG250" i="62"/>
  <c r="K147" i="53" s="1"/>
  <c r="AG251" i="62"/>
  <c r="K148" i="53" s="1"/>
  <c r="AN270" i="62"/>
  <c r="L158" i="53" s="1"/>
  <c r="AN271" i="62"/>
  <c r="L159" i="53" s="1"/>
  <c r="AG293" i="62"/>
  <c r="K172" i="53" s="1"/>
  <c r="AU315" i="62"/>
  <c r="N185" i="53" s="1"/>
  <c r="AG318" i="62"/>
  <c r="K188" i="53" s="1"/>
  <c r="AU338" i="62"/>
  <c r="N199" i="53" s="1"/>
  <c r="AN375" i="62"/>
  <c r="L218" i="53" s="1"/>
  <c r="AU415" i="62"/>
  <c r="N240" i="53" s="1"/>
  <c r="AU436" i="62"/>
  <c r="N252" i="53" s="1"/>
  <c r="AN493" i="62"/>
  <c r="L282" i="53" s="1"/>
  <c r="AN498" i="62"/>
  <c r="L287" i="53" s="1"/>
  <c r="AN516" i="62"/>
  <c r="L296" i="53" s="1"/>
  <c r="AG530" i="62"/>
  <c r="K301" i="53" s="1"/>
  <c r="AG531" i="62"/>
  <c r="K302" i="53" s="1"/>
  <c r="AN533" i="62"/>
  <c r="L304" i="53" s="1"/>
  <c r="AG556" i="62"/>
  <c r="K318" i="53" s="1"/>
  <c r="AG570" i="62"/>
  <c r="K323" i="53" s="1"/>
  <c r="AG571" i="62"/>
  <c r="K324" i="53" s="1"/>
  <c r="AG575" i="62"/>
  <c r="K328" i="53" s="1"/>
  <c r="AG595" i="62"/>
  <c r="K339" i="53" s="1"/>
  <c r="AN615" i="62"/>
  <c r="L350" i="53" s="1"/>
  <c r="AN630" i="62"/>
  <c r="L356" i="53" s="1"/>
  <c r="AG631" i="62"/>
  <c r="K357" i="53" s="1"/>
  <c r="AG633" i="62"/>
  <c r="K359" i="53" s="1"/>
  <c r="AG696" i="62"/>
  <c r="K395" i="53" s="1"/>
  <c r="AN698" i="62"/>
  <c r="L397" i="53" s="1"/>
  <c r="AN730" i="62"/>
  <c r="L411" i="53" s="1"/>
  <c r="AN731" i="62"/>
  <c r="L412" i="53" s="1"/>
  <c r="AG736" i="62"/>
  <c r="K417" i="53" s="1"/>
  <c r="AU753" i="62"/>
  <c r="N425" i="53" s="1"/>
  <c r="AG771" i="62"/>
  <c r="K434" i="53" s="1"/>
  <c r="AU778" i="62"/>
  <c r="N441" i="53" s="1"/>
  <c r="AN815" i="62"/>
  <c r="L460" i="53" s="1"/>
  <c r="AU818" i="62"/>
  <c r="N463" i="53" s="1"/>
  <c r="AU873" i="62"/>
  <c r="N491" i="53" s="1"/>
  <c r="AU918" i="62"/>
  <c r="N518" i="53" s="1"/>
  <c r="W929" i="62"/>
  <c r="G529" i="53"/>
  <c r="Q529" i="53" s="1"/>
  <c r="G524" i="53"/>
  <c r="Q524" i="53" s="1"/>
  <c r="G595" i="53"/>
  <c r="Q595" i="53" s="1"/>
  <c r="G590" i="53"/>
  <c r="W1049" i="62"/>
  <c r="AU133" i="62"/>
  <c r="N84" i="53" s="1"/>
  <c r="AG151" i="62"/>
  <c r="K93" i="53" s="1"/>
  <c r="AN158" i="62"/>
  <c r="L100" i="53" s="1"/>
  <c r="AG195" i="62"/>
  <c r="K119" i="53" s="1"/>
  <c r="AN213" i="62"/>
  <c r="L128" i="53" s="1"/>
  <c r="AN216" i="62"/>
  <c r="L131" i="53" s="1"/>
  <c r="AG238" i="62"/>
  <c r="K144" i="53" s="1"/>
  <c r="M144" i="53" s="1"/>
  <c r="AN250" i="62"/>
  <c r="L147" i="53" s="1"/>
  <c r="AN251" i="62"/>
  <c r="L148" i="53" s="1"/>
  <c r="AG276" i="62"/>
  <c r="K164" i="53" s="1"/>
  <c r="AG290" i="62"/>
  <c r="K169" i="53" s="1"/>
  <c r="AN298" i="62"/>
  <c r="L177" i="53" s="1"/>
  <c r="AN333" i="62"/>
  <c r="L194" i="53" s="1"/>
  <c r="AU376" i="62"/>
  <c r="N219" i="53" s="1"/>
  <c r="AG396" i="62"/>
  <c r="K230" i="53" s="1"/>
  <c r="AN471" i="62"/>
  <c r="L269" i="53" s="1"/>
  <c r="AU513" i="62"/>
  <c r="N293" i="53" s="1"/>
  <c r="AG596" i="62"/>
  <c r="K340" i="53" s="1"/>
  <c r="AU678" i="62"/>
  <c r="N386" i="53" s="1"/>
  <c r="AU693" i="62"/>
  <c r="N392" i="53" s="1"/>
  <c r="AN718" i="62"/>
  <c r="L408" i="53" s="1"/>
  <c r="AU758" i="62"/>
  <c r="N430" i="53" s="1"/>
  <c r="AN773" i="62"/>
  <c r="L436" i="53" s="1"/>
  <c r="G491" i="53"/>
  <c r="W969" i="62"/>
  <c r="G551" i="53"/>
  <c r="G546" i="53"/>
  <c r="G584" i="53"/>
  <c r="Q584" i="53" s="1"/>
  <c r="G579" i="53"/>
  <c r="Q579" i="53" s="1"/>
  <c r="W1029" i="62"/>
  <c r="AU191" i="62"/>
  <c r="N115" i="53" s="1"/>
  <c r="AG235" i="62"/>
  <c r="K141" i="53" s="1"/>
  <c r="AU258" i="62"/>
  <c r="N155" i="53" s="1"/>
  <c r="AG296" i="62"/>
  <c r="K175" i="53" s="1"/>
  <c r="AG350" i="62"/>
  <c r="K202" i="53" s="1"/>
  <c r="AU355" i="62"/>
  <c r="N207" i="53" s="1"/>
  <c r="AU390" i="62"/>
  <c r="N224" i="53" s="1"/>
  <c r="AG395" i="62"/>
  <c r="K229" i="53" s="1"/>
  <c r="AN556" i="62"/>
  <c r="L318" i="53" s="1"/>
  <c r="AN575" i="62"/>
  <c r="L328" i="53" s="1"/>
  <c r="AN596" i="62"/>
  <c r="L340" i="53" s="1"/>
  <c r="AU616" i="62"/>
  <c r="N351" i="53" s="1"/>
  <c r="AG635" i="62"/>
  <c r="K361" i="53" s="1"/>
  <c r="AG651" i="62"/>
  <c r="K368" i="53" s="1"/>
  <c r="AG658" i="62"/>
  <c r="K375" i="53" s="1"/>
  <c r="AN673" i="62"/>
  <c r="L381" i="53" s="1"/>
  <c r="AU676" i="62"/>
  <c r="N384" i="53" s="1"/>
  <c r="AU698" i="62"/>
  <c r="N397" i="53" s="1"/>
  <c r="AU710" i="62"/>
  <c r="N400" i="53" s="1"/>
  <c r="AU718" i="62"/>
  <c r="N408" i="53" s="1"/>
  <c r="AN735" i="62"/>
  <c r="L416" i="53" s="1"/>
  <c r="AN736" i="62"/>
  <c r="L417" i="53" s="1"/>
  <c r="AN791" i="62"/>
  <c r="L445" i="53" s="1"/>
  <c r="AU793" i="62"/>
  <c r="N447" i="53" s="1"/>
  <c r="AN798" i="62"/>
  <c r="L452" i="53" s="1"/>
  <c r="AG811" i="62"/>
  <c r="K456" i="53" s="1"/>
  <c r="AU815" i="62"/>
  <c r="N460" i="53" s="1"/>
  <c r="G562" i="53"/>
  <c r="G557" i="53"/>
  <c r="Q557" i="53" s="1"/>
  <c r="W989" i="62"/>
  <c r="G166" i="53"/>
  <c r="Q166" i="53" s="1"/>
  <c r="AN535" i="62"/>
  <c r="L306" i="53" s="1"/>
  <c r="AU570" i="62"/>
  <c r="N323" i="53" s="1"/>
  <c r="AG733" i="62"/>
  <c r="K414" i="53" s="1"/>
  <c r="AU736" i="62"/>
  <c r="N417" i="53" s="1"/>
  <c r="AN738" i="62"/>
  <c r="L419" i="53" s="1"/>
  <c r="AU756" i="62"/>
  <c r="N428" i="53" s="1"/>
  <c r="G496" i="53"/>
  <c r="AG133" i="62"/>
  <c r="K84" i="53" s="1"/>
  <c r="AG135" i="62"/>
  <c r="K86" i="53" s="1"/>
  <c r="AN195" i="62"/>
  <c r="L119" i="53" s="1"/>
  <c r="AU196" i="62"/>
  <c r="N120" i="53" s="1"/>
  <c r="AG253" i="62"/>
  <c r="K150" i="53" s="1"/>
  <c r="AG255" i="62"/>
  <c r="K152" i="53" s="1"/>
  <c r="AG256" i="62"/>
  <c r="K153" i="53" s="1"/>
  <c r="AN276" i="62"/>
  <c r="L164" i="53" s="1"/>
  <c r="AU293" i="62"/>
  <c r="N172" i="53" s="1"/>
  <c r="AN296" i="62"/>
  <c r="L175" i="53" s="1"/>
  <c r="AN316" i="62"/>
  <c r="L186" i="53" s="1"/>
  <c r="AU335" i="62"/>
  <c r="N196" i="53" s="1"/>
  <c r="AG338" i="62"/>
  <c r="K199" i="53" s="1"/>
  <c r="AN351" i="62"/>
  <c r="L203" i="53" s="1"/>
  <c r="AG376" i="62"/>
  <c r="K219" i="53" s="1"/>
  <c r="AG410" i="62"/>
  <c r="K235" i="53" s="1"/>
  <c r="AN431" i="62"/>
  <c r="L247" i="53" s="1"/>
  <c r="AN476" i="62"/>
  <c r="L274" i="53" s="1"/>
  <c r="AU531" i="62"/>
  <c r="N302" i="53" s="1"/>
  <c r="AU550" i="62"/>
  <c r="N312" i="53" s="1"/>
  <c r="AU555" i="62"/>
  <c r="N317" i="53" s="1"/>
  <c r="AU556" i="62"/>
  <c r="N318" i="53" s="1"/>
  <c r="AU573" i="62"/>
  <c r="N326" i="53" s="1"/>
  <c r="AU595" i="62"/>
  <c r="N339" i="53" s="1"/>
  <c r="AU596" i="62"/>
  <c r="N340" i="53" s="1"/>
  <c r="AU610" i="62"/>
  <c r="N345" i="53" s="1"/>
  <c r="AN613" i="62"/>
  <c r="L348" i="53" s="1"/>
  <c r="AU631" i="62"/>
  <c r="N357" i="53" s="1"/>
  <c r="AN635" i="62"/>
  <c r="L361" i="53" s="1"/>
  <c r="AG655" i="62"/>
  <c r="K372" i="53" s="1"/>
  <c r="AU673" i="62"/>
  <c r="N381" i="53" s="1"/>
  <c r="AN675" i="62"/>
  <c r="L383" i="53" s="1"/>
  <c r="AG678" i="62"/>
  <c r="K386" i="53" s="1"/>
  <c r="M386" i="53" s="1"/>
  <c r="AG690" i="62"/>
  <c r="K389" i="53" s="1"/>
  <c r="AG693" i="62"/>
  <c r="K392" i="53" s="1"/>
  <c r="AG695" i="62"/>
  <c r="K394" i="53" s="1"/>
  <c r="AU696" i="62"/>
  <c r="N395" i="53" s="1"/>
  <c r="AG731" i="62"/>
  <c r="K412" i="53" s="1"/>
  <c r="AU738" i="62"/>
  <c r="N419" i="53" s="1"/>
  <c r="AG758" i="62"/>
  <c r="K430" i="53" s="1"/>
  <c r="AG770" i="62"/>
  <c r="K433" i="53" s="1"/>
  <c r="AU791" i="62"/>
  <c r="N445" i="53" s="1"/>
  <c r="AU798" i="62"/>
  <c r="N452" i="53" s="1"/>
  <c r="AN810" i="62"/>
  <c r="L455" i="53" s="1"/>
  <c r="AN811" i="62"/>
  <c r="L456" i="53" s="1"/>
  <c r="AG816" i="62"/>
  <c r="K461" i="53" s="1"/>
  <c r="AU870" i="62"/>
  <c r="N488" i="53" s="1"/>
  <c r="AN893" i="62"/>
  <c r="L502" i="53" s="1"/>
  <c r="AU978" i="62"/>
  <c r="N551" i="53" s="1"/>
  <c r="G573" i="53"/>
  <c r="Q573" i="53" s="1"/>
  <c r="G568" i="53"/>
  <c r="W1009" i="62"/>
  <c r="AN873" i="62"/>
  <c r="L491" i="53" s="1"/>
  <c r="G518" i="53"/>
  <c r="Q518" i="53" s="1"/>
  <c r="G513" i="53"/>
  <c r="Q513" i="53" s="1"/>
  <c r="W909" i="62"/>
  <c r="AG51" i="62"/>
  <c r="K38" i="53" s="1"/>
  <c r="AU53" i="62"/>
  <c r="N40" i="53" s="1"/>
  <c r="AU98" i="62"/>
  <c r="N67" i="53" s="1"/>
  <c r="AN256" i="62"/>
  <c r="L153" i="53" s="1"/>
  <c r="AU438" i="62"/>
  <c r="N254" i="53" s="1"/>
  <c r="AU451" i="62"/>
  <c r="N258" i="53" s="1"/>
  <c r="AU456" i="62"/>
  <c r="N263" i="53" s="1"/>
  <c r="AU536" i="62"/>
  <c r="N307" i="53" s="1"/>
  <c r="G540" i="53"/>
  <c r="G535" i="53"/>
  <c r="W949" i="62"/>
  <c r="AN1038" i="62"/>
  <c r="L584" i="53" s="1"/>
  <c r="AU1055" i="62"/>
  <c r="N592" i="53" s="1"/>
  <c r="AN1056" i="62"/>
  <c r="L593" i="53" s="1"/>
  <c r="G606" i="53"/>
  <c r="Q606" i="53" s="1"/>
  <c r="G601" i="53"/>
  <c r="Q601" i="53" s="1"/>
  <c r="AN1036" i="62"/>
  <c r="L582" i="53" s="1"/>
  <c r="AN1051" i="62"/>
  <c r="L588" i="53" s="1"/>
  <c r="W1109" i="62"/>
  <c r="G628" i="53"/>
  <c r="G623" i="53"/>
  <c r="AU1070" i="62"/>
  <c r="N598" i="53" s="1"/>
  <c r="G650" i="53"/>
  <c r="Q650" i="53" s="1"/>
  <c r="W1149" i="62"/>
  <c r="G645" i="53"/>
  <c r="G661" i="53"/>
  <c r="G656" i="53"/>
  <c r="Q656" i="53" s="1"/>
  <c r="W1169" i="62"/>
  <c r="G617" i="53"/>
  <c r="Q617" i="53" s="1"/>
  <c r="G612" i="53"/>
  <c r="Q612" i="53" s="1"/>
  <c r="W1089" i="62"/>
  <c r="AU1015" i="62"/>
  <c r="N570" i="53" s="1"/>
  <c r="AU1030" i="62"/>
  <c r="N576" i="53" s="1"/>
  <c r="AN1053" i="62"/>
  <c r="L590" i="53" s="1"/>
  <c r="AN1016" i="62"/>
  <c r="L571" i="53" s="1"/>
  <c r="AN1031" i="62"/>
  <c r="L577" i="53" s="1"/>
  <c r="G639" i="53"/>
  <c r="G634" i="53"/>
  <c r="W1129" i="62"/>
  <c r="AN1178" i="62"/>
  <c r="L661" i="53" s="1"/>
  <c r="AN1193" i="62"/>
  <c r="L667" i="53" s="1"/>
  <c r="G672" i="53"/>
  <c r="Q672" i="53" s="1"/>
  <c r="G667" i="53"/>
  <c r="Q667" i="53" s="1"/>
  <c r="W1189" i="62"/>
  <c r="AN1196" i="62"/>
  <c r="L670" i="53" s="1"/>
  <c r="G705" i="53"/>
  <c r="G700" i="53"/>
  <c r="Q700" i="53" s="1"/>
  <c r="W1249" i="62"/>
  <c r="W1272" i="62"/>
  <c r="G711" i="53"/>
  <c r="Q711" i="53" s="1"/>
  <c r="AU1170" i="62"/>
  <c r="N653" i="53" s="1"/>
  <c r="G683" i="53"/>
  <c r="Q683" i="53" s="1"/>
  <c r="G678" i="53"/>
  <c r="W1209" i="62"/>
  <c r="AU1195" i="62"/>
  <c r="N669" i="53" s="1"/>
  <c r="AU1215" i="62"/>
  <c r="N680" i="53" s="1"/>
  <c r="AU1273" i="62"/>
  <c r="N711" i="53" s="1"/>
  <c r="G689" i="53"/>
  <c r="Q689" i="53" s="1"/>
  <c r="G749" i="53"/>
  <c r="Q749" i="53" s="1"/>
  <c r="G744" i="53"/>
  <c r="Q744" i="53" s="1"/>
  <c r="W1329" i="62"/>
  <c r="G694" i="53"/>
  <c r="Q694" i="53" s="1"/>
  <c r="AU1270" i="62"/>
  <c r="N708" i="53" s="1"/>
  <c r="AU1291" i="62"/>
  <c r="N720" i="53" s="1"/>
  <c r="AU1315" i="62"/>
  <c r="N735" i="53" s="1"/>
  <c r="AU1256" i="62"/>
  <c r="N703" i="53" s="1"/>
  <c r="AN1233" i="62"/>
  <c r="L689" i="53" s="1"/>
  <c r="AU1296" i="62"/>
  <c r="N725" i="53" s="1"/>
  <c r="G727" i="53"/>
  <c r="G722" i="53"/>
  <c r="W1289" i="62"/>
  <c r="G738" i="53"/>
  <c r="G733" i="53"/>
  <c r="Q733" i="53" s="1"/>
  <c r="W1309" i="62"/>
  <c r="AU1338" i="62"/>
  <c r="N749" i="53" s="1"/>
  <c r="AU1351" i="62"/>
  <c r="N753" i="53" s="1"/>
  <c r="AN1353" i="62"/>
  <c r="L755" i="53" s="1"/>
  <c r="G760" i="53"/>
  <c r="G771" i="53"/>
  <c r="G766" i="53"/>
  <c r="W1369" i="62"/>
  <c r="AN1371" i="62"/>
  <c r="L764" i="53" s="1"/>
  <c r="G782" i="53"/>
  <c r="Q782" i="53" s="1"/>
  <c r="AN1318" i="62"/>
  <c r="L738" i="53" s="1"/>
  <c r="AU1355" i="62"/>
  <c r="N757" i="53" s="1"/>
  <c r="AN1336" i="62"/>
  <c r="L747" i="53" s="1"/>
  <c r="G755" i="53"/>
  <c r="G777" i="53"/>
  <c r="Q777" i="53" s="1"/>
  <c r="G804" i="53"/>
  <c r="G799" i="53"/>
  <c r="Q799" i="53" s="1"/>
  <c r="W1429" i="62"/>
  <c r="AU1316" i="62"/>
  <c r="N736" i="53" s="1"/>
  <c r="AU1350" i="62"/>
  <c r="N752" i="53" s="1"/>
  <c r="G793" i="53"/>
  <c r="Q793" i="53" s="1"/>
  <c r="G788" i="53"/>
  <c r="Q788" i="53" s="1"/>
  <c r="W1409" i="62"/>
  <c r="W1389" i="62"/>
  <c r="AN1413" i="62"/>
  <c r="L788" i="53" s="1"/>
  <c r="G826" i="53"/>
  <c r="Q826" i="53" s="1"/>
  <c r="G821" i="53"/>
  <c r="W1469" i="62"/>
  <c r="AN1393" i="62"/>
  <c r="L777" i="53" s="1"/>
  <c r="AU1415" i="62"/>
  <c r="N790" i="53" s="1"/>
  <c r="G815" i="53"/>
  <c r="G810" i="53"/>
  <c r="W1449" i="62"/>
  <c r="AN1398" i="62"/>
  <c r="L782" i="53" s="1"/>
  <c r="AN1416" i="62"/>
  <c r="L791" i="53" s="1"/>
  <c r="AU1430" i="62"/>
  <c r="N796" i="53" s="1"/>
  <c r="AN1431" i="62"/>
  <c r="L797" i="53" s="1"/>
  <c r="AN1471" i="62"/>
  <c r="L819" i="53" s="1"/>
  <c r="AN1493" i="62"/>
  <c r="L832" i="53" s="1"/>
  <c r="AU1498" i="62"/>
  <c r="N837" i="53" s="1"/>
  <c r="AU1493" i="62"/>
  <c r="N832" i="53" s="1"/>
  <c r="G854" i="53"/>
  <c r="Q854" i="53" s="1"/>
  <c r="W1529" i="62"/>
  <c r="G859" i="53"/>
  <c r="AN1456" i="62"/>
  <c r="L813" i="53" s="1"/>
  <c r="AN1498" i="62"/>
  <c r="L837" i="53" s="1"/>
  <c r="G837" i="53"/>
  <c r="G832" i="53"/>
  <c r="W1489" i="62"/>
  <c r="G848" i="53"/>
  <c r="G843" i="53"/>
  <c r="Q843" i="53" s="1"/>
  <c r="W1509" i="62"/>
  <c r="AU1535" i="62"/>
  <c r="N856" i="53" s="1"/>
  <c r="G892" i="53"/>
  <c r="Q892" i="53" s="1"/>
  <c r="G887" i="53"/>
  <c r="Q887" i="53" s="1"/>
  <c r="W1589" i="62"/>
  <c r="G870" i="53"/>
  <c r="G865" i="53"/>
  <c r="W1549" i="62"/>
  <c r="AN1533" i="62"/>
  <c r="L854" i="53" s="1"/>
  <c r="AN1553" i="62"/>
  <c r="L865" i="53" s="1"/>
  <c r="AN1556" i="62"/>
  <c r="L868" i="53" s="1"/>
  <c r="AU1550" i="62"/>
  <c r="N862" i="53" s="1"/>
  <c r="G881" i="53"/>
  <c r="Q881" i="53" s="1"/>
  <c r="G876" i="53"/>
  <c r="Q876" i="53" s="1"/>
  <c r="W1569" i="62"/>
  <c r="AU1575" i="62"/>
  <c r="N878" i="53" s="1"/>
  <c r="AU1530" i="62"/>
  <c r="N851" i="53" s="1"/>
  <c r="W489" i="62"/>
  <c r="G287" i="53"/>
  <c r="Q287" i="53" s="1"/>
  <c r="G282" i="53"/>
  <c r="Q282" i="53" s="1"/>
  <c r="G320" i="53"/>
  <c r="G315" i="53"/>
  <c r="Q315" i="53" s="1"/>
  <c r="W549" i="62"/>
  <c r="W449" i="62"/>
  <c r="G265" i="53"/>
  <c r="Q265" i="53" s="1"/>
  <c r="G260" i="53"/>
  <c r="Q260" i="53" s="1"/>
  <c r="G254" i="53"/>
  <c r="G249" i="53"/>
  <c r="Q249" i="53" s="1"/>
  <c r="W429" i="62"/>
  <c r="G276" i="53"/>
  <c r="Q276" i="53" s="1"/>
  <c r="G271" i="53"/>
  <c r="Q271" i="53" s="1"/>
  <c r="W469" i="62"/>
  <c r="G298" i="53"/>
  <c r="Q298" i="53" s="1"/>
  <c r="G293" i="53"/>
  <c r="Q293" i="53" s="1"/>
  <c r="W509" i="62"/>
  <c r="G309" i="53"/>
  <c r="Q309" i="53" s="1"/>
  <c r="G304" i="53"/>
  <c r="Q304" i="53" s="1"/>
  <c r="G386" i="53"/>
  <c r="Q386" i="53" s="1"/>
  <c r="W669" i="62"/>
  <c r="G381" i="53"/>
  <c r="Q381" i="53" s="1"/>
  <c r="AU178" i="62"/>
  <c r="N111" i="53" s="1"/>
  <c r="AU290" i="62"/>
  <c r="N169" i="53" s="1"/>
  <c r="AN295" i="62"/>
  <c r="L174" i="53" s="1"/>
  <c r="AU371" i="62"/>
  <c r="N214" i="53" s="1"/>
  <c r="AU396" i="62"/>
  <c r="N230" i="53" s="1"/>
  <c r="AU411" i="62"/>
  <c r="N236" i="53" s="1"/>
  <c r="W529" i="62"/>
  <c r="AU131" i="62"/>
  <c r="N82" i="53" s="1"/>
  <c r="AN190" i="62"/>
  <c r="L114" i="53" s="1"/>
  <c r="AG196" i="62"/>
  <c r="K120" i="53" s="1"/>
  <c r="AU198" i="62"/>
  <c r="N122" i="53" s="1"/>
  <c r="AG216" i="62"/>
  <c r="K131" i="53" s="1"/>
  <c r="AG233" i="62"/>
  <c r="K139" i="53" s="1"/>
  <c r="AU235" i="62"/>
  <c r="N141" i="53" s="1"/>
  <c r="AU250" i="62"/>
  <c r="N147" i="53" s="1"/>
  <c r="AU276" i="62"/>
  <c r="N164" i="53" s="1"/>
  <c r="AG278" i="62"/>
  <c r="K166" i="53" s="1"/>
  <c r="AU295" i="62"/>
  <c r="N174" i="53" s="1"/>
  <c r="AU331" i="62"/>
  <c r="N192" i="53" s="1"/>
  <c r="AN335" i="62"/>
  <c r="L196" i="53" s="1"/>
  <c r="AN350" i="62"/>
  <c r="L202" i="53" s="1"/>
  <c r="AG351" i="62"/>
  <c r="K203" i="53" s="1"/>
  <c r="AG373" i="62"/>
  <c r="K216" i="53" s="1"/>
  <c r="AG375" i="62"/>
  <c r="K218" i="53" s="1"/>
  <c r="AU391" i="62"/>
  <c r="N225" i="53" s="1"/>
  <c r="AG393" i="62"/>
  <c r="K227" i="53" s="1"/>
  <c r="AG398" i="62"/>
  <c r="K232" i="53" s="1"/>
  <c r="G342" i="53"/>
  <c r="G337" i="53"/>
  <c r="AG73" i="62"/>
  <c r="K51" i="53" s="1"/>
  <c r="AG116" i="62"/>
  <c r="K76" i="53" s="1"/>
  <c r="AU118" i="62"/>
  <c r="N78" i="53" s="1"/>
  <c r="AU151" i="62"/>
  <c r="N93" i="53" s="1"/>
  <c r="AN193" i="62"/>
  <c r="L117" i="53" s="1"/>
  <c r="AG218" i="62"/>
  <c r="K133" i="53" s="1"/>
  <c r="AN230" i="62"/>
  <c r="L136" i="53" s="1"/>
  <c r="AN233" i="62"/>
  <c r="L139" i="53" s="1"/>
  <c r="AG275" i="62"/>
  <c r="K163" i="53" s="1"/>
  <c r="AN278" i="62"/>
  <c r="L166" i="53" s="1"/>
  <c r="AU298" i="62"/>
  <c r="N177" i="53" s="1"/>
  <c r="AG311" i="62"/>
  <c r="K181" i="53" s="1"/>
  <c r="AN313" i="62"/>
  <c r="L183" i="53" s="1"/>
  <c r="AN336" i="62"/>
  <c r="L197" i="53" s="1"/>
  <c r="AG370" i="62"/>
  <c r="K213" i="53" s="1"/>
  <c r="AG371" i="62"/>
  <c r="K214" i="53" s="1"/>
  <c r="AN373" i="62"/>
  <c r="L216" i="53" s="1"/>
  <c r="AN393" i="62"/>
  <c r="L227" i="53" s="1"/>
  <c r="AN398" i="62"/>
  <c r="L232" i="53" s="1"/>
  <c r="AG411" i="62"/>
  <c r="K236" i="53" s="1"/>
  <c r="AU416" i="62"/>
  <c r="N241" i="53" s="1"/>
  <c r="AU530" i="62"/>
  <c r="N301" i="53" s="1"/>
  <c r="AN553" i="62"/>
  <c r="L315" i="53" s="1"/>
  <c r="AN571" i="62"/>
  <c r="L324" i="53" s="1"/>
  <c r="AU71" i="62"/>
  <c r="N49" i="53" s="1"/>
  <c r="AN93" i="62"/>
  <c r="L62" i="53" s="1"/>
  <c r="AG113" i="62"/>
  <c r="K73" i="53" s="1"/>
  <c r="AG115" i="62"/>
  <c r="K75" i="53" s="1"/>
  <c r="AN135" i="62"/>
  <c r="L86" i="53" s="1"/>
  <c r="AU150" i="62"/>
  <c r="N92" i="53" s="1"/>
  <c r="AU213" i="62"/>
  <c r="N128" i="53" s="1"/>
  <c r="AN231" i="62"/>
  <c r="L137" i="53" s="1"/>
  <c r="AN253" i="62"/>
  <c r="L150" i="53" s="1"/>
  <c r="AN255" i="62"/>
  <c r="L152" i="53" s="1"/>
  <c r="AU271" i="62"/>
  <c r="N159" i="53" s="1"/>
  <c r="AU273" i="62"/>
  <c r="N161" i="53" s="1"/>
  <c r="G331" i="53"/>
  <c r="G326" i="53"/>
  <c r="Q326" i="53" s="1"/>
  <c r="G375" i="53"/>
  <c r="Q375" i="53" s="1"/>
  <c r="G370" i="53"/>
  <c r="Q370" i="53" s="1"/>
  <c r="W649" i="62"/>
  <c r="AU278" i="62"/>
  <c r="N166" i="53" s="1"/>
  <c r="AN291" i="62"/>
  <c r="L170" i="53" s="1"/>
  <c r="AN293" i="62"/>
  <c r="L172" i="53" s="1"/>
  <c r="AU358" i="62"/>
  <c r="N210" i="53" s="1"/>
  <c r="W569" i="62"/>
  <c r="AG578" i="62"/>
  <c r="K331" i="53" s="1"/>
  <c r="AN131" i="62"/>
  <c r="L82" i="53" s="1"/>
  <c r="AU136" i="62"/>
  <c r="N87" i="53" s="1"/>
  <c r="AU156" i="62"/>
  <c r="N98" i="53" s="1"/>
  <c r="AG173" i="62"/>
  <c r="K106" i="53" s="1"/>
  <c r="AG190" i="62"/>
  <c r="K114" i="53" s="1"/>
  <c r="AG191" i="62"/>
  <c r="K115" i="53" s="1"/>
  <c r="AU193" i="62"/>
  <c r="N117" i="53" s="1"/>
  <c r="AU195" i="62"/>
  <c r="N119" i="53" s="1"/>
  <c r="AG211" i="62"/>
  <c r="K126" i="53" s="1"/>
  <c r="AU231" i="62"/>
  <c r="N137" i="53" s="1"/>
  <c r="AG236" i="62"/>
  <c r="K142" i="53" s="1"/>
  <c r="AU253" i="62"/>
  <c r="N150" i="53" s="1"/>
  <c r="AU255" i="62"/>
  <c r="N152" i="53" s="1"/>
  <c r="G183" i="53"/>
  <c r="Q183" i="53" s="1"/>
  <c r="AU310" i="62"/>
  <c r="N180" i="53" s="1"/>
  <c r="AN330" i="62"/>
  <c r="L191" i="53" s="1"/>
  <c r="AG353" i="62"/>
  <c r="K205" i="53" s="1"/>
  <c r="AU356" i="62"/>
  <c r="N208" i="53" s="1"/>
  <c r="AU373" i="62"/>
  <c r="N216" i="53" s="1"/>
  <c r="AU375" i="62"/>
  <c r="N218" i="53" s="1"/>
  <c r="AU378" i="62"/>
  <c r="N221" i="53" s="1"/>
  <c r="AN390" i="62"/>
  <c r="L224" i="53" s="1"/>
  <c r="AN391" i="62"/>
  <c r="L225" i="53" s="1"/>
  <c r="AU393" i="62"/>
  <c r="N227" i="53" s="1"/>
  <c r="AU398" i="62"/>
  <c r="N232" i="53" s="1"/>
  <c r="AG416" i="62"/>
  <c r="K241" i="53" s="1"/>
  <c r="AU535" i="62"/>
  <c r="N306" i="53" s="1"/>
  <c r="AN536" i="62"/>
  <c r="L307" i="53" s="1"/>
  <c r="AN558" i="62"/>
  <c r="L320" i="53" s="1"/>
  <c r="AN578" i="62"/>
  <c r="L331" i="53" s="1"/>
  <c r="AG638" i="62"/>
  <c r="K364" i="53" s="1"/>
  <c r="G397" i="53"/>
  <c r="G392" i="53"/>
  <c r="Q392" i="53" s="1"/>
  <c r="W689" i="62"/>
  <c r="G359" i="53"/>
  <c r="Q359" i="53" s="1"/>
  <c r="G364" i="53"/>
  <c r="Q364" i="53" s="1"/>
  <c r="W629" i="62"/>
  <c r="AN658" i="62"/>
  <c r="L375" i="53" s="1"/>
  <c r="AG613" i="62"/>
  <c r="K348" i="53" s="1"/>
  <c r="AN638" i="62"/>
  <c r="L364" i="53" s="1"/>
  <c r="AU656" i="62"/>
  <c r="N373" i="53" s="1"/>
  <c r="AU670" i="62"/>
  <c r="N378" i="53" s="1"/>
  <c r="G408" i="53"/>
  <c r="G403" i="53"/>
  <c r="Q403" i="53" s="1"/>
  <c r="W709" i="62"/>
  <c r="AN616" i="62"/>
  <c r="L351" i="53" s="1"/>
  <c r="AU638" i="62"/>
  <c r="N364" i="53" s="1"/>
  <c r="G353" i="53"/>
  <c r="Q353" i="53" s="1"/>
  <c r="G348" i="53"/>
  <c r="Q348" i="53" s="1"/>
  <c r="W609" i="62"/>
  <c r="AU630" i="62"/>
  <c r="N356" i="53" s="1"/>
  <c r="AN651" i="62"/>
  <c r="L368" i="53" s="1"/>
  <c r="AN691" i="62"/>
  <c r="L390" i="53" s="1"/>
  <c r="G419" i="53"/>
  <c r="Q419" i="53" s="1"/>
  <c r="G414" i="53"/>
  <c r="Q414" i="53" s="1"/>
  <c r="W729" i="62"/>
  <c r="G430" i="53"/>
  <c r="Q430" i="53" s="1"/>
  <c r="G425" i="53"/>
  <c r="Q425" i="53" s="1"/>
  <c r="W749" i="62"/>
  <c r="AU675" i="62"/>
  <c r="N383" i="53" s="1"/>
  <c r="AU735" i="62"/>
  <c r="N416" i="53" s="1"/>
  <c r="AN733" i="62"/>
  <c r="L414" i="53" s="1"/>
  <c r="AU775" i="62"/>
  <c r="N438" i="53" s="1"/>
  <c r="AN753" i="62"/>
  <c r="L425" i="53" s="1"/>
  <c r="AU776" i="62"/>
  <c r="N439" i="53" s="1"/>
  <c r="G452" i="53"/>
  <c r="Q452" i="53" s="1"/>
  <c r="AN818" i="62"/>
  <c r="L463" i="53" s="1"/>
  <c r="AU750" i="62"/>
  <c r="N422" i="53" s="1"/>
  <c r="G447" i="53"/>
  <c r="Q447" i="53" s="1"/>
  <c r="AN771" i="62"/>
  <c r="L434" i="53" s="1"/>
  <c r="G441" i="53"/>
  <c r="Q441" i="53" s="1"/>
  <c r="G436" i="53"/>
  <c r="Q436" i="53" s="1"/>
  <c r="G463" i="53"/>
  <c r="G458" i="53"/>
  <c r="Q458" i="53" s="1"/>
  <c r="W809" i="62"/>
  <c r="G155" i="53"/>
  <c r="Q155" i="53" s="1"/>
  <c r="G150" i="53"/>
  <c r="Q150" i="53" s="1"/>
  <c r="W249" i="62"/>
  <c r="G144" i="53"/>
  <c r="AU76" i="62"/>
  <c r="N54" i="53" s="1"/>
  <c r="AG158" i="62"/>
  <c r="K100" i="53" s="1"/>
  <c r="AN170" i="62"/>
  <c r="L103" i="53" s="1"/>
  <c r="AU176" i="62"/>
  <c r="N109" i="53" s="1"/>
  <c r="AU190" i="62"/>
  <c r="N114" i="53" s="1"/>
  <c r="AU210" i="62"/>
  <c r="N125" i="53" s="1"/>
  <c r="AU211" i="62"/>
  <c r="N126" i="53" s="1"/>
  <c r="AG215" i="62"/>
  <c r="K130" i="53" s="1"/>
  <c r="G177" i="53"/>
  <c r="Q177" i="53" s="1"/>
  <c r="G172" i="53"/>
  <c r="AU316" i="62"/>
  <c r="N186" i="53" s="1"/>
  <c r="AU318" i="62"/>
  <c r="N188" i="53" s="1"/>
  <c r="G161" i="53"/>
  <c r="Q161" i="53" s="1"/>
  <c r="G221" i="53"/>
  <c r="Q221" i="53" s="1"/>
  <c r="G216" i="53"/>
  <c r="Q216" i="53" s="1"/>
  <c r="W369" i="62"/>
  <c r="AG198" i="62"/>
  <c r="K122" i="53" s="1"/>
  <c r="W229" i="62"/>
  <c r="W269" i="62"/>
  <c r="G188" i="53"/>
  <c r="Q188" i="53" s="1"/>
  <c r="AN115" i="62"/>
  <c r="L75" i="53" s="1"/>
  <c r="AG130" i="62"/>
  <c r="K81" i="53" s="1"/>
  <c r="AU138" i="62"/>
  <c r="N89" i="53" s="1"/>
  <c r="AG155" i="62"/>
  <c r="K97" i="53" s="1"/>
  <c r="AG156" i="62"/>
  <c r="K98" i="53" s="1"/>
  <c r="AG193" i="62"/>
  <c r="K117" i="53" s="1"/>
  <c r="AN198" i="62"/>
  <c r="L122" i="53" s="1"/>
  <c r="AG210" i="62"/>
  <c r="K125" i="53" s="1"/>
  <c r="G139" i="53"/>
  <c r="Q139" i="53" s="1"/>
  <c r="W309" i="62"/>
  <c r="AU418" i="62"/>
  <c r="N243" i="53" s="1"/>
  <c r="AG93" i="62"/>
  <c r="K62" i="53" s="1"/>
  <c r="AG95" i="62"/>
  <c r="K64" i="53" s="1"/>
  <c r="AG110" i="62"/>
  <c r="K70" i="53" s="1"/>
  <c r="AG111" i="62"/>
  <c r="K71" i="53" s="1"/>
  <c r="AU113" i="62"/>
  <c r="N73" i="53" s="1"/>
  <c r="AU115" i="62"/>
  <c r="N75" i="53" s="1"/>
  <c r="AN130" i="62"/>
  <c r="L81" i="53" s="1"/>
  <c r="AG150" i="62"/>
  <c r="K92" i="53" s="1"/>
  <c r="AN156" i="62"/>
  <c r="L98" i="53" s="1"/>
  <c r="AU158" i="62"/>
  <c r="N100" i="53" s="1"/>
  <c r="AN211" i="62"/>
  <c r="L126" i="53" s="1"/>
  <c r="AU215" i="62"/>
  <c r="N130" i="53" s="1"/>
  <c r="AU216" i="62"/>
  <c r="N131" i="53" s="1"/>
  <c r="AN273" i="62"/>
  <c r="L161" i="53" s="1"/>
  <c r="G210" i="53"/>
  <c r="Q210" i="53" s="1"/>
  <c r="G205" i="53"/>
  <c r="Q205" i="53" s="1"/>
  <c r="W349" i="62"/>
  <c r="AG358" i="62"/>
  <c r="K210" i="53" s="1"/>
  <c r="AN73" i="62"/>
  <c r="L51" i="53" s="1"/>
  <c r="AN75" i="62"/>
  <c r="L53" i="53" s="1"/>
  <c r="AN76" i="62"/>
  <c r="L54" i="53" s="1"/>
  <c r="AN151" i="62"/>
  <c r="L93" i="53" s="1"/>
  <c r="AU173" i="62"/>
  <c r="N106" i="53" s="1"/>
  <c r="AN196" i="62"/>
  <c r="L120" i="53" s="1"/>
  <c r="AN218" i="62"/>
  <c r="L133" i="53" s="1"/>
  <c r="AG315" i="62"/>
  <c r="K185" i="53" s="1"/>
  <c r="G199" i="53"/>
  <c r="Q199" i="53" s="1"/>
  <c r="G194" i="53"/>
  <c r="Q194" i="53" s="1"/>
  <c r="W329" i="62"/>
  <c r="AN370" i="62"/>
  <c r="L213" i="53" s="1"/>
  <c r="G232" i="53"/>
  <c r="Q232" i="53" s="1"/>
  <c r="G227" i="53"/>
  <c r="W389" i="62"/>
  <c r="AN356" i="62"/>
  <c r="L208" i="53" s="1"/>
  <c r="AN371" i="62"/>
  <c r="L214" i="53" s="1"/>
  <c r="AN378" i="62"/>
  <c r="L221" i="53" s="1"/>
  <c r="AN396" i="62"/>
  <c r="L230" i="53" s="1"/>
  <c r="AN413" i="62"/>
  <c r="L238" i="53" s="1"/>
  <c r="G243" i="53"/>
  <c r="Q243" i="53" s="1"/>
  <c r="G238" i="53"/>
  <c r="Q238" i="53" s="1"/>
  <c r="W409" i="62"/>
  <c r="AN353" i="62"/>
  <c r="L205" i="53" s="1"/>
  <c r="AU410" i="62"/>
  <c r="N235" i="53" s="1"/>
  <c r="AN418" i="62"/>
  <c r="L243" i="53" s="1"/>
  <c r="AU350" i="62"/>
  <c r="N202" i="53" s="1"/>
  <c r="G122" i="53"/>
  <c r="Q122" i="53" s="1"/>
  <c r="G117" i="53"/>
  <c r="Q117" i="53" s="1"/>
  <c r="W189" i="62"/>
  <c r="G133" i="53"/>
  <c r="Q133" i="53" s="1"/>
  <c r="G128" i="53"/>
  <c r="Q128" i="53" s="1"/>
  <c r="W209" i="62"/>
  <c r="AG75" i="62"/>
  <c r="K53" i="53" s="1"/>
  <c r="AG76" i="62"/>
  <c r="K54" i="53" s="1"/>
  <c r="AU78" i="62"/>
  <c r="N56" i="53" s="1"/>
  <c r="AG90" i="62"/>
  <c r="K59" i="53" s="1"/>
  <c r="AU110" i="62"/>
  <c r="N70" i="53" s="1"/>
  <c r="AN175" i="62"/>
  <c r="L108" i="53" s="1"/>
  <c r="AN176" i="62"/>
  <c r="L109" i="53" s="1"/>
  <c r="AG70" i="62"/>
  <c r="K48" i="53" s="1"/>
  <c r="AN116" i="62"/>
  <c r="L76" i="53" s="1"/>
  <c r="AG131" i="62"/>
  <c r="K82" i="53" s="1"/>
  <c r="AU153" i="62"/>
  <c r="N95" i="53" s="1"/>
  <c r="AN155" i="62"/>
  <c r="L97" i="53" s="1"/>
  <c r="AU171" i="62"/>
  <c r="N104" i="53" s="1"/>
  <c r="AG178" i="62"/>
  <c r="K111" i="53" s="1"/>
  <c r="AG55" i="62"/>
  <c r="K42" i="53" s="1"/>
  <c r="AN71" i="62"/>
  <c r="L49" i="53" s="1"/>
  <c r="AU116" i="62"/>
  <c r="N76" i="53" s="1"/>
  <c r="AU130" i="62"/>
  <c r="N81" i="53" s="1"/>
  <c r="AN136" i="62"/>
  <c r="L87" i="53" s="1"/>
  <c r="AG171" i="62"/>
  <c r="K104" i="53" s="1"/>
  <c r="AN173" i="62"/>
  <c r="L106" i="53" s="1"/>
  <c r="AU93" i="62"/>
  <c r="N62" i="53" s="1"/>
  <c r="AN95" i="62"/>
  <c r="L64" i="53" s="1"/>
  <c r="AN96" i="62"/>
  <c r="L65" i="53" s="1"/>
  <c r="AN110" i="62"/>
  <c r="L70" i="53" s="1"/>
  <c r="AN111" i="62"/>
  <c r="L71" i="53" s="1"/>
  <c r="AG118" i="62"/>
  <c r="K78" i="53" s="1"/>
  <c r="AG175" i="62"/>
  <c r="K108" i="53" s="1"/>
  <c r="AG176" i="62"/>
  <c r="K109" i="53" s="1"/>
  <c r="AN55" i="62"/>
  <c r="L42" i="53" s="1"/>
  <c r="AG58" i="62"/>
  <c r="K45" i="53" s="1"/>
  <c r="AU70" i="62"/>
  <c r="N48" i="53" s="1"/>
  <c r="AG91" i="62"/>
  <c r="K60" i="53" s="1"/>
  <c r="AN153" i="62"/>
  <c r="L95" i="53" s="1"/>
  <c r="AN171" i="62"/>
  <c r="L104" i="53" s="1"/>
  <c r="G78" i="53"/>
  <c r="Q78" i="53" s="1"/>
  <c r="G73" i="53"/>
  <c r="Q73" i="53" s="1"/>
  <c r="W109" i="62"/>
  <c r="G111" i="53"/>
  <c r="Q111" i="53" s="1"/>
  <c r="G106" i="53"/>
  <c r="Q106" i="53" s="1"/>
  <c r="AN51" i="62"/>
  <c r="L38" i="53" s="1"/>
  <c r="AU73" i="62"/>
  <c r="N51" i="53" s="1"/>
  <c r="AN78" i="62"/>
  <c r="L56" i="53" s="1"/>
  <c r="AN133" i="62"/>
  <c r="L84" i="53" s="1"/>
  <c r="AU135" i="62"/>
  <c r="N86" i="53" s="1"/>
  <c r="AN138" i="62"/>
  <c r="L89" i="53" s="1"/>
  <c r="W169" i="62"/>
  <c r="AU170" i="62"/>
  <c r="N103" i="53" s="1"/>
  <c r="G56" i="53"/>
  <c r="Q56" i="53" s="1"/>
  <c r="AU50" i="62"/>
  <c r="N37" i="53" s="1"/>
  <c r="AU51" i="62"/>
  <c r="N38" i="53" s="1"/>
  <c r="AG53" i="62"/>
  <c r="K40" i="53" s="1"/>
  <c r="AU75" i="62"/>
  <c r="N53" i="53" s="1"/>
  <c r="AN90" i="62"/>
  <c r="L59" i="53" s="1"/>
  <c r="AN91" i="62"/>
  <c r="L60" i="53" s="1"/>
  <c r="AU95" i="62"/>
  <c r="N64" i="53" s="1"/>
  <c r="G89" i="53"/>
  <c r="Q89" i="53" s="1"/>
  <c r="G84" i="53"/>
  <c r="Q84" i="53" s="1"/>
  <c r="AN150" i="62"/>
  <c r="L92" i="53" s="1"/>
  <c r="AG153" i="62"/>
  <c r="K95" i="53" s="1"/>
  <c r="AN178" i="62"/>
  <c r="L111" i="53" s="1"/>
  <c r="AN98" i="62"/>
  <c r="L67" i="53" s="1"/>
  <c r="AG71" i="62"/>
  <c r="K49" i="53" s="1"/>
  <c r="AU90" i="62"/>
  <c r="N59" i="53" s="1"/>
  <c r="AU91" i="62"/>
  <c r="N60" i="53" s="1"/>
  <c r="AN113" i="62"/>
  <c r="L73" i="53" s="1"/>
  <c r="AN118" i="62"/>
  <c r="L78" i="53" s="1"/>
  <c r="AG136" i="62"/>
  <c r="K87" i="53" s="1"/>
  <c r="G100" i="53"/>
  <c r="G95" i="53"/>
  <c r="Q95" i="53" s="1"/>
  <c r="W149" i="62"/>
  <c r="AU175" i="62"/>
  <c r="N108" i="53" s="1"/>
  <c r="AU96" i="62"/>
  <c r="N65" i="53" s="1"/>
  <c r="AG98" i="62"/>
  <c r="K67" i="53" s="1"/>
  <c r="G67" i="53"/>
  <c r="Q67" i="53" s="1"/>
  <c r="G62" i="53"/>
  <c r="Q62" i="53" s="1"/>
  <c r="W89" i="62"/>
  <c r="AN56" i="62"/>
  <c r="L43" i="53" s="1"/>
  <c r="AN50" i="62"/>
  <c r="L37" i="53" s="1"/>
  <c r="AU56" i="62"/>
  <c r="N43" i="53" s="1"/>
  <c r="AU55" i="62"/>
  <c r="N42" i="53" s="1"/>
  <c r="W69" i="62"/>
  <c r="AN53" i="62"/>
  <c r="L40" i="53" s="1"/>
  <c r="AG56" i="62"/>
  <c r="K43" i="53" s="1"/>
  <c r="AN58" i="62"/>
  <c r="L45" i="53" s="1"/>
  <c r="G51" i="53"/>
  <c r="G40" i="53"/>
  <c r="Q40" i="53" s="1"/>
  <c r="G45" i="53"/>
  <c r="Q45" i="53" s="1"/>
  <c r="AI458" i="65" l="1"/>
  <c r="AI298" i="65"/>
  <c r="AX391" i="65"/>
  <c r="N225" i="66" s="1"/>
  <c r="M755" i="53"/>
  <c r="AI453" i="65"/>
  <c r="AI1293" i="65"/>
  <c r="G722" i="66" s="1"/>
  <c r="Q722" i="66" s="1"/>
  <c r="AI1138" i="65"/>
  <c r="G639" i="66" s="1"/>
  <c r="Q639" i="66" s="1"/>
  <c r="AI133" i="65"/>
  <c r="G84" i="66" s="1"/>
  <c r="Q84" i="66" s="1"/>
  <c r="AI1298" i="65"/>
  <c r="AI1773" i="65"/>
  <c r="G986" i="66" s="1"/>
  <c r="Q986" i="66" s="1"/>
  <c r="AI978" i="65"/>
  <c r="G551" i="66" s="1"/>
  <c r="Q551" i="66" s="1"/>
  <c r="AX811" i="65"/>
  <c r="N456" i="66" s="1"/>
  <c r="AI1133" i="65"/>
  <c r="AI138" i="65"/>
  <c r="G89" i="66" s="1"/>
  <c r="Q89" i="66" s="1"/>
  <c r="AI58" i="65"/>
  <c r="G45" i="66" s="1"/>
  <c r="Q45" i="66" s="1"/>
  <c r="AJ1831" i="65"/>
  <c r="K1017" i="66" s="1"/>
  <c r="AI53" i="65"/>
  <c r="G40" i="66" s="1"/>
  <c r="Q40" i="66" s="1"/>
  <c r="AI1093" i="65"/>
  <c r="G612" i="66" s="1"/>
  <c r="Q612" i="66" s="1"/>
  <c r="AI1618" i="65"/>
  <c r="G903" i="66" s="1"/>
  <c r="Q903" i="66" s="1"/>
  <c r="AI1458" i="65"/>
  <c r="AI1173" i="65"/>
  <c r="M917" i="53"/>
  <c r="O917" i="53" s="1"/>
  <c r="AI1653" i="65"/>
  <c r="G920" i="66" s="1"/>
  <c r="Q920" i="66" s="1"/>
  <c r="AI1538" i="65"/>
  <c r="G859" i="66" s="1"/>
  <c r="AJ1676" i="65"/>
  <c r="K934" i="66" s="1"/>
  <c r="AI1273" i="65"/>
  <c r="G711" i="66" s="1"/>
  <c r="Q711" i="66" s="1"/>
  <c r="AJ1416" i="65"/>
  <c r="K791" i="66" s="1"/>
  <c r="AX1611" i="65"/>
  <c r="N896" i="66" s="1"/>
  <c r="AI818" i="65"/>
  <c r="AI313" i="65"/>
  <c r="G183" i="66" s="1"/>
  <c r="Q183" i="66" s="1"/>
  <c r="AI293" i="65"/>
  <c r="G172" i="66" s="1"/>
  <c r="Q172" i="66" s="1"/>
  <c r="AI178" i="65"/>
  <c r="G111" i="66" s="1"/>
  <c r="Q111" i="66" s="1"/>
  <c r="AI1373" i="65"/>
  <c r="G766" i="66" s="1"/>
  <c r="AI2018" i="65"/>
  <c r="G1123" i="66" s="1"/>
  <c r="Q1123" i="66" s="1"/>
  <c r="AI738" i="65"/>
  <c r="G419" i="66" s="1"/>
  <c r="Q419" i="66" s="1"/>
  <c r="AI1533" i="65"/>
  <c r="AI1813" i="65"/>
  <c r="AI1013" i="65"/>
  <c r="G568" i="66" s="1"/>
  <c r="Q568" i="66" s="1"/>
  <c r="AI1593" i="65"/>
  <c r="G887" i="66" s="1"/>
  <c r="AI278" i="65"/>
  <c r="G166" i="66" s="1"/>
  <c r="Q166" i="66" s="1"/>
  <c r="AI1693" i="65"/>
  <c r="G942" i="66" s="1"/>
  <c r="Q942" i="66" s="1"/>
  <c r="AI1213" i="65"/>
  <c r="G678" i="66" s="1"/>
  <c r="Q678" i="66" s="1"/>
  <c r="AI1158" i="65"/>
  <c r="AI473" i="65"/>
  <c r="G271" i="66" s="1"/>
  <c r="Q271" i="66" s="1"/>
  <c r="AI813" i="65"/>
  <c r="AI1933" i="65"/>
  <c r="G1074" i="66" s="1"/>
  <c r="Q1074" i="66" s="1"/>
  <c r="AI613" i="65"/>
  <c r="G348" i="66" s="1"/>
  <c r="Q348" i="66" s="1"/>
  <c r="AI1453" i="65"/>
  <c r="G810" i="66" s="1"/>
  <c r="Q810" i="66" s="1"/>
  <c r="AI373" i="65"/>
  <c r="G216" i="66" s="1"/>
  <c r="Q216" i="66" s="1"/>
  <c r="AI1958" i="65"/>
  <c r="G1090" i="66" s="1"/>
  <c r="AI398" i="65"/>
  <c r="G232" i="66" s="1"/>
  <c r="Q232" i="66" s="1"/>
  <c r="AI998" i="65"/>
  <c r="G562" i="66" s="1"/>
  <c r="Q562" i="66" s="1"/>
  <c r="AI1578" i="65"/>
  <c r="AI1718" i="65"/>
  <c r="G958" i="66" s="1"/>
  <c r="Q958" i="66" s="1"/>
  <c r="AI933" i="65"/>
  <c r="G524" i="66" s="1"/>
  <c r="Q524" i="66" s="1"/>
  <c r="AI1978" i="65"/>
  <c r="G1101" i="66" s="1"/>
  <c r="Q1101" i="66" s="1"/>
  <c r="AI498" i="65"/>
  <c r="G287" i="66" s="1"/>
  <c r="Q287" i="66" s="1"/>
  <c r="AI958" i="65"/>
  <c r="G540" i="66" s="1"/>
  <c r="Q540" i="66" s="1"/>
  <c r="AI1993" i="65"/>
  <c r="G1107" i="66" s="1"/>
  <c r="Q1107" i="66" s="1"/>
  <c r="AI1353" i="65"/>
  <c r="AI533" i="65"/>
  <c r="G304" i="66" s="1"/>
  <c r="AI413" i="65"/>
  <c r="G238" i="66" s="1"/>
  <c r="Q238" i="66" s="1"/>
  <c r="AI93" i="65"/>
  <c r="G62" i="66" s="1"/>
  <c r="Q62" i="66" s="1"/>
  <c r="AI1333" i="65"/>
  <c r="G744" i="66" s="1"/>
  <c r="Q744" i="66" s="1"/>
  <c r="AI733" i="65"/>
  <c r="G414" i="66" s="1"/>
  <c r="Q414" i="66" s="1"/>
  <c r="AI553" i="65"/>
  <c r="G315" i="66" s="1"/>
  <c r="Q315" i="66" s="1"/>
  <c r="AI338" i="65"/>
  <c r="G199" i="66" s="1"/>
  <c r="Q199" i="66" s="1"/>
  <c r="AI798" i="65"/>
  <c r="G452" i="66" s="1"/>
  <c r="Q452" i="66" s="1"/>
  <c r="AI213" i="65"/>
  <c r="AI678" i="65"/>
  <c r="G386" i="66" s="1"/>
  <c r="Q386" i="66" s="1"/>
  <c r="AI1258" i="65"/>
  <c r="G705" i="66" s="1"/>
  <c r="AI1398" i="65"/>
  <c r="G782" i="66" s="1"/>
  <c r="Q782" i="66" s="1"/>
  <c r="AI233" i="65"/>
  <c r="G139" i="66" s="1"/>
  <c r="Q139" i="66" s="1"/>
  <c r="AI893" i="65"/>
  <c r="AI1798" i="65"/>
  <c r="G1002" i="66" s="1"/>
  <c r="Q1002" i="66" s="1"/>
  <c r="AI1318" i="65"/>
  <c r="AI1498" i="65"/>
  <c r="AI693" i="65"/>
  <c r="G392" i="66" s="1"/>
  <c r="Q392" i="66" s="1"/>
  <c r="AI1738" i="65"/>
  <c r="G969" i="66" s="1"/>
  <c r="Q969" i="66" s="1"/>
  <c r="AI1858" i="65"/>
  <c r="G1035" i="66" s="1"/>
  <c r="Q1035" i="66" s="1"/>
  <c r="AI1378" i="65"/>
  <c r="G771" i="66" s="1"/>
  <c r="Q771" i="66" s="1"/>
  <c r="AI1418" i="65"/>
  <c r="G793" i="66" s="1"/>
  <c r="Q793" i="66" s="1"/>
  <c r="AI1898" i="65"/>
  <c r="G1057" i="66" s="1"/>
  <c r="Q1057" i="66" s="1"/>
  <c r="AI1073" i="65"/>
  <c r="G601" i="66" s="1"/>
  <c r="Q601" i="66" s="1"/>
  <c r="AI853" i="65"/>
  <c r="AI593" i="65"/>
  <c r="G337" i="66" s="1"/>
  <c r="Q337" i="66" s="1"/>
  <c r="AI1053" i="65"/>
  <c r="G590" i="66" s="1"/>
  <c r="Q590" i="66" s="1"/>
  <c r="AI578" i="65"/>
  <c r="G331" i="66" s="1"/>
  <c r="Q331" i="66" s="1"/>
  <c r="AI2013" i="65"/>
  <c r="AI778" i="65"/>
  <c r="AI718" i="65"/>
  <c r="G408" i="66" s="1"/>
  <c r="Q408" i="66" s="1"/>
  <c r="AI1698" i="65"/>
  <c r="AI658" i="65"/>
  <c r="AI1633" i="65"/>
  <c r="G909" i="66" s="1"/>
  <c r="Q909" i="66" s="1"/>
  <c r="AI253" i="65"/>
  <c r="G150" i="66" s="1"/>
  <c r="Q150" i="66" s="1"/>
  <c r="AI1998" i="65"/>
  <c r="G1112" i="66" s="1"/>
  <c r="Q1112" i="66" s="1"/>
  <c r="AI1358" i="65"/>
  <c r="AI1873" i="65"/>
  <c r="G1041" i="66" s="1"/>
  <c r="Q1041" i="66" s="1"/>
  <c r="AI913" i="65"/>
  <c r="G513" i="66" s="1"/>
  <c r="Q513" i="66" s="1"/>
  <c r="AI218" i="65"/>
  <c r="G133" i="66" s="1"/>
  <c r="Q133" i="66" s="1"/>
  <c r="AI938" i="65"/>
  <c r="AI1058" i="65"/>
  <c r="G595" i="66" s="1"/>
  <c r="Q595" i="66" s="1"/>
  <c r="AI1778" i="65"/>
  <c r="G991" i="66" s="1"/>
  <c r="Q991" i="66" s="1"/>
  <c r="AI1313" i="65"/>
  <c r="G733" i="66" s="1"/>
  <c r="Q733" i="66" s="1"/>
  <c r="AI1573" i="65"/>
  <c r="G876" i="66" s="1"/>
  <c r="Q876" i="66" s="1"/>
  <c r="AI1613" i="65"/>
  <c r="G898" i="66" s="1"/>
  <c r="Q898" i="66" s="1"/>
  <c r="AI198" i="65"/>
  <c r="G122" i="66" s="1"/>
  <c r="Q122" i="66" s="1"/>
  <c r="AI1853" i="65"/>
  <c r="AI78" i="65"/>
  <c r="G56" i="66" s="1"/>
  <c r="Q56" i="66" s="1"/>
  <c r="AI1758" i="65"/>
  <c r="G980" i="66" s="1"/>
  <c r="Q980" i="66" s="1"/>
  <c r="AI1113" i="65"/>
  <c r="G623" i="66" s="1"/>
  <c r="AI433" i="65"/>
  <c r="G249" i="66" s="1"/>
  <c r="Q249" i="66" s="1"/>
  <c r="AI773" i="65"/>
  <c r="G436" i="66" s="1"/>
  <c r="Q436" i="66" s="1"/>
  <c r="AI98" i="65"/>
  <c r="G67" i="66" s="1"/>
  <c r="Q67" i="66" s="1"/>
  <c r="AI1518" i="65"/>
  <c r="G848" i="66" s="1"/>
  <c r="Q848" i="66" s="1"/>
  <c r="AI878" i="65"/>
  <c r="G496" i="66" s="1"/>
  <c r="Q496" i="66" s="1"/>
  <c r="AI1078" i="65"/>
  <c r="AI1818" i="65"/>
  <c r="G1013" i="66" s="1"/>
  <c r="Q1013" i="66" s="1"/>
  <c r="AI378" i="65"/>
  <c r="G221" i="66" s="1"/>
  <c r="Q221" i="66" s="1"/>
  <c r="AI1918" i="65"/>
  <c r="G1068" i="66" s="1"/>
  <c r="Q1068" i="66" s="1"/>
  <c r="AI1098" i="65"/>
  <c r="G617" i="66" s="1"/>
  <c r="Q617" i="66" s="1"/>
  <c r="AI1218" i="65"/>
  <c r="G683" i="66" s="1"/>
  <c r="Q683" i="66" s="1"/>
  <c r="AI1938" i="65"/>
  <c r="G1079" i="66" s="1"/>
  <c r="Q1079" i="66" s="1"/>
  <c r="AI1493" i="65"/>
  <c r="AI358" i="65"/>
  <c r="G210" i="66" s="1"/>
  <c r="Q210" i="66" s="1"/>
  <c r="AI238" i="65"/>
  <c r="G144" i="66" s="1"/>
  <c r="Q144" i="66" s="1"/>
  <c r="AI1913" i="65"/>
  <c r="G1063" i="66" s="1"/>
  <c r="Q1063" i="66" s="1"/>
  <c r="AI1478" i="65"/>
  <c r="G826" i="66" s="1"/>
  <c r="Q826" i="66" s="1"/>
  <c r="AI833" i="65"/>
  <c r="G469" i="66" s="1"/>
  <c r="Q469" i="66" s="1"/>
  <c r="AI633" i="65"/>
  <c r="G359" i="66" s="1"/>
  <c r="Q359" i="66" s="1"/>
  <c r="AI258" i="65"/>
  <c r="G155" i="66" s="1"/>
  <c r="Q155" i="66" s="1"/>
  <c r="AI1678" i="65"/>
  <c r="AI1038" i="65"/>
  <c r="AI1393" i="65"/>
  <c r="G777" i="66" s="1"/>
  <c r="Q777" i="66" s="1"/>
  <c r="AI1233" i="65"/>
  <c r="G689" i="66" s="1"/>
  <c r="Q689" i="66" s="1"/>
  <c r="AI393" i="65"/>
  <c r="G227" i="66" s="1"/>
  <c r="Q227" i="66" s="1"/>
  <c r="AI1973" i="65"/>
  <c r="G1096" i="66" s="1"/>
  <c r="Q1096" i="66" s="1"/>
  <c r="AI558" i="65"/>
  <c r="G320" i="66" s="1"/>
  <c r="Q320" i="66" s="1"/>
  <c r="AI1433" i="65"/>
  <c r="G799" i="66" s="1"/>
  <c r="Q799" i="66" s="1"/>
  <c r="AI793" i="65"/>
  <c r="G447" i="66" s="1"/>
  <c r="Q447" i="66" s="1"/>
  <c r="AI573" i="65"/>
  <c r="AI118" i="65"/>
  <c r="G78" i="66" s="1"/>
  <c r="Q78" i="66" s="1"/>
  <c r="AI1638" i="65"/>
  <c r="G914" i="66" s="1"/>
  <c r="Q914" i="66" s="1"/>
  <c r="AI618" i="65"/>
  <c r="G353" i="66" s="1"/>
  <c r="Q353" i="66" s="1"/>
  <c r="AI973" i="65"/>
  <c r="G546" i="66" s="1"/>
  <c r="Q546" i="66" s="1"/>
  <c r="AI518" i="65"/>
  <c r="G298" i="66" s="1"/>
  <c r="Q298" i="66" s="1"/>
  <c r="AI113" i="65"/>
  <c r="G73" i="66" s="1"/>
  <c r="Q73" i="66" s="1"/>
  <c r="AI153" i="65"/>
  <c r="AI418" i="65"/>
  <c r="G243" i="66" s="1"/>
  <c r="Q243" i="66" s="1"/>
  <c r="AI1838" i="65"/>
  <c r="G1024" i="66" s="1"/>
  <c r="Q1024" i="66" s="1"/>
  <c r="AI1198" i="65"/>
  <c r="G672" i="66" s="1"/>
  <c r="Q672" i="66" s="1"/>
  <c r="AI1713" i="65"/>
  <c r="G953" i="66" s="1"/>
  <c r="Q953" i="66" s="1"/>
  <c r="AI1553" i="65"/>
  <c r="G865" i="66" s="1"/>
  <c r="Q865" i="66" s="1"/>
  <c r="AI753" i="65"/>
  <c r="G425" i="66" s="1"/>
  <c r="Q425" i="66" s="1"/>
  <c r="AI1598" i="65"/>
  <c r="G892" i="66" s="1"/>
  <c r="Q892" i="66" s="1"/>
  <c r="AI953" i="65"/>
  <c r="AI273" i="65"/>
  <c r="G161" i="66" s="1"/>
  <c r="Q161" i="66" s="1"/>
  <c r="AI898" i="65"/>
  <c r="G507" i="66" s="1"/>
  <c r="Q507" i="66" s="1"/>
  <c r="AI1793" i="65"/>
  <c r="G997" i="66" s="1"/>
  <c r="Q997" i="66" s="1"/>
  <c r="AI1893" i="65"/>
  <c r="G1052" i="66" s="1"/>
  <c r="Q1052" i="66" s="1"/>
  <c r="AI1238" i="65"/>
  <c r="G694" i="66" s="1"/>
  <c r="Q694" i="66" s="1"/>
  <c r="AI1753" i="65"/>
  <c r="G975" i="66" s="1"/>
  <c r="Q975" i="66" s="1"/>
  <c r="AI513" i="65"/>
  <c r="G293" i="66" s="1"/>
  <c r="Q293" i="66" s="1"/>
  <c r="AI993" i="65"/>
  <c r="G557" i="66" s="1"/>
  <c r="Q557" i="66" s="1"/>
  <c r="AI838" i="65"/>
  <c r="AI638" i="65"/>
  <c r="G364" i="66" s="1"/>
  <c r="Q364" i="66" s="1"/>
  <c r="AI478" i="65"/>
  <c r="G276" i="66" s="1"/>
  <c r="Q276" i="66" s="1"/>
  <c r="AI318" i="65"/>
  <c r="G188" i="66" s="1"/>
  <c r="AI158" i="65"/>
  <c r="G100" i="66" s="1"/>
  <c r="Q100" i="66" s="1"/>
  <c r="AI698" i="65"/>
  <c r="G397" i="66" s="1"/>
  <c r="Q397" i="66" s="1"/>
  <c r="AI353" i="65"/>
  <c r="G205" i="66" s="1"/>
  <c r="Q205" i="66" s="1"/>
  <c r="AI538" i="65"/>
  <c r="G309" i="66" s="1"/>
  <c r="Q309" i="66" s="1"/>
  <c r="AI1733" i="65"/>
  <c r="AI1153" i="65"/>
  <c r="G645" i="66" s="1"/>
  <c r="Q645" i="66" s="1"/>
  <c r="AI1833" i="65"/>
  <c r="G1019" i="66" s="1"/>
  <c r="Q1019" i="66" s="1"/>
  <c r="AI1193" i="65"/>
  <c r="G667" i="66" s="1"/>
  <c r="Q667" i="66" s="1"/>
  <c r="AI1558" i="65"/>
  <c r="G870" i="66" s="1"/>
  <c r="Q870" i="66" s="1"/>
  <c r="AI858" i="65"/>
  <c r="G485" i="66" s="1"/>
  <c r="Q485" i="66" s="1"/>
  <c r="AI1018" i="65"/>
  <c r="G573" i="66" s="1"/>
  <c r="Q573" i="66" s="1"/>
  <c r="AI493" i="65"/>
  <c r="AI333" i="65"/>
  <c r="G194" i="66" s="1"/>
  <c r="Q194" i="66" s="1"/>
  <c r="AI173" i="65"/>
  <c r="G106" i="66" s="1"/>
  <c r="Q106" i="66" s="1"/>
  <c r="AI1118" i="65"/>
  <c r="G628" i="66" s="1"/>
  <c r="Q628" i="66" s="1"/>
  <c r="AI1473" i="65"/>
  <c r="G821" i="66" s="1"/>
  <c r="Q821" i="66" s="1"/>
  <c r="AI1673" i="65"/>
  <c r="G931" i="66" s="1"/>
  <c r="Q931" i="66" s="1"/>
  <c r="AI1033" i="65"/>
  <c r="G579" i="66" s="1"/>
  <c r="Q579" i="66" s="1"/>
  <c r="AI1878" i="65"/>
  <c r="G1046" i="66" s="1"/>
  <c r="Q1046" i="66" s="1"/>
  <c r="AI1178" i="65"/>
  <c r="AI653" i="65"/>
  <c r="AI1278" i="65"/>
  <c r="G716" i="66" s="1"/>
  <c r="Q716" i="66" s="1"/>
  <c r="AI438" i="65"/>
  <c r="G254" i="66" s="1"/>
  <c r="Q254" i="66" s="1"/>
  <c r="AI873" i="65"/>
  <c r="G491" i="66" s="1"/>
  <c r="Q491" i="66" s="1"/>
  <c r="AI1338" i="65"/>
  <c r="G749" i="66" s="1"/>
  <c r="Q749" i="66" s="1"/>
  <c r="AI758" i="65"/>
  <c r="G430" i="66" s="1"/>
  <c r="Q430" i="66" s="1"/>
  <c r="AI1438" i="65"/>
  <c r="G804" i="66" s="1"/>
  <c r="Q804" i="66" s="1"/>
  <c r="AI598" i="65"/>
  <c r="G342" i="66" s="1"/>
  <c r="Q342" i="66" s="1"/>
  <c r="AI1513" i="65"/>
  <c r="AI918" i="65"/>
  <c r="G518" i="66" s="1"/>
  <c r="Q518" i="66" s="1"/>
  <c r="AI73" i="65"/>
  <c r="G51" i="66" s="1"/>
  <c r="Q51" i="66" s="1"/>
  <c r="AI713" i="65"/>
  <c r="G403" i="66" s="1"/>
  <c r="Q403" i="66" s="1"/>
  <c r="AI1953" i="65"/>
  <c r="G1085" i="66" s="1"/>
  <c r="Q1085" i="66" s="1"/>
  <c r="AI1253" i="65"/>
  <c r="G700" i="66" s="1"/>
  <c r="Q700" i="66" s="1"/>
  <c r="AI673" i="65"/>
  <c r="G381" i="66" s="1"/>
  <c r="Q381" i="66" s="1"/>
  <c r="AI193" i="65"/>
  <c r="G117" i="66" s="1"/>
  <c r="Q117" i="66" s="1"/>
  <c r="AI1658" i="65"/>
  <c r="AI1413" i="65"/>
  <c r="G788" i="66" s="1"/>
  <c r="Q788" i="66" s="1"/>
  <c r="Z881" i="65"/>
  <c r="Z1625" i="65"/>
  <c r="Z1736" i="65"/>
  <c r="Z1832" i="65"/>
  <c r="Z345" i="65"/>
  <c r="Z473" i="65"/>
  <c r="Z201" i="65"/>
  <c r="AJ491" i="65"/>
  <c r="K280" i="66" s="1"/>
  <c r="Z993" i="65"/>
  <c r="Z529" i="65"/>
  <c r="Z2008" i="65"/>
  <c r="Z265" i="65"/>
  <c r="Z1521" i="65"/>
  <c r="Z305" i="65"/>
  <c r="AQ911" i="65"/>
  <c r="L511" i="66" s="1"/>
  <c r="Z1505" i="65"/>
  <c r="Z1585" i="65"/>
  <c r="Z817" i="65"/>
  <c r="Z1888" i="65"/>
  <c r="Z1113" i="65"/>
  <c r="Z1953" i="65"/>
  <c r="Z1984" i="65"/>
  <c r="Z433" i="65"/>
  <c r="AX871" i="65"/>
  <c r="N489" i="66" s="1"/>
  <c r="AQ990" i="65"/>
  <c r="L554" i="66" s="1"/>
  <c r="Z697" i="65"/>
  <c r="AX1816" i="65"/>
  <c r="N1011" i="66" s="1"/>
  <c r="Z1817" i="65"/>
  <c r="AJ673" i="65"/>
  <c r="K381" i="66" s="1"/>
  <c r="M766" i="53"/>
  <c r="AJ1173" i="65"/>
  <c r="K656" i="66" s="1"/>
  <c r="AJ2018" i="65"/>
  <c r="K1123" i="66" s="1"/>
  <c r="AQ1210" i="65"/>
  <c r="L675" i="66" s="1"/>
  <c r="M482" i="53"/>
  <c r="O482" i="53" s="1"/>
  <c r="AQ1795" i="65"/>
  <c r="L999" i="66" s="1"/>
  <c r="AJ611" i="65"/>
  <c r="K346" i="66" s="1"/>
  <c r="M705" i="53"/>
  <c r="O705" i="53" s="1"/>
  <c r="AQ1831" i="65"/>
  <c r="L1017" i="66" s="1"/>
  <c r="AX1298" i="65"/>
  <c r="N727" i="66" s="1"/>
  <c r="AQ1838" i="65"/>
  <c r="L1024" i="66" s="1"/>
  <c r="M991" i="53"/>
  <c r="O991" i="53" s="1"/>
  <c r="AX896" i="65"/>
  <c r="N505" i="66" s="1"/>
  <c r="M412" i="53"/>
  <c r="O412" i="53" s="1"/>
  <c r="AJ291" i="65"/>
  <c r="K170" i="66" s="1"/>
  <c r="AX991" i="65"/>
  <c r="N555" i="66" s="1"/>
  <c r="M725" i="53"/>
  <c r="AX710" i="65"/>
  <c r="N400" i="66" s="1"/>
  <c r="M757" i="53"/>
  <c r="O757" i="53" s="1"/>
  <c r="AJ911" i="65"/>
  <c r="K511" i="66" s="1"/>
  <c r="AQ1230" i="65"/>
  <c r="L686" i="66" s="1"/>
  <c r="AX2011" i="65"/>
  <c r="N1116" i="66" s="1"/>
  <c r="AQ896" i="65"/>
  <c r="L505" i="66" s="1"/>
  <c r="AX891" i="65"/>
  <c r="N500" i="66" s="1"/>
  <c r="AQ511" i="65"/>
  <c r="L291" i="66" s="1"/>
  <c r="AX1956" i="65"/>
  <c r="N1088" i="66" s="1"/>
  <c r="AQ396" i="65"/>
  <c r="L230" i="66" s="1"/>
  <c r="AJ1796" i="65"/>
  <c r="K1000" i="66" s="1"/>
  <c r="AJ1070" i="65"/>
  <c r="K598" i="66" s="1"/>
  <c r="AX1471" i="65"/>
  <c r="N819" i="66" s="1"/>
  <c r="AX398" i="65"/>
  <c r="N232" i="66" s="1"/>
  <c r="AX878" i="65"/>
  <c r="N496" i="66" s="1"/>
  <c r="AJ1235" i="65"/>
  <c r="K691" i="66" s="1"/>
  <c r="AQ850" i="65"/>
  <c r="L477" i="66" s="1"/>
  <c r="M54" i="53"/>
  <c r="O54" i="53" s="1"/>
  <c r="AX1170" i="65"/>
  <c r="N653" i="66" s="1"/>
  <c r="M573" i="53"/>
  <c r="O573" i="53" s="1"/>
  <c r="R573" i="53" s="1"/>
  <c r="AQ1350" i="65"/>
  <c r="L752" i="66" s="1"/>
  <c r="AX1596" i="65"/>
  <c r="N890" i="66" s="1"/>
  <c r="AX1235" i="65"/>
  <c r="N691" i="66" s="1"/>
  <c r="AX2010" i="65"/>
  <c r="N1115" i="66" s="1"/>
  <c r="AQ1190" i="65"/>
  <c r="L664" i="66" s="1"/>
  <c r="AX1871" i="65"/>
  <c r="N1039" i="66" s="1"/>
  <c r="M132" i="66"/>
  <c r="O132" i="66" s="1"/>
  <c r="AQ671" i="65"/>
  <c r="L379" i="66" s="1"/>
  <c r="AX531" i="65"/>
  <c r="N302" i="66" s="1"/>
  <c r="AJ1955" i="65"/>
  <c r="K1087" i="66" s="1"/>
  <c r="M659" i="53"/>
  <c r="O659" i="53" s="1"/>
  <c r="AQ336" i="65"/>
  <c r="L197" i="66" s="1"/>
  <c r="M614" i="53"/>
  <c r="O614" i="53" s="1"/>
  <c r="AQ1115" i="65"/>
  <c r="L625" i="66" s="1"/>
  <c r="AJ1190" i="65"/>
  <c r="K664" i="66" s="1"/>
  <c r="AJ1910" i="65"/>
  <c r="K1060" i="66" s="1"/>
  <c r="K701" i="53"/>
  <c r="M964" i="53"/>
  <c r="O964" i="53" s="1"/>
  <c r="R964" i="53" s="1"/>
  <c r="AX930" i="65"/>
  <c r="N521" i="66" s="1"/>
  <c r="AQ2016" i="65"/>
  <c r="L1121" i="66" s="1"/>
  <c r="M703" i="53"/>
  <c r="O703" i="53" s="1"/>
  <c r="AJ1698" i="65"/>
  <c r="K947" i="66" s="1"/>
  <c r="AJ1713" i="65"/>
  <c r="K953" i="66" s="1"/>
  <c r="M286" i="66"/>
  <c r="O286" i="66" s="1"/>
  <c r="AJ1291" i="65"/>
  <c r="K720" i="66" s="1"/>
  <c r="AJ776" i="65"/>
  <c r="K439" i="66" s="1"/>
  <c r="AJ1156" i="65"/>
  <c r="K648" i="66" s="1"/>
  <c r="AQ1150" i="65"/>
  <c r="L642" i="66" s="1"/>
  <c r="AX1975" i="65"/>
  <c r="N1098" i="66" s="1"/>
  <c r="AJ990" i="65"/>
  <c r="K554" i="66" s="1"/>
  <c r="M1024" i="53"/>
  <c r="O1024" i="53" s="1"/>
  <c r="R1024" i="53" s="1"/>
  <c r="M276" i="53"/>
  <c r="O276" i="53" s="1"/>
  <c r="R276" i="53" s="1"/>
  <c r="N657" i="53"/>
  <c r="AX1130" i="65"/>
  <c r="N631" i="66" s="1"/>
  <c r="AQ1750" i="65"/>
  <c r="L972" i="66" s="1"/>
  <c r="AX1190" i="65"/>
  <c r="N664" i="66" s="1"/>
  <c r="N151" i="53"/>
  <c r="AJ290" i="65"/>
  <c r="K169" i="66" s="1"/>
  <c r="N877" i="53"/>
  <c r="M484" i="66"/>
  <c r="O484" i="66" s="1"/>
  <c r="AJ1590" i="65"/>
  <c r="K884" i="66" s="1"/>
  <c r="AQ513" i="65"/>
  <c r="L293" i="66" s="1"/>
  <c r="AJ995" i="65"/>
  <c r="K559" i="66" s="1"/>
  <c r="AJ1738" i="65"/>
  <c r="K969" i="66" s="1"/>
  <c r="AJ1010" i="65"/>
  <c r="K565" i="66" s="1"/>
  <c r="AX515" i="65"/>
  <c r="N295" i="66" s="1"/>
  <c r="AJ895" i="65"/>
  <c r="K504" i="66" s="1"/>
  <c r="AX1515" i="65"/>
  <c r="N845" i="66" s="1"/>
  <c r="AJ518" i="65"/>
  <c r="K298" i="66" s="1"/>
  <c r="M716" i="53"/>
  <c r="O716" i="53" s="1"/>
  <c r="R716" i="53" s="1"/>
  <c r="AJ1631" i="65"/>
  <c r="K907" i="66" s="1"/>
  <c r="AX1976" i="65"/>
  <c r="N1099" i="66" s="1"/>
  <c r="M864" i="66"/>
  <c r="O864" i="66" s="1"/>
  <c r="M781" i="66"/>
  <c r="O781" i="66" s="1"/>
  <c r="AX776" i="65"/>
  <c r="N439" i="66" s="1"/>
  <c r="M161" i="53"/>
  <c r="O161" i="53" s="1"/>
  <c r="R161" i="53" s="1"/>
  <c r="M572" i="66"/>
  <c r="O572" i="66" s="1"/>
  <c r="AJ811" i="65"/>
  <c r="K456" i="66" s="1"/>
  <c r="M1067" i="66"/>
  <c r="O1067" i="66" s="1"/>
  <c r="AQ1170" i="65"/>
  <c r="L653" i="66" s="1"/>
  <c r="AX831" i="65"/>
  <c r="N467" i="66" s="1"/>
  <c r="AX1030" i="65"/>
  <c r="N576" i="66" s="1"/>
  <c r="AX1571" i="65"/>
  <c r="N874" i="66" s="1"/>
  <c r="AJ471" i="65"/>
  <c r="K269" i="66" s="1"/>
  <c r="L344" i="53"/>
  <c r="O780" i="53"/>
  <c r="M511" i="53"/>
  <c r="O511" i="53" s="1"/>
  <c r="M529" i="53"/>
  <c r="O529" i="53" s="1"/>
  <c r="R529" i="53" s="1"/>
  <c r="M749" i="53"/>
  <c r="O749" i="53" s="1"/>
  <c r="R749" i="53" s="1"/>
  <c r="AX850" i="65"/>
  <c r="N477" i="66" s="1"/>
  <c r="AQ695" i="65"/>
  <c r="L394" i="66" s="1"/>
  <c r="AQ1473" i="65"/>
  <c r="L821" i="66" s="1"/>
  <c r="M890" i="53"/>
  <c r="O890" i="53" s="1"/>
  <c r="M1085" i="53"/>
  <c r="O1085" i="53" s="1"/>
  <c r="AQ1411" i="65"/>
  <c r="L786" i="66" s="1"/>
  <c r="AQ1891" i="65"/>
  <c r="L1050" i="66" s="1"/>
  <c r="AJ1836" i="65"/>
  <c r="K1022" i="66" s="1"/>
  <c r="M37" i="53"/>
  <c r="O37" i="53" s="1"/>
  <c r="M177" i="53"/>
  <c r="O177" i="53" s="1"/>
  <c r="R177" i="53" s="1"/>
  <c r="N1097" i="53"/>
  <c r="M439" i="53"/>
  <c r="O439" i="53" s="1"/>
  <c r="AX1511" i="65"/>
  <c r="N841" i="66" s="1"/>
  <c r="M428" i="53"/>
  <c r="O428" i="53" s="1"/>
  <c r="M293" i="53"/>
  <c r="AQ1390" i="65"/>
  <c r="L774" i="66" s="1"/>
  <c r="AJ1333" i="65"/>
  <c r="K744" i="66" s="1"/>
  <c r="AJ1636" i="65"/>
  <c r="K912" i="66" s="1"/>
  <c r="M975" i="53"/>
  <c r="O975" i="53" s="1"/>
  <c r="AJ1233" i="65"/>
  <c r="K689" i="66" s="1"/>
  <c r="AJ716" i="65"/>
  <c r="K406" i="66" s="1"/>
  <c r="AX1870" i="65"/>
  <c r="N1038" i="66" s="1"/>
  <c r="AJ1690" i="65"/>
  <c r="K939" i="66" s="1"/>
  <c r="AJ1491" i="65"/>
  <c r="K830" i="66" s="1"/>
  <c r="M990" i="66"/>
  <c r="O990" i="66" s="1"/>
  <c r="M77" i="66"/>
  <c r="O77" i="66" s="1"/>
  <c r="M407" i="66"/>
  <c r="O407" i="66" s="1"/>
  <c r="M649" i="66"/>
  <c r="O649" i="66" s="1"/>
  <c r="AX1855" i="65"/>
  <c r="N1032" i="66" s="1"/>
  <c r="AX1455" i="65"/>
  <c r="N812" i="66" s="1"/>
  <c r="AJ1191" i="65"/>
  <c r="K665" i="66" s="1"/>
  <c r="M638" i="66"/>
  <c r="O638" i="66" s="1"/>
  <c r="M996" i="66"/>
  <c r="O996" i="66" s="1"/>
  <c r="AX730" i="65"/>
  <c r="N411" i="66" s="1"/>
  <c r="AQ1556" i="65"/>
  <c r="L868" i="66" s="1"/>
  <c r="AX1370" i="65"/>
  <c r="N763" i="66" s="1"/>
  <c r="M837" i="53"/>
  <c r="O837" i="53" s="1"/>
  <c r="AX1175" i="65"/>
  <c r="N658" i="66" s="1"/>
  <c r="AJ1995" i="65"/>
  <c r="K1109" i="66" s="1"/>
  <c r="AQ458" i="65"/>
  <c r="L265" i="66" s="1"/>
  <c r="AQ2018" i="65"/>
  <c r="L1123" i="66" s="1"/>
  <c r="M1123" i="66" s="1"/>
  <c r="AJ1476" i="65"/>
  <c r="K824" i="66" s="1"/>
  <c r="AJ738" i="65"/>
  <c r="K419" i="66" s="1"/>
  <c r="M400" i="53"/>
  <c r="O400" i="53" s="1"/>
  <c r="M568" i="53"/>
  <c r="O568" i="53" s="1"/>
  <c r="N844" i="53"/>
  <c r="AQ251" i="65"/>
  <c r="L148" i="66" s="1"/>
  <c r="AJ1658" i="65"/>
  <c r="K925" i="66" s="1"/>
  <c r="L564" i="53"/>
  <c r="M1018" i="66"/>
  <c r="O1018" i="66" s="1"/>
  <c r="AQ1711" i="65"/>
  <c r="L951" i="66" s="1"/>
  <c r="M797" i="53"/>
  <c r="O797" i="53" s="1"/>
  <c r="M648" i="53"/>
  <c r="O648" i="53" s="1"/>
  <c r="M980" i="53"/>
  <c r="O980" i="53" s="1"/>
  <c r="R980" i="53" s="1"/>
  <c r="AQ996" i="65"/>
  <c r="L560" i="66" s="1"/>
  <c r="AQ775" i="65"/>
  <c r="L438" i="66" s="1"/>
  <c r="AX1493" i="65"/>
  <c r="N832" i="66" s="1"/>
  <c r="AJ1671" i="65"/>
  <c r="K929" i="66" s="1"/>
  <c r="AJ1338" i="65"/>
  <c r="K749" i="66" s="1"/>
  <c r="M786" i="53"/>
  <c r="O786" i="53" s="1"/>
  <c r="M500" i="53"/>
  <c r="O500" i="53" s="1"/>
  <c r="N949" i="53"/>
  <c r="AJ1095" i="65"/>
  <c r="K614" i="66" s="1"/>
  <c r="M584" i="53"/>
  <c r="O584" i="53" s="1"/>
  <c r="R584" i="53" s="1"/>
  <c r="M731" i="53"/>
  <c r="O731" i="53" s="1"/>
  <c r="M714" i="53"/>
  <c r="O714" i="53" s="1"/>
  <c r="AJ1553" i="65"/>
  <c r="K865" i="66" s="1"/>
  <c r="M654" i="53"/>
  <c r="O654" i="53" s="1"/>
  <c r="AQ690" i="65"/>
  <c r="L389" i="66" s="1"/>
  <c r="AJ1813" i="65"/>
  <c r="K1008" i="66" s="1"/>
  <c r="AQ1855" i="65"/>
  <c r="L1032" i="66" s="1"/>
  <c r="AQ530" i="65"/>
  <c r="L301" i="66" s="1"/>
  <c r="AJ376" i="65"/>
  <c r="K219" i="66" s="1"/>
  <c r="AQ1896" i="65"/>
  <c r="L1055" i="66" s="1"/>
  <c r="K976" i="53"/>
  <c r="M936" i="53"/>
  <c r="O936" i="53" s="1"/>
  <c r="R936" i="53" s="1"/>
  <c r="AQ838" i="65"/>
  <c r="L474" i="66" s="1"/>
  <c r="AQ1510" i="65"/>
  <c r="L840" i="66" s="1"/>
  <c r="N855" i="53"/>
  <c r="M254" i="53"/>
  <c r="O254" i="53" s="1"/>
  <c r="L905" i="53"/>
  <c r="M914" i="53"/>
  <c r="O914" i="53" s="1"/>
  <c r="R914" i="53" s="1"/>
  <c r="N1037" i="53"/>
  <c r="AJ658" i="65"/>
  <c r="K375" i="66" s="1"/>
  <c r="M204" i="66"/>
  <c r="O204" i="66" s="1"/>
  <c r="M616" i="66"/>
  <c r="O616" i="66" s="1"/>
  <c r="M296" i="53"/>
  <c r="O296" i="53" s="1"/>
  <c r="N597" i="53"/>
  <c r="M452" i="53"/>
  <c r="O452" i="53" s="1"/>
  <c r="R452" i="53" s="1"/>
  <c r="M241" i="53"/>
  <c r="O241" i="53" s="1"/>
  <c r="AJ950" i="65"/>
  <c r="K532" i="66" s="1"/>
  <c r="AQ918" i="65"/>
  <c r="L518" i="66" s="1"/>
  <c r="M1089" i="66"/>
  <c r="O1089" i="66" s="1"/>
  <c r="M858" i="66"/>
  <c r="O858" i="66" s="1"/>
  <c r="M100" i="53"/>
  <c r="O100" i="53" s="1"/>
  <c r="M357" i="53"/>
  <c r="O357" i="53" s="1"/>
  <c r="M198" i="66"/>
  <c r="O198" i="66" s="1"/>
  <c r="M1095" i="66"/>
  <c r="O1095" i="66" s="1"/>
  <c r="M1017" i="53"/>
  <c r="O1017" i="53" s="1"/>
  <c r="M1013" i="53"/>
  <c r="O1013" i="53" s="1"/>
  <c r="R1013" i="53" s="1"/>
  <c r="M461" i="53"/>
  <c r="O461" i="53" s="1"/>
  <c r="AJ1953" i="65"/>
  <c r="K1085" i="66" s="1"/>
  <c r="M842" i="66"/>
  <c r="O842" i="66" s="1"/>
  <c r="M809" i="66"/>
  <c r="O809" i="66" s="1"/>
  <c r="N1059" i="53"/>
  <c r="M962" i="53"/>
  <c r="O962" i="53" s="1"/>
  <c r="AX1755" i="65"/>
  <c r="N977" i="66" s="1"/>
  <c r="M392" i="53"/>
  <c r="O392" i="53" s="1"/>
  <c r="M768" i="53"/>
  <c r="O768" i="53" s="1"/>
  <c r="M909" i="53"/>
  <c r="O909" i="53" s="1"/>
  <c r="R909" i="53" s="1"/>
  <c r="M665" i="53"/>
  <c r="O665" i="53" s="1"/>
  <c r="AQ515" i="65"/>
  <c r="L295" i="66" s="1"/>
  <c r="M671" i="66"/>
  <c r="O671" i="66" s="1"/>
  <c r="AQ1873" i="65"/>
  <c r="L1041" i="66" s="1"/>
  <c r="M891" i="66"/>
  <c r="O891" i="66" s="1"/>
  <c r="AX550" i="65"/>
  <c r="N312" i="66" s="1"/>
  <c r="M578" i="66"/>
  <c r="O578" i="66" s="1"/>
  <c r="M396" i="66"/>
  <c r="O396" i="66" s="1"/>
  <c r="AX1733" i="65"/>
  <c r="N964" i="66" s="1"/>
  <c r="M117" i="53"/>
  <c r="O117" i="53" s="1"/>
  <c r="R117" i="53" s="1"/>
  <c r="AX1675" i="65"/>
  <c r="N933" i="66" s="1"/>
  <c r="M430" i="53"/>
  <c r="O430" i="53" s="1"/>
  <c r="R430" i="53" s="1"/>
  <c r="M260" i="53"/>
  <c r="O260" i="53" s="1"/>
  <c r="R260" i="53" s="1"/>
  <c r="M468" i="66"/>
  <c r="O468" i="66" s="1"/>
  <c r="AX1950" i="65"/>
  <c r="N1082" i="66" s="1"/>
  <c r="AX975" i="65"/>
  <c r="N548" i="66" s="1"/>
  <c r="AJ1795" i="65"/>
  <c r="K999" i="66" s="1"/>
  <c r="AQ1418" i="65"/>
  <c r="L793" i="66" s="1"/>
  <c r="M897" i="66"/>
  <c r="O897" i="66" s="1"/>
  <c r="AX673" i="65"/>
  <c r="N381" i="66" s="1"/>
  <c r="M451" i="66"/>
  <c r="O451" i="66" s="1"/>
  <c r="AX1470" i="65"/>
  <c r="N818" i="66" s="1"/>
  <c r="AJ1330" i="65"/>
  <c r="K741" i="66" s="1"/>
  <c r="AJ1175" i="65"/>
  <c r="K658" i="66" s="1"/>
  <c r="AX918" i="65"/>
  <c r="N518" i="66" s="1"/>
  <c r="AQ1798" i="65"/>
  <c r="L1002" i="66" s="1"/>
  <c r="M1106" i="66"/>
  <c r="O1106" i="66" s="1"/>
  <c r="AQ1875" i="65"/>
  <c r="L1043" i="66" s="1"/>
  <c r="AJ735" i="65"/>
  <c r="K416" i="66" s="1"/>
  <c r="AX893" i="65"/>
  <c r="N502" i="66" s="1"/>
  <c r="M341" i="66"/>
  <c r="O341" i="66" s="1"/>
  <c r="AX473" i="65"/>
  <c r="N271" i="66" s="1"/>
  <c r="AJ1775" i="65"/>
  <c r="K988" i="66" s="1"/>
  <c r="AX1355" i="65"/>
  <c r="N757" i="66" s="1"/>
  <c r="M193" i="66"/>
  <c r="O193" i="66" s="1"/>
  <c r="M50" i="66"/>
  <c r="O50" i="66" s="1"/>
  <c r="M347" i="66"/>
  <c r="O347" i="66" s="1"/>
  <c r="M303" i="66"/>
  <c r="O303" i="66" s="1"/>
  <c r="M187" i="66"/>
  <c r="O187" i="66" s="1"/>
  <c r="M424" i="66"/>
  <c r="O424" i="66" s="1"/>
  <c r="M358" i="66"/>
  <c r="O358" i="66" s="1"/>
  <c r="M589" i="66"/>
  <c r="O589" i="66" s="1"/>
  <c r="M462" i="66"/>
  <c r="O462" i="66" s="1"/>
  <c r="M776" i="66"/>
  <c r="O776" i="66" s="1"/>
  <c r="M666" i="66"/>
  <c r="O666" i="66" s="1"/>
  <c r="M391" i="66"/>
  <c r="O391" i="66" s="1"/>
  <c r="M1029" i="66"/>
  <c r="O1029" i="66" s="1"/>
  <c r="M985" i="66"/>
  <c r="O985" i="66" s="1"/>
  <c r="M681" i="53"/>
  <c r="O681" i="53" s="1"/>
  <c r="M693" i="66"/>
  <c r="O693" i="66" s="1"/>
  <c r="AX276" i="65"/>
  <c r="N164" i="66" s="1"/>
  <c r="AQ1236" i="65"/>
  <c r="L692" i="66" s="1"/>
  <c r="AX775" i="65"/>
  <c r="N438" i="66" s="1"/>
  <c r="AQ810" i="65"/>
  <c r="L455" i="66" s="1"/>
  <c r="M435" i="66"/>
  <c r="O435" i="66" s="1"/>
  <c r="M385" i="66"/>
  <c r="O385" i="66" s="1"/>
  <c r="AX1756" i="65"/>
  <c r="N978" i="66" s="1"/>
  <c r="AQ1756" i="65"/>
  <c r="L978" i="66" s="1"/>
  <c r="M952" i="66"/>
  <c r="O952" i="66" s="1"/>
  <c r="AX1715" i="65"/>
  <c r="N955" i="66" s="1"/>
  <c r="AQ1451" i="65"/>
  <c r="L808" i="66" s="1"/>
  <c r="AQ1370" i="65"/>
  <c r="L763" i="66" s="1"/>
  <c r="M765" i="66"/>
  <c r="O765" i="66" s="1"/>
  <c r="M880" i="66"/>
  <c r="O880" i="66" s="1"/>
  <c r="AX231" i="65"/>
  <c r="N137" i="66" s="1"/>
  <c r="M182" i="66"/>
  <c r="O182" i="66" s="1"/>
  <c r="AX855" i="65"/>
  <c r="N482" i="66" s="1"/>
  <c r="AQ1870" i="65"/>
  <c r="L1038" i="66" s="1"/>
  <c r="AQ1691" i="65"/>
  <c r="L940" i="66" s="1"/>
  <c r="AX1716" i="65"/>
  <c r="N956" i="66" s="1"/>
  <c r="M935" i="66"/>
  <c r="O935" i="66" s="1"/>
  <c r="AQ1456" i="65"/>
  <c r="L813" i="66" s="1"/>
  <c r="M1111" i="66"/>
  <c r="O1111" i="66" s="1"/>
  <c r="AQ1675" i="65"/>
  <c r="L933" i="66" s="1"/>
  <c r="AX1770" i="65"/>
  <c r="N983" i="66" s="1"/>
  <c r="AQ1291" i="65"/>
  <c r="L720" i="66" s="1"/>
  <c r="M528" i="66"/>
  <c r="O528" i="66" s="1"/>
  <c r="M1040" i="66"/>
  <c r="O1040" i="66" s="1"/>
  <c r="AQ1791" i="65"/>
  <c r="L995" i="66" s="1"/>
  <c r="M154" i="66"/>
  <c r="O154" i="66" s="1"/>
  <c r="AQ616" i="65"/>
  <c r="L351" i="66" s="1"/>
  <c r="AX490" i="65"/>
  <c r="N279" i="66" s="1"/>
  <c r="M237" i="66"/>
  <c r="O237" i="66" s="1"/>
  <c r="AQ1250" i="65"/>
  <c r="L697" i="66" s="1"/>
  <c r="AX1178" i="65"/>
  <c r="N661" i="66" s="1"/>
  <c r="AX1198" i="65"/>
  <c r="N672" i="66" s="1"/>
  <c r="AQ1096" i="65"/>
  <c r="L615" i="66" s="1"/>
  <c r="AX833" i="65"/>
  <c r="N469" i="66" s="1"/>
  <c r="AQ931" i="65"/>
  <c r="L522" i="66" s="1"/>
  <c r="AQ1995" i="65"/>
  <c r="L1109" i="66" s="1"/>
  <c r="AQ1793" i="65"/>
  <c r="L997" i="66" s="1"/>
  <c r="AX1396" i="65"/>
  <c r="N780" i="66" s="1"/>
  <c r="AQ1336" i="65"/>
  <c r="L747" i="66" s="1"/>
  <c r="AQ1496" i="65"/>
  <c r="L835" i="66" s="1"/>
  <c r="AX236" i="65"/>
  <c r="N142" i="66" s="1"/>
  <c r="AQ491" i="65"/>
  <c r="L280" i="66" s="1"/>
  <c r="AQ431" i="65"/>
  <c r="L247" i="66" s="1"/>
  <c r="M644" i="66"/>
  <c r="O644" i="66" s="1"/>
  <c r="AQ795" i="65"/>
  <c r="L449" i="66" s="1"/>
  <c r="M539" i="66"/>
  <c r="O539" i="66" s="1"/>
  <c r="AQ975" i="65"/>
  <c r="L548" i="66" s="1"/>
  <c r="M1100" i="66"/>
  <c r="O1100" i="66" s="1"/>
  <c r="AQ1731" i="65"/>
  <c r="L962" i="66" s="1"/>
  <c r="AQ1835" i="65"/>
  <c r="L1021" i="66" s="1"/>
  <c r="M792" i="66"/>
  <c r="O792" i="66" s="1"/>
  <c r="M732" i="66"/>
  <c r="O732" i="66" s="1"/>
  <c r="M639" i="53"/>
  <c r="O639" i="53" s="1"/>
  <c r="AJ1193" i="65"/>
  <c r="K667" i="66" s="1"/>
  <c r="AQ890" i="65"/>
  <c r="L499" i="66" s="1"/>
  <c r="AJ816" i="65"/>
  <c r="K461" i="66" s="1"/>
  <c r="AX1996" i="65"/>
  <c r="N1110" i="66" s="1"/>
  <c r="M1012" i="66"/>
  <c r="O1012" i="66" s="1"/>
  <c r="M1051" i="66"/>
  <c r="O1051" i="66" s="1"/>
  <c r="AQ1911" i="65"/>
  <c r="L1061" i="66" s="1"/>
  <c r="AX1851" i="65"/>
  <c r="N1028" i="66" s="1"/>
  <c r="M913" i="66"/>
  <c r="O913" i="66" s="1"/>
  <c r="M869" i="66"/>
  <c r="O869" i="66" s="1"/>
  <c r="M803" i="66"/>
  <c r="O803" i="66" s="1"/>
  <c r="N256" i="53"/>
  <c r="M83" i="66"/>
  <c r="O83" i="66" s="1"/>
  <c r="M88" i="66"/>
  <c r="O88" i="66" s="1"/>
  <c r="M105" i="66"/>
  <c r="O105" i="66" s="1"/>
  <c r="M352" i="66"/>
  <c r="O352" i="66" s="1"/>
  <c r="M231" i="66"/>
  <c r="O231" i="66" s="1"/>
  <c r="AQ1155" i="65"/>
  <c r="L647" i="66" s="1"/>
  <c r="AQ1095" i="65"/>
  <c r="L614" i="66" s="1"/>
  <c r="M561" i="66"/>
  <c r="O561" i="66" s="1"/>
  <c r="AJ855" i="65"/>
  <c r="K482" i="66" s="1"/>
  <c r="AJ830" i="65"/>
  <c r="K466" i="66" s="1"/>
  <c r="M825" i="66"/>
  <c r="O825" i="66" s="1"/>
  <c r="AQ1595" i="65"/>
  <c r="L889" i="66" s="1"/>
  <c r="M737" i="66"/>
  <c r="O737" i="66" s="1"/>
  <c r="M236" i="53"/>
  <c r="O236" i="53" s="1"/>
  <c r="M181" i="53"/>
  <c r="O181" i="53" s="1"/>
  <c r="M854" i="53"/>
  <c r="O854" i="53" s="1"/>
  <c r="R854" i="53" s="1"/>
  <c r="M477" i="53"/>
  <c r="O477" i="53" s="1"/>
  <c r="M625" i="53"/>
  <c r="O625" i="53" s="1"/>
  <c r="M906" i="53"/>
  <c r="O906" i="53" s="1"/>
  <c r="M55" i="66"/>
  <c r="O55" i="66" s="1"/>
  <c r="M138" i="66"/>
  <c r="O138" i="66" s="1"/>
  <c r="M275" i="66"/>
  <c r="O275" i="66" s="1"/>
  <c r="M253" i="66"/>
  <c r="O253" i="66" s="1"/>
  <c r="M633" i="66"/>
  <c r="O633" i="66" s="1"/>
  <c r="M506" i="66"/>
  <c r="O506" i="66" s="1"/>
  <c r="M490" i="66"/>
  <c r="O490" i="66" s="1"/>
  <c r="M550" i="66"/>
  <c r="O550" i="66" s="1"/>
  <c r="AQ735" i="65"/>
  <c r="L416" i="66" s="1"/>
  <c r="AQ1956" i="65"/>
  <c r="L1088" i="66" s="1"/>
  <c r="AX1895" i="65"/>
  <c r="N1054" i="66" s="1"/>
  <c r="AX1590" i="65"/>
  <c r="N884" i="66" s="1"/>
  <c r="M798" i="66"/>
  <c r="O798" i="66" s="1"/>
  <c r="AQ1730" i="65"/>
  <c r="L961" i="66" s="1"/>
  <c r="M743" i="66"/>
  <c r="O743" i="66" s="1"/>
  <c r="M1099" i="53"/>
  <c r="O1099" i="53" s="1"/>
  <c r="M711" i="53"/>
  <c r="O711" i="53" s="1"/>
  <c r="R711" i="53" s="1"/>
  <c r="M423" i="53"/>
  <c r="O423" i="53" s="1"/>
  <c r="L1009" i="53"/>
  <c r="M1057" i="53"/>
  <c r="O1057" i="53" s="1"/>
  <c r="L767" i="53"/>
  <c r="M160" i="66"/>
  <c r="O160" i="66" s="1"/>
  <c r="M121" i="66"/>
  <c r="O121" i="66" s="1"/>
  <c r="M710" i="66"/>
  <c r="O710" i="66" s="1"/>
  <c r="AX1270" i="65"/>
  <c r="N708" i="66" s="1"/>
  <c r="M677" i="66"/>
  <c r="O677" i="66" s="1"/>
  <c r="M440" i="66"/>
  <c r="O440" i="66" s="1"/>
  <c r="AX690" i="65"/>
  <c r="N389" i="66" s="1"/>
  <c r="AX1416" i="65"/>
  <c r="N791" i="66" s="1"/>
  <c r="AJ1370" i="65"/>
  <c r="K763" i="66" s="1"/>
  <c r="M873" i="53"/>
  <c r="O873" i="53" s="1"/>
  <c r="M1050" i="53"/>
  <c r="O1050" i="53" s="1"/>
  <c r="M1011" i="53"/>
  <c r="O1011" i="53" s="1"/>
  <c r="M280" i="53"/>
  <c r="O280" i="53" s="1"/>
  <c r="M176" i="66"/>
  <c r="O176" i="66" s="1"/>
  <c r="AJ610" i="65"/>
  <c r="K345" i="66" s="1"/>
  <c r="M726" i="66"/>
  <c r="O726" i="66" s="1"/>
  <c r="M611" i="66"/>
  <c r="O611" i="66" s="1"/>
  <c r="M556" i="66"/>
  <c r="O556" i="66" s="1"/>
  <c r="M479" i="66"/>
  <c r="O479" i="66" s="1"/>
  <c r="AJ991" i="65"/>
  <c r="K555" i="66" s="1"/>
  <c r="AJ1935" i="65"/>
  <c r="K1076" i="66" s="1"/>
  <c r="M1056" i="66"/>
  <c r="O1056" i="66" s="1"/>
  <c r="M1023" i="66"/>
  <c r="O1023" i="66" s="1"/>
  <c r="M957" i="66"/>
  <c r="O957" i="66" s="1"/>
  <c r="AX1616" i="65"/>
  <c r="N901" i="66" s="1"/>
  <c r="M941" i="66"/>
  <c r="O941" i="66" s="1"/>
  <c r="AQ1450" i="65"/>
  <c r="L807" i="66" s="1"/>
  <c r="M775" i="53"/>
  <c r="O775" i="53" s="1"/>
  <c r="M110" i="66"/>
  <c r="O110" i="66" s="1"/>
  <c r="M259" i="66"/>
  <c r="O259" i="66" s="1"/>
  <c r="M325" i="66"/>
  <c r="O325" i="66" s="1"/>
  <c r="M215" i="66"/>
  <c r="O215" i="66" s="1"/>
  <c r="AJ411" i="65"/>
  <c r="K236" i="66" s="1"/>
  <c r="M220" i="66"/>
  <c r="O220" i="66" s="1"/>
  <c r="M1084" i="66"/>
  <c r="O1084" i="66" s="1"/>
  <c r="M853" i="66"/>
  <c r="O853" i="66" s="1"/>
  <c r="M875" i="66"/>
  <c r="O875" i="66" s="1"/>
  <c r="M754" i="66"/>
  <c r="O754" i="66" s="1"/>
  <c r="L674" i="53"/>
  <c r="M678" i="53"/>
  <c r="O678" i="53" s="1"/>
  <c r="M884" i="53"/>
  <c r="O884" i="53" s="1"/>
  <c r="M61" i="66"/>
  <c r="O61" i="66" s="1"/>
  <c r="M171" i="66"/>
  <c r="O171" i="66" s="1"/>
  <c r="M297" i="66"/>
  <c r="O297" i="66" s="1"/>
  <c r="M336" i="66"/>
  <c r="O336" i="66" s="1"/>
  <c r="M374" i="66"/>
  <c r="O374" i="66" s="1"/>
  <c r="M308" i="66"/>
  <c r="O308" i="66" s="1"/>
  <c r="AJ371" i="65"/>
  <c r="K214" i="66" s="1"/>
  <c r="AX1031" i="65"/>
  <c r="N577" i="66" s="1"/>
  <c r="M600" i="66"/>
  <c r="O600" i="66" s="1"/>
  <c r="M583" i="66"/>
  <c r="O583" i="66" s="1"/>
  <c r="M495" i="66"/>
  <c r="O495" i="66" s="1"/>
  <c r="M457" i="66"/>
  <c r="O457" i="66" s="1"/>
  <c r="AQ2010" i="65"/>
  <c r="L1115" i="66" s="1"/>
  <c r="AX1953" i="65"/>
  <c r="N1085" i="66" s="1"/>
  <c r="M1062" i="66"/>
  <c r="O1062" i="66" s="1"/>
  <c r="AQ1695" i="65"/>
  <c r="L944" i="66" s="1"/>
  <c r="AX1670" i="65"/>
  <c r="N928" i="66" s="1"/>
  <c r="AQ1413" i="65"/>
  <c r="L788" i="66" s="1"/>
  <c r="AQ1431" i="65"/>
  <c r="L797" i="66" s="1"/>
  <c r="AJ1576" i="65"/>
  <c r="K879" i="66" s="1"/>
  <c r="M759" i="66"/>
  <c r="O759" i="66" s="1"/>
  <c r="AJ1310" i="65"/>
  <c r="K730" i="66" s="1"/>
  <c r="M1112" i="53"/>
  <c r="O1112" i="53" s="1"/>
  <c r="M994" i="53"/>
  <c r="O994" i="53" s="1"/>
  <c r="M143" i="66"/>
  <c r="O143" i="66" s="1"/>
  <c r="M319" i="66"/>
  <c r="O319" i="66" s="1"/>
  <c r="M270" i="66"/>
  <c r="O270" i="66" s="1"/>
  <c r="AQ1215" i="65"/>
  <c r="L680" i="66" s="1"/>
  <c r="M704" i="66"/>
  <c r="O704" i="66" s="1"/>
  <c r="M627" i="66"/>
  <c r="O627" i="66" s="1"/>
  <c r="M501" i="66"/>
  <c r="O501" i="66" s="1"/>
  <c r="M242" i="66"/>
  <c r="O242" i="66" s="1"/>
  <c r="M264" i="66"/>
  <c r="O264" i="66" s="1"/>
  <c r="M429" i="66"/>
  <c r="O429" i="66" s="1"/>
  <c r="AJ1715" i="65"/>
  <c r="K955" i="66" s="1"/>
  <c r="M919" i="66"/>
  <c r="O919" i="66" s="1"/>
  <c r="M44" i="66"/>
  <c r="O44" i="66" s="1"/>
  <c r="N679" i="53"/>
  <c r="M1082" i="53"/>
  <c r="O1082" i="53" s="1"/>
  <c r="M309" i="53"/>
  <c r="O309" i="53" s="1"/>
  <c r="R309" i="53" s="1"/>
  <c r="M99" i="66"/>
  <c r="O99" i="66" s="1"/>
  <c r="M314" i="66"/>
  <c r="O314" i="66" s="1"/>
  <c r="M94" i="66"/>
  <c r="O94" i="66" s="1"/>
  <c r="AQ571" i="65"/>
  <c r="L324" i="66" s="1"/>
  <c r="M292" i="66"/>
  <c r="O292" i="66" s="1"/>
  <c r="AQ1270" i="65"/>
  <c r="L708" i="66" s="1"/>
  <c r="M655" i="66"/>
  <c r="O655" i="66" s="1"/>
  <c r="M721" i="66"/>
  <c r="O721" i="66" s="1"/>
  <c r="AJ1196" i="65"/>
  <c r="K670" i="66" s="1"/>
  <c r="M567" i="66"/>
  <c r="O567" i="66" s="1"/>
  <c r="M605" i="66"/>
  <c r="O605" i="66" s="1"/>
  <c r="AJ1015" i="65"/>
  <c r="K570" i="66" s="1"/>
  <c r="M473" i="66"/>
  <c r="O473" i="66" s="1"/>
  <c r="M523" i="66"/>
  <c r="O523" i="66" s="1"/>
  <c r="M281" i="66"/>
  <c r="O281" i="66" s="1"/>
  <c r="M1117" i="66"/>
  <c r="O1117" i="66" s="1"/>
  <c r="M1122" i="66"/>
  <c r="O1122" i="66" s="1"/>
  <c r="AJ1915" i="65"/>
  <c r="K1065" i="66" s="1"/>
  <c r="AQ1991" i="65"/>
  <c r="L1105" i="66" s="1"/>
  <c r="M1078" i="66"/>
  <c r="O1078" i="66" s="1"/>
  <c r="AQ1871" i="65"/>
  <c r="L1039" i="66" s="1"/>
  <c r="AJ1691" i="65"/>
  <c r="K940" i="66" s="1"/>
  <c r="AQ1650" i="65"/>
  <c r="L917" i="66" s="1"/>
  <c r="K1004" i="53"/>
  <c r="K954" i="53"/>
  <c r="N245" i="53"/>
  <c r="M72" i="66"/>
  <c r="O72" i="66" s="1"/>
  <c r="M363" i="66"/>
  <c r="O363" i="66" s="1"/>
  <c r="M226" i="66"/>
  <c r="O226" i="66" s="1"/>
  <c r="M682" i="66"/>
  <c r="O682" i="66" s="1"/>
  <c r="M699" i="66"/>
  <c r="O699" i="66" s="1"/>
  <c r="AJ751" i="65"/>
  <c r="K423" i="66" s="1"/>
  <c r="M1001" i="66"/>
  <c r="O1001" i="66" s="1"/>
  <c r="M612" i="53"/>
  <c r="O612" i="53" s="1"/>
  <c r="R612" i="53" s="1"/>
  <c r="AQ298" i="65"/>
  <c r="L177" i="66" s="1"/>
  <c r="M165" i="66"/>
  <c r="O165" i="66" s="1"/>
  <c r="AX471" i="65"/>
  <c r="N269" i="66" s="1"/>
  <c r="AJ1151" i="65"/>
  <c r="K643" i="66" s="1"/>
  <c r="AQ776" i="65"/>
  <c r="L439" i="66" s="1"/>
  <c r="AQ1936" i="65"/>
  <c r="L1077" i="66" s="1"/>
  <c r="AX1875" i="65"/>
  <c r="N1043" i="66" s="1"/>
  <c r="AX1830" i="65"/>
  <c r="N1016" i="66" s="1"/>
  <c r="AQ1670" i="65"/>
  <c r="L928" i="66" s="1"/>
  <c r="AJ1531" i="65"/>
  <c r="K852" i="66" s="1"/>
  <c r="M902" i="66"/>
  <c r="O902" i="66" s="1"/>
  <c r="M924" i="66"/>
  <c r="O924" i="66" s="1"/>
  <c r="M836" i="66"/>
  <c r="O836" i="66" s="1"/>
  <c r="M886" i="66"/>
  <c r="O886" i="66" s="1"/>
  <c r="M748" i="66"/>
  <c r="O748" i="66" s="1"/>
  <c r="M963" i="66"/>
  <c r="O963" i="66" s="1"/>
  <c r="L96" i="53"/>
  <c r="N415" i="53"/>
  <c r="M199" i="53"/>
  <c r="O199" i="53" s="1"/>
  <c r="R199" i="53" s="1"/>
  <c r="N399" i="53"/>
  <c r="M1090" i="53"/>
  <c r="M1021" i="53"/>
  <c r="O1021" i="53" s="1"/>
  <c r="K470" i="53"/>
  <c r="AJ331" i="65"/>
  <c r="K192" i="66" s="1"/>
  <c r="M127" i="66"/>
  <c r="O127" i="66" s="1"/>
  <c r="M248" i="66"/>
  <c r="O248" i="66" s="1"/>
  <c r="M688" i="66"/>
  <c r="O688" i="66" s="1"/>
  <c r="AX950" i="65"/>
  <c r="N532" i="66" s="1"/>
  <c r="M418" i="66"/>
  <c r="O418" i="66" s="1"/>
  <c r="M946" i="66"/>
  <c r="O946" i="66" s="1"/>
  <c r="M979" i="66"/>
  <c r="O979" i="66" s="1"/>
  <c r="M968" i="66"/>
  <c r="O968" i="66" s="1"/>
  <c r="M930" i="66"/>
  <c r="O930" i="66" s="1"/>
  <c r="L267" i="53"/>
  <c r="N1031" i="53"/>
  <c r="L437" i="53"/>
  <c r="M551" i="53"/>
  <c r="O551" i="53" s="1"/>
  <c r="M39" i="66"/>
  <c r="O39" i="66" s="1"/>
  <c r="M66" i="66"/>
  <c r="O66" i="66" s="1"/>
  <c r="AX136" i="65"/>
  <c r="N87" i="66" s="1"/>
  <c r="AJ251" i="65"/>
  <c r="K148" i="66" s="1"/>
  <c r="AQ575" i="65"/>
  <c r="L328" i="66" s="1"/>
  <c r="M209" i="66"/>
  <c r="O209" i="66" s="1"/>
  <c r="M660" i="66"/>
  <c r="O660" i="66" s="1"/>
  <c r="M534" i="66"/>
  <c r="O534" i="66" s="1"/>
  <c r="M622" i="66"/>
  <c r="O622" i="66" s="1"/>
  <c r="AJ890" i="65"/>
  <c r="K499" i="66" s="1"/>
  <c r="AX970" i="65"/>
  <c r="N543" i="66" s="1"/>
  <c r="M545" i="66"/>
  <c r="O545" i="66" s="1"/>
  <c r="M594" i="66"/>
  <c r="O594" i="66" s="1"/>
  <c r="AJ1956" i="65"/>
  <c r="K1088" i="66" s="1"/>
  <c r="AJ1876" i="65"/>
  <c r="K1044" i="66" s="1"/>
  <c r="M974" i="66"/>
  <c r="O974" i="66" s="1"/>
  <c r="AJ1776" i="65"/>
  <c r="K989" i="66" s="1"/>
  <c r="M847" i="66"/>
  <c r="O847" i="66" s="1"/>
  <c r="M517" i="66"/>
  <c r="O517" i="66" s="1"/>
  <c r="AJ976" i="65"/>
  <c r="K549" i="66" s="1"/>
  <c r="AJ795" i="65"/>
  <c r="K449" i="66" s="1"/>
  <c r="M446" i="66"/>
  <c r="O446" i="66" s="1"/>
  <c r="AJ796" i="65"/>
  <c r="K450" i="66" s="1"/>
  <c r="AJ715" i="65"/>
  <c r="K405" i="66" s="1"/>
  <c r="M402" i="66"/>
  <c r="O402" i="66" s="1"/>
  <c r="AJ2010" i="65"/>
  <c r="K1115" i="66" s="1"/>
  <c r="AQ1990" i="65"/>
  <c r="L1104" i="66" s="1"/>
  <c r="AX1971" i="65"/>
  <c r="N1094" i="66" s="1"/>
  <c r="M1073" i="66"/>
  <c r="O1073" i="66" s="1"/>
  <c r="M1034" i="66"/>
  <c r="O1034" i="66" s="1"/>
  <c r="M1045" i="66"/>
  <c r="O1045" i="66" s="1"/>
  <c r="M770" i="66"/>
  <c r="O770" i="66" s="1"/>
  <c r="M787" i="66"/>
  <c r="O787" i="66" s="1"/>
  <c r="N41" i="53"/>
  <c r="M203" i="53"/>
  <c r="O203" i="53" s="1"/>
  <c r="M513" i="53"/>
  <c r="O513" i="53" s="1"/>
  <c r="R513" i="53" s="1"/>
  <c r="M504" i="53"/>
  <c r="O504" i="53" s="1"/>
  <c r="M631" i="53"/>
  <c r="M892" i="53"/>
  <c r="O892" i="53" s="1"/>
  <c r="R892" i="53" s="1"/>
  <c r="M925" i="53"/>
  <c r="O925" i="53" s="1"/>
  <c r="R925" i="53" s="1"/>
  <c r="AQ331" i="65"/>
  <c r="L192" i="66" s="1"/>
  <c r="M149" i="66"/>
  <c r="O149" i="66" s="1"/>
  <c r="M116" i="66"/>
  <c r="O116" i="66" s="1"/>
  <c r="M369" i="66"/>
  <c r="O369" i="66" s="1"/>
  <c r="M330" i="66"/>
  <c r="O330" i="66" s="1"/>
  <c r="M715" i="66"/>
  <c r="O715" i="66" s="1"/>
  <c r="AJ1135" i="65"/>
  <c r="K636" i="66" s="1"/>
  <c r="AX1050" i="65"/>
  <c r="N587" i="66" s="1"/>
  <c r="AJ1036" i="65"/>
  <c r="K582" i="66" s="1"/>
  <c r="M512" i="66"/>
  <c r="O512" i="66" s="1"/>
  <c r="M380" i="66"/>
  <c r="O380" i="66" s="1"/>
  <c r="AJ691" i="65"/>
  <c r="K390" i="66" s="1"/>
  <c r="M413" i="66"/>
  <c r="O413" i="66" s="1"/>
  <c r="AJ1996" i="65"/>
  <c r="K1110" i="66" s="1"/>
  <c r="AQ1931" i="65"/>
  <c r="L1072" i="66" s="1"/>
  <c r="AX1831" i="65"/>
  <c r="N1017" i="66" s="1"/>
  <c r="M1007" i="66"/>
  <c r="O1007" i="66" s="1"/>
  <c r="AX1896" i="65"/>
  <c r="N1055" i="66" s="1"/>
  <c r="AQ1515" i="65"/>
  <c r="L845" i="66" s="1"/>
  <c r="M820" i="66"/>
  <c r="O820" i="66" s="1"/>
  <c r="M908" i="66"/>
  <c r="O908" i="66" s="1"/>
  <c r="M831" i="66"/>
  <c r="O831" i="66" s="1"/>
  <c r="M814" i="66"/>
  <c r="O814" i="66" s="1"/>
  <c r="AX1450" i="65"/>
  <c r="N807" i="66" s="1"/>
  <c r="AJ1591" i="65"/>
  <c r="K885" i="66" s="1"/>
  <c r="AX1576" i="65"/>
  <c r="N879" i="66" s="1"/>
  <c r="AJ1470" i="65"/>
  <c r="K818" i="66" s="1"/>
  <c r="AX1591" i="65"/>
  <c r="N885" i="66" s="1"/>
  <c r="AQ1351" i="65"/>
  <c r="L753" i="66" s="1"/>
  <c r="AX1350" i="65"/>
  <c r="N752" i="66" s="1"/>
  <c r="AQ1551" i="65"/>
  <c r="L863" i="66" s="1"/>
  <c r="AJ1555" i="65"/>
  <c r="K867" i="66" s="1"/>
  <c r="AJ1331" i="65"/>
  <c r="K742" i="66" s="1"/>
  <c r="AX1335" i="65"/>
  <c r="N746" i="66" s="1"/>
  <c r="AJ1635" i="65"/>
  <c r="K911" i="66" s="1"/>
  <c r="AX1790" i="65"/>
  <c r="N994" i="66" s="1"/>
  <c r="AJ1630" i="65"/>
  <c r="K906" i="66" s="1"/>
  <c r="AJ1355" i="65"/>
  <c r="K757" i="66" s="1"/>
  <c r="AJ1451" i="65"/>
  <c r="K808" i="66" s="1"/>
  <c r="AX1410" i="65"/>
  <c r="N785" i="66" s="1"/>
  <c r="AX1375" i="65"/>
  <c r="N768" i="66" s="1"/>
  <c r="AX1575" i="65"/>
  <c r="N878" i="66" s="1"/>
  <c r="AQ1355" i="65"/>
  <c r="L757" i="66" s="1"/>
  <c r="AX810" i="65"/>
  <c r="N455" i="66" s="1"/>
  <c r="AJ1490" i="65"/>
  <c r="K829" i="66" s="1"/>
  <c r="AX678" i="65"/>
  <c r="N386" i="66" s="1"/>
  <c r="AX1498" i="65"/>
  <c r="N837" i="66" s="1"/>
  <c r="AJ338" i="65"/>
  <c r="K199" i="66" s="1"/>
  <c r="AJ478" i="65"/>
  <c r="K276" i="66" s="1"/>
  <c r="AQ813" i="65"/>
  <c r="L458" i="66" s="1"/>
  <c r="AX978" i="65"/>
  <c r="N551" i="66" s="1"/>
  <c r="AX753" i="65"/>
  <c r="N425" i="66" s="1"/>
  <c r="AQ1833" i="65"/>
  <c r="L1019" i="66" s="1"/>
  <c r="AJ1858" i="65"/>
  <c r="K1035" i="66" s="1"/>
  <c r="AJ458" i="65"/>
  <c r="K265" i="66" s="1"/>
  <c r="AX1233" i="65"/>
  <c r="N689" i="66" s="1"/>
  <c r="AX1798" i="65"/>
  <c r="N1002" i="66" s="1"/>
  <c r="AQ1018" i="65"/>
  <c r="L573" i="66" s="1"/>
  <c r="AX1013" i="65"/>
  <c r="N568" i="66" s="1"/>
  <c r="AQ798" i="65"/>
  <c r="L452" i="66" s="1"/>
  <c r="AJ798" i="65"/>
  <c r="K452" i="66" s="1"/>
  <c r="AQ1613" i="65"/>
  <c r="L898" i="66" s="1"/>
  <c r="AX1458" i="65"/>
  <c r="N815" i="66" s="1"/>
  <c r="AX458" i="65"/>
  <c r="N265" i="66" s="1"/>
  <c r="AX618" i="65"/>
  <c r="N353" i="66" s="1"/>
  <c r="AQ1193" i="65"/>
  <c r="L667" i="66" s="1"/>
  <c r="AX1093" i="65"/>
  <c r="N612" i="66" s="1"/>
  <c r="AX513" i="65"/>
  <c r="N293" i="66" s="1"/>
  <c r="AQ518" i="65"/>
  <c r="L298" i="66" s="1"/>
  <c r="AJ353" i="65"/>
  <c r="K205" i="66" s="1"/>
  <c r="AJ1218" i="65"/>
  <c r="K683" i="66" s="1"/>
  <c r="AX853" i="65"/>
  <c r="N480" i="66" s="1"/>
  <c r="AJ873" i="65"/>
  <c r="K491" i="66" s="1"/>
  <c r="AJ1433" i="65"/>
  <c r="K799" i="66" s="1"/>
  <c r="AJ1993" i="65"/>
  <c r="K1107" i="66" s="1"/>
  <c r="AX113" i="65"/>
  <c r="N73" i="66" s="1"/>
  <c r="AX133" i="65"/>
  <c r="N84" i="66" s="1"/>
  <c r="AX258" i="65"/>
  <c r="N155" i="66" s="1"/>
  <c r="AX218" i="65"/>
  <c r="N133" i="66" s="1"/>
  <c r="AQ1033" i="65"/>
  <c r="L579" i="66" s="1"/>
  <c r="AJ818" i="65"/>
  <c r="K463" i="66" s="1"/>
  <c r="AQ1658" i="65"/>
  <c r="L925" i="66" s="1"/>
  <c r="AQ1233" i="65"/>
  <c r="L689" i="66" s="1"/>
  <c r="AX773" i="65"/>
  <c r="N436" i="66" s="1"/>
  <c r="AJ1533" i="65"/>
  <c r="K854" i="66" s="1"/>
  <c r="AX1478" i="65"/>
  <c r="N826" i="66" s="1"/>
  <c r="AQ953" i="65"/>
  <c r="L535" i="66" s="1"/>
  <c r="AX553" i="65"/>
  <c r="N315" i="66" s="1"/>
  <c r="AX1993" i="65"/>
  <c r="N1107" i="66" s="1"/>
  <c r="AX1698" i="65"/>
  <c r="N947" i="66" s="1"/>
  <c r="AJ1633" i="65"/>
  <c r="K909" i="66" s="1"/>
  <c r="AX493" i="65"/>
  <c r="N282" i="66" s="1"/>
  <c r="AJ1258" i="65"/>
  <c r="K705" i="66" s="1"/>
  <c r="AJ1958" i="65"/>
  <c r="K1090" i="66" s="1"/>
  <c r="AX953" i="65"/>
  <c r="N535" i="66" s="1"/>
  <c r="AJ693" i="65"/>
  <c r="K392" i="66" s="1"/>
  <c r="AQ1898" i="65"/>
  <c r="L1057" i="66" s="1"/>
  <c r="AJ1918" i="65"/>
  <c r="K1068" i="66" s="1"/>
  <c r="AJ113" i="65"/>
  <c r="K73" i="66" s="1"/>
  <c r="AQ318" i="65"/>
  <c r="L188" i="66" s="1"/>
  <c r="AJ198" i="65"/>
  <c r="K122" i="66" s="1"/>
  <c r="AX213" i="65"/>
  <c r="N128" i="66" s="1"/>
  <c r="AQ1253" i="65"/>
  <c r="L700" i="66" s="1"/>
  <c r="AJ998" i="65"/>
  <c r="K562" i="66" s="1"/>
  <c r="AQ978" i="65"/>
  <c r="L551" i="66" s="1"/>
  <c r="AX758" i="65"/>
  <c r="N430" i="66" s="1"/>
  <c r="AX1938" i="65"/>
  <c r="N1079" i="66" s="1"/>
  <c r="AJ1793" i="65"/>
  <c r="K997" i="66" s="1"/>
  <c r="AX1713" i="65"/>
  <c r="N953" i="66" s="1"/>
  <c r="AJ1438" i="65"/>
  <c r="K804" i="66" s="1"/>
  <c r="AQ1198" i="65"/>
  <c r="L672" i="66" s="1"/>
  <c r="AX1978" i="65"/>
  <c r="N1101" i="66" s="1"/>
  <c r="AX1753" i="65"/>
  <c r="N975" i="66" s="1"/>
  <c r="AQ1493" i="65"/>
  <c r="L832" i="66" s="1"/>
  <c r="AQ1653" i="65"/>
  <c r="L920" i="66" s="1"/>
  <c r="AQ1778" i="65"/>
  <c r="L991" i="66" s="1"/>
  <c r="AX1473" i="65"/>
  <c r="N821" i="66" s="1"/>
  <c r="G738" i="66"/>
  <c r="Q738" i="66" s="1"/>
  <c r="AJ1253" i="65"/>
  <c r="K700" i="66" s="1"/>
  <c r="AQ1938" i="65"/>
  <c r="L1079" i="66" s="1"/>
  <c r="AQ1758" i="65"/>
  <c r="L980" i="66" s="1"/>
  <c r="AQ1738" i="65"/>
  <c r="L969" i="66" s="1"/>
  <c r="AX1678" i="65"/>
  <c r="N936" i="66" s="1"/>
  <c r="AQ253" i="65"/>
  <c r="L150" i="66" s="1"/>
  <c r="AX938" i="65"/>
  <c r="N529" i="66" s="1"/>
  <c r="AQ758" i="65"/>
  <c r="L430" i="66" s="1"/>
  <c r="AJ1878" i="65"/>
  <c r="K1046" i="66" s="1"/>
  <c r="AJ1418" i="65"/>
  <c r="K793" i="66" s="1"/>
  <c r="AQ1773" i="65"/>
  <c r="L986" i="66" s="1"/>
  <c r="AJ1458" i="65"/>
  <c r="K815" i="66" s="1"/>
  <c r="AX1073" i="65"/>
  <c r="N601" i="66" s="1"/>
  <c r="AJ698" i="65"/>
  <c r="K397" i="66" s="1"/>
  <c r="AQ693" i="65"/>
  <c r="L392" i="66" s="1"/>
  <c r="AX2013" i="65"/>
  <c r="N1118" i="66" s="1"/>
  <c r="AX1693" i="65"/>
  <c r="N942" i="66" s="1"/>
  <c r="AX1958" i="65"/>
  <c r="N1090" i="66" s="1"/>
  <c r="AQ1593" i="65"/>
  <c r="L887" i="66" s="1"/>
  <c r="AX533" i="65"/>
  <c r="N304" i="66" s="1"/>
  <c r="AX1858" i="65"/>
  <c r="N1035" i="66" s="1"/>
  <c r="AX1038" i="65"/>
  <c r="N584" i="66" s="1"/>
  <c r="AQ1878" i="65"/>
  <c r="L1046" i="66" s="1"/>
  <c r="AX1578" i="65"/>
  <c r="N881" i="66" s="1"/>
  <c r="AQ1353" i="65"/>
  <c r="L755" i="66" s="1"/>
  <c r="AQ1598" i="65"/>
  <c r="L892" i="66" s="1"/>
  <c r="AX370" i="65"/>
  <c r="N213" i="66" s="1"/>
  <c r="AX838" i="65"/>
  <c r="N474" i="66" s="1"/>
  <c r="AQ938" i="65"/>
  <c r="L529" i="66" s="1"/>
  <c r="AQ811" i="65"/>
  <c r="L456" i="66" s="1"/>
  <c r="AX1731" i="65"/>
  <c r="N962" i="66" s="1"/>
  <c r="AX1618" i="65"/>
  <c r="N903" i="66" s="1"/>
  <c r="AQ1396" i="65"/>
  <c r="L780" i="66" s="1"/>
  <c r="AQ875" i="65"/>
  <c r="L493" i="66" s="1"/>
  <c r="AX670" i="65"/>
  <c r="N378" i="66" s="1"/>
  <c r="Z1550" i="65"/>
  <c r="AJ1375" i="65"/>
  <c r="K768" i="66" s="1"/>
  <c r="AX610" i="65"/>
  <c r="N345" i="66" s="1"/>
  <c r="AJ993" i="65"/>
  <c r="K557" i="66" s="1"/>
  <c r="AQ753" i="65"/>
  <c r="L425" i="66" s="1"/>
  <c r="AX1636" i="65"/>
  <c r="N912" i="66" s="1"/>
  <c r="AJ213" i="65"/>
  <c r="K128" i="66" s="1"/>
  <c r="AQ555" i="65"/>
  <c r="L317" i="66" s="1"/>
  <c r="AX551" i="65"/>
  <c r="N313" i="66" s="1"/>
  <c r="AQ1031" i="65"/>
  <c r="L577" i="66" s="1"/>
  <c r="AJ1056" i="65"/>
  <c r="K593" i="66" s="1"/>
  <c r="AJ893" i="65"/>
  <c r="K502" i="66" s="1"/>
  <c r="AX1035" i="65"/>
  <c r="N581" i="66" s="1"/>
  <c r="AJ936" i="65"/>
  <c r="K527" i="66" s="1"/>
  <c r="AQ1755" i="65"/>
  <c r="L977" i="66" s="1"/>
  <c r="AQ1591" i="65"/>
  <c r="L885" i="66" s="1"/>
  <c r="AQ111" i="65"/>
  <c r="L71" i="66" s="1"/>
  <c r="AX613" i="65"/>
  <c r="N348" i="66" s="1"/>
  <c r="AX430" i="65"/>
  <c r="N246" i="66" s="1"/>
  <c r="AX395" i="65"/>
  <c r="N229" i="66" s="1"/>
  <c r="AX1231" i="65"/>
  <c r="N687" i="66" s="1"/>
  <c r="AQ1176" i="65"/>
  <c r="L659" i="66" s="1"/>
  <c r="AX1151" i="65"/>
  <c r="N643" i="66" s="1"/>
  <c r="AX1158" i="65"/>
  <c r="N650" i="66" s="1"/>
  <c r="AX1098" i="65"/>
  <c r="N617" i="66" s="1"/>
  <c r="AQ951" i="65"/>
  <c r="L533" i="66" s="1"/>
  <c r="AQ916" i="65"/>
  <c r="L516" i="66" s="1"/>
  <c r="AQ891" i="65"/>
  <c r="L500" i="66" s="1"/>
  <c r="AJ1936" i="65"/>
  <c r="K1077" i="66" s="1"/>
  <c r="AQ2015" i="65"/>
  <c r="L1120" i="66" s="1"/>
  <c r="AX1570" i="65"/>
  <c r="N873" i="66" s="1"/>
  <c r="AQ1571" i="65"/>
  <c r="L874" i="66" s="1"/>
  <c r="AJ1318" i="65"/>
  <c r="K738" i="66" s="1"/>
  <c r="AQ656" i="65"/>
  <c r="L373" i="66" s="1"/>
  <c r="AX591" i="65"/>
  <c r="N335" i="66" s="1"/>
  <c r="AJ1150" i="65"/>
  <c r="K642" i="66" s="1"/>
  <c r="AJ831" i="65"/>
  <c r="K467" i="66" s="1"/>
  <c r="AJ875" i="65"/>
  <c r="K493" i="66" s="1"/>
  <c r="AX1750" i="65"/>
  <c r="N972" i="66" s="1"/>
  <c r="AX1778" i="65"/>
  <c r="N991" i="66" s="1"/>
  <c r="AX1650" i="65"/>
  <c r="N917" i="66" s="1"/>
  <c r="AQ1310" i="65"/>
  <c r="L730" i="66" s="1"/>
  <c r="AX78" i="65"/>
  <c r="N56" i="66" s="1"/>
  <c r="AJ435" i="65"/>
  <c r="K251" i="66" s="1"/>
  <c r="AQ1298" i="65"/>
  <c r="L727" i="66" s="1"/>
  <c r="AQ1058" i="65"/>
  <c r="L595" i="66" s="1"/>
  <c r="AX1075" i="65"/>
  <c r="N603" i="66" s="1"/>
  <c r="AJ1891" i="65"/>
  <c r="K1050" i="66" s="1"/>
  <c r="AJ1655" i="65"/>
  <c r="K922" i="66" s="1"/>
  <c r="AX1558" i="65"/>
  <c r="N870" i="66" s="1"/>
  <c r="AQ1433" i="65"/>
  <c r="L799" i="66" s="1"/>
  <c r="AJ270" i="65"/>
  <c r="K158" i="66" s="1"/>
  <c r="AJ493" i="65"/>
  <c r="K282" i="66" s="1"/>
  <c r="AX655" i="65"/>
  <c r="N372" i="66" s="1"/>
  <c r="G650" i="66"/>
  <c r="Q650" i="66" s="1"/>
  <c r="AJ1053" i="65"/>
  <c r="K590" i="66" s="1"/>
  <c r="AX1051" i="65"/>
  <c r="N588" i="66" s="1"/>
  <c r="AJ1178" i="65"/>
  <c r="K661" i="66" s="1"/>
  <c r="AQ1156" i="65"/>
  <c r="L648" i="66" s="1"/>
  <c r="AQ1071" i="65"/>
  <c r="L599" i="66" s="1"/>
  <c r="AJ850" i="65"/>
  <c r="K477" i="66" s="1"/>
  <c r="Z1574" i="65"/>
  <c r="AX1758" i="65"/>
  <c r="N980" i="66" s="1"/>
  <c r="AX1210" i="65"/>
  <c r="N675" i="66" s="1"/>
  <c r="AJ1170" i="65"/>
  <c r="K653" i="66" s="1"/>
  <c r="AX1090" i="65"/>
  <c r="N609" i="66" s="1"/>
  <c r="AQ670" i="65"/>
  <c r="L378" i="66" s="1"/>
  <c r="AX1376" i="65"/>
  <c r="N769" i="66" s="1"/>
  <c r="AJ1350" i="65"/>
  <c r="K752" i="66" s="1"/>
  <c r="AQ1153" i="65"/>
  <c r="L645" i="66" s="1"/>
  <c r="AJ955" i="65"/>
  <c r="K537" i="66" s="1"/>
  <c r="AJ930" i="65"/>
  <c r="K521" i="66" s="1"/>
  <c r="AQ856" i="65"/>
  <c r="L483" i="66" s="1"/>
  <c r="AQ778" i="65"/>
  <c r="L441" i="66" s="1"/>
  <c r="AQ815" i="65"/>
  <c r="L460" i="66" s="1"/>
  <c r="AJ1938" i="65"/>
  <c r="K1079" i="66" s="1"/>
  <c r="AQ1555" i="65"/>
  <c r="L867" i="66" s="1"/>
  <c r="AJ1511" i="65"/>
  <c r="K841" i="66" s="1"/>
  <c r="AQ1376" i="65"/>
  <c r="L769" i="66" s="1"/>
  <c r="AX1893" i="65"/>
  <c r="N1052" i="66" s="1"/>
  <c r="AX1915" i="65"/>
  <c r="N1065" i="66" s="1"/>
  <c r="AX1815" i="65"/>
  <c r="N1010" i="66" s="1"/>
  <c r="AJ1970" i="65"/>
  <c r="K1093" i="66" s="1"/>
  <c r="AQ1678" i="65"/>
  <c r="L936" i="66" s="1"/>
  <c r="AJ1611" i="65"/>
  <c r="K896" i="66" s="1"/>
  <c r="AQ1513" i="65"/>
  <c r="L843" i="66" s="1"/>
  <c r="AQ1476" i="65"/>
  <c r="L824" i="66" s="1"/>
  <c r="AX1411" i="65"/>
  <c r="N786" i="66" s="1"/>
  <c r="AQ1550" i="65"/>
  <c r="L862" i="66" s="1"/>
  <c r="AX1391" i="65"/>
  <c r="N775" i="66" s="1"/>
  <c r="AJ1393" i="65"/>
  <c r="K777" i="66" s="1"/>
  <c r="AQ1590" i="65"/>
  <c r="L884" i="66" s="1"/>
  <c r="AJ1435" i="65"/>
  <c r="K801" i="66" s="1"/>
  <c r="AJ1336" i="65"/>
  <c r="K747" i="66" s="1"/>
  <c r="AJ1913" i="65"/>
  <c r="K1063" i="66" s="1"/>
  <c r="AX1930" i="65"/>
  <c r="N1071" i="66" s="1"/>
  <c r="AX1998" i="65"/>
  <c r="N1112" i="66" s="1"/>
  <c r="AX1995" i="65"/>
  <c r="N1109" i="66" s="1"/>
  <c r="AX1913" i="65"/>
  <c r="N1063" i="66" s="1"/>
  <c r="AJ1975" i="65"/>
  <c r="K1098" i="66" s="1"/>
  <c r="AX1876" i="65"/>
  <c r="N1044" i="66" s="1"/>
  <c r="AJ1693" i="65"/>
  <c r="K942" i="66" s="1"/>
  <c r="AQ1895" i="65"/>
  <c r="L1054" i="66" s="1"/>
  <c r="AX1436" i="65"/>
  <c r="N802" i="66" s="1"/>
  <c r="AX1773" i="65"/>
  <c r="N986" i="66" s="1"/>
  <c r="AQ1638" i="65"/>
  <c r="L914" i="66" s="1"/>
  <c r="AQ1516" i="65"/>
  <c r="L846" i="66" s="1"/>
  <c r="AX1631" i="65"/>
  <c r="N907" i="66" s="1"/>
  <c r="AJ1398" i="65"/>
  <c r="K782" i="66" s="1"/>
  <c r="AJ1475" i="65"/>
  <c r="K823" i="66" s="1"/>
  <c r="AX1398" i="65"/>
  <c r="N782" i="66" s="1"/>
  <c r="AX1353" i="65"/>
  <c r="N755" i="66" s="1"/>
  <c r="AX1315" i="65"/>
  <c r="N735" i="66" s="1"/>
  <c r="AQ1611" i="65"/>
  <c r="L896" i="66" s="1"/>
  <c r="AX1951" i="65"/>
  <c r="N1083" i="66" s="1"/>
  <c r="AQ1958" i="65"/>
  <c r="L1090" i="66" s="1"/>
  <c r="AQ1975" i="65"/>
  <c r="L1098" i="66" s="1"/>
  <c r="AJ1735" i="65"/>
  <c r="K966" i="66" s="1"/>
  <c r="AQ1696" i="65"/>
  <c r="L945" i="66" s="1"/>
  <c r="AQ1656" i="65"/>
  <c r="L923" i="66" s="1"/>
  <c r="AQ1630" i="65"/>
  <c r="L906" i="66" s="1"/>
  <c r="AJ1613" i="65"/>
  <c r="K898" i="66" s="1"/>
  <c r="AX1610" i="65"/>
  <c r="N895" i="66" s="1"/>
  <c r="AJ1530" i="65"/>
  <c r="K851" i="66" s="1"/>
  <c r="AX1518" i="65"/>
  <c r="N848" i="66" s="1"/>
  <c r="AQ1471" i="65"/>
  <c r="L819" i="66" s="1"/>
  <c r="AJ1396" i="65"/>
  <c r="K780" i="66" s="1"/>
  <c r="AQ1458" i="65"/>
  <c r="L815" i="66" s="1"/>
  <c r="AJ573" i="65"/>
  <c r="K326" i="66" s="1"/>
  <c r="AJ438" i="65"/>
  <c r="K254" i="66" s="1"/>
  <c r="AQ1238" i="65"/>
  <c r="L694" i="66" s="1"/>
  <c r="AX1211" i="65"/>
  <c r="N676" i="66" s="1"/>
  <c r="AJ1136" i="65"/>
  <c r="K637" i="66" s="1"/>
  <c r="AX998" i="65"/>
  <c r="N562" i="66" s="1"/>
  <c r="AX890" i="65"/>
  <c r="N499" i="66" s="1"/>
  <c r="AQ871" i="65"/>
  <c r="L489" i="66" s="1"/>
  <c r="AQ935" i="65"/>
  <c r="L526" i="66" s="1"/>
  <c r="AJ775" i="65"/>
  <c r="K438" i="66" s="1"/>
  <c r="AQ675" i="65"/>
  <c r="L383" i="66" s="1"/>
  <c r="AQ833" i="65"/>
  <c r="L469" i="66" s="1"/>
  <c r="AX1791" i="65"/>
  <c r="N995" i="66" s="1"/>
  <c r="AJ1830" i="65"/>
  <c r="K1016" i="66" s="1"/>
  <c r="AX1838" i="65"/>
  <c r="N1024" i="66" s="1"/>
  <c r="AX1736" i="65"/>
  <c r="N967" i="66" s="1"/>
  <c r="AX1735" i="65"/>
  <c r="N966" i="66" s="1"/>
  <c r="AX1710" i="65"/>
  <c r="N950" i="66" s="1"/>
  <c r="AJ1650" i="65"/>
  <c r="K917" i="66" s="1"/>
  <c r="AJ1710" i="65"/>
  <c r="K950" i="66" s="1"/>
  <c r="AJ1616" i="65"/>
  <c r="K901" i="66" s="1"/>
  <c r="AX1538" i="65"/>
  <c r="N859" i="66" s="1"/>
  <c r="AX1638" i="65"/>
  <c r="N914" i="66" s="1"/>
  <c r="AJ1510" i="65"/>
  <c r="K840" i="66" s="1"/>
  <c r="AJ1431" i="65"/>
  <c r="K797" i="66" s="1"/>
  <c r="AQ1475" i="65"/>
  <c r="L823" i="66" s="1"/>
  <c r="AX1475" i="65"/>
  <c r="N823" i="66" s="1"/>
  <c r="Z1391" i="65"/>
  <c r="AQ1453" i="65"/>
  <c r="L810" i="66" s="1"/>
  <c r="AQ1570" i="65"/>
  <c r="L873" i="66" s="1"/>
  <c r="AQ1335" i="65"/>
  <c r="L746" i="66" s="1"/>
  <c r="AX1316" i="65"/>
  <c r="N736" i="66" s="1"/>
  <c r="AX1510" i="65"/>
  <c r="N840" i="66" s="1"/>
  <c r="AJ753" i="65"/>
  <c r="K425" i="66" s="1"/>
  <c r="AQ676" i="65"/>
  <c r="L384" i="66" s="1"/>
  <c r="AX1955" i="65"/>
  <c r="N1087" i="66" s="1"/>
  <c r="AJ1736" i="65"/>
  <c r="K967" i="66" s="1"/>
  <c r="AJ1638" i="65"/>
  <c r="K914" i="66" s="1"/>
  <c r="AX1673" i="65"/>
  <c r="N931" i="66" s="1"/>
  <c r="AX1451" i="65"/>
  <c r="N808" i="66" s="1"/>
  <c r="AQ1538" i="65"/>
  <c r="L859" i="66" s="1"/>
  <c r="AQ1576" i="65"/>
  <c r="L879" i="66" s="1"/>
  <c r="AX1430" i="65"/>
  <c r="N796" i="66" s="1"/>
  <c r="AX698" i="65"/>
  <c r="N397" i="66" s="1"/>
  <c r="AJ676" i="65"/>
  <c r="K384" i="66" s="1"/>
  <c r="AQ716" i="65"/>
  <c r="L406" i="66" s="1"/>
  <c r="AX713" i="65"/>
  <c r="N403" i="66" s="1"/>
  <c r="AX1990" i="65"/>
  <c r="N1104" i="66" s="1"/>
  <c r="AQ1998" i="65"/>
  <c r="L1112" i="66" s="1"/>
  <c r="AX1936" i="65"/>
  <c r="N1077" i="66" s="1"/>
  <c r="AQ1796" i="65"/>
  <c r="L1000" i="66" s="1"/>
  <c r="AX1795" i="65"/>
  <c r="N999" i="66" s="1"/>
  <c r="AX1835" i="65"/>
  <c r="N1021" i="66" s="1"/>
  <c r="AJ1730" i="65"/>
  <c r="K961" i="66" s="1"/>
  <c r="AQ1851" i="65"/>
  <c r="L1028" i="66" s="1"/>
  <c r="AQ1651" i="65"/>
  <c r="L918" i="66" s="1"/>
  <c r="AX1810" i="65"/>
  <c r="N1005" i="66" s="1"/>
  <c r="AQ1491" i="65"/>
  <c r="L830" i="66" s="1"/>
  <c r="AX1653" i="65"/>
  <c r="N920" i="66" s="1"/>
  <c r="AQ1533" i="65"/>
  <c r="L854" i="66" s="1"/>
  <c r="AJ1551" i="65"/>
  <c r="K863" i="66" s="1"/>
  <c r="AQ1373" i="65"/>
  <c r="L766" i="66" s="1"/>
  <c r="AQ1573" i="65"/>
  <c r="L876" i="66" s="1"/>
  <c r="AX1371" i="65"/>
  <c r="N764" i="66" s="1"/>
  <c r="AQ1331" i="65"/>
  <c r="L742" i="66" s="1"/>
  <c r="AX1313" i="65"/>
  <c r="N733" i="66" s="1"/>
  <c r="AJ1316" i="65"/>
  <c r="K736" i="66" s="1"/>
  <c r="AJ1515" i="65"/>
  <c r="K845" i="66" s="1"/>
  <c r="AQ756" i="65"/>
  <c r="L428" i="66" s="1"/>
  <c r="AQ713" i="65"/>
  <c r="L403" i="66" s="1"/>
  <c r="AX736" i="65"/>
  <c r="N417" i="66" s="1"/>
  <c r="AX2016" i="65"/>
  <c r="N1121" i="66" s="1"/>
  <c r="AQ1913" i="65"/>
  <c r="L1063" i="66" s="1"/>
  <c r="AQ1918" i="65"/>
  <c r="L1068" i="66" s="1"/>
  <c r="AQ1830" i="65"/>
  <c r="L1016" i="66" s="1"/>
  <c r="AJ1731" i="65"/>
  <c r="K962" i="66" s="1"/>
  <c r="AX1856" i="65"/>
  <c r="N1033" i="66" s="1"/>
  <c r="AJ1711" i="65"/>
  <c r="K951" i="66" s="1"/>
  <c r="AX1696" i="65"/>
  <c r="N945" i="66" s="1"/>
  <c r="AQ1713" i="65"/>
  <c r="L953" i="66" s="1"/>
  <c r="AQ1553" i="65"/>
  <c r="L865" i="66" s="1"/>
  <c r="AX1171" i="65"/>
  <c r="N654" i="66" s="1"/>
  <c r="AQ1636" i="65"/>
  <c r="L912" i="66" s="1"/>
  <c r="AQ1375" i="65"/>
  <c r="L768" i="66" s="1"/>
  <c r="AJ1376" i="65"/>
  <c r="K769" i="66" s="1"/>
  <c r="AJ1411" i="65"/>
  <c r="K786" i="66" s="1"/>
  <c r="AQ1318" i="65"/>
  <c r="L738" i="66" s="1"/>
  <c r="AQ1438" i="65"/>
  <c r="L804" i="66" s="1"/>
  <c r="AQ255" i="65"/>
  <c r="L152" i="66" s="1"/>
  <c r="AJ535" i="65"/>
  <c r="K306" i="66" s="1"/>
  <c r="AQ590" i="65"/>
  <c r="L334" i="66" s="1"/>
  <c r="AX578" i="65"/>
  <c r="N331" i="66" s="1"/>
  <c r="AX590" i="65"/>
  <c r="N334" i="66" s="1"/>
  <c r="AQ358" i="65"/>
  <c r="L210" i="66" s="1"/>
  <c r="AQ1275" i="65"/>
  <c r="L713" i="66" s="1"/>
  <c r="AQ1191" i="65"/>
  <c r="L665" i="66" s="1"/>
  <c r="AQ913" i="65"/>
  <c r="L513" i="66" s="1"/>
  <c r="AQ873" i="65"/>
  <c r="L491" i="66" s="1"/>
  <c r="AQ976" i="65"/>
  <c r="L549" i="66" s="1"/>
  <c r="AX895" i="65"/>
  <c r="N504" i="66" s="1"/>
  <c r="AJ1890" i="65"/>
  <c r="K1049" i="66" s="1"/>
  <c r="Z1931" i="65"/>
  <c r="AX1898" i="65"/>
  <c r="N1057" i="66" s="1"/>
  <c r="Z1709" i="65"/>
  <c r="AX230" i="65"/>
  <c r="N136" i="66" s="1"/>
  <c r="AQ615" i="65"/>
  <c r="L350" i="66" s="1"/>
  <c r="AQ1231" i="65"/>
  <c r="L687" i="66" s="1"/>
  <c r="AQ1216" i="65"/>
  <c r="L681" i="66" s="1"/>
  <c r="AQ1136" i="65"/>
  <c r="L637" i="66" s="1"/>
  <c r="AX1251" i="65"/>
  <c r="N698" i="66" s="1"/>
  <c r="AQ1098" i="65"/>
  <c r="L617" i="66" s="1"/>
  <c r="AJ915" i="65"/>
  <c r="K515" i="66" s="1"/>
  <c r="AJ958" i="65"/>
  <c r="K540" i="66" s="1"/>
  <c r="AX1890" i="65"/>
  <c r="N1049" i="66" s="1"/>
  <c r="AX1356" i="65"/>
  <c r="N758" i="66" s="1"/>
  <c r="AX51" i="65"/>
  <c r="N38" i="66" s="1"/>
  <c r="AJ151" i="65"/>
  <c r="K93" i="66" s="1"/>
  <c r="AX310" i="65"/>
  <c r="N180" i="66" s="1"/>
  <c r="AQ653" i="65"/>
  <c r="L370" i="66" s="1"/>
  <c r="AX538" i="65"/>
  <c r="N309" i="66" s="1"/>
  <c r="AQ410" i="65"/>
  <c r="L235" i="66" s="1"/>
  <c r="AQ353" i="65"/>
  <c r="L205" i="66" s="1"/>
  <c r="AJ475" i="65"/>
  <c r="K273" i="66" s="1"/>
  <c r="AJ375" i="65"/>
  <c r="K218" i="66" s="1"/>
  <c r="AQ435" i="65"/>
  <c r="L251" i="66" s="1"/>
  <c r="AX355" i="65"/>
  <c r="N207" i="66" s="1"/>
  <c r="AJ1231" i="65"/>
  <c r="K687" i="66" s="1"/>
  <c r="AJ1276" i="65"/>
  <c r="K714" i="66" s="1"/>
  <c r="AJ1270" i="65"/>
  <c r="K708" i="66" s="1"/>
  <c r="AX1290" i="65"/>
  <c r="N719" i="66" s="1"/>
  <c r="AX1196" i="65"/>
  <c r="N670" i="66" s="1"/>
  <c r="AJ1250" i="65"/>
  <c r="K697" i="66" s="1"/>
  <c r="AQ1116" i="65"/>
  <c r="L626" i="66" s="1"/>
  <c r="AQ1178" i="65"/>
  <c r="L661" i="66" s="1"/>
  <c r="AJ1090" i="65"/>
  <c r="K609" i="66" s="1"/>
  <c r="AQ998" i="65"/>
  <c r="L562" i="66" s="1"/>
  <c r="AQ1078" i="65"/>
  <c r="L606" i="66" s="1"/>
  <c r="AX931" i="65"/>
  <c r="N522" i="66" s="1"/>
  <c r="AX1615" i="65"/>
  <c r="N900" i="66" s="1"/>
  <c r="AX293" i="65"/>
  <c r="N172" i="66" s="1"/>
  <c r="AQ638" i="65"/>
  <c r="L364" i="66" s="1"/>
  <c r="AJ558" i="65"/>
  <c r="K320" i="66" s="1"/>
  <c r="AJ516" i="65"/>
  <c r="K296" i="66" s="1"/>
  <c r="AQ531" i="65"/>
  <c r="L302" i="66" s="1"/>
  <c r="AX596" i="65"/>
  <c r="N340" i="66" s="1"/>
  <c r="AQ593" i="65"/>
  <c r="L337" i="66" s="1"/>
  <c r="AX453" i="65"/>
  <c r="N260" i="66" s="1"/>
  <c r="AJ476" i="65"/>
  <c r="K274" i="66" s="1"/>
  <c r="AX478" i="65"/>
  <c r="N276" i="66" s="1"/>
  <c r="AX1293" i="65"/>
  <c r="N722" i="66" s="1"/>
  <c r="AX1195" i="65"/>
  <c r="N669" i="66" s="1"/>
  <c r="AJ1171" i="65"/>
  <c r="K654" i="66" s="1"/>
  <c r="AX1173" i="65"/>
  <c r="N656" i="66" s="1"/>
  <c r="AX995" i="65"/>
  <c r="N559" i="66" s="1"/>
  <c r="AQ1075" i="65"/>
  <c r="L603" i="66" s="1"/>
  <c r="AJ916" i="65"/>
  <c r="K516" i="66" s="1"/>
  <c r="AJ851" i="65"/>
  <c r="K478" i="66" s="1"/>
  <c r="AQ831" i="65"/>
  <c r="L467" i="66" s="1"/>
  <c r="AQ1890" i="65"/>
  <c r="L1049" i="66" s="1"/>
  <c r="AJ1998" i="65"/>
  <c r="K1112" i="66" s="1"/>
  <c r="AQ1978" i="65"/>
  <c r="L1101" i="66" s="1"/>
  <c r="AJ1911" i="65"/>
  <c r="K1061" i="66" s="1"/>
  <c r="Z1792" i="65"/>
  <c r="AJ1895" i="65"/>
  <c r="K1054" i="66" s="1"/>
  <c r="AQ456" i="65"/>
  <c r="L263" i="66" s="1"/>
  <c r="AX356" i="65"/>
  <c r="N208" i="66" s="1"/>
  <c r="AQ338" i="65"/>
  <c r="L199" i="66" s="1"/>
  <c r="AX1258" i="65"/>
  <c r="N705" i="66" s="1"/>
  <c r="AX1055" i="65"/>
  <c r="N592" i="66" s="1"/>
  <c r="AJ1158" i="65"/>
  <c r="K650" i="66" s="1"/>
  <c r="AQ770" i="65"/>
  <c r="L433" i="66" s="1"/>
  <c r="AJ755" i="65"/>
  <c r="K427" i="66" s="1"/>
  <c r="AX791" i="65"/>
  <c r="N445" i="66" s="1"/>
  <c r="Z1869" i="65"/>
  <c r="G936" i="66"/>
  <c r="Q936" i="66" s="1"/>
  <c r="Z1669" i="65"/>
  <c r="AQ1753" i="65"/>
  <c r="L975" i="66" s="1"/>
  <c r="AQ150" i="65"/>
  <c r="L92" i="66" s="1"/>
  <c r="AJ296" i="65"/>
  <c r="K175" i="66" s="1"/>
  <c r="AJ533" i="65"/>
  <c r="K304" i="66" s="1"/>
  <c r="AX375" i="65"/>
  <c r="N218" i="66" s="1"/>
  <c r="AQ273" i="65"/>
  <c r="L161" i="66" s="1"/>
  <c r="AQ376" i="65"/>
  <c r="L219" i="66" s="1"/>
  <c r="AJ1273" i="65"/>
  <c r="K711" i="66" s="1"/>
  <c r="AQ898" i="65"/>
  <c r="L507" i="66" s="1"/>
  <c r="AJ935" i="65"/>
  <c r="K526" i="66" s="1"/>
  <c r="AQ711" i="65"/>
  <c r="L401" i="66" s="1"/>
  <c r="AQ2013" i="65"/>
  <c r="L1118" i="66" s="1"/>
  <c r="AJ1990" i="65"/>
  <c r="K1104" i="66" s="1"/>
  <c r="AX1973" i="65"/>
  <c r="N1096" i="66" s="1"/>
  <c r="AX1435" i="65"/>
  <c r="N801" i="66" s="1"/>
  <c r="AQ936" i="65"/>
  <c r="L527" i="66" s="1"/>
  <c r="AQ1971" i="65"/>
  <c r="L1094" i="66" s="1"/>
  <c r="AJ1733" i="65"/>
  <c r="K964" i="66" s="1"/>
  <c r="AJ1656" i="65"/>
  <c r="K923" i="66" s="1"/>
  <c r="AJ1818" i="65"/>
  <c r="K1013" i="66" s="1"/>
  <c r="G815" i="66"/>
  <c r="Q815" i="66" s="1"/>
  <c r="AJ310" i="65"/>
  <c r="K180" i="66" s="1"/>
  <c r="AQ116" i="65"/>
  <c r="L76" i="66" s="1"/>
  <c r="AQ211" i="65"/>
  <c r="L126" i="66" s="1"/>
  <c r="AX216" i="65"/>
  <c r="N131" i="66" s="1"/>
  <c r="AJ530" i="65"/>
  <c r="K301" i="66" s="1"/>
  <c r="AQ598" i="65"/>
  <c r="L342" i="66" s="1"/>
  <c r="AX451" i="65"/>
  <c r="N258" i="66" s="1"/>
  <c r="AX271" i="65"/>
  <c r="N159" i="66" s="1"/>
  <c r="AQ433" i="65"/>
  <c r="L249" i="66" s="1"/>
  <c r="AX1191" i="65"/>
  <c r="N665" i="66" s="1"/>
  <c r="AQ1171" i="65"/>
  <c r="L654" i="66" s="1"/>
  <c r="AX956" i="65"/>
  <c r="N538" i="66" s="1"/>
  <c r="AQ1073" i="65"/>
  <c r="L601" i="66" s="1"/>
  <c r="AJ1011" i="65"/>
  <c r="K566" i="66" s="1"/>
  <c r="AQ915" i="65"/>
  <c r="L515" i="66" s="1"/>
  <c r="AX738" i="65"/>
  <c r="N419" i="66" s="1"/>
  <c r="AX716" i="65"/>
  <c r="N406" i="66" s="1"/>
  <c r="AJ1951" i="65"/>
  <c r="K1083" i="66" s="1"/>
  <c r="AX1796" i="65"/>
  <c r="N1000" i="66" s="1"/>
  <c r="AJ1815" i="65"/>
  <c r="K1010" i="66" s="1"/>
  <c r="Z1314" i="65"/>
  <c r="AJ1570" i="65"/>
  <c r="K873" i="66" s="1"/>
  <c r="AQ553" i="65"/>
  <c r="L315" i="66" s="1"/>
  <c r="AX1076" i="65"/>
  <c r="N604" i="66" s="1"/>
  <c r="AX153" i="65"/>
  <c r="N95" i="66" s="1"/>
  <c r="AQ113" i="65"/>
  <c r="L73" i="66" s="1"/>
  <c r="AQ276" i="65"/>
  <c r="L164" i="66" s="1"/>
  <c r="AQ216" i="65"/>
  <c r="L131" i="66" s="1"/>
  <c r="AQ538" i="65"/>
  <c r="L309" i="66" s="1"/>
  <c r="AJ590" i="65"/>
  <c r="K334" i="66" s="1"/>
  <c r="AQ495" i="65"/>
  <c r="L284" i="66" s="1"/>
  <c r="AJ416" i="65"/>
  <c r="K241" i="66" s="1"/>
  <c r="AX1273" i="65"/>
  <c r="N711" i="66" s="1"/>
  <c r="AJ1216" i="65"/>
  <c r="K681" i="66" s="1"/>
  <c r="AQ1158" i="65"/>
  <c r="L650" i="66" s="1"/>
  <c r="AX1116" i="65"/>
  <c r="N626" i="66" s="1"/>
  <c r="AJ670" i="65"/>
  <c r="K378" i="66" s="1"/>
  <c r="AX731" i="65"/>
  <c r="N412" i="66" s="1"/>
  <c r="AQ1933" i="65"/>
  <c r="L1074" i="66" s="1"/>
  <c r="AJ1810" i="65"/>
  <c r="K1005" i="66" s="1"/>
  <c r="AJ1816" i="65"/>
  <c r="K1011" i="66" s="1"/>
  <c r="AX1490" i="65"/>
  <c r="N829" i="66" s="1"/>
  <c r="AJ1493" i="65"/>
  <c r="K832" i="66" s="1"/>
  <c r="AJ578" i="65"/>
  <c r="K331" i="66" s="1"/>
  <c r="AJ1293" i="65"/>
  <c r="K722" i="66" s="1"/>
  <c r="AJ1073" i="65"/>
  <c r="K601" i="66" s="1"/>
  <c r="AQ1016" i="65"/>
  <c r="L571" i="66" s="1"/>
  <c r="AJ971" i="65"/>
  <c r="K544" i="66" s="1"/>
  <c r="Z710" i="65"/>
  <c r="G1118" i="66"/>
  <c r="Q1118" i="66" s="1"/>
  <c r="Z2009" i="65"/>
  <c r="AX1916" i="65"/>
  <c r="N1066" i="66" s="1"/>
  <c r="AQ1618" i="65"/>
  <c r="L903" i="66" s="1"/>
  <c r="AX1135" i="65"/>
  <c r="N636" i="66" s="1"/>
  <c r="AJ1410" i="65"/>
  <c r="K785" i="66" s="1"/>
  <c r="AX155" i="65"/>
  <c r="N97" i="66" s="1"/>
  <c r="AJ258" i="65"/>
  <c r="K155" i="66" s="1"/>
  <c r="AJ616" i="65"/>
  <c r="K351" i="66" s="1"/>
  <c r="AJ638" i="65"/>
  <c r="K364" i="66" s="1"/>
  <c r="AJ655" i="65"/>
  <c r="K372" i="66" s="1"/>
  <c r="AJ455" i="65"/>
  <c r="K262" i="66" s="1"/>
  <c r="AQ450" i="65"/>
  <c r="L257" i="66" s="1"/>
  <c r="AJ1251" i="65"/>
  <c r="K698" i="66" s="1"/>
  <c r="AJ1290" i="65"/>
  <c r="K719" i="66" s="1"/>
  <c r="AQ1211" i="65"/>
  <c r="L676" i="66" s="1"/>
  <c r="AX1150" i="65"/>
  <c r="N642" i="66" s="1"/>
  <c r="AX990" i="65"/>
  <c r="N554" i="66" s="1"/>
  <c r="AX1070" i="65"/>
  <c r="N598" i="66" s="1"/>
  <c r="AX1018" i="65"/>
  <c r="N573" i="66" s="1"/>
  <c r="AJ1113" i="65"/>
  <c r="K623" i="66" s="1"/>
  <c r="AJ878" i="65"/>
  <c r="K496" i="66" s="1"/>
  <c r="AJ1933" i="65"/>
  <c r="K1074" i="66" s="1"/>
  <c r="AJ1833" i="65"/>
  <c r="K1019" i="66" s="1"/>
  <c r="AJ1850" i="65"/>
  <c r="K1027" i="66" s="1"/>
  <c r="Z1629" i="65"/>
  <c r="Z1373" i="65"/>
  <c r="AX790" i="65"/>
  <c r="N444" i="66" s="1"/>
  <c r="AQ1655" i="65"/>
  <c r="L922" i="66" s="1"/>
  <c r="AQ1478" i="65"/>
  <c r="L826" i="66" s="1"/>
  <c r="AQ1455" i="65"/>
  <c r="L812" i="66" s="1"/>
  <c r="AJ1456" i="65"/>
  <c r="K813" i="66" s="1"/>
  <c r="AJ1573" i="65"/>
  <c r="K876" i="66" s="1"/>
  <c r="AX1393" i="65"/>
  <c r="N777" i="66" s="1"/>
  <c r="G881" i="66"/>
  <c r="Q881" i="66" s="1"/>
  <c r="AJ1413" i="65"/>
  <c r="K788" i="66" s="1"/>
  <c r="AQ1535" i="65"/>
  <c r="L856" i="66" s="1"/>
  <c r="AX1358" i="65"/>
  <c r="N760" i="66" s="1"/>
  <c r="AJ1335" i="65"/>
  <c r="K746" i="66" s="1"/>
  <c r="AJ771" i="65"/>
  <c r="K434" i="66" s="1"/>
  <c r="Z1889" i="65"/>
  <c r="AX1891" i="65"/>
  <c r="N1050" i="66" s="1"/>
  <c r="AX1931" i="65"/>
  <c r="N1072" i="66" s="1"/>
  <c r="AQ1970" i="65"/>
  <c r="L1093" i="66" s="1"/>
  <c r="AQ1893" i="65"/>
  <c r="L1052" i="66" s="1"/>
  <c r="AJ1758" i="65"/>
  <c r="K980" i="66" s="1"/>
  <c r="AJ1838" i="65"/>
  <c r="K1024" i="66" s="1"/>
  <c r="G964" i="66"/>
  <c r="Q964" i="66" s="1"/>
  <c r="AX1853" i="65"/>
  <c r="N1030" i="66" s="1"/>
  <c r="Z1729" i="65"/>
  <c r="AX1491" i="65"/>
  <c r="N830" i="66" s="1"/>
  <c r="AQ1616" i="65"/>
  <c r="L901" i="66" s="1"/>
  <c r="AX1811" i="65"/>
  <c r="N1006" i="66" s="1"/>
  <c r="AJ1791" i="65"/>
  <c r="K995" i="66" s="1"/>
  <c r="AJ1430" i="65"/>
  <c r="K796" i="66" s="1"/>
  <c r="AJ1771" i="65"/>
  <c r="K984" i="66" s="1"/>
  <c r="AJ1536" i="65"/>
  <c r="K857" i="66" s="1"/>
  <c r="AQ1511" i="65"/>
  <c r="L841" i="66" s="1"/>
  <c r="AX1633" i="65"/>
  <c r="N909" i="66" s="1"/>
  <c r="AQ1470" i="65"/>
  <c r="L818" i="66" s="1"/>
  <c r="AJ1031" i="65"/>
  <c r="K577" i="66" s="1"/>
  <c r="AQ1578" i="65"/>
  <c r="L881" i="66" s="1"/>
  <c r="AJ1373" i="65"/>
  <c r="K766" i="66" s="1"/>
  <c r="AQ1338" i="65"/>
  <c r="L749" i="66" s="1"/>
  <c r="AQ1330" i="65"/>
  <c r="L741" i="66" s="1"/>
  <c r="AX1336" i="65"/>
  <c r="N747" i="66" s="1"/>
  <c r="AX1311" i="65"/>
  <c r="N731" i="66" s="1"/>
  <c r="AX1310" i="65"/>
  <c r="N730" i="66" s="1"/>
  <c r="AJ1315" i="65"/>
  <c r="K735" i="66" s="1"/>
  <c r="AJ1513" i="65"/>
  <c r="K843" i="66" s="1"/>
  <c r="G843" i="66"/>
  <c r="Q843" i="66" s="1"/>
  <c r="AX1415" i="65"/>
  <c r="N790" i="66" s="1"/>
  <c r="AX1551" i="65"/>
  <c r="N863" i="66" s="1"/>
  <c r="AQ1596" i="65"/>
  <c r="L890" i="66" s="1"/>
  <c r="AJ1538" i="65"/>
  <c r="K859" i="66" s="1"/>
  <c r="AX1431" i="65"/>
  <c r="N797" i="66" s="1"/>
  <c r="AX851" i="65"/>
  <c r="N478" i="66" s="1"/>
  <c r="AQ973" i="65"/>
  <c r="L546" i="66" s="1"/>
  <c r="AX755" i="65"/>
  <c r="N427" i="66" s="1"/>
  <c r="AX671" i="65"/>
  <c r="N379" i="66" s="1"/>
  <c r="AQ796" i="65"/>
  <c r="L450" i="66" s="1"/>
  <c r="AQ736" i="65"/>
  <c r="L417" i="66" s="1"/>
  <c r="AJ711" i="65"/>
  <c r="K401" i="66" s="1"/>
  <c r="AQ678" i="65"/>
  <c r="L386" i="66" s="1"/>
  <c r="AQ2011" i="65"/>
  <c r="L1116" i="66" s="1"/>
  <c r="AJ2015" i="65"/>
  <c r="K1120" i="66" s="1"/>
  <c r="AJ2016" i="65"/>
  <c r="K1121" i="66" s="1"/>
  <c r="AJ1896" i="65"/>
  <c r="K1055" i="66" s="1"/>
  <c r="AX1918" i="65"/>
  <c r="N1068" i="66" s="1"/>
  <c r="AJ1931" i="65"/>
  <c r="K1072" i="66" s="1"/>
  <c r="AJ1991" i="65"/>
  <c r="K1105" i="66" s="1"/>
  <c r="AQ1955" i="65"/>
  <c r="L1087" i="66" s="1"/>
  <c r="AQ1915" i="65"/>
  <c r="L1065" i="66" s="1"/>
  <c r="AJ1976" i="65"/>
  <c r="K1099" i="66" s="1"/>
  <c r="AX1878" i="65"/>
  <c r="N1046" i="66" s="1"/>
  <c r="AJ1798" i="65"/>
  <c r="K1002" i="66" s="1"/>
  <c r="AX1833" i="65"/>
  <c r="N1019" i="66" s="1"/>
  <c r="AQ1810" i="65"/>
  <c r="L1005" i="66" s="1"/>
  <c r="AQ1733" i="65"/>
  <c r="L964" i="66" s="1"/>
  <c r="AJ1753" i="65"/>
  <c r="K975" i="66" s="1"/>
  <c r="G1030" i="66"/>
  <c r="Q1030" i="66" s="1"/>
  <c r="Z1849" i="65"/>
  <c r="AQ1615" i="65"/>
  <c r="L900" i="66" s="1"/>
  <c r="G837" i="66"/>
  <c r="Q837" i="66" s="1"/>
  <c r="G832" i="66"/>
  <c r="Q832" i="66" s="1"/>
  <c r="AX1536" i="65"/>
  <c r="N857" i="66" s="1"/>
  <c r="Z1650" i="65"/>
  <c r="AX1771" i="65"/>
  <c r="N984" i="66" s="1"/>
  <c r="AJ1770" i="65"/>
  <c r="K983" i="66" s="1"/>
  <c r="AJ1518" i="65"/>
  <c r="K848" i="66" s="1"/>
  <c r="AX1553" i="65"/>
  <c r="N865" i="66" s="1"/>
  <c r="AX1333" i="65"/>
  <c r="N744" i="66" s="1"/>
  <c r="AQ1395" i="65"/>
  <c r="L779" i="66" s="1"/>
  <c r="AQ1498" i="65"/>
  <c r="L837" i="66" s="1"/>
  <c r="AQ1435" i="65"/>
  <c r="L801" i="66" s="1"/>
  <c r="AX1271" i="65"/>
  <c r="N709" i="66" s="1"/>
  <c r="AQ1196" i="65"/>
  <c r="L670" i="66" s="1"/>
  <c r="AJ1255" i="65"/>
  <c r="K702" i="66" s="1"/>
  <c r="AJ1130" i="65"/>
  <c r="K631" i="66" s="1"/>
  <c r="AQ1055" i="65"/>
  <c r="L592" i="66" s="1"/>
  <c r="AJ1098" i="65"/>
  <c r="K617" i="66" s="1"/>
  <c r="AJ871" i="65"/>
  <c r="K489" i="66" s="1"/>
  <c r="AX933" i="65"/>
  <c r="N524" i="66" s="1"/>
  <c r="AX771" i="65"/>
  <c r="N434" i="66" s="1"/>
  <c r="AJ695" i="65"/>
  <c r="K394" i="66" s="1"/>
  <c r="AX695" i="65"/>
  <c r="N394" i="66" s="1"/>
  <c r="AJ733" i="65"/>
  <c r="K414" i="66" s="1"/>
  <c r="AX2018" i="65"/>
  <c r="N1123" i="66" s="1"/>
  <c r="AJ1898" i="65"/>
  <c r="K1057" i="66" s="1"/>
  <c r="AX1991" i="65"/>
  <c r="N1105" i="66" s="1"/>
  <c r="Z1834" i="65"/>
  <c r="AJ1971" i="65"/>
  <c r="K1094" i="66" s="1"/>
  <c r="AQ1973" i="65"/>
  <c r="L1096" i="66" s="1"/>
  <c r="AJ1978" i="65"/>
  <c r="K1101" i="66" s="1"/>
  <c r="AJ1916" i="65"/>
  <c r="K1066" i="66" s="1"/>
  <c r="Z1773" i="65"/>
  <c r="AJ1873" i="65"/>
  <c r="K1041" i="66" s="1"/>
  <c r="AJ1790" i="65"/>
  <c r="K994" i="66" s="1"/>
  <c r="AQ1790" i="65"/>
  <c r="L994" i="66" s="1"/>
  <c r="AX1836" i="65"/>
  <c r="N1022" i="66" s="1"/>
  <c r="AQ1811" i="65"/>
  <c r="L1006" i="66" s="1"/>
  <c r="AJ1750" i="65"/>
  <c r="K972" i="66" s="1"/>
  <c r="AJ1851" i="65"/>
  <c r="K1028" i="66" s="1"/>
  <c r="AX1850" i="65"/>
  <c r="N1027" i="66" s="1"/>
  <c r="AQ1690" i="65"/>
  <c r="L939" i="66" s="1"/>
  <c r="AQ1698" i="65"/>
  <c r="L947" i="66" s="1"/>
  <c r="AQ1718" i="65"/>
  <c r="L958" i="66" s="1"/>
  <c r="AQ1715" i="65"/>
  <c r="L955" i="66" s="1"/>
  <c r="AX1818" i="65"/>
  <c r="N1013" i="66" s="1"/>
  <c r="AQ1633" i="65"/>
  <c r="L909" i="66" s="1"/>
  <c r="AX1676" i="65"/>
  <c r="N934" i="66" s="1"/>
  <c r="AX1671" i="65"/>
  <c r="N929" i="66" s="1"/>
  <c r="AQ1671" i="65"/>
  <c r="L929" i="66" s="1"/>
  <c r="AQ1635" i="65"/>
  <c r="L911" i="66" s="1"/>
  <c r="AX1658" i="65"/>
  <c r="N925" i="66" s="1"/>
  <c r="AQ1771" i="65"/>
  <c r="L984" i="66" s="1"/>
  <c r="AJ1778" i="65"/>
  <c r="K991" i="66" s="1"/>
  <c r="Z1591" i="65"/>
  <c r="AX1516" i="65"/>
  <c r="N846" i="66" s="1"/>
  <c r="AJ1835" i="65"/>
  <c r="K1021" i="66" s="1"/>
  <c r="AQ1631" i="65"/>
  <c r="L907" i="66" s="1"/>
  <c r="AQ1558" i="65"/>
  <c r="L870" i="66" s="1"/>
  <c r="AQ1393" i="65"/>
  <c r="L777" i="66" s="1"/>
  <c r="AQ1775" i="65"/>
  <c r="L988" i="66" s="1"/>
  <c r="AX1456" i="65"/>
  <c r="N813" i="66" s="1"/>
  <c r="AX1595" i="65"/>
  <c r="N889" i="66" s="1"/>
  <c r="AJ1575" i="65"/>
  <c r="K878" i="66" s="1"/>
  <c r="AX1495" i="65"/>
  <c r="N834" i="66" s="1"/>
  <c r="AQ1356" i="65"/>
  <c r="L758" i="66" s="1"/>
  <c r="AJ1356" i="65"/>
  <c r="K758" i="66" s="1"/>
  <c r="AJ1436" i="65"/>
  <c r="K802" i="66" s="1"/>
  <c r="AX1330" i="65"/>
  <c r="N741" i="66" s="1"/>
  <c r="AJ1311" i="65"/>
  <c r="K731" i="66" s="1"/>
  <c r="AX1531" i="65"/>
  <c r="N852" i="66" s="1"/>
  <c r="AQ1736" i="65"/>
  <c r="L967" i="66" s="1"/>
  <c r="AX1738" i="65"/>
  <c r="N969" i="66" s="1"/>
  <c r="AQ1815" i="65"/>
  <c r="L1010" i="66" s="1"/>
  <c r="AQ1716" i="65"/>
  <c r="L956" i="66" s="1"/>
  <c r="AQ1751" i="65"/>
  <c r="L973" i="66" s="1"/>
  <c r="AQ1673" i="65"/>
  <c r="L931" i="66" s="1"/>
  <c r="AX1656" i="65"/>
  <c r="N923" i="66" s="1"/>
  <c r="AJ1651" i="65"/>
  <c r="K918" i="66" s="1"/>
  <c r="AQ1530" i="65"/>
  <c r="L851" i="66" s="1"/>
  <c r="AJ1673" i="65"/>
  <c r="K931" i="66" s="1"/>
  <c r="AJ1695" i="65"/>
  <c r="K944" i="66" s="1"/>
  <c r="AX1635" i="65"/>
  <c r="N911" i="66" s="1"/>
  <c r="AX1613" i="65"/>
  <c r="N898" i="66" s="1"/>
  <c r="AX1776" i="65"/>
  <c r="N989" i="66" s="1"/>
  <c r="AJ1653" i="65"/>
  <c r="K920" i="66" s="1"/>
  <c r="AQ1518" i="65"/>
  <c r="L848" i="66" s="1"/>
  <c r="AJ1478" i="65"/>
  <c r="K826" i="66" s="1"/>
  <c r="AJ1556" i="65"/>
  <c r="K868" i="66" s="1"/>
  <c r="AJ1395" i="65"/>
  <c r="K779" i="66" s="1"/>
  <c r="AJ1390" i="65"/>
  <c r="K774" i="66" s="1"/>
  <c r="AJ1450" i="65"/>
  <c r="K807" i="66" s="1"/>
  <c r="AX1593" i="65"/>
  <c r="N887" i="66" s="1"/>
  <c r="AJ1598" i="65"/>
  <c r="K892" i="66" s="1"/>
  <c r="AJ1595" i="65"/>
  <c r="K889" i="66" s="1"/>
  <c r="AJ1378" i="65"/>
  <c r="K771" i="66" s="1"/>
  <c r="AX1496" i="65"/>
  <c r="N835" i="66" s="1"/>
  <c r="AX1395" i="65"/>
  <c r="N779" i="66" s="1"/>
  <c r="AQ1410" i="65"/>
  <c r="L785" i="66" s="1"/>
  <c r="AQ1358" i="65"/>
  <c r="L760" i="66" s="1"/>
  <c r="AX1331" i="65"/>
  <c r="N742" i="66" s="1"/>
  <c r="AQ1316" i="65"/>
  <c r="L736" i="66" s="1"/>
  <c r="AJ1313" i="65"/>
  <c r="K733" i="66" s="1"/>
  <c r="AX1533" i="65"/>
  <c r="N854" i="66" s="1"/>
  <c r="AQ1430" i="65"/>
  <c r="L796" i="66" s="1"/>
  <c r="AJ730" i="65"/>
  <c r="K411" i="66" s="1"/>
  <c r="AQ1951" i="65"/>
  <c r="L1083" i="66" s="1"/>
  <c r="AQ1953" i="65"/>
  <c r="L1085" i="66" s="1"/>
  <c r="AJ1930" i="65"/>
  <c r="K1071" i="66" s="1"/>
  <c r="AX1933" i="65"/>
  <c r="N1074" i="66" s="1"/>
  <c r="AX1873" i="65"/>
  <c r="N1041" i="66" s="1"/>
  <c r="AQ1836" i="65"/>
  <c r="L1022" i="66" s="1"/>
  <c r="AX1813" i="65"/>
  <c r="N1008" i="66" s="1"/>
  <c r="AQ1816" i="65"/>
  <c r="L1011" i="66" s="1"/>
  <c r="AJ1853" i="65"/>
  <c r="K1030" i="66" s="1"/>
  <c r="AQ1850" i="65"/>
  <c r="L1027" i="66" s="1"/>
  <c r="AQ1853" i="65"/>
  <c r="L1030" i="66" s="1"/>
  <c r="AJ1855" i="65"/>
  <c r="K1032" i="66" s="1"/>
  <c r="AX1695" i="65"/>
  <c r="N944" i="66" s="1"/>
  <c r="AJ1716" i="65"/>
  <c r="K956" i="66" s="1"/>
  <c r="AQ1710" i="65"/>
  <c r="L950" i="66" s="1"/>
  <c r="AX1730" i="65"/>
  <c r="N961" i="66" s="1"/>
  <c r="AJ1670" i="65"/>
  <c r="K928" i="66" s="1"/>
  <c r="AQ1531" i="65"/>
  <c r="L852" i="66" s="1"/>
  <c r="AJ1675" i="65"/>
  <c r="K933" i="66" s="1"/>
  <c r="AQ1610" i="65"/>
  <c r="L895" i="66" s="1"/>
  <c r="AJ1610" i="65"/>
  <c r="K895" i="66" s="1"/>
  <c r="AJ1773" i="65"/>
  <c r="K986" i="66" s="1"/>
  <c r="AQ1770" i="65"/>
  <c r="L983" i="66" s="1"/>
  <c r="AJ1516" i="65"/>
  <c r="K846" i="66" s="1"/>
  <c r="AJ1471" i="65"/>
  <c r="K819" i="66" s="1"/>
  <c r="AX1690" i="65"/>
  <c r="N939" i="66" s="1"/>
  <c r="AX1550" i="65"/>
  <c r="N862" i="66" s="1"/>
  <c r="AJ1558" i="65"/>
  <c r="K870" i="66" s="1"/>
  <c r="AJ1391" i="65"/>
  <c r="K775" i="66" s="1"/>
  <c r="AJ1596" i="65"/>
  <c r="K890" i="66" s="1"/>
  <c r="AX1378" i="65"/>
  <c r="N771" i="66" s="1"/>
  <c r="AQ1378" i="65"/>
  <c r="L771" i="66" s="1"/>
  <c r="AQ1495" i="65"/>
  <c r="L834" i="66" s="1"/>
  <c r="AX1413" i="65"/>
  <c r="N788" i="66" s="1"/>
  <c r="AQ1416" i="65"/>
  <c r="L791" i="66" s="1"/>
  <c r="AQ1313" i="65"/>
  <c r="L733" i="66" s="1"/>
  <c r="AJ813" i="65"/>
  <c r="K458" i="66" s="1"/>
  <c r="AJ2013" i="65"/>
  <c r="K1118" i="66" s="1"/>
  <c r="AX1935" i="65"/>
  <c r="N1076" i="66" s="1"/>
  <c r="AQ1935" i="65"/>
  <c r="L1076" i="66" s="1"/>
  <c r="AJ1973" i="65"/>
  <c r="K1096" i="66" s="1"/>
  <c r="AX1911" i="65"/>
  <c r="N1061" i="66" s="1"/>
  <c r="AX1910" i="65"/>
  <c r="N1060" i="66" s="1"/>
  <c r="AJ1893" i="65"/>
  <c r="K1052" i="66" s="1"/>
  <c r="AJ1875" i="65"/>
  <c r="K1043" i="66" s="1"/>
  <c r="AQ1876" i="65"/>
  <c r="L1044" i="66" s="1"/>
  <c r="AX1793" i="65"/>
  <c r="N997" i="66" s="1"/>
  <c r="AJ1811" i="65"/>
  <c r="K1006" i="66" s="1"/>
  <c r="AJ1856" i="65"/>
  <c r="K1033" i="66" s="1"/>
  <c r="AJ1718" i="65"/>
  <c r="K958" i="66" s="1"/>
  <c r="AJ1678" i="65"/>
  <c r="K936" i="66" s="1"/>
  <c r="AQ1490" i="65"/>
  <c r="L829" i="66" s="1"/>
  <c r="AJ1751" i="65"/>
  <c r="K973" i="66" s="1"/>
  <c r="AJ1615" i="65"/>
  <c r="K900" i="66" s="1"/>
  <c r="AJ1618" i="65"/>
  <c r="K903" i="66" s="1"/>
  <c r="AX1651" i="65"/>
  <c r="N918" i="66" s="1"/>
  <c r="AJ1473" i="65"/>
  <c r="K821" i="66" s="1"/>
  <c r="AX1555" i="65"/>
  <c r="N867" i="66" s="1"/>
  <c r="AJ1498" i="65"/>
  <c r="K837" i="66" s="1"/>
  <c r="AX1598" i="65"/>
  <c r="N892" i="66" s="1"/>
  <c r="AX1573" i="65"/>
  <c r="N876" i="66" s="1"/>
  <c r="AJ1351" i="65"/>
  <c r="K753" i="66" s="1"/>
  <c r="AQ1333" i="65"/>
  <c r="L744" i="66" s="1"/>
  <c r="AX1338" i="65"/>
  <c r="N749" i="66" s="1"/>
  <c r="AQ1311" i="65"/>
  <c r="L731" i="66" s="1"/>
  <c r="AJ1415" i="65"/>
  <c r="K790" i="66" s="1"/>
  <c r="AQ1036" i="65"/>
  <c r="L582" i="66" s="1"/>
  <c r="AJ853" i="65"/>
  <c r="K480" i="66" s="1"/>
  <c r="AJ933" i="65"/>
  <c r="K524" i="66" s="1"/>
  <c r="AX976" i="65"/>
  <c r="N549" i="66" s="1"/>
  <c r="AQ755" i="65"/>
  <c r="L427" i="66" s="1"/>
  <c r="AQ793" i="65"/>
  <c r="L447" i="66" s="1"/>
  <c r="AJ2011" i="65"/>
  <c r="K1116" i="66" s="1"/>
  <c r="AQ1916" i="65"/>
  <c r="L1066" i="66" s="1"/>
  <c r="AQ1993" i="65"/>
  <c r="L1107" i="66" s="1"/>
  <c r="AQ1996" i="65"/>
  <c r="L1110" i="66" s="1"/>
  <c r="Z1949" i="65"/>
  <c r="G1008" i="66"/>
  <c r="Q1008" i="66" s="1"/>
  <c r="Z1809" i="65"/>
  <c r="AX1970" i="65"/>
  <c r="N1093" i="66" s="1"/>
  <c r="AQ1910" i="65"/>
  <c r="L1060" i="66" s="1"/>
  <c r="AJ1870" i="65"/>
  <c r="K1038" i="66" s="1"/>
  <c r="AQ1735" i="65"/>
  <c r="L966" i="66" s="1"/>
  <c r="AJ1755" i="65"/>
  <c r="K977" i="66" s="1"/>
  <c r="AQ1693" i="65"/>
  <c r="L942" i="66" s="1"/>
  <c r="G854" i="66"/>
  <c r="Q854" i="66" s="1"/>
  <c r="Z1529" i="65"/>
  <c r="AQ1676" i="65"/>
  <c r="L934" i="66" s="1"/>
  <c r="AX1711" i="65"/>
  <c r="N951" i="66" s="1"/>
  <c r="AJ1756" i="65"/>
  <c r="K978" i="66" s="1"/>
  <c r="AX1775" i="65"/>
  <c r="N988" i="66" s="1"/>
  <c r="AQ1776" i="65"/>
  <c r="L989" i="66" s="1"/>
  <c r="AX1513" i="65"/>
  <c r="N843" i="66" s="1"/>
  <c r="AQ1436" i="65"/>
  <c r="L802" i="66" s="1"/>
  <c r="AX1556" i="65"/>
  <c r="N868" i="66" s="1"/>
  <c r="AX1433" i="65"/>
  <c r="N799" i="66" s="1"/>
  <c r="AQ1398" i="65"/>
  <c r="L782" i="66" s="1"/>
  <c r="AJ1455" i="65"/>
  <c r="K812" i="66" s="1"/>
  <c r="AJ1593" i="65"/>
  <c r="K887" i="66" s="1"/>
  <c r="AJ1371" i="65"/>
  <c r="K764" i="66" s="1"/>
  <c r="AJ1578" i="65"/>
  <c r="K881" i="66" s="1"/>
  <c r="AJ1571" i="65"/>
  <c r="K874" i="66" s="1"/>
  <c r="AQ1575" i="65"/>
  <c r="L878" i="66" s="1"/>
  <c r="AX1418" i="65"/>
  <c r="N793" i="66" s="1"/>
  <c r="AX1535" i="65"/>
  <c r="N856" i="66" s="1"/>
  <c r="G755" i="66"/>
  <c r="Q755" i="66" s="1"/>
  <c r="G760" i="66"/>
  <c r="Q760" i="66" s="1"/>
  <c r="Z1349" i="65"/>
  <c r="AJ1358" i="65"/>
  <c r="K760" i="66" s="1"/>
  <c r="AJ1353" i="65"/>
  <c r="K755" i="66" s="1"/>
  <c r="Z1329" i="65"/>
  <c r="AQ1415" i="65"/>
  <c r="L790" i="66" s="1"/>
  <c r="AX816" i="65"/>
  <c r="N461" i="66" s="1"/>
  <c r="AQ696" i="65"/>
  <c r="L395" i="66" s="1"/>
  <c r="AJ778" i="65"/>
  <c r="K441" i="66" s="1"/>
  <c r="AX750" i="65"/>
  <c r="N422" i="66" s="1"/>
  <c r="AX2015" i="65"/>
  <c r="N1120" i="66" s="1"/>
  <c r="AQ1930" i="65"/>
  <c r="L1071" i="66" s="1"/>
  <c r="AQ1950" i="65"/>
  <c r="L1082" i="66" s="1"/>
  <c r="AJ1950" i="65"/>
  <c r="K1082" i="66" s="1"/>
  <c r="AQ1976" i="65"/>
  <c r="L1099" i="66" s="1"/>
  <c r="AJ1871" i="65"/>
  <c r="K1039" i="66" s="1"/>
  <c r="AX1751" i="65"/>
  <c r="N973" i="66" s="1"/>
  <c r="AQ1813" i="65"/>
  <c r="L1008" i="66" s="1"/>
  <c r="AQ1818" i="65"/>
  <c r="L1013" i="66" s="1"/>
  <c r="AQ1856" i="65"/>
  <c r="L1033" i="66" s="1"/>
  <c r="AQ1858" i="65"/>
  <c r="L1035" i="66" s="1"/>
  <c r="AJ1696" i="65"/>
  <c r="K945" i="66" s="1"/>
  <c r="G947" i="66"/>
  <c r="Q947" i="66" s="1"/>
  <c r="AJ1496" i="65"/>
  <c r="K835" i="66" s="1"/>
  <c r="G925" i="66"/>
  <c r="Q925" i="66" s="1"/>
  <c r="AJ1495" i="65"/>
  <c r="K834" i="66" s="1"/>
  <c r="AX1691" i="65"/>
  <c r="N940" i="66" s="1"/>
  <c r="AX1655" i="65"/>
  <c r="N922" i="66" s="1"/>
  <c r="AX1718" i="65"/>
  <c r="N958" i="66" s="1"/>
  <c r="AX1530" i="65"/>
  <c r="N851" i="66" s="1"/>
  <c r="AX1476" i="65"/>
  <c r="N824" i="66" s="1"/>
  <c r="AX1630" i="65"/>
  <c r="N906" i="66" s="1"/>
  <c r="AJ1550" i="65"/>
  <c r="K862" i="66" s="1"/>
  <c r="Z1429" i="65"/>
  <c r="AJ1453" i="65"/>
  <c r="K810" i="66" s="1"/>
  <c r="AX1453" i="65"/>
  <c r="N810" i="66" s="1"/>
  <c r="AQ1371" i="65"/>
  <c r="L764" i="66" s="1"/>
  <c r="AX1373" i="65"/>
  <c r="N766" i="66" s="1"/>
  <c r="AQ1391" i="65"/>
  <c r="L775" i="66" s="1"/>
  <c r="AJ1535" i="65"/>
  <c r="K856" i="66" s="1"/>
  <c r="AX1351" i="65"/>
  <c r="N753" i="66" s="1"/>
  <c r="AQ1315" i="65"/>
  <c r="L735" i="66" s="1"/>
  <c r="AX1318" i="65"/>
  <c r="N738" i="66" s="1"/>
  <c r="AQ1536" i="65"/>
  <c r="L857" i="66" s="1"/>
  <c r="AX1390" i="65"/>
  <c r="N774" i="66" s="1"/>
  <c r="AX1438" i="65"/>
  <c r="N804" i="66" s="1"/>
  <c r="AX151" i="65"/>
  <c r="N93" i="66" s="1"/>
  <c r="AJ253" i="65"/>
  <c r="K150" i="66" s="1"/>
  <c r="AQ611" i="65"/>
  <c r="L346" i="66" s="1"/>
  <c r="AX450" i="65"/>
  <c r="N257" i="66" s="1"/>
  <c r="AQ655" i="65"/>
  <c r="L372" i="66" s="1"/>
  <c r="AJ356" i="65"/>
  <c r="K208" i="66" s="1"/>
  <c r="AX1213" i="65"/>
  <c r="N678" i="66" s="1"/>
  <c r="AX1058" i="65"/>
  <c r="N595" i="66" s="1"/>
  <c r="AX993" i="65"/>
  <c r="N557" i="66" s="1"/>
  <c r="G480" i="66"/>
  <c r="Q480" i="66" s="1"/>
  <c r="Z849" i="65"/>
  <c r="AX873" i="65"/>
  <c r="N491" i="66" s="1"/>
  <c r="AQ993" i="65"/>
  <c r="L557" i="66" s="1"/>
  <c r="AQ270" i="65"/>
  <c r="L158" i="66" s="1"/>
  <c r="AJ531" i="65"/>
  <c r="K302" i="66" s="1"/>
  <c r="AJ490" i="65"/>
  <c r="K279" i="66" s="1"/>
  <c r="AQ1290" i="65"/>
  <c r="L719" i="66" s="1"/>
  <c r="AX1295" i="65"/>
  <c r="N724" i="66" s="1"/>
  <c r="AJ1295" i="65"/>
  <c r="K724" i="66" s="1"/>
  <c r="Z1154" i="65"/>
  <c r="G584" i="66"/>
  <c r="Q584" i="66" s="1"/>
  <c r="Z1029" i="65"/>
  <c r="AX1115" i="65"/>
  <c r="N625" i="66" s="1"/>
  <c r="AQ1110" i="65"/>
  <c r="L620" i="66" s="1"/>
  <c r="AJ956" i="65"/>
  <c r="K538" i="66" s="1"/>
  <c r="AQ1235" i="65"/>
  <c r="L691" i="66" s="1"/>
  <c r="M691" i="66" s="1"/>
  <c r="AX1176" i="65"/>
  <c r="N659" i="66" s="1"/>
  <c r="Z874" i="65"/>
  <c r="AX313" i="65"/>
  <c r="N183" i="66" s="1"/>
  <c r="AJ278" i="65"/>
  <c r="K166" i="66" s="1"/>
  <c r="AQ136" i="65"/>
  <c r="L87" i="66" s="1"/>
  <c r="AQ215" i="65"/>
  <c r="L130" i="66" s="1"/>
  <c r="AQ556" i="65"/>
  <c r="L318" i="66" s="1"/>
  <c r="AX535" i="65"/>
  <c r="N306" i="66" s="1"/>
  <c r="AX393" i="65"/>
  <c r="N227" i="66" s="1"/>
  <c r="AQ591" i="65"/>
  <c r="L335" i="66" s="1"/>
  <c r="AJ570" i="65"/>
  <c r="K323" i="66" s="1"/>
  <c r="AX615" i="65"/>
  <c r="N350" i="66" s="1"/>
  <c r="AJ390" i="65"/>
  <c r="K224" i="66" s="1"/>
  <c r="AQ1295" i="65"/>
  <c r="L724" i="66" s="1"/>
  <c r="AJ1296" i="65"/>
  <c r="K725" i="66" s="1"/>
  <c r="AQ1296" i="65"/>
  <c r="L725" i="66" s="1"/>
  <c r="AX1193" i="65"/>
  <c r="N667" i="66" s="1"/>
  <c r="AX1250" i="65"/>
  <c r="N697" i="66" s="1"/>
  <c r="AJ1236" i="65"/>
  <c r="K692" i="66" s="1"/>
  <c r="AJ1213" i="65"/>
  <c r="K678" i="66" s="1"/>
  <c r="AJ1211" i="65"/>
  <c r="K676" i="66" s="1"/>
  <c r="AX1255" i="65"/>
  <c r="N702" i="66" s="1"/>
  <c r="AQ1218" i="65"/>
  <c r="L683" i="66" s="1"/>
  <c r="AX1033" i="65"/>
  <c r="N579" i="66" s="1"/>
  <c r="G634" i="66"/>
  <c r="Q634" i="66" s="1"/>
  <c r="Z1129" i="65"/>
  <c r="AX253" i="65"/>
  <c r="N150" i="66" s="1"/>
  <c r="AJ618" i="65"/>
  <c r="K353" i="66" s="1"/>
  <c r="AJ613" i="65"/>
  <c r="K348" i="66" s="1"/>
  <c r="AJ550" i="65"/>
  <c r="K312" i="66" s="1"/>
  <c r="AJ498" i="65"/>
  <c r="K287" i="66" s="1"/>
  <c r="AX456" i="65"/>
  <c r="N263" i="66" s="1"/>
  <c r="AQ411" i="65"/>
  <c r="L236" i="66" s="1"/>
  <c r="AX415" i="65"/>
  <c r="N240" i="66" s="1"/>
  <c r="AX433" i="65"/>
  <c r="N249" i="66" s="1"/>
  <c r="AQ1256" i="65"/>
  <c r="L703" i="66" s="1"/>
  <c r="G661" i="66"/>
  <c r="Q661" i="66" s="1"/>
  <c r="G656" i="66"/>
  <c r="Q656" i="66" s="1"/>
  <c r="AQ1138" i="65"/>
  <c r="L639" i="66" s="1"/>
  <c r="AQ1135" i="65"/>
  <c r="L636" i="66" s="1"/>
  <c r="AX1218" i="65"/>
  <c r="N683" i="66" s="1"/>
  <c r="AQ1010" i="65"/>
  <c r="L565" i="66" s="1"/>
  <c r="AQ895" i="65"/>
  <c r="L504" i="66" s="1"/>
  <c r="AX290" i="65"/>
  <c r="N169" i="66" s="1"/>
  <c r="AJ231" i="65"/>
  <c r="K137" i="66" s="1"/>
  <c r="AJ396" i="65"/>
  <c r="K230" i="66" s="1"/>
  <c r="AX555" i="65"/>
  <c r="N317" i="66" s="1"/>
  <c r="AX571" i="65"/>
  <c r="N324" i="66" s="1"/>
  <c r="AQ573" i="65"/>
  <c r="L326" i="66" s="1"/>
  <c r="AX353" i="65"/>
  <c r="N205" i="66" s="1"/>
  <c r="AJ370" i="65"/>
  <c r="K213" i="66" s="1"/>
  <c r="AX436" i="65"/>
  <c r="N252" i="66" s="1"/>
  <c r="AX431" i="65"/>
  <c r="N247" i="66" s="1"/>
  <c r="AQ1271" i="65"/>
  <c r="L709" i="66" s="1"/>
  <c r="AX1278" i="65"/>
  <c r="N716" i="66" s="1"/>
  <c r="AX1215" i="65"/>
  <c r="N680" i="66" s="1"/>
  <c r="Z910" i="65"/>
  <c r="G458" i="66"/>
  <c r="Q458" i="66" s="1"/>
  <c r="Z824" i="65"/>
  <c r="AX635" i="65"/>
  <c r="N361" i="66" s="1"/>
  <c r="AX311" i="65"/>
  <c r="N181" i="66" s="1"/>
  <c r="AQ271" i="65"/>
  <c r="L159" i="66" s="1"/>
  <c r="AX633" i="65"/>
  <c r="N359" i="66" s="1"/>
  <c r="AQ610" i="65"/>
  <c r="L345" i="66" s="1"/>
  <c r="AJ595" i="65"/>
  <c r="K339" i="66" s="1"/>
  <c r="AX498" i="65"/>
  <c r="N287" i="66" s="1"/>
  <c r="AX558" i="65"/>
  <c r="N320" i="66" s="1"/>
  <c r="AJ656" i="65"/>
  <c r="K373" i="66" s="1"/>
  <c r="AQ658" i="65"/>
  <c r="L375" i="66" s="1"/>
  <c r="AX576" i="65"/>
  <c r="N329" i="66" s="1"/>
  <c r="AQ395" i="65"/>
  <c r="L229" i="66" s="1"/>
  <c r="AX658" i="65"/>
  <c r="N375" i="66" s="1"/>
  <c r="AQ493" i="65"/>
  <c r="L282" i="66" s="1"/>
  <c r="AQ393" i="65"/>
  <c r="L227" i="66" s="1"/>
  <c r="AJ470" i="65"/>
  <c r="K268" i="66" s="1"/>
  <c r="AX1291" i="65"/>
  <c r="N720" i="66" s="1"/>
  <c r="AQ1258" i="65"/>
  <c r="L705" i="66" s="1"/>
  <c r="AJ1256" i="65"/>
  <c r="K703" i="66" s="1"/>
  <c r="AX1276" i="65"/>
  <c r="N714" i="66" s="1"/>
  <c r="AX1296" i="65"/>
  <c r="N725" i="66" s="1"/>
  <c r="AX1230" i="65"/>
  <c r="N686" i="66" s="1"/>
  <c r="AJ1230" i="65"/>
  <c r="K686" i="66" s="1"/>
  <c r="AJ1275" i="65"/>
  <c r="K713" i="66" s="1"/>
  <c r="AJ1210" i="65"/>
  <c r="K675" i="66" s="1"/>
  <c r="AX1136" i="65"/>
  <c r="N637" i="66" s="1"/>
  <c r="AQ1195" i="65"/>
  <c r="L669" i="66" s="1"/>
  <c r="AJ1033" i="65"/>
  <c r="K579" i="66" s="1"/>
  <c r="AQ1013" i="65"/>
  <c r="L568" i="66" s="1"/>
  <c r="AJ133" i="65"/>
  <c r="K84" i="66" s="1"/>
  <c r="AJ511" i="65"/>
  <c r="K291" i="66" s="1"/>
  <c r="AQ390" i="65"/>
  <c r="L224" i="66" s="1"/>
  <c r="AQ415" i="65"/>
  <c r="L240" i="66" s="1"/>
  <c r="AJ393" i="65"/>
  <c r="K227" i="66" s="1"/>
  <c r="Z1269" i="65"/>
  <c r="AQ1273" i="65"/>
  <c r="L711" i="66" s="1"/>
  <c r="AJ1215" i="65"/>
  <c r="K680" i="66" s="1"/>
  <c r="AX1256" i="65"/>
  <c r="N703" i="66" s="1"/>
  <c r="AX1131" i="65"/>
  <c r="N632" i="66" s="1"/>
  <c r="G441" i="66"/>
  <c r="Q441" i="66" s="1"/>
  <c r="AJ271" i="65"/>
  <c r="K159" i="66" s="1"/>
  <c r="AX298" i="65"/>
  <c r="N177" i="66" s="1"/>
  <c r="AX191" i="65"/>
  <c r="N115" i="66" s="1"/>
  <c r="AJ631" i="65"/>
  <c r="K357" i="66" s="1"/>
  <c r="AJ615" i="65"/>
  <c r="K350" i="66" s="1"/>
  <c r="AJ556" i="65"/>
  <c r="K318" i="66" s="1"/>
  <c r="AQ618" i="65"/>
  <c r="L353" i="66" s="1"/>
  <c r="AX418" i="65"/>
  <c r="N243" i="66" s="1"/>
  <c r="AQ351" i="65"/>
  <c r="L203" i="66" s="1"/>
  <c r="AQ1278" i="65"/>
  <c r="L716" i="66" s="1"/>
  <c r="AX1275" i="65"/>
  <c r="N713" i="66" s="1"/>
  <c r="AQ1293" i="65"/>
  <c r="L722" i="66" s="1"/>
  <c r="AJ1176" i="65"/>
  <c r="K659" i="66" s="1"/>
  <c r="AQ1175" i="65"/>
  <c r="L658" i="66" s="1"/>
  <c r="AX911" i="65"/>
  <c r="N511" i="66" s="1"/>
  <c r="Z1189" i="65"/>
  <c r="AX318" i="65"/>
  <c r="N188" i="66" s="1"/>
  <c r="AJ275" i="65"/>
  <c r="K163" i="66" s="1"/>
  <c r="AJ215" i="65"/>
  <c r="K130" i="66" s="1"/>
  <c r="AJ635" i="65"/>
  <c r="K361" i="66" s="1"/>
  <c r="AQ650" i="65"/>
  <c r="L367" i="66" s="1"/>
  <c r="AJ1238" i="65"/>
  <c r="K694" i="66" s="1"/>
  <c r="AJ1138" i="65"/>
  <c r="K639" i="66" s="1"/>
  <c r="AJ1116" i="65"/>
  <c r="K626" i="66" s="1"/>
  <c r="AQ1151" i="65"/>
  <c r="L643" i="66" s="1"/>
  <c r="AJ1018" i="65"/>
  <c r="K573" i="66" s="1"/>
  <c r="AJ1110" i="65"/>
  <c r="K620" i="66" s="1"/>
  <c r="AJ1118" i="65"/>
  <c r="K628" i="66" s="1"/>
  <c r="AQ1056" i="65"/>
  <c r="L593" i="66" s="1"/>
  <c r="AX1133" i="65"/>
  <c r="N634" i="66" s="1"/>
  <c r="AJ1153" i="65"/>
  <c r="K645" i="66" s="1"/>
  <c r="G606" i="66"/>
  <c r="Q606" i="66" s="1"/>
  <c r="AJ1076" i="65"/>
  <c r="K604" i="66" s="1"/>
  <c r="AQ1051" i="65"/>
  <c r="L588" i="66" s="1"/>
  <c r="AQ950" i="65"/>
  <c r="L532" i="66" s="1"/>
  <c r="AX915" i="65"/>
  <c r="N515" i="66" s="1"/>
  <c r="AQ933" i="65"/>
  <c r="L524" i="66" s="1"/>
  <c r="AJ978" i="65"/>
  <c r="K551" i="66" s="1"/>
  <c r="AJ973" i="65"/>
  <c r="K546" i="66" s="1"/>
  <c r="AJ671" i="65"/>
  <c r="K379" i="66" s="1"/>
  <c r="AQ853" i="65"/>
  <c r="L480" i="66" s="1"/>
  <c r="AJ690" i="65"/>
  <c r="K389" i="66" s="1"/>
  <c r="AJ675" i="65"/>
  <c r="K383" i="66" s="1"/>
  <c r="AJ450" i="65"/>
  <c r="K257" i="66" s="1"/>
  <c r="AJ790" i="65"/>
  <c r="K444" i="66" s="1"/>
  <c r="AX798" i="65"/>
  <c r="N452" i="66" s="1"/>
  <c r="Z729" i="65"/>
  <c r="AX711" i="65"/>
  <c r="N401" i="66" s="1"/>
  <c r="AX751" i="65"/>
  <c r="N423" i="66" s="1"/>
  <c r="AX530" i="65"/>
  <c r="N301" i="66" s="1"/>
  <c r="AJ1091" i="65"/>
  <c r="K610" i="66" s="1"/>
  <c r="AX958" i="65"/>
  <c r="N540" i="66" s="1"/>
  <c r="AJ1078" i="65"/>
  <c r="K606" i="66" s="1"/>
  <c r="AQ1053" i="65"/>
  <c r="L590" i="66" s="1"/>
  <c r="AX876" i="65"/>
  <c r="N494" i="66" s="1"/>
  <c r="AJ758" i="65"/>
  <c r="K430" i="66" s="1"/>
  <c r="AX693" i="65"/>
  <c r="N392" i="66" s="1"/>
  <c r="AX830" i="65"/>
  <c r="N466" i="66" s="1"/>
  <c r="AJ731" i="65"/>
  <c r="K412" i="66" s="1"/>
  <c r="AJ678" i="65"/>
  <c r="K386" i="66" s="1"/>
  <c r="G463" i="66"/>
  <c r="Q463" i="66" s="1"/>
  <c r="AX795" i="65"/>
  <c r="N449" i="66" s="1"/>
  <c r="AQ510" i="65"/>
  <c r="L290" i="66" s="1"/>
  <c r="AJ718" i="65"/>
  <c r="K408" i="66" s="1"/>
  <c r="AJ770" i="65"/>
  <c r="K433" i="66" s="1"/>
  <c r="AX350" i="65"/>
  <c r="N202" i="66" s="1"/>
  <c r="AQ350" i="65"/>
  <c r="L202" i="66" s="1"/>
  <c r="AX396" i="65"/>
  <c r="N230" i="66" s="1"/>
  <c r="AJ355" i="65"/>
  <c r="K207" i="66" s="1"/>
  <c r="AQ471" i="65"/>
  <c r="L269" i="66" s="1"/>
  <c r="Z1289" i="65"/>
  <c r="G727" i="66"/>
  <c r="Q727" i="66" s="1"/>
  <c r="AJ1278" i="65"/>
  <c r="K716" i="66" s="1"/>
  <c r="AJ1271" i="65"/>
  <c r="K709" i="66" s="1"/>
  <c r="AX1236" i="65"/>
  <c r="N692" i="66" s="1"/>
  <c r="AX1238" i="65"/>
  <c r="N694" i="66" s="1"/>
  <c r="AQ1130" i="65"/>
  <c r="L631" i="66" s="1"/>
  <c r="AQ1251" i="65"/>
  <c r="L698" i="66" s="1"/>
  <c r="AJ1133" i="65"/>
  <c r="K634" i="66" s="1"/>
  <c r="AJ1115" i="65"/>
  <c r="K625" i="66" s="1"/>
  <c r="AX1153" i="65"/>
  <c r="N645" i="66" s="1"/>
  <c r="AX1096" i="65"/>
  <c r="N615" i="66" s="1"/>
  <c r="AJ1030" i="65"/>
  <c r="K576" i="66" s="1"/>
  <c r="AJ953" i="65"/>
  <c r="K535" i="66" s="1"/>
  <c r="AX910" i="65"/>
  <c r="N510" i="66" s="1"/>
  <c r="G502" i="66"/>
  <c r="Q502" i="66" s="1"/>
  <c r="AJ876" i="65"/>
  <c r="K494" i="66" s="1"/>
  <c r="AJ913" i="65"/>
  <c r="K513" i="66" s="1"/>
  <c r="AX835" i="65"/>
  <c r="N471" i="66" s="1"/>
  <c r="AJ836" i="65"/>
  <c r="K472" i="66" s="1"/>
  <c r="AJ858" i="65"/>
  <c r="K485" i="66" s="1"/>
  <c r="AQ958" i="65"/>
  <c r="L540" i="66" s="1"/>
  <c r="AX818" i="65"/>
  <c r="N463" i="66" s="1"/>
  <c r="AQ970" i="65"/>
  <c r="L543" i="66" s="1"/>
  <c r="AQ971" i="65"/>
  <c r="L544" i="66" s="1"/>
  <c r="AJ975" i="65"/>
  <c r="K548" i="66" s="1"/>
  <c r="AQ876" i="65"/>
  <c r="L494" i="66" s="1"/>
  <c r="AQ956" i="65"/>
  <c r="L538" i="66" s="1"/>
  <c r="AQ851" i="65"/>
  <c r="L478" i="66" s="1"/>
  <c r="AX691" i="65"/>
  <c r="N390" i="66" s="1"/>
  <c r="AX778" i="65"/>
  <c r="N441" i="66" s="1"/>
  <c r="AJ750" i="65"/>
  <c r="K422" i="66" s="1"/>
  <c r="AQ738" i="65"/>
  <c r="L419" i="66" s="1"/>
  <c r="AX770" i="65"/>
  <c r="N433" i="66" s="1"/>
  <c r="AJ1093" i="65"/>
  <c r="K612" i="66" s="1"/>
  <c r="AQ1111" i="65"/>
  <c r="L621" i="66" s="1"/>
  <c r="AJ951" i="65"/>
  <c r="K533" i="66" s="1"/>
  <c r="AQ991" i="65"/>
  <c r="L555" i="66" s="1"/>
  <c r="AJ1055" i="65"/>
  <c r="K592" i="66" s="1"/>
  <c r="AQ955" i="65"/>
  <c r="L537" i="66" s="1"/>
  <c r="AQ1050" i="65"/>
  <c r="L587" i="66" s="1"/>
  <c r="AJ838" i="65"/>
  <c r="K474" i="66" s="1"/>
  <c r="G529" i="66"/>
  <c r="Q529" i="66" s="1"/>
  <c r="AX815" i="65"/>
  <c r="N460" i="66" s="1"/>
  <c r="AQ858" i="65"/>
  <c r="L485" i="66" s="1"/>
  <c r="AQ673" i="65"/>
  <c r="L381" i="66" s="1"/>
  <c r="AJ856" i="65"/>
  <c r="K483" i="66" s="1"/>
  <c r="Z750" i="65"/>
  <c r="AQ730" i="65"/>
  <c r="L411" i="66" s="1"/>
  <c r="AX1010" i="65"/>
  <c r="N565" i="66" s="1"/>
  <c r="AX916" i="65"/>
  <c r="N516" i="66" s="1"/>
  <c r="AQ1035" i="65"/>
  <c r="L581" i="66" s="1"/>
  <c r="AJ918" i="65"/>
  <c r="K518" i="66" s="1"/>
  <c r="AQ930" i="65"/>
  <c r="L521" i="66" s="1"/>
  <c r="G474" i="66"/>
  <c r="Q474" i="66" s="1"/>
  <c r="AX996" i="65"/>
  <c r="N560" i="66" s="1"/>
  <c r="AQ870" i="65"/>
  <c r="L488" i="66" s="1"/>
  <c r="AJ815" i="65"/>
  <c r="K460" i="66" s="1"/>
  <c r="AQ731" i="65"/>
  <c r="L412" i="66" s="1"/>
  <c r="AJ713" i="65"/>
  <c r="K403" i="66" s="1"/>
  <c r="AQ771" i="65"/>
  <c r="L434" i="66" s="1"/>
  <c r="AX410" i="65"/>
  <c r="N235" i="66" s="1"/>
  <c r="AQ413" i="65"/>
  <c r="L238" i="66" s="1"/>
  <c r="AJ431" i="65"/>
  <c r="K247" i="66" s="1"/>
  <c r="AQ438" i="65"/>
  <c r="L254" i="66" s="1"/>
  <c r="AQ371" i="65"/>
  <c r="L214" i="66" s="1"/>
  <c r="AJ1298" i="65"/>
  <c r="K727" i="66" s="1"/>
  <c r="AQ1255" i="65"/>
  <c r="L702" i="66" s="1"/>
  <c r="AQ1173" i="65"/>
  <c r="L656" i="66" s="1"/>
  <c r="AQ1276" i="65"/>
  <c r="L714" i="66" s="1"/>
  <c r="AJ1195" i="65"/>
  <c r="K669" i="66" s="1"/>
  <c r="AQ1213" i="65"/>
  <c r="L678" i="66" s="1"/>
  <c r="AJ1051" i="65"/>
  <c r="K588" i="66" s="1"/>
  <c r="AX1118" i="65"/>
  <c r="N628" i="66" s="1"/>
  <c r="AX1056" i="65"/>
  <c r="N593" i="66" s="1"/>
  <c r="AJ1155" i="65"/>
  <c r="K647" i="66" s="1"/>
  <c r="AX1155" i="65"/>
  <c r="N647" i="66" s="1"/>
  <c r="AX1095" i="65"/>
  <c r="N614" i="66" s="1"/>
  <c r="G535" i="66"/>
  <c r="Q535" i="66" s="1"/>
  <c r="AQ1030" i="65"/>
  <c r="L576" i="66" s="1"/>
  <c r="AJ1071" i="65"/>
  <c r="K599" i="66" s="1"/>
  <c r="Z1069" i="65"/>
  <c r="AX955" i="65"/>
  <c r="N537" i="66" s="1"/>
  <c r="AJ1013" i="65"/>
  <c r="K568" i="66" s="1"/>
  <c r="AX1011" i="65"/>
  <c r="N566" i="66" s="1"/>
  <c r="AQ1038" i="65"/>
  <c r="L584" i="66" s="1"/>
  <c r="AJ898" i="65"/>
  <c r="K507" i="66" s="1"/>
  <c r="AQ1113" i="65"/>
  <c r="L623" i="66" s="1"/>
  <c r="AJ896" i="65"/>
  <c r="K505" i="66" s="1"/>
  <c r="AQ995" i="65"/>
  <c r="L559" i="66" s="1"/>
  <c r="AX875" i="65"/>
  <c r="N493" i="66" s="1"/>
  <c r="AJ938" i="65"/>
  <c r="K529" i="66" s="1"/>
  <c r="AQ816" i="65"/>
  <c r="L461" i="66" s="1"/>
  <c r="AX898" i="65"/>
  <c r="N507" i="66" s="1"/>
  <c r="AX870" i="65"/>
  <c r="N488" i="66" s="1"/>
  <c r="AQ835" i="65"/>
  <c r="L471" i="66" s="1"/>
  <c r="AQ691" i="65"/>
  <c r="L390" i="66" s="1"/>
  <c r="AX793" i="65"/>
  <c r="N447" i="66" s="1"/>
  <c r="AQ733" i="65"/>
  <c r="L414" i="66" s="1"/>
  <c r="AX1216" i="65"/>
  <c r="N681" i="66" s="1"/>
  <c r="AJ1198" i="65"/>
  <c r="K672" i="66" s="1"/>
  <c r="AX1253" i="65"/>
  <c r="N700" i="66" s="1"/>
  <c r="AX1110" i="65"/>
  <c r="N620" i="66" s="1"/>
  <c r="AX1111" i="65"/>
  <c r="N621" i="66" s="1"/>
  <c r="AX1053" i="65"/>
  <c r="N590" i="66" s="1"/>
  <c r="AX1156" i="65"/>
  <c r="N648" i="66" s="1"/>
  <c r="AJ1096" i="65"/>
  <c r="K615" i="66" s="1"/>
  <c r="AJ1050" i="65"/>
  <c r="K587" i="66" s="1"/>
  <c r="AJ1075" i="65"/>
  <c r="K603" i="66" s="1"/>
  <c r="AX1078" i="65"/>
  <c r="N606" i="66" s="1"/>
  <c r="AQ1015" i="65"/>
  <c r="L570" i="66" s="1"/>
  <c r="AQ1076" i="65"/>
  <c r="L604" i="66" s="1"/>
  <c r="AX1015" i="65"/>
  <c r="N570" i="66" s="1"/>
  <c r="AJ996" i="65"/>
  <c r="K560" i="66" s="1"/>
  <c r="AQ878" i="65"/>
  <c r="L496" i="66" s="1"/>
  <c r="AX913" i="65"/>
  <c r="N513" i="66" s="1"/>
  <c r="Z929" i="65"/>
  <c r="AQ836" i="65"/>
  <c r="L472" i="66" s="1"/>
  <c r="AJ810" i="65"/>
  <c r="K455" i="66" s="1"/>
  <c r="AJ833" i="65"/>
  <c r="K469" i="66" s="1"/>
  <c r="AJ891" i="65"/>
  <c r="K500" i="66" s="1"/>
  <c r="AQ751" i="65"/>
  <c r="L423" i="66" s="1"/>
  <c r="AJ756" i="65"/>
  <c r="K428" i="66" s="1"/>
  <c r="AX676" i="65"/>
  <c r="N384" i="66" s="1"/>
  <c r="AQ750" i="65"/>
  <c r="L422" i="66" s="1"/>
  <c r="AQ790" i="65"/>
  <c r="L444" i="66" s="1"/>
  <c r="AJ791" i="65"/>
  <c r="K445" i="66" s="1"/>
  <c r="AJ793" i="65"/>
  <c r="K447" i="66" s="1"/>
  <c r="AJ736" i="65"/>
  <c r="K417" i="66" s="1"/>
  <c r="AX733" i="65"/>
  <c r="N414" i="66" s="1"/>
  <c r="AX715" i="65"/>
  <c r="N405" i="66" s="1"/>
  <c r="AX1138" i="65"/>
  <c r="N639" i="66" s="1"/>
  <c r="AQ1131" i="65"/>
  <c r="L632" i="66" s="1"/>
  <c r="AX1113" i="65"/>
  <c r="N623" i="66" s="1"/>
  <c r="AQ1090" i="65"/>
  <c r="L609" i="66" s="1"/>
  <c r="Z989" i="65"/>
  <c r="AJ1131" i="65"/>
  <c r="K632" i="66" s="1"/>
  <c r="AQ1070" i="65"/>
  <c r="L598" i="66" s="1"/>
  <c r="AX1071" i="65"/>
  <c r="N599" i="66" s="1"/>
  <c r="AQ910" i="65"/>
  <c r="L510" i="66" s="1"/>
  <c r="AJ1016" i="65"/>
  <c r="K571" i="66" s="1"/>
  <c r="AX1016" i="65"/>
  <c r="N571" i="66" s="1"/>
  <c r="AJ1038" i="65"/>
  <c r="K584" i="66" s="1"/>
  <c r="AQ893" i="65"/>
  <c r="L502" i="66" s="1"/>
  <c r="AX856" i="65"/>
  <c r="N483" i="66" s="1"/>
  <c r="AJ1035" i="65"/>
  <c r="K581" i="66" s="1"/>
  <c r="AQ1093" i="65"/>
  <c r="L612" i="66" s="1"/>
  <c r="AQ830" i="65"/>
  <c r="L466" i="66" s="1"/>
  <c r="AQ1118" i="65"/>
  <c r="L628" i="66" s="1"/>
  <c r="AX935" i="65"/>
  <c r="N526" i="66" s="1"/>
  <c r="AJ931" i="65"/>
  <c r="K522" i="66" s="1"/>
  <c r="AJ835" i="65"/>
  <c r="K471" i="66" s="1"/>
  <c r="AX813" i="65"/>
  <c r="N458" i="66" s="1"/>
  <c r="AJ970" i="65"/>
  <c r="K543" i="66" s="1"/>
  <c r="AX971" i="65"/>
  <c r="N544" i="66" s="1"/>
  <c r="AX836" i="65"/>
  <c r="N472" i="66" s="1"/>
  <c r="AX696" i="65"/>
  <c r="N395" i="66" s="1"/>
  <c r="AX675" i="65"/>
  <c r="N383" i="66" s="1"/>
  <c r="AX796" i="65"/>
  <c r="N450" i="66" s="1"/>
  <c r="Z789" i="65"/>
  <c r="AX735" i="65"/>
  <c r="N416" i="66" s="1"/>
  <c r="AQ715" i="65"/>
  <c r="L405" i="66" s="1"/>
  <c r="AQ718" i="65"/>
  <c r="L408" i="66" s="1"/>
  <c r="AX718" i="65"/>
  <c r="N408" i="66" s="1"/>
  <c r="AQ1133" i="65"/>
  <c r="L634" i="66" s="1"/>
  <c r="AJ1111" i="65"/>
  <c r="K621" i="66" s="1"/>
  <c r="AX1091" i="65"/>
  <c r="N610" i="66" s="1"/>
  <c r="AQ1091" i="65"/>
  <c r="L610" i="66" s="1"/>
  <c r="AJ1058" i="65"/>
  <c r="K595" i="66" s="1"/>
  <c r="AQ1011" i="65"/>
  <c r="L566" i="66" s="1"/>
  <c r="AX951" i="65"/>
  <c r="N533" i="66" s="1"/>
  <c r="AQ855" i="65"/>
  <c r="L482" i="66" s="1"/>
  <c r="AX1036" i="65"/>
  <c r="N582" i="66" s="1"/>
  <c r="AJ910" i="65"/>
  <c r="K510" i="66" s="1"/>
  <c r="AX936" i="65"/>
  <c r="N527" i="66" s="1"/>
  <c r="AX858" i="65"/>
  <c r="N485" i="66" s="1"/>
  <c r="AQ818" i="65"/>
  <c r="L463" i="66" s="1"/>
  <c r="AX973" i="65"/>
  <c r="N546" i="66" s="1"/>
  <c r="AJ870" i="65"/>
  <c r="K488" i="66" s="1"/>
  <c r="AQ773" i="65"/>
  <c r="L436" i="66" s="1"/>
  <c r="AJ773" i="65"/>
  <c r="K436" i="66" s="1"/>
  <c r="AJ696" i="65"/>
  <c r="K395" i="66" s="1"/>
  <c r="AQ698" i="65"/>
  <c r="L397" i="66" s="1"/>
  <c r="AX756" i="65"/>
  <c r="N428" i="66" s="1"/>
  <c r="AQ791" i="65"/>
  <c r="L445" i="66" s="1"/>
  <c r="AJ710" i="65"/>
  <c r="K400" i="66" s="1"/>
  <c r="AQ710" i="65"/>
  <c r="L400" i="66" s="1"/>
  <c r="M524" i="53"/>
  <c r="O524" i="53" s="1"/>
  <c r="R524" i="53" s="1"/>
  <c r="M656" i="53"/>
  <c r="O656" i="53" s="1"/>
  <c r="R656" i="53" s="1"/>
  <c r="M247" i="53"/>
  <c r="O247" i="53" s="1"/>
  <c r="M1022" i="53"/>
  <c r="O1022" i="53" s="1"/>
  <c r="M771" i="53"/>
  <c r="O771" i="53" s="1"/>
  <c r="K289" i="53"/>
  <c r="M746" i="53"/>
  <c r="O746" i="53" s="1"/>
  <c r="M315" i="53"/>
  <c r="O315" i="53" s="1"/>
  <c r="R315" i="53" s="1"/>
  <c r="L657" i="53"/>
  <c r="N624" i="53"/>
  <c r="N564" i="53"/>
  <c r="M687" i="53"/>
  <c r="O687" i="53" s="1"/>
  <c r="M291" i="53"/>
  <c r="O291" i="53" s="1"/>
  <c r="K1020" i="53"/>
  <c r="K476" i="53"/>
  <c r="M951" i="53"/>
  <c r="O951" i="53" s="1"/>
  <c r="N327" i="53"/>
  <c r="N778" i="53"/>
  <c r="M942" i="53"/>
  <c r="O942" i="53" s="1"/>
  <c r="M1093" i="53"/>
  <c r="O1093" i="53" s="1"/>
  <c r="M1044" i="53"/>
  <c r="O1044" i="53" s="1"/>
  <c r="K960" i="53"/>
  <c r="M867" i="53"/>
  <c r="O867" i="53" s="1"/>
  <c r="M566" i="53"/>
  <c r="O566" i="53" s="1"/>
  <c r="M249" i="53"/>
  <c r="O249" i="53" s="1"/>
  <c r="R249" i="53" s="1"/>
  <c r="M947" i="53"/>
  <c r="O947" i="53" s="1"/>
  <c r="M1027" i="53"/>
  <c r="O1027" i="53" s="1"/>
  <c r="N932" i="53"/>
  <c r="K316" i="53"/>
  <c r="N1092" i="53"/>
  <c r="L1048" i="53"/>
  <c r="N998" i="53"/>
  <c r="M928" i="53"/>
  <c r="O928" i="53" s="1"/>
  <c r="M956" i="53"/>
  <c r="O956" i="53" s="1"/>
  <c r="M764" i="53"/>
  <c r="O764" i="53" s="1"/>
  <c r="N921" i="53"/>
  <c r="L492" i="53"/>
  <c r="N971" i="53"/>
  <c r="M870" i="53"/>
  <c r="O870" i="53" s="1"/>
  <c r="M549" i="53"/>
  <c r="O549" i="53" s="1"/>
  <c r="M986" i="53"/>
  <c r="O986" i="53" s="1"/>
  <c r="M911" i="53"/>
  <c r="O911" i="53" s="1"/>
  <c r="M846" i="53"/>
  <c r="O846" i="53" s="1"/>
  <c r="M603" i="53"/>
  <c r="O603" i="53" s="1"/>
  <c r="N652" i="53"/>
  <c r="M491" i="53"/>
  <c r="O491" i="53" s="1"/>
  <c r="N316" i="53"/>
  <c r="N916" i="53"/>
  <c r="L426" i="53"/>
  <c r="M353" i="53"/>
  <c r="O353" i="53" s="1"/>
  <c r="R353" i="53" s="1"/>
  <c r="N1119" i="53"/>
  <c r="K971" i="53"/>
  <c r="K844" i="53"/>
  <c r="Z644" i="65"/>
  <c r="Z539" i="65"/>
  <c r="AJ155" i="65"/>
  <c r="K97" i="66" s="1"/>
  <c r="AJ58" i="65"/>
  <c r="K45" i="66" s="1"/>
  <c r="AX275" i="65"/>
  <c r="N163" i="66" s="1"/>
  <c r="AJ190" i="65"/>
  <c r="K114" i="66" s="1"/>
  <c r="AJ451" i="65"/>
  <c r="K258" i="66" s="1"/>
  <c r="AJ433" i="65"/>
  <c r="K249" i="66" s="1"/>
  <c r="AX111" i="65"/>
  <c r="N71" i="66" s="1"/>
  <c r="AJ111" i="65"/>
  <c r="K71" i="66" s="1"/>
  <c r="AX131" i="65"/>
  <c r="N82" i="66" s="1"/>
  <c r="AX556" i="65"/>
  <c r="N318" i="66" s="1"/>
  <c r="Z509" i="65"/>
  <c r="AJ593" i="65"/>
  <c r="K337" i="66" s="1"/>
  <c r="AJ391" i="65"/>
  <c r="K225" i="66" s="1"/>
  <c r="AX573" i="65"/>
  <c r="N326" i="66" s="1"/>
  <c r="AQ535" i="65"/>
  <c r="L306" i="66" s="1"/>
  <c r="AQ453" i="65"/>
  <c r="L260" i="66" s="1"/>
  <c r="AX476" i="65"/>
  <c r="N274" i="66" s="1"/>
  <c r="AQ430" i="65"/>
  <c r="L246" i="66" s="1"/>
  <c r="Z393" i="65"/>
  <c r="AJ636" i="65"/>
  <c r="K362" i="66" s="1"/>
  <c r="AX455" i="65"/>
  <c r="N262" i="66" s="1"/>
  <c r="AQ470" i="65"/>
  <c r="L268" i="66" s="1"/>
  <c r="AJ358" i="65"/>
  <c r="K210" i="66" s="1"/>
  <c r="AQ313" i="65"/>
  <c r="L183" i="66" s="1"/>
  <c r="AJ633" i="65"/>
  <c r="K359" i="66" s="1"/>
  <c r="AQ516" i="65"/>
  <c r="L296" i="66" s="1"/>
  <c r="Z537" i="65"/>
  <c r="AX495" i="65"/>
  <c r="N284" i="66" s="1"/>
  <c r="G326" i="66"/>
  <c r="Q326" i="66" s="1"/>
  <c r="Z569" i="65"/>
  <c r="AX416" i="65"/>
  <c r="N241" i="66" s="1"/>
  <c r="AX376" i="65"/>
  <c r="N219" i="66" s="1"/>
  <c r="AJ176" i="65"/>
  <c r="K109" i="66" s="1"/>
  <c r="AQ311" i="65"/>
  <c r="L181" i="66" s="1"/>
  <c r="AX315" i="65"/>
  <c r="N185" i="66" s="1"/>
  <c r="AQ290" i="65"/>
  <c r="L169" i="66" s="1"/>
  <c r="AQ316" i="65"/>
  <c r="L186" i="66" s="1"/>
  <c r="AJ193" i="65"/>
  <c r="K117" i="66" s="1"/>
  <c r="AQ195" i="65"/>
  <c r="L119" i="66" s="1"/>
  <c r="AQ218" i="65"/>
  <c r="L133" i="66" s="1"/>
  <c r="AJ218" i="65"/>
  <c r="K133" i="66" s="1"/>
  <c r="AX650" i="65"/>
  <c r="N367" i="66" s="1"/>
  <c r="AQ651" i="65"/>
  <c r="L368" i="66" s="1"/>
  <c r="AQ635" i="65"/>
  <c r="L361" i="66" s="1"/>
  <c r="AX611" i="65"/>
  <c r="N346" i="66" s="1"/>
  <c r="AX510" i="65"/>
  <c r="N290" i="66" s="1"/>
  <c r="AX631" i="65"/>
  <c r="N357" i="66" s="1"/>
  <c r="AQ630" i="65"/>
  <c r="L356" i="66" s="1"/>
  <c r="AJ395" i="65"/>
  <c r="K229" i="66" s="1"/>
  <c r="AJ398" i="65"/>
  <c r="K232" i="66" s="1"/>
  <c r="AX593" i="65"/>
  <c r="N337" i="66" s="1"/>
  <c r="AJ653" i="65"/>
  <c r="K370" i="66" s="1"/>
  <c r="AJ536" i="65"/>
  <c r="K307" i="66" s="1"/>
  <c r="AQ576" i="65"/>
  <c r="L329" i="66" s="1"/>
  <c r="AX570" i="65"/>
  <c r="N323" i="66" s="1"/>
  <c r="AX496" i="65"/>
  <c r="N285" i="66" s="1"/>
  <c r="AX616" i="65"/>
  <c r="N351" i="66" s="1"/>
  <c r="AQ451" i="65"/>
  <c r="L258" i="66" s="1"/>
  <c r="AJ351" i="65"/>
  <c r="K203" i="66" s="1"/>
  <c r="AQ476" i="65"/>
  <c r="L274" i="66" s="1"/>
  <c r="AJ378" i="65"/>
  <c r="K221" i="66" s="1"/>
  <c r="AJ175" i="65"/>
  <c r="K108" i="66" s="1"/>
  <c r="AQ636" i="65"/>
  <c r="L362" i="66" s="1"/>
  <c r="AX636" i="65"/>
  <c r="N362" i="66" s="1"/>
  <c r="AQ613" i="65"/>
  <c r="L348" i="66" s="1"/>
  <c r="AJ538" i="65"/>
  <c r="K309" i="66" s="1"/>
  <c r="AJ591" i="65"/>
  <c r="K335" i="66" s="1"/>
  <c r="AJ596" i="65"/>
  <c r="K340" i="66" s="1"/>
  <c r="AQ595" i="65"/>
  <c r="L339" i="66" s="1"/>
  <c r="AJ496" i="65"/>
  <c r="K285" i="66" s="1"/>
  <c r="AQ533" i="65"/>
  <c r="L304" i="66" s="1"/>
  <c r="AJ576" i="65"/>
  <c r="K329" i="66" s="1"/>
  <c r="AJ513" i="65"/>
  <c r="K293" i="66" s="1"/>
  <c r="AX411" i="65"/>
  <c r="N236" i="66" s="1"/>
  <c r="AX351" i="65"/>
  <c r="N203" i="66" s="1"/>
  <c r="AQ436" i="65"/>
  <c r="L252" i="66" s="1"/>
  <c r="AQ631" i="65"/>
  <c r="L357" i="66" s="1"/>
  <c r="AQ293" i="65"/>
  <c r="L172" i="66" s="1"/>
  <c r="AX233" i="65"/>
  <c r="N139" i="66" s="1"/>
  <c r="AX335" i="65"/>
  <c r="N196" i="66" s="1"/>
  <c r="G375" i="66"/>
  <c r="Q375" i="66" s="1"/>
  <c r="G370" i="66"/>
  <c r="Q370" i="66" s="1"/>
  <c r="AX638" i="65"/>
  <c r="N364" i="66" s="1"/>
  <c r="AJ495" i="65"/>
  <c r="K284" i="66" s="1"/>
  <c r="AX511" i="65"/>
  <c r="N291" i="66" s="1"/>
  <c r="AQ551" i="65"/>
  <c r="L313" i="66" s="1"/>
  <c r="AQ596" i="65"/>
  <c r="L340" i="66" s="1"/>
  <c r="AX491" i="65"/>
  <c r="N280" i="66" s="1"/>
  <c r="AJ650" i="65"/>
  <c r="K367" i="66" s="1"/>
  <c r="AJ571" i="65"/>
  <c r="K324" i="66" s="1"/>
  <c r="AJ575" i="65"/>
  <c r="K328" i="66" s="1"/>
  <c r="AQ370" i="65"/>
  <c r="L213" i="66" s="1"/>
  <c r="AQ418" i="65"/>
  <c r="L243" i="66" s="1"/>
  <c r="AX413" i="65"/>
  <c r="N238" i="66" s="1"/>
  <c r="AX358" i="65"/>
  <c r="N210" i="66" s="1"/>
  <c r="AQ355" i="65"/>
  <c r="L207" i="66" s="1"/>
  <c r="AJ515" i="65"/>
  <c r="K295" i="66" s="1"/>
  <c r="AQ478" i="65"/>
  <c r="L276" i="66" s="1"/>
  <c r="AJ430" i="65"/>
  <c r="K246" i="66" s="1"/>
  <c r="AJ311" i="65"/>
  <c r="K181" i="66" s="1"/>
  <c r="AJ276" i="65"/>
  <c r="K164" i="66" s="1"/>
  <c r="AQ235" i="65"/>
  <c r="L141" i="66" s="1"/>
  <c r="AX196" i="65"/>
  <c r="N120" i="66" s="1"/>
  <c r="AJ553" i="65"/>
  <c r="K315" i="66" s="1"/>
  <c r="G265" i="66"/>
  <c r="Q265" i="66" s="1"/>
  <c r="G260" i="66"/>
  <c r="Q260" i="66" s="1"/>
  <c r="AQ498" i="65"/>
  <c r="L287" i="66" s="1"/>
  <c r="AX575" i="65"/>
  <c r="N328" i="66" s="1"/>
  <c r="AX371" i="65"/>
  <c r="N214" i="66" s="1"/>
  <c r="AQ398" i="65"/>
  <c r="L232" i="66" s="1"/>
  <c r="AX435" i="65"/>
  <c r="N251" i="66" s="1"/>
  <c r="AX373" i="65"/>
  <c r="N216" i="66" s="1"/>
  <c r="AX91" i="65"/>
  <c r="N60" i="66" s="1"/>
  <c r="AX630" i="65"/>
  <c r="N356" i="66" s="1"/>
  <c r="AJ551" i="65"/>
  <c r="K313" i="66" s="1"/>
  <c r="AQ496" i="65"/>
  <c r="L285" i="66" s="1"/>
  <c r="Z589" i="65"/>
  <c r="AQ391" i="65"/>
  <c r="L225" i="66" s="1"/>
  <c r="AJ651" i="65"/>
  <c r="K368" i="66" s="1"/>
  <c r="AX536" i="65"/>
  <c r="N307" i="66" s="1"/>
  <c r="AX470" i="65"/>
  <c r="N268" i="66" s="1"/>
  <c r="AX475" i="65"/>
  <c r="N273" i="66" s="1"/>
  <c r="AX378" i="65"/>
  <c r="N221" i="66" s="1"/>
  <c r="AJ436" i="65"/>
  <c r="K252" i="66" s="1"/>
  <c r="AQ231" i="65"/>
  <c r="L137" i="66" s="1"/>
  <c r="AQ233" i="65"/>
  <c r="L139" i="66" s="1"/>
  <c r="AX518" i="65"/>
  <c r="N298" i="66" s="1"/>
  <c r="AJ598" i="65"/>
  <c r="K342" i="66" s="1"/>
  <c r="AX595" i="65"/>
  <c r="N339" i="66" s="1"/>
  <c r="AJ453" i="65"/>
  <c r="K260" i="66" s="1"/>
  <c r="AX516" i="65"/>
  <c r="N296" i="66" s="1"/>
  <c r="AQ570" i="65"/>
  <c r="L323" i="66" s="1"/>
  <c r="AQ378" i="65"/>
  <c r="L221" i="66" s="1"/>
  <c r="AQ375" i="65"/>
  <c r="L218" i="66" s="1"/>
  <c r="AQ490" i="65"/>
  <c r="L279" i="66" s="1"/>
  <c r="AX653" i="65"/>
  <c r="N370" i="66" s="1"/>
  <c r="AJ413" i="65"/>
  <c r="K238" i="66" s="1"/>
  <c r="AJ418" i="65"/>
  <c r="K243" i="66" s="1"/>
  <c r="AQ356" i="65"/>
  <c r="L208" i="66" s="1"/>
  <c r="AQ473" i="65"/>
  <c r="L271" i="66" s="1"/>
  <c r="AX438" i="65"/>
  <c r="N254" i="66" s="1"/>
  <c r="AJ373" i="65"/>
  <c r="K216" i="66" s="1"/>
  <c r="AX390" i="65"/>
  <c r="N224" i="66" s="1"/>
  <c r="AQ373" i="65"/>
  <c r="L216" i="66" s="1"/>
  <c r="G282" i="66"/>
  <c r="Q282" i="66" s="1"/>
  <c r="AJ555" i="65"/>
  <c r="K317" i="66" s="1"/>
  <c r="AQ75" i="65"/>
  <c r="L53" i="66" s="1"/>
  <c r="AJ158" i="65"/>
  <c r="K100" i="66" s="1"/>
  <c r="AJ330" i="65"/>
  <c r="K191" i="66" s="1"/>
  <c r="AQ275" i="65"/>
  <c r="L163" i="66" s="1"/>
  <c r="AX256" i="65"/>
  <c r="N153" i="66" s="1"/>
  <c r="AX195" i="65"/>
  <c r="N119" i="66" s="1"/>
  <c r="AQ213" i="65"/>
  <c r="L128" i="66" s="1"/>
  <c r="AX656" i="65"/>
  <c r="N373" i="66" s="1"/>
  <c r="AJ98" i="65"/>
  <c r="K67" i="66" s="1"/>
  <c r="AJ156" i="65"/>
  <c r="K98" i="66" s="1"/>
  <c r="AQ110" i="65"/>
  <c r="L70" i="66" s="1"/>
  <c r="AJ135" i="65"/>
  <c r="K86" i="66" s="1"/>
  <c r="AX291" i="65"/>
  <c r="N170" i="66" s="1"/>
  <c r="AX330" i="65"/>
  <c r="N191" i="66" s="1"/>
  <c r="AX270" i="65"/>
  <c r="N158" i="66" s="1"/>
  <c r="AQ236" i="65"/>
  <c r="L142" i="66" s="1"/>
  <c r="AQ250" i="65"/>
  <c r="L147" i="66" s="1"/>
  <c r="AJ630" i="65"/>
  <c r="K356" i="66" s="1"/>
  <c r="AQ558" i="65"/>
  <c r="L320" i="66" s="1"/>
  <c r="AQ633" i="65"/>
  <c r="L359" i="66" s="1"/>
  <c r="AQ550" i="65"/>
  <c r="L312" i="66" s="1"/>
  <c r="AQ536" i="65"/>
  <c r="L307" i="66" s="1"/>
  <c r="AJ456" i="65"/>
  <c r="K263" i="66" s="1"/>
  <c r="AX598" i="65"/>
  <c r="N342" i="66" s="1"/>
  <c r="AX651" i="65"/>
  <c r="N368" i="66" s="1"/>
  <c r="AQ578" i="65"/>
  <c r="L331" i="66" s="1"/>
  <c r="AJ510" i="65"/>
  <c r="K290" i="66" s="1"/>
  <c r="AQ416" i="65"/>
  <c r="L241" i="66" s="1"/>
  <c r="AJ410" i="65"/>
  <c r="K235" i="66" s="1"/>
  <c r="AQ455" i="65"/>
  <c r="L262" i="66" s="1"/>
  <c r="AJ350" i="65"/>
  <c r="K202" i="66" s="1"/>
  <c r="AJ415" i="65"/>
  <c r="K240" i="66" s="1"/>
  <c r="AQ475" i="65"/>
  <c r="L273" i="66" s="1"/>
  <c r="AJ473" i="65"/>
  <c r="K271" i="66" s="1"/>
  <c r="AJ153" i="65"/>
  <c r="K95" i="66" s="1"/>
  <c r="AQ315" i="65"/>
  <c r="L185" i="66" s="1"/>
  <c r="AX273" i="65"/>
  <c r="N161" i="66" s="1"/>
  <c r="AQ151" i="65"/>
  <c r="L93" i="66" s="1"/>
  <c r="AX116" i="65"/>
  <c r="N76" i="66" s="1"/>
  <c r="AX138" i="65"/>
  <c r="N89" i="66" s="1"/>
  <c r="AQ230" i="65"/>
  <c r="L136" i="66" s="1"/>
  <c r="AX331" i="65"/>
  <c r="N192" i="66" s="1"/>
  <c r="AJ333" i="65"/>
  <c r="K194" i="66" s="1"/>
  <c r="AJ238" i="65"/>
  <c r="K144" i="66" s="1"/>
  <c r="AQ278" i="65"/>
  <c r="L166" i="66" s="1"/>
  <c r="Z272" i="65"/>
  <c r="AX250" i="65"/>
  <c r="N147" i="66" s="1"/>
  <c r="AQ256" i="65"/>
  <c r="L153" i="66" s="1"/>
  <c r="AQ210" i="65"/>
  <c r="L125" i="66" s="1"/>
  <c r="AQ115" i="65"/>
  <c r="L75" i="66" s="1"/>
  <c r="G177" i="66"/>
  <c r="Q177" i="66" s="1"/>
  <c r="Z289" i="65"/>
  <c r="AQ190" i="65"/>
  <c r="L114" i="66" s="1"/>
  <c r="AJ335" i="65"/>
  <c r="K196" i="66" s="1"/>
  <c r="AJ250" i="65"/>
  <c r="K147" i="66" s="1"/>
  <c r="AJ233" i="65"/>
  <c r="K139" i="66" s="1"/>
  <c r="AQ191" i="65"/>
  <c r="L115" i="66" s="1"/>
  <c r="AX193" i="65"/>
  <c r="N117" i="66" s="1"/>
  <c r="G128" i="66"/>
  <c r="Q128" i="66" s="1"/>
  <c r="Z209" i="65"/>
  <c r="AQ173" i="65"/>
  <c r="L106" i="66" s="1"/>
  <c r="AQ153" i="65"/>
  <c r="L95" i="66" s="1"/>
  <c r="AJ313" i="65"/>
  <c r="K183" i="66" s="1"/>
  <c r="AQ310" i="65"/>
  <c r="L180" i="66" s="1"/>
  <c r="AQ198" i="65"/>
  <c r="L122" i="66" s="1"/>
  <c r="AX50" i="65"/>
  <c r="N37" i="66" s="1"/>
  <c r="AX175" i="65"/>
  <c r="N108" i="66" s="1"/>
  <c r="AJ116" i="65"/>
  <c r="K76" i="66" s="1"/>
  <c r="M76" i="66" s="1"/>
  <c r="AX58" i="65"/>
  <c r="N45" i="66" s="1"/>
  <c r="AQ171" i="65"/>
  <c r="L104" i="66" s="1"/>
  <c r="AJ170" i="65"/>
  <c r="K103" i="66" s="1"/>
  <c r="AJ118" i="65"/>
  <c r="K78" i="66" s="1"/>
  <c r="AX118" i="65"/>
  <c r="N78" i="66" s="1"/>
  <c r="AX110" i="65"/>
  <c r="N70" i="66" s="1"/>
  <c r="AJ298" i="65"/>
  <c r="K177" i="66" s="1"/>
  <c r="AJ318" i="65"/>
  <c r="K188" i="66" s="1"/>
  <c r="AX316" i="65"/>
  <c r="N186" i="66" s="1"/>
  <c r="AQ333" i="65"/>
  <c r="L194" i="66" s="1"/>
  <c r="AX336" i="65"/>
  <c r="N197" i="66" s="1"/>
  <c r="AQ291" i="65"/>
  <c r="L170" i="66" s="1"/>
  <c r="AJ315" i="65"/>
  <c r="K185" i="66" s="1"/>
  <c r="AQ238" i="65"/>
  <c r="L144" i="66" s="1"/>
  <c r="AJ273" i="65"/>
  <c r="K161" i="66" s="1"/>
  <c r="AX296" i="65"/>
  <c r="N175" i="66" s="1"/>
  <c r="AQ296" i="65"/>
  <c r="L175" i="66" s="1"/>
  <c r="AX235" i="65"/>
  <c r="N141" i="66" s="1"/>
  <c r="AJ191" i="65"/>
  <c r="K115" i="66" s="1"/>
  <c r="AX190" i="65"/>
  <c r="N114" i="66" s="1"/>
  <c r="AJ336" i="65"/>
  <c r="K197" i="66" s="1"/>
  <c r="M197" i="66" s="1"/>
  <c r="AJ91" i="65"/>
  <c r="K60" i="66" s="1"/>
  <c r="AQ330" i="65"/>
  <c r="L191" i="66" s="1"/>
  <c r="AX215" i="65"/>
  <c r="N130" i="66" s="1"/>
  <c r="AX56" i="65"/>
  <c r="N43" i="66" s="1"/>
  <c r="AQ95" i="65"/>
  <c r="L64" i="66" s="1"/>
  <c r="AJ71" i="65"/>
  <c r="K49" i="66" s="1"/>
  <c r="AQ158" i="65"/>
  <c r="L100" i="66" s="1"/>
  <c r="AX338" i="65"/>
  <c r="N199" i="66" s="1"/>
  <c r="AJ236" i="65"/>
  <c r="K142" i="66" s="1"/>
  <c r="AX295" i="65"/>
  <c r="N174" i="66" s="1"/>
  <c r="AQ258" i="65"/>
  <c r="L155" i="66" s="1"/>
  <c r="AJ216" i="65"/>
  <c r="K131" i="66" s="1"/>
  <c r="AX211" i="65"/>
  <c r="N126" i="66" s="1"/>
  <c r="Z270" i="65"/>
  <c r="AQ76" i="65"/>
  <c r="L54" i="66" s="1"/>
  <c r="AJ110" i="65"/>
  <c r="K70" i="66" s="1"/>
  <c r="Z111" i="65"/>
  <c r="AX238" i="65"/>
  <c r="N144" i="66" s="1"/>
  <c r="AX278" i="65"/>
  <c r="N166" i="66" s="1"/>
  <c r="AJ255" i="65"/>
  <c r="K152" i="66" s="1"/>
  <c r="AJ230" i="65"/>
  <c r="K136" i="66" s="1"/>
  <c r="AQ196" i="65"/>
  <c r="L120" i="66" s="1"/>
  <c r="AQ193" i="65"/>
  <c r="L117" i="66" s="1"/>
  <c r="AJ195" i="65"/>
  <c r="K119" i="66" s="1"/>
  <c r="AJ210" i="65"/>
  <c r="K125" i="66" s="1"/>
  <c r="AQ155" i="65"/>
  <c r="L97" i="66" s="1"/>
  <c r="AQ133" i="65"/>
  <c r="L84" i="66" s="1"/>
  <c r="Z229" i="65"/>
  <c r="AX333" i="65"/>
  <c r="N194" i="66" s="1"/>
  <c r="AX255" i="65"/>
  <c r="N152" i="66" s="1"/>
  <c r="AJ90" i="65"/>
  <c r="K59" i="66" s="1"/>
  <c r="AQ138" i="65"/>
  <c r="L89" i="66" s="1"/>
  <c r="AQ295" i="65"/>
  <c r="L174" i="66" s="1"/>
  <c r="AJ316" i="65"/>
  <c r="K186" i="66" s="1"/>
  <c r="AJ295" i="65"/>
  <c r="K174" i="66" s="1"/>
  <c r="AJ235" i="65"/>
  <c r="K141" i="66" s="1"/>
  <c r="AJ293" i="65"/>
  <c r="K172" i="66" s="1"/>
  <c r="AX251" i="65"/>
  <c r="N148" i="66" s="1"/>
  <c r="AJ256" i="65"/>
  <c r="K153" i="66" s="1"/>
  <c r="AJ196" i="65"/>
  <c r="K120" i="66" s="1"/>
  <c r="AJ211" i="65"/>
  <c r="K126" i="66" s="1"/>
  <c r="AX210" i="65"/>
  <c r="N125" i="66" s="1"/>
  <c r="AX198" i="65"/>
  <c r="N122" i="66" s="1"/>
  <c r="AQ335" i="65"/>
  <c r="L196" i="66" s="1"/>
  <c r="AX53" i="65"/>
  <c r="N40" i="66" s="1"/>
  <c r="G95" i="66"/>
  <c r="Q95" i="66" s="1"/>
  <c r="AX176" i="65"/>
  <c r="N109" i="66" s="1"/>
  <c r="AJ76" i="65"/>
  <c r="K54" i="66" s="1"/>
  <c r="AJ136" i="65"/>
  <c r="K87" i="66" s="1"/>
  <c r="AQ170" i="65"/>
  <c r="L103" i="66" s="1"/>
  <c r="Z115" i="65"/>
  <c r="AX55" i="65"/>
  <c r="N42" i="66" s="1"/>
  <c r="AX95" i="65"/>
  <c r="N64" i="66" s="1"/>
  <c r="AX98" i="65"/>
  <c r="N67" i="66" s="1"/>
  <c r="AQ78" i="65"/>
  <c r="L56" i="66" s="1"/>
  <c r="AQ176" i="65"/>
  <c r="L109" i="66" s="1"/>
  <c r="AJ130" i="65"/>
  <c r="K81" i="66" s="1"/>
  <c r="AJ138" i="65"/>
  <c r="K89" i="66" s="1"/>
  <c r="AQ175" i="65"/>
  <c r="L108" i="66" s="1"/>
  <c r="AJ53" i="65"/>
  <c r="K40" i="66" s="1"/>
  <c r="AQ93" i="65"/>
  <c r="L62" i="66" s="1"/>
  <c r="AX96" i="65"/>
  <c r="N65" i="66" s="1"/>
  <c r="AJ55" i="65"/>
  <c r="K42" i="66" s="1"/>
  <c r="AQ90" i="65"/>
  <c r="L59" i="66" s="1"/>
  <c r="AX178" i="65"/>
  <c r="N111" i="66" s="1"/>
  <c r="AX135" i="65"/>
  <c r="N86" i="66" s="1"/>
  <c r="AQ131" i="65"/>
  <c r="L82" i="66" s="1"/>
  <c r="AQ71" i="65"/>
  <c r="L49" i="66" s="1"/>
  <c r="AX75" i="65"/>
  <c r="N53" i="66" s="1"/>
  <c r="AJ115" i="65"/>
  <c r="K75" i="66" s="1"/>
  <c r="AQ130" i="65"/>
  <c r="L81" i="66" s="1"/>
  <c r="AQ118" i="65"/>
  <c r="L78" i="66" s="1"/>
  <c r="AQ135" i="65"/>
  <c r="L86" i="66" s="1"/>
  <c r="AQ156" i="65"/>
  <c r="L98" i="66" s="1"/>
  <c r="AX170" i="65"/>
  <c r="N103" i="66" s="1"/>
  <c r="AX115" i="65"/>
  <c r="N75" i="66" s="1"/>
  <c r="AQ178" i="65"/>
  <c r="L111" i="66" s="1"/>
  <c r="AX93" i="65"/>
  <c r="N62" i="66" s="1"/>
  <c r="AJ150" i="65"/>
  <c r="K92" i="66" s="1"/>
  <c r="AX130" i="65"/>
  <c r="N81" i="66" s="1"/>
  <c r="Z129" i="65"/>
  <c r="AJ173" i="65"/>
  <c r="K106" i="66" s="1"/>
  <c r="AQ70" i="65"/>
  <c r="L48" i="66" s="1"/>
  <c r="AX156" i="65"/>
  <c r="N98" i="66" s="1"/>
  <c r="AJ178" i="65"/>
  <c r="K111" i="66" s="1"/>
  <c r="AQ73" i="65"/>
  <c r="L51" i="66" s="1"/>
  <c r="AX150" i="65"/>
  <c r="N92" i="66" s="1"/>
  <c r="AJ131" i="65"/>
  <c r="K82" i="66" s="1"/>
  <c r="AX173" i="65"/>
  <c r="N106" i="66" s="1"/>
  <c r="AX158" i="65"/>
  <c r="N100" i="66" s="1"/>
  <c r="AJ171" i="65"/>
  <c r="K104" i="66" s="1"/>
  <c r="AX171" i="65"/>
  <c r="N104" i="66" s="1"/>
  <c r="AJ78" i="65"/>
  <c r="K56" i="66" s="1"/>
  <c r="AJ95" i="65"/>
  <c r="K64" i="66" s="1"/>
  <c r="AJ70" i="65"/>
  <c r="K48" i="66" s="1"/>
  <c r="AX71" i="65"/>
  <c r="N49" i="66" s="1"/>
  <c r="AQ53" i="65"/>
  <c r="L40" i="66" s="1"/>
  <c r="AJ93" i="65"/>
  <c r="K62" i="66" s="1"/>
  <c r="AX73" i="65"/>
  <c r="N51" i="66" s="1"/>
  <c r="AX90" i="65"/>
  <c r="N59" i="66" s="1"/>
  <c r="AX70" i="65"/>
  <c r="N48" i="66" s="1"/>
  <c r="AJ73" i="65"/>
  <c r="K51" i="66" s="1"/>
  <c r="AQ91" i="65"/>
  <c r="L60" i="66" s="1"/>
  <c r="AQ98" i="65"/>
  <c r="L67" i="66" s="1"/>
  <c r="AJ75" i="65"/>
  <c r="K53" i="66" s="1"/>
  <c r="AQ96" i="65"/>
  <c r="L65" i="66" s="1"/>
  <c r="AJ96" i="65"/>
  <c r="K65" i="66" s="1"/>
  <c r="AX76" i="65"/>
  <c r="N54" i="66" s="1"/>
  <c r="Z69" i="65"/>
  <c r="AQ50" i="65"/>
  <c r="L37" i="66" s="1"/>
  <c r="AQ56" i="65"/>
  <c r="L43" i="66" s="1"/>
  <c r="AJ50" i="65"/>
  <c r="K37" i="66" s="1"/>
  <c r="AJ51" i="65"/>
  <c r="K38" i="66" s="1"/>
  <c r="AQ58" i="65"/>
  <c r="L45" i="66" s="1"/>
  <c r="AQ55" i="65"/>
  <c r="L42" i="66" s="1"/>
  <c r="AQ51" i="65"/>
  <c r="L38" i="66" s="1"/>
  <c r="AJ56" i="65"/>
  <c r="K43" i="66" s="1"/>
  <c r="M1079" i="53"/>
  <c r="O1079" i="53" s="1"/>
  <c r="M643" i="53"/>
  <c r="O643" i="53" s="1"/>
  <c r="L949" i="53"/>
  <c r="M804" i="53"/>
  <c r="O804" i="53" s="1"/>
  <c r="K586" i="53"/>
  <c r="M595" i="53"/>
  <c r="O595" i="53" s="1"/>
  <c r="R595" i="53" s="1"/>
  <c r="M329" i="53"/>
  <c r="O329" i="53" s="1"/>
  <c r="M845" i="53"/>
  <c r="O845" i="53" s="1"/>
  <c r="L366" i="53"/>
  <c r="L872" i="53"/>
  <c r="N965" i="53"/>
  <c r="K910" i="53"/>
  <c r="K855" i="53"/>
  <c r="M955" i="53"/>
  <c r="O955" i="53" s="1"/>
  <c r="M694" i="53"/>
  <c r="O694" i="53" s="1"/>
  <c r="R694" i="53" s="1"/>
  <c r="M82" i="53"/>
  <c r="O82" i="53" s="1"/>
  <c r="M395" i="53"/>
  <c r="O395" i="53" s="1"/>
  <c r="N630" i="53"/>
  <c r="L558" i="53"/>
  <c r="M285" i="53"/>
  <c r="O285" i="53" s="1"/>
  <c r="M615" i="53"/>
  <c r="O615" i="53" s="1"/>
  <c r="L839" i="53"/>
  <c r="M588" i="53"/>
  <c r="O588" i="53" s="1"/>
  <c r="M359" i="53"/>
  <c r="O359" i="53" s="1"/>
  <c r="R359" i="53" s="1"/>
  <c r="N1048" i="53"/>
  <c r="M799" i="53"/>
  <c r="O799" i="53" s="1"/>
  <c r="R799" i="53" s="1"/>
  <c r="M48" i="53"/>
  <c r="O48" i="53" s="1"/>
  <c r="N498" i="53"/>
  <c r="M1038" i="53"/>
  <c r="O1038" i="53" s="1"/>
  <c r="M1061" i="53"/>
  <c r="O1061" i="53" s="1"/>
  <c r="M208" i="53"/>
  <c r="O208" i="53" s="1"/>
  <c r="L355" i="53"/>
  <c r="M843" i="53"/>
  <c r="O843" i="53" s="1"/>
  <c r="R843" i="53" s="1"/>
  <c r="L613" i="53"/>
  <c r="M753" i="53"/>
  <c r="O753" i="53" s="1"/>
  <c r="M1039" i="53"/>
  <c r="O1039" i="53" s="1"/>
  <c r="N1103" i="53"/>
  <c r="M966" i="53"/>
  <c r="O966" i="53" s="1"/>
  <c r="M1008" i="53"/>
  <c r="O1008" i="53" s="1"/>
  <c r="R1008" i="53" s="1"/>
  <c r="M669" i="53"/>
  <c r="O669" i="53" s="1"/>
  <c r="M472" i="53"/>
  <c r="O472" i="53" s="1"/>
  <c r="M903" i="53"/>
  <c r="O903" i="53" s="1"/>
  <c r="M961" i="53"/>
  <c r="O961" i="53" s="1"/>
  <c r="M621" i="53"/>
  <c r="O621" i="53" s="1"/>
  <c r="M555" i="53"/>
  <c r="O555" i="53" s="1"/>
  <c r="M856" i="53"/>
  <c r="O856" i="53" s="1"/>
  <c r="K866" i="53"/>
  <c r="M736" i="53"/>
  <c r="O736" i="53" s="1"/>
  <c r="M857" i="53"/>
  <c r="N1015" i="53"/>
  <c r="K1092" i="53"/>
  <c r="M967" i="53"/>
  <c r="O967" i="53" s="1"/>
  <c r="M493" i="53"/>
  <c r="O493" i="53" s="1"/>
  <c r="M496" i="53"/>
  <c r="O496" i="53" s="1"/>
  <c r="N305" i="53"/>
  <c r="M835" i="53"/>
  <c r="O835" i="53" s="1"/>
  <c r="N696" i="53"/>
  <c r="L481" i="53"/>
  <c r="M405" i="53"/>
  <c r="O405" i="53" s="1"/>
  <c r="N987" i="53"/>
  <c r="M1046" i="53"/>
  <c r="O1046" i="53" s="1"/>
  <c r="N943" i="53"/>
  <c r="N888" i="53"/>
  <c r="N905" i="53"/>
  <c r="K685" i="53"/>
  <c r="M518" i="53"/>
  <c r="O518" i="53" s="1"/>
  <c r="R518" i="53" s="1"/>
  <c r="M379" i="53"/>
  <c r="O379" i="53" s="1"/>
  <c r="M1060" i="53"/>
  <c r="O1060" i="53" s="1"/>
  <c r="N509" i="53"/>
  <c r="M298" i="53"/>
  <c r="M1096" i="53"/>
  <c r="O1096" i="53" s="1"/>
  <c r="L987" i="53"/>
  <c r="N1042" i="53"/>
  <c r="K861" i="53"/>
  <c r="M675" i="53"/>
  <c r="O675" i="53" s="1"/>
  <c r="M560" i="53"/>
  <c r="O560" i="53" s="1"/>
  <c r="K795" i="53"/>
  <c r="N910" i="53"/>
  <c r="M373" i="53"/>
  <c r="O373" i="53" s="1"/>
  <c r="M543" i="53"/>
  <c r="O543" i="53" s="1"/>
  <c r="K943" i="53"/>
  <c r="M862" i="53"/>
  <c r="O862" i="53" s="1"/>
  <c r="M929" i="53"/>
  <c r="N481" i="53"/>
  <c r="M155" i="53"/>
  <c r="O155" i="53" s="1"/>
  <c r="R155" i="53" s="1"/>
  <c r="M1006" i="53"/>
  <c r="O1006" i="53" s="1"/>
  <c r="K1059" i="53"/>
  <c r="M895" i="53"/>
  <c r="O895" i="53" s="1"/>
  <c r="N762" i="53"/>
  <c r="M1035" i="53"/>
  <c r="O1035" i="53" s="1"/>
  <c r="R1035" i="53" s="1"/>
  <c r="M686" i="53"/>
  <c r="O686" i="53" s="1"/>
  <c r="M592" i="53"/>
  <c r="O592" i="53" s="1"/>
  <c r="M346" i="53"/>
  <c r="O346" i="53" s="1"/>
  <c r="M538" i="53"/>
  <c r="O538" i="53" s="1"/>
  <c r="M634" i="53"/>
  <c r="O634" i="53" s="1"/>
  <c r="K707" i="53"/>
  <c r="M142" i="53"/>
  <c r="O142" i="53" s="1"/>
  <c r="L151" i="53"/>
  <c r="M782" i="53"/>
  <c r="O782" i="53" s="1"/>
  <c r="R782" i="53" s="1"/>
  <c r="L470" i="53"/>
  <c r="M194" i="53"/>
  <c r="O194" i="53" s="1"/>
  <c r="R194" i="53" s="1"/>
  <c r="M944" i="53"/>
  <c r="O944" i="53" s="1"/>
  <c r="M636" i="53"/>
  <c r="O636" i="53" s="1"/>
  <c r="K965" i="53"/>
  <c r="M263" i="53"/>
  <c r="O263" i="53" s="1"/>
  <c r="M469" i="53"/>
  <c r="O469" i="53" s="1"/>
  <c r="L102" i="53"/>
  <c r="L272" i="53"/>
  <c r="M148" i="53"/>
  <c r="O148" i="53" s="1"/>
  <c r="N817" i="53"/>
  <c r="M313" i="53"/>
  <c r="O313" i="53" s="1"/>
  <c r="M262" i="53"/>
  <c r="M934" i="53"/>
  <c r="O934" i="53" s="1"/>
  <c r="M918" i="53"/>
  <c r="O918" i="53" s="1"/>
  <c r="M345" i="53"/>
  <c r="O345" i="53" s="1"/>
  <c r="N635" i="53"/>
  <c r="L322" i="53"/>
  <c r="K921" i="53"/>
  <c r="M826" i="53"/>
  <c r="O826" i="53" s="1"/>
  <c r="R826" i="53" s="1"/>
  <c r="K932" i="53"/>
  <c r="K949" i="53"/>
  <c r="N377" i="53"/>
  <c r="M507" i="53"/>
  <c r="O507" i="53" s="1"/>
  <c r="L190" i="53"/>
  <c r="N179" i="53"/>
  <c r="N668" i="53"/>
  <c r="N487" i="53"/>
  <c r="N1108" i="53"/>
  <c r="M557" i="53"/>
  <c r="O557" i="53" s="1"/>
  <c r="R557" i="53" s="1"/>
  <c r="M1000" i="53"/>
  <c r="O1000" i="53" s="1"/>
  <c r="L916" i="53"/>
  <c r="K256" i="53"/>
  <c r="M502" i="53"/>
  <c r="O502" i="53" s="1"/>
  <c r="R502" i="53" s="1"/>
  <c r="N866" i="53"/>
  <c r="N613" i="53"/>
  <c r="N432" i="53"/>
  <c r="K745" i="53"/>
  <c r="L965" i="53"/>
  <c r="N1086" i="53"/>
  <c r="M478" i="53"/>
  <c r="O478" i="53" s="1"/>
  <c r="N591" i="53"/>
  <c r="K580" i="53"/>
  <c r="L723" i="53"/>
  <c r="M192" i="53"/>
  <c r="O192" i="53" s="1"/>
  <c r="M1063" i="53"/>
  <c r="O1063" i="53" s="1"/>
  <c r="M1052" i="53"/>
  <c r="O1052" i="53" s="1"/>
  <c r="R1052" i="53" s="1"/>
  <c r="M672" i="53"/>
  <c r="O672" i="53" s="1"/>
  <c r="R672" i="53" s="1"/>
  <c r="M342" i="53"/>
  <c r="O342" i="53" s="1"/>
  <c r="M548" i="53"/>
  <c r="K498" i="53"/>
  <c r="L932" i="53"/>
  <c r="M841" i="53"/>
  <c r="O841" i="53" s="1"/>
  <c r="L602" i="53"/>
  <c r="M544" i="53"/>
  <c r="O544" i="53" s="1"/>
  <c r="M95" i="53"/>
  <c r="O95" i="53" s="1"/>
  <c r="R95" i="53" s="1"/>
  <c r="M40" i="53"/>
  <c r="L91" i="53"/>
  <c r="L212" i="53"/>
  <c r="N74" i="53"/>
  <c r="N113" i="53"/>
  <c r="N421" i="53"/>
  <c r="N382" i="53"/>
  <c r="N217" i="53"/>
  <c r="M106" i="53"/>
  <c r="O106" i="53" s="1"/>
  <c r="R106" i="53" s="1"/>
  <c r="M73" i="53"/>
  <c r="O73" i="53" s="1"/>
  <c r="R73" i="53" s="1"/>
  <c r="L454" i="53"/>
  <c r="N311" i="53"/>
  <c r="N195" i="53"/>
  <c r="M414" i="53"/>
  <c r="O414" i="53" s="1"/>
  <c r="R414" i="53" s="1"/>
  <c r="M456" i="53"/>
  <c r="O456" i="53" s="1"/>
  <c r="L327" i="53"/>
  <c r="L146" i="53"/>
  <c r="M324" i="53"/>
  <c r="O324" i="53" s="1"/>
  <c r="N800" i="53"/>
  <c r="L311" i="53"/>
  <c r="L635" i="53"/>
  <c r="M576" i="53"/>
  <c r="O576" i="53" s="1"/>
  <c r="N514" i="53"/>
  <c r="M581" i="53"/>
  <c r="O581" i="53" s="1"/>
  <c r="L487" i="53"/>
  <c r="M271" i="53"/>
  <c r="O271" i="53" s="1"/>
  <c r="R271" i="53" s="1"/>
  <c r="M186" i="53"/>
  <c r="O186" i="53" s="1"/>
  <c r="N410" i="53"/>
  <c r="M337" i="53"/>
  <c r="O337" i="53" s="1"/>
  <c r="L1108" i="53"/>
  <c r="M1033" i="53"/>
  <c r="O1033" i="53" s="1"/>
  <c r="M777" i="53"/>
  <c r="O777" i="53" s="1"/>
  <c r="R777" i="53" s="1"/>
  <c r="N690" i="53"/>
  <c r="L338" i="53"/>
  <c r="K195" i="53"/>
  <c r="N360" i="53"/>
  <c r="M933" i="53"/>
  <c r="O933" i="53" s="1"/>
  <c r="K712" i="53"/>
  <c r="N63" i="53"/>
  <c r="K69" i="53"/>
  <c r="N575" i="53"/>
  <c r="L1092" i="53"/>
  <c r="M793" i="53"/>
  <c r="O793" i="53" s="1"/>
  <c r="R793" i="53" s="1"/>
  <c r="L1081" i="53"/>
  <c r="N1020" i="53"/>
  <c r="M727" i="53"/>
  <c r="O727" i="53" s="1"/>
  <c r="K630" i="53"/>
  <c r="N883" i="53"/>
  <c r="N503" i="53"/>
  <c r="M606" i="53"/>
  <c r="Q254" i="53"/>
  <c r="L960" i="53"/>
  <c r="L1075" i="53"/>
  <c r="M969" i="53"/>
  <c r="O969" i="53" s="1"/>
  <c r="M815" i="53"/>
  <c r="O815" i="53" s="1"/>
  <c r="M1088" i="53"/>
  <c r="O1088" i="53" s="1"/>
  <c r="N234" i="53"/>
  <c r="M49" i="53"/>
  <c r="O49" i="53" s="1"/>
  <c r="M45" i="53"/>
  <c r="O45" i="53" s="1"/>
  <c r="R45" i="53" s="1"/>
  <c r="L63" i="53"/>
  <c r="M210" i="53"/>
  <c r="O210" i="53" s="1"/>
  <c r="R210" i="53" s="1"/>
  <c r="M98" i="53"/>
  <c r="O98" i="53" s="1"/>
  <c r="M122" i="53"/>
  <c r="O122" i="53" s="1"/>
  <c r="R122" i="53" s="1"/>
  <c r="M331" i="53"/>
  <c r="O331" i="53" s="1"/>
  <c r="M213" i="53"/>
  <c r="O213" i="53" s="1"/>
  <c r="L135" i="53"/>
  <c r="L195" i="53"/>
  <c r="M131" i="53"/>
  <c r="O131" i="53" s="1"/>
  <c r="N569" i="53"/>
  <c r="N338" i="53"/>
  <c r="M302" i="53"/>
  <c r="O302" i="53" s="1"/>
  <c r="L822" i="53"/>
  <c r="L756" i="53"/>
  <c r="N608" i="53"/>
  <c r="N278" i="53"/>
  <c r="L465" i="53"/>
  <c r="M326" i="53"/>
  <c r="O326" i="53" s="1"/>
  <c r="R326" i="53" s="1"/>
  <c r="L140" i="53"/>
  <c r="M441" i="53"/>
  <c r="O441" i="53" s="1"/>
  <c r="R441" i="53" s="1"/>
  <c r="M1118" i="53"/>
  <c r="O1118" i="53" s="1"/>
  <c r="R1118" i="53" s="1"/>
  <c r="L927" i="53"/>
  <c r="L998" i="53"/>
  <c r="N619" i="53"/>
  <c r="M370" i="53"/>
  <c r="O370" i="53" s="1"/>
  <c r="R370" i="53" s="1"/>
  <c r="M499" i="53"/>
  <c r="O499" i="53" s="1"/>
  <c r="L256" i="53"/>
  <c r="M978" i="53"/>
  <c r="O978" i="53" s="1"/>
  <c r="M950" i="53"/>
  <c r="M1076" i="53"/>
  <c r="O1076" i="53" s="1"/>
  <c r="M1071" i="53"/>
  <c r="O1071" i="53" s="1"/>
  <c r="M1068" i="53"/>
  <c r="O1068" i="53" s="1"/>
  <c r="R1068" i="53" s="1"/>
  <c r="N674" i="53"/>
  <c r="L597" i="53"/>
  <c r="N140" i="53"/>
  <c r="M62" i="53"/>
  <c r="O62" i="53" s="1"/>
  <c r="R62" i="53" s="1"/>
  <c r="N437" i="53"/>
  <c r="N300" i="53"/>
  <c r="N707" i="53"/>
  <c r="M219" i="53"/>
  <c r="O219" i="53" s="1"/>
  <c r="M128" i="53"/>
  <c r="O128" i="53" s="1"/>
  <c r="R128" i="53" s="1"/>
  <c r="N872" i="53"/>
  <c r="O335" i="53"/>
  <c r="M742" i="53"/>
  <c r="O742" i="53" s="1"/>
  <c r="M535" i="53"/>
  <c r="O535" i="53" s="1"/>
  <c r="M403" i="53"/>
  <c r="O403" i="53" s="1"/>
  <c r="R403" i="53" s="1"/>
  <c r="K311" i="53"/>
  <c r="L883" i="53"/>
  <c r="K437" i="53"/>
  <c r="M367" i="53"/>
  <c r="O367" i="53" s="1"/>
  <c r="M488" i="53"/>
  <c r="O488" i="53" s="1"/>
  <c r="M406" i="53"/>
  <c r="O406" i="53" s="1"/>
  <c r="M257" i="53"/>
  <c r="O257" i="53" s="1"/>
  <c r="K212" i="53"/>
  <c r="M709" i="53"/>
  <c r="O709" i="53" s="1"/>
  <c r="M317" i="53"/>
  <c r="O317" i="53" s="1"/>
  <c r="N85" i="53"/>
  <c r="M115" i="53"/>
  <c r="O115" i="53" s="1"/>
  <c r="L745" i="53"/>
  <c r="N839" i="53"/>
  <c r="N740" i="53"/>
  <c r="M522" i="53"/>
  <c r="O522" i="53" s="1"/>
  <c r="L333" i="53"/>
  <c r="N542" i="53"/>
  <c r="K206" i="53"/>
  <c r="N525" i="53"/>
  <c r="N1004" i="53"/>
  <c r="M720" i="53"/>
  <c r="O720" i="53" s="1"/>
  <c r="M972" i="53"/>
  <c r="O972" i="53" s="1"/>
  <c r="K767" i="53"/>
  <c r="M645" i="53"/>
  <c r="O645" i="53" s="1"/>
  <c r="N795" i="53"/>
  <c r="N756" i="53"/>
  <c r="L668" i="53"/>
  <c r="N646" i="53"/>
  <c r="N520" i="53"/>
  <c r="L47" i="53"/>
  <c r="M1077" i="53"/>
  <c r="O1077" i="53" s="1"/>
  <c r="M1002" i="53"/>
  <c r="O1002" i="53" s="1"/>
  <c r="R1002" i="53" s="1"/>
  <c r="L542" i="53"/>
  <c r="Q628" i="53"/>
  <c r="Q1085" i="53"/>
  <c r="K762" i="53"/>
  <c r="M763" i="53"/>
  <c r="O763" i="53" s="1"/>
  <c r="M67" i="53"/>
  <c r="O67" i="53" s="1"/>
  <c r="R67" i="53" s="1"/>
  <c r="N80" i="53"/>
  <c r="N201" i="53"/>
  <c r="K124" i="53"/>
  <c r="M125" i="53"/>
  <c r="O125" i="53" s="1"/>
  <c r="N355" i="53"/>
  <c r="Q408" i="53"/>
  <c r="M76" i="53"/>
  <c r="O76" i="53" s="1"/>
  <c r="M216" i="53"/>
  <c r="O216" i="53" s="1"/>
  <c r="R216" i="53" s="1"/>
  <c r="N146" i="53"/>
  <c r="Q865" i="53"/>
  <c r="Q568" i="53"/>
  <c r="L118" i="53"/>
  <c r="N322" i="53"/>
  <c r="L316" i="53"/>
  <c r="M230" i="53"/>
  <c r="O230" i="53" s="1"/>
  <c r="Q590" i="53"/>
  <c r="L459" i="53"/>
  <c r="M323" i="53"/>
  <c r="O323" i="53" s="1"/>
  <c r="K322" i="53"/>
  <c r="L157" i="53"/>
  <c r="M65" i="53"/>
  <c r="O65" i="53" s="1"/>
  <c r="Q469" i="53"/>
  <c r="Q1057" i="53"/>
  <c r="Q1090" i="53"/>
  <c r="N784" i="53"/>
  <c r="Q942" i="53"/>
  <c r="L861" i="53"/>
  <c r="M863" i="53"/>
  <c r="O863" i="53" s="1"/>
  <c r="Q958" i="53"/>
  <c r="M620" i="53"/>
  <c r="O620" i="53" s="1"/>
  <c r="K619" i="53"/>
  <c r="L575" i="53"/>
  <c r="N261" i="53"/>
  <c r="M697" i="53"/>
  <c r="O697" i="53" s="1"/>
  <c r="L696" i="53"/>
  <c r="L421" i="53"/>
  <c r="M362" i="53"/>
  <c r="O362" i="53" s="1"/>
  <c r="M287" i="53"/>
  <c r="O287" i="53" s="1"/>
  <c r="R287" i="53" s="1"/>
  <c r="N190" i="53"/>
  <c r="K729" i="53"/>
  <c r="M730" i="53"/>
  <c r="O730" i="53" s="1"/>
  <c r="M416" i="53"/>
  <c r="O416" i="53" s="1"/>
  <c r="K415" i="53"/>
  <c r="M307" i="53"/>
  <c r="O307" i="53" s="1"/>
  <c r="M251" i="53"/>
  <c r="O251" i="53" s="1"/>
  <c r="L250" i="53"/>
  <c r="M183" i="53"/>
  <c r="O183" i="53" s="1"/>
  <c r="R183" i="53" s="1"/>
  <c r="M554" i="53"/>
  <c r="O554" i="53" s="1"/>
  <c r="K553" i="53"/>
  <c r="M510" i="53"/>
  <c r="O510" i="53" s="1"/>
  <c r="K509" i="53"/>
  <c r="K448" i="53"/>
  <c r="M450" i="53"/>
  <c r="O450" i="53" s="1"/>
  <c r="L404" i="53"/>
  <c r="L168" i="53"/>
  <c r="N1070" i="53"/>
  <c r="M1032" i="53"/>
  <c r="O1032" i="53" s="1"/>
  <c r="K1031" i="53"/>
  <c r="N960" i="53"/>
  <c r="N1064" i="53"/>
  <c r="M1087" i="53"/>
  <c r="O1087" i="53" s="1"/>
  <c r="L1086" i="53"/>
  <c r="M988" i="53"/>
  <c r="O988" i="53" s="1"/>
  <c r="K987" i="53"/>
  <c r="M900" i="53"/>
  <c r="O900" i="53" s="1"/>
  <c r="K899" i="53"/>
  <c r="L652" i="53"/>
  <c r="L701" i="53"/>
  <c r="M689" i="53"/>
  <c r="O689" i="53" s="1"/>
  <c r="R689" i="53" s="1"/>
  <c r="L712" i="53"/>
  <c r="M658" i="53"/>
  <c r="O658" i="53" s="1"/>
  <c r="K657" i="53"/>
  <c r="M724" i="53"/>
  <c r="O724" i="53" s="1"/>
  <c r="K723" i="53"/>
  <c r="M579" i="53"/>
  <c r="O579" i="53" s="1"/>
  <c r="R579" i="53" s="1"/>
  <c r="M460" i="53"/>
  <c r="O460" i="53" s="1"/>
  <c r="K459" i="53"/>
  <c r="M562" i="53"/>
  <c r="O562" i="53" s="1"/>
  <c r="L520" i="53"/>
  <c r="M466" i="53"/>
  <c r="O466" i="53" s="1"/>
  <c r="K465" i="53"/>
  <c r="K355" i="53"/>
  <c r="M356" i="53"/>
  <c r="O356" i="53" s="1"/>
  <c r="N547" i="53"/>
  <c r="N465" i="53"/>
  <c r="M265" i="53"/>
  <c r="O265" i="53" s="1"/>
  <c r="R265" i="53" s="1"/>
  <c r="K261" i="53"/>
  <c r="K47" i="53"/>
  <c r="K547" i="53"/>
  <c r="L685" i="53"/>
  <c r="Q491" i="53"/>
  <c r="L707" i="53"/>
  <c r="M708" i="53"/>
  <c r="O708" i="53" s="1"/>
  <c r="L580" i="53"/>
  <c r="M515" i="53"/>
  <c r="K514" i="53"/>
  <c r="M191" i="53"/>
  <c r="O191" i="53" s="1"/>
  <c r="K190" i="53"/>
  <c r="M1065" i="53"/>
  <c r="O1065" i="53" s="1"/>
  <c r="L1064" i="53"/>
  <c r="N366" i="53"/>
  <c r="L52" i="53"/>
  <c r="N129" i="53"/>
  <c r="M71" i="53"/>
  <c r="O71" i="53" s="1"/>
  <c r="M163" i="53"/>
  <c r="O163" i="53" s="1"/>
  <c r="K162" i="53"/>
  <c r="M51" i="53"/>
  <c r="O51" i="53" s="1"/>
  <c r="Q870" i="53"/>
  <c r="M788" i="53"/>
  <c r="O788" i="53" s="1"/>
  <c r="L784" i="53"/>
  <c r="Q661" i="53"/>
  <c r="Q535" i="53"/>
  <c r="K388" i="53"/>
  <c r="M389" i="53"/>
  <c r="O389" i="53" s="1"/>
  <c r="M86" i="53"/>
  <c r="O86" i="53" s="1"/>
  <c r="K85" i="53"/>
  <c r="L305" i="53"/>
  <c r="K228" i="53"/>
  <c r="M229" i="53"/>
  <c r="O229" i="53" s="1"/>
  <c r="L129" i="53"/>
  <c r="N239" i="53"/>
  <c r="Q1123" i="53"/>
  <c r="L1026" i="53"/>
  <c r="M1028" i="53"/>
  <c r="O1028" i="53" s="1"/>
  <c r="Q1019" i="53"/>
  <c r="Q947" i="53"/>
  <c r="M796" i="53"/>
  <c r="O796" i="53" s="1"/>
  <c r="L795" i="53"/>
  <c r="M812" i="53"/>
  <c r="O812" i="53" s="1"/>
  <c r="L811" i="53"/>
  <c r="Q975" i="53"/>
  <c r="M852" i="53"/>
  <c r="O852" i="53" s="1"/>
  <c r="K850" i="53"/>
  <c r="M912" i="53"/>
  <c r="O912" i="53" s="1"/>
  <c r="L910" i="53"/>
  <c r="M779" i="53"/>
  <c r="O779" i="53" s="1"/>
  <c r="K778" i="53"/>
  <c r="M683" i="53"/>
  <c r="O683" i="53" s="1"/>
  <c r="R683" i="53" s="1"/>
  <c r="L294" i="53"/>
  <c r="K250" i="53"/>
  <c r="M252" i="53"/>
  <c r="O252" i="53" s="1"/>
  <c r="L778" i="53"/>
  <c r="N685" i="53"/>
  <c r="M632" i="53"/>
  <c r="O632" i="53" s="1"/>
  <c r="L630" i="53"/>
  <c r="M419" i="53"/>
  <c r="O419" i="53" s="1"/>
  <c r="R419" i="53" s="1"/>
  <c r="M351" i="53"/>
  <c r="O351" i="53" s="1"/>
  <c r="L278" i="53"/>
  <c r="L184" i="53"/>
  <c r="M408" i="53"/>
  <c r="L245" i="53"/>
  <c r="L162" i="53"/>
  <c r="K751" i="53"/>
  <c r="M752" i="53"/>
  <c r="O752" i="53" s="1"/>
  <c r="M447" i="53"/>
  <c r="O447" i="53" s="1"/>
  <c r="L393" i="53"/>
  <c r="N333" i="53"/>
  <c r="M103" i="53"/>
  <c r="O103" i="53" s="1"/>
  <c r="K102" i="53"/>
  <c r="M137" i="53"/>
  <c r="O137" i="53" s="1"/>
  <c r="M1066" i="53"/>
  <c r="O1066" i="53" s="1"/>
  <c r="K1064" i="53"/>
  <c r="K1037" i="53"/>
  <c r="M1041" i="53"/>
  <c r="O1041" i="53" s="1"/>
  <c r="R1041" i="53" s="1"/>
  <c r="K1026" i="53"/>
  <c r="M1030" i="53"/>
  <c r="O1030" i="53" s="1"/>
  <c r="M958" i="53"/>
  <c r="O958" i="53" s="1"/>
  <c r="L954" i="53"/>
  <c r="M1121" i="53"/>
  <c r="O1121" i="53" s="1"/>
  <c r="K1108" i="53"/>
  <c r="M1109" i="53"/>
  <c r="O1109" i="53" s="1"/>
  <c r="K883" i="53"/>
  <c r="M887" i="53"/>
  <c r="O887" i="53" s="1"/>
  <c r="R887" i="53" s="1"/>
  <c r="K734" i="53"/>
  <c r="M738" i="53"/>
  <c r="O738" i="53" s="1"/>
  <c r="L943" i="53"/>
  <c r="M945" i="53"/>
  <c r="O945" i="53" s="1"/>
  <c r="K756" i="53"/>
  <c r="M758" i="53"/>
  <c r="O758" i="53" s="1"/>
  <c r="K696" i="53"/>
  <c r="M698" i="53"/>
  <c r="O698" i="53" s="1"/>
  <c r="L899" i="53"/>
  <c r="M901" i="53"/>
  <c r="O901" i="53" s="1"/>
  <c r="M680" i="53"/>
  <c r="O680" i="53" s="1"/>
  <c r="K679" i="53"/>
  <c r="M920" i="53"/>
  <c r="O920" i="53" s="1"/>
  <c r="K916" i="53"/>
  <c r="M791" i="53"/>
  <c r="O791" i="53" s="1"/>
  <c r="N954" i="53"/>
  <c r="M458" i="53"/>
  <c r="O458" i="53" s="1"/>
  <c r="R458" i="53" s="1"/>
  <c r="K135" i="53"/>
  <c r="M136" i="53"/>
  <c r="O136" i="53" s="1"/>
  <c r="L509" i="53"/>
  <c r="M170" i="53"/>
  <c r="O170" i="53" s="1"/>
  <c r="N349" i="53"/>
  <c r="N454" i="53"/>
  <c r="K305" i="53"/>
  <c r="N1114" i="53"/>
  <c r="K1075" i="53"/>
  <c r="Q953" i="53"/>
  <c r="O953" i="53"/>
  <c r="M785" i="53"/>
  <c r="O785" i="53" s="1"/>
  <c r="K784" i="53"/>
  <c r="K426" i="53"/>
  <c r="M427" i="53"/>
  <c r="N470" i="53"/>
  <c r="M1104" i="53"/>
  <c r="O1104" i="53" s="1"/>
  <c r="L1103" i="53"/>
  <c r="N36" i="53"/>
  <c r="M60" i="53"/>
  <c r="O60" i="53" s="1"/>
  <c r="L69" i="53"/>
  <c r="M53" i="53"/>
  <c r="O53" i="53" s="1"/>
  <c r="K52" i="53"/>
  <c r="N107" i="53"/>
  <c r="N58" i="53"/>
  <c r="N102" i="53"/>
  <c r="N47" i="53"/>
  <c r="M70" i="53"/>
  <c r="O70" i="53" s="1"/>
  <c r="Q463" i="53"/>
  <c r="M205" i="53"/>
  <c r="O205" i="53" s="1"/>
  <c r="R205" i="53" s="1"/>
  <c r="M126" i="53"/>
  <c r="O126" i="53" s="1"/>
  <c r="M214" i="53"/>
  <c r="O214" i="53" s="1"/>
  <c r="Q337" i="53"/>
  <c r="L201" i="53"/>
  <c r="M139" i="53"/>
  <c r="O139" i="53" s="1"/>
  <c r="Q320" i="53"/>
  <c r="Q832" i="53"/>
  <c r="Q810" i="53"/>
  <c r="Q804" i="53"/>
  <c r="N734" i="53"/>
  <c r="Q645" i="53"/>
  <c r="Q540" i="53"/>
  <c r="M38" i="53"/>
  <c r="O38" i="53" s="1"/>
  <c r="K36" i="53"/>
  <c r="M433" i="53"/>
  <c r="O433" i="53" s="1"/>
  <c r="K432" i="53"/>
  <c r="O386" i="53"/>
  <c r="R386" i="53" s="1"/>
  <c r="M84" i="53"/>
  <c r="O84" i="53" s="1"/>
  <c r="R84" i="53" s="1"/>
  <c r="M375" i="53"/>
  <c r="O375" i="53" s="1"/>
  <c r="N223" i="53"/>
  <c r="M434" i="53"/>
  <c r="O434" i="53" s="1"/>
  <c r="L217" i="53"/>
  <c r="K146" i="53"/>
  <c r="M147" i="53"/>
  <c r="O147" i="53" s="1"/>
  <c r="Q1046" i="53"/>
  <c r="M848" i="53"/>
  <c r="O848" i="53" s="1"/>
  <c r="L844" i="53"/>
  <c r="M463" i="53"/>
  <c r="L371" i="53"/>
  <c r="N767" i="53"/>
  <c r="K674" i="53"/>
  <c r="M676" i="53"/>
  <c r="O676" i="53" s="1"/>
  <c r="M540" i="53"/>
  <c r="O540" i="53" s="1"/>
  <c r="L536" i="53"/>
  <c r="M334" i="53"/>
  <c r="O334" i="53" s="1"/>
  <c r="K333" i="53"/>
  <c r="N162" i="53"/>
  <c r="M642" i="53"/>
  <c r="K641" i="53"/>
  <c r="N558" i="53"/>
  <c r="M521" i="53"/>
  <c r="O521" i="53" s="1"/>
  <c r="K520" i="53"/>
  <c r="M467" i="53"/>
  <c r="O467" i="53" s="1"/>
  <c r="N404" i="53"/>
  <c r="N228" i="53"/>
  <c r="N157" i="53"/>
  <c r="N536" i="53"/>
  <c r="N443" i="53"/>
  <c r="N272" i="53"/>
  <c r="N96" i="53"/>
  <c r="M1120" i="53"/>
  <c r="O1120" i="53" s="1"/>
  <c r="K1119" i="53"/>
  <c r="N1053" i="53"/>
  <c r="N982" i="53"/>
  <c r="M1019" i="53"/>
  <c r="O1019" i="53" s="1"/>
  <c r="K1015" i="53"/>
  <c r="L1042" i="53"/>
  <c r="N1009" i="53"/>
  <c r="M940" i="53"/>
  <c r="O940" i="53" s="1"/>
  <c r="L938" i="53"/>
  <c r="K817" i="53"/>
  <c r="N745" i="53"/>
  <c r="L679" i="53"/>
  <c r="N899" i="53"/>
  <c r="M628" i="53"/>
  <c r="L773" i="53"/>
  <c r="M939" i="53"/>
  <c r="O939" i="53" s="1"/>
  <c r="K938" i="53"/>
  <c r="M700" i="53"/>
  <c r="O700" i="53" s="1"/>
  <c r="R700" i="53" s="1"/>
  <c r="M571" i="53"/>
  <c r="O571" i="53" s="1"/>
  <c r="K283" i="53"/>
  <c r="M284" i="53"/>
  <c r="O284" i="53" s="1"/>
  <c r="M626" i="53"/>
  <c r="O626" i="53" s="1"/>
  <c r="K624" i="53"/>
  <c r="N283" i="53"/>
  <c r="L300" i="53"/>
  <c r="K399" i="53"/>
  <c r="M885" i="53"/>
  <c r="O885" i="53" s="1"/>
  <c r="M702" i="53"/>
  <c r="M218" i="53"/>
  <c r="O218" i="53" s="1"/>
  <c r="K217" i="53"/>
  <c r="M394" i="53"/>
  <c r="O394" i="53" s="1"/>
  <c r="K393" i="53"/>
  <c r="M141" i="53"/>
  <c r="O141" i="53" s="1"/>
  <c r="K140" i="53"/>
  <c r="Q1079" i="53"/>
  <c r="M824" i="53"/>
  <c r="O824" i="53" s="1"/>
  <c r="K822" i="53"/>
  <c r="M691" i="53"/>
  <c r="L690" i="53"/>
  <c r="N976" i="53"/>
  <c r="M829" i="53"/>
  <c r="O829" i="53" s="1"/>
  <c r="K828" i="53"/>
  <c r="K41" i="53"/>
  <c r="M42" i="53"/>
  <c r="O42" i="53" s="1"/>
  <c r="M185" i="53"/>
  <c r="O185" i="53" s="1"/>
  <c r="K184" i="53"/>
  <c r="M64" i="53"/>
  <c r="O64" i="53" s="1"/>
  <c r="K63" i="53"/>
  <c r="Q397" i="53"/>
  <c r="N118" i="53"/>
  <c r="Q342" i="53"/>
  <c r="N212" i="53"/>
  <c r="N861" i="53"/>
  <c r="Q837" i="53"/>
  <c r="Q815" i="53"/>
  <c r="Q766" i="53"/>
  <c r="O766" i="53"/>
  <c r="Q738" i="53"/>
  <c r="M383" i="53"/>
  <c r="O383" i="53" s="1"/>
  <c r="L382" i="53"/>
  <c r="M235" i="53"/>
  <c r="K234" i="53"/>
  <c r="Q496" i="53"/>
  <c r="K366" i="53"/>
  <c r="M368" i="53"/>
  <c r="O368" i="53" s="1"/>
  <c r="N206" i="53"/>
  <c r="K118" i="53"/>
  <c r="M119" i="53"/>
  <c r="O119" i="53" s="1"/>
  <c r="Q1107" i="53"/>
  <c r="N828" i="53"/>
  <c r="Q969" i="53"/>
  <c r="L888" i="53"/>
  <c r="M807" i="53"/>
  <c r="O807" i="53" s="1"/>
  <c r="L806" i="53"/>
  <c r="L921" i="53"/>
  <c r="M923" i="53"/>
  <c r="O923" i="53" s="1"/>
  <c r="M874" i="53"/>
  <c r="O874" i="53" s="1"/>
  <c r="K872" i="53"/>
  <c r="L762" i="53"/>
  <c r="M537" i="53"/>
  <c r="O537" i="53" s="1"/>
  <c r="K536" i="53"/>
  <c r="K410" i="53"/>
  <c r="M411" i="53"/>
  <c r="K267" i="53"/>
  <c r="M268" i="53"/>
  <c r="O268" i="53" s="1"/>
  <c r="M159" i="53"/>
  <c r="O159" i="53" s="1"/>
  <c r="K558" i="53"/>
  <c r="M559" i="53"/>
  <c r="O559" i="53" s="1"/>
  <c r="M449" i="53"/>
  <c r="O449" i="53" s="1"/>
  <c r="L448" i="53"/>
  <c r="M384" i="53"/>
  <c r="O384" i="53" s="1"/>
  <c r="K382" i="53"/>
  <c r="N289" i="53"/>
  <c r="M225" i="53"/>
  <c r="O225" i="53" s="1"/>
  <c r="K223" i="53"/>
  <c r="N531" i="53"/>
  <c r="K487" i="53"/>
  <c r="M489" i="53"/>
  <c r="O489" i="53" s="1"/>
  <c r="M381" i="53"/>
  <c r="M304" i="53"/>
  <c r="O304" i="53" s="1"/>
  <c r="R304" i="53" s="1"/>
  <c r="M240" i="53"/>
  <c r="O240" i="53" s="1"/>
  <c r="K239" i="53"/>
  <c r="L179" i="53"/>
  <c r="M760" i="53"/>
  <c r="O760" i="53" s="1"/>
  <c r="M1115" i="53"/>
  <c r="O1115" i="53" s="1"/>
  <c r="K1114" i="53"/>
  <c r="N1075" i="53"/>
  <c r="L993" i="53"/>
  <c r="M997" i="53"/>
  <c r="O997" i="53" s="1"/>
  <c r="R997" i="53" s="1"/>
  <c r="M1055" i="53"/>
  <c r="O1055" i="53" s="1"/>
  <c r="M722" i="53"/>
  <c r="O722" i="53" s="1"/>
  <c r="K718" i="53"/>
  <c r="N938" i="53"/>
  <c r="M813" i="53"/>
  <c r="O813" i="53" s="1"/>
  <c r="K811" i="53"/>
  <c r="M741" i="53"/>
  <c r="O741" i="53" s="1"/>
  <c r="K740" i="53"/>
  <c r="M667" i="53"/>
  <c r="O667" i="53" s="1"/>
  <c r="R667" i="53" s="1"/>
  <c r="K663" i="53"/>
  <c r="L894" i="53"/>
  <c r="M889" i="53"/>
  <c r="K888" i="53"/>
  <c r="M647" i="53"/>
  <c r="O647" i="53" s="1"/>
  <c r="K646" i="53"/>
  <c r="M907" i="53"/>
  <c r="O907" i="53" s="1"/>
  <c r="K905" i="53"/>
  <c r="K569" i="53"/>
  <c r="M570" i="53"/>
  <c r="O570" i="53" s="1"/>
  <c r="M282" i="53"/>
  <c r="O282" i="53" s="1"/>
  <c r="R282" i="53" s="1"/>
  <c r="M444" i="53"/>
  <c r="O444" i="53" s="1"/>
  <c r="K443" i="53"/>
  <c r="M565" i="53"/>
  <c r="O565" i="53" s="1"/>
  <c r="K564" i="53"/>
  <c r="K245" i="53"/>
  <c r="Q172" i="53"/>
  <c r="N344" i="53"/>
  <c r="L1020" i="53"/>
  <c r="M713" i="53"/>
  <c r="O713" i="53" s="1"/>
  <c r="L74" i="53"/>
  <c r="Q474" i="53"/>
  <c r="M790" i="53"/>
  <c r="O790" i="53" s="1"/>
  <c r="K789" i="53"/>
  <c r="M269" i="53"/>
  <c r="O269" i="53" s="1"/>
  <c r="K294" i="53"/>
  <c r="M295" i="53"/>
  <c r="O295" i="53" s="1"/>
  <c r="L663" i="53"/>
  <c r="M664" i="53"/>
  <c r="O664" i="53" s="1"/>
  <c r="L41" i="53"/>
  <c r="M111" i="53"/>
  <c r="O111" i="53" s="1"/>
  <c r="R111" i="53" s="1"/>
  <c r="L107" i="53"/>
  <c r="M97" i="53"/>
  <c r="O97" i="53" s="1"/>
  <c r="K96" i="53"/>
  <c r="M130" i="53"/>
  <c r="O130" i="53" s="1"/>
  <c r="K129" i="53"/>
  <c r="Q144" i="53"/>
  <c r="O144" i="53"/>
  <c r="M348" i="53"/>
  <c r="O348" i="53" s="1"/>
  <c r="R348" i="53" s="1"/>
  <c r="K344" i="53"/>
  <c r="M364" i="53"/>
  <c r="O364" i="53" s="1"/>
  <c r="R364" i="53" s="1"/>
  <c r="N91" i="53"/>
  <c r="M133" i="53"/>
  <c r="O133" i="53" s="1"/>
  <c r="R133" i="53" s="1"/>
  <c r="M232" i="53"/>
  <c r="O232" i="53" s="1"/>
  <c r="R232" i="53" s="1"/>
  <c r="M174" i="53"/>
  <c r="O174" i="53" s="1"/>
  <c r="L173" i="53"/>
  <c r="M868" i="53"/>
  <c r="O868" i="53" s="1"/>
  <c r="L866" i="53"/>
  <c r="L817" i="53"/>
  <c r="N789" i="53"/>
  <c r="O755" i="53"/>
  <c r="Q755" i="53"/>
  <c r="Q771" i="53"/>
  <c r="M153" i="53"/>
  <c r="O153" i="53" s="1"/>
  <c r="L415" i="53"/>
  <c r="M361" i="53"/>
  <c r="O361" i="53" s="1"/>
  <c r="K360" i="53"/>
  <c r="K201" i="53"/>
  <c r="M202" i="53"/>
  <c r="O202" i="53" s="1"/>
  <c r="Q546" i="53"/>
  <c r="M169" i="53"/>
  <c r="O169" i="53" s="1"/>
  <c r="K168" i="53"/>
  <c r="M417" i="53"/>
  <c r="O417" i="53" s="1"/>
  <c r="L349" i="53"/>
  <c r="M301" i="53"/>
  <c r="O301" i="53" s="1"/>
  <c r="K300" i="53"/>
  <c r="M188" i="53"/>
  <c r="O188" i="53" s="1"/>
  <c r="R188" i="53" s="1"/>
  <c r="Q480" i="53"/>
  <c r="Q1112" i="53"/>
  <c r="Q1096" i="53"/>
  <c r="Q986" i="53"/>
  <c r="N811" i="53"/>
  <c r="Q920" i="53"/>
  <c r="Q903" i="53"/>
  <c r="M653" i="53"/>
  <c r="O653" i="53" s="1"/>
  <c r="K652" i="53"/>
  <c r="L525" i="53"/>
  <c r="M527" i="53"/>
  <c r="O527" i="53" s="1"/>
  <c r="N663" i="53"/>
  <c r="M312" i="53"/>
  <c r="O312" i="53" s="1"/>
  <c r="N250" i="53"/>
  <c r="K503" i="53"/>
  <c r="M505" i="53"/>
  <c r="O505" i="53" s="1"/>
  <c r="K278" i="53"/>
  <c r="M279" i="53"/>
  <c r="O279" i="53" s="1"/>
  <c r="M221" i="53"/>
  <c r="O221" i="53" s="1"/>
  <c r="R221" i="53" s="1"/>
  <c r="M483" i="53"/>
  <c r="O483" i="53" s="1"/>
  <c r="K481" i="53"/>
  <c r="M436" i="53"/>
  <c r="O436" i="53" s="1"/>
  <c r="R436" i="53" s="1"/>
  <c r="L377" i="53"/>
  <c r="N294" i="53"/>
  <c r="L234" i="53"/>
  <c r="M158" i="53"/>
  <c r="O158" i="53" s="1"/>
  <c r="K157" i="53"/>
  <c r="K179" i="53"/>
  <c r="M180" i="53"/>
  <c r="O180" i="53" s="1"/>
  <c r="M1105" i="53"/>
  <c r="O1105" i="53" s="1"/>
  <c r="K1103" i="53"/>
  <c r="K1048" i="53"/>
  <c r="M1049" i="53"/>
  <c r="O1049" i="53" s="1"/>
  <c r="M1072" i="53"/>
  <c r="L1070" i="53"/>
  <c r="M1010" i="53"/>
  <c r="O1010" i="53" s="1"/>
  <c r="K1009" i="53"/>
  <c r="M983" i="53"/>
  <c r="O983" i="53" s="1"/>
  <c r="L982" i="53"/>
  <c r="N993" i="53"/>
  <c r="M1054" i="53"/>
  <c r="O1054" i="53" s="1"/>
  <c r="K1053" i="53"/>
  <c r="M977" i="53"/>
  <c r="O977" i="53" s="1"/>
  <c r="L976" i="53"/>
  <c r="K833" i="53"/>
  <c r="N701" i="53"/>
  <c r="L1119" i="53"/>
  <c r="N927" i="53"/>
  <c r="M879" i="53"/>
  <c r="O879" i="53" s="1"/>
  <c r="K877" i="53"/>
  <c r="M810" i="53"/>
  <c r="O810" i="53" s="1"/>
  <c r="N729" i="53"/>
  <c r="M650" i="53"/>
  <c r="O650" i="53" s="1"/>
  <c r="R650" i="53" s="1"/>
  <c r="M1083" i="53"/>
  <c r="O1083" i="53" s="1"/>
  <c r="K1081" i="53"/>
  <c r="M881" i="53"/>
  <c r="O881" i="53" s="1"/>
  <c r="R881" i="53" s="1"/>
  <c r="L751" i="53"/>
  <c r="K377" i="53"/>
  <c r="M56" i="53"/>
  <c r="O56" i="53" s="1"/>
  <c r="R56" i="53" s="1"/>
  <c r="M818" i="53"/>
  <c r="O818" i="53" s="1"/>
  <c r="M318" i="53"/>
  <c r="O318" i="53" s="1"/>
  <c r="M989" i="53"/>
  <c r="O989" i="53" s="1"/>
  <c r="M78" i="53"/>
  <c r="O78" i="53" s="1"/>
  <c r="R78" i="53" s="1"/>
  <c r="Q821" i="53"/>
  <c r="Q51" i="53"/>
  <c r="N69" i="53"/>
  <c r="Q227" i="53"/>
  <c r="K91" i="53"/>
  <c r="M92" i="53"/>
  <c r="O92" i="53" s="1"/>
  <c r="M224" i="53"/>
  <c r="O224" i="53" s="1"/>
  <c r="L223" i="53"/>
  <c r="Q331" i="53"/>
  <c r="L85" i="53"/>
  <c r="M227" i="53"/>
  <c r="O227" i="53" s="1"/>
  <c r="N173" i="53"/>
  <c r="M120" i="53"/>
  <c r="O120" i="53" s="1"/>
  <c r="N168" i="53"/>
  <c r="Q760" i="53"/>
  <c r="Q722" i="53"/>
  <c r="Q705" i="53"/>
  <c r="Q634" i="53"/>
  <c r="M593" i="53"/>
  <c r="O593" i="53" s="1"/>
  <c r="L591" i="53"/>
  <c r="M372" i="53"/>
  <c r="O372" i="53" s="1"/>
  <c r="K371" i="53"/>
  <c r="K151" i="53"/>
  <c r="M152" i="53"/>
  <c r="O152" i="53" s="1"/>
  <c r="Q562" i="53"/>
  <c r="M175" i="53"/>
  <c r="O175" i="53" s="1"/>
  <c r="K173" i="53"/>
  <c r="M340" i="53"/>
  <c r="O340" i="53" s="1"/>
  <c r="M164" i="53"/>
  <c r="O164" i="53" s="1"/>
  <c r="M93" i="53"/>
  <c r="O93" i="53" s="1"/>
  <c r="K338" i="53"/>
  <c r="M339" i="53"/>
  <c r="O339" i="53" s="1"/>
  <c r="N184" i="53"/>
  <c r="L124" i="53"/>
  <c r="Q1101" i="53"/>
  <c r="Q1030" i="53"/>
  <c r="Q991" i="53"/>
  <c r="N806" i="53"/>
  <c r="N773" i="53"/>
  <c r="M819" i="53"/>
  <c r="O819" i="53" s="1"/>
  <c r="L443" i="53"/>
  <c r="L740" i="53"/>
  <c r="M590" i="53"/>
  <c r="O590" i="53" s="1"/>
  <c r="K531" i="53"/>
  <c r="M532" i="53"/>
  <c r="N448" i="53"/>
  <c r="M274" i="53"/>
  <c r="O274" i="53" s="1"/>
  <c r="M207" i="53"/>
  <c r="O207" i="53" s="1"/>
  <c r="M744" i="53"/>
  <c r="O744" i="53" s="1"/>
  <c r="R744" i="53" s="1"/>
  <c r="N371" i="53"/>
  <c r="M747" i="53"/>
  <c r="O747" i="53" s="1"/>
  <c r="N135" i="53"/>
  <c r="M1098" i="53"/>
  <c r="L1097" i="53"/>
  <c r="M1043" i="53"/>
  <c r="O1043" i="53" s="1"/>
  <c r="K1042" i="53"/>
  <c r="N1081" i="53"/>
  <c r="M995" i="53"/>
  <c r="O995" i="53" s="1"/>
  <c r="K993" i="53"/>
  <c r="M1005" i="53"/>
  <c r="O1005" i="53" s="1"/>
  <c r="L1004" i="53"/>
  <c r="N1026" i="53"/>
  <c r="K1086" i="53"/>
  <c r="K806" i="53"/>
  <c r="M808" i="53"/>
  <c r="O808" i="53" s="1"/>
  <c r="M1074" i="53"/>
  <c r="O1074" i="53" s="1"/>
  <c r="R1074" i="53" s="1"/>
  <c r="K1070" i="53"/>
  <c r="M876" i="53"/>
  <c r="O876" i="53" s="1"/>
  <c r="R876" i="53" s="1"/>
  <c r="L800" i="53"/>
  <c r="M801" i="53"/>
  <c r="O801" i="53" s="1"/>
  <c r="L646" i="53"/>
  <c r="L828" i="53"/>
  <c r="M733" i="53"/>
  <c r="O733" i="53" s="1"/>
  <c r="R733" i="53" s="1"/>
  <c r="L729" i="53"/>
  <c r="K635" i="53"/>
  <c r="M637" i="53"/>
  <c r="O637" i="53" s="1"/>
  <c r="M604" i="53"/>
  <c r="O604" i="53" s="1"/>
  <c r="K602" i="53"/>
  <c r="L553" i="53"/>
  <c r="M480" i="53"/>
  <c r="O480" i="53" s="1"/>
  <c r="K608" i="53"/>
  <c r="M610" i="53"/>
  <c r="O610" i="53" s="1"/>
  <c r="L239" i="53"/>
  <c r="L399" i="53"/>
  <c r="L569" i="53"/>
  <c r="L36" i="53"/>
  <c r="M422" i="53"/>
  <c r="O422" i="53" s="1"/>
  <c r="L498" i="53"/>
  <c r="Q848" i="53"/>
  <c r="L58" i="53"/>
  <c r="Q100" i="53"/>
  <c r="N52" i="53"/>
  <c r="M109" i="53"/>
  <c r="O109" i="53" s="1"/>
  <c r="M43" i="53"/>
  <c r="O43" i="53" s="1"/>
  <c r="M87" i="53"/>
  <c r="O87" i="53" s="1"/>
  <c r="M108" i="53"/>
  <c r="O108" i="53" s="1"/>
  <c r="K107" i="53"/>
  <c r="M104" i="53"/>
  <c r="O104" i="53" s="1"/>
  <c r="K58" i="53"/>
  <c r="M59" i="53"/>
  <c r="O59" i="53" s="1"/>
  <c r="L80" i="53"/>
  <c r="M81" i="53"/>
  <c r="O81" i="53" s="1"/>
  <c r="K80" i="53"/>
  <c r="N124" i="53"/>
  <c r="M114" i="53"/>
  <c r="O114" i="53" s="1"/>
  <c r="K113" i="53"/>
  <c r="M75" i="53"/>
  <c r="O75" i="53" s="1"/>
  <c r="K74" i="53"/>
  <c r="M166" i="53"/>
  <c r="O166" i="53" s="1"/>
  <c r="R166" i="53" s="1"/>
  <c r="L113" i="53"/>
  <c r="N850" i="53"/>
  <c r="Q859" i="53"/>
  <c r="N751" i="53"/>
  <c r="Q678" i="53"/>
  <c r="Q639" i="53"/>
  <c r="Q623" i="53"/>
  <c r="N393" i="53"/>
  <c r="L360" i="53"/>
  <c r="M150" i="53"/>
  <c r="O150" i="53" s="1"/>
  <c r="R150" i="53" s="1"/>
  <c r="N459" i="53"/>
  <c r="L410" i="53"/>
  <c r="K327" i="53"/>
  <c r="M328" i="53"/>
  <c r="M172" i="53"/>
  <c r="O172" i="53" s="1"/>
  <c r="M89" i="53"/>
  <c r="O89" i="53" s="1"/>
  <c r="R89" i="53" s="1"/>
  <c r="Q1063" i="53"/>
  <c r="M859" i="53"/>
  <c r="O859" i="53" s="1"/>
  <c r="L855" i="53"/>
  <c r="N894" i="53"/>
  <c r="M830" i="53"/>
  <c r="O830" i="53" s="1"/>
  <c r="M896" i="53"/>
  <c r="O896" i="53" s="1"/>
  <c r="K894" i="53"/>
  <c r="N833" i="53"/>
  <c r="K800" i="53"/>
  <c r="M802" i="53"/>
  <c r="O802" i="53" s="1"/>
  <c r="N723" i="53"/>
  <c r="L432" i="53"/>
  <c r="N718" i="53"/>
  <c r="N580" i="53"/>
  <c r="L514" i="53"/>
  <c r="M516" i="53"/>
  <c r="O516" i="53" s="1"/>
  <c r="M445" i="53"/>
  <c r="O445" i="53" s="1"/>
  <c r="L206" i="53"/>
  <c r="K668" i="53"/>
  <c r="M670" i="53"/>
  <c r="O670" i="53" s="1"/>
  <c r="N602" i="53"/>
  <c r="N426" i="53"/>
  <c r="K272" i="53"/>
  <c r="M273" i="53"/>
  <c r="O273" i="53" s="1"/>
  <c r="M197" i="53"/>
  <c r="O197" i="53" s="1"/>
  <c r="M735" i="53"/>
  <c r="O735" i="53" s="1"/>
  <c r="L734" i="53"/>
  <c r="M769" i="53"/>
  <c r="O769" i="53" s="1"/>
  <c r="M290" i="53"/>
  <c r="O290" i="53" s="1"/>
  <c r="L289" i="53"/>
  <c r="M999" i="53"/>
  <c r="O999" i="53" s="1"/>
  <c r="K998" i="53"/>
  <c r="M1116" i="53"/>
  <c r="O1116" i="53" s="1"/>
  <c r="L1114" i="53"/>
  <c r="L1015" i="53"/>
  <c r="M1016" i="53"/>
  <c r="O1016" i="53" s="1"/>
  <c r="L789" i="53"/>
  <c r="L718" i="53"/>
  <c r="M719" i="53"/>
  <c r="O719" i="53" s="1"/>
  <c r="M840" i="53"/>
  <c r="O840" i="53" s="1"/>
  <c r="K839" i="53"/>
  <c r="N476" i="53"/>
  <c r="M425" i="53"/>
  <c r="O425" i="53" s="1"/>
  <c r="R425" i="53" s="1"/>
  <c r="K421" i="53"/>
  <c r="M243" i="53"/>
  <c r="O243" i="53" s="1"/>
  <c r="R243" i="53" s="1"/>
  <c r="M601" i="53"/>
  <c r="O601" i="53" s="1"/>
  <c r="R601" i="53" s="1"/>
  <c r="L228" i="53"/>
  <c r="L388" i="53"/>
  <c r="L283" i="53"/>
  <c r="Q727" i="53"/>
  <c r="Q551" i="53"/>
  <c r="M455" i="53"/>
  <c r="O455" i="53" s="1"/>
  <c r="L619" i="53"/>
  <c r="M306" i="53"/>
  <c r="O306" i="53" s="1"/>
  <c r="M609" i="53"/>
  <c r="O609" i="53" s="1"/>
  <c r="L608" i="53"/>
  <c r="M350" i="53"/>
  <c r="O350" i="53" s="1"/>
  <c r="K349" i="53"/>
  <c r="K454" i="53"/>
  <c r="L503" i="53"/>
  <c r="K591" i="53"/>
  <c r="M898" i="53"/>
  <c r="O898" i="53" s="1"/>
  <c r="R898" i="53" s="1"/>
  <c r="L1059" i="53"/>
  <c r="M474" i="53"/>
  <c r="O474" i="53" s="1"/>
  <c r="M494" i="53"/>
  <c r="O494" i="53" s="1"/>
  <c r="K492" i="53"/>
  <c r="M599" i="53"/>
  <c r="O599" i="53" s="1"/>
  <c r="N492" i="53"/>
  <c r="M258" i="53"/>
  <c r="O258" i="53" s="1"/>
  <c r="M598" i="53"/>
  <c r="O598" i="53" s="1"/>
  <c r="M485" i="53"/>
  <c r="O485" i="53" s="1"/>
  <c r="R485" i="53" s="1"/>
  <c r="M246" i="53"/>
  <c r="O246" i="53" s="1"/>
  <c r="M378" i="53"/>
  <c r="O378" i="53" s="1"/>
  <c r="M1101" i="53"/>
  <c r="O1101" i="53" s="1"/>
  <c r="K1097" i="53"/>
  <c r="L1031" i="53"/>
  <c r="M834" i="53"/>
  <c r="O834" i="53" s="1"/>
  <c r="L833" i="53"/>
  <c r="M1110" i="53"/>
  <c r="O1110" i="53" s="1"/>
  <c r="M851" i="53"/>
  <c r="O851" i="53" s="1"/>
  <c r="L850" i="53"/>
  <c r="M692" i="53"/>
  <c r="O692" i="53" s="1"/>
  <c r="K690" i="53"/>
  <c r="M878" i="53"/>
  <c r="O878" i="53" s="1"/>
  <c r="L877" i="53"/>
  <c r="L624" i="53"/>
  <c r="M438" i="53"/>
  <c r="O438" i="53" s="1"/>
  <c r="M617" i="53"/>
  <c r="O617" i="53" s="1"/>
  <c r="R617" i="53" s="1"/>
  <c r="K404" i="53"/>
  <c r="K575" i="53"/>
  <c r="M577" i="53"/>
  <c r="O577" i="53" s="1"/>
  <c r="N586" i="53"/>
  <c r="L261" i="53"/>
  <c r="M623" i="53"/>
  <c r="L547" i="53"/>
  <c r="K597" i="53"/>
  <c r="M1094" i="53"/>
  <c r="O1094" i="53" s="1"/>
  <c r="L476" i="53"/>
  <c r="M533" i="53"/>
  <c r="O533" i="53" s="1"/>
  <c r="L531" i="53"/>
  <c r="M238" i="53"/>
  <c r="O238" i="53" s="1"/>
  <c r="R238" i="53" s="1"/>
  <c r="N553" i="53"/>
  <c r="M471" i="53"/>
  <c r="O471" i="53" s="1"/>
  <c r="M984" i="53"/>
  <c r="O984" i="53" s="1"/>
  <c r="K927" i="53"/>
  <c r="M931" i="53"/>
  <c r="O931" i="53" s="1"/>
  <c r="R931" i="53" s="1"/>
  <c r="M821" i="53"/>
  <c r="N712" i="53"/>
  <c r="M973" i="53"/>
  <c r="O973" i="53" s="1"/>
  <c r="L971" i="53"/>
  <c r="K773" i="53"/>
  <c r="M587" i="53"/>
  <c r="L586" i="53"/>
  <c r="K525" i="53"/>
  <c r="M526" i="53"/>
  <c r="O526" i="53" s="1"/>
  <c r="M390" i="53"/>
  <c r="O390" i="53" s="1"/>
  <c r="M196" i="53"/>
  <c r="O196" i="53" s="1"/>
  <c r="M546" i="53"/>
  <c r="N388" i="53"/>
  <c r="N267" i="53"/>
  <c r="K542" i="53"/>
  <c r="M774" i="53"/>
  <c r="O774" i="53" s="1"/>
  <c r="K982" i="53"/>
  <c r="M832" i="53"/>
  <c r="O832" i="53" s="1"/>
  <c r="L1053" i="53"/>
  <c r="M1107" i="53"/>
  <c r="O1107" i="53" s="1"/>
  <c r="M922" i="53"/>
  <c r="O922" i="53" s="1"/>
  <c r="M661" i="53"/>
  <c r="O661" i="53" s="1"/>
  <c r="M865" i="53"/>
  <c r="O865" i="53" s="1"/>
  <c r="N641" i="53"/>
  <c r="M397" i="53"/>
  <c r="O397" i="53" s="1"/>
  <c r="K613" i="53"/>
  <c r="L641" i="53"/>
  <c r="L1037" i="53"/>
  <c r="N822" i="53"/>
  <c r="M320" i="53"/>
  <c r="O320" i="53" s="1"/>
  <c r="M582" i="53"/>
  <c r="O582" i="53" s="1"/>
  <c r="O725" i="53"/>
  <c r="M823" i="53"/>
  <c r="O823" i="53" s="1"/>
  <c r="M1123" i="53"/>
  <c r="O1123" i="53" s="1"/>
  <c r="M401" i="53"/>
  <c r="O401" i="53" s="1"/>
  <c r="O293" i="53"/>
  <c r="R293" i="53" s="1"/>
  <c r="O473" i="53"/>
  <c r="O231" i="53"/>
  <c r="O171" i="53"/>
  <c r="O121" i="53"/>
  <c r="M1017" i="66" l="1"/>
  <c r="M571" i="66"/>
  <c r="O571" i="66" s="1"/>
  <c r="M257" i="66"/>
  <c r="M791" i="66"/>
  <c r="M433" i="66"/>
  <c r="O433" i="66" s="1"/>
  <c r="M621" i="66"/>
  <c r="O621" i="66" s="1"/>
  <c r="M934" i="66"/>
  <c r="O934" i="66" s="1"/>
  <c r="N596" i="53"/>
  <c r="M846" i="66"/>
  <c r="O846" i="66" s="1"/>
  <c r="M973" i="66"/>
  <c r="O973" i="66" s="1"/>
  <c r="M301" i="66"/>
  <c r="O301" i="66" s="1"/>
  <c r="M159" i="66"/>
  <c r="O159" i="66" s="1"/>
  <c r="M493" i="66"/>
  <c r="M395" i="66"/>
  <c r="O395" i="66" s="1"/>
  <c r="M181" i="66"/>
  <c r="O181" i="66" s="1"/>
  <c r="M75" i="66"/>
  <c r="O75" i="66" s="1"/>
  <c r="M900" i="66"/>
  <c r="O900" i="66" s="1"/>
  <c r="M54" i="66"/>
  <c r="O54" i="66" s="1"/>
  <c r="M923" i="66"/>
  <c r="O923" i="66" s="1"/>
  <c r="M659" i="66"/>
  <c r="O659" i="66" s="1"/>
  <c r="M620" i="66"/>
  <c r="M92" i="66"/>
  <c r="O92" i="66" s="1"/>
  <c r="L1092" i="66"/>
  <c r="M428" i="66"/>
  <c r="O428" i="66" s="1"/>
  <c r="M587" i="66"/>
  <c r="O587" i="66" s="1"/>
  <c r="L674" i="66"/>
  <c r="M554" i="66"/>
  <c r="O554" i="66" s="1"/>
  <c r="L90" i="53"/>
  <c r="M675" i="66"/>
  <c r="O675" i="66" s="1"/>
  <c r="M280" i="66"/>
  <c r="O280" i="66" s="1"/>
  <c r="M511" i="66"/>
  <c r="O511" i="66" s="1"/>
  <c r="M230" i="66"/>
  <c r="O230" i="66" s="1"/>
  <c r="M665" i="66"/>
  <c r="O665" i="66" s="1"/>
  <c r="M642" i="66"/>
  <c r="O642" i="66" s="1"/>
  <c r="M939" i="66"/>
  <c r="O939" i="66" s="1"/>
  <c r="M653" i="66"/>
  <c r="O653" i="66" s="1"/>
  <c r="M148" i="66"/>
  <c r="O148" i="66" s="1"/>
  <c r="M1050" i="66"/>
  <c r="M142" i="66"/>
  <c r="O142" i="66" s="1"/>
  <c r="M560" i="66"/>
  <c r="O560" i="66" s="1"/>
  <c r="M291" i="66"/>
  <c r="O291" i="66" s="1"/>
  <c r="M1121" i="66"/>
  <c r="O1121" i="66" s="1"/>
  <c r="N651" i="53"/>
  <c r="L514" i="66"/>
  <c r="L343" i="53"/>
  <c r="K695" i="53"/>
  <c r="M229" i="66"/>
  <c r="O229" i="66" s="1"/>
  <c r="K970" i="53"/>
  <c r="M598" i="66"/>
  <c r="O598" i="66" s="1"/>
  <c r="N503" i="66"/>
  <c r="N1036" i="53"/>
  <c r="P939" i="53"/>
  <c r="R939" i="53" s="1"/>
  <c r="AJ939" i="53" s="1"/>
  <c r="P768" i="53"/>
  <c r="R768" i="53" s="1"/>
  <c r="AJ767" i="53" s="1"/>
  <c r="M170" i="66"/>
  <c r="O170" i="66" s="1"/>
  <c r="M505" i="66"/>
  <c r="O505" i="66" s="1"/>
  <c r="L289" i="66"/>
  <c r="M346" i="66"/>
  <c r="O346" i="66" s="1"/>
  <c r="M1087" i="66"/>
  <c r="O1087" i="66" s="1"/>
  <c r="P779" i="53"/>
  <c r="R779" i="53" s="1"/>
  <c r="R778" i="53" s="1"/>
  <c r="S778" i="66" s="1"/>
  <c r="M461" i="66"/>
  <c r="O461" i="66" s="1"/>
  <c r="M456" i="66"/>
  <c r="O456" i="66" s="1"/>
  <c r="L1003" i="53"/>
  <c r="M999" i="66"/>
  <c r="O999" i="66" s="1"/>
  <c r="M840" i="66"/>
  <c r="O840" i="66" s="1"/>
  <c r="O691" i="66"/>
  <c r="K475" i="53"/>
  <c r="M884" i="66"/>
  <c r="O884" i="66" s="1"/>
  <c r="M752" i="66"/>
  <c r="O752" i="66" s="1"/>
  <c r="M152" i="66"/>
  <c r="O152" i="66" s="1"/>
  <c r="M284" i="66"/>
  <c r="O284" i="66" s="1"/>
  <c r="M599" i="66"/>
  <c r="O599" i="66" s="1"/>
  <c r="N894" i="66"/>
  <c r="M603" i="66"/>
  <c r="O603" i="66" s="1"/>
  <c r="L580" i="66"/>
  <c r="M812" i="66"/>
  <c r="O812" i="66" s="1"/>
  <c r="M720" i="66"/>
  <c r="O720" i="66" s="1"/>
  <c r="L761" i="53"/>
  <c r="N255" i="53"/>
  <c r="N1025" i="53"/>
  <c r="M701" i="53"/>
  <c r="N398" i="53"/>
  <c r="N871" i="53"/>
  <c r="M888" i="53"/>
  <c r="L431" i="53"/>
  <c r="M929" i="66"/>
  <c r="O929" i="66" s="1"/>
  <c r="M1000" i="66"/>
  <c r="O1000" i="66" s="1"/>
  <c r="M824" i="66"/>
  <c r="O824" i="66" s="1"/>
  <c r="M664" i="66"/>
  <c r="O664" i="66" s="1"/>
  <c r="M504" i="66"/>
  <c r="O504" i="66" s="1"/>
  <c r="M394" i="66"/>
  <c r="O394" i="66" s="1"/>
  <c r="M236" i="66"/>
  <c r="O236" i="66" s="1"/>
  <c r="M977" i="66"/>
  <c r="O977" i="66" s="1"/>
  <c r="N993" i="66"/>
  <c r="M928" i="66"/>
  <c r="O928" i="66" s="1"/>
  <c r="M477" i="66"/>
  <c r="O477" i="66" s="1"/>
  <c r="M912" i="66"/>
  <c r="O912" i="66" s="1"/>
  <c r="K663" i="66"/>
  <c r="M708" i="66"/>
  <c r="O708" i="66" s="1"/>
  <c r="N35" i="53"/>
  <c r="L563" i="53"/>
  <c r="N575" i="66"/>
  <c r="N839" i="66"/>
  <c r="M1021" i="66"/>
  <c r="O1021" i="66" s="1"/>
  <c r="M1105" i="66"/>
  <c r="O1105" i="66" s="1"/>
  <c r="L904" i="53"/>
  <c r="N410" i="66"/>
  <c r="N762" i="66"/>
  <c r="M500" i="66"/>
  <c r="O500" i="66" s="1"/>
  <c r="M460" i="66"/>
  <c r="O460" i="66" s="1"/>
  <c r="N1114" i="66"/>
  <c r="M328" i="66"/>
  <c r="O328" i="66" s="1"/>
  <c r="M379" i="66"/>
  <c r="O379" i="66" s="1"/>
  <c r="M351" i="66"/>
  <c r="O351" i="66" s="1"/>
  <c r="M962" i="66"/>
  <c r="O962" i="66" s="1"/>
  <c r="M845" i="66"/>
  <c r="O845" i="66" s="1"/>
  <c r="M482" i="66"/>
  <c r="O482" i="66" s="1"/>
  <c r="M522" i="66"/>
  <c r="O522" i="66" s="1"/>
  <c r="M753" i="66"/>
  <c r="O753" i="66" s="1"/>
  <c r="M324" i="66"/>
  <c r="O324" i="66" s="1"/>
  <c r="L1119" i="66"/>
  <c r="M169" i="66"/>
  <c r="O169" i="66" s="1"/>
  <c r="M625" i="66"/>
  <c r="O625" i="66" s="1"/>
  <c r="M532" i="66"/>
  <c r="O532" i="66" s="1"/>
  <c r="L844" i="66"/>
  <c r="M219" i="66"/>
  <c r="O219" i="66" s="1"/>
  <c r="M71" i="66"/>
  <c r="O71" i="66" s="1"/>
  <c r="M1060" i="66"/>
  <c r="O1060" i="66" s="1"/>
  <c r="M1104" i="66"/>
  <c r="O1104" i="66" s="1"/>
  <c r="M426" i="53"/>
  <c r="M406" i="66"/>
  <c r="O406" i="66" s="1"/>
  <c r="M439" i="66"/>
  <c r="O439" i="66" s="1"/>
  <c r="M933" i="66"/>
  <c r="O933" i="66" s="1"/>
  <c r="M972" i="66"/>
  <c r="O972" i="66" s="1"/>
  <c r="N976" i="66"/>
  <c r="M978" i="66"/>
  <c r="O978" i="66" s="1"/>
  <c r="M559" i="66"/>
  <c r="O559" i="66" s="1"/>
  <c r="M648" i="66"/>
  <c r="O648" i="66" s="1"/>
  <c r="P1109" i="53"/>
  <c r="R1109" i="53" s="1"/>
  <c r="AJ1108" i="53" s="1"/>
  <c r="M455" i="66"/>
  <c r="O455" i="66" s="1"/>
  <c r="M835" i="66"/>
  <c r="O835" i="66" s="1"/>
  <c r="M1076" i="66"/>
  <c r="O1076" i="66" s="1"/>
  <c r="K354" i="53"/>
  <c r="M246" i="66"/>
  <c r="O246" i="66" s="1"/>
  <c r="K1086" i="66"/>
  <c r="M889" i="66"/>
  <c r="O889" i="66" s="1"/>
  <c r="N465" i="66"/>
  <c r="M565" i="66"/>
  <c r="O565" i="66" s="1"/>
  <c r="M697" i="66"/>
  <c r="O697" i="66" s="1"/>
  <c r="M741" i="66"/>
  <c r="O741" i="66" s="1"/>
  <c r="N1097" i="66"/>
  <c r="K740" i="66"/>
  <c r="M269" i="66"/>
  <c r="O269" i="66" s="1"/>
  <c r="M856" i="66"/>
  <c r="O856" i="66" s="1"/>
  <c r="M951" i="66"/>
  <c r="O951" i="66" s="1"/>
  <c r="N553" i="66"/>
  <c r="M918" i="66"/>
  <c r="O918" i="66" s="1"/>
  <c r="M235" i="66"/>
  <c r="O235" i="66" s="1"/>
  <c r="L498" i="66"/>
  <c r="L349" i="66"/>
  <c r="M944" i="66"/>
  <c r="O944" i="66" s="1"/>
  <c r="M863" i="66"/>
  <c r="O863" i="66" s="1"/>
  <c r="M747" i="66"/>
  <c r="O747" i="66" s="1"/>
  <c r="K464" i="53"/>
  <c r="M548" i="66"/>
  <c r="O548" i="66" s="1"/>
  <c r="M713" i="66"/>
  <c r="O713" i="66" s="1"/>
  <c r="N1009" i="66"/>
  <c r="P482" i="53"/>
  <c r="R482" i="53" s="1"/>
  <c r="AJ481" i="53" s="1"/>
  <c r="M350" i="66"/>
  <c r="O350" i="66" s="1"/>
  <c r="N806" i="66"/>
  <c r="N333" i="66"/>
  <c r="M555" i="66"/>
  <c r="O555" i="66" s="1"/>
  <c r="N734" i="66"/>
  <c r="M489" i="66"/>
  <c r="O489" i="66" s="1"/>
  <c r="M830" i="66"/>
  <c r="O830" i="66" s="1"/>
  <c r="M438" i="66"/>
  <c r="O438" i="66" s="1"/>
  <c r="N145" i="53"/>
  <c r="M1061" i="66"/>
  <c r="O1061" i="66" s="1"/>
  <c r="M774" i="66"/>
  <c r="O774" i="66" s="1"/>
  <c r="M265" i="66"/>
  <c r="O265" i="66" s="1"/>
  <c r="R265" i="66" s="1"/>
  <c r="M614" i="66"/>
  <c r="O614" i="66" s="1"/>
  <c r="K497" i="53"/>
  <c r="P295" i="53"/>
  <c r="R295" i="53" s="1"/>
  <c r="AJ294" i="53" s="1"/>
  <c r="K959" i="53"/>
  <c r="N498" i="66"/>
  <c r="N817" i="66"/>
  <c r="K948" i="53"/>
  <c r="N849" i="53"/>
  <c r="M1032" i="66"/>
  <c r="O1032" i="66" s="1"/>
  <c r="N409" i="53"/>
  <c r="M214" i="66"/>
  <c r="O214" i="66" s="1"/>
  <c r="N657" i="66"/>
  <c r="N838" i="53"/>
  <c r="M615" i="66"/>
  <c r="O615" i="66" s="1"/>
  <c r="M1043" i="66"/>
  <c r="O1043" i="66" s="1"/>
  <c r="M813" i="66"/>
  <c r="O813" i="66" s="1"/>
  <c r="N1081" i="66"/>
  <c r="M1077" i="66"/>
  <c r="O1077" i="66" s="1"/>
  <c r="N948" i="53"/>
  <c r="P141" i="53"/>
  <c r="R141" i="53" s="1"/>
  <c r="AJ140" i="53" s="1"/>
  <c r="M807" i="66"/>
  <c r="O807" i="66" s="1"/>
  <c r="O1017" i="66"/>
  <c r="M907" i="66"/>
  <c r="O907" i="66" s="1"/>
  <c r="M1109" i="66"/>
  <c r="O1109" i="66" s="1"/>
  <c r="N140" i="66"/>
  <c r="N1037" i="66"/>
  <c r="M786" i="66"/>
  <c r="O786" i="66" s="1"/>
  <c r="M730" i="66"/>
  <c r="O730" i="66" s="1"/>
  <c r="M1009" i="53"/>
  <c r="M164" i="66"/>
  <c r="O164" i="66" s="1"/>
  <c r="N877" i="66"/>
  <c r="L68" i="53"/>
  <c r="N674" i="66"/>
  <c r="M945" i="66"/>
  <c r="O945" i="66" s="1"/>
  <c r="M483" i="66"/>
  <c r="O483" i="66" s="1"/>
  <c r="M1028" i="66"/>
  <c r="O1028" i="66" s="1"/>
  <c r="M577" i="66"/>
  <c r="O577" i="66" s="1"/>
  <c r="M961" i="66"/>
  <c r="O961" i="66" s="1"/>
  <c r="M373" i="66"/>
  <c r="O373" i="66" s="1"/>
  <c r="M302" i="66"/>
  <c r="O302" i="66" s="1"/>
  <c r="N800" i="66"/>
  <c r="L817" i="66"/>
  <c r="L806" i="66"/>
  <c r="N784" i="66"/>
  <c r="M868" i="66"/>
  <c r="O868" i="66" s="1"/>
  <c r="M988" i="66"/>
  <c r="O988" i="66" s="1"/>
  <c r="M1055" i="66"/>
  <c r="O1055" i="66" s="1"/>
  <c r="P977" i="53"/>
  <c r="R977" i="53" s="1"/>
  <c r="R976" i="53" s="1"/>
  <c r="S976" i="66" s="1"/>
  <c r="K717" i="53"/>
  <c r="M449" i="66"/>
  <c r="O449" i="66" s="1"/>
  <c r="N1058" i="53"/>
  <c r="L300" i="66"/>
  <c r="N1091" i="53"/>
  <c r="N960" i="66"/>
  <c r="M746" i="66"/>
  <c r="O746" i="66" s="1"/>
  <c r="K332" i="53"/>
  <c r="N211" i="53"/>
  <c r="L420" i="53"/>
  <c r="P763" i="53"/>
  <c r="R763" i="53" s="1"/>
  <c r="AJ763" i="53" s="1"/>
  <c r="M131" i="66"/>
  <c r="O131" i="66" s="1"/>
  <c r="M466" i="66"/>
  <c r="O466" i="66" s="1"/>
  <c r="M533" i="66"/>
  <c r="O533" i="66" s="1"/>
  <c r="N437" i="66"/>
  <c r="N586" i="66"/>
  <c r="N624" i="66"/>
  <c r="M808" i="66"/>
  <c r="O808" i="66" s="1"/>
  <c r="L354" i="53"/>
  <c r="L822" i="66"/>
  <c r="M940" i="66"/>
  <c r="O940" i="66" s="1"/>
  <c r="N107" i="66"/>
  <c r="M70" i="66"/>
  <c r="O70" i="66" s="1"/>
  <c r="N310" i="53"/>
  <c r="N420" i="53"/>
  <c r="L234" i="66"/>
  <c r="M592" i="66"/>
  <c r="O592" i="66" s="1"/>
  <c r="M917" i="66"/>
  <c r="O917" i="66" s="1"/>
  <c r="P686" i="53"/>
  <c r="R686" i="53" s="1"/>
  <c r="R685" i="53" s="1"/>
  <c r="S685" i="66" s="1"/>
  <c r="K882" i="53"/>
  <c r="M960" i="53"/>
  <c r="R661" i="53"/>
  <c r="K541" i="53"/>
  <c r="K926" i="53"/>
  <c r="M356" i="66"/>
  <c r="O356" i="66" s="1"/>
  <c r="N965" i="66"/>
  <c r="M378" i="66"/>
  <c r="O378" i="66" s="1"/>
  <c r="M499" i="66"/>
  <c r="O499" i="66" s="1"/>
  <c r="M526" i="66"/>
  <c r="O526" i="66" s="1"/>
  <c r="M630" i="53"/>
  <c r="K1069" i="53"/>
  <c r="N772" i="53"/>
  <c r="L915" i="53"/>
  <c r="M247" i="66"/>
  <c r="O247" i="66" s="1"/>
  <c r="M658" i="66"/>
  <c r="O658" i="66" s="1"/>
  <c r="N954" i="66"/>
  <c r="N805" i="53"/>
  <c r="N959" i="53"/>
  <c r="N618" i="53"/>
  <c r="K585" i="53"/>
  <c r="M1038" i="66"/>
  <c r="O1038" i="66" s="1"/>
  <c r="N883" i="66"/>
  <c r="M879" i="66"/>
  <c r="O879" i="66" s="1"/>
  <c r="O631" i="53"/>
  <c r="P631" i="53" s="1"/>
  <c r="R631" i="53" s="1"/>
  <c r="M692" i="66"/>
  <c r="O692" i="66" s="1"/>
  <c r="R865" i="53"/>
  <c r="L552" i="53"/>
  <c r="N267" i="66"/>
  <c r="M250" i="53"/>
  <c r="K1003" i="53"/>
  <c r="P240" i="53"/>
  <c r="R240" i="53" s="1"/>
  <c r="R239" i="53" s="1"/>
  <c r="S239" i="66" s="1"/>
  <c r="P499" i="53"/>
  <c r="R499" i="53" s="1"/>
  <c r="R498" i="53" s="1"/>
  <c r="S498" i="66" s="1"/>
  <c r="L960" i="66"/>
  <c r="O938" i="53"/>
  <c r="N454" i="66"/>
  <c r="K905" i="66"/>
  <c r="N563" i="53"/>
  <c r="R227" i="53"/>
  <c r="M410" i="53"/>
  <c r="M976" i="53"/>
  <c r="O889" i="53"/>
  <c r="P889" i="53" s="1"/>
  <c r="R889" i="53" s="1"/>
  <c r="K453" i="53"/>
  <c r="M48" i="66"/>
  <c r="O48" i="66" s="1"/>
  <c r="M119" i="66"/>
  <c r="O119" i="66" s="1"/>
  <c r="N113" i="66"/>
  <c r="N509" i="66"/>
  <c r="M823" i="66"/>
  <c r="O823" i="66" s="1"/>
  <c r="M757" i="66"/>
  <c r="O757" i="66" s="1"/>
  <c r="M1115" i="66"/>
  <c r="O1115" i="66" s="1"/>
  <c r="R1123" i="53"/>
  <c r="P829" i="53"/>
  <c r="R829" i="53" s="1"/>
  <c r="AJ829" i="53" s="1"/>
  <c r="O652" i="53"/>
  <c r="K772" i="53"/>
  <c r="L827" i="53"/>
  <c r="L35" i="53"/>
  <c r="O69" i="53"/>
  <c r="N1014" i="53"/>
  <c r="P323" i="53"/>
  <c r="R323" i="53" s="1"/>
  <c r="R322" i="53" s="1"/>
  <c r="S322" i="66" s="1"/>
  <c r="M547" i="53"/>
  <c r="L365" i="53"/>
  <c r="M203" i="66"/>
  <c r="O203" i="66" s="1"/>
  <c r="M676" i="66"/>
  <c r="O676" i="66" s="1"/>
  <c r="M1054" i="66"/>
  <c r="O1054" i="66" s="1"/>
  <c r="M763" i="66"/>
  <c r="O763" i="66" s="1"/>
  <c r="P1087" i="53"/>
  <c r="R1087" i="53" s="1"/>
  <c r="AJ1086" i="53" s="1"/>
  <c r="M355" i="53"/>
  <c r="N167" i="53"/>
  <c r="M185" i="66"/>
  <c r="O185" i="66" s="1"/>
  <c r="M52" i="53"/>
  <c r="M53" i="66"/>
  <c r="O53" i="66" s="1"/>
  <c r="N1004" i="66"/>
  <c r="M873" i="66"/>
  <c r="O873" i="66" s="1"/>
  <c r="M780" i="66"/>
  <c r="O780" i="66" s="1"/>
  <c r="L266" i="53"/>
  <c r="L1037" i="66"/>
  <c r="M416" i="66"/>
  <c r="O416" i="66" s="1"/>
  <c r="M43" i="66"/>
  <c r="O43" i="66" s="1"/>
  <c r="L393" i="66"/>
  <c r="M588" i="66"/>
  <c r="O588" i="66" s="1"/>
  <c r="M779" i="66"/>
  <c r="O779" i="66" s="1"/>
  <c r="M510" i="66"/>
  <c r="O510" i="66" s="1"/>
  <c r="N1064" i="66"/>
  <c r="L1048" i="66"/>
  <c r="M681" i="66"/>
  <c r="O681" i="66" s="1"/>
  <c r="K949" i="66"/>
  <c r="O257" i="66"/>
  <c r="K1004" i="66"/>
  <c r="N217" i="66"/>
  <c r="N520" i="66"/>
  <c r="M1116" i="66"/>
  <c r="O1116" i="66" s="1"/>
  <c r="L619" i="66"/>
  <c r="M401" i="66"/>
  <c r="O401" i="66" s="1"/>
  <c r="M725" i="66"/>
  <c r="O725" i="66" s="1"/>
  <c r="L992" i="53"/>
  <c r="P785" i="53"/>
  <c r="R785" i="53" s="1"/>
  <c r="AJ785" i="53" s="1"/>
  <c r="L673" i="53"/>
  <c r="N673" i="53"/>
  <c r="N321" i="53"/>
  <c r="L651" i="53"/>
  <c r="P922" i="53"/>
  <c r="R922" i="53" s="1"/>
  <c r="R921" i="53" s="1"/>
  <c r="S921" i="66" s="1"/>
  <c r="N574" i="53"/>
  <c r="L629" i="53"/>
  <c r="M322" i="53"/>
  <c r="L112" i="53"/>
  <c r="L981" i="53"/>
  <c r="P680" i="53"/>
  <c r="R680" i="53" s="1"/>
  <c r="R679" i="53" s="1"/>
  <c r="S679" i="66" s="1"/>
  <c r="M949" i="53"/>
  <c r="P350" i="53"/>
  <c r="R350" i="53" s="1"/>
  <c r="R349" i="53" s="1"/>
  <c r="S349" i="66" s="1"/>
  <c r="L882" i="53"/>
  <c r="P53" i="53"/>
  <c r="R53" i="53" s="1"/>
  <c r="R52" i="53" s="1"/>
  <c r="S52" i="66" s="1"/>
  <c r="P1054" i="53"/>
  <c r="R1054" i="53" s="1"/>
  <c r="AJ1053" i="53" s="1"/>
  <c r="K310" i="53"/>
  <c r="K530" i="53"/>
  <c r="P790" i="53"/>
  <c r="R790" i="53" s="1"/>
  <c r="AJ789" i="53" s="1"/>
  <c r="P1021" i="53"/>
  <c r="R1021" i="53" s="1"/>
  <c r="AJ1020" i="53" s="1"/>
  <c r="M1086" i="53"/>
  <c r="M141" i="66"/>
  <c r="O141" i="66" s="1"/>
  <c r="M1082" i="66"/>
  <c r="O1082" i="66" s="1"/>
  <c r="L789" i="66"/>
  <c r="M896" i="66"/>
  <c r="O896" i="66" s="1"/>
  <c r="K1113" i="53"/>
  <c r="N206" i="66"/>
  <c r="N135" i="66"/>
  <c r="N789" i="66"/>
  <c r="M819" i="66"/>
  <c r="O819" i="66" s="1"/>
  <c r="N1053" i="66"/>
  <c r="L767" i="66"/>
  <c r="L993" i="66"/>
  <c r="M104" i="66"/>
  <c r="O104" i="66" s="1"/>
  <c r="L316" i="66"/>
  <c r="L1009" i="66"/>
  <c r="M874" i="66"/>
  <c r="O874" i="66" s="1"/>
  <c r="M994" i="66"/>
  <c r="O994" i="66" s="1"/>
  <c r="N756" i="66"/>
  <c r="M797" i="66"/>
  <c r="O797" i="66" s="1"/>
  <c r="L751" i="66"/>
  <c r="M240" i="66"/>
  <c r="O240" i="66" s="1"/>
  <c r="L327" i="66"/>
  <c r="M956" i="66"/>
  <c r="O956" i="66" s="1"/>
  <c r="L437" i="66"/>
  <c r="M153" i="66"/>
  <c r="O153" i="66" s="1"/>
  <c r="M543" i="66"/>
  <c r="O543" i="66" s="1"/>
  <c r="M581" i="66"/>
  <c r="O581" i="66" s="1"/>
  <c r="L586" i="66"/>
  <c r="M703" i="66"/>
  <c r="O703" i="66" s="1"/>
  <c r="M995" i="66"/>
  <c r="O995" i="66" s="1"/>
  <c r="N338" i="66"/>
  <c r="M317" i="66"/>
  <c r="O317" i="66" s="1"/>
  <c r="M368" i="66"/>
  <c r="O368" i="66" s="1"/>
  <c r="M1072" i="66"/>
  <c r="O1072" i="66" s="1"/>
  <c r="N668" i="66"/>
  <c r="M687" i="66"/>
  <c r="O687" i="66" s="1"/>
  <c r="M769" i="66"/>
  <c r="O769" i="66" s="1"/>
  <c r="N377" i="66"/>
  <c r="M1094" i="66"/>
  <c r="O1094" i="66" s="1"/>
  <c r="M327" i="53"/>
  <c r="N365" i="53"/>
  <c r="M1020" i="53"/>
  <c r="M186" i="66"/>
  <c r="O186" i="66" s="1"/>
  <c r="M136" i="66"/>
  <c r="O136" i="66" s="1"/>
  <c r="M400" i="66"/>
  <c r="O400" i="66" s="1"/>
  <c r="L624" i="66"/>
  <c r="M647" i="66"/>
  <c r="O647" i="66" s="1"/>
  <c r="M383" i="66"/>
  <c r="O383" i="66" s="1"/>
  <c r="L756" i="66"/>
  <c r="M1120" i="66"/>
  <c r="O1120" i="66" s="1"/>
  <c r="R986" i="53"/>
  <c r="N641" i="66"/>
  <c r="N514" i="66"/>
  <c r="L1047" i="53"/>
  <c r="P460" i="53"/>
  <c r="R460" i="53" s="1"/>
  <c r="AJ459" i="53" s="1"/>
  <c r="O1090" i="53"/>
  <c r="R1090" i="53" s="1"/>
  <c r="K860" i="53"/>
  <c r="M126" i="66"/>
  <c r="O126" i="66" s="1"/>
  <c r="M196" i="66"/>
  <c r="O196" i="66" s="1"/>
  <c r="L239" i="66"/>
  <c r="M362" i="66"/>
  <c r="O362" i="66" s="1"/>
  <c r="N443" i="66"/>
  <c r="N459" i="66"/>
  <c r="M130" i="66"/>
  <c r="O130" i="66" s="1"/>
  <c r="M345" i="66"/>
  <c r="O345" i="66" s="1"/>
  <c r="M834" i="66"/>
  <c r="O834" i="66" s="1"/>
  <c r="N767" i="66"/>
  <c r="L784" i="66"/>
  <c r="L866" i="66"/>
  <c r="L833" i="66"/>
  <c r="M984" i="66"/>
  <c r="O984" i="66" s="1"/>
  <c r="M334" i="66"/>
  <c r="O334" i="66" s="1"/>
  <c r="M1088" i="66"/>
  <c r="O1088" i="66" s="1"/>
  <c r="P108" i="53"/>
  <c r="R108" i="53" s="1"/>
  <c r="R107" i="53" s="1"/>
  <c r="S107" i="66" s="1"/>
  <c r="P218" i="53"/>
  <c r="R218" i="53" s="1"/>
  <c r="R217" i="53" s="1"/>
  <c r="S217" i="66" s="1"/>
  <c r="N57" i="53"/>
  <c r="L63" i="66"/>
  <c r="N96" i="66"/>
  <c r="M120" i="66"/>
  <c r="O120" i="66" s="1"/>
  <c r="L85" i="66"/>
  <c r="N162" i="66"/>
  <c r="L151" i="66"/>
  <c r="M115" i="66"/>
  <c r="O115" i="66" s="1"/>
  <c r="N74" i="66"/>
  <c r="L118" i="66"/>
  <c r="M313" i="66"/>
  <c r="O313" i="66" s="1"/>
  <c r="L283" i="66"/>
  <c r="M225" i="66"/>
  <c r="O225" i="66" s="1"/>
  <c r="N926" i="53"/>
  <c r="N481" i="66"/>
  <c r="L608" i="66"/>
  <c r="L536" i="66"/>
  <c r="L476" i="66"/>
  <c r="M604" i="66"/>
  <c r="O604" i="66" s="1"/>
  <c r="M163" i="66"/>
  <c r="O163" i="66" s="1"/>
  <c r="L712" i="66"/>
  <c r="N173" i="66"/>
  <c r="N355" i="66"/>
  <c r="L635" i="66"/>
  <c r="N723" i="66"/>
  <c r="M890" i="66"/>
  <c r="O890" i="66" s="1"/>
  <c r="L382" i="66"/>
  <c r="N652" i="66"/>
  <c r="L872" i="66"/>
  <c r="L811" i="66"/>
  <c r="N1108" i="66"/>
  <c r="N118" i="66"/>
  <c r="K838" i="53"/>
  <c r="O982" i="53"/>
  <c r="N244" i="53"/>
  <c r="M641" i="53"/>
  <c r="L1102" i="53"/>
  <c r="K684" i="53"/>
  <c r="L36" i="66"/>
  <c r="N102" i="66"/>
  <c r="M59" i="66"/>
  <c r="O59" i="66" s="1"/>
  <c r="L190" i="66"/>
  <c r="L162" i="66"/>
  <c r="N157" i="66"/>
  <c r="N360" i="66"/>
  <c r="M340" i="66"/>
  <c r="O340" i="66" s="1"/>
  <c r="L129" i="66"/>
  <c r="M109" i="66"/>
  <c r="O109" i="66" s="1"/>
  <c r="N635" i="66"/>
  <c r="N602" i="66"/>
  <c r="N663" i="66"/>
  <c r="M764" i="66"/>
  <c r="O764" i="66" s="1"/>
  <c r="N745" i="66"/>
  <c r="M1033" i="66"/>
  <c r="O1033" i="66" s="1"/>
  <c r="M775" i="66"/>
  <c r="O775" i="66" s="1"/>
  <c r="M895" i="66"/>
  <c r="O895" i="66" s="1"/>
  <c r="M878" i="66"/>
  <c r="O878" i="66" s="1"/>
  <c r="N1119" i="66"/>
  <c r="N740" i="66"/>
  <c r="P37" i="53"/>
  <c r="R37" i="53" s="1"/>
  <c r="AJ37" i="53" s="1"/>
  <c r="N872" i="66"/>
  <c r="M1031" i="53"/>
  <c r="P823" i="53"/>
  <c r="R823" i="53" s="1"/>
  <c r="R822" i="53" s="1"/>
  <c r="S822" i="66" s="1"/>
  <c r="N1047" i="53"/>
  <c r="K893" i="53"/>
  <c r="K409" i="53"/>
  <c r="L74" i="66"/>
  <c r="N36" i="66"/>
  <c r="M125" i="66"/>
  <c r="O125" i="66" s="1"/>
  <c r="L261" i="66"/>
  <c r="N250" i="66"/>
  <c r="N294" i="66"/>
  <c r="M258" i="66"/>
  <c r="O258" i="66" s="1"/>
  <c r="M626" i="66"/>
  <c r="O626" i="66" s="1"/>
  <c r="M1039" i="66"/>
  <c r="O1039" i="66" s="1"/>
  <c r="M1006" i="66"/>
  <c r="O1006" i="66" s="1"/>
  <c r="N1070" i="66"/>
  <c r="M1066" i="66"/>
  <c r="O1066" i="66" s="1"/>
  <c r="L646" i="66"/>
  <c r="M1016" i="66"/>
  <c r="O1016" i="66" s="1"/>
  <c r="N1042" i="66"/>
  <c r="P1076" i="53"/>
  <c r="R1076" i="53" s="1"/>
  <c r="AJ1075" i="53" s="1"/>
  <c r="M87" i="66"/>
  <c r="O87" i="66" s="1"/>
  <c r="N190" i="66"/>
  <c r="M263" i="66"/>
  <c r="O263" i="66" s="1"/>
  <c r="L124" i="66"/>
  <c r="L267" i="66"/>
  <c r="L135" i="66"/>
  <c r="N212" i="66"/>
  <c r="M367" i="66"/>
  <c r="O367" i="66" s="1"/>
  <c r="M471" i="66"/>
  <c r="O471" i="66" s="1"/>
  <c r="N536" i="66"/>
  <c r="O791" i="66"/>
  <c r="L1026" i="66"/>
  <c r="N1015" i="66"/>
  <c r="N828" i="66"/>
  <c r="L613" i="66"/>
  <c r="M384" i="66"/>
  <c r="O384" i="66" s="1"/>
  <c r="M637" i="66"/>
  <c r="O637" i="66" s="1"/>
  <c r="K965" i="66"/>
  <c r="O1050" i="66"/>
  <c r="M707" i="53"/>
  <c r="P625" i="53"/>
  <c r="R625" i="53" s="1"/>
  <c r="AJ624" i="53" s="1"/>
  <c r="K563" i="53"/>
  <c r="M202" i="66"/>
  <c r="O202" i="66" s="1"/>
  <c r="K201" i="66"/>
  <c r="M108" i="66"/>
  <c r="O108" i="66" s="1"/>
  <c r="L470" i="66"/>
  <c r="N184" i="66"/>
  <c r="M312" i="66"/>
  <c r="O312" i="66" s="1"/>
  <c r="N223" i="66"/>
  <c r="L443" i="66"/>
  <c r="M789" i="53"/>
  <c r="O789" i="53"/>
  <c r="O767" i="53"/>
  <c r="L541" i="53"/>
  <c r="K827" i="53"/>
  <c r="R958" i="53"/>
  <c r="M82" i="66"/>
  <c r="O82" i="66" s="1"/>
  <c r="M103" i="66"/>
  <c r="O103" i="66" s="1"/>
  <c r="L217" i="66"/>
  <c r="M335" i="66"/>
  <c r="O335" i="66" s="1"/>
  <c r="M632" i="66"/>
  <c r="O632" i="66" s="1"/>
  <c r="M472" i="66"/>
  <c r="O472" i="66" s="1"/>
  <c r="N690" i="66"/>
  <c r="M207" i="66"/>
  <c r="O207" i="66" s="1"/>
  <c r="N239" i="66"/>
  <c r="M137" i="66"/>
  <c r="O137" i="66" s="1"/>
  <c r="M279" i="66"/>
  <c r="O279" i="66" s="1"/>
  <c r="M98" i="66"/>
  <c r="O98" i="66" s="1"/>
  <c r="M1022" i="66"/>
  <c r="O1022" i="66" s="1"/>
  <c r="L1020" i="66"/>
  <c r="P636" i="53"/>
  <c r="R636" i="53" s="1"/>
  <c r="AJ635" i="53" s="1"/>
  <c r="R1019" i="53"/>
  <c r="K673" i="53"/>
  <c r="M81" i="66"/>
  <c r="O81" i="66" s="1"/>
  <c r="N195" i="66"/>
  <c r="M60" i="66"/>
  <c r="O60" i="66" s="1"/>
  <c r="M295" i="66"/>
  <c r="O295" i="66" s="1"/>
  <c r="K294" i="66"/>
  <c r="L179" i="66"/>
  <c r="M114" i="66"/>
  <c r="O114" i="66" s="1"/>
  <c r="L630" i="66"/>
  <c r="N696" i="66"/>
  <c r="L250" i="66"/>
  <c r="M576" i="66"/>
  <c r="O576" i="66" s="1"/>
  <c r="N448" i="66"/>
  <c r="N591" i="66"/>
  <c r="N266" i="53"/>
  <c r="L717" i="53"/>
  <c r="K266" i="53"/>
  <c r="L662" i="53"/>
  <c r="K739" i="53"/>
  <c r="P64" i="53"/>
  <c r="R64" i="53" s="1"/>
  <c r="AJ63" i="53" s="1"/>
  <c r="N739" i="53"/>
  <c r="N981" i="53"/>
  <c r="N541" i="53"/>
  <c r="R942" i="53"/>
  <c r="N431" i="53"/>
  <c r="N1102" i="53"/>
  <c r="L41" i="66"/>
  <c r="M64" i="66"/>
  <c r="O64" i="66" s="1"/>
  <c r="L47" i="66"/>
  <c r="N58" i="66"/>
  <c r="L113" i="66"/>
  <c r="L96" i="66"/>
  <c r="N41" i="66"/>
  <c r="L344" i="66"/>
  <c r="M307" i="66"/>
  <c r="O307" i="66" s="1"/>
  <c r="L432" i="66"/>
  <c r="N404" i="66"/>
  <c r="M417" i="66"/>
  <c r="O417" i="66" s="1"/>
  <c r="K415" i="66"/>
  <c r="L492" i="66"/>
  <c r="L481" i="66"/>
  <c r="M709" i="66"/>
  <c r="O709" i="66" s="1"/>
  <c r="M412" i="66"/>
  <c r="O412" i="66" s="1"/>
  <c r="M610" i="66"/>
  <c r="O610" i="66" s="1"/>
  <c r="M444" i="66"/>
  <c r="O444" i="66" s="1"/>
  <c r="L520" i="66"/>
  <c r="M938" i="53"/>
  <c r="K420" i="53"/>
  <c r="K299" i="53"/>
  <c r="P130" i="53"/>
  <c r="R130" i="53" s="1"/>
  <c r="R129" i="53" s="1"/>
  <c r="S129" i="66" s="1"/>
  <c r="P647" i="53"/>
  <c r="R647" i="53" s="1"/>
  <c r="AJ646" i="53" s="1"/>
  <c r="K233" i="53"/>
  <c r="P383" i="53"/>
  <c r="R383" i="53" s="1"/>
  <c r="R382" i="53" s="1"/>
  <c r="S382" i="66" s="1"/>
  <c r="L299" i="53"/>
  <c r="N222" i="53"/>
  <c r="M38" i="66"/>
  <c r="O38" i="66" s="1"/>
  <c r="M65" i="66"/>
  <c r="O65" i="66" s="1"/>
  <c r="L107" i="66"/>
  <c r="M42" i="66"/>
  <c r="O42" i="66" s="1"/>
  <c r="L52" i="66"/>
  <c r="M174" i="66"/>
  <c r="O174" i="66" s="1"/>
  <c r="L140" i="66"/>
  <c r="O76" i="66"/>
  <c r="L212" i="66"/>
  <c r="M252" i="66"/>
  <c r="O252" i="66" s="1"/>
  <c r="L228" i="66"/>
  <c r="M329" i="66"/>
  <c r="O329" i="66" s="1"/>
  <c r="L256" i="66"/>
  <c r="M488" i="66"/>
  <c r="O488" i="66" s="1"/>
  <c r="K487" i="66"/>
  <c r="L404" i="66"/>
  <c r="M669" i="66"/>
  <c r="O669" i="66" s="1"/>
  <c r="M680" i="66"/>
  <c r="O680" i="66" s="1"/>
  <c r="K679" i="66"/>
  <c r="M686" i="66"/>
  <c r="O686" i="66" s="1"/>
  <c r="K685" i="66"/>
  <c r="L223" i="66"/>
  <c r="N283" i="66"/>
  <c r="M862" i="66"/>
  <c r="O862" i="66" s="1"/>
  <c r="K861" i="66"/>
  <c r="L750" i="53"/>
  <c r="N200" i="53"/>
  <c r="N354" i="53"/>
  <c r="M37" i="66"/>
  <c r="O37" i="66" s="1"/>
  <c r="N63" i="66"/>
  <c r="M49" i="66"/>
  <c r="O49" i="66" s="1"/>
  <c r="O197" i="66"/>
  <c r="L91" i="66"/>
  <c r="M147" i="66"/>
  <c r="O147" i="66" s="1"/>
  <c r="N85" i="66"/>
  <c r="L355" i="66"/>
  <c r="M86" i="66"/>
  <c r="O86" i="66" s="1"/>
  <c r="N234" i="66"/>
  <c r="L168" i="66"/>
  <c r="N542" i="66"/>
  <c r="M445" i="66"/>
  <c r="O445" i="66" s="1"/>
  <c r="L410" i="66"/>
  <c r="N492" i="66"/>
  <c r="M422" i="66"/>
  <c r="O422" i="66" s="1"/>
  <c r="M494" i="66"/>
  <c r="O494" i="66" s="1"/>
  <c r="N388" i="66"/>
  <c r="M361" i="66"/>
  <c r="O361" i="66" s="1"/>
  <c r="L718" i="66"/>
  <c r="M357" i="66"/>
  <c r="O357" i="66" s="1"/>
  <c r="L707" i="66"/>
  <c r="L278" i="66"/>
  <c r="M339" i="66"/>
  <c r="O339" i="66" s="1"/>
  <c r="N712" i="66"/>
  <c r="M411" i="66"/>
  <c r="O411" i="66" s="1"/>
  <c r="N717" i="53"/>
  <c r="O184" i="53"/>
  <c r="P312" i="53"/>
  <c r="R312" i="53" s="1"/>
  <c r="R311" i="53" s="1"/>
  <c r="S311" i="66" s="1"/>
  <c r="P81" i="53"/>
  <c r="R81" i="53" s="1"/>
  <c r="R80" i="53" s="1"/>
  <c r="S80" i="66" s="1"/>
  <c r="M1004" i="53"/>
  <c r="N47" i="66"/>
  <c r="L58" i="66"/>
  <c r="L80" i="66"/>
  <c r="L102" i="66"/>
  <c r="M290" i="66"/>
  <c r="O290" i="66" s="1"/>
  <c r="M191" i="66"/>
  <c r="O191" i="66" s="1"/>
  <c r="N366" i="66"/>
  <c r="M285" i="66"/>
  <c r="O285" i="66" s="1"/>
  <c r="N322" i="66"/>
  <c r="M97" i="66"/>
  <c r="O97" i="66" s="1"/>
  <c r="L486" i="53"/>
  <c r="N619" i="66"/>
  <c r="M389" i="66"/>
  <c r="O389" i="66" s="1"/>
  <c r="K388" i="66"/>
  <c r="O620" i="66"/>
  <c r="L564" i="66"/>
  <c r="N371" i="66"/>
  <c r="N228" i="66"/>
  <c r="L322" i="66"/>
  <c r="N679" i="66"/>
  <c r="M538" i="66"/>
  <c r="O538" i="66" s="1"/>
  <c r="N487" i="66"/>
  <c r="N888" i="66"/>
  <c r="M758" i="66"/>
  <c r="O758" i="66" s="1"/>
  <c r="N921" i="66"/>
  <c r="L954" i="66"/>
  <c r="M1099" i="66"/>
  <c r="O1099" i="66" s="1"/>
  <c r="L542" i="66"/>
  <c r="M857" i="66"/>
  <c r="O857" i="66" s="1"/>
  <c r="N1026" i="66"/>
  <c r="N569" i="66"/>
  <c r="M262" i="66"/>
  <c r="O262" i="66" s="1"/>
  <c r="L899" i="66"/>
  <c r="L1070" i="66"/>
  <c r="L311" i="66"/>
  <c r="L245" i="66"/>
  <c r="M180" i="66"/>
  <c r="O180" i="66" s="1"/>
  <c r="N256" i="66"/>
  <c r="M273" i="66"/>
  <c r="O273" i="66" s="1"/>
  <c r="L509" i="66"/>
  <c r="L508" i="66" s="1"/>
  <c r="L1059" i="66"/>
  <c r="N1059" i="66"/>
  <c r="L932" i="66"/>
  <c r="M158" i="66"/>
  <c r="O158" i="66" s="1"/>
  <c r="L723" i="66"/>
  <c r="M467" i="66"/>
  <c r="O467" i="66" s="1"/>
  <c r="L421" i="66"/>
  <c r="N938" i="66"/>
  <c r="L982" i="66"/>
  <c r="L146" i="66"/>
  <c r="K261" i="66"/>
  <c r="N124" i="66"/>
  <c r="N531" i="66"/>
  <c r="L531" i="66"/>
  <c r="N129" i="66"/>
  <c r="N811" i="66"/>
  <c r="N833" i="66"/>
  <c r="M636" i="66"/>
  <c r="O636" i="66" s="1"/>
  <c r="K1119" i="66"/>
  <c r="M323" i="66"/>
  <c r="O323" i="66" s="1"/>
  <c r="N179" i="66"/>
  <c r="M790" i="66"/>
  <c r="O790" i="66" s="1"/>
  <c r="M372" i="66"/>
  <c r="O372" i="66" s="1"/>
  <c r="N415" i="66"/>
  <c r="N1092" i="66"/>
  <c r="L157" i="66"/>
  <c r="L333" i="66"/>
  <c r="L800" i="66"/>
  <c r="L1108" i="66"/>
  <c r="L855" i="66"/>
  <c r="L910" i="66"/>
  <c r="M1093" i="66"/>
  <c r="O1093" i="66" s="1"/>
  <c r="M251" i="66"/>
  <c r="O251" i="66" s="1"/>
  <c r="N899" i="66"/>
  <c r="N932" i="66"/>
  <c r="N971" i="66"/>
  <c r="N1075" i="66"/>
  <c r="N822" i="66"/>
  <c r="N151" i="66"/>
  <c r="L894" i="66"/>
  <c r="K1031" i="66"/>
  <c r="N382" i="66"/>
  <c r="K745" i="66"/>
  <c r="M450" i="66"/>
  <c r="O450" i="66" s="1"/>
  <c r="M643" i="66"/>
  <c r="O643" i="66" s="1"/>
  <c r="M1065" i="66"/>
  <c r="O1065" i="66" s="1"/>
  <c r="M570" i="66"/>
  <c r="O570" i="66" s="1"/>
  <c r="M796" i="66"/>
  <c r="O796" i="66" s="1"/>
  <c r="L305" i="66"/>
  <c r="L1097" i="66"/>
  <c r="L602" i="66"/>
  <c r="L734" i="66"/>
  <c r="N982" i="66"/>
  <c r="N866" i="66"/>
  <c r="N52" i="66"/>
  <c r="M593" i="66"/>
  <c r="O593" i="66" s="1"/>
  <c r="L1042" i="66"/>
  <c r="K1081" i="66"/>
  <c r="K377" i="66"/>
  <c r="L965" i="66"/>
  <c r="N426" i="66"/>
  <c r="L184" i="66"/>
  <c r="K701" i="66"/>
  <c r="K850" i="66"/>
  <c r="N80" i="66"/>
  <c r="L294" i="66"/>
  <c r="L1015" i="66"/>
  <c r="M829" i="66"/>
  <c r="O829" i="66" s="1"/>
  <c r="M906" i="66"/>
  <c r="O906" i="66" s="1"/>
  <c r="M423" i="66"/>
  <c r="O423" i="66" s="1"/>
  <c r="L877" i="66"/>
  <c r="M1027" i="66"/>
  <c r="O1027" i="66" s="1"/>
  <c r="M566" i="66"/>
  <c r="O566" i="66" s="1"/>
  <c r="L338" i="66"/>
  <c r="L1114" i="66"/>
  <c r="N701" i="66"/>
  <c r="M654" i="66"/>
  <c r="O654" i="66" s="1"/>
  <c r="L558" i="66"/>
  <c r="M714" i="66"/>
  <c r="O714" i="66" s="1"/>
  <c r="N305" i="66"/>
  <c r="L206" i="66"/>
  <c r="L399" i="66"/>
  <c r="L762" i="66"/>
  <c r="N399" i="66"/>
  <c r="N927" i="66"/>
  <c r="N910" i="66"/>
  <c r="N1020" i="66"/>
  <c r="N751" i="66"/>
  <c r="M922" i="66"/>
  <c r="O922" i="66" s="1"/>
  <c r="N344" i="66"/>
  <c r="M768" i="66"/>
  <c r="O768" i="66" s="1"/>
  <c r="K1103" i="66"/>
  <c r="K371" i="66"/>
  <c r="L388" i="66"/>
  <c r="K943" i="66"/>
  <c r="L976" i="66"/>
  <c r="L547" i="66"/>
  <c r="N278" i="66"/>
  <c r="N432" i="66"/>
  <c r="N69" i="66"/>
  <c r="N289" i="66"/>
  <c r="L448" i="66"/>
  <c r="N421" i="66"/>
  <c r="M1110" i="66"/>
  <c r="O1110" i="66" s="1"/>
  <c r="M1044" i="66"/>
  <c r="O1044" i="66" s="1"/>
  <c r="M192" i="66"/>
  <c r="O192" i="66" s="1"/>
  <c r="L729" i="66"/>
  <c r="N850" i="66"/>
  <c r="M631" i="66"/>
  <c r="O631" i="66" s="1"/>
  <c r="M735" i="66"/>
  <c r="O735" i="66" s="1"/>
  <c r="M1010" i="66"/>
  <c r="O1010" i="66" s="1"/>
  <c r="L597" i="66"/>
  <c r="M175" i="66"/>
  <c r="O175" i="66" s="1"/>
  <c r="M296" i="66"/>
  <c r="O296" i="66" s="1"/>
  <c r="M609" i="66"/>
  <c r="O609" i="66" s="1"/>
  <c r="L366" i="66"/>
  <c r="M515" i="66"/>
  <c r="O515" i="66" s="1"/>
  <c r="M1049" i="66"/>
  <c r="O1049" i="66" s="1"/>
  <c r="N855" i="66"/>
  <c r="N558" i="66"/>
  <c r="N778" i="66"/>
  <c r="N1048" i="66"/>
  <c r="M521" i="66"/>
  <c r="O521" i="66" s="1"/>
  <c r="N613" i="66"/>
  <c r="L525" i="66"/>
  <c r="N580" i="66"/>
  <c r="N300" i="66"/>
  <c r="L1075" i="66"/>
  <c r="L987" i="66"/>
  <c r="L668" i="66"/>
  <c r="K272" i="66"/>
  <c r="L685" i="66"/>
  <c r="N608" i="66"/>
  <c r="N564" i="66"/>
  <c r="N547" i="66"/>
  <c r="M911" i="66"/>
  <c r="O911" i="66" s="1"/>
  <c r="M582" i="66"/>
  <c r="O582" i="66" s="1"/>
  <c r="M852" i="66"/>
  <c r="O852" i="66" s="1"/>
  <c r="L938" i="66"/>
  <c r="M731" i="66"/>
  <c r="O731" i="66" s="1"/>
  <c r="M702" i="66"/>
  <c r="O702" i="66" s="1"/>
  <c r="N861" i="66"/>
  <c r="N773" i="66"/>
  <c r="M719" i="66"/>
  <c r="O719" i="66" s="1"/>
  <c r="L69" i="66"/>
  <c r="N718" i="66"/>
  <c r="L657" i="66"/>
  <c r="N327" i="66"/>
  <c r="M967" i="66"/>
  <c r="O967" i="66" s="1"/>
  <c r="M901" i="66"/>
  <c r="O901" i="66" s="1"/>
  <c r="M966" i="66"/>
  <c r="O966" i="66" s="1"/>
  <c r="L839" i="66"/>
  <c r="M537" i="66"/>
  <c r="O537" i="66" s="1"/>
  <c r="N987" i="66"/>
  <c r="N646" i="66"/>
  <c r="N470" i="66"/>
  <c r="L883" i="66"/>
  <c r="N597" i="66"/>
  <c r="L916" i="66"/>
  <c r="K1064" i="66"/>
  <c r="N943" i="66"/>
  <c r="L921" i="66"/>
  <c r="L663" i="66"/>
  <c r="L569" i="66"/>
  <c r="L454" i="66"/>
  <c r="M818" i="66"/>
  <c r="O818" i="66" s="1"/>
  <c r="M549" i="66"/>
  <c r="O549" i="66" s="1"/>
  <c r="M670" i="66"/>
  <c r="O670" i="66" s="1"/>
  <c r="N630" i="66"/>
  <c r="M318" i="66"/>
  <c r="O318" i="66" s="1"/>
  <c r="M268" i="66"/>
  <c r="O268" i="66" s="1"/>
  <c r="N316" i="66"/>
  <c r="M213" i="66"/>
  <c r="O213" i="66" s="1"/>
  <c r="N245" i="66"/>
  <c r="N146" i="66"/>
  <c r="L778" i="66"/>
  <c r="L927" i="66"/>
  <c r="N905" i="66"/>
  <c r="M698" i="66"/>
  <c r="O698" i="66" s="1"/>
  <c r="M785" i="66"/>
  <c r="O785" i="66" s="1"/>
  <c r="M1011" i="66"/>
  <c r="O1011" i="66" s="1"/>
  <c r="N707" i="66"/>
  <c r="N91" i="66"/>
  <c r="L503" i="66"/>
  <c r="L971" i="66"/>
  <c r="M478" i="66"/>
  <c r="O478" i="66" s="1"/>
  <c r="N272" i="66"/>
  <c r="L360" i="66"/>
  <c r="M93" i="66"/>
  <c r="O93" i="66" s="1"/>
  <c r="M736" i="66"/>
  <c r="O736" i="66" s="1"/>
  <c r="N393" i="66"/>
  <c r="M950" i="66"/>
  <c r="O950" i="66" s="1"/>
  <c r="L465" i="66"/>
  <c r="N844" i="66"/>
  <c r="M801" i="66"/>
  <c r="O801" i="66" s="1"/>
  <c r="M841" i="66"/>
  <c r="O841" i="66" s="1"/>
  <c r="L641" i="66"/>
  <c r="L888" i="66"/>
  <c r="K652" i="66"/>
  <c r="L426" i="66"/>
  <c r="L828" i="66"/>
  <c r="L1053" i="66"/>
  <c r="N1103" i="66"/>
  <c r="K459" i="66"/>
  <c r="N349" i="66"/>
  <c r="N998" i="66"/>
  <c r="M742" i="66"/>
  <c r="O742" i="66" s="1"/>
  <c r="M390" i="66"/>
  <c r="O390" i="66" s="1"/>
  <c r="L173" i="66"/>
  <c r="M955" i="66"/>
  <c r="O955" i="66" s="1"/>
  <c r="N201" i="66"/>
  <c r="M224" i="66"/>
  <c r="O224" i="66" s="1"/>
  <c r="M724" i="66"/>
  <c r="O724" i="66" s="1"/>
  <c r="L553" i="66"/>
  <c r="M208" i="66"/>
  <c r="O208" i="66" s="1"/>
  <c r="N795" i="66"/>
  <c r="M1071" i="66"/>
  <c r="O1071" i="66" s="1"/>
  <c r="M802" i="66"/>
  <c r="O802" i="66" s="1"/>
  <c r="L773" i="66"/>
  <c r="M983" i="66"/>
  <c r="O983" i="66" s="1"/>
  <c r="M434" i="66"/>
  <c r="O434" i="66" s="1"/>
  <c r="M544" i="66"/>
  <c r="O544" i="66" s="1"/>
  <c r="M1005" i="66"/>
  <c r="O1005" i="66" s="1"/>
  <c r="M241" i="66"/>
  <c r="O241" i="66" s="1"/>
  <c r="M1083" i="66"/>
  <c r="O1083" i="66" s="1"/>
  <c r="M427" i="66"/>
  <c r="O427" i="66" s="1"/>
  <c r="M516" i="66"/>
  <c r="O516" i="66" s="1"/>
  <c r="M274" i="66"/>
  <c r="O274" i="66" s="1"/>
  <c r="N168" i="66"/>
  <c r="M218" i="66"/>
  <c r="O218" i="66" s="1"/>
  <c r="M306" i="66"/>
  <c r="O306" i="66" s="1"/>
  <c r="N729" i="66"/>
  <c r="N916" i="66"/>
  <c r="L690" i="66"/>
  <c r="M851" i="66"/>
  <c r="O851" i="66" s="1"/>
  <c r="M1098" i="66"/>
  <c r="O1098" i="66" s="1"/>
  <c r="L591" i="66"/>
  <c r="O493" i="66"/>
  <c r="M527" i="66"/>
  <c r="O527" i="66" s="1"/>
  <c r="N1031" i="66"/>
  <c r="N1086" i="66"/>
  <c r="N525" i="66"/>
  <c r="K795" i="66"/>
  <c r="K921" i="66"/>
  <c r="N949" i="66"/>
  <c r="L696" i="66"/>
  <c r="N311" i="66"/>
  <c r="L575" i="66"/>
  <c r="N476" i="66"/>
  <c r="N261" i="66"/>
  <c r="N685" i="66"/>
  <c r="K195" i="66"/>
  <c r="M867" i="66"/>
  <c r="O867" i="66" s="1"/>
  <c r="M885" i="66"/>
  <c r="O885" i="66" s="1"/>
  <c r="L998" i="66"/>
  <c r="M405" i="66"/>
  <c r="O405" i="66" s="1"/>
  <c r="M989" i="66"/>
  <c r="O989" i="66" s="1"/>
  <c r="M452" i="66"/>
  <c r="M689" i="66"/>
  <c r="M925" i="66"/>
  <c r="M298" i="66"/>
  <c r="K448" i="66"/>
  <c r="M667" i="66"/>
  <c r="M56" i="66"/>
  <c r="K52" i="66"/>
  <c r="M111" i="66"/>
  <c r="K107" i="66"/>
  <c r="M188" i="66"/>
  <c r="K184" i="66"/>
  <c r="K135" i="66"/>
  <c r="M139" i="66"/>
  <c r="M243" i="66"/>
  <c r="K239" i="66"/>
  <c r="K256" i="66"/>
  <c r="M260" i="66"/>
  <c r="M370" i="66"/>
  <c r="K366" i="66"/>
  <c r="K443" i="66"/>
  <c r="M447" i="66"/>
  <c r="M469" i="66"/>
  <c r="K465" i="66"/>
  <c r="M529" i="66"/>
  <c r="K525" i="66"/>
  <c r="K564" i="66"/>
  <c r="M568" i="66"/>
  <c r="L415" i="66"/>
  <c r="M419" i="66"/>
  <c r="M513" i="66"/>
  <c r="K509" i="66"/>
  <c r="K712" i="66"/>
  <c r="M716" i="66"/>
  <c r="Q705" i="66"/>
  <c r="L1031" i="66"/>
  <c r="M1035" i="66"/>
  <c r="M480" i="66"/>
  <c r="K476" i="66"/>
  <c r="K1026" i="66"/>
  <c r="M1030" i="66"/>
  <c r="M892" i="66"/>
  <c r="K888" i="66"/>
  <c r="M826" i="66"/>
  <c r="K822" i="66"/>
  <c r="K619" i="66"/>
  <c r="M623" i="66"/>
  <c r="M711" i="66"/>
  <c r="K707" i="66"/>
  <c r="L487" i="66"/>
  <c r="M491" i="66"/>
  <c r="L1064" i="66"/>
  <c r="M1068" i="66"/>
  <c r="L1086" i="66"/>
  <c r="M1090" i="66"/>
  <c r="K278" i="66"/>
  <c r="M282" i="66"/>
  <c r="M177" i="66"/>
  <c r="K173" i="66"/>
  <c r="M271" i="66"/>
  <c r="K267" i="66"/>
  <c r="M238" i="66"/>
  <c r="K234" i="66"/>
  <c r="Q623" i="66"/>
  <c r="K624" i="66"/>
  <c r="M628" i="66"/>
  <c r="K80" i="66"/>
  <c r="M84" i="66"/>
  <c r="M678" i="66"/>
  <c r="K674" i="66"/>
  <c r="M166" i="66"/>
  <c r="K162" i="66"/>
  <c r="M810" i="66"/>
  <c r="K806" i="66"/>
  <c r="L1103" i="66"/>
  <c r="M1107" i="66"/>
  <c r="M1052" i="66"/>
  <c r="K1048" i="66"/>
  <c r="L1081" i="66"/>
  <c r="M1085" i="66"/>
  <c r="L861" i="66"/>
  <c r="M865" i="66"/>
  <c r="M425" i="66"/>
  <c r="K421" i="66"/>
  <c r="M254" i="66"/>
  <c r="K250" i="66"/>
  <c r="K773" i="66"/>
  <c r="M777" i="66"/>
  <c r="M1079" i="66"/>
  <c r="K1075" i="66"/>
  <c r="M342" i="66"/>
  <c r="K338" i="66"/>
  <c r="M232" i="66"/>
  <c r="K228" i="66"/>
  <c r="L459" i="66"/>
  <c r="M463" i="66"/>
  <c r="M595" i="66"/>
  <c r="K591" i="66"/>
  <c r="L652" i="66"/>
  <c r="M656" i="66"/>
  <c r="M634" i="66"/>
  <c r="K630" i="66"/>
  <c r="K404" i="66"/>
  <c r="M408" i="66"/>
  <c r="K426" i="66"/>
  <c r="M430" i="66"/>
  <c r="K751" i="66"/>
  <c r="M755" i="66"/>
  <c r="M837" i="66"/>
  <c r="K833" i="66"/>
  <c r="M936" i="66"/>
  <c r="K932" i="66"/>
  <c r="Q1090" i="66"/>
  <c r="K916" i="66"/>
  <c r="M920" i="66"/>
  <c r="L943" i="66"/>
  <c r="M947" i="66"/>
  <c r="L745" i="66"/>
  <c r="M749" i="66"/>
  <c r="M601" i="66"/>
  <c r="K597" i="66"/>
  <c r="M650" i="66"/>
  <c r="K646" i="66"/>
  <c r="L201" i="66"/>
  <c r="M205" i="66"/>
  <c r="L949" i="66"/>
  <c r="M953" i="66"/>
  <c r="M326" i="66"/>
  <c r="K322" i="66"/>
  <c r="K894" i="66"/>
  <c r="M898" i="66"/>
  <c r="L795" i="66"/>
  <c r="M799" i="66"/>
  <c r="K498" i="66"/>
  <c r="M502" i="66"/>
  <c r="M557" i="66"/>
  <c r="K553" i="66"/>
  <c r="M62" i="66"/>
  <c r="K58" i="66"/>
  <c r="M106" i="66"/>
  <c r="K102" i="66"/>
  <c r="M100" i="66"/>
  <c r="K96" i="66"/>
  <c r="K129" i="66"/>
  <c r="M133" i="66"/>
  <c r="M573" i="66"/>
  <c r="K569" i="66"/>
  <c r="M579" i="66"/>
  <c r="K575" i="66"/>
  <c r="K283" i="66"/>
  <c r="M287" i="66"/>
  <c r="L1004" i="66"/>
  <c r="M1008" i="66"/>
  <c r="K756" i="66"/>
  <c r="M760" i="66"/>
  <c r="K877" i="66"/>
  <c r="M881" i="66"/>
  <c r="M958" i="66"/>
  <c r="K954" i="66"/>
  <c r="K1114" i="66"/>
  <c r="M1118" i="66"/>
  <c r="M986" i="66"/>
  <c r="K982" i="66"/>
  <c r="K1037" i="66"/>
  <c r="M1041" i="66"/>
  <c r="M1057" i="66"/>
  <c r="K1053" i="66"/>
  <c r="M617" i="66"/>
  <c r="K613" i="66"/>
  <c r="M975" i="66"/>
  <c r="K971" i="66"/>
  <c r="K762" i="66"/>
  <c r="M766" i="66"/>
  <c r="M364" i="66"/>
  <c r="K360" i="66"/>
  <c r="K718" i="66"/>
  <c r="M722" i="66"/>
  <c r="K1009" i="66"/>
  <c r="M1013" i="66"/>
  <c r="M661" i="66"/>
  <c r="K657" i="66"/>
  <c r="K74" i="66"/>
  <c r="M78" i="66"/>
  <c r="M67" i="66"/>
  <c r="K63" i="66"/>
  <c r="K212" i="66"/>
  <c r="M216" i="66"/>
  <c r="M337" i="66"/>
  <c r="K333" i="66"/>
  <c r="K245" i="66"/>
  <c r="M249" i="66"/>
  <c r="Q304" i="66"/>
  <c r="M727" i="66"/>
  <c r="K723" i="66"/>
  <c r="M403" i="66"/>
  <c r="K399" i="66"/>
  <c r="M485" i="66"/>
  <c r="K481" i="66"/>
  <c r="M150" i="66"/>
  <c r="K146" i="66"/>
  <c r="M441" i="66"/>
  <c r="K437" i="66"/>
  <c r="M821" i="66"/>
  <c r="K817" i="66"/>
  <c r="M1096" i="66"/>
  <c r="K1092" i="66"/>
  <c r="M458" i="66"/>
  <c r="K454" i="66"/>
  <c r="Q887" i="66"/>
  <c r="K839" i="66"/>
  <c r="M843" i="66"/>
  <c r="K1020" i="66"/>
  <c r="M1024" i="66"/>
  <c r="K784" i="66"/>
  <c r="M788" i="66"/>
  <c r="K327" i="66"/>
  <c r="M331" i="66"/>
  <c r="K300" i="66"/>
  <c r="M304" i="66"/>
  <c r="K1108" i="66"/>
  <c r="M1112" i="66"/>
  <c r="K536" i="66"/>
  <c r="M540" i="66"/>
  <c r="K47" i="66"/>
  <c r="M51" i="66"/>
  <c r="M89" i="66"/>
  <c r="K85" i="66"/>
  <c r="M144" i="66"/>
  <c r="K140" i="66"/>
  <c r="L272" i="66"/>
  <c r="M276" i="66"/>
  <c r="M359" i="66"/>
  <c r="K355" i="66"/>
  <c r="M507" i="66"/>
  <c r="K503" i="66"/>
  <c r="K514" i="66"/>
  <c r="M518" i="66"/>
  <c r="M474" i="66"/>
  <c r="K470" i="66"/>
  <c r="M535" i="66"/>
  <c r="K531" i="66"/>
  <c r="M606" i="66"/>
  <c r="K602" i="66"/>
  <c r="M546" i="66"/>
  <c r="K542" i="66"/>
  <c r="M227" i="66"/>
  <c r="K223" i="66"/>
  <c r="L701" i="66"/>
  <c r="M705" i="66"/>
  <c r="L371" i="66"/>
  <c r="M375" i="66"/>
  <c r="M348" i="66"/>
  <c r="K344" i="66"/>
  <c r="K883" i="66"/>
  <c r="M887" i="66"/>
  <c r="Q859" i="66"/>
  <c r="L740" i="66"/>
  <c r="M744" i="66"/>
  <c r="K866" i="66"/>
  <c r="M870" i="66"/>
  <c r="K410" i="66"/>
  <c r="M414" i="66"/>
  <c r="M980" i="66"/>
  <c r="K976" i="66"/>
  <c r="K1015" i="66"/>
  <c r="M1019" i="66"/>
  <c r="M155" i="66"/>
  <c r="K151" i="66"/>
  <c r="K828" i="66"/>
  <c r="M832" i="66"/>
  <c r="L195" i="66"/>
  <c r="M199" i="66"/>
  <c r="M914" i="66"/>
  <c r="K910" i="66"/>
  <c r="M1063" i="66"/>
  <c r="K1059" i="66"/>
  <c r="K586" i="66"/>
  <c r="M590" i="66"/>
  <c r="K734" i="66"/>
  <c r="M738" i="66"/>
  <c r="K190" i="66"/>
  <c r="M194" i="66"/>
  <c r="K91" i="66"/>
  <c r="M95" i="66"/>
  <c r="M315" i="66"/>
  <c r="K311" i="66"/>
  <c r="K305" i="66"/>
  <c r="M309" i="66"/>
  <c r="M221" i="66"/>
  <c r="K217" i="66"/>
  <c r="K113" i="66"/>
  <c r="M117" i="66"/>
  <c r="M436" i="66"/>
  <c r="K432" i="66"/>
  <c r="L377" i="66"/>
  <c r="M381" i="66"/>
  <c r="M612" i="66"/>
  <c r="K608" i="66"/>
  <c r="M386" i="66"/>
  <c r="K382" i="66"/>
  <c r="M551" i="66"/>
  <c r="K547" i="66"/>
  <c r="M645" i="66"/>
  <c r="K641" i="66"/>
  <c r="K635" i="66"/>
  <c r="M639" i="66"/>
  <c r="M353" i="66"/>
  <c r="K349" i="66"/>
  <c r="L679" i="66"/>
  <c r="M683" i="66"/>
  <c r="K899" i="66"/>
  <c r="M903" i="66"/>
  <c r="K729" i="66"/>
  <c r="M733" i="66"/>
  <c r="K767" i="66"/>
  <c r="M771" i="66"/>
  <c r="L905" i="66"/>
  <c r="M909" i="66"/>
  <c r="M1101" i="66"/>
  <c r="K1097" i="66"/>
  <c r="M859" i="66"/>
  <c r="K855" i="66"/>
  <c r="K1070" i="66"/>
  <c r="M1074" i="66"/>
  <c r="K960" i="66"/>
  <c r="M964" i="66"/>
  <c r="M320" i="66"/>
  <c r="K316" i="66"/>
  <c r="M942" i="66"/>
  <c r="K938" i="66"/>
  <c r="M172" i="66"/>
  <c r="K168" i="66"/>
  <c r="M161" i="66"/>
  <c r="K157" i="66"/>
  <c r="Q188" i="66"/>
  <c r="K179" i="66"/>
  <c r="M183" i="66"/>
  <c r="K289" i="66"/>
  <c r="M293" i="66"/>
  <c r="M210" i="66"/>
  <c r="K206" i="66"/>
  <c r="M584" i="66"/>
  <c r="K580" i="66"/>
  <c r="K668" i="66"/>
  <c r="M672" i="66"/>
  <c r="K690" i="66"/>
  <c r="M694" i="66"/>
  <c r="M524" i="66"/>
  <c r="K520" i="66"/>
  <c r="M931" i="66"/>
  <c r="K927" i="66"/>
  <c r="M991" i="66"/>
  <c r="K987" i="66"/>
  <c r="M848" i="66"/>
  <c r="K844" i="66"/>
  <c r="M1002" i="66"/>
  <c r="K998" i="66"/>
  <c r="M876" i="66"/>
  <c r="K872" i="66"/>
  <c r="Q766" i="66"/>
  <c r="M496" i="66"/>
  <c r="K492" i="66"/>
  <c r="L850" i="66"/>
  <c r="M854" i="66"/>
  <c r="M782" i="66"/>
  <c r="K778" i="66"/>
  <c r="M128" i="66"/>
  <c r="K124" i="66"/>
  <c r="M397" i="66"/>
  <c r="K393" i="66"/>
  <c r="M122" i="66"/>
  <c r="K118" i="66"/>
  <c r="M392" i="66"/>
  <c r="M969" i="66"/>
  <c r="K69" i="66"/>
  <c r="M73" i="66"/>
  <c r="M804" i="66"/>
  <c r="K800" i="66"/>
  <c r="K558" i="66"/>
  <c r="M562" i="66"/>
  <c r="M1046" i="66"/>
  <c r="K1042" i="66"/>
  <c r="M700" i="66"/>
  <c r="K696" i="66"/>
  <c r="M815" i="66"/>
  <c r="K811" i="66"/>
  <c r="K993" i="66"/>
  <c r="M997" i="66"/>
  <c r="O1123" i="66"/>
  <c r="R1123" i="66" s="1"/>
  <c r="M793" i="66"/>
  <c r="K789" i="66"/>
  <c r="K41" i="66"/>
  <c r="M45" i="66"/>
  <c r="K36" i="66"/>
  <c r="M40" i="66"/>
  <c r="K629" i="53"/>
  <c r="K1014" i="53"/>
  <c r="M421" i="53"/>
  <c r="M129" i="53"/>
  <c r="K288" i="53"/>
  <c r="N343" i="53"/>
  <c r="N761" i="53"/>
  <c r="M69" i="53"/>
  <c r="M806" i="53"/>
  <c r="L409" i="53"/>
  <c r="P70" i="53"/>
  <c r="R70" i="53" s="1"/>
  <c r="R69" i="53" s="1"/>
  <c r="S69" i="66" s="1"/>
  <c r="P526" i="53"/>
  <c r="R526" i="53" s="1"/>
  <c r="AJ525" i="53" s="1"/>
  <c r="P1082" i="53"/>
  <c r="R1082" i="53" s="1"/>
  <c r="AJ1082" i="53" s="1"/>
  <c r="K937" i="53"/>
  <c r="M382" i="53"/>
  <c r="K992" i="53"/>
  <c r="K57" i="53"/>
  <c r="N1113" i="53"/>
  <c r="K915" i="53"/>
  <c r="L233" i="53"/>
  <c r="N189" i="53"/>
  <c r="M294" i="53"/>
  <c r="N937" i="53"/>
  <c r="M855" i="53"/>
  <c r="L871" i="53"/>
  <c r="N970" i="53"/>
  <c r="N992" i="53"/>
  <c r="M432" i="53"/>
  <c r="M932" i="53"/>
  <c r="K794" i="53"/>
  <c r="M300" i="53"/>
  <c r="M437" i="53"/>
  <c r="M800" i="53"/>
  <c r="O245" i="53"/>
  <c r="M811" i="53"/>
  <c r="O195" i="53"/>
  <c r="M668" i="53"/>
  <c r="L926" i="53"/>
  <c r="P191" i="53"/>
  <c r="R191" i="53" s="1"/>
  <c r="AJ191" i="53" s="1"/>
  <c r="K255" i="53"/>
  <c r="L321" i="53"/>
  <c r="P1060" i="53"/>
  <c r="R1060" i="53" s="1"/>
  <c r="M96" i="53"/>
  <c r="M861" i="53"/>
  <c r="P724" i="53"/>
  <c r="R724" i="53" s="1"/>
  <c r="AJ723" i="53" s="1"/>
  <c r="O857" i="53"/>
  <c r="O855" i="53" s="1"/>
  <c r="N475" i="53"/>
  <c r="K145" i="53"/>
  <c r="L398" i="53"/>
  <c r="K618" i="53"/>
  <c r="K321" i="53"/>
  <c r="O298" i="53"/>
  <c r="N629" i="53"/>
  <c r="K640" i="53"/>
  <c r="L200" i="53"/>
  <c r="L948" i="53"/>
  <c r="P136" i="53"/>
  <c r="R136" i="53" s="1"/>
  <c r="AJ136" i="53" s="1"/>
  <c r="N915" i="53"/>
  <c r="L607" i="53"/>
  <c r="K90" i="53"/>
  <c r="N860" i="53"/>
  <c r="P543" i="53"/>
  <c r="R543" i="53" s="1"/>
  <c r="AJ543" i="53" s="1"/>
  <c r="P570" i="53"/>
  <c r="R570" i="53" s="1"/>
  <c r="R569" i="53" s="1"/>
  <c r="S569" i="66" s="1"/>
  <c r="N156" i="53"/>
  <c r="R568" i="53"/>
  <c r="R1085" i="53"/>
  <c r="P196" i="53"/>
  <c r="R196" i="53" s="1"/>
  <c r="R195" i="53" s="1"/>
  <c r="S195" i="66" s="1"/>
  <c r="K1080" i="53"/>
  <c r="P372" i="53"/>
  <c r="R372" i="53" s="1"/>
  <c r="L189" i="53"/>
  <c r="M195" i="53"/>
  <c r="O734" i="53"/>
  <c r="N706" i="53"/>
  <c r="L57" i="53"/>
  <c r="O569" i="53"/>
  <c r="L244" i="53"/>
  <c r="O190" i="53"/>
  <c r="L959" i="53"/>
  <c r="R172" i="53"/>
  <c r="P273" i="53"/>
  <c r="R273" i="53" s="1"/>
  <c r="R272" i="53" s="1"/>
  <c r="S272" i="66" s="1"/>
  <c r="R953" i="53"/>
  <c r="R254" i="53"/>
  <c r="P620" i="53"/>
  <c r="R620" i="53" s="1"/>
  <c r="AJ620" i="53" s="1"/>
  <c r="P1038" i="53"/>
  <c r="R1038" i="53" s="1"/>
  <c r="R1037" i="53" s="1"/>
  <c r="S1037" i="66" s="1"/>
  <c r="N497" i="53"/>
  <c r="M734" i="53"/>
  <c r="P603" i="53"/>
  <c r="R603" i="53" s="1"/>
  <c r="AJ602" i="53" s="1"/>
  <c r="N178" i="53"/>
  <c r="N728" i="53"/>
  <c r="L893" i="53"/>
  <c r="O762" i="53"/>
  <c r="L211" i="53"/>
  <c r="N376" i="53"/>
  <c r="L101" i="53"/>
  <c r="N904" i="53"/>
  <c r="R1096" i="53"/>
  <c r="N882" i="53"/>
  <c r="M740" i="53"/>
  <c r="M762" i="53"/>
  <c r="P614" i="53"/>
  <c r="R614" i="53" s="1"/>
  <c r="AJ613" i="53" s="1"/>
  <c r="P339" i="53"/>
  <c r="R339" i="53" s="1"/>
  <c r="AJ338" i="53" s="1"/>
  <c r="L1069" i="53"/>
  <c r="K156" i="53"/>
  <c r="P251" i="53"/>
  <c r="R251" i="53" s="1"/>
  <c r="L46" i="53"/>
  <c r="P900" i="53"/>
  <c r="R900" i="53" s="1"/>
  <c r="AJ899" i="53" s="1"/>
  <c r="L332" i="53"/>
  <c r="R337" i="53"/>
  <c r="P576" i="53"/>
  <c r="R576" i="53" s="1"/>
  <c r="AJ576" i="53" s="1"/>
  <c r="M971" i="53"/>
  <c r="P983" i="53"/>
  <c r="R983" i="53" s="1"/>
  <c r="P400" i="53"/>
  <c r="R400" i="53" s="1"/>
  <c r="R399" i="53" s="1"/>
  <c r="S399" i="66" s="1"/>
  <c r="O443" i="53"/>
  <c r="K244" i="53"/>
  <c r="M839" i="53"/>
  <c r="N816" i="53"/>
  <c r="L475" i="53"/>
  <c r="P59" i="53"/>
  <c r="R59" i="53" s="1"/>
  <c r="R58" i="53" s="1"/>
  <c r="S58" i="66" s="1"/>
  <c r="N46" i="53"/>
  <c r="L838" i="53"/>
  <c r="K1058" i="53"/>
  <c r="K849" i="53"/>
  <c r="M443" i="53"/>
  <c r="O976" i="53"/>
  <c r="O575" i="53"/>
  <c r="M575" i="53"/>
  <c r="K1036" i="53"/>
  <c r="R551" i="53"/>
  <c r="O1081" i="53"/>
  <c r="N695" i="53"/>
  <c r="N90" i="53"/>
  <c r="K519" i="53"/>
  <c r="K134" i="53"/>
  <c r="L178" i="53"/>
  <c r="P86" i="53"/>
  <c r="R86" i="53" s="1"/>
  <c r="R85" i="53" s="1"/>
  <c r="S85" i="66" s="1"/>
  <c r="R870" i="53"/>
  <c r="N123" i="53"/>
  <c r="M311" i="53"/>
  <c r="M415" i="53"/>
  <c r="O899" i="53"/>
  <c r="L277" i="53"/>
  <c r="L1091" i="53"/>
  <c r="O371" i="53"/>
  <c r="M509" i="53"/>
  <c r="M542" i="53"/>
  <c r="M541" i="53" s="1"/>
  <c r="M619" i="53"/>
  <c r="K1091" i="53"/>
  <c r="L728" i="53"/>
  <c r="N893" i="53"/>
  <c r="N530" i="53"/>
  <c r="K750" i="53"/>
  <c r="M685" i="53"/>
  <c r="M927" i="53"/>
  <c r="P559" i="53"/>
  <c r="R559" i="53" s="1"/>
  <c r="AJ558" i="53" s="1"/>
  <c r="N508" i="53"/>
  <c r="N299" i="53"/>
  <c r="M916" i="53"/>
  <c r="O256" i="53"/>
  <c r="K805" i="53"/>
  <c r="O157" i="53"/>
  <c r="O278" i="53"/>
  <c r="P42" i="53"/>
  <c r="R42" i="53" s="1"/>
  <c r="AJ41" i="53" s="1"/>
  <c r="P988" i="53"/>
  <c r="R988" i="53" s="1"/>
  <c r="AJ987" i="53" s="1"/>
  <c r="L167" i="53"/>
  <c r="K728" i="53"/>
  <c r="L574" i="53"/>
  <c r="L156" i="53"/>
  <c r="O1075" i="53"/>
  <c r="K211" i="53"/>
  <c r="N277" i="53"/>
  <c r="R969" i="53"/>
  <c r="L310" i="53"/>
  <c r="P840" i="53"/>
  <c r="R840" i="53" s="1"/>
  <c r="R839" i="53" s="1"/>
  <c r="S839" i="66" s="1"/>
  <c r="M498" i="53"/>
  <c r="M261" i="53"/>
  <c r="O239" i="53"/>
  <c r="O427" i="53"/>
  <c r="O426" i="53" s="1"/>
  <c r="M899" i="53"/>
  <c r="M982" i="53"/>
  <c r="K596" i="53"/>
  <c r="P719" i="53"/>
  <c r="R719" i="53" s="1"/>
  <c r="AJ719" i="53" s="1"/>
  <c r="P92" i="53"/>
  <c r="R92" i="53" s="1"/>
  <c r="AJ92" i="53" s="1"/>
  <c r="R331" i="53"/>
  <c r="K904" i="53"/>
  <c r="O300" i="53"/>
  <c r="R975" i="53"/>
  <c r="K222" i="53"/>
  <c r="M118" i="53"/>
  <c r="N288" i="53"/>
  <c r="P405" i="53"/>
  <c r="R405" i="53" s="1"/>
  <c r="R496" i="53"/>
  <c r="M795" i="53"/>
  <c r="N585" i="53"/>
  <c r="P455" i="53"/>
  <c r="R455" i="53" s="1"/>
  <c r="R454" i="53" s="1"/>
  <c r="S454" i="66" s="1"/>
  <c r="K1102" i="53"/>
  <c r="K651" i="53"/>
  <c r="P444" i="53"/>
  <c r="R444" i="53" s="1"/>
  <c r="AJ444" i="53" s="1"/>
  <c r="P284" i="53"/>
  <c r="R284" i="53" s="1"/>
  <c r="R283" i="53" s="1"/>
  <c r="S283" i="66" s="1"/>
  <c r="K35" i="53"/>
  <c r="P1104" i="53"/>
  <c r="R1104" i="53" s="1"/>
  <c r="AJ1104" i="53" s="1"/>
  <c r="K1025" i="53"/>
  <c r="P306" i="53"/>
  <c r="R306" i="53" s="1"/>
  <c r="R305" i="53" s="1"/>
  <c r="S305" i="66" s="1"/>
  <c r="P394" i="53"/>
  <c r="R394" i="53" s="1"/>
  <c r="AJ393" i="53" s="1"/>
  <c r="P48" i="53"/>
  <c r="R48" i="53" s="1"/>
  <c r="AJ48" i="53" s="1"/>
  <c r="L145" i="53"/>
  <c r="M36" i="53"/>
  <c r="P999" i="53"/>
  <c r="R999" i="53" s="1"/>
  <c r="R998" i="53" s="1"/>
  <c r="S998" i="66" s="1"/>
  <c r="O965" i="53"/>
  <c r="O107" i="53"/>
  <c r="M492" i="53"/>
  <c r="P966" i="53"/>
  <c r="R966" i="53" s="1"/>
  <c r="AJ965" i="53" s="1"/>
  <c r="O1037" i="53"/>
  <c r="M723" i="53"/>
  <c r="O921" i="53"/>
  <c r="L585" i="53"/>
  <c r="M965" i="53"/>
  <c r="R1101" i="53"/>
  <c r="M1059" i="53"/>
  <c r="O262" i="53"/>
  <c r="R991" i="53"/>
  <c r="O102" i="53"/>
  <c r="M404" i="53"/>
  <c r="N684" i="53"/>
  <c r="L783" i="53"/>
  <c r="K706" i="53"/>
  <c r="M910" i="53"/>
  <c r="L1036" i="53"/>
  <c r="O929" i="53"/>
  <c r="O927" i="53" s="1"/>
  <c r="P378" i="53"/>
  <c r="R378" i="53" s="1"/>
  <c r="AJ378" i="53" s="1"/>
  <c r="P290" i="53"/>
  <c r="R290" i="53" s="1"/>
  <c r="N1080" i="53"/>
  <c r="L739" i="53"/>
  <c r="P504" i="53"/>
  <c r="R504" i="53" s="1"/>
  <c r="AJ503" i="53" s="1"/>
  <c r="K442" i="53"/>
  <c r="K46" i="53"/>
  <c r="M41" i="53"/>
  <c r="M866" i="53"/>
  <c r="M1042" i="53"/>
  <c r="M767" i="53"/>
  <c r="M393" i="53"/>
  <c r="M305" i="53"/>
  <c r="O548" i="53"/>
  <c r="O547" i="53" s="1"/>
  <c r="L387" i="53"/>
  <c r="P301" i="53"/>
  <c r="R301" i="53" s="1"/>
  <c r="AJ301" i="53" s="1"/>
  <c r="M602" i="53"/>
  <c r="K189" i="53"/>
  <c r="N607" i="53"/>
  <c r="M168" i="53"/>
  <c r="M1103" i="53"/>
  <c r="O52" i="53"/>
  <c r="O140" i="53"/>
  <c r="M371" i="53"/>
  <c r="R375" i="53"/>
  <c r="M954" i="53"/>
  <c r="M1053" i="53"/>
  <c r="M1037" i="53"/>
  <c r="M1081" i="53"/>
  <c r="O1004" i="53"/>
  <c r="K574" i="53"/>
  <c r="O179" i="53"/>
  <c r="P807" i="53"/>
  <c r="R807" i="53" s="1"/>
  <c r="AJ807" i="53" s="1"/>
  <c r="O40" i="53"/>
  <c r="O1009" i="53"/>
  <c r="K431" i="53"/>
  <c r="N134" i="53"/>
  <c r="L255" i="53"/>
  <c r="L134" i="53"/>
  <c r="N332" i="53"/>
  <c r="N233" i="53"/>
  <c r="M124" i="53"/>
  <c r="K101" i="53"/>
  <c r="P1027" i="53"/>
  <c r="R1027" i="53" s="1"/>
  <c r="AJ1027" i="53" s="1"/>
  <c r="P279" i="53"/>
  <c r="R279" i="53" s="1"/>
  <c r="R278" i="53" s="1"/>
  <c r="S278" i="66" s="1"/>
  <c r="O250" i="53"/>
  <c r="M316" i="53"/>
  <c r="O454" i="53"/>
  <c r="M756" i="53"/>
  <c r="M993" i="53"/>
  <c r="M998" i="53"/>
  <c r="N662" i="53"/>
  <c r="L937" i="53"/>
  <c r="P851" i="53"/>
  <c r="R851" i="53" s="1"/>
  <c r="R850" i="53" s="1"/>
  <c r="S850" i="66" s="1"/>
  <c r="L123" i="53"/>
  <c r="N464" i="53"/>
  <c r="P1049" i="53"/>
  <c r="R1049" i="53" s="1"/>
  <c r="AJ1049" i="53" s="1"/>
  <c r="P834" i="53"/>
  <c r="R834" i="53" s="1"/>
  <c r="AJ833" i="53" s="1"/>
  <c r="R469" i="53"/>
  <c r="L464" i="53"/>
  <c r="P207" i="53"/>
  <c r="R207" i="53" s="1"/>
  <c r="AJ206" i="53" s="1"/>
  <c r="M107" i="53"/>
  <c r="M987" i="53"/>
  <c r="M1108" i="53"/>
  <c r="O613" i="53"/>
  <c r="R705" i="53"/>
  <c r="L79" i="53"/>
  <c r="R920" i="53"/>
  <c r="O1108" i="53"/>
  <c r="O333" i="53"/>
  <c r="M459" i="53"/>
  <c r="O432" i="53"/>
  <c r="R804" i="53"/>
  <c r="R491" i="53"/>
  <c r="R815" i="53"/>
  <c r="K68" i="53"/>
  <c r="P185" i="53"/>
  <c r="R185" i="53" s="1"/>
  <c r="N112" i="53"/>
  <c r="L596" i="53"/>
  <c r="M1048" i="53"/>
  <c r="P796" i="53"/>
  <c r="R796" i="53" s="1"/>
  <c r="R795" i="53" s="1"/>
  <c r="S795" i="66" s="1"/>
  <c r="P746" i="53"/>
  <c r="R746" i="53" s="1"/>
  <c r="R745" i="53" s="1"/>
  <c r="S745" i="66" s="1"/>
  <c r="O712" i="53"/>
  <c r="P713" i="53"/>
  <c r="R713" i="53" s="1"/>
  <c r="R712" i="53" s="1"/>
  <c r="S712" i="66" s="1"/>
  <c r="O503" i="53"/>
  <c r="R507" i="53"/>
  <c r="O344" i="53"/>
  <c r="P345" i="53"/>
  <c r="R345" i="53" s="1"/>
  <c r="O520" i="53"/>
  <c r="P521" i="53"/>
  <c r="R521" i="53" s="1"/>
  <c r="R520" i="53" s="1"/>
  <c r="S520" i="66" s="1"/>
  <c r="R51" i="53"/>
  <c r="R562" i="53"/>
  <c r="K552" i="53"/>
  <c r="O696" i="53"/>
  <c r="K123" i="53"/>
  <c r="P158" i="53"/>
  <c r="R158" i="53" s="1"/>
  <c r="R157" i="53" s="1"/>
  <c r="S157" i="66" s="1"/>
  <c r="M448" i="53"/>
  <c r="M344" i="53"/>
  <c r="O745" i="53"/>
  <c r="M844" i="53"/>
  <c r="O1048" i="53"/>
  <c r="N750" i="53"/>
  <c r="P152" i="53"/>
  <c r="R152" i="53" s="1"/>
  <c r="AJ151" i="53" s="1"/>
  <c r="P1010" i="53"/>
  <c r="R1010" i="53" s="1"/>
  <c r="L684" i="53"/>
  <c r="N101" i="53"/>
  <c r="R738" i="53"/>
  <c r="R535" i="53"/>
  <c r="M140" i="53"/>
  <c r="M184" i="53"/>
  <c r="O998" i="53"/>
  <c r="M1119" i="53"/>
  <c r="M1075" i="53"/>
  <c r="O328" i="53"/>
  <c r="P328" i="53" s="1"/>
  <c r="R328" i="53" s="1"/>
  <c r="AJ327" i="53" s="1"/>
  <c r="R1112" i="53"/>
  <c r="R766" i="53"/>
  <c r="O606" i="53"/>
  <c r="M454" i="53"/>
  <c r="M850" i="53"/>
  <c r="M674" i="53"/>
  <c r="M520" i="53"/>
  <c r="M613" i="53"/>
  <c r="N486" i="53"/>
  <c r="P669" i="53"/>
  <c r="R669" i="53" s="1"/>
  <c r="R668" i="53" s="1"/>
  <c r="S668" i="66" s="1"/>
  <c r="O272" i="53"/>
  <c r="O135" i="53"/>
  <c r="N68" i="53"/>
  <c r="M212" i="53"/>
  <c r="M223" i="53"/>
  <c r="O283" i="53"/>
  <c r="M360" i="53"/>
  <c r="M536" i="53"/>
  <c r="O411" i="53"/>
  <c r="P411" i="53" s="1"/>
  <c r="R411" i="53" s="1"/>
  <c r="O795" i="53"/>
  <c r="P1005" i="53"/>
  <c r="R1005" i="53" s="1"/>
  <c r="M712" i="53"/>
  <c r="P433" i="53"/>
  <c r="R433" i="53" s="1"/>
  <c r="AJ433" i="53" s="1"/>
  <c r="M569" i="53"/>
  <c r="O877" i="53"/>
  <c r="P598" i="53"/>
  <c r="R598" i="53" s="1"/>
  <c r="AJ598" i="53" s="1"/>
  <c r="O608" i="53"/>
  <c r="R639" i="53"/>
  <c r="R1079" i="53"/>
  <c r="K816" i="53"/>
  <c r="R1046" i="53"/>
  <c r="R645" i="53"/>
  <c r="K761" i="53"/>
  <c r="O421" i="53"/>
  <c r="N794" i="53"/>
  <c r="O41" i="53"/>
  <c r="M278" i="53"/>
  <c r="M476" i="53"/>
  <c r="P735" i="53"/>
  <c r="R735" i="53" s="1"/>
  <c r="AJ734" i="53" s="1"/>
  <c r="M338" i="53"/>
  <c r="R320" i="53"/>
  <c r="K398" i="53"/>
  <c r="K486" i="53"/>
  <c r="L1080" i="53"/>
  <c r="M239" i="53"/>
  <c r="O338" i="53"/>
  <c r="M190" i="53"/>
  <c r="M283" i="53"/>
  <c r="M157" i="53"/>
  <c r="M745" i="53"/>
  <c r="M921" i="53"/>
  <c r="R634" i="53"/>
  <c r="K200" i="53"/>
  <c r="R771" i="53"/>
  <c r="P174" i="53"/>
  <c r="R174" i="53" s="1"/>
  <c r="AJ173" i="53" s="1"/>
  <c r="R144" i="53"/>
  <c r="L442" i="53"/>
  <c r="N827" i="53"/>
  <c r="K365" i="53"/>
  <c r="R947" i="53"/>
  <c r="N519" i="53"/>
  <c r="O366" i="53"/>
  <c r="R727" i="53"/>
  <c r="O723" i="53"/>
  <c r="O393" i="53"/>
  <c r="R397" i="53"/>
  <c r="P708" i="53"/>
  <c r="R708" i="53" s="1"/>
  <c r="AJ708" i="53" s="1"/>
  <c r="O707" i="53"/>
  <c r="M47" i="53"/>
  <c r="O311" i="53"/>
  <c r="R447" i="53"/>
  <c r="M883" i="53"/>
  <c r="O1026" i="53"/>
  <c r="N387" i="53"/>
  <c r="O113" i="53"/>
  <c r="P103" i="53"/>
  <c r="R103" i="53" s="1"/>
  <c r="AJ103" i="53" s="1"/>
  <c r="R100" i="53"/>
  <c r="K662" i="53"/>
  <c r="O1114" i="53"/>
  <c r="R837" i="53"/>
  <c r="R1057" i="53"/>
  <c r="L453" i="53"/>
  <c r="O58" i="53"/>
  <c r="M151" i="53"/>
  <c r="M179" i="53"/>
  <c r="P246" i="53"/>
  <c r="R246" i="53" s="1"/>
  <c r="AJ246" i="53" s="1"/>
  <c r="M652" i="53"/>
  <c r="O839" i="53"/>
  <c r="O778" i="53"/>
  <c r="M817" i="53"/>
  <c r="O833" i="53"/>
  <c r="O305" i="53"/>
  <c r="O597" i="53"/>
  <c r="R1030" i="53"/>
  <c r="R760" i="53"/>
  <c r="O146" i="53"/>
  <c r="P1065" i="53"/>
  <c r="R1065" i="53" s="1"/>
  <c r="L706" i="53"/>
  <c r="N1069" i="53"/>
  <c r="P180" i="53"/>
  <c r="R180" i="53" s="1"/>
  <c r="R179" i="53" s="1"/>
  <c r="S179" i="66" s="1"/>
  <c r="M487" i="53"/>
  <c r="M135" i="53"/>
  <c r="P367" i="53"/>
  <c r="R367" i="53" s="1"/>
  <c r="R366" i="53" s="1"/>
  <c r="S366" i="66" s="1"/>
  <c r="O322" i="53"/>
  <c r="O399" i="53"/>
  <c r="M778" i="53"/>
  <c r="M905" i="53"/>
  <c r="P609" i="53"/>
  <c r="R609" i="53" s="1"/>
  <c r="R608" i="53" s="1"/>
  <c r="S608" i="66" s="1"/>
  <c r="O850" i="53"/>
  <c r="P697" i="53"/>
  <c r="R697" i="53" s="1"/>
  <c r="R696" i="53" s="1"/>
  <c r="S696" i="66" s="1"/>
  <c r="M228" i="53"/>
  <c r="R139" i="53"/>
  <c r="M245" i="53"/>
  <c r="R859" i="53"/>
  <c r="O85" i="53"/>
  <c r="K376" i="53"/>
  <c r="K871" i="53"/>
  <c r="R903" i="53"/>
  <c r="L1014" i="53"/>
  <c r="O646" i="53"/>
  <c r="P163" i="53"/>
  <c r="R163" i="53" s="1"/>
  <c r="AJ162" i="53" s="1"/>
  <c r="N79" i="53"/>
  <c r="O80" i="53"/>
  <c r="P229" i="53"/>
  <c r="R229" i="53" s="1"/>
  <c r="AJ228" i="53" s="1"/>
  <c r="P653" i="53"/>
  <c r="R653" i="53" s="1"/>
  <c r="R652" i="53" s="1"/>
  <c r="S652" i="66" s="1"/>
  <c r="O987" i="53"/>
  <c r="M877" i="53"/>
  <c r="M1026" i="53"/>
  <c r="N640" i="53"/>
  <c r="L849" i="53"/>
  <c r="R1063" i="53"/>
  <c r="L222" i="53"/>
  <c r="N1003" i="53"/>
  <c r="K79" i="53"/>
  <c r="O63" i="53"/>
  <c r="M80" i="53"/>
  <c r="O151" i="53"/>
  <c r="M206" i="53"/>
  <c r="P422" i="53"/>
  <c r="R422" i="53" s="1"/>
  <c r="AJ422" i="53" s="1"/>
  <c r="O642" i="53"/>
  <c r="O641" i="53" s="1"/>
  <c r="P878" i="53"/>
  <c r="R878" i="53" s="1"/>
  <c r="R877" i="53" s="1"/>
  <c r="S877" i="66" s="1"/>
  <c r="M828" i="53"/>
  <c r="R678" i="53"/>
  <c r="L816" i="53"/>
  <c r="K112" i="53"/>
  <c r="M234" i="53"/>
  <c r="R342" i="53"/>
  <c r="K178" i="53"/>
  <c r="K277" i="53"/>
  <c r="M624" i="53"/>
  <c r="P1043" i="53"/>
  <c r="R1043" i="53" s="1"/>
  <c r="AJ1042" i="53" s="1"/>
  <c r="K508" i="53"/>
  <c r="P75" i="53"/>
  <c r="R75" i="53" s="1"/>
  <c r="R74" i="53" s="1"/>
  <c r="S74" i="66" s="1"/>
  <c r="O91" i="53"/>
  <c r="O168" i="53"/>
  <c r="O206" i="53"/>
  <c r="M558" i="53"/>
  <c r="M657" i="53"/>
  <c r="O702" i="53"/>
  <c r="O701" i="53" s="1"/>
  <c r="M696" i="53"/>
  <c r="O950" i="53"/>
  <c r="O949" i="53" s="1"/>
  <c r="M833" i="53"/>
  <c r="L508" i="53"/>
  <c r="R540" i="53"/>
  <c r="N453" i="53"/>
  <c r="M91" i="53"/>
  <c r="M58" i="53"/>
  <c r="M388" i="53"/>
  <c r="M872" i="53"/>
  <c r="M608" i="53"/>
  <c r="O1015" i="53"/>
  <c r="P895" i="53"/>
  <c r="R895" i="53" s="1"/>
  <c r="R894" i="53" s="1"/>
  <c r="S894" i="66" s="1"/>
  <c r="R590" i="53"/>
  <c r="M377" i="53"/>
  <c r="N552" i="53"/>
  <c r="R848" i="53"/>
  <c r="O806" i="53"/>
  <c r="R810" i="53"/>
  <c r="R1107" i="53"/>
  <c r="O1103" i="53"/>
  <c r="R832" i="53"/>
  <c r="O828" i="53"/>
  <c r="R722" i="53"/>
  <c r="O718" i="53"/>
  <c r="K981" i="53"/>
  <c r="M74" i="53"/>
  <c r="P334" i="53"/>
  <c r="R334" i="53" s="1"/>
  <c r="M564" i="53"/>
  <c r="O822" i="53"/>
  <c r="M773" i="53"/>
  <c r="O679" i="53"/>
  <c r="M113" i="53"/>
  <c r="M894" i="53"/>
  <c r="P1115" i="53"/>
  <c r="R1115" i="53" s="1"/>
  <c r="R1114" i="53" s="1"/>
  <c r="S1114" i="66" s="1"/>
  <c r="O821" i="53"/>
  <c r="R821" i="53" s="1"/>
  <c r="M1070" i="53"/>
  <c r="O1072" i="53"/>
  <c r="L376" i="53"/>
  <c r="O691" i="53"/>
  <c r="M690" i="53"/>
  <c r="L530" i="53"/>
  <c r="O408" i="53"/>
  <c r="R474" i="53"/>
  <c r="M102" i="53"/>
  <c r="M63" i="53"/>
  <c r="O173" i="53"/>
  <c r="M217" i="53"/>
  <c r="O382" i="53"/>
  <c r="M822" i="53"/>
  <c r="M272" i="53"/>
  <c r="M679" i="53"/>
  <c r="O381" i="53"/>
  <c r="M366" i="53"/>
  <c r="L1113" i="53"/>
  <c r="K607" i="53"/>
  <c r="R480" i="53"/>
  <c r="K167" i="53"/>
  <c r="R755" i="53"/>
  <c r="O463" i="53"/>
  <c r="P389" i="53"/>
  <c r="R389" i="53" s="1"/>
  <c r="AJ389" i="53" s="1"/>
  <c r="O47" i="53"/>
  <c r="O74" i="53"/>
  <c r="P147" i="53"/>
  <c r="R147" i="53" s="1"/>
  <c r="R146" i="53" s="1"/>
  <c r="S146" i="66" s="1"/>
  <c r="O558" i="53"/>
  <c r="O635" i="53"/>
  <c r="M146" i="53"/>
  <c r="M1114" i="53"/>
  <c r="M1015" i="53"/>
  <c r="K1047" i="53"/>
  <c r="K387" i="53"/>
  <c r="O217" i="53"/>
  <c r="M85" i="53"/>
  <c r="M173" i="53"/>
  <c r="M470" i="53"/>
  <c r="M646" i="53"/>
  <c r="O1064" i="53"/>
  <c r="O1059" i="53"/>
  <c r="M289" i="53"/>
  <c r="M718" i="53"/>
  <c r="M349" i="53"/>
  <c r="L497" i="53"/>
  <c r="L618" i="53"/>
  <c r="O1098" i="53"/>
  <c r="M1097" i="53"/>
  <c r="M267" i="53"/>
  <c r="L805" i="53"/>
  <c r="O515" i="53"/>
  <c r="M514" i="53"/>
  <c r="N783" i="53"/>
  <c r="P114" i="53"/>
  <c r="R114" i="53" s="1"/>
  <c r="AJ114" i="53" s="1"/>
  <c r="O162" i="53"/>
  <c r="M201" i="53"/>
  <c r="O235" i="53"/>
  <c r="O234" i="53" s="1"/>
  <c r="P257" i="53"/>
  <c r="R257" i="53" s="1"/>
  <c r="AJ257" i="53" s="1"/>
  <c r="O525" i="53"/>
  <c r="O470" i="53"/>
  <c r="M481" i="53"/>
  <c r="M663" i="53"/>
  <c r="M751" i="53"/>
  <c r="O894" i="53"/>
  <c r="M503" i="53"/>
  <c r="O668" i="53"/>
  <c r="P1016" i="53"/>
  <c r="R1016" i="53" s="1"/>
  <c r="O267" i="53"/>
  <c r="L640" i="53"/>
  <c r="N442" i="53"/>
  <c r="O546" i="53"/>
  <c r="R546" i="53" s="1"/>
  <c r="L860" i="53"/>
  <c r="K343" i="53"/>
  <c r="L772" i="53"/>
  <c r="L1025" i="53"/>
  <c r="M162" i="53"/>
  <c r="M553" i="53"/>
  <c r="M729" i="53"/>
  <c r="M943" i="53"/>
  <c r="M591" i="53"/>
  <c r="M635" i="53"/>
  <c r="O1042" i="53"/>
  <c r="O1053" i="53"/>
  <c r="M525" i="53"/>
  <c r="M586" i="53"/>
  <c r="O587" i="53"/>
  <c r="O623" i="53"/>
  <c r="O532" i="53"/>
  <c r="M531" i="53"/>
  <c r="L970" i="53"/>
  <c r="L794" i="53"/>
  <c r="L519" i="53"/>
  <c r="L695" i="53"/>
  <c r="O628" i="53"/>
  <c r="R628" i="53" s="1"/>
  <c r="M465" i="53"/>
  <c r="O481" i="53"/>
  <c r="M580" i="53"/>
  <c r="M784" i="53"/>
  <c r="M333" i="53"/>
  <c r="M1092" i="53"/>
  <c r="M597" i="53"/>
  <c r="M1064" i="53"/>
  <c r="M256" i="53"/>
  <c r="L288" i="53"/>
  <c r="K783" i="53"/>
  <c r="L1058" i="53"/>
  <c r="M399" i="53"/>
  <c r="O685" i="53"/>
  <c r="O498" i="53"/>
  <c r="O1020" i="53"/>
  <c r="P268" i="53"/>
  <c r="R268" i="53" s="1"/>
  <c r="R267" i="53" s="1"/>
  <c r="S267" i="66" s="1"/>
  <c r="P1120" i="53"/>
  <c r="R1120" i="53" s="1"/>
  <c r="O1119" i="53"/>
  <c r="P1032" i="53"/>
  <c r="R1032" i="53" s="1"/>
  <c r="O1031" i="53"/>
  <c r="O1092" i="53"/>
  <c r="P1093" i="53"/>
  <c r="R1093" i="53" s="1"/>
  <c r="O228" i="53"/>
  <c r="O349" i="53"/>
  <c r="O663" i="53"/>
  <c r="P664" i="53"/>
  <c r="R664" i="53" s="1"/>
  <c r="O740" i="53"/>
  <c r="P741" i="53"/>
  <c r="R741" i="53" s="1"/>
  <c r="O289" i="53"/>
  <c r="P972" i="53"/>
  <c r="R972" i="53" s="1"/>
  <c r="O971" i="53"/>
  <c r="O905" i="53"/>
  <c r="P906" i="53"/>
  <c r="R906" i="53" s="1"/>
  <c r="O773" i="53"/>
  <c r="P774" i="53"/>
  <c r="R774" i="53" s="1"/>
  <c r="O993" i="53"/>
  <c r="P994" i="53"/>
  <c r="R994" i="53" s="1"/>
  <c r="O954" i="53"/>
  <c r="P955" i="53"/>
  <c r="R955" i="53" s="1"/>
  <c r="P581" i="53"/>
  <c r="R581" i="53" s="1"/>
  <c r="O580" i="53"/>
  <c r="R788" i="53"/>
  <c r="O784" i="53"/>
  <c r="P818" i="53"/>
  <c r="R818" i="53" s="1"/>
  <c r="P752" i="53"/>
  <c r="R752" i="53" s="1"/>
  <c r="O751" i="53"/>
  <c r="P812" i="53"/>
  <c r="R812" i="53" s="1"/>
  <c r="O811" i="53"/>
  <c r="O960" i="53"/>
  <c r="P961" i="53"/>
  <c r="R961" i="53" s="1"/>
  <c r="P933" i="53"/>
  <c r="R933" i="53" s="1"/>
  <c r="O932" i="53"/>
  <c r="O866" i="53"/>
  <c r="P867" i="53"/>
  <c r="R867" i="53" s="1"/>
  <c r="O916" i="53"/>
  <c r="P917" i="53"/>
  <c r="R917" i="53" s="1"/>
  <c r="P757" i="53"/>
  <c r="R757" i="53" s="1"/>
  <c r="O756" i="53"/>
  <c r="O883" i="53"/>
  <c r="P884" i="53"/>
  <c r="R884" i="53" s="1"/>
  <c r="P801" i="53"/>
  <c r="R801" i="53" s="1"/>
  <c r="O800" i="53"/>
  <c r="O872" i="53"/>
  <c r="P873" i="53"/>
  <c r="R873" i="53" s="1"/>
  <c r="O674" i="53"/>
  <c r="P675" i="53"/>
  <c r="R675" i="53" s="1"/>
  <c r="O729" i="53"/>
  <c r="P730" i="53"/>
  <c r="R730" i="53" s="1"/>
  <c r="P471" i="53"/>
  <c r="R471" i="53" s="1"/>
  <c r="AJ470" i="53" s="1"/>
  <c r="P944" i="53"/>
  <c r="R944" i="53" s="1"/>
  <c r="O943" i="53"/>
  <c r="P845" i="53"/>
  <c r="R845" i="53" s="1"/>
  <c r="O844" i="53"/>
  <c r="O861" i="53"/>
  <c r="P862" i="53"/>
  <c r="R862" i="53" s="1"/>
  <c r="P658" i="53"/>
  <c r="R658" i="53" s="1"/>
  <c r="O657" i="53"/>
  <c r="O910" i="53"/>
  <c r="P911" i="53"/>
  <c r="R911" i="53" s="1"/>
  <c r="P592" i="53"/>
  <c r="R592" i="53" s="1"/>
  <c r="O591" i="53"/>
  <c r="O487" i="53"/>
  <c r="P488" i="53"/>
  <c r="R488" i="53" s="1"/>
  <c r="O465" i="53"/>
  <c r="P466" i="53"/>
  <c r="R466" i="53" s="1"/>
  <c r="O355" i="53"/>
  <c r="P356" i="53"/>
  <c r="R356" i="53" s="1"/>
  <c r="P565" i="53"/>
  <c r="R565" i="53" s="1"/>
  <c r="O564" i="53"/>
  <c r="O492" i="53"/>
  <c r="P493" i="53"/>
  <c r="R493" i="53" s="1"/>
  <c r="P537" i="53"/>
  <c r="R537" i="53" s="1"/>
  <c r="O536" i="53"/>
  <c r="P438" i="53"/>
  <c r="R438" i="53" s="1"/>
  <c r="O437" i="53"/>
  <c r="O129" i="53"/>
  <c r="O316" i="53"/>
  <c r="P317" i="53"/>
  <c r="R317" i="53" s="1"/>
  <c r="R392" i="53"/>
  <c r="O388" i="53"/>
  <c r="O553" i="53"/>
  <c r="P554" i="53"/>
  <c r="R554" i="53" s="1"/>
  <c r="P361" i="53"/>
  <c r="R361" i="53" s="1"/>
  <c r="O360" i="53"/>
  <c r="O509" i="53"/>
  <c r="P510" i="53"/>
  <c r="R510" i="53" s="1"/>
  <c r="P449" i="53"/>
  <c r="R449" i="53" s="1"/>
  <c r="O448" i="53"/>
  <c r="P416" i="53"/>
  <c r="R416" i="53" s="1"/>
  <c r="O415" i="53"/>
  <c r="P477" i="53"/>
  <c r="R477" i="53" s="1"/>
  <c r="O476" i="53"/>
  <c r="O212" i="53"/>
  <c r="P213" i="53"/>
  <c r="R213" i="53" s="1"/>
  <c r="P202" i="53"/>
  <c r="R202" i="53" s="1"/>
  <c r="O201" i="53"/>
  <c r="P169" i="53"/>
  <c r="R169" i="53" s="1"/>
  <c r="O223" i="53"/>
  <c r="P224" i="53"/>
  <c r="R224" i="53" s="1"/>
  <c r="P119" i="53"/>
  <c r="R119" i="53" s="1"/>
  <c r="O118" i="53"/>
  <c r="P125" i="53"/>
  <c r="R125" i="53" s="1"/>
  <c r="O124" i="53"/>
  <c r="P97" i="53"/>
  <c r="R97" i="53" s="1"/>
  <c r="O96" i="53"/>
  <c r="J48" i="65"/>
  <c r="H48" i="65"/>
  <c r="F48" i="65"/>
  <c r="AE48" i="65" s="1"/>
  <c r="Y48" i="65" s="1"/>
  <c r="E48" i="65"/>
  <c r="AF48" i="65" s="1"/>
  <c r="D48" i="65"/>
  <c r="J47" i="65"/>
  <c r="H47" i="65"/>
  <c r="F47" i="65"/>
  <c r="AE47" i="65" s="1"/>
  <c r="Y47" i="65" s="1"/>
  <c r="E47" i="65"/>
  <c r="AF47" i="65" s="1"/>
  <c r="D47" i="65"/>
  <c r="J46" i="65"/>
  <c r="H46" i="65"/>
  <c r="F46" i="65"/>
  <c r="AE46" i="65" s="1"/>
  <c r="Y46" i="65" s="1"/>
  <c r="E46" i="65"/>
  <c r="AF46" i="65" s="1"/>
  <c r="D46" i="65"/>
  <c r="J45" i="65"/>
  <c r="H45" i="65"/>
  <c r="F45" i="65"/>
  <c r="AE45" i="65" s="1"/>
  <c r="Y45" i="65" s="1"/>
  <c r="E45" i="65"/>
  <c r="AF45" i="65" s="1"/>
  <c r="D45" i="65"/>
  <c r="J44" i="65"/>
  <c r="H44" i="65"/>
  <c r="F44" i="65"/>
  <c r="AE44" i="65" s="1"/>
  <c r="Y44" i="65" s="1"/>
  <c r="E44" i="65"/>
  <c r="AF44" i="65" s="1"/>
  <c r="D44" i="65"/>
  <c r="J43" i="65"/>
  <c r="H43" i="65"/>
  <c r="F43" i="65"/>
  <c r="AE43" i="65" s="1"/>
  <c r="Y43" i="65" s="1"/>
  <c r="E43" i="65"/>
  <c r="AF43" i="65" s="1"/>
  <c r="D43" i="65"/>
  <c r="J42" i="65"/>
  <c r="H42" i="65"/>
  <c r="F42" i="65"/>
  <c r="AE42" i="65" s="1"/>
  <c r="Y42" i="65" s="1"/>
  <c r="E42" i="65"/>
  <c r="AF42" i="65" s="1"/>
  <c r="D42" i="65"/>
  <c r="J41" i="65"/>
  <c r="H41" i="65"/>
  <c r="F41" i="65"/>
  <c r="AE41" i="65" s="1"/>
  <c r="Y41" i="65" s="1"/>
  <c r="E41" i="65"/>
  <c r="AF41" i="65" s="1"/>
  <c r="D41" i="65"/>
  <c r="J40" i="65"/>
  <c r="H40" i="65"/>
  <c r="F40" i="65"/>
  <c r="AE40" i="65" s="1"/>
  <c r="Y40" i="65" s="1"/>
  <c r="E40" i="65"/>
  <c r="AF40" i="65" s="1"/>
  <c r="D40" i="65"/>
  <c r="J39" i="65"/>
  <c r="H39" i="65"/>
  <c r="F39" i="65"/>
  <c r="AE39" i="65" s="1"/>
  <c r="Y39" i="65" s="1"/>
  <c r="E39" i="65"/>
  <c r="AF39" i="65" s="1"/>
  <c r="D39" i="65"/>
  <c r="J38" i="65"/>
  <c r="H38" i="65"/>
  <c r="F38" i="65"/>
  <c r="AE38" i="65" s="1"/>
  <c r="Y38" i="65" s="1"/>
  <c r="E38" i="65"/>
  <c r="AF38" i="65" s="1"/>
  <c r="D38" i="65"/>
  <c r="J37" i="65"/>
  <c r="H37" i="65"/>
  <c r="F37" i="65"/>
  <c r="AE37" i="65" s="1"/>
  <c r="Y37" i="65" s="1"/>
  <c r="E37" i="65"/>
  <c r="AF37" i="65" s="1"/>
  <c r="D37" i="65"/>
  <c r="J36" i="65"/>
  <c r="H36" i="65"/>
  <c r="AE36" i="65"/>
  <c r="Y36" i="65" s="1"/>
  <c r="D36" i="65"/>
  <c r="J35" i="65"/>
  <c r="H35" i="65"/>
  <c r="AE35" i="65"/>
  <c r="Y35" i="65" s="1"/>
  <c r="D35" i="65"/>
  <c r="J34" i="65"/>
  <c r="H34" i="65"/>
  <c r="F34" i="65"/>
  <c r="AE34" i="65" s="1"/>
  <c r="Y34" i="65" s="1"/>
  <c r="E34" i="65"/>
  <c r="AF34" i="65" s="1"/>
  <c r="D34" i="65"/>
  <c r="J33" i="65"/>
  <c r="H33" i="65"/>
  <c r="F33" i="65"/>
  <c r="AE33" i="65" s="1"/>
  <c r="Y33" i="65" s="1"/>
  <c r="E33" i="65"/>
  <c r="AF33" i="65" s="1"/>
  <c r="D33" i="65"/>
  <c r="J32" i="65"/>
  <c r="H32" i="65"/>
  <c r="F32" i="65"/>
  <c r="AE32" i="65" s="1"/>
  <c r="Y32" i="65" s="1"/>
  <c r="D32" i="65"/>
  <c r="J31" i="65"/>
  <c r="H31" i="65"/>
  <c r="F31" i="65"/>
  <c r="AE31" i="65" s="1"/>
  <c r="Y31" i="65" s="1"/>
  <c r="D31" i="65"/>
  <c r="J30" i="65"/>
  <c r="H30" i="65"/>
  <c r="F30" i="65"/>
  <c r="AE30" i="65" s="1"/>
  <c r="Y30" i="65" s="1"/>
  <c r="E30" i="65"/>
  <c r="AF30" i="65" s="1"/>
  <c r="D30" i="65"/>
  <c r="J29" i="65"/>
  <c r="H29" i="65"/>
  <c r="F29" i="65"/>
  <c r="AE29" i="65" s="1"/>
  <c r="Y29" i="65" s="1"/>
  <c r="E29" i="65"/>
  <c r="AF29" i="65" s="1"/>
  <c r="D29" i="65"/>
  <c r="J28" i="65"/>
  <c r="H28" i="65"/>
  <c r="E28" i="65"/>
  <c r="AF28" i="65" s="1"/>
  <c r="D28" i="65"/>
  <c r="J27" i="65"/>
  <c r="H27" i="65"/>
  <c r="E27" i="65"/>
  <c r="AF27" i="65" s="1"/>
  <c r="D27" i="65"/>
  <c r="J26" i="65"/>
  <c r="H26" i="65"/>
  <c r="E26" i="65"/>
  <c r="AF26" i="65" s="1"/>
  <c r="D26" i="65"/>
  <c r="J25" i="65"/>
  <c r="D25" i="65"/>
  <c r="J24" i="65"/>
  <c r="H24" i="65"/>
  <c r="E24" i="65"/>
  <c r="AF24" i="65" s="1"/>
  <c r="D24" i="65"/>
  <c r="J23" i="65"/>
  <c r="H23" i="65"/>
  <c r="E23" i="65"/>
  <c r="AF23" i="65" s="1"/>
  <c r="D23" i="65"/>
  <c r="J22" i="65"/>
  <c r="H22" i="65"/>
  <c r="E22" i="65"/>
  <c r="AF22" i="65" s="1"/>
  <c r="D22" i="65"/>
  <c r="J21" i="65"/>
  <c r="H21" i="65"/>
  <c r="E21" i="65"/>
  <c r="AF21" i="65" s="1"/>
  <c r="D21" i="65"/>
  <c r="J20" i="65"/>
  <c r="H20" i="65"/>
  <c r="E20" i="65"/>
  <c r="AF20" i="65" s="1"/>
  <c r="D20" i="65"/>
  <c r="J19" i="65"/>
  <c r="H19" i="65"/>
  <c r="E19" i="65"/>
  <c r="AF19" i="65" s="1"/>
  <c r="D19" i="65"/>
  <c r="J18" i="65"/>
  <c r="H18" i="65"/>
  <c r="E18" i="65"/>
  <c r="AF18" i="65" s="1"/>
  <c r="D18" i="65"/>
  <c r="J17" i="65"/>
  <c r="H17" i="65"/>
  <c r="E17" i="65"/>
  <c r="AF17" i="65" s="1"/>
  <c r="D17" i="65"/>
  <c r="J16" i="65"/>
  <c r="H16" i="65"/>
  <c r="E16" i="65"/>
  <c r="AF16" i="65" s="1"/>
  <c r="D16" i="65"/>
  <c r="J15" i="65"/>
  <c r="H15" i="65"/>
  <c r="E15" i="65"/>
  <c r="AF15" i="65" s="1"/>
  <c r="D15" i="65"/>
  <c r="J14" i="65"/>
  <c r="H14" i="65"/>
  <c r="E14" i="65"/>
  <c r="AF14" i="65" s="1"/>
  <c r="D14" i="65"/>
  <c r="J13" i="65"/>
  <c r="H13" i="65"/>
  <c r="E13" i="65"/>
  <c r="AF13" i="65" s="1"/>
  <c r="D13" i="65"/>
  <c r="J12" i="65"/>
  <c r="H12" i="65"/>
  <c r="E12" i="65"/>
  <c r="AF12" i="65" s="1"/>
  <c r="D12" i="65"/>
  <c r="J11" i="65"/>
  <c r="H11" i="65"/>
  <c r="E11" i="65"/>
  <c r="AF11" i="65" s="1"/>
  <c r="D11" i="65"/>
  <c r="J10" i="65"/>
  <c r="H10" i="65"/>
  <c r="E10" i="65"/>
  <c r="AF10" i="65" s="1"/>
  <c r="D10" i="65"/>
  <c r="J9" i="65"/>
  <c r="H9" i="65"/>
  <c r="E9" i="65"/>
  <c r="AF9" i="65" s="1"/>
  <c r="D9" i="65"/>
  <c r="A29" i="65"/>
  <c r="B29" i="65"/>
  <c r="C29" i="65"/>
  <c r="B9" i="65"/>
  <c r="C9" i="65"/>
  <c r="Q17" i="66" s="1"/>
  <c r="M619" i="66" l="1"/>
  <c r="L673" i="66"/>
  <c r="L1091" i="66"/>
  <c r="R767" i="53"/>
  <c r="S767" i="66" s="1"/>
  <c r="K662" i="66"/>
  <c r="L574" i="66"/>
  <c r="AI18" i="65"/>
  <c r="AI13" i="65"/>
  <c r="AI38" i="65"/>
  <c r="AI33" i="65"/>
  <c r="M695" i="53"/>
  <c r="N893" i="66"/>
  <c r="L288" i="66"/>
  <c r="M882" i="53"/>
  <c r="R938" i="53"/>
  <c r="S938" i="66" s="1"/>
  <c r="N497" i="66"/>
  <c r="P504" i="66"/>
  <c r="R504" i="66" s="1"/>
  <c r="AJ778" i="53"/>
  <c r="P587" i="66"/>
  <c r="R587" i="66" s="1"/>
  <c r="P455" i="66"/>
  <c r="R455" i="66" s="1"/>
  <c r="K739" i="66"/>
  <c r="P1054" i="66"/>
  <c r="R1054" i="66" s="1"/>
  <c r="N1080" i="66"/>
  <c r="P598" i="66"/>
  <c r="R598" i="66" s="1"/>
  <c r="P691" i="66"/>
  <c r="R691" i="66" s="1"/>
  <c r="R140" i="53"/>
  <c r="S140" i="66" s="1"/>
  <c r="P779" i="66"/>
  <c r="R779" i="66" s="1"/>
  <c r="R1108" i="53"/>
  <c r="S1108" i="66" s="1"/>
  <c r="L838" i="66"/>
  <c r="R1015" i="53"/>
  <c r="S1015" i="66" s="1"/>
  <c r="R481" i="53"/>
  <c r="S481" i="66" s="1"/>
  <c r="P675" i="66"/>
  <c r="R675" i="66" s="1"/>
  <c r="N409" i="66"/>
  <c r="M663" i="66"/>
  <c r="N772" i="66"/>
  <c r="P653" i="66"/>
  <c r="R653" i="66" s="1"/>
  <c r="P229" i="66"/>
  <c r="R229" i="66" s="1"/>
  <c r="N101" i="66"/>
  <c r="P664" i="66"/>
  <c r="R664" i="66" s="1"/>
  <c r="P928" i="66"/>
  <c r="R928" i="66" s="1"/>
  <c r="L431" i="66"/>
  <c r="P1104" i="66"/>
  <c r="R1104" i="66" s="1"/>
  <c r="P141" i="66"/>
  <c r="R141" i="66" s="1"/>
  <c r="P642" i="66"/>
  <c r="R642" i="66" s="1"/>
  <c r="N992" i="66"/>
  <c r="M1119" i="66"/>
  <c r="P235" i="66"/>
  <c r="R235" i="66" s="1"/>
  <c r="P884" i="66"/>
  <c r="R884" i="66" s="1"/>
  <c r="L1102" i="66"/>
  <c r="P422" i="66"/>
  <c r="R422" i="66" s="1"/>
  <c r="L497" i="66"/>
  <c r="P768" i="66"/>
  <c r="R768" i="66" s="1"/>
  <c r="L1113" i="66"/>
  <c r="P977" i="66"/>
  <c r="R977" i="66" s="1"/>
  <c r="P521" i="66"/>
  <c r="R521" i="66" s="1"/>
  <c r="N332" i="66"/>
  <c r="P746" i="66"/>
  <c r="R746" i="66" s="1"/>
  <c r="P438" i="66"/>
  <c r="R438" i="66" s="1"/>
  <c r="N464" i="66"/>
  <c r="P1060" i="66"/>
  <c r="R1060" i="66" s="1"/>
  <c r="P785" i="66"/>
  <c r="R785" i="66" s="1"/>
  <c r="P477" i="66"/>
  <c r="R477" i="66" s="1"/>
  <c r="K904" i="66"/>
  <c r="P961" i="66"/>
  <c r="R961" i="66" s="1"/>
  <c r="P625" i="66"/>
  <c r="R625" i="66" s="1"/>
  <c r="P1005" i="66"/>
  <c r="R1005" i="66" s="1"/>
  <c r="N761" i="66"/>
  <c r="P944" i="66"/>
  <c r="R944" i="66" s="1"/>
  <c r="K959" i="66"/>
  <c r="M420" i="53"/>
  <c r="K948" i="66"/>
  <c r="N1003" i="66"/>
  <c r="M244" i="53"/>
  <c r="N574" i="66"/>
  <c r="P658" i="66"/>
  <c r="R658" i="66" s="1"/>
  <c r="N882" i="66"/>
  <c r="N838" i="66"/>
  <c r="P559" i="66"/>
  <c r="R559" i="66" s="1"/>
  <c r="M1058" i="53"/>
  <c r="P499" i="66"/>
  <c r="R499" i="66" s="1"/>
  <c r="L761" i="66"/>
  <c r="P372" i="66"/>
  <c r="R372" i="66" s="1"/>
  <c r="R63" i="53"/>
  <c r="S63" i="66" s="1"/>
  <c r="S57" i="66" s="1"/>
  <c r="L1025" i="66"/>
  <c r="P482" i="66"/>
  <c r="R482" i="66" s="1"/>
  <c r="N552" i="66"/>
  <c r="P158" i="66"/>
  <c r="R158" i="66" s="1"/>
  <c r="N1113" i="66"/>
  <c r="P323" i="66"/>
  <c r="R323" i="66" s="1"/>
  <c r="P933" i="66"/>
  <c r="R933" i="66" s="1"/>
  <c r="N739" i="66"/>
  <c r="P812" i="66"/>
  <c r="R812" i="66" s="1"/>
  <c r="P845" i="66"/>
  <c r="R845" i="66" s="1"/>
  <c r="P790" i="66"/>
  <c r="R790" i="66" s="1"/>
  <c r="O1086" i="53"/>
  <c r="O1080" i="53" s="1"/>
  <c r="N1091" i="66"/>
  <c r="P136" i="66"/>
  <c r="R136" i="66" s="1"/>
  <c r="L233" i="66"/>
  <c r="P1120" i="66"/>
  <c r="R1120" i="66" s="1"/>
  <c r="R1119" i="66" s="1"/>
  <c r="P92" i="66"/>
  <c r="R92" i="66" s="1"/>
  <c r="P1087" i="66"/>
  <c r="R1087" i="66" s="1"/>
  <c r="N178" i="66"/>
  <c r="L805" i="66"/>
  <c r="N970" i="66"/>
  <c r="P361" i="66"/>
  <c r="R361" i="66" s="1"/>
  <c r="N959" i="66"/>
  <c r="R1020" i="53"/>
  <c r="S1020" i="66" s="1"/>
  <c r="P763" i="66"/>
  <c r="R763" i="66" s="1"/>
  <c r="P834" i="66"/>
  <c r="R834" i="66" s="1"/>
  <c r="M948" i="53"/>
  <c r="O68" i="53"/>
  <c r="M970" i="53"/>
  <c r="P988" i="66"/>
  <c r="R988" i="66" s="1"/>
  <c r="P246" i="66"/>
  <c r="R246" i="66" s="1"/>
  <c r="P757" i="66"/>
  <c r="R757" i="66" s="1"/>
  <c r="N35" i="66"/>
  <c r="L277" i="66"/>
  <c r="P427" i="53"/>
  <c r="R427" i="53" s="1"/>
  <c r="AJ426" i="53" s="1"/>
  <c r="L926" i="66"/>
  <c r="P268" i="66"/>
  <c r="R268" i="66" s="1"/>
  <c r="L101" i="66"/>
  <c r="L222" i="66"/>
  <c r="R646" i="53"/>
  <c r="S646" i="66" s="1"/>
  <c r="L343" i="66"/>
  <c r="P862" i="66"/>
  <c r="R862" i="66" s="1"/>
  <c r="P213" i="66"/>
  <c r="R213" i="66" s="1"/>
  <c r="L79" i="66"/>
  <c r="P752" i="66"/>
  <c r="R752" i="66" s="1"/>
  <c r="L35" i="66"/>
  <c r="N750" i="66"/>
  <c r="P169" i="66"/>
  <c r="R169" i="66" s="1"/>
  <c r="O937" i="53"/>
  <c r="N266" i="66"/>
  <c r="AJ129" i="53"/>
  <c r="O442" i="53"/>
  <c r="O706" i="53"/>
  <c r="M1086" i="66"/>
  <c r="L68" i="66"/>
  <c r="K1080" i="66"/>
  <c r="P488" i="66"/>
  <c r="R488" i="66" s="1"/>
  <c r="P1032" i="66"/>
  <c r="R1032" i="66" s="1"/>
  <c r="N728" i="66"/>
  <c r="P609" i="66"/>
  <c r="R609" i="66" s="1"/>
  <c r="P1027" i="66"/>
  <c r="R1027" i="66" s="1"/>
  <c r="P554" i="66"/>
  <c r="R554" i="66" s="1"/>
  <c r="K519" i="66"/>
  <c r="P966" i="66"/>
  <c r="R966" i="66" s="1"/>
  <c r="K376" i="66"/>
  <c r="L794" i="66"/>
  <c r="P64" i="66"/>
  <c r="R64" i="66" s="1"/>
  <c r="L816" i="66"/>
  <c r="AJ745" i="53"/>
  <c r="L475" i="66"/>
  <c r="N134" i="66"/>
  <c r="AJ455" i="53"/>
  <c r="M486" i="53"/>
  <c r="N376" i="66"/>
  <c r="N530" i="66"/>
  <c r="AJ382" i="53"/>
  <c r="P581" i="66"/>
  <c r="R581" i="66" s="1"/>
  <c r="P900" i="66"/>
  <c r="R900" i="66" s="1"/>
  <c r="L618" i="66"/>
  <c r="P449" i="66"/>
  <c r="R449" i="66" s="1"/>
  <c r="P614" i="66"/>
  <c r="R614" i="66" s="1"/>
  <c r="N651" i="66"/>
  <c r="P180" i="66"/>
  <c r="R180" i="66" s="1"/>
  <c r="P471" i="66"/>
  <c r="R471" i="66" s="1"/>
  <c r="P174" i="66"/>
  <c r="R174" i="66" s="1"/>
  <c r="N673" i="66"/>
  <c r="N1036" i="66"/>
  <c r="P741" i="66"/>
  <c r="R741" i="66" s="1"/>
  <c r="L189" i="66"/>
  <c r="N816" i="66"/>
  <c r="N783" i="66"/>
  <c r="N805" i="66"/>
  <c r="R525" i="53"/>
  <c r="S525" i="66" s="1"/>
  <c r="S519" i="66" s="1"/>
  <c r="P801" i="66"/>
  <c r="R801" i="66" s="1"/>
  <c r="N288" i="66"/>
  <c r="N926" i="66"/>
  <c r="L299" i="66"/>
  <c r="M1003" i="53"/>
  <c r="L244" i="66"/>
  <c r="P59" i="66"/>
  <c r="R59" i="66" s="1"/>
  <c r="K486" i="66"/>
  <c r="K288" i="66"/>
  <c r="K1102" i="66"/>
  <c r="M706" i="53"/>
  <c r="N354" i="66"/>
  <c r="R542" i="53"/>
  <c r="S542" i="66" s="1"/>
  <c r="M409" i="53"/>
  <c r="O574" i="53"/>
  <c r="K189" i="66"/>
  <c r="L211" i="66"/>
  <c r="P405" i="66"/>
  <c r="R405" i="66" s="1"/>
  <c r="P350" i="66"/>
  <c r="R350" i="66" s="1"/>
  <c r="M860" i="53"/>
  <c r="L992" i="66"/>
  <c r="N310" i="66"/>
  <c r="P163" i="66"/>
  <c r="R163" i="66" s="1"/>
  <c r="P152" i="66"/>
  <c r="R152" i="66" s="1"/>
  <c r="O981" i="53"/>
  <c r="M762" i="66"/>
  <c r="N68" i="66"/>
  <c r="P592" i="66"/>
  <c r="R592" i="66" s="1"/>
  <c r="L530" i="66"/>
  <c r="P1016" i="66"/>
  <c r="R1016" i="66" s="1"/>
  <c r="K365" i="66"/>
  <c r="M448" i="66"/>
  <c r="P576" i="66"/>
  <c r="R576" i="66" s="1"/>
  <c r="P257" i="66"/>
  <c r="R257" i="66" s="1"/>
  <c r="R190" i="53"/>
  <c r="S190" i="66" s="1"/>
  <c r="S189" i="66" s="1"/>
  <c r="AJ499" i="53"/>
  <c r="M299" i="53"/>
  <c r="K1003" i="66"/>
  <c r="P730" i="66"/>
  <c r="R730" i="66" s="1"/>
  <c r="P1043" i="66"/>
  <c r="R1043" i="66" s="1"/>
  <c r="N981" i="66"/>
  <c r="P1082" i="66"/>
  <c r="R1082" i="66" s="1"/>
  <c r="P416" i="66"/>
  <c r="R416" i="66" s="1"/>
  <c r="M46" i="53"/>
  <c r="AJ679" i="53"/>
  <c r="M596" i="53"/>
  <c r="R762" i="53"/>
  <c r="S762" i="66" s="1"/>
  <c r="S761" i="66" s="1"/>
  <c r="L970" i="66"/>
  <c r="L959" i="66"/>
  <c r="P532" i="66"/>
  <c r="R532" i="66" s="1"/>
  <c r="O888" i="53"/>
  <c r="O882" i="53" s="1"/>
  <c r="R965" i="53"/>
  <c r="S965" i="66" s="1"/>
  <c r="M761" i="53"/>
  <c r="L376" i="66"/>
  <c r="P306" i="66"/>
  <c r="R306" i="66" s="1"/>
  <c r="N717" i="66"/>
  <c r="N618" i="66"/>
  <c r="P196" i="66"/>
  <c r="R196" i="66" s="1"/>
  <c r="P851" i="66"/>
  <c r="R851" i="66" s="1"/>
  <c r="M123" i="53"/>
  <c r="L266" i="66"/>
  <c r="P218" i="66"/>
  <c r="R218" i="66" s="1"/>
  <c r="P543" i="66"/>
  <c r="R543" i="66" s="1"/>
  <c r="N1102" i="66"/>
  <c r="L387" i="66"/>
  <c r="N871" i="66"/>
  <c r="N629" i="66"/>
  <c r="P334" i="66"/>
  <c r="R334" i="66" s="1"/>
  <c r="P345" i="66"/>
  <c r="R345" i="66" s="1"/>
  <c r="P917" i="66"/>
  <c r="R917" i="66" s="1"/>
  <c r="N794" i="66"/>
  <c r="N585" i="66"/>
  <c r="P856" i="53"/>
  <c r="R856" i="53" s="1"/>
  <c r="R855" i="53" s="1"/>
  <c r="L849" i="66"/>
  <c r="L1003" i="66"/>
  <c r="P999" i="66"/>
  <c r="R999" i="66" s="1"/>
  <c r="L1014" i="66"/>
  <c r="N508" i="66"/>
  <c r="P460" i="66"/>
  <c r="R460" i="66" s="1"/>
  <c r="M915" i="53"/>
  <c r="L904" i="66"/>
  <c r="K585" i="66"/>
  <c r="K255" i="66"/>
  <c r="L552" i="66"/>
  <c r="L563" i="66"/>
  <c r="P631" i="66"/>
  <c r="R631" i="66" s="1"/>
  <c r="P603" i="66"/>
  <c r="R603" i="66" s="1"/>
  <c r="M112" i="53"/>
  <c r="AJ840" i="53"/>
  <c r="M288" i="53"/>
  <c r="K673" i="66"/>
  <c r="P427" i="66"/>
  <c r="R427" i="66" s="1"/>
  <c r="P1021" i="66"/>
  <c r="R1021" i="66" s="1"/>
  <c r="AJ976" i="53"/>
  <c r="M629" i="53"/>
  <c r="K607" i="66"/>
  <c r="M300" i="66"/>
  <c r="L200" i="66"/>
  <c r="L937" i="66"/>
  <c r="N200" i="66"/>
  <c r="N90" i="66"/>
  <c r="P889" i="66"/>
  <c r="R889" i="66" s="1"/>
  <c r="N662" i="66"/>
  <c r="R718" i="53"/>
  <c r="S718" i="66" s="1"/>
  <c r="R338" i="53"/>
  <c r="S338" i="66" s="1"/>
  <c r="K178" i="66"/>
  <c r="M855" i="66"/>
  <c r="L651" i="66"/>
  <c r="L1058" i="66"/>
  <c r="L409" i="66"/>
  <c r="M921" i="66"/>
  <c r="P955" i="66"/>
  <c r="R955" i="66" s="1"/>
  <c r="P301" i="66"/>
  <c r="R301" i="66" s="1"/>
  <c r="P191" i="66"/>
  <c r="R191" i="66" s="1"/>
  <c r="P411" i="66"/>
  <c r="R411" i="66" s="1"/>
  <c r="N398" i="66"/>
  <c r="AJ217" i="53"/>
  <c r="M57" i="53"/>
  <c r="M442" i="53"/>
  <c r="P867" i="66"/>
  <c r="R867" i="66" s="1"/>
  <c r="P356" i="66"/>
  <c r="R356" i="66" s="1"/>
  <c r="M563" i="53"/>
  <c r="M1047" i="53"/>
  <c r="O178" i="53"/>
  <c r="O925" i="66"/>
  <c r="R925" i="66" s="1"/>
  <c r="M883" i="66"/>
  <c r="P878" i="66"/>
  <c r="R878" i="66" s="1"/>
  <c r="M981" i="53"/>
  <c r="O189" i="53"/>
  <c r="O452" i="66"/>
  <c r="R452" i="66" s="1"/>
  <c r="P724" i="66"/>
  <c r="R724" i="66" s="1"/>
  <c r="P312" i="66"/>
  <c r="R312" i="66" s="1"/>
  <c r="N1058" i="66"/>
  <c r="N475" i="66"/>
  <c r="N233" i="66"/>
  <c r="M332" i="53"/>
  <c r="M838" i="53"/>
  <c r="K651" i="66"/>
  <c r="P669" i="66"/>
  <c r="R669" i="66" s="1"/>
  <c r="P262" i="66"/>
  <c r="R262" i="66" s="1"/>
  <c r="R261" i="66" s="1"/>
  <c r="M783" i="53"/>
  <c r="M959" i="53"/>
  <c r="P526" i="66"/>
  <c r="R526" i="66" s="1"/>
  <c r="L640" i="66"/>
  <c r="P939" i="66"/>
  <c r="R939" i="66" s="1"/>
  <c r="N431" i="66"/>
  <c r="P207" i="66"/>
  <c r="R207" i="66" s="1"/>
  <c r="O420" i="53"/>
  <c r="P42" i="66"/>
  <c r="R42" i="66" s="1"/>
  <c r="P295" i="66"/>
  <c r="R295" i="66" s="1"/>
  <c r="P251" i="66"/>
  <c r="R251" i="66" s="1"/>
  <c r="P130" i="66"/>
  <c r="R130" i="66" s="1"/>
  <c r="P906" i="66"/>
  <c r="R906" i="66" s="1"/>
  <c r="L706" i="66"/>
  <c r="P807" i="66"/>
  <c r="R807" i="66" s="1"/>
  <c r="P53" i="66"/>
  <c r="R53" i="66" s="1"/>
  <c r="P400" i="66"/>
  <c r="R400" i="66" s="1"/>
  <c r="N1069" i="66"/>
  <c r="P895" i="66"/>
  <c r="R895" i="66" s="1"/>
  <c r="P840" i="66"/>
  <c r="R840" i="66" s="1"/>
  <c r="AJ323" i="53"/>
  <c r="M816" i="53"/>
  <c r="O299" i="53"/>
  <c r="R635" i="53"/>
  <c r="S635" i="66" s="1"/>
  <c r="O244" i="53"/>
  <c r="N827" i="66"/>
  <c r="N453" i="66"/>
  <c r="P1076" i="66"/>
  <c r="R1076" i="66" s="1"/>
  <c r="M1080" i="53"/>
  <c r="L695" i="66"/>
  <c r="P548" i="66"/>
  <c r="R548" i="66" s="1"/>
  <c r="L332" i="66"/>
  <c r="N244" i="66"/>
  <c r="P328" i="66"/>
  <c r="R328" i="66" s="1"/>
  <c r="L145" i="66"/>
  <c r="P394" i="66"/>
  <c r="R394" i="66" s="1"/>
  <c r="M794" i="53"/>
  <c r="O667" i="66"/>
  <c r="R667" i="66" s="1"/>
  <c r="K695" i="66"/>
  <c r="P1093" i="66"/>
  <c r="R1093" i="66" s="1"/>
  <c r="AJ686" i="53"/>
  <c r="O277" i="53"/>
  <c r="K409" i="66"/>
  <c r="P570" i="66"/>
  <c r="R570" i="66" s="1"/>
  <c r="P466" i="66"/>
  <c r="R466" i="66" s="1"/>
  <c r="N695" i="66"/>
  <c r="O761" i="53"/>
  <c r="P1049" i="66"/>
  <c r="R1049" i="66" s="1"/>
  <c r="P972" i="66"/>
  <c r="R972" i="66" s="1"/>
  <c r="P1038" i="66"/>
  <c r="R1038" i="66" s="1"/>
  <c r="AJ81" i="53"/>
  <c r="AJ921" i="53"/>
  <c r="R1086" i="53"/>
  <c r="S1086" i="66" s="1"/>
  <c r="N420" i="66"/>
  <c r="P829" i="66"/>
  <c r="R829" i="66" s="1"/>
  <c r="P37" i="66"/>
  <c r="R37" i="66" s="1"/>
  <c r="P97" i="66"/>
  <c r="R97" i="66" s="1"/>
  <c r="P823" i="66"/>
  <c r="R823" i="66" s="1"/>
  <c r="P1115" i="66"/>
  <c r="R1115" i="66" s="1"/>
  <c r="R624" i="53"/>
  <c r="S624" i="66" s="1"/>
  <c r="O101" i="53"/>
  <c r="AJ349" i="53"/>
  <c r="P620" i="66"/>
  <c r="R620" i="66" s="1"/>
  <c r="P444" i="66"/>
  <c r="R444" i="66" s="1"/>
  <c r="R1075" i="53"/>
  <c r="S1075" i="66" s="1"/>
  <c r="N46" i="66"/>
  <c r="L321" i="66"/>
  <c r="L310" i="66"/>
  <c r="N1047" i="66"/>
  <c r="P284" i="66"/>
  <c r="R284" i="66" s="1"/>
  <c r="P185" i="66"/>
  <c r="R185" i="66" s="1"/>
  <c r="P202" i="66"/>
  <c r="R202" i="66" s="1"/>
  <c r="P702" i="66"/>
  <c r="R702" i="66" s="1"/>
  <c r="AJ239" i="53"/>
  <c r="O431" i="53"/>
  <c r="M398" i="53"/>
  <c r="N948" i="66"/>
  <c r="L585" i="66"/>
  <c r="N167" i="66"/>
  <c r="L1047" i="66"/>
  <c r="L134" i="66"/>
  <c r="P125" i="66"/>
  <c r="R125" i="66" s="1"/>
  <c r="L871" i="66"/>
  <c r="N156" i="66"/>
  <c r="N442" i="66"/>
  <c r="M321" i="53"/>
  <c r="P818" i="66"/>
  <c r="R818" i="66" s="1"/>
  <c r="N211" i="66"/>
  <c r="P510" i="66"/>
  <c r="R510" i="66" s="1"/>
  <c r="P119" i="66"/>
  <c r="R119" i="66" s="1"/>
  <c r="R173" i="53"/>
  <c r="S173" i="66" s="1"/>
  <c r="K684" i="66"/>
  <c r="K453" i="66"/>
  <c r="P433" i="66"/>
  <c r="R433" i="66" s="1"/>
  <c r="L827" i="66"/>
  <c r="P114" i="66"/>
  <c r="R114" i="66" s="1"/>
  <c r="L123" i="66"/>
  <c r="AJ52" i="53"/>
  <c r="AJ107" i="53"/>
  <c r="O310" i="53"/>
  <c r="O607" i="53"/>
  <c r="R371" i="53"/>
  <c r="S371" i="66" s="1"/>
  <c r="S365" i="66" s="1"/>
  <c r="M926" i="53"/>
  <c r="K1025" i="66"/>
  <c r="M184" i="66"/>
  <c r="P983" i="66"/>
  <c r="R983" i="66" s="1"/>
  <c r="L464" i="66"/>
  <c r="P515" i="66"/>
  <c r="R515" i="66" s="1"/>
  <c r="P796" i="66"/>
  <c r="R796" i="66" s="1"/>
  <c r="N486" i="66"/>
  <c r="N57" i="66"/>
  <c r="K860" i="66"/>
  <c r="N519" i="66"/>
  <c r="P224" i="66"/>
  <c r="R224" i="66" s="1"/>
  <c r="N640" i="66"/>
  <c r="AJ822" i="53"/>
  <c r="O783" i="53"/>
  <c r="M750" i="53"/>
  <c r="M1014" i="53"/>
  <c r="M1069" i="53"/>
  <c r="M1025" i="53"/>
  <c r="R1053" i="53"/>
  <c r="S1053" i="66" s="1"/>
  <c r="O630" i="53"/>
  <c r="O629" i="53" s="1"/>
  <c r="M805" i="53"/>
  <c r="K849" i="66"/>
  <c r="N937" i="66"/>
  <c r="P70" i="66"/>
  <c r="R70" i="66" s="1"/>
  <c r="N112" i="66"/>
  <c r="M519" i="53"/>
  <c r="O651" i="53"/>
  <c r="O915" i="53"/>
  <c r="R784" i="53"/>
  <c r="S784" i="66" s="1"/>
  <c r="M1113" i="53"/>
  <c r="M701" i="66"/>
  <c r="L948" i="66"/>
  <c r="P240" i="66"/>
  <c r="R240" i="66" s="1"/>
  <c r="P1071" i="66"/>
  <c r="R1071" i="66" s="1"/>
  <c r="L1036" i="66"/>
  <c r="M904" i="53"/>
  <c r="O827" i="53"/>
  <c r="M354" i="53"/>
  <c r="K937" i="66"/>
  <c r="K1113" i="66"/>
  <c r="AJ371" i="53"/>
  <c r="P950" i="53"/>
  <c r="R950" i="53" s="1"/>
  <c r="R949" i="53" s="1"/>
  <c r="S949" i="66" s="1"/>
  <c r="M662" i="53"/>
  <c r="R828" i="53"/>
  <c r="S828" i="66" s="1"/>
  <c r="K794" i="66"/>
  <c r="P735" i="66"/>
  <c r="R735" i="66" s="1"/>
  <c r="L728" i="66"/>
  <c r="AJ312" i="53"/>
  <c r="R723" i="53"/>
  <c r="S723" i="66" s="1"/>
  <c r="R613" i="53"/>
  <c r="S613" i="66" s="1"/>
  <c r="S607" i="66" s="1"/>
  <c r="R333" i="53"/>
  <c r="S333" i="66" s="1"/>
  <c r="O1102" i="53"/>
  <c r="L915" i="66"/>
  <c r="P911" i="66"/>
  <c r="R911" i="66" s="1"/>
  <c r="L750" i="66"/>
  <c r="P994" i="66"/>
  <c r="R994" i="66" s="1"/>
  <c r="O410" i="53"/>
  <c r="O409" i="53" s="1"/>
  <c r="R982" i="53"/>
  <c r="S982" i="66" s="1"/>
  <c r="L860" i="66"/>
  <c r="P493" i="66"/>
  <c r="R493" i="66" s="1"/>
  <c r="N596" i="66"/>
  <c r="P647" i="66"/>
  <c r="R647" i="66" s="1"/>
  <c r="O1047" i="53"/>
  <c r="K200" i="66"/>
  <c r="P697" i="66"/>
  <c r="R697" i="66" s="1"/>
  <c r="P279" i="66"/>
  <c r="R279" i="66" s="1"/>
  <c r="P48" i="66"/>
  <c r="R48" i="66" s="1"/>
  <c r="P81" i="66"/>
  <c r="R81" i="66" s="1"/>
  <c r="BA32" i="65"/>
  <c r="BA31" i="65"/>
  <c r="AM32" i="65"/>
  <c r="BA37" i="65"/>
  <c r="AT37" i="65"/>
  <c r="AM37" i="65"/>
  <c r="AM31" i="65"/>
  <c r="BA36" i="65"/>
  <c r="AT36" i="65"/>
  <c r="AM36" i="65"/>
  <c r="AT32" i="65"/>
  <c r="AT31" i="65"/>
  <c r="BA17" i="65"/>
  <c r="AM17" i="65"/>
  <c r="BA16" i="65"/>
  <c r="AM16" i="65"/>
  <c r="AM12" i="65"/>
  <c r="BA12" i="65"/>
  <c r="BA11" i="65"/>
  <c r="AM11" i="65"/>
  <c r="AT17" i="65"/>
  <c r="AT16" i="65"/>
  <c r="AT12" i="65"/>
  <c r="AT11" i="65"/>
  <c r="P1065" i="66"/>
  <c r="R1065" i="66" s="1"/>
  <c r="P339" i="66"/>
  <c r="R339" i="66" s="1"/>
  <c r="L629" i="66"/>
  <c r="L112" i="66"/>
  <c r="P922" i="66"/>
  <c r="R922" i="66" s="1"/>
  <c r="L46" i="66"/>
  <c r="P873" i="66"/>
  <c r="R873" i="66" s="1"/>
  <c r="N1014" i="66"/>
  <c r="P86" i="66"/>
  <c r="R86" i="66" s="1"/>
  <c r="N706" i="66"/>
  <c r="L57" i="66"/>
  <c r="M685" i="66"/>
  <c r="N860" i="66"/>
  <c r="S79" i="66"/>
  <c r="O893" i="53"/>
  <c r="O79" i="53"/>
  <c r="M937" i="53"/>
  <c r="S277" i="66"/>
  <c r="M640" i="53"/>
  <c r="O728" i="53"/>
  <c r="O970" i="53"/>
  <c r="S266" i="66"/>
  <c r="R789" i="53"/>
  <c r="S789" i="66" s="1"/>
  <c r="M431" i="53"/>
  <c r="S68" i="66"/>
  <c r="K827" i="66"/>
  <c r="N365" i="66"/>
  <c r="P686" i="66"/>
  <c r="R686" i="66" s="1"/>
  <c r="P708" i="66"/>
  <c r="R708" i="66" s="1"/>
  <c r="L156" i="66"/>
  <c r="L783" i="66"/>
  <c r="P367" i="66"/>
  <c r="R367" i="66" s="1"/>
  <c r="L739" i="66"/>
  <c r="K530" i="66"/>
  <c r="L684" i="66"/>
  <c r="P1109" i="66"/>
  <c r="R1109" i="66" s="1"/>
  <c r="N904" i="66"/>
  <c r="P713" i="66"/>
  <c r="R713" i="66" s="1"/>
  <c r="L596" i="66"/>
  <c r="P856" i="66"/>
  <c r="R856" i="66" s="1"/>
  <c r="K640" i="66"/>
  <c r="K398" i="66"/>
  <c r="K233" i="66"/>
  <c r="P103" i="66"/>
  <c r="R103" i="66" s="1"/>
  <c r="P537" i="66"/>
  <c r="R537" i="66" s="1"/>
  <c r="N321" i="66"/>
  <c r="L453" i="66"/>
  <c r="L255" i="66"/>
  <c r="N189" i="66"/>
  <c r="N915" i="66"/>
  <c r="P147" i="66"/>
  <c r="R147" i="66" s="1"/>
  <c r="M992" i="53"/>
  <c r="L420" i="66"/>
  <c r="L519" i="66"/>
  <c r="P774" i="66"/>
  <c r="R774" i="66" s="1"/>
  <c r="K1069" i="66"/>
  <c r="L772" i="66"/>
  <c r="P389" i="66"/>
  <c r="R389" i="66" s="1"/>
  <c r="L662" i="66"/>
  <c r="N387" i="66"/>
  <c r="K244" i="66"/>
  <c r="K915" i="66"/>
  <c r="K442" i="66"/>
  <c r="N299" i="66"/>
  <c r="P378" i="66"/>
  <c r="R378" i="66" s="1"/>
  <c r="L365" i="66"/>
  <c r="L398" i="66"/>
  <c r="L882" i="66"/>
  <c r="L607" i="66"/>
  <c r="M849" i="53"/>
  <c r="M453" i="53"/>
  <c r="M189" i="53"/>
  <c r="K1058" i="66"/>
  <c r="N145" i="66"/>
  <c r="N849" i="66"/>
  <c r="P273" i="66"/>
  <c r="R273" i="66" s="1"/>
  <c r="N563" i="66"/>
  <c r="N541" i="66"/>
  <c r="L90" i="66"/>
  <c r="K266" i="66"/>
  <c r="N255" i="66"/>
  <c r="N1025" i="66"/>
  <c r="P680" i="66"/>
  <c r="R680" i="66" s="1"/>
  <c r="P317" i="66"/>
  <c r="R317" i="66" s="1"/>
  <c r="L442" i="66"/>
  <c r="M79" i="53"/>
  <c r="R1081" i="53"/>
  <c r="S1081" i="66" s="1"/>
  <c r="K387" i="66"/>
  <c r="N123" i="66"/>
  <c r="L167" i="66"/>
  <c r="P565" i="66"/>
  <c r="R565" i="66" s="1"/>
  <c r="O1113" i="53"/>
  <c r="N343" i="66"/>
  <c r="M261" i="66"/>
  <c r="P636" i="66"/>
  <c r="R636" i="66" s="1"/>
  <c r="L541" i="66"/>
  <c r="P290" i="66"/>
  <c r="R290" i="66" s="1"/>
  <c r="L717" i="66"/>
  <c r="N277" i="66"/>
  <c r="P75" i="66"/>
  <c r="R75" i="66" s="1"/>
  <c r="N222" i="66"/>
  <c r="O794" i="53"/>
  <c r="O689" i="66"/>
  <c r="O685" i="66" s="1"/>
  <c r="P1098" i="66"/>
  <c r="R1098" i="66" s="1"/>
  <c r="L178" i="66"/>
  <c r="R1059" i="53"/>
  <c r="S1059" i="66" s="1"/>
  <c r="K332" i="66"/>
  <c r="P950" i="66"/>
  <c r="R950" i="66" s="1"/>
  <c r="P1010" i="66"/>
  <c r="R1010" i="66" s="1"/>
  <c r="L981" i="66"/>
  <c r="L1069" i="66"/>
  <c r="L354" i="66"/>
  <c r="N684" i="66"/>
  <c r="P108" i="66"/>
  <c r="R108" i="66" s="1"/>
  <c r="K816" i="66"/>
  <c r="L486" i="66"/>
  <c r="M294" i="66"/>
  <c r="P719" i="66"/>
  <c r="R719" i="66" s="1"/>
  <c r="N607" i="66"/>
  <c r="L893" i="66"/>
  <c r="P383" i="66"/>
  <c r="R383" i="66" s="1"/>
  <c r="N79" i="66"/>
  <c r="K871" i="66"/>
  <c r="K926" i="66"/>
  <c r="K101" i="66"/>
  <c r="K123" i="66"/>
  <c r="K552" i="66"/>
  <c r="AJ147" i="53"/>
  <c r="R575" i="53"/>
  <c r="S575" i="66" s="1"/>
  <c r="AJ367" i="53"/>
  <c r="R245" i="53"/>
  <c r="S245" i="66" s="1"/>
  <c r="AJ1038" i="53"/>
  <c r="R228" i="53"/>
  <c r="S228" i="66" s="1"/>
  <c r="AJ74" i="53"/>
  <c r="R833" i="53"/>
  <c r="O261" i="66"/>
  <c r="K882" i="66"/>
  <c r="O298" i="66"/>
  <c r="R298" i="66" s="1"/>
  <c r="O188" i="66"/>
  <c r="K728" i="66"/>
  <c r="O766" i="66"/>
  <c r="R766" i="66" s="1"/>
  <c r="K1014" i="66"/>
  <c r="O1119" i="66"/>
  <c r="K343" i="66"/>
  <c r="K541" i="66"/>
  <c r="K299" i="66"/>
  <c r="K838" i="66"/>
  <c r="K420" i="66"/>
  <c r="K992" i="66"/>
  <c r="O887" i="66"/>
  <c r="R887" i="66" s="1"/>
  <c r="K706" i="66"/>
  <c r="K167" i="66"/>
  <c r="O705" i="66"/>
  <c r="K629" i="66"/>
  <c r="K805" i="66"/>
  <c r="K79" i="66"/>
  <c r="K618" i="66"/>
  <c r="K475" i="66"/>
  <c r="K563" i="66"/>
  <c r="K134" i="66"/>
  <c r="O1046" i="66"/>
  <c r="M1042" i="66"/>
  <c r="K68" i="66"/>
  <c r="O782" i="66"/>
  <c r="M778" i="66"/>
  <c r="O172" i="66"/>
  <c r="M168" i="66"/>
  <c r="O964" i="66"/>
  <c r="M960" i="66"/>
  <c r="O1101" i="66"/>
  <c r="M1097" i="66"/>
  <c r="O903" i="66"/>
  <c r="M899" i="66"/>
  <c r="O612" i="66"/>
  <c r="M608" i="66"/>
  <c r="O221" i="66"/>
  <c r="M217" i="66"/>
  <c r="O194" i="66"/>
  <c r="M190" i="66"/>
  <c r="O155" i="66"/>
  <c r="M151" i="66"/>
  <c r="O348" i="66"/>
  <c r="M344" i="66"/>
  <c r="O546" i="66"/>
  <c r="M542" i="66"/>
  <c r="O331" i="66"/>
  <c r="M327" i="66"/>
  <c r="O821" i="66"/>
  <c r="M817" i="66"/>
  <c r="O403" i="66"/>
  <c r="M399" i="66"/>
  <c r="O337" i="66"/>
  <c r="M333" i="66"/>
  <c r="O287" i="66"/>
  <c r="M283" i="66"/>
  <c r="O557" i="66"/>
  <c r="M553" i="66"/>
  <c r="O326" i="66"/>
  <c r="M322" i="66"/>
  <c r="K750" i="66"/>
  <c r="O656" i="66"/>
  <c r="M652" i="66"/>
  <c r="O254" i="66"/>
  <c r="M250" i="66"/>
  <c r="O810" i="66"/>
  <c r="M806" i="66"/>
  <c r="O568" i="66"/>
  <c r="M564" i="66"/>
  <c r="O139" i="66"/>
  <c r="M135" i="66"/>
  <c r="O969" i="66"/>
  <c r="M965" i="66"/>
  <c r="O931" i="66"/>
  <c r="M927" i="66"/>
  <c r="O909" i="66"/>
  <c r="M905" i="66"/>
  <c r="O381" i="66"/>
  <c r="M377" i="66"/>
  <c r="O1019" i="66"/>
  <c r="M1015" i="66"/>
  <c r="O364" i="66"/>
  <c r="M360" i="66"/>
  <c r="O953" i="66"/>
  <c r="M949" i="66"/>
  <c r="O1085" i="66"/>
  <c r="M1081" i="66"/>
  <c r="O645" i="66"/>
  <c r="M641" i="66"/>
  <c r="O738" i="66"/>
  <c r="M734" i="66"/>
  <c r="O606" i="66"/>
  <c r="M602" i="66"/>
  <c r="O540" i="66"/>
  <c r="M536" i="66"/>
  <c r="O788" i="66"/>
  <c r="M784" i="66"/>
  <c r="O441" i="66"/>
  <c r="M437" i="66"/>
  <c r="O727" i="66"/>
  <c r="M723" i="66"/>
  <c r="K211" i="66"/>
  <c r="O1041" i="66"/>
  <c r="M1037" i="66"/>
  <c r="O881" i="66"/>
  <c r="M877" i="66"/>
  <c r="O100" i="66"/>
  <c r="M96" i="66"/>
  <c r="K497" i="66"/>
  <c r="O601" i="66"/>
  <c r="M597" i="66"/>
  <c r="O1090" i="66"/>
  <c r="O430" i="66"/>
  <c r="M426" i="66"/>
  <c r="O425" i="66"/>
  <c r="M421" i="66"/>
  <c r="L1080" i="66"/>
  <c r="O166" i="66"/>
  <c r="M162" i="66"/>
  <c r="O1068" i="66"/>
  <c r="M1064" i="66"/>
  <c r="O480" i="66"/>
  <c r="M476" i="66"/>
  <c r="O716" i="66"/>
  <c r="M712" i="66"/>
  <c r="O876" i="66"/>
  <c r="M872" i="66"/>
  <c r="O183" i="66"/>
  <c r="M179" i="66"/>
  <c r="O309" i="66"/>
  <c r="M305" i="66"/>
  <c r="O744" i="66"/>
  <c r="M740" i="66"/>
  <c r="O661" i="66"/>
  <c r="M657" i="66"/>
  <c r="O958" i="66"/>
  <c r="M954" i="66"/>
  <c r="K596" i="66"/>
  <c r="O271" i="66"/>
  <c r="M267" i="66"/>
  <c r="O793" i="66"/>
  <c r="M789" i="66"/>
  <c r="O562" i="66"/>
  <c r="M558" i="66"/>
  <c r="O392" i="66"/>
  <c r="M388" i="66"/>
  <c r="O397" i="66"/>
  <c r="M393" i="66"/>
  <c r="O1002" i="66"/>
  <c r="M998" i="66"/>
  <c r="O524" i="66"/>
  <c r="M520" i="66"/>
  <c r="O1074" i="66"/>
  <c r="M1070" i="66"/>
  <c r="O771" i="66"/>
  <c r="M767" i="66"/>
  <c r="O683" i="66"/>
  <c r="M679" i="66"/>
  <c r="K431" i="66"/>
  <c r="K310" i="66"/>
  <c r="O199" i="66"/>
  <c r="M195" i="66"/>
  <c r="O859" i="66"/>
  <c r="O507" i="66"/>
  <c r="M503" i="66"/>
  <c r="O89" i="66"/>
  <c r="M85" i="66"/>
  <c r="K783" i="66"/>
  <c r="K145" i="66"/>
  <c r="O304" i="66"/>
  <c r="K761" i="66"/>
  <c r="K1036" i="66"/>
  <c r="K574" i="66"/>
  <c r="O799" i="66"/>
  <c r="M795" i="66"/>
  <c r="O205" i="66"/>
  <c r="M201" i="66"/>
  <c r="O749" i="66"/>
  <c r="M745" i="66"/>
  <c r="O595" i="66"/>
  <c r="M591" i="66"/>
  <c r="O1079" i="66"/>
  <c r="M1075" i="66"/>
  <c r="K1047" i="66"/>
  <c r="O177" i="66"/>
  <c r="M173" i="66"/>
  <c r="O529" i="66"/>
  <c r="M525" i="66"/>
  <c r="O260" i="66"/>
  <c r="M256" i="66"/>
  <c r="O997" i="66"/>
  <c r="M993" i="66"/>
  <c r="O854" i="66"/>
  <c r="M850" i="66"/>
  <c r="O672" i="66"/>
  <c r="M668" i="66"/>
  <c r="O216" i="66"/>
  <c r="M212" i="66"/>
  <c r="M211" i="66" s="1"/>
  <c r="O1057" i="66"/>
  <c r="M1053" i="66"/>
  <c r="O502" i="66"/>
  <c r="M498" i="66"/>
  <c r="O370" i="66"/>
  <c r="M366" i="66"/>
  <c r="O815" i="66"/>
  <c r="M811" i="66"/>
  <c r="O584" i="66"/>
  <c r="M580" i="66"/>
  <c r="O551" i="66"/>
  <c r="M547" i="66"/>
  <c r="O436" i="66"/>
  <c r="M432" i="66"/>
  <c r="O315" i="66"/>
  <c r="M311" i="66"/>
  <c r="O590" i="66"/>
  <c r="M586" i="66"/>
  <c r="O980" i="66"/>
  <c r="M976" i="66"/>
  <c r="O535" i="66"/>
  <c r="M531" i="66"/>
  <c r="K354" i="66"/>
  <c r="O51" i="66"/>
  <c r="M47" i="66"/>
  <c r="O1112" i="66"/>
  <c r="M1108" i="66"/>
  <c r="O1024" i="66"/>
  <c r="M1020" i="66"/>
  <c r="O458" i="66"/>
  <c r="M454" i="66"/>
  <c r="O150" i="66"/>
  <c r="M146" i="66"/>
  <c r="O67" i="66"/>
  <c r="M63" i="66"/>
  <c r="O1013" i="66"/>
  <c r="M1009" i="66"/>
  <c r="K970" i="66"/>
  <c r="K981" i="66"/>
  <c r="O760" i="66"/>
  <c r="M756" i="66"/>
  <c r="O579" i="66"/>
  <c r="M575" i="66"/>
  <c r="O106" i="66"/>
  <c r="M102" i="66"/>
  <c r="O936" i="66"/>
  <c r="M932" i="66"/>
  <c r="O408" i="66"/>
  <c r="M404" i="66"/>
  <c r="O463" i="66"/>
  <c r="M459" i="66"/>
  <c r="O777" i="66"/>
  <c r="M773" i="66"/>
  <c r="O865" i="66"/>
  <c r="M861" i="66"/>
  <c r="O1052" i="66"/>
  <c r="M1048" i="66"/>
  <c r="O678" i="66"/>
  <c r="M674" i="66"/>
  <c r="O623" i="66"/>
  <c r="O282" i="66"/>
  <c r="M278" i="66"/>
  <c r="O491" i="66"/>
  <c r="M487" i="66"/>
  <c r="O826" i="66"/>
  <c r="M822" i="66"/>
  <c r="O1035" i="66"/>
  <c r="M1031" i="66"/>
  <c r="K508" i="66"/>
  <c r="K464" i="66"/>
  <c r="O914" i="66"/>
  <c r="M910" i="66"/>
  <c r="O375" i="66"/>
  <c r="M371" i="66"/>
  <c r="O144" i="66"/>
  <c r="M140" i="66"/>
  <c r="O342" i="66"/>
  <c r="M338" i="66"/>
  <c r="O628" i="66"/>
  <c r="M624" i="66"/>
  <c r="M618" i="66" s="1"/>
  <c r="O128" i="66"/>
  <c r="M124" i="66"/>
  <c r="O496" i="66"/>
  <c r="M492" i="66"/>
  <c r="O848" i="66"/>
  <c r="M844" i="66"/>
  <c r="K156" i="66"/>
  <c r="O942" i="66"/>
  <c r="M938" i="66"/>
  <c r="O733" i="66"/>
  <c r="M729" i="66"/>
  <c r="O117" i="66"/>
  <c r="M113" i="66"/>
  <c r="O832" i="66"/>
  <c r="M828" i="66"/>
  <c r="O414" i="66"/>
  <c r="M410" i="66"/>
  <c r="K222" i="66"/>
  <c r="O359" i="66"/>
  <c r="M355" i="66"/>
  <c r="K46" i="66"/>
  <c r="K1091" i="66"/>
  <c r="O249" i="66"/>
  <c r="M245" i="66"/>
  <c r="O78" i="66"/>
  <c r="M74" i="66"/>
  <c r="O975" i="66"/>
  <c r="M971" i="66"/>
  <c r="O986" i="66"/>
  <c r="M982" i="66"/>
  <c r="K57" i="66"/>
  <c r="O898" i="66"/>
  <c r="M894" i="66"/>
  <c r="O947" i="66"/>
  <c r="M943" i="66"/>
  <c r="K772" i="66"/>
  <c r="O1107" i="66"/>
  <c r="M1103" i="66"/>
  <c r="K277" i="66"/>
  <c r="O513" i="66"/>
  <c r="M509" i="66"/>
  <c r="O469" i="66"/>
  <c r="M465" i="66"/>
  <c r="O111" i="66"/>
  <c r="M107" i="66"/>
  <c r="O700" i="66"/>
  <c r="M696" i="66"/>
  <c r="O804" i="66"/>
  <c r="M800" i="66"/>
  <c r="O694" i="66"/>
  <c r="M690" i="66"/>
  <c r="O210" i="66"/>
  <c r="M206" i="66"/>
  <c r="O161" i="66"/>
  <c r="M157" i="66"/>
  <c r="O353" i="66"/>
  <c r="M349" i="66"/>
  <c r="O386" i="66"/>
  <c r="M382" i="66"/>
  <c r="K112" i="66"/>
  <c r="O95" i="66"/>
  <c r="M91" i="66"/>
  <c r="O227" i="66"/>
  <c r="M223" i="66"/>
  <c r="O474" i="66"/>
  <c r="M470" i="66"/>
  <c r="O276" i="66"/>
  <c r="M272" i="66"/>
  <c r="O843" i="66"/>
  <c r="M839" i="66"/>
  <c r="O1096" i="66"/>
  <c r="M1092" i="66"/>
  <c r="O485" i="66"/>
  <c r="M481" i="66"/>
  <c r="O722" i="66"/>
  <c r="M718" i="66"/>
  <c r="O1118" i="66"/>
  <c r="M1114" i="66"/>
  <c r="M1113" i="66" s="1"/>
  <c r="O1008" i="66"/>
  <c r="M1004" i="66"/>
  <c r="O573" i="66"/>
  <c r="M569" i="66"/>
  <c r="O62" i="66"/>
  <c r="M58" i="66"/>
  <c r="K893" i="66"/>
  <c r="O837" i="66"/>
  <c r="M833" i="66"/>
  <c r="O84" i="66"/>
  <c r="M80" i="66"/>
  <c r="M79" i="66" s="1"/>
  <c r="O892" i="66"/>
  <c r="M888" i="66"/>
  <c r="O419" i="66"/>
  <c r="M415" i="66"/>
  <c r="O447" i="66"/>
  <c r="M443" i="66"/>
  <c r="O243" i="66"/>
  <c r="M239" i="66"/>
  <c r="O73" i="66"/>
  <c r="M69" i="66"/>
  <c r="O122" i="66"/>
  <c r="M118" i="66"/>
  <c r="O991" i="66"/>
  <c r="M987" i="66"/>
  <c r="O293" i="66"/>
  <c r="M289" i="66"/>
  <c r="O320" i="66"/>
  <c r="M316" i="66"/>
  <c r="O639" i="66"/>
  <c r="M635" i="66"/>
  <c r="K90" i="66"/>
  <c r="O1063" i="66"/>
  <c r="M1059" i="66"/>
  <c r="O870" i="66"/>
  <c r="M866" i="66"/>
  <c r="O518" i="66"/>
  <c r="M514" i="66"/>
  <c r="K717" i="66"/>
  <c r="O617" i="66"/>
  <c r="M613" i="66"/>
  <c r="O133" i="66"/>
  <c r="M129" i="66"/>
  <c r="K321" i="66"/>
  <c r="O650" i="66"/>
  <c r="M646" i="66"/>
  <c r="O920" i="66"/>
  <c r="M916" i="66"/>
  <c r="O755" i="66"/>
  <c r="M751" i="66"/>
  <c r="O634" i="66"/>
  <c r="M630" i="66"/>
  <c r="O232" i="66"/>
  <c r="M228" i="66"/>
  <c r="O238" i="66"/>
  <c r="M234" i="66"/>
  <c r="O711" i="66"/>
  <c r="M707" i="66"/>
  <c r="O1030" i="66"/>
  <c r="M1026" i="66"/>
  <c r="O56" i="66"/>
  <c r="M52" i="66"/>
  <c r="O40" i="66"/>
  <c r="M36" i="66"/>
  <c r="K35" i="66"/>
  <c r="O45" i="66"/>
  <c r="M41" i="66"/>
  <c r="R151" i="53"/>
  <c r="R344" i="53"/>
  <c r="AJ1115" i="53"/>
  <c r="R432" i="53"/>
  <c r="S432" i="66" s="1"/>
  <c r="AJ345" i="53"/>
  <c r="AJ158" i="53"/>
  <c r="R393" i="53"/>
  <c r="S393" i="66" s="1"/>
  <c r="R503" i="53"/>
  <c r="R987" i="53"/>
  <c r="AJ305" i="53"/>
  <c r="R135" i="53"/>
  <c r="AJ1060" i="53"/>
  <c r="AJ70" i="53"/>
  <c r="AJ1005" i="53"/>
  <c r="AJ290" i="53"/>
  <c r="AJ796" i="53"/>
  <c r="R1048" i="53"/>
  <c r="AJ404" i="53"/>
  <c r="R1004" i="53"/>
  <c r="S1004" i="66" s="1"/>
  <c r="AJ1064" i="53"/>
  <c r="AJ569" i="53"/>
  <c r="AJ184" i="53"/>
  <c r="R1103" i="53"/>
  <c r="R806" i="53"/>
  <c r="S806" i="66" s="1"/>
  <c r="R47" i="53"/>
  <c r="AJ59" i="53"/>
  <c r="R1064" i="53"/>
  <c r="M68" i="53"/>
  <c r="R443" i="53"/>
  <c r="S443" i="66" s="1"/>
  <c r="M1036" i="53"/>
  <c r="O387" i="53"/>
  <c r="M574" i="53"/>
  <c r="M497" i="53"/>
  <c r="M134" i="53"/>
  <c r="AJ272" i="53"/>
  <c r="R597" i="53"/>
  <c r="S597" i="66" s="1"/>
  <c r="AJ983" i="53"/>
  <c r="R184" i="53"/>
  <c r="R206" i="53"/>
  <c r="S206" i="66" s="1"/>
  <c r="AJ283" i="53"/>
  <c r="O46" i="53"/>
  <c r="M893" i="53"/>
  <c r="M739" i="53"/>
  <c r="M90" i="53"/>
  <c r="O497" i="53"/>
  <c r="M728" i="53"/>
  <c r="R91" i="53"/>
  <c r="S91" i="66" s="1"/>
  <c r="R630" i="53"/>
  <c r="S630" i="66" s="1"/>
  <c r="M376" i="53"/>
  <c r="AJ895" i="53"/>
  <c r="M530" i="53"/>
  <c r="R899" i="53"/>
  <c r="S899" i="66" s="1"/>
  <c r="S893" i="66" s="1"/>
  <c r="O343" i="53"/>
  <c r="R289" i="53"/>
  <c r="S289" i="66" s="1"/>
  <c r="M684" i="53"/>
  <c r="R250" i="53"/>
  <c r="S250" i="66" s="1"/>
  <c r="R41" i="53"/>
  <c r="S41" i="66" s="1"/>
  <c r="AJ195" i="53"/>
  <c r="O563" i="53"/>
  <c r="O838" i="53"/>
  <c r="O871" i="53"/>
  <c r="M365" i="53"/>
  <c r="M35" i="53"/>
  <c r="R300" i="53"/>
  <c r="R256" i="53"/>
  <c r="S256" i="66" s="1"/>
  <c r="AJ631" i="53"/>
  <c r="O992" i="53"/>
  <c r="O1058" i="53"/>
  <c r="M277" i="53"/>
  <c r="P928" i="53"/>
  <c r="R928" i="53" s="1"/>
  <c r="O959" i="53"/>
  <c r="M156" i="53"/>
  <c r="O266" i="53"/>
  <c r="P548" i="53"/>
  <c r="R548" i="53" s="1"/>
  <c r="AJ547" i="53" s="1"/>
  <c r="O552" i="53"/>
  <c r="R1042" i="53"/>
  <c r="O294" i="53"/>
  <c r="O288" i="53" s="1"/>
  <c r="R298" i="53"/>
  <c r="R294" i="53" s="1"/>
  <c r="S294" i="66" s="1"/>
  <c r="R102" i="53"/>
  <c r="O156" i="53"/>
  <c r="R113" i="53"/>
  <c r="S113" i="66" s="1"/>
  <c r="AJ180" i="53"/>
  <c r="AJ400" i="53"/>
  <c r="M233" i="53"/>
  <c r="R734" i="53"/>
  <c r="S734" i="66" s="1"/>
  <c r="R1026" i="53"/>
  <c r="S1026" i="66" s="1"/>
  <c r="M387" i="53"/>
  <c r="O365" i="53"/>
  <c r="AJ250" i="53"/>
  <c r="AJ998" i="53"/>
  <c r="M145" i="53"/>
  <c r="R421" i="53"/>
  <c r="S421" i="66" s="1"/>
  <c r="M508" i="53"/>
  <c r="AJ609" i="53"/>
  <c r="O233" i="53"/>
  <c r="O90" i="53"/>
  <c r="R388" i="53"/>
  <c r="S388" i="66" s="1"/>
  <c r="M178" i="53"/>
  <c r="M101" i="53"/>
  <c r="O134" i="53"/>
  <c r="M310" i="53"/>
  <c r="AJ85" i="53"/>
  <c r="O464" i="53"/>
  <c r="O673" i="53"/>
  <c r="O805" i="53"/>
  <c r="O817" i="53"/>
  <c r="O816" i="53" s="1"/>
  <c r="O739" i="53"/>
  <c r="P642" i="53"/>
  <c r="R642" i="53" s="1"/>
  <c r="AJ642" i="53" s="1"/>
  <c r="O717" i="53"/>
  <c r="O849" i="53"/>
  <c r="O332" i="53"/>
  <c r="M607" i="53"/>
  <c r="R558" i="53"/>
  <c r="S558" i="66" s="1"/>
  <c r="M1102" i="53"/>
  <c r="R68" i="53"/>
  <c r="AJ668" i="53"/>
  <c r="AJ653" i="53"/>
  <c r="M167" i="53"/>
  <c r="O695" i="53"/>
  <c r="M772" i="53"/>
  <c r="R327" i="53"/>
  <c r="O926" i="53"/>
  <c r="O1036" i="53"/>
  <c r="M618" i="53"/>
  <c r="M827" i="53"/>
  <c r="AJ851" i="53"/>
  <c r="O57" i="53"/>
  <c r="M222" i="53"/>
  <c r="O112" i="53"/>
  <c r="M255" i="53"/>
  <c r="M200" i="53"/>
  <c r="O167" i="53"/>
  <c r="P702" i="53"/>
  <c r="R702" i="53" s="1"/>
  <c r="AJ701" i="53" s="1"/>
  <c r="M211" i="53"/>
  <c r="M673" i="53"/>
  <c r="M343" i="53"/>
  <c r="P262" i="53"/>
  <c r="R262" i="53" s="1"/>
  <c r="O261" i="53"/>
  <c r="O255" i="53" s="1"/>
  <c r="R162" i="53"/>
  <c r="O36" i="53"/>
  <c r="O35" i="53" s="1"/>
  <c r="R40" i="53"/>
  <c r="R36" i="53" s="1"/>
  <c r="AJ334" i="53"/>
  <c r="M475" i="53"/>
  <c r="O640" i="53"/>
  <c r="P235" i="53"/>
  <c r="R235" i="53" s="1"/>
  <c r="AJ235" i="53" s="1"/>
  <c r="AJ712" i="53"/>
  <c r="O211" i="53"/>
  <c r="AJ279" i="53"/>
  <c r="O519" i="53"/>
  <c r="M717" i="53"/>
  <c r="O1003" i="53"/>
  <c r="O200" i="53"/>
  <c r="AJ1009" i="53"/>
  <c r="R1009" i="53"/>
  <c r="S1009" i="66" s="1"/>
  <c r="AJ697" i="53"/>
  <c r="O327" i="53"/>
  <c r="O321" i="53" s="1"/>
  <c r="O602" i="53"/>
  <c r="O596" i="53" s="1"/>
  <c r="R606" i="53"/>
  <c r="R602" i="53" s="1"/>
  <c r="S602" i="66" s="1"/>
  <c r="AJ521" i="53"/>
  <c r="M651" i="53"/>
  <c r="O1025" i="53"/>
  <c r="M871" i="53"/>
  <c r="O145" i="53"/>
  <c r="R707" i="53"/>
  <c r="M585" i="53"/>
  <c r="M464" i="53"/>
  <c r="M552" i="53"/>
  <c r="AJ1016" i="53"/>
  <c r="O1014" i="53"/>
  <c r="O772" i="53"/>
  <c r="AJ877" i="53"/>
  <c r="O542" i="53"/>
  <c r="O541" i="53" s="1"/>
  <c r="O624" i="53"/>
  <c r="P515" i="53"/>
  <c r="R515" i="53" s="1"/>
  <c r="O514" i="53"/>
  <c r="O508" i="53" s="1"/>
  <c r="P691" i="53"/>
  <c r="R691" i="53" s="1"/>
  <c r="O690" i="53"/>
  <c r="O684" i="53" s="1"/>
  <c r="R463" i="53"/>
  <c r="R459" i="53" s="1"/>
  <c r="O459" i="53"/>
  <c r="O453" i="53" s="1"/>
  <c r="O377" i="53"/>
  <c r="O376" i="53" s="1"/>
  <c r="R381" i="53"/>
  <c r="R377" i="53" s="1"/>
  <c r="O948" i="53"/>
  <c r="O531" i="53"/>
  <c r="O530" i="53" s="1"/>
  <c r="P532" i="53"/>
  <c r="R532" i="53" s="1"/>
  <c r="P1071" i="53"/>
  <c r="R1071" i="53" s="1"/>
  <c r="O1070" i="53"/>
  <c r="O1069" i="53" s="1"/>
  <c r="R623" i="53"/>
  <c r="R619" i="53" s="1"/>
  <c r="O619" i="53"/>
  <c r="M266" i="53"/>
  <c r="O662" i="53"/>
  <c r="O586" i="53"/>
  <c r="O585" i="53" s="1"/>
  <c r="P587" i="53"/>
  <c r="R587" i="53" s="1"/>
  <c r="O1097" i="53"/>
  <c r="O1091" i="53" s="1"/>
  <c r="P1098" i="53"/>
  <c r="R1098" i="53" s="1"/>
  <c r="O475" i="53"/>
  <c r="M1091" i="53"/>
  <c r="R408" i="53"/>
  <c r="R404" i="53" s="1"/>
  <c r="O404" i="53"/>
  <c r="O398" i="53" s="1"/>
  <c r="O860" i="53"/>
  <c r="R266" i="53"/>
  <c r="AJ268" i="53"/>
  <c r="R1031" i="53"/>
  <c r="S1031" i="66" s="1"/>
  <c r="AJ1031" i="53"/>
  <c r="R470" i="53"/>
  <c r="S470" i="66" s="1"/>
  <c r="R1119" i="53"/>
  <c r="AJ1119" i="53"/>
  <c r="R1092" i="53"/>
  <c r="S1092" i="66" s="1"/>
  <c r="AJ1093" i="53"/>
  <c r="O222" i="53"/>
  <c r="AJ800" i="53"/>
  <c r="R800" i="53"/>
  <c r="R811" i="53"/>
  <c r="S811" i="66" s="1"/>
  <c r="AJ811" i="53"/>
  <c r="R954" i="53"/>
  <c r="S954" i="66" s="1"/>
  <c r="AJ954" i="53"/>
  <c r="R740" i="53"/>
  <c r="AJ741" i="53"/>
  <c r="AJ591" i="53"/>
  <c r="R591" i="53"/>
  <c r="S591" i="66" s="1"/>
  <c r="R817" i="53"/>
  <c r="AJ818" i="53"/>
  <c r="O904" i="53"/>
  <c r="R888" i="53"/>
  <c r="S888" i="66" s="1"/>
  <c r="AJ888" i="53"/>
  <c r="R657" i="53"/>
  <c r="AJ657" i="53"/>
  <c r="R971" i="53"/>
  <c r="AJ972" i="53"/>
  <c r="R883" i="53"/>
  <c r="S883" i="66" s="1"/>
  <c r="AJ884" i="53"/>
  <c r="R866" i="53"/>
  <c r="S866" i="66" s="1"/>
  <c r="AJ866" i="53"/>
  <c r="R932" i="53"/>
  <c r="S932" i="66" s="1"/>
  <c r="AJ932" i="53"/>
  <c r="R580" i="53"/>
  <c r="AJ580" i="53"/>
  <c r="R773" i="53"/>
  <c r="AJ774" i="53"/>
  <c r="R916" i="53"/>
  <c r="AJ917" i="53"/>
  <c r="R663" i="53"/>
  <c r="AJ664" i="53"/>
  <c r="R861" i="53"/>
  <c r="S861" i="66" s="1"/>
  <c r="AJ862" i="53"/>
  <c r="R729" i="53"/>
  <c r="S729" i="66" s="1"/>
  <c r="AJ730" i="53"/>
  <c r="R993" i="53"/>
  <c r="AJ994" i="53"/>
  <c r="R277" i="53"/>
  <c r="R674" i="53"/>
  <c r="AJ675" i="53"/>
  <c r="R872" i="53"/>
  <c r="AJ873" i="53"/>
  <c r="R756" i="53"/>
  <c r="S756" i="66" s="1"/>
  <c r="AJ756" i="53"/>
  <c r="R960" i="53"/>
  <c r="AJ961" i="53"/>
  <c r="O750" i="53"/>
  <c r="R910" i="53"/>
  <c r="S910" i="66" s="1"/>
  <c r="AJ910" i="53"/>
  <c r="AJ844" i="53"/>
  <c r="R844" i="53"/>
  <c r="R943" i="53"/>
  <c r="AJ943" i="53"/>
  <c r="R751" i="53"/>
  <c r="S751" i="66" s="1"/>
  <c r="AJ752" i="53"/>
  <c r="AJ906" i="53"/>
  <c r="R905" i="53"/>
  <c r="S905" i="66" s="1"/>
  <c r="R564" i="53"/>
  <c r="AJ565" i="53"/>
  <c r="R410" i="53"/>
  <c r="S410" i="66" s="1"/>
  <c r="AJ411" i="53"/>
  <c r="R448" i="53"/>
  <c r="S448" i="66" s="1"/>
  <c r="AJ448" i="53"/>
  <c r="AJ488" i="53"/>
  <c r="R487" i="53"/>
  <c r="S487" i="66" s="1"/>
  <c r="R536" i="53"/>
  <c r="S536" i="66" s="1"/>
  <c r="AJ536" i="53"/>
  <c r="R492" i="53"/>
  <c r="S492" i="66" s="1"/>
  <c r="AJ492" i="53"/>
  <c r="O486" i="53"/>
  <c r="R360" i="53"/>
  <c r="S360" i="66" s="1"/>
  <c r="AJ360" i="53"/>
  <c r="R415" i="53"/>
  <c r="S415" i="66" s="1"/>
  <c r="AJ415" i="53"/>
  <c r="R355" i="53"/>
  <c r="S355" i="66" s="1"/>
  <c r="AJ356" i="53"/>
  <c r="R509" i="53"/>
  <c r="S509" i="66" s="1"/>
  <c r="AJ510" i="53"/>
  <c r="O354" i="53"/>
  <c r="R476" i="53"/>
  <c r="AJ477" i="53"/>
  <c r="R553" i="53"/>
  <c r="S553" i="66" s="1"/>
  <c r="AJ554" i="53"/>
  <c r="R465" i="53"/>
  <c r="S465" i="66" s="1"/>
  <c r="AJ466" i="53"/>
  <c r="AJ316" i="53"/>
  <c r="R316" i="53"/>
  <c r="O123" i="53"/>
  <c r="R437" i="53"/>
  <c r="S437" i="66" s="1"/>
  <c r="AJ437" i="53"/>
  <c r="R168" i="53"/>
  <c r="AJ169" i="53"/>
  <c r="AJ213" i="53"/>
  <c r="R212" i="53"/>
  <c r="R223" i="53"/>
  <c r="S223" i="66" s="1"/>
  <c r="AJ224" i="53"/>
  <c r="R201" i="53"/>
  <c r="AJ202" i="53"/>
  <c r="R124" i="53"/>
  <c r="AJ125" i="53"/>
  <c r="R118" i="53"/>
  <c r="AJ118" i="53"/>
  <c r="R96" i="53"/>
  <c r="S96" i="66" s="1"/>
  <c r="AJ96" i="53"/>
  <c r="R79" i="53"/>
  <c r="Q26" i="53"/>
  <c r="C9" i="64"/>
  <c r="C10" i="64"/>
  <c r="C11" i="64"/>
  <c r="R57" i="53" l="1"/>
  <c r="R426" i="53"/>
  <c r="S426" i="66" s="1"/>
  <c r="S1014" i="66"/>
  <c r="R883" i="66"/>
  <c r="U883" i="66" s="1"/>
  <c r="V883" i="66" s="1"/>
  <c r="M662" i="66"/>
  <c r="R189" i="53"/>
  <c r="R1014" i="53"/>
  <c r="M1080" i="66"/>
  <c r="R663" i="66"/>
  <c r="S1080" i="66"/>
  <c r="S332" i="66"/>
  <c r="AJ855" i="53"/>
  <c r="S222" i="66"/>
  <c r="M849" i="66"/>
  <c r="M299" i="66"/>
  <c r="R762" i="66"/>
  <c r="U762" i="66" s="1"/>
  <c r="V762" i="66" s="1"/>
  <c r="R448" i="66"/>
  <c r="U448" i="66" s="1"/>
  <c r="V448" i="66" s="1"/>
  <c r="R519" i="53"/>
  <c r="S717" i="66"/>
  <c r="M442" i="66"/>
  <c r="R1080" i="53"/>
  <c r="AJ950" i="53"/>
  <c r="M695" i="66"/>
  <c r="R607" i="53"/>
  <c r="M354" i="66"/>
  <c r="O921" i="66"/>
  <c r="M178" i="66"/>
  <c r="M761" i="66"/>
  <c r="O663" i="66"/>
  <c r="O448" i="66"/>
  <c r="R365" i="53"/>
  <c r="R783" i="53"/>
  <c r="R921" i="66"/>
  <c r="U921" i="66" s="1"/>
  <c r="V921" i="66" s="1"/>
  <c r="M970" i="66"/>
  <c r="S464" i="66"/>
  <c r="R761" i="53"/>
  <c r="M915" i="66"/>
  <c r="R294" i="66"/>
  <c r="U294" i="66" s="1"/>
  <c r="V294" i="66" s="1"/>
  <c r="M882" i="66"/>
  <c r="S629" i="66"/>
  <c r="S387" i="66"/>
  <c r="M717" i="66"/>
  <c r="S783" i="66"/>
  <c r="S750" i="66"/>
  <c r="R717" i="53"/>
  <c r="M1003" i="66"/>
  <c r="R689" i="66"/>
  <c r="R685" i="66" s="1"/>
  <c r="U685" i="66" s="1"/>
  <c r="V685" i="66" s="1"/>
  <c r="R332" i="53"/>
  <c r="M838" i="66"/>
  <c r="M684" i="66"/>
  <c r="M750" i="66"/>
  <c r="M1102" i="66"/>
  <c r="M57" i="66"/>
  <c r="R893" i="53"/>
  <c r="S882" i="66"/>
  <c r="S288" i="66"/>
  <c r="S244" i="66"/>
  <c r="S409" i="66"/>
  <c r="S728" i="66"/>
  <c r="S860" i="66"/>
  <c r="R937" i="53"/>
  <c r="S943" i="66"/>
  <c r="S937" i="66" s="1"/>
  <c r="R992" i="53"/>
  <c r="S993" i="66"/>
  <c r="S992" i="66" s="1"/>
  <c r="R156" i="53"/>
  <c r="S162" i="66"/>
  <c r="S156" i="66" s="1"/>
  <c r="R838" i="53"/>
  <c r="S844" i="66"/>
  <c r="S838" i="66" s="1"/>
  <c r="R211" i="53"/>
  <c r="S212" i="66"/>
  <c r="S211" i="66" s="1"/>
  <c r="R310" i="53"/>
  <c r="S316" i="66"/>
  <c r="S310" i="66" s="1"/>
  <c r="S552" i="66"/>
  <c r="R563" i="53"/>
  <c r="S564" i="66"/>
  <c r="S563" i="66" s="1"/>
  <c r="R849" i="53"/>
  <c r="S855" i="66"/>
  <c r="S849" i="66" s="1"/>
  <c r="R970" i="53"/>
  <c r="S971" i="66"/>
  <c r="S970" i="66" s="1"/>
  <c r="R794" i="53"/>
  <c r="S800" i="66"/>
  <c r="S794" i="66" s="1"/>
  <c r="S948" i="66"/>
  <c r="R321" i="53"/>
  <c r="S327" i="66"/>
  <c r="S321" i="66" s="1"/>
  <c r="S596" i="66"/>
  <c r="R739" i="53"/>
  <c r="S740" i="66"/>
  <c r="S739" i="66" s="1"/>
  <c r="R618" i="53"/>
  <c r="S619" i="66"/>
  <c r="S618" i="66" s="1"/>
  <c r="S354" i="66"/>
  <c r="R574" i="53"/>
  <c r="S580" i="66"/>
  <c r="S574" i="66" s="1"/>
  <c r="R816" i="53"/>
  <c r="S817" i="66"/>
  <c r="S816" i="66" s="1"/>
  <c r="R112" i="53"/>
  <c r="S118" i="66"/>
  <c r="S112" i="66" s="1"/>
  <c r="S486" i="66"/>
  <c r="S904" i="66"/>
  <c r="R871" i="53"/>
  <c r="S872" i="66"/>
  <c r="S871" i="66" s="1"/>
  <c r="R398" i="53"/>
  <c r="S404" i="66"/>
  <c r="S398" i="66" s="1"/>
  <c r="R376" i="53"/>
  <c r="S377" i="66"/>
  <c r="S376" i="66" s="1"/>
  <c r="R1058" i="53"/>
  <c r="S1064" i="66"/>
  <c r="S1058" i="66" s="1"/>
  <c r="S431" i="66"/>
  <c r="R827" i="53"/>
  <c r="S833" i="66"/>
  <c r="S827" i="66" s="1"/>
  <c r="R46" i="53"/>
  <c r="S47" i="66"/>
  <c r="S46" i="66" s="1"/>
  <c r="R134" i="53"/>
  <c r="S135" i="66"/>
  <c r="S134" i="66" s="1"/>
  <c r="R475" i="53"/>
  <c r="S476" i="66"/>
  <c r="S475" i="66" s="1"/>
  <c r="R167" i="53"/>
  <c r="S168" i="66"/>
  <c r="S167" i="66" s="1"/>
  <c r="R915" i="53"/>
  <c r="S916" i="66"/>
  <c r="S915" i="66" s="1"/>
  <c r="R706" i="53"/>
  <c r="S707" i="66"/>
  <c r="S706" i="66" s="1"/>
  <c r="R662" i="53"/>
  <c r="S663" i="66"/>
  <c r="S662" i="66" s="1"/>
  <c r="R453" i="53"/>
  <c r="S459" i="66"/>
  <c r="S453" i="66" s="1"/>
  <c r="R35" i="53"/>
  <c r="S36" i="66"/>
  <c r="S35" i="66" s="1"/>
  <c r="R101" i="53"/>
  <c r="S102" i="66"/>
  <c r="S101" i="66" s="1"/>
  <c r="R299" i="53"/>
  <c r="S300" i="66"/>
  <c r="S299" i="66" s="1"/>
  <c r="S805" i="66"/>
  <c r="R343" i="53"/>
  <c r="S344" i="66"/>
  <c r="S343" i="66" s="1"/>
  <c r="R200" i="53"/>
  <c r="S201" i="66"/>
  <c r="S200" i="66" s="1"/>
  <c r="R959" i="53"/>
  <c r="S960" i="66"/>
  <c r="S959" i="66" s="1"/>
  <c r="R772" i="53"/>
  <c r="S773" i="66"/>
  <c r="S772" i="66" s="1"/>
  <c r="S1003" i="66"/>
  <c r="S1025" i="66"/>
  <c r="S90" i="66"/>
  <c r="R1047" i="53"/>
  <c r="S1048" i="66"/>
  <c r="S1047" i="66" s="1"/>
  <c r="R981" i="53"/>
  <c r="S987" i="66"/>
  <c r="S981" i="66" s="1"/>
  <c r="R145" i="53"/>
  <c r="S151" i="66"/>
  <c r="S145" i="66" s="1"/>
  <c r="R178" i="53"/>
  <c r="S184" i="66"/>
  <c r="S178" i="66" s="1"/>
  <c r="R1102" i="53"/>
  <c r="S1103" i="66"/>
  <c r="S1102" i="66" s="1"/>
  <c r="R497" i="53"/>
  <c r="S503" i="66"/>
  <c r="S497" i="66" s="1"/>
  <c r="R651" i="53"/>
  <c r="S657" i="66"/>
  <c r="S651" i="66" s="1"/>
  <c r="R123" i="53"/>
  <c r="S124" i="66"/>
  <c r="S123" i="66" s="1"/>
  <c r="R673" i="53"/>
  <c r="S674" i="66"/>
  <c r="S673" i="66" s="1"/>
  <c r="S420" i="66"/>
  <c r="R1036" i="53"/>
  <c r="S1042" i="66"/>
  <c r="S1036" i="66" s="1"/>
  <c r="S442" i="66"/>
  <c r="M772" i="66"/>
  <c r="R1113" i="53"/>
  <c r="S1119" i="66"/>
  <c r="S1113" i="66" s="1"/>
  <c r="M288" i="66"/>
  <c r="M893" i="66"/>
  <c r="M1047" i="66"/>
  <c r="M145" i="66"/>
  <c r="M1091" i="66"/>
  <c r="M255" i="66"/>
  <c r="M156" i="66"/>
  <c r="M90" i="66"/>
  <c r="M277" i="66"/>
  <c r="M530" i="66"/>
  <c r="M431" i="66"/>
  <c r="O762" i="66"/>
  <c r="M1025" i="66"/>
  <c r="M728" i="66"/>
  <c r="O294" i="66"/>
  <c r="M629" i="66"/>
  <c r="M497" i="66"/>
  <c r="M233" i="66"/>
  <c r="M453" i="66"/>
  <c r="R1003" i="53"/>
  <c r="R701" i="53"/>
  <c r="R222" i="53"/>
  <c r="R596" i="53"/>
  <c r="R805" i="53"/>
  <c r="R431" i="53"/>
  <c r="R90" i="53"/>
  <c r="R629" i="53"/>
  <c r="R387" i="53"/>
  <c r="R552" i="53"/>
  <c r="M1058" i="66"/>
  <c r="R188" i="66"/>
  <c r="R184" i="66" s="1"/>
  <c r="O184" i="66"/>
  <c r="M244" i="66"/>
  <c r="M321" i="66"/>
  <c r="M68" i="66"/>
  <c r="M574" i="66"/>
  <c r="M585" i="66"/>
  <c r="M673" i="66"/>
  <c r="M706" i="66"/>
  <c r="M992" i="66"/>
  <c r="M519" i="66"/>
  <c r="M1036" i="66"/>
  <c r="M596" i="66"/>
  <c r="O883" i="66"/>
  <c r="R705" i="66"/>
  <c r="R701" i="66" s="1"/>
  <c r="O701" i="66"/>
  <c r="M420" i="66"/>
  <c r="R711" i="66"/>
  <c r="R707" i="66" s="1"/>
  <c r="O707" i="66"/>
  <c r="R755" i="66"/>
  <c r="R751" i="66" s="1"/>
  <c r="O751" i="66"/>
  <c r="R1063" i="66"/>
  <c r="R1059" i="66" s="1"/>
  <c r="O1059" i="66"/>
  <c r="R243" i="66"/>
  <c r="R239" i="66" s="1"/>
  <c r="U239" i="66" s="1"/>
  <c r="V239" i="66" s="1"/>
  <c r="O239" i="66"/>
  <c r="R84" i="66"/>
  <c r="R80" i="66" s="1"/>
  <c r="O80" i="66"/>
  <c r="M222" i="66"/>
  <c r="R353" i="66"/>
  <c r="R349" i="66" s="1"/>
  <c r="U349" i="66" s="1"/>
  <c r="V349" i="66" s="1"/>
  <c r="O349" i="66"/>
  <c r="R804" i="66"/>
  <c r="R800" i="66" s="1"/>
  <c r="O800" i="66"/>
  <c r="R1107" i="66"/>
  <c r="R1103" i="66" s="1"/>
  <c r="O1103" i="66"/>
  <c r="R986" i="66"/>
  <c r="R982" i="66" s="1"/>
  <c r="O982" i="66"/>
  <c r="M112" i="66"/>
  <c r="R848" i="66"/>
  <c r="R844" i="66" s="1"/>
  <c r="O844" i="66"/>
  <c r="R282" i="66"/>
  <c r="R278" i="66" s="1"/>
  <c r="O278" i="66"/>
  <c r="M101" i="66"/>
  <c r="O531" i="66"/>
  <c r="R535" i="66"/>
  <c r="R531" i="66" s="1"/>
  <c r="O432" i="66"/>
  <c r="R436" i="66"/>
  <c r="R432" i="66" s="1"/>
  <c r="M794" i="66"/>
  <c r="R524" i="66"/>
  <c r="R520" i="66" s="1"/>
  <c r="O520" i="66"/>
  <c r="R562" i="66"/>
  <c r="R558" i="66" s="1"/>
  <c r="U558" i="66" s="1"/>
  <c r="V558" i="66" s="1"/>
  <c r="O558" i="66"/>
  <c r="M266" i="66"/>
  <c r="O740" i="66"/>
  <c r="R744" i="66"/>
  <c r="R740" i="66" s="1"/>
  <c r="R1068" i="66"/>
  <c r="R1064" i="66" s="1"/>
  <c r="O1064" i="66"/>
  <c r="R1090" i="66"/>
  <c r="R1086" i="66" s="1"/>
  <c r="U1086" i="66" s="1"/>
  <c r="V1086" i="66" s="1"/>
  <c r="O1086" i="66"/>
  <c r="R788" i="66"/>
  <c r="R784" i="66" s="1"/>
  <c r="O784" i="66"/>
  <c r="R645" i="66"/>
  <c r="R641" i="66" s="1"/>
  <c r="O641" i="66"/>
  <c r="R364" i="66"/>
  <c r="R360" i="66" s="1"/>
  <c r="U360" i="66" s="1"/>
  <c r="O360" i="66"/>
  <c r="R931" i="66"/>
  <c r="R927" i="66" s="1"/>
  <c r="O927" i="66"/>
  <c r="M563" i="66"/>
  <c r="R337" i="66"/>
  <c r="R333" i="66" s="1"/>
  <c r="O333" i="66"/>
  <c r="R546" i="66"/>
  <c r="R542" i="66" s="1"/>
  <c r="O542" i="66"/>
  <c r="R221" i="66"/>
  <c r="R217" i="66" s="1"/>
  <c r="U217" i="66" s="1"/>
  <c r="V217" i="66" s="1"/>
  <c r="O217" i="66"/>
  <c r="R964" i="66"/>
  <c r="R960" i="66" s="1"/>
  <c r="O960" i="66"/>
  <c r="R617" i="66"/>
  <c r="R613" i="66" s="1"/>
  <c r="U613" i="66" s="1"/>
  <c r="V613" i="66" s="1"/>
  <c r="O613" i="66"/>
  <c r="O987" i="66"/>
  <c r="R991" i="66"/>
  <c r="R987" i="66" s="1"/>
  <c r="R1008" i="66"/>
  <c r="R1004" i="66" s="1"/>
  <c r="O1004" i="66"/>
  <c r="O1092" i="66"/>
  <c r="R1096" i="66"/>
  <c r="R1092" i="66" s="1"/>
  <c r="O223" i="66"/>
  <c r="R227" i="66"/>
  <c r="R223" i="66" s="1"/>
  <c r="R111" i="66"/>
  <c r="R107" i="66" s="1"/>
  <c r="U107" i="66" s="1"/>
  <c r="V107" i="66" s="1"/>
  <c r="O107" i="66"/>
  <c r="R117" i="66"/>
  <c r="R113" i="66" s="1"/>
  <c r="O113" i="66"/>
  <c r="R375" i="66"/>
  <c r="R371" i="66" s="1"/>
  <c r="U371" i="66" s="1"/>
  <c r="V371" i="66" s="1"/>
  <c r="O371" i="66"/>
  <c r="R623" i="66"/>
  <c r="R619" i="66" s="1"/>
  <c r="O619" i="66"/>
  <c r="O773" i="66"/>
  <c r="R777" i="66"/>
  <c r="R773" i="66" s="1"/>
  <c r="R106" i="66"/>
  <c r="R102" i="66" s="1"/>
  <c r="O102" i="66"/>
  <c r="R1013" i="66"/>
  <c r="R1009" i="66" s="1"/>
  <c r="U1009" i="66" s="1"/>
  <c r="V1009" i="66" s="1"/>
  <c r="O1009" i="66"/>
  <c r="R1024" i="66"/>
  <c r="R1020" i="66" s="1"/>
  <c r="U1020" i="66" s="1"/>
  <c r="V1020" i="66" s="1"/>
  <c r="O1020" i="66"/>
  <c r="R502" i="66"/>
  <c r="R498" i="66" s="1"/>
  <c r="O498" i="66"/>
  <c r="R854" i="66"/>
  <c r="R850" i="66" s="1"/>
  <c r="O850" i="66"/>
  <c r="R1079" i="66"/>
  <c r="R1075" i="66" s="1"/>
  <c r="U1075" i="66" s="1"/>
  <c r="V1075" i="66" s="1"/>
  <c r="O1075" i="66"/>
  <c r="R799" i="66"/>
  <c r="R795" i="66" s="1"/>
  <c r="O795" i="66"/>
  <c r="R89" i="66"/>
  <c r="R85" i="66" s="1"/>
  <c r="U85" i="66" s="1"/>
  <c r="V85" i="66" s="1"/>
  <c r="O85" i="66"/>
  <c r="R271" i="66"/>
  <c r="R267" i="66" s="1"/>
  <c r="U267" i="66" s="1"/>
  <c r="O267" i="66"/>
  <c r="O1037" i="66"/>
  <c r="R1041" i="66"/>
  <c r="R1037" i="66" s="1"/>
  <c r="M1014" i="66"/>
  <c r="R568" i="66"/>
  <c r="R564" i="66" s="1"/>
  <c r="O564" i="66"/>
  <c r="M398" i="66"/>
  <c r="M343" i="66"/>
  <c r="M607" i="66"/>
  <c r="M167" i="66"/>
  <c r="R238" i="66"/>
  <c r="R234" i="66" s="1"/>
  <c r="O234" i="66"/>
  <c r="R920" i="66"/>
  <c r="R916" i="66" s="1"/>
  <c r="O916" i="66"/>
  <c r="R447" i="66"/>
  <c r="R443" i="66" s="1"/>
  <c r="O443" i="66"/>
  <c r="R837" i="66"/>
  <c r="R833" i="66" s="1"/>
  <c r="O833" i="66"/>
  <c r="R161" i="66"/>
  <c r="R157" i="66" s="1"/>
  <c r="O157" i="66"/>
  <c r="R700" i="66"/>
  <c r="R696" i="66" s="1"/>
  <c r="O696" i="66"/>
  <c r="M464" i="66"/>
  <c r="R975" i="66"/>
  <c r="R971" i="66" s="1"/>
  <c r="O971" i="66"/>
  <c r="R359" i="66"/>
  <c r="R355" i="66" s="1"/>
  <c r="O355" i="66"/>
  <c r="R496" i="66"/>
  <c r="R492" i="66" s="1"/>
  <c r="U492" i="66" s="1"/>
  <c r="V492" i="66" s="1"/>
  <c r="O492" i="66"/>
  <c r="R1035" i="66"/>
  <c r="R1031" i="66" s="1"/>
  <c r="U1031" i="66" s="1"/>
  <c r="V1031" i="66" s="1"/>
  <c r="O1031" i="66"/>
  <c r="R980" i="66"/>
  <c r="R976" i="66" s="1"/>
  <c r="U976" i="66" s="1"/>
  <c r="V976" i="66" s="1"/>
  <c r="O976" i="66"/>
  <c r="R551" i="66"/>
  <c r="R547" i="66" s="1"/>
  <c r="O547" i="66"/>
  <c r="O256" i="66"/>
  <c r="O255" i="66" s="1"/>
  <c r="R260" i="66"/>
  <c r="R256" i="66" s="1"/>
  <c r="R683" i="66"/>
  <c r="R679" i="66" s="1"/>
  <c r="U679" i="66" s="1"/>
  <c r="V679" i="66" s="1"/>
  <c r="O679" i="66"/>
  <c r="O998" i="66"/>
  <c r="R1002" i="66"/>
  <c r="R998" i="66" s="1"/>
  <c r="U998" i="66" s="1"/>
  <c r="V998" i="66" s="1"/>
  <c r="R793" i="66"/>
  <c r="R789" i="66" s="1"/>
  <c r="U789" i="66" s="1"/>
  <c r="V789" i="66" s="1"/>
  <c r="O789" i="66"/>
  <c r="R309" i="66"/>
  <c r="R305" i="66" s="1"/>
  <c r="O305" i="66"/>
  <c r="R166" i="66"/>
  <c r="R162" i="66" s="1"/>
  <c r="O162" i="66"/>
  <c r="R601" i="66"/>
  <c r="R597" i="66" s="1"/>
  <c r="O597" i="66"/>
  <c r="R540" i="66"/>
  <c r="R536" i="66" s="1"/>
  <c r="U536" i="66" s="1"/>
  <c r="O536" i="66"/>
  <c r="R1019" i="66"/>
  <c r="R1015" i="66" s="1"/>
  <c r="O1015" i="66"/>
  <c r="R969" i="66"/>
  <c r="R965" i="66" s="1"/>
  <c r="U965" i="66" s="1"/>
  <c r="V965" i="66" s="1"/>
  <c r="O965" i="66"/>
  <c r="M805" i="66"/>
  <c r="R326" i="66"/>
  <c r="R322" i="66" s="1"/>
  <c r="O322" i="66"/>
  <c r="R403" i="66"/>
  <c r="R399" i="66" s="1"/>
  <c r="O399" i="66"/>
  <c r="O344" i="66"/>
  <c r="R348" i="66"/>
  <c r="R344" i="66" s="1"/>
  <c r="R612" i="66"/>
  <c r="R608" i="66" s="1"/>
  <c r="O608" i="66"/>
  <c r="R172" i="66"/>
  <c r="R168" i="66" s="1"/>
  <c r="O168" i="66"/>
  <c r="R639" i="66"/>
  <c r="R635" i="66" s="1"/>
  <c r="U635" i="66" s="1"/>
  <c r="V635" i="66" s="1"/>
  <c r="O635" i="66"/>
  <c r="R122" i="66"/>
  <c r="R118" i="66" s="1"/>
  <c r="O118" i="66"/>
  <c r="R1118" i="66"/>
  <c r="R1114" i="66" s="1"/>
  <c r="O1114" i="66"/>
  <c r="O1113" i="66" s="1"/>
  <c r="R843" i="66"/>
  <c r="R839" i="66" s="1"/>
  <c r="O839" i="66"/>
  <c r="R95" i="66"/>
  <c r="R91" i="66" s="1"/>
  <c r="U91" i="66" s="1"/>
  <c r="O91" i="66"/>
  <c r="R469" i="66"/>
  <c r="R465" i="66" s="1"/>
  <c r="O465" i="66"/>
  <c r="R947" i="66"/>
  <c r="R943" i="66" s="1"/>
  <c r="O943" i="66"/>
  <c r="R733" i="66"/>
  <c r="R729" i="66" s="1"/>
  <c r="O729" i="66"/>
  <c r="M123" i="66"/>
  <c r="R628" i="66"/>
  <c r="R624" i="66" s="1"/>
  <c r="U624" i="66" s="1"/>
  <c r="V624" i="66" s="1"/>
  <c r="O624" i="66"/>
  <c r="R914" i="66"/>
  <c r="R910" i="66" s="1"/>
  <c r="U910" i="66" s="1"/>
  <c r="V910" i="66" s="1"/>
  <c r="O910" i="66"/>
  <c r="O674" i="66"/>
  <c r="R678" i="66"/>
  <c r="R674" i="66" s="1"/>
  <c r="R463" i="66"/>
  <c r="R459" i="66" s="1"/>
  <c r="O459" i="66"/>
  <c r="O575" i="66"/>
  <c r="R579" i="66"/>
  <c r="R575" i="66" s="1"/>
  <c r="R67" i="66"/>
  <c r="R63" i="66" s="1"/>
  <c r="O63" i="66"/>
  <c r="R1112" i="66"/>
  <c r="R1108" i="66" s="1"/>
  <c r="U1108" i="66" s="1"/>
  <c r="V1108" i="66" s="1"/>
  <c r="O1108" i="66"/>
  <c r="O1053" i="66"/>
  <c r="R1057" i="66"/>
  <c r="R1053" i="66" s="1"/>
  <c r="U1053" i="66" s="1"/>
  <c r="V1053" i="66" s="1"/>
  <c r="R997" i="66"/>
  <c r="R993" i="66" s="1"/>
  <c r="O993" i="66"/>
  <c r="R595" i="66"/>
  <c r="R591" i="66" s="1"/>
  <c r="U591" i="66" s="1"/>
  <c r="V591" i="66" s="1"/>
  <c r="O591" i="66"/>
  <c r="R507" i="66"/>
  <c r="R503" i="66" s="1"/>
  <c r="O503" i="66"/>
  <c r="M376" i="66"/>
  <c r="R810" i="66"/>
  <c r="R806" i="66" s="1"/>
  <c r="O806" i="66"/>
  <c r="M552" i="66"/>
  <c r="M816" i="66"/>
  <c r="R56" i="66"/>
  <c r="R52" i="66" s="1"/>
  <c r="U52" i="66" s="1"/>
  <c r="V52" i="66" s="1"/>
  <c r="O52" i="66"/>
  <c r="R232" i="66"/>
  <c r="R228" i="66" s="1"/>
  <c r="U228" i="66" s="1"/>
  <c r="V228" i="66" s="1"/>
  <c r="O228" i="66"/>
  <c r="R650" i="66"/>
  <c r="R646" i="66" s="1"/>
  <c r="U646" i="66" s="1"/>
  <c r="V646" i="66" s="1"/>
  <c r="O646" i="66"/>
  <c r="R518" i="66"/>
  <c r="R514" i="66" s="1"/>
  <c r="O514" i="66"/>
  <c r="R419" i="66"/>
  <c r="R415" i="66" s="1"/>
  <c r="U415" i="66" s="1"/>
  <c r="V415" i="66" s="1"/>
  <c r="O415" i="66"/>
  <c r="R210" i="66"/>
  <c r="R206" i="66" s="1"/>
  <c r="U206" i="66" s="1"/>
  <c r="V206" i="66" s="1"/>
  <c r="O206" i="66"/>
  <c r="M508" i="66"/>
  <c r="R78" i="66"/>
  <c r="R74" i="66" s="1"/>
  <c r="U74" i="66" s="1"/>
  <c r="V74" i="66" s="1"/>
  <c r="O74" i="66"/>
  <c r="M409" i="66"/>
  <c r="M937" i="66"/>
  <c r="R128" i="66"/>
  <c r="R124" i="66" s="1"/>
  <c r="O124" i="66"/>
  <c r="R826" i="66"/>
  <c r="R822" i="66" s="1"/>
  <c r="U822" i="66" s="1"/>
  <c r="V822" i="66" s="1"/>
  <c r="O822" i="66"/>
  <c r="M46" i="66"/>
  <c r="O586" i="66"/>
  <c r="R590" i="66"/>
  <c r="R586" i="66" s="1"/>
  <c r="R584" i="66"/>
  <c r="R580" i="66" s="1"/>
  <c r="O580" i="66"/>
  <c r="R529" i="66"/>
  <c r="R525" i="66" s="1"/>
  <c r="U525" i="66" s="1"/>
  <c r="V525" i="66" s="1"/>
  <c r="O525" i="66"/>
  <c r="R859" i="66"/>
  <c r="R855" i="66" s="1"/>
  <c r="O855" i="66"/>
  <c r="R771" i="66"/>
  <c r="R767" i="66" s="1"/>
  <c r="O767" i="66"/>
  <c r="R397" i="66"/>
  <c r="R393" i="66" s="1"/>
  <c r="O393" i="66"/>
  <c r="R958" i="66"/>
  <c r="R954" i="66" s="1"/>
  <c r="U954" i="66" s="1"/>
  <c r="V954" i="66" s="1"/>
  <c r="O954" i="66"/>
  <c r="R183" i="66"/>
  <c r="R179" i="66" s="1"/>
  <c r="O179" i="66"/>
  <c r="R716" i="66"/>
  <c r="R712" i="66" s="1"/>
  <c r="U712" i="66" s="1"/>
  <c r="V712" i="66" s="1"/>
  <c r="O712" i="66"/>
  <c r="R727" i="66"/>
  <c r="R723" i="66" s="1"/>
  <c r="U723" i="66" s="1"/>
  <c r="V723" i="66" s="1"/>
  <c r="O723" i="66"/>
  <c r="R606" i="66"/>
  <c r="R602" i="66" s="1"/>
  <c r="O602" i="66"/>
  <c r="R1085" i="66"/>
  <c r="R1081" i="66" s="1"/>
  <c r="O1081" i="66"/>
  <c r="R381" i="66"/>
  <c r="R377" i="66" s="1"/>
  <c r="O377" i="66"/>
  <c r="R557" i="66"/>
  <c r="R553" i="66" s="1"/>
  <c r="O553" i="66"/>
  <c r="R821" i="66"/>
  <c r="R817" i="66" s="1"/>
  <c r="O817" i="66"/>
  <c r="R155" i="66"/>
  <c r="R151" i="66" s="1"/>
  <c r="O151" i="66"/>
  <c r="R903" i="66"/>
  <c r="R899" i="66" s="1"/>
  <c r="U899" i="66" s="1"/>
  <c r="V899" i="66" s="1"/>
  <c r="O899" i="66"/>
  <c r="R782" i="66"/>
  <c r="R778" i="66" s="1"/>
  <c r="U778" i="66" s="1"/>
  <c r="V778" i="66" s="1"/>
  <c r="O778" i="66"/>
  <c r="O316" i="66"/>
  <c r="R320" i="66"/>
  <c r="R316" i="66" s="1"/>
  <c r="R73" i="66"/>
  <c r="R69" i="66" s="1"/>
  <c r="O69" i="66"/>
  <c r="R62" i="66"/>
  <c r="R58" i="66" s="1"/>
  <c r="O58" i="66"/>
  <c r="O718" i="66"/>
  <c r="R722" i="66"/>
  <c r="R718" i="66" s="1"/>
  <c r="R276" i="66"/>
  <c r="R272" i="66" s="1"/>
  <c r="U272" i="66" s="1"/>
  <c r="V272" i="66" s="1"/>
  <c r="O272" i="66"/>
  <c r="R513" i="66"/>
  <c r="R509" i="66" s="1"/>
  <c r="U509" i="66" s="1"/>
  <c r="V509" i="66" s="1"/>
  <c r="O509" i="66"/>
  <c r="R898" i="66"/>
  <c r="R894" i="66" s="1"/>
  <c r="O894" i="66"/>
  <c r="R414" i="66"/>
  <c r="R410" i="66" s="1"/>
  <c r="O410" i="66"/>
  <c r="R942" i="66"/>
  <c r="R938" i="66" s="1"/>
  <c r="O938" i="66"/>
  <c r="R342" i="66"/>
  <c r="R338" i="66" s="1"/>
  <c r="U338" i="66" s="1"/>
  <c r="V338" i="66" s="1"/>
  <c r="O338" i="66"/>
  <c r="M486" i="66"/>
  <c r="R1052" i="66"/>
  <c r="R1048" i="66" s="1"/>
  <c r="O1048" i="66"/>
  <c r="R408" i="66"/>
  <c r="R404" i="66" s="1"/>
  <c r="O404" i="66"/>
  <c r="R760" i="66"/>
  <c r="R756" i="66" s="1"/>
  <c r="U756" i="66" s="1"/>
  <c r="V756" i="66" s="1"/>
  <c r="O756" i="66"/>
  <c r="R150" i="66"/>
  <c r="R146" i="66" s="1"/>
  <c r="O146" i="66"/>
  <c r="R51" i="66"/>
  <c r="R47" i="66" s="1"/>
  <c r="O47" i="66"/>
  <c r="M310" i="66"/>
  <c r="R216" i="66"/>
  <c r="R212" i="66" s="1"/>
  <c r="O212" i="66"/>
  <c r="R749" i="66"/>
  <c r="R745" i="66" s="1"/>
  <c r="U745" i="66" s="1"/>
  <c r="V745" i="66" s="1"/>
  <c r="O745" i="66"/>
  <c r="O300" i="66"/>
  <c r="R304" i="66"/>
  <c r="R300" i="66" s="1"/>
  <c r="M1069" i="66"/>
  <c r="M387" i="66"/>
  <c r="M871" i="66"/>
  <c r="M475" i="66"/>
  <c r="R425" i="66"/>
  <c r="R421" i="66" s="1"/>
  <c r="O421" i="66"/>
  <c r="R100" i="66"/>
  <c r="R96" i="66" s="1"/>
  <c r="U96" i="66" s="1"/>
  <c r="V96" i="66" s="1"/>
  <c r="O96" i="66"/>
  <c r="M948" i="66"/>
  <c r="M904" i="66"/>
  <c r="R254" i="66"/>
  <c r="R250" i="66" s="1"/>
  <c r="U250" i="66" s="1"/>
  <c r="V250" i="66" s="1"/>
  <c r="O250" i="66"/>
  <c r="M189" i="66"/>
  <c r="R1030" i="66"/>
  <c r="R1026" i="66" s="1"/>
  <c r="O1026" i="66"/>
  <c r="R634" i="66"/>
  <c r="R630" i="66" s="1"/>
  <c r="O630" i="66"/>
  <c r="O866" i="66"/>
  <c r="R870" i="66"/>
  <c r="R866" i="66" s="1"/>
  <c r="U866" i="66" s="1"/>
  <c r="V866" i="66" s="1"/>
  <c r="R892" i="66"/>
  <c r="R888" i="66" s="1"/>
  <c r="O888" i="66"/>
  <c r="R386" i="66"/>
  <c r="R382" i="66" s="1"/>
  <c r="U382" i="66" s="1"/>
  <c r="V382" i="66" s="1"/>
  <c r="O382" i="66"/>
  <c r="R694" i="66"/>
  <c r="R690" i="66" s="1"/>
  <c r="O690" i="66"/>
  <c r="O684" i="66" s="1"/>
  <c r="R249" i="66"/>
  <c r="R245" i="66" s="1"/>
  <c r="O245" i="66"/>
  <c r="M827" i="66"/>
  <c r="R491" i="66"/>
  <c r="R487" i="66" s="1"/>
  <c r="O487" i="66"/>
  <c r="M860" i="66"/>
  <c r="R315" i="66"/>
  <c r="R311" i="66" s="1"/>
  <c r="O311" i="66"/>
  <c r="R815" i="66"/>
  <c r="R811" i="66" s="1"/>
  <c r="U811" i="66" s="1"/>
  <c r="V811" i="66" s="1"/>
  <c r="O811" i="66"/>
  <c r="M365" i="66"/>
  <c r="R177" i="66"/>
  <c r="R173" i="66" s="1"/>
  <c r="U173" i="66" s="1"/>
  <c r="V173" i="66" s="1"/>
  <c r="O173" i="66"/>
  <c r="M200" i="66"/>
  <c r="R199" i="66"/>
  <c r="R195" i="66" s="1"/>
  <c r="U195" i="66" s="1"/>
  <c r="V195" i="66" s="1"/>
  <c r="O195" i="66"/>
  <c r="O1070" i="66"/>
  <c r="R1074" i="66"/>
  <c r="R1070" i="66" s="1"/>
  <c r="R392" i="66"/>
  <c r="R388" i="66" s="1"/>
  <c r="O388" i="66"/>
  <c r="O657" i="66"/>
  <c r="R661" i="66"/>
  <c r="R657" i="66" s="1"/>
  <c r="O872" i="66"/>
  <c r="R876" i="66"/>
  <c r="R872" i="66" s="1"/>
  <c r="O476" i="66"/>
  <c r="R480" i="66"/>
  <c r="R476" i="66" s="1"/>
  <c r="O437" i="66"/>
  <c r="R441" i="66"/>
  <c r="R437" i="66" s="1"/>
  <c r="U437" i="66" s="1"/>
  <c r="V437" i="66" s="1"/>
  <c r="R738" i="66"/>
  <c r="R734" i="66" s="1"/>
  <c r="U734" i="66" s="1"/>
  <c r="V734" i="66" s="1"/>
  <c r="O734" i="66"/>
  <c r="O949" i="66"/>
  <c r="R953" i="66"/>
  <c r="R949" i="66" s="1"/>
  <c r="R909" i="66"/>
  <c r="R905" i="66" s="1"/>
  <c r="O905" i="66"/>
  <c r="M134" i="66"/>
  <c r="M651" i="66"/>
  <c r="R287" i="66"/>
  <c r="R283" i="66" s="1"/>
  <c r="U283" i="66" s="1"/>
  <c r="V283" i="66" s="1"/>
  <c r="O283" i="66"/>
  <c r="R331" i="66"/>
  <c r="R327" i="66" s="1"/>
  <c r="O327" i="66"/>
  <c r="R194" i="66"/>
  <c r="R190" i="66" s="1"/>
  <c r="O190" i="66"/>
  <c r="R1101" i="66"/>
  <c r="R1097" i="66" s="1"/>
  <c r="O1097" i="66"/>
  <c r="R133" i="66"/>
  <c r="R129" i="66" s="1"/>
  <c r="U129" i="66" s="1"/>
  <c r="V129" i="66" s="1"/>
  <c r="O129" i="66"/>
  <c r="R293" i="66"/>
  <c r="R289" i="66" s="1"/>
  <c r="O289" i="66"/>
  <c r="R573" i="66"/>
  <c r="R569" i="66" s="1"/>
  <c r="U569" i="66" s="1"/>
  <c r="V569" i="66" s="1"/>
  <c r="O569" i="66"/>
  <c r="R485" i="66"/>
  <c r="R481" i="66" s="1"/>
  <c r="U481" i="66" s="1"/>
  <c r="V481" i="66" s="1"/>
  <c r="O481" i="66"/>
  <c r="R474" i="66"/>
  <c r="R470" i="66" s="1"/>
  <c r="U470" i="66" s="1"/>
  <c r="V470" i="66" s="1"/>
  <c r="O470" i="66"/>
  <c r="M981" i="66"/>
  <c r="R832" i="66"/>
  <c r="R828" i="66" s="1"/>
  <c r="O828" i="66"/>
  <c r="R144" i="66"/>
  <c r="R140" i="66" s="1"/>
  <c r="U140" i="66" s="1"/>
  <c r="V140" i="66" s="1"/>
  <c r="O140" i="66"/>
  <c r="R865" i="66"/>
  <c r="R861" i="66" s="1"/>
  <c r="O861" i="66"/>
  <c r="R936" i="66"/>
  <c r="R932" i="66" s="1"/>
  <c r="U932" i="66" s="1"/>
  <c r="V932" i="66" s="1"/>
  <c r="O932" i="66"/>
  <c r="R458" i="66"/>
  <c r="R454" i="66" s="1"/>
  <c r="O454" i="66"/>
  <c r="R370" i="66"/>
  <c r="R366" i="66" s="1"/>
  <c r="O366" i="66"/>
  <c r="R672" i="66"/>
  <c r="R668" i="66" s="1"/>
  <c r="O668" i="66"/>
  <c r="R205" i="66"/>
  <c r="R201" i="66" s="1"/>
  <c r="O201" i="66"/>
  <c r="M739" i="66"/>
  <c r="R430" i="66"/>
  <c r="R426" i="66" s="1"/>
  <c r="O426" i="66"/>
  <c r="R881" i="66"/>
  <c r="R877" i="66" s="1"/>
  <c r="U877" i="66" s="1"/>
  <c r="V877" i="66" s="1"/>
  <c r="O877" i="66"/>
  <c r="M783" i="66"/>
  <c r="M640" i="66"/>
  <c r="M926" i="66"/>
  <c r="R139" i="66"/>
  <c r="R135" i="66" s="1"/>
  <c r="O135" i="66"/>
  <c r="R656" i="66"/>
  <c r="R652" i="66" s="1"/>
  <c r="O652" i="66"/>
  <c r="M332" i="66"/>
  <c r="M541" i="66"/>
  <c r="M959" i="66"/>
  <c r="R1046" i="66"/>
  <c r="R1042" i="66" s="1"/>
  <c r="O1042" i="66"/>
  <c r="R45" i="66"/>
  <c r="R41" i="66" s="1"/>
  <c r="U41" i="66" s="1"/>
  <c r="V41" i="66" s="1"/>
  <c r="O41" i="66"/>
  <c r="M35" i="66"/>
  <c r="R40" i="66"/>
  <c r="R36" i="66" s="1"/>
  <c r="O36" i="66"/>
  <c r="R288" i="53"/>
  <c r="R244" i="53"/>
  <c r="R442" i="53"/>
  <c r="R1025" i="53"/>
  <c r="R547" i="53"/>
  <c r="R927" i="53"/>
  <c r="AJ928" i="53"/>
  <c r="R728" i="53"/>
  <c r="R464" i="53"/>
  <c r="R641" i="53"/>
  <c r="R234" i="53"/>
  <c r="R948" i="53"/>
  <c r="AJ261" i="53"/>
  <c r="R261" i="53"/>
  <c r="O618" i="53"/>
  <c r="AJ1071" i="53"/>
  <c r="R1070" i="53"/>
  <c r="S1070" i="66" s="1"/>
  <c r="S1069" i="66" s="1"/>
  <c r="R531" i="53"/>
  <c r="AJ532" i="53"/>
  <c r="R690" i="53"/>
  <c r="S690" i="66" s="1"/>
  <c r="S684" i="66" s="1"/>
  <c r="AJ690" i="53"/>
  <c r="R586" i="53"/>
  <c r="AJ587" i="53"/>
  <c r="AJ514" i="53"/>
  <c r="R514" i="53"/>
  <c r="R1097" i="53"/>
  <c r="AJ1097" i="53"/>
  <c r="R409" i="53"/>
  <c r="R486" i="53"/>
  <c r="R904" i="53"/>
  <c r="R860" i="53"/>
  <c r="R750" i="53"/>
  <c r="R882" i="53"/>
  <c r="R354" i="53"/>
  <c r="AE34" i="66"/>
  <c r="AE20" i="66"/>
  <c r="X34" i="66"/>
  <c r="X20" i="66"/>
  <c r="AH33" i="66"/>
  <c r="AH19" i="66"/>
  <c r="AD33" i="66"/>
  <c r="AD19" i="66"/>
  <c r="T23" i="66"/>
  <c r="AX14" i="66" s="1"/>
  <c r="T22" i="66"/>
  <c r="T24" i="66"/>
  <c r="AY30" i="65"/>
  <c r="AV38" i="65"/>
  <c r="AL30" i="65"/>
  <c r="Q26" i="66"/>
  <c r="C24" i="66"/>
  <c r="W4" i="66"/>
  <c r="R420" i="53" l="1"/>
  <c r="O915" i="66"/>
  <c r="O409" i="66"/>
  <c r="O662" i="66"/>
  <c r="U943" i="66"/>
  <c r="V943" i="66" s="1"/>
  <c r="O442" i="66"/>
  <c r="U404" i="66"/>
  <c r="V404" i="66" s="1"/>
  <c r="O563" i="66"/>
  <c r="U503" i="66"/>
  <c r="V503" i="66" s="1"/>
  <c r="U855" i="66"/>
  <c r="V855" i="66" s="1"/>
  <c r="U987" i="66"/>
  <c r="V987" i="66" s="1"/>
  <c r="O288" i="66"/>
  <c r="O310" i="66"/>
  <c r="O849" i="66"/>
  <c r="O233" i="66"/>
  <c r="O519" i="66"/>
  <c r="O574" i="66"/>
  <c r="U162" i="66"/>
  <c r="V162" i="66" s="1"/>
  <c r="U327" i="66"/>
  <c r="V327" i="66" s="1"/>
  <c r="O508" i="66"/>
  <c r="U833" i="66"/>
  <c r="V833" i="66" s="1"/>
  <c r="O772" i="66"/>
  <c r="O673" i="66"/>
  <c r="U657" i="66"/>
  <c r="V657" i="66" s="1"/>
  <c r="O871" i="66"/>
  <c r="O541" i="66"/>
  <c r="U316" i="66"/>
  <c r="V316" i="66" s="1"/>
  <c r="U459" i="66"/>
  <c r="V459" i="66" s="1"/>
  <c r="O1036" i="66"/>
  <c r="U844" i="66"/>
  <c r="V844" i="66" s="1"/>
  <c r="U564" i="66"/>
  <c r="U563" i="66" s="1"/>
  <c r="U580" i="66"/>
  <c r="V580" i="66" s="1"/>
  <c r="U1119" i="66"/>
  <c r="V1119" i="66" s="1"/>
  <c r="U1064" i="66"/>
  <c r="V1064" i="66" s="1"/>
  <c r="U800" i="66"/>
  <c r="V800" i="66" s="1"/>
  <c r="U118" i="66"/>
  <c r="V118" i="66" s="1"/>
  <c r="R541" i="53"/>
  <c r="S547" i="66"/>
  <c r="S541" i="66" s="1"/>
  <c r="R233" i="53"/>
  <c r="S234" i="66"/>
  <c r="S233" i="66" s="1"/>
  <c r="R1091" i="53"/>
  <c r="S1097" i="66"/>
  <c r="S1091" i="66" s="1"/>
  <c r="R640" i="53"/>
  <c r="S641" i="66"/>
  <c r="S640" i="66" s="1"/>
  <c r="R926" i="53"/>
  <c r="S927" i="66"/>
  <c r="S926" i="66" s="1"/>
  <c r="R530" i="53"/>
  <c r="S531" i="66"/>
  <c r="S530" i="66" s="1"/>
  <c r="R508" i="53"/>
  <c r="S514" i="66"/>
  <c r="S508" i="66" s="1"/>
  <c r="U212" i="66"/>
  <c r="V212" i="66" s="1"/>
  <c r="V211" i="66" s="1"/>
  <c r="U184" i="66"/>
  <c r="V184" i="66" s="1"/>
  <c r="R695" i="53"/>
  <c r="S701" i="66"/>
  <c r="S695" i="66" s="1"/>
  <c r="R585" i="53"/>
  <c r="S586" i="66"/>
  <c r="S585" i="66" s="1"/>
  <c r="R255" i="53"/>
  <c r="S261" i="66"/>
  <c r="U1042" i="66"/>
  <c r="V1042" i="66" s="1"/>
  <c r="U663" i="66"/>
  <c r="V663" i="66" s="1"/>
  <c r="O57" i="66"/>
  <c r="O706" i="66"/>
  <c r="O761" i="66"/>
  <c r="O1025" i="66"/>
  <c r="O838" i="66"/>
  <c r="O904" i="66"/>
  <c r="O497" i="66"/>
  <c r="O200" i="66"/>
  <c r="O948" i="66"/>
  <c r="O486" i="66"/>
  <c r="O1080" i="66"/>
  <c r="O178" i="66"/>
  <c r="O805" i="66"/>
  <c r="O629" i="66"/>
  <c r="O46" i="66"/>
  <c r="O695" i="66"/>
  <c r="O992" i="66"/>
  <c r="O794" i="66"/>
  <c r="O387" i="66"/>
  <c r="O783" i="66"/>
  <c r="O937" i="66"/>
  <c r="U63" i="66"/>
  <c r="V63" i="66" s="1"/>
  <c r="U454" i="66"/>
  <c r="R211" i="66"/>
  <c r="U266" i="66"/>
  <c r="R233" i="66"/>
  <c r="O651" i="66"/>
  <c r="V267" i="66"/>
  <c r="V266" i="66" s="1"/>
  <c r="O123" i="66"/>
  <c r="O101" i="66"/>
  <c r="O299" i="66"/>
  <c r="V91" i="66"/>
  <c r="V90" i="66" s="1"/>
  <c r="U90" i="66"/>
  <c r="O453" i="66"/>
  <c r="O816" i="66"/>
  <c r="O728" i="66"/>
  <c r="O321" i="66"/>
  <c r="O552" i="66"/>
  <c r="O1003" i="66"/>
  <c r="R629" i="66"/>
  <c r="O959" i="66"/>
  <c r="O860" i="66"/>
  <c r="O475" i="66"/>
  <c r="O739" i="66"/>
  <c r="O332" i="66"/>
  <c r="R574" i="66"/>
  <c r="O1091" i="66"/>
  <c r="O882" i="66"/>
  <c r="O156" i="66"/>
  <c r="O618" i="66"/>
  <c r="O640" i="66"/>
  <c r="O1058" i="66"/>
  <c r="R1025" i="66"/>
  <c r="U1026" i="66"/>
  <c r="O167" i="66"/>
  <c r="U740" i="66"/>
  <c r="R739" i="66"/>
  <c r="U668" i="66"/>
  <c r="R662" i="66"/>
  <c r="R860" i="66"/>
  <c r="U861" i="66"/>
  <c r="O1047" i="66"/>
  <c r="R409" i="66"/>
  <c r="U410" i="66"/>
  <c r="U806" i="66"/>
  <c r="R805" i="66"/>
  <c r="R90" i="66"/>
  <c r="U399" i="66"/>
  <c r="R398" i="66"/>
  <c r="U157" i="66"/>
  <c r="R156" i="66"/>
  <c r="R563" i="66"/>
  <c r="U498" i="66"/>
  <c r="R497" i="66"/>
  <c r="R277" i="66"/>
  <c r="U278" i="66"/>
  <c r="U1048" i="66"/>
  <c r="R1047" i="66"/>
  <c r="U355" i="66"/>
  <c r="V355" i="66" s="1"/>
  <c r="R354" i="66"/>
  <c r="U223" i="66"/>
  <c r="R222" i="66"/>
  <c r="U652" i="66"/>
  <c r="R651" i="66"/>
  <c r="U366" i="66"/>
  <c r="R365" i="66"/>
  <c r="U487" i="66"/>
  <c r="R486" i="66"/>
  <c r="U894" i="66"/>
  <c r="R893" i="66"/>
  <c r="U58" i="66"/>
  <c r="R57" i="66"/>
  <c r="O717" i="66"/>
  <c r="R123" i="66"/>
  <c r="U124" i="66"/>
  <c r="U674" i="66"/>
  <c r="R673" i="66"/>
  <c r="R728" i="66"/>
  <c r="U729" i="66"/>
  <c r="R838" i="66"/>
  <c r="U839" i="66"/>
  <c r="U168" i="66"/>
  <c r="R167" i="66"/>
  <c r="U322" i="66"/>
  <c r="R321" i="66"/>
  <c r="O596" i="66"/>
  <c r="O970" i="66"/>
  <c r="U795" i="66"/>
  <c r="R794" i="66"/>
  <c r="U619" i="66"/>
  <c r="R618" i="66"/>
  <c r="O222" i="66"/>
  <c r="R640" i="66"/>
  <c r="U432" i="66"/>
  <c r="R431" i="66"/>
  <c r="O343" i="66"/>
  <c r="U1059" i="66"/>
  <c r="R1058" i="66"/>
  <c r="O134" i="66"/>
  <c r="O827" i="66"/>
  <c r="U388" i="66"/>
  <c r="V388" i="66" s="1"/>
  <c r="R387" i="66"/>
  <c r="U888" i="66"/>
  <c r="R882" i="66"/>
  <c r="O420" i="66"/>
  <c r="U146" i="66"/>
  <c r="V146" i="66" s="1"/>
  <c r="R145" i="66"/>
  <c r="U553" i="66"/>
  <c r="R552" i="66"/>
  <c r="O607" i="66"/>
  <c r="U597" i="66"/>
  <c r="V597" i="66" s="1"/>
  <c r="R596" i="66"/>
  <c r="U971" i="66"/>
  <c r="R970" i="66"/>
  <c r="U1037" i="66"/>
  <c r="R1036" i="66"/>
  <c r="O1069" i="66"/>
  <c r="O365" i="66"/>
  <c r="R1091" i="66"/>
  <c r="U1092" i="66"/>
  <c r="R332" i="66"/>
  <c r="O431" i="66"/>
  <c r="O750" i="66"/>
  <c r="R134" i="66"/>
  <c r="U135" i="66"/>
  <c r="R453" i="66"/>
  <c r="U828" i="66"/>
  <c r="R827" i="66"/>
  <c r="O189" i="66"/>
  <c r="U476" i="66"/>
  <c r="R475" i="66"/>
  <c r="U1070" i="66"/>
  <c r="R1069" i="66"/>
  <c r="O244" i="66"/>
  <c r="U421" i="66"/>
  <c r="V421" i="66" s="1"/>
  <c r="R420" i="66"/>
  <c r="R508" i="66"/>
  <c r="O68" i="66"/>
  <c r="O893" i="66"/>
  <c r="O376" i="66"/>
  <c r="R585" i="66"/>
  <c r="O585" i="66"/>
  <c r="U1114" i="66"/>
  <c r="R1113" i="66"/>
  <c r="U608" i="66"/>
  <c r="R607" i="66"/>
  <c r="U443" i="66"/>
  <c r="R442" i="66"/>
  <c r="U784" i="66"/>
  <c r="R783" i="66"/>
  <c r="R530" i="66"/>
  <c r="O981" i="66"/>
  <c r="R750" i="66"/>
  <c r="U751" i="66"/>
  <c r="U47" i="66"/>
  <c r="R46" i="66"/>
  <c r="U289" i="66"/>
  <c r="R288" i="66"/>
  <c r="R189" i="66"/>
  <c r="U190" i="66"/>
  <c r="U905" i="66"/>
  <c r="R904" i="66"/>
  <c r="R244" i="66"/>
  <c r="U245" i="66"/>
  <c r="U69" i="66"/>
  <c r="R68" i="66"/>
  <c r="U377" i="66"/>
  <c r="R376" i="66"/>
  <c r="U767" i="66"/>
  <c r="R761" i="66"/>
  <c r="O464" i="66"/>
  <c r="U344" i="66"/>
  <c r="R343" i="66"/>
  <c r="O266" i="66"/>
  <c r="O112" i="66"/>
  <c r="U960" i="66"/>
  <c r="R959" i="66"/>
  <c r="O926" i="66"/>
  <c r="O530" i="66"/>
  <c r="R981" i="66"/>
  <c r="U982" i="66"/>
  <c r="O79" i="66"/>
  <c r="R816" i="66"/>
  <c r="U817" i="66"/>
  <c r="U201" i="66"/>
  <c r="R200" i="66"/>
  <c r="U949" i="66"/>
  <c r="R948" i="66"/>
  <c r="U872" i="66"/>
  <c r="R871" i="66"/>
  <c r="U938" i="66"/>
  <c r="R937" i="66"/>
  <c r="O145" i="66"/>
  <c r="U465" i="66"/>
  <c r="R464" i="66"/>
  <c r="O1014" i="66"/>
  <c r="U256" i="66"/>
  <c r="R255" i="66"/>
  <c r="U696" i="66"/>
  <c r="R695" i="66"/>
  <c r="R915" i="66"/>
  <c r="U916" i="66"/>
  <c r="R266" i="66"/>
  <c r="U850" i="66"/>
  <c r="R849" i="66"/>
  <c r="U102" i="66"/>
  <c r="R101" i="66"/>
  <c r="U113" i="66"/>
  <c r="R112" i="66"/>
  <c r="R1003" i="66"/>
  <c r="U1004" i="66"/>
  <c r="O211" i="66"/>
  <c r="R926" i="66"/>
  <c r="O1102" i="66"/>
  <c r="R79" i="66"/>
  <c r="U80" i="66"/>
  <c r="U707" i="66"/>
  <c r="R706" i="66"/>
  <c r="R299" i="66"/>
  <c r="U300" i="66"/>
  <c r="V300" i="66" s="1"/>
  <c r="U542" i="66"/>
  <c r="R541" i="66"/>
  <c r="U311" i="66"/>
  <c r="R310" i="66"/>
  <c r="U690" i="66"/>
  <c r="R684" i="66"/>
  <c r="U718" i="66"/>
  <c r="R717" i="66"/>
  <c r="U1081" i="66"/>
  <c r="R1080" i="66"/>
  <c r="U179" i="66"/>
  <c r="R178" i="66"/>
  <c r="U993" i="66"/>
  <c r="R992" i="66"/>
  <c r="O90" i="66"/>
  <c r="O398" i="66"/>
  <c r="R1014" i="66"/>
  <c r="U1015" i="66"/>
  <c r="U773" i="66"/>
  <c r="R772" i="66"/>
  <c r="O354" i="66"/>
  <c r="U520" i="66"/>
  <c r="R519" i="66"/>
  <c r="O277" i="66"/>
  <c r="R1102" i="66"/>
  <c r="U1103" i="66"/>
  <c r="O35" i="66"/>
  <c r="U36" i="66"/>
  <c r="R35" i="66"/>
  <c r="R1069" i="53"/>
  <c r="U426" i="66"/>
  <c r="V536" i="66"/>
  <c r="U333" i="66"/>
  <c r="R684" i="53"/>
  <c r="U151" i="66"/>
  <c r="V360" i="66"/>
  <c r="U575" i="66"/>
  <c r="U305" i="66"/>
  <c r="T21" i="66"/>
  <c r="AX12" i="66" s="1"/>
  <c r="T1125" i="66"/>
  <c r="AX7" i="66" s="1"/>
  <c r="AX13" i="66"/>
  <c r="AU18" i="66"/>
  <c r="AU13" i="65"/>
  <c r="AV13" i="65"/>
  <c r="AO18" i="65"/>
  <c r="BC13" i="65"/>
  <c r="AN18" i="65"/>
  <c r="BC33" i="65"/>
  <c r="AU18" i="65"/>
  <c r="AV33" i="65"/>
  <c r="BC18" i="65"/>
  <c r="AU38" i="65"/>
  <c r="AY10" i="65"/>
  <c r="AZ30" i="65"/>
  <c r="AN33" i="65"/>
  <c r="AV18" i="65"/>
  <c r="AZ10" i="65"/>
  <c r="AY31" i="65"/>
  <c r="AK11" i="65"/>
  <c r="AO33" i="65"/>
  <c r="AK10" i="65"/>
  <c r="AR30" i="65"/>
  <c r="AY11" i="65"/>
  <c r="BB33" i="65"/>
  <c r="AK30" i="65"/>
  <c r="AK31" i="65"/>
  <c r="AL10" i="65"/>
  <c r="AN38" i="65"/>
  <c r="AR10" i="65"/>
  <c r="AS30" i="65"/>
  <c r="BB13" i="65"/>
  <c r="AN13" i="65"/>
  <c r="AO38" i="65"/>
  <c r="AS10" i="65"/>
  <c r="AR31" i="65"/>
  <c r="BB38" i="65"/>
  <c r="AO13" i="65"/>
  <c r="AR11" i="65"/>
  <c r="AU33" i="65"/>
  <c r="BB18" i="65"/>
  <c r="BC38" i="65"/>
  <c r="Q31" i="66"/>
  <c r="Q12" i="66"/>
  <c r="AY16" i="65"/>
  <c r="AR16" i="65"/>
  <c r="AY36" i="65"/>
  <c r="AR15" i="65"/>
  <c r="AR36" i="65"/>
  <c r="AK16" i="65"/>
  <c r="AL15" i="65"/>
  <c r="AY35" i="65"/>
  <c r="AZ35" i="65"/>
  <c r="AS15" i="65"/>
  <c r="AK15" i="65"/>
  <c r="AK35" i="65"/>
  <c r="AY15" i="65"/>
  <c r="AK36" i="65"/>
  <c r="AZ15" i="65"/>
  <c r="AL35" i="65"/>
  <c r="AR35" i="65"/>
  <c r="AS35" i="65"/>
  <c r="AO19" i="66"/>
  <c r="T1126" i="66"/>
  <c r="AX8" i="66" s="1"/>
  <c r="T10" i="66"/>
  <c r="AX9" i="66" s="1"/>
  <c r="AR19" i="66"/>
  <c r="AR18" i="66"/>
  <c r="U453" i="66" l="1"/>
  <c r="U234" i="66"/>
  <c r="V234" i="66" s="1"/>
  <c r="V233" i="66" s="1"/>
  <c r="U531" i="66"/>
  <c r="V531" i="66" s="1"/>
  <c r="V530" i="66" s="1"/>
  <c r="U586" i="66"/>
  <c r="V586" i="66" s="1"/>
  <c r="V585" i="66" s="1"/>
  <c r="U547" i="66"/>
  <c r="V547" i="66" s="1"/>
  <c r="V564" i="66"/>
  <c r="V563" i="66" s="1"/>
  <c r="U1097" i="66"/>
  <c r="V1097" i="66" s="1"/>
  <c r="U927" i="66"/>
  <c r="U926" i="66" s="1"/>
  <c r="U211" i="66"/>
  <c r="U261" i="66"/>
  <c r="V261" i="66" s="1"/>
  <c r="S255" i="66"/>
  <c r="U514" i="66"/>
  <c r="U641" i="66"/>
  <c r="V641" i="66" s="1"/>
  <c r="V640" i="66" s="1"/>
  <c r="U701" i="66"/>
  <c r="V701" i="66" s="1"/>
  <c r="V454" i="66"/>
  <c r="V453" i="66" s="1"/>
  <c r="U354" i="66"/>
  <c r="V354" i="66"/>
  <c r="U79" i="66"/>
  <c r="V80" i="66"/>
  <c r="V79" i="66" s="1"/>
  <c r="U200" i="66"/>
  <c r="V201" i="66"/>
  <c r="V200" i="66" s="1"/>
  <c r="U46" i="66"/>
  <c r="V47" i="66"/>
  <c r="V46" i="66" s="1"/>
  <c r="V135" i="66"/>
  <c r="V134" i="66" s="1"/>
  <c r="U134" i="66"/>
  <c r="V888" i="66"/>
  <c r="V882" i="66" s="1"/>
  <c r="U882" i="66"/>
  <c r="U123" i="66"/>
  <c r="V124" i="66"/>
  <c r="V123" i="66" s="1"/>
  <c r="V487" i="66"/>
  <c r="V486" i="66" s="1"/>
  <c r="U486" i="66"/>
  <c r="V410" i="66"/>
  <c r="V409" i="66" s="1"/>
  <c r="U409" i="66"/>
  <c r="V773" i="66"/>
  <c r="V772" i="66" s="1"/>
  <c r="U772" i="66"/>
  <c r="U178" i="66"/>
  <c r="V179" i="66"/>
  <c r="V178" i="66" s="1"/>
  <c r="U310" i="66"/>
  <c r="V311" i="66"/>
  <c r="V310" i="66" s="1"/>
  <c r="V113" i="66"/>
  <c r="V112" i="66" s="1"/>
  <c r="U112" i="66"/>
  <c r="V767" i="66"/>
  <c r="V761" i="66" s="1"/>
  <c r="U761" i="66"/>
  <c r="U904" i="66"/>
  <c r="V905" i="66"/>
  <c r="V904" i="66" s="1"/>
  <c r="V751" i="66"/>
  <c r="V750" i="66" s="1"/>
  <c r="U750" i="66"/>
  <c r="V443" i="66"/>
  <c r="V442" i="66" s="1"/>
  <c r="U442" i="66"/>
  <c r="U1069" i="66"/>
  <c r="V1070" i="66"/>
  <c r="V1069" i="66" s="1"/>
  <c r="V1059" i="66"/>
  <c r="V1058" i="66" s="1"/>
  <c r="U1058" i="66"/>
  <c r="U618" i="66"/>
  <c r="V619" i="66"/>
  <c r="V618" i="66" s="1"/>
  <c r="U167" i="66"/>
  <c r="V168" i="66"/>
  <c r="V167" i="66" s="1"/>
  <c r="U1102" i="66"/>
  <c r="V1103" i="66"/>
  <c r="V1102" i="66" s="1"/>
  <c r="V1015" i="66"/>
  <c r="V1014" i="66" s="1"/>
  <c r="U1014" i="66"/>
  <c r="V696" i="66"/>
  <c r="U937" i="66"/>
  <c r="V938" i="66"/>
  <c r="V937" i="66" s="1"/>
  <c r="V817" i="66"/>
  <c r="V816" i="66" s="1"/>
  <c r="U816" i="66"/>
  <c r="U959" i="66"/>
  <c r="V960" i="66"/>
  <c r="V959" i="66" s="1"/>
  <c r="V190" i="66"/>
  <c r="V189" i="66" s="1"/>
  <c r="U189" i="66"/>
  <c r="V839" i="66"/>
  <c r="V838" i="66" s="1"/>
  <c r="U838" i="66"/>
  <c r="V366" i="66"/>
  <c r="V365" i="66" s="1"/>
  <c r="U365" i="66"/>
  <c r="V157" i="66"/>
  <c r="V156" i="66" s="1"/>
  <c r="U156" i="66"/>
  <c r="V740" i="66"/>
  <c r="V739" i="66" s="1"/>
  <c r="U739" i="66"/>
  <c r="U1080" i="66"/>
  <c r="V1081" i="66"/>
  <c r="V1080" i="66" s="1"/>
  <c r="V542" i="66"/>
  <c r="U101" i="66"/>
  <c r="V102" i="66"/>
  <c r="V101" i="66" s="1"/>
  <c r="U376" i="66"/>
  <c r="V377" i="66"/>
  <c r="V376" i="66" s="1"/>
  <c r="U607" i="66"/>
  <c r="V608" i="66"/>
  <c r="V607" i="66" s="1"/>
  <c r="V476" i="66"/>
  <c r="V475" i="66" s="1"/>
  <c r="U475" i="66"/>
  <c r="V553" i="66"/>
  <c r="V552" i="66" s="1"/>
  <c r="U552" i="66"/>
  <c r="V795" i="66"/>
  <c r="V794" i="66" s="1"/>
  <c r="U794" i="66"/>
  <c r="V1048" i="66"/>
  <c r="V1047" i="66" s="1"/>
  <c r="U1047" i="66"/>
  <c r="V861" i="66"/>
  <c r="V860" i="66" s="1"/>
  <c r="U860" i="66"/>
  <c r="V256" i="66"/>
  <c r="U871" i="66"/>
  <c r="V872" i="66"/>
  <c r="V871" i="66" s="1"/>
  <c r="U1036" i="66"/>
  <c r="V1037" i="66"/>
  <c r="V1036" i="66" s="1"/>
  <c r="U431" i="66"/>
  <c r="V432" i="66"/>
  <c r="V431" i="66" s="1"/>
  <c r="V729" i="66"/>
  <c r="V728" i="66" s="1"/>
  <c r="U728" i="66"/>
  <c r="U57" i="66"/>
  <c r="V58" i="66"/>
  <c r="V57" i="66" s="1"/>
  <c r="U651" i="66"/>
  <c r="V652" i="66"/>
  <c r="V651" i="66" s="1"/>
  <c r="U277" i="66"/>
  <c r="V278" i="66"/>
  <c r="V277" i="66" s="1"/>
  <c r="V399" i="66"/>
  <c r="V398" i="66" s="1"/>
  <c r="U398" i="66"/>
  <c r="V1026" i="66"/>
  <c r="V1025" i="66" s="1"/>
  <c r="U1025" i="66"/>
  <c r="V718" i="66"/>
  <c r="V717" i="66" s="1"/>
  <c r="U717" i="66"/>
  <c r="U849" i="66"/>
  <c r="V850" i="66"/>
  <c r="V849" i="66" s="1"/>
  <c r="U981" i="66"/>
  <c r="V982" i="66"/>
  <c r="V981" i="66" s="1"/>
  <c r="U68" i="66"/>
  <c r="V69" i="66"/>
  <c r="V68" i="66" s="1"/>
  <c r="V289" i="66"/>
  <c r="V288" i="66" s="1"/>
  <c r="U288" i="66"/>
  <c r="U1113" i="66"/>
  <c r="V1114" i="66"/>
  <c r="V1113" i="66" s="1"/>
  <c r="U519" i="66"/>
  <c r="V520" i="66"/>
  <c r="V519" i="66" s="1"/>
  <c r="U1003" i="66"/>
  <c r="V1004" i="66"/>
  <c r="V1003" i="66" s="1"/>
  <c r="V949" i="66"/>
  <c r="V948" i="66" s="1"/>
  <c r="U948" i="66"/>
  <c r="V344" i="66"/>
  <c r="V343" i="66" s="1"/>
  <c r="U343" i="66"/>
  <c r="U244" i="66"/>
  <c r="V245" i="66"/>
  <c r="V244" i="66" s="1"/>
  <c r="U827" i="66"/>
  <c r="V828" i="66"/>
  <c r="V827" i="66" s="1"/>
  <c r="V971" i="66"/>
  <c r="V970" i="66" s="1"/>
  <c r="U970" i="66"/>
  <c r="V894" i="66"/>
  <c r="V893" i="66" s="1"/>
  <c r="U893" i="66"/>
  <c r="V668" i="66"/>
  <c r="V662" i="66" s="1"/>
  <c r="U662" i="66"/>
  <c r="U992" i="66"/>
  <c r="V993" i="66"/>
  <c r="V992" i="66" s="1"/>
  <c r="V690" i="66"/>
  <c r="V684" i="66" s="1"/>
  <c r="U684" i="66"/>
  <c r="V707" i="66"/>
  <c r="V706" i="66" s="1"/>
  <c r="U706" i="66"/>
  <c r="U915" i="66"/>
  <c r="V916" i="66"/>
  <c r="V915" i="66" s="1"/>
  <c r="V465" i="66"/>
  <c r="V464" i="66" s="1"/>
  <c r="U464" i="66"/>
  <c r="V784" i="66"/>
  <c r="V783" i="66" s="1"/>
  <c r="U783" i="66"/>
  <c r="V1092" i="66"/>
  <c r="V322" i="66"/>
  <c r="V321" i="66" s="1"/>
  <c r="U321" i="66"/>
  <c r="V674" i="66"/>
  <c r="V673" i="66" s="1"/>
  <c r="U673" i="66"/>
  <c r="U222" i="66"/>
  <c r="V223" i="66"/>
  <c r="V222" i="66" s="1"/>
  <c r="U497" i="66"/>
  <c r="V498" i="66"/>
  <c r="V497" i="66" s="1"/>
  <c r="V806" i="66"/>
  <c r="V805" i="66" s="1"/>
  <c r="U805" i="66"/>
  <c r="U35" i="66"/>
  <c r="V36" i="66"/>
  <c r="V35" i="66" s="1"/>
  <c r="V575" i="66"/>
  <c r="V574" i="66" s="1"/>
  <c r="U574" i="66"/>
  <c r="U393" i="66"/>
  <c r="V426" i="66"/>
  <c r="V420" i="66" s="1"/>
  <c r="U420" i="66"/>
  <c r="V151" i="66"/>
  <c r="V145" i="66" s="1"/>
  <c r="U145" i="66"/>
  <c r="U602" i="66"/>
  <c r="V305" i="66"/>
  <c r="V299" i="66" s="1"/>
  <c r="U299" i="66"/>
  <c r="U332" i="66"/>
  <c r="V333" i="66"/>
  <c r="V332" i="66" s="1"/>
  <c r="AQ10" i="65"/>
  <c r="L12" i="66" s="1"/>
  <c r="T1124" i="66"/>
  <c r="AX6" i="66" s="1"/>
  <c r="U640" i="66" l="1"/>
  <c r="V541" i="66"/>
  <c r="U233" i="66"/>
  <c r="U541" i="66"/>
  <c r="U530" i="66"/>
  <c r="V927" i="66"/>
  <c r="V926" i="66" s="1"/>
  <c r="U585" i="66"/>
  <c r="U1091" i="66"/>
  <c r="V1091" i="66"/>
  <c r="V255" i="66"/>
  <c r="V695" i="66"/>
  <c r="V514" i="66"/>
  <c r="V508" i="66" s="1"/>
  <c r="U508" i="66"/>
  <c r="U255" i="66"/>
  <c r="U695" i="66"/>
  <c r="V393" i="66"/>
  <c r="V387" i="66" s="1"/>
  <c r="U387" i="66"/>
  <c r="V602" i="66"/>
  <c r="V596" i="66" s="1"/>
  <c r="U596" i="66"/>
  <c r="Z48" i="65"/>
  <c r="Z47" i="65"/>
  <c r="Z46" i="65"/>
  <c r="Z45" i="65"/>
  <c r="Z44" i="65"/>
  <c r="Z43" i="65"/>
  <c r="Z42" i="65"/>
  <c r="Z41" i="65"/>
  <c r="Z40" i="65"/>
  <c r="Z39" i="65"/>
  <c r="Z38" i="65"/>
  <c r="AX37" i="65"/>
  <c r="N33" i="66" s="1"/>
  <c r="AQ37" i="65"/>
  <c r="L33" i="66" s="1"/>
  <c r="AJ37" i="65"/>
  <c r="K33" i="66" s="1"/>
  <c r="Z37" i="65"/>
  <c r="Z36" i="65"/>
  <c r="AQ35" i="65"/>
  <c r="L31" i="66" s="1"/>
  <c r="Z35" i="65"/>
  <c r="Z34" i="65"/>
  <c r="AX33" i="65"/>
  <c r="N29" i="66" s="1"/>
  <c r="AQ33" i="65"/>
  <c r="L29" i="66" s="1"/>
  <c r="Z33" i="65"/>
  <c r="AX32" i="65"/>
  <c r="N28" i="66" s="1"/>
  <c r="AQ32" i="65"/>
  <c r="L28" i="66" s="1"/>
  <c r="AJ32" i="65"/>
  <c r="K28" i="66" s="1"/>
  <c r="Z32" i="65"/>
  <c r="Z31" i="65"/>
  <c r="Z30" i="65"/>
  <c r="X33" i="66"/>
  <c r="Z28" i="65"/>
  <c r="Z27" i="65"/>
  <c r="Z26" i="65"/>
  <c r="Z25" i="65"/>
  <c r="Z24" i="65"/>
  <c r="Z23" i="65"/>
  <c r="Z22" i="65"/>
  <c r="Z21" i="65"/>
  <c r="Z20" i="65"/>
  <c r="Z19" i="65"/>
  <c r="AX18" i="65"/>
  <c r="N20" i="66" s="1"/>
  <c r="AQ18" i="65"/>
  <c r="L20" i="66" s="1"/>
  <c r="Z18" i="65"/>
  <c r="AX17" i="65"/>
  <c r="N19" i="66" s="1"/>
  <c r="AQ17" i="65"/>
  <c r="L19" i="66" s="1"/>
  <c r="AJ17" i="65"/>
  <c r="K19" i="66" s="1"/>
  <c r="Z17" i="65"/>
  <c r="AQ16" i="65"/>
  <c r="L18" i="66" s="1"/>
  <c r="AJ16" i="65"/>
  <c r="K18" i="66" s="1"/>
  <c r="Z16" i="65"/>
  <c r="Z15" i="65"/>
  <c r="Z14" i="65"/>
  <c r="AJ13" i="65"/>
  <c r="K15" i="66" s="1"/>
  <c r="Z13" i="65"/>
  <c r="AX12" i="65"/>
  <c r="N14" i="66" s="1"/>
  <c r="AQ12" i="65"/>
  <c r="L14" i="66" s="1"/>
  <c r="AJ12" i="65"/>
  <c r="K14" i="66" s="1"/>
  <c r="Z12" i="65"/>
  <c r="AQ11" i="65"/>
  <c r="L13" i="66" s="1"/>
  <c r="Z11" i="65"/>
  <c r="AS38" i="62"/>
  <c r="AR38" i="62"/>
  <c r="AN37" i="62"/>
  <c r="L33" i="53" s="1"/>
  <c r="AO36" i="62"/>
  <c r="AP35" i="62"/>
  <c r="AO35" i="62"/>
  <c r="AS33" i="62"/>
  <c r="AR33" i="62"/>
  <c r="AN32" i="62"/>
  <c r="L28" i="53" s="1"/>
  <c r="AO31" i="62"/>
  <c r="AP30" i="62"/>
  <c r="AO30" i="62"/>
  <c r="AS18" i="62"/>
  <c r="AR18" i="62"/>
  <c r="AS13" i="62"/>
  <c r="AR13" i="62"/>
  <c r="AN17" i="62"/>
  <c r="L19" i="53" s="1"/>
  <c r="AO16" i="62"/>
  <c r="AP15" i="62"/>
  <c r="AO15" i="62"/>
  <c r="AN12" i="62"/>
  <c r="L14" i="53" s="1"/>
  <c r="AO11" i="62"/>
  <c r="AP10" i="62"/>
  <c r="AO10" i="62"/>
  <c r="AV10" i="62"/>
  <c r="Q31" i="53"/>
  <c r="Q12" i="53"/>
  <c r="X19" i="66" l="1"/>
  <c r="M19" i="66"/>
  <c r="O19" i="66" s="1"/>
  <c r="M14" i="66"/>
  <c r="O14" i="66" s="1"/>
  <c r="M33" i="66"/>
  <c r="O33" i="66" s="1"/>
  <c r="M18" i="66"/>
  <c r="M28" i="66"/>
  <c r="O28" i="66" s="1"/>
  <c r="AJ15" i="65"/>
  <c r="K17" i="66" s="1"/>
  <c r="AJ10" i="65"/>
  <c r="K12" i="66" s="1"/>
  <c r="AJ30" i="65"/>
  <c r="K26" i="66" s="1"/>
  <c r="AX31" i="65"/>
  <c r="N27" i="66" s="1"/>
  <c r="AQ38" i="65"/>
  <c r="L34" i="66" s="1"/>
  <c r="AX10" i="65"/>
  <c r="N12" i="66" s="1"/>
  <c r="AJ36" i="65"/>
  <c r="K32" i="66" s="1"/>
  <c r="AJ35" i="65"/>
  <c r="K31" i="66" s="1"/>
  <c r="AQ36" i="65"/>
  <c r="L32" i="66" s="1"/>
  <c r="AJ11" i="65"/>
  <c r="K13" i="66" s="1"/>
  <c r="M13" i="66" s="1"/>
  <c r="AX30" i="65"/>
  <c r="N26" i="66" s="1"/>
  <c r="AX11" i="65"/>
  <c r="N13" i="66" s="1"/>
  <c r="AX15" i="65"/>
  <c r="N17" i="66" s="1"/>
  <c r="AJ33" i="65"/>
  <c r="K29" i="66" s="1"/>
  <c r="M29" i="66" s="1"/>
  <c r="AX16" i="65"/>
  <c r="N18" i="66" s="1"/>
  <c r="AJ18" i="65"/>
  <c r="K20" i="66" s="1"/>
  <c r="M20" i="66" s="1"/>
  <c r="AQ30" i="65"/>
  <c r="L26" i="66" s="1"/>
  <c r="AQ13" i="65"/>
  <c r="L15" i="66" s="1"/>
  <c r="L11" i="66" s="1"/>
  <c r="AP10" i="66" s="1"/>
  <c r="AX13" i="65"/>
  <c r="N15" i="66" s="1"/>
  <c r="AX35" i="65"/>
  <c r="N31" i="66" s="1"/>
  <c r="AQ15" i="65"/>
  <c r="L17" i="66" s="1"/>
  <c r="L16" i="66" s="1"/>
  <c r="AP11" i="66" s="1"/>
  <c r="AX36" i="65"/>
  <c r="N32" i="66" s="1"/>
  <c r="AJ38" i="65"/>
  <c r="K34" i="66" s="1"/>
  <c r="AQ31" i="65"/>
  <c r="L27" i="66" s="1"/>
  <c r="AJ31" i="65"/>
  <c r="K27" i="66" s="1"/>
  <c r="AX38" i="65"/>
  <c r="N34" i="66" s="1"/>
  <c r="G34" i="66"/>
  <c r="Q34" i="66" s="1"/>
  <c r="G29" i="66"/>
  <c r="Q29" i="66" s="1"/>
  <c r="Z29" i="65"/>
  <c r="Z10" i="65"/>
  <c r="G15" i="66"/>
  <c r="G20" i="66"/>
  <c r="Q20" i="66" s="1"/>
  <c r="AN33" i="62"/>
  <c r="L29" i="53" s="1"/>
  <c r="AN35" i="62"/>
  <c r="L31" i="53" s="1"/>
  <c r="AN15" i="62"/>
  <c r="L17" i="53" s="1"/>
  <c r="AN36" i="62"/>
  <c r="L32" i="53" s="1"/>
  <c r="AN11" i="62"/>
  <c r="L13" i="53" s="1"/>
  <c r="AN30" i="62"/>
  <c r="L26" i="53" s="1"/>
  <c r="AN13" i="62"/>
  <c r="L15" i="53" s="1"/>
  <c r="AN10" i="62"/>
  <c r="L12" i="53" s="1"/>
  <c r="AN31" i="62"/>
  <c r="L27" i="53" s="1"/>
  <c r="AN16" i="62"/>
  <c r="L18" i="53" s="1"/>
  <c r="AN18" i="62"/>
  <c r="L20" i="53" s="1"/>
  <c r="AN38" i="62"/>
  <c r="L34" i="53" s="1"/>
  <c r="Q15" i="66" l="1"/>
  <c r="O18" i="66"/>
  <c r="N25" i="66"/>
  <c r="O20" i="66"/>
  <c r="R20" i="66" s="1"/>
  <c r="O13" i="66"/>
  <c r="L30" i="66"/>
  <c r="O29" i="66"/>
  <c r="R29" i="66" s="1"/>
  <c r="AO18" i="66"/>
  <c r="N11" i="66"/>
  <c r="AR10" i="66" s="1"/>
  <c r="L25" i="66"/>
  <c r="L10" i="66"/>
  <c r="AP9" i="66" s="1"/>
  <c r="M27" i="66"/>
  <c r="O27" i="66" s="1"/>
  <c r="N16" i="66"/>
  <c r="AR11" i="66" s="1"/>
  <c r="N30" i="66"/>
  <c r="M15" i="66"/>
  <c r="O15" i="66" s="1"/>
  <c r="M32" i="66"/>
  <c r="O32" i="66" s="1"/>
  <c r="M34" i="66"/>
  <c r="O34" i="66" s="1"/>
  <c r="R34" i="66" s="1"/>
  <c r="K25" i="66"/>
  <c r="M26" i="66"/>
  <c r="K11" i="66"/>
  <c r="M12" i="66"/>
  <c r="K16" i="66"/>
  <c r="AO11" i="66" s="1"/>
  <c r="M17" i="66"/>
  <c r="O17" i="66" s="1"/>
  <c r="K30" i="66"/>
  <c r="M31" i="66"/>
  <c r="L30" i="53"/>
  <c r="L25" i="53"/>
  <c r="Q17" i="53"/>
  <c r="L11" i="53"/>
  <c r="AQ10" i="53" s="1"/>
  <c r="R15" i="66" l="1"/>
  <c r="AO10" i="66"/>
  <c r="N10" i="66"/>
  <c r="AR9" i="66" s="1"/>
  <c r="N24" i="66"/>
  <c r="N22" i="66"/>
  <c r="L24" i="66"/>
  <c r="L23" i="66"/>
  <c r="L22" i="66"/>
  <c r="K23" i="66"/>
  <c r="N23" i="66"/>
  <c r="O31" i="66"/>
  <c r="M30" i="66"/>
  <c r="K24" i="66"/>
  <c r="M16" i="66"/>
  <c r="AQ11" i="66" s="1"/>
  <c r="O12" i="66"/>
  <c r="M11" i="66"/>
  <c r="AQ10" i="66" s="1"/>
  <c r="K10" i="66"/>
  <c r="O26" i="66"/>
  <c r="M25" i="66"/>
  <c r="K22" i="66"/>
  <c r="K1125" i="66" s="1"/>
  <c r="L23" i="53"/>
  <c r="AQ14" i="53" s="1"/>
  <c r="L24" i="53"/>
  <c r="AA34" i="53"/>
  <c r="T34" i="53"/>
  <c r="AD33" i="53"/>
  <c r="Z33" i="53"/>
  <c r="AZ38" i="62"/>
  <c r="AY38" i="62"/>
  <c r="AL38" i="62"/>
  <c r="AK38" i="62"/>
  <c r="AZ33" i="62"/>
  <c r="AY33" i="62"/>
  <c r="AL33" i="62"/>
  <c r="AK33" i="62"/>
  <c r="C20" i="64"/>
  <c r="C21" i="64"/>
  <c r="C22" i="64"/>
  <c r="C23" i="64"/>
  <c r="AZ13" i="62"/>
  <c r="AY13" i="62"/>
  <c r="AL13" i="62"/>
  <c r="AK13" i="62"/>
  <c r="AZ18" i="62"/>
  <c r="AY18" i="62"/>
  <c r="AL18" i="62"/>
  <c r="AK18" i="62"/>
  <c r="C24" i="53"/>
  <c r="Z19" i="53"/>
  <c r="T20" i="53"/>
  <c r="AA20" i="53"/>
  <c r="AD19" i="53"/>
  <c r="AO9" i="66" l="1"/>
  <c r="N1126" i="66"/>
  <c r="AR8" i="66" s="1"/>
  <c r="AR14" i="66"/>
  <c r="L1126" i="66"/>
  <c r="AP8" i="66" s="1"/>
  <c r="AP14" i="66"/>
  <c r="K1126" i="66"/>
  <c r="AO8" i="66" s="1"/>
  <c r="AO14" i="66"/>
  <c r="AO7" i="66"/>
  <c r="AO13" i="66"/>
  <c r="L1125" i="66"/>
  <c r="AP7" i="66" s="1"/>
  <c r="AP13" i="66"/>
  <c r="N1125" i="66"/>
  <c r="AR7" i="66" s="1"/>
  <c r="AR13" i="66"/>
  <c r="N21" i="66"/>
  <c r="AP17" i="53"/>
  <c r="L21" i="66"/>
  <c r="M23" i="66"/>
  <c r="M10" i="66"/>
  <c r="AQ9" i="66" s="1"/>
  <c r="K21" i="66"/>
  <c r="K1124" i="66" s="1"/>
  <c r="P12" i="66"/>
  <c r="O11" i="66"/>
  <c r="P17" i="66"/>
  <c r="O16" i="66"/>
  <c r="AS11" i="66" s="1"/>
  <c r="P31" i="66"/>
  <c r="O30" i="66"/>
  <c r="O23" i="66" s="1"/>
  <c r="AS14" i="66" s="1"/>
  <c r="P26" i="66"/>
  <c r="O25" i="66"/>
  <c r="M22" i="66"/>
  <c r="M24" i="66"/>
  <c r="AS17" i="53"/>
  <c r="W46" i="62"/>
  <c r="W39" i="62"/>
  <c r="AI30" i="62"/>
  <c r="W40" i="62"/>
  <c r="W48" i="62"/>
  <c r="W47" i="62"/>
  <c r="W41" i="62"/>
  <c r="W42" i="62"/>
  <c r="W43" i="62"/>
  <c r="W45" i="62"/>
  <c r="W44" i="62"/>
  <c r="AV16" i="53"/>
  <c r="AW35" i="62"/>
  <c r="AS16" i="53"/>
  <c r="AI35" i="62"/>
  <c r="T33" i="53"/>
  <c r="AW30" i="62"/>
  <c r="AU38" i="62"/>
  <c r="AG33" i="62"/>
  <c r="AG38" i="62"/>
  <c r="AU33" i="62"/>
  <c r="AU13" i="62"/>
  <c r="AG13" i="62"/>
  <c r="T19" i="53"/>
  <c r="S4" i="53"/>
  <c r="M5" i="62"/>
  <c r="P5" i="65" s="1"/>
  <c r="E73" i="64"/>
  <c r="E74" i="64"/>
  <c r="E75" i="64"/>
  <c r="E76" i="64"/>
  <c r="E77" i="64"/>
  <c r="E86" i="64"/>
  <c r="E87" i="64"/>
  <c r="E88" i="64"/>
  <c r="E89" i="64"/>
  <c r="E92" i="64"/>
  <c r="E93" i="64"/>
  <c r="E79" i="64"/>
  <c r="E80" i="64"/>
  <c r="E81" i="64"/>
  <c r="E82" i="64"/>
  <c r="E83" i="64"/>
  <c r="E84" i="64"/>
  <c r="E85" i="64"/>
  <c r="E78" i="64"/>
  <c r="E67" i="64"/>
  <c r="E68" i="64"/>
  <c r="E69" i="64"/>
  <c r="E70" i="64"/>
  <c r="E71" i="64"/>
  <c r="E72" i="64"/>
  <c r="G15" i="53" l="1"/>
  <c r="Q15" i="53" s="1"/>
  <c r="AS10" i="66"/>
  <c r="O10" i="66"/>
  <c r="AS9" i="66" s="1"/>
  <c r="M1125" i="66"/>
  <c r="AQ7" i="66" s="1"/>
  <c r="AQ13" i="66"/>
  <c r="N1124" i="66"/>
  <c r="AR6" i="66" s="1"/>
  <c r="AR12" i="66"/>
  <c r="AO6" i="66"/>
  <c r="AO12" i="66"/>
  <c r="M1126" i="66"/>
  <c r="AQ8" i="66" s="1"/>
  <c r="AQ14" i="66"/>
  <c r="L1124" i="66"/>
  <c r="AP6" i="66" s="1"/>
  <c r="AP12" i="66"/>
  <c r="M21" i="66"/>
  <c r="O1126" i="66"/>
  <c r="AS8" i="66" s="1"/>
  <c r="AP16" i="53"/>
  <c r="O22" i="66"/>
  <c r="O24" i="66"/>
  <c r="O21" i="66" s="1"/>
  <c r="AS12" i="66" s="1"/>
  <c r="G29" i="53"/>
  <c r="Q29" i="53" s="1"/>
  <c r="AU18" i="62"/>
  <c r="AG18" i="62"/>
  <c r="W18" i="62"/>
  <c r="W19" i="62"/>
  <c r="W20" i="62"/>
  <c r="W21" i="62"/>
  <c r="W22" i="62"/>
  <c r="W23" i="62"/>
  <c r="W24" i="62"/>
  <c r="W25" i="62"/>
  <c r="W26" i="62"/>
  <c r="W27" i="62"/>
  <c r="W28" i="62"/>
  <c r="O1125" i="66" l="1"/>
  <c r="AS7" i="66" s="1"/>
  <c r="AS13" i="66"/>
  <c r="M1124" i="66"/>
  <c r="AQ6" i="66" s="1"/>
  <c r="AQ12" i="66"/>
  <c r="O1124" i="66"/>
  <c r="AS6" i="66" s="1"/>
  <c r="W9" i="62"/>
  <c r="N20" i="53"/>
  <c r="K20" i="53" l="1"/>
  <c r="G20" i="53" l="1"/>
  <c r="Q20" i="53" s="1"/>
  <c r="K34" i="53" l="1"/>
  <c r="M34" i="53" s="1"/>
  <c r="L16" i="53" l="1"/>
  <c r="L1126" i="53" l="1"/>
  <c r="AQ8" i="53" s="1"/>
  <c r="AQ11" i="53"/>
  <c r="L10" i="53"/>
  <c r="AQ9" i="53" s="1"/>
  <c r="W38" i="62" l="1"/>
  <c r="W37" i="62"/>
  <c r="W36" i="62"/>
  <c r="W35" i="62"/>
  <c r="W34" i="62"/>
  <c r="N29" i="53"/>
  <c r="W33" i="62"/>
  <c r="W32" i="62"/>
  <c r="W31" i="62"/>
  <c r="W30" i="62"/>
  <c r="N15" i="53"/>
  <c r="K15" i="53" l="1"/>
  <c r="M15" i="53" s="1"/>
  <c r="K29" i="53"/>
  <c r="G34" i="53"/>
  <c r="Q34" i="53" s="1"/>
  <c r="W29" i="62"/>
  <c r="O15" i="53" l="1"/>
  <c r="R15" i="53" s="1"/>
  <c r="M20" i="53"/>
  <c r="M29" i="53"/>
  <c r="O29" i="53" s="1"/>
  <c r="N34" i="53"/>
  <c r="W11" i="62"/>
  <c r="W12" i="62"/>
  <c r="W13" i="62"/>
  <c r="W14" i="62"/>
  <c r="W15" i="62"/>
  <c r="W16" i="62"/>
  <c r="W17" i="62"/>
  <c r="W10" i="62" l="1"/>
  <c r="AV36" i="62"/>
  <c r="AH36" i="62"/>
  <c r="AH35" i="62"/>
  <c r="AG35" i="62" s="1"/>
  <c r="K31" i="53" s="1"/>
  <c r="AV35" i="62"/>
  <c r="AU35" i="62" s="1"/>
  <c r="AV30" i="62"/>
  <c r="AU30" i="62" s="1"/>
  <c r="N26" i="53" s="1"/>
  <c r="AH30" i="62"/>
  <c r="AG30" i="62" s="1"/>
  <c r="K26" i="53" s="1"/>
  <c r="AH31" i="62"/>
  <c r="AV31" i="62"/>
  <c r="AU32" i="62"/>
  <c r="AG32" i="62"/>
  <c r="AU37" i="62"/>
  <c r="AG37" i="62"/>
  <c r="K33" i="53" s="1"/>
  <c r="M33" i="53" s="1"/>
  <c r="R29" i="53"/>
  <c r="O34" i="53"/>
  <c r="O20" i="53"/>
  <c r="M31" i="53" l="1"/>
  <c r="AG36" i="62"/>
  <c r="K32" i="53" s="1"/>
  <c r="AH15" i="62"/>
  <c r="AU36" i="62"/>
  <c r="AU31" i="62"/>
  <c r="N27" i="53" s="1"/>
  <c r="AG31" i="62"/>
  <c r="K27" i="53" s="1"/>
  <c r="M27" i="53" s="1"/>
  <c r="AW10" i="62"/>
  <c r="AI10" i="62"/>
  <c r="AU12" i="62"/>
  <c r="N14" i="53" s="1"/>
  <c r="AG12" i="62"/>
  <c r="AU17" i="62"/>
  <c r="N19" i="53" s="1"/>
  <c r="AG17" i="62"/>
  <c r="AW15" i="62"/>
  <c r="AI15" i="62"/>
  <c r="AV11" i="62"/>
  <c r="AH11" i="62"/>
  <c r="AH10" i="62"/>
  <c r="AH16" i="62"/>
  <c r="AV16" i="62"/>
  <c r="AV15" i="62"/>
  <c r="R20" i="53"/>
  <c r="R34" i="53"/>
  <c r="O27" i="53" l="1"/>
  <c r="AG15" i="62"/>
  <c r="K30" i="53"/>
  <c r="K23" i="53" s="1"/>
  <c r="AP14" i="53" s="1"/>
  <c r="AG10" i="62"/>
  <c r="K12" i="53" s="1"/>
  <c r="AU10" i="62"/>
  <c r="N12" i="53" s="1"/>
  <c r="AU11" i="62"/>
  <c r="N13" i="53" s="1"/>
  <c r="AG11" i="62"/>
  <c r="K13" i="53" s="1"/>
  <c r="M13" i="53" s="1"/>
  <c r="AU16" i="62"/>
  <c r="N18" i="53" s="1"/>
  <c r="AG16" i="62"/>
  <c r="AU15" i="62"/>
  <c r="N17" i="53" s="1"/>
  <c r="M32" i="53"/>
  <c r="M30" i="53" s="1"/>
  <c r="M23" i="53" s="1"/>
  <c r="AR14" i="53" s="1"/>
  <c r="O13" i="53" l="1"/>
  <c r="N16" i="53"/>
  <c r="AS11" i="53" s="1"/>
  <c r="N11" i="53"/>
  <c r="AS10" i="53" s="1"/>
  <c r="N10" i="53" l="1"/>
  <c r="AS9" i="53" s="1"/>
  <c r="K14" i="53"/>
  <c r="M12" i="53"/>
  <c r="O12" i="53" s="1"/>
  <c r="K28" i="53"/>
  <c r="K17" i="53"/>
  <c r="M14" i="53" l="1"/>
  <c r="M11" i="53" s="1"/>
  <c r="AR10" i="53" s="1"/>
  <c r="K11" i="53"/>
  <c r="AP10" i="53" s="1"/>
  <c r="M28" i="53"/>
  <c r="M17" i="53"/>
  <c r="N28" i="53"/>
  <c r="N25" i="53" s="1"/>
  <c r="N31" i="53"/>
  <c r="N32" i="53"/>
  <c r="N33" i="53"/>
  <c r="O14" i="53" l="1"/>
  <c r="O11" i="53" s="1"/>
  <c r="AT10" i="53" s="1"/>
  <c r="N30" i="53"/>
  <c r="N23" i="53" s="1"/>
  <c r="K18" i="53"/>
  <c r="K19" i="53"/>
  <c r="O17" i="53"/>
  <c r="O32" i="53"/>
  <c r="O28" i="53"/>
  <c r="O33" i="53"/>
  <c r="N1126" i="53" l="1"/>
  <c r="AS14" i="53"/>
  <c r="P12" i="53"/>
  <c r="R12" i="53" s="1"/>
  <c r="N24" i="53"/>
  <c r="M18" i="53"/>
  <c r="K16" i="53"/>
  <c r="M19" i="53"/>
  <c r="O19" i="53" s="1"/>
  <c r="O31" i="53"/>
  <c r="O30" i="53" s="1"/>
  <c r="K1126" i="53" l="1"/>
  <c r="AP8" i="53" s="1"/>
  <c r="AP11" i="53"/>
  <c r="R11" i="53"/>
  <c r="AJ12" i="53"/>
  <c r="O23" i="53"/>
  <c r="AT14" i="53" s="1"/>
  <c r="K10" i="53"/>
  <c r="AP9" i="53" s="1"/>
  <c r="O18" i="53"/>
  <c r="O16" i="53" s="1"/>
  <c r="M16" i="53"/>
  <c r="AS8" i="53"/>
  <c r="P31" i="53"/>
  <c r="R31" i="53" s="1"/>
  <c r="AJ30" i="53" s="1"/>
  <c r="O10" i="53" l="1"/>
  <c r="AT9" i="53" s="1"/>
  <c r="AT11" i="53"/>
  <c r="S11" i="66"/>
  <c r="AW10" i="66" s="1"/>
  <c r="AW10" i="53"/>
  <c r="AZ10" i="53" s="1"/>
  <c r="M1126" i="53"/>
  <c r="AR8" i="53" s="1"/>
  <c r="AR11" i="53"/>
  <c r="O1126" i="53"/>
  <c r="P17" i="53"/>
  <c r="R17" i="53" s="1"/>
  <c r="M10" i="53"/>
  <c r="AR9" i="53" s="1"/>
  <c r="R16" i="53" l="1"/>
  <c r="AJ16" i="53"/>
  <c r="AT8" i="53"/>
  <c r="R30" i="53"/>
  <c r="S30" i="66" s="1"/>
  <c r="S23" i="66" s="1"/>
  <c r="AW14" i="66" s="1"/>
  <c r="S16" i="66" l="1"/>
  <c r="AW11" i="53"/>
  <c r="AZ11" i="53" s="1"/>
  <c r="R10" i="53"/>
  <c r="AW9" i="53" s="1"/>
  <c r="AZ9" i="53" s="1"/>
  <c r="R23" i="53"/>
  <c r="S1126" i="66" l="1"/>
  <c r="AW8" i="66" s="1"/>
  <c r="AW11" i="66"/>
  <c r="S10" i="66"/>
  <c r="AW9" i="66" s="1"/>
  <c r="R1126" i="53"/>
  <c r="AW8" i="53" s="1"/>
  <c r="AZ8" i="53" s="1"/>
  <c r="AW14" i="53"/>
  <c r="AZ14" i="53" s="1"/>
  <c r="N22" i="53"/>
  <c r="L22" i="53"/>
  <c r="N21" i="53"/>
  <c r="L21" i="53"/>
  <c r="N1124" i="53" l="1"/>
  <c r="AS6" i="53" s="1"/>
  <c r="AS12" i="53"/>
  <c r="L1124" i="53"/>
  <c r="AQ6" i="53" s="1"/>
  <c r="AQ12" i="53"/>
  <c r="L1125" i="53"/>
  <c r="AQ7" i="53" s="1"/>
  <c r="AQ13" i="53"/>
  <c r="N1125" i="53"/>
  <c r="AS7" i="53" s="1"/>
  <c r="AS13" i="53"/>
  <c r="K25" i="53" l="1"/>
  <c r="K22" i="53" s="1"/>
  <c r="M26" i="53"/>
  <c r="K1125" i="53" l="1"/>
  <c r="AP7" i="53" s="1"/>
  <c r="AP13" i="53"/>
  <c r="M25" i="53"/>
  <c r="M24" i="53" s="1"/>
  <c r="M21" i="53" s="1"/>
  <c r="O26" i="53"/>
  <c r="O25" i="53" s="1"/>
  <c r="K24" i="53"/>
  <c r="K21" i="53" s="1"/>
  <c r="K1124" i="53" l="1"/>
  <c r="AP6" i="53" s="1"/>
  <c r="AP12" i="53"/>
  <c r="M1124" i="53"/>
  <c r="AR6" i="53" s="1"/>
  <c r="AR12" i="53"/>
  <c r="O22" i="53"/>
  <c r="M22" i="53"/>
  <c r="P26" i="53"/>
  <c r="O24" i="53"/>
  <c r="O1125" i="53" l="1"/>
  <c r="AT7" i="53" s="1"/>
  <c r="AT13" i="53"/>
  <c r="M1125" i="53"/>
  <c r="AR7" i="53" s="1"/>
  <c r="AR13" i="53"/>
  <c r="R26" i="53"/>
  <c r="O21" i="53"/>
  <c r="O1124" i="53" l="1"/>
  <c r="AT6" i="53" s="1"/>
  <c r="AT12" i="53"/>
  <c r="R25" i="53"/>
  <c r="S25" i="66" s="1"/>
  <c r="AJ26" i="53"/>
  <c r="R31" i="66"/>
  <c r="R12" i="66"/>
  <c r="R26" i="66"/>
  <c r="R25" i="66" s="1"/>
  <c r="R17" i="66"/>
  <c r="R16" i="66" l="1"/>
  <c r="AV11" i="66" s="1"/>
  <c r="R22" i="53"/>
  <c r="R24" i="53"/>
  <c r="R21" i="53" s="1"/>
  <c r="S24" i="66"/>
  <c r="R11" i="66"/>
  <c r="U11" i="66" s="1"/>
  <c r="R22" i="66"/>
  <c r="AV13" i="66" s="1"/>
  <c r="U25" i="66"/>
  <c r="V25" i="66" s="1"/>
  <c r="R30" i="66"/>
  <c r="U30" i="66" s="1"/>
  <c r="U16" i="66" l="1"/>
  <c r="V16" i="66" s="1"/>
  <c r="AZ11" i="66" s="1"/>
  <c r="AV10" i="66"/>
  <c r="R1124" i="53"/>
  <c r="AW6" i="53" s="1"/>
  <c r="AZ6" i="53" s="1"/>
  <c r="AW12" i="53"/>
  <c r="AZ12" i="53" s="1"/>
  <c r="R1125" i="53"/>
  <c r="AW13" i="53"/>
  <c r="AZ13" i="53" s="1"/>
  <c r="R1125" i="66"/>
  <c r="AV7" i="66" s="1"/>
  <c r="R10" i="66"/>
  <c r="AV9" i="66" s="1"/>
  <c r="V30" i="66"/>
  <c r="U24" i="66"/>
  <c r="U23" i="66"/>
  <c r="R23" i="66"/>
  <c r="R24" i="66"/>
  <c r="R21" i="66" s="1"/>
  <c r="AV12" i="66" s="1"/>
  <c r="U10" i="66" l="1"/>
  <c r="AY9" i="66" s="1"/>
  <c r="AY11" i="66"/>
  <c r="AW7" i="53"/>
  <c r="AZ7" i="53" s="1"/>
  <c r="R1126" i="66"/>
  <c r="AV8" i="66" s="1"/>
  <c r="AV14" i="66"/>
  <c r="U1126" i="66"/>
  <c r="AY8" i="66" s="1"/>
  <c r="AY14" i="66"/>
  <c r="V11" i="66"/>
  <c r="AY10" i="66"/>
  <c r="V24" i="66"/>
  <c r="V23" i="66"/>
  <c r="R1124" i="66"/>
  <c r="AV6" i="66" s="1"/>
  <c r="S21" i="66" l="1"/>
  <c r="U630" i="66"/>
  <c r="S22" i="66"/>
  <c r="V1126" i="66"/>
  <c r="AZ8" i="66" s="1"/>
  <c r="AZ14" i="66"/>
  <c r="AZ10" i="66"/>
  <c r="V10" i="66"/>
  <c r="AZ9" i="66" s="1"/>
  <c r="S1125" i="66" l="1"/>
  <c r="AW7" i="66" s="1"/>
  <c r="AW13" i="66"/>
  <c r="U629" i="66"/>
  <c r="U21" i="66" s="1"/>
  <c r="V630" i="66"/>
  <c r="U22" i="66"/>
  <c r="S1124" i="66"/>
  <c r="AW6" i="66" s="1"/>
  <c r="AW12" i="66"/>
  <c r="U1125" i="66" l="1"/>
  <c r="AY7" i="66" s="1"/>
  <c r="AY13" i="66"/>
  <c r="V629" i="66"/>
  <c r="V21" i="66" s="1"/>
  <c r="V22" i="66"/>
  <c r="U1124" i="66"/>
  <c r="AY6" i="66" s="1"/>
  <c r="AY12" i="66"/>
  <c r="AZ13" i="66" l="1"/>
  <c r="V1125" i="66"/>
  <c r="AZ7" i="66" s="1"/>
  <c r="AZ12" i="66"/>
  <c r="V1124" i="66"/>
  <c r="AZ6" i="66" s="1"/>
  <c r="Z9" i="65"/>
</calcChain>
</file>

<file path=xl/sharedStrings.xml><?xml version="1.0" encoding="utf-8"?>
<sst xmlns="http://schemas.openxmlformats.org/spreadsheetml/2006/main" count="19709" uniqueCount="7440">
  <si>
    <t>都道府県名</t>
    <rPh sb="0" eb="4">
      <t>トドウフケン</t>
    </rPh>
    <rPh sb="4" eb="5">
      <t>メイ</t>
    </rPh>
    <phoneticPr fontId="3"/>
  </si>
  <si>
    <t>個別事業名</t>
    <rPh sb="0" eb="2">
      <t>コベツ</t>
    </rPh>
    <rPh sb="2" eb="4">
      <t>ジギョウ</t>
    </rPh>
    <rPh sb="4" eb="5">
      <t>メイ</t>
    </rPh>
    <phoneticPr fontId="3"/>
  </si>
  <si>
    <t>事業一覧</t>
    <rPh sb="0" eb="2">
      <t>ジギョウ</t>
    </rPh>
    <rPh sb="2" eb="4">
      <t>イチラン</t>
    </rPh>
    <phoneticPr fontId="3"/>
  </si>
  <si>
    <t>事業メニュー</t>
    <rPh sb="0" eb="2">
      <t>ジギョウ</t>
    </rPh>
    <phoneticPr fontId="3"/>
  </si>
  <si>
    <t>関連事業メニュー</t>
    <rPh sb="0" eb="2">
      <t>カンレン</t>
    </rPh>
    <rPh sb="2" eb="4">
      <t>ジギョウ</t>
    </rPh>
    <phoneticPr fontId="3"/>
  </si>
  <si>
    <t>Ｄ</t>
    <phoneticPr fontId="3"/>
  </si>
  <si>
    <t>Ｃ（Ａ－Ｂ）</t>
    <phoneticPr fontId="3"/>
  </si>
  <si>
    <t>Ｂ</t>
    <phoneticPr fontId="3"/>
  </si>
  <si>
    <t>Ａ</t>
    <phoneticPr fontId="3"/>
  </si>
  <si>
    <t>備考</t>
    <rPh sb="0" eb="2">
      <t>ビコウ</t>
    </rPh>
    <phoneticPr fontId="3"/>
  </si>
  <si>
    <t>交付金所要額</t>
    <rPh sb="0" eb="2">
      <t>コウフ</t>
    </rPh>
    <rPh sb="2" eb="3">
      <t>キン</t>
    </rPh>
    <rPh sb="3" eb="6">
      <t>ショヨウガク</t>
    </rPh>
    <phoneticPr fontId="3"/>
  </si>
  <si>
    <t>差引額</t>
    <rPh sb="0" eb="3">
      <t>サシヒキガク</t>
    </rPh>
    <phoneticPr fontId="3"/>
  </si>
  <si>
    <t>寄付金その他
の収入額</t>
    <rPh sb="0" eb="3">
      <t>キフキン</t>
    </rPh>
    <rPh sb="5" eb="6">
      <t>タ</t>
    </rPh>
    <rPh sb="8" eb="11">
      <t>シュウニュウガク</t>
    </rPh>
    <phoneticPr fontId="3"/>
  </si>
  <si>
    <t>総事業費</t>
    <rPh sb="0" eb="1">
      <t>ソウ</t>
    </rPh>
    <rPh sb="1" eb="4">
      <t>ジギョウヒ</t>
    </rPh>
    <phoneticPr fontId="3"/>
  </si>
  <si>
    <t>区分</t>
    <rPh sb="0" eb="2">
      <t>クブン</t>
    </rPh>
    <phoneticPr fontId="3"/>
  </si>
  <si>
    <t>都道府県名
（漢字）</t>
    <rPh sb="0" eb="4">
      <t>トドウフケン</t>
    </rPh>
    <rPh sb="4" eb="5">
      <t>メイ</t>
    </rPh>
    <rPh sb="7" eb="9">
      <t>カンジ</t>
    </rPh>
    <phoneticPr fontId="8"/>
  </si>
  <si>
    <t>市区町村名
（漢字）</t>
    <rPh sb="0" eb="2">
      <t>シク</t>
    </rPh>
    <rPh sb="2" eb="4">
      <t>チョウソン</t>
    </rPh>
    <rPh sb="4" eb="5">
      <t>メイ</t>
    </rPh>
    <rPh sb="7" eb="9">
      <t>カンジ</t>
    </rPh>
    <phoneticPr fontId="8"/>
  </si>
  <si>
    <t>市区町村名
（カナ）</t>
    <rPh sb="0" eb="2">
      <t>シク</t>
    </rPh>
    <rPh sb="2" eb="4">
      <t>チョウソン</t>
    </rPh>
    <rPh sb="4" eb="5">
      <t>メイ</t>
    </rPh>
    <phoneticPr fontId="8"/>
  </si>
  <si>
    <t>団体コード</t>
    <rPh sb="0" eb="2">
      <t>ダンタイ</t>
    </rPh>
    <phoneticPr fontId="8"/>
  </si>
  <si>
    <t>北海道</t>
  </si>
  <si>
    <t>北海道</t>
    <rPh sb="0" eb="3">
      <t>ホッカイドウ</t>
    </rPh>
    <phoneticPr fontId="8"/>
  </si>
  <si>
    <t>010006</t>
  </si>
  <si>
    <t>札幌市</t>
  </si>
  <si>
    <t>ｻｯﾎﾟﾛｼ</t>
  </si>
  <si>
    <t>011002</t>
  </si>
  <si>
    <t>函館市</t>
  </si>
  <si>
    <t>ﾊｺﾀﾞﾃｼ</t>
  </si>
  <si>
    <t>012025</t>
  </si>
  <si>
    <t>小樽市</t>
  </si>
  <si>
    <t>ｵﾀﾙｼ</t>
  </si>
  <si>
    <t>012033</t>
  </si>
  <si>
    <t>旭川市</t>
  </si>
  <si>
    <t>ｱｻﾋｶﾜｼ</t>
  </si>
  <si>
    <t>012041</t>
  </si>
  <si>
    <t>室蘭市</t>
  </si>
  <si>
    <t>ﾑﾛﾗﾝｼ</t>
  </si>
  <si>
    <t>012050</t>
  </si>
  <si>
    <t>釧路市</t>
  </si>
  <si>
    <t>ｸｼﾛｼ</t>
  </si>
  <si>
    <t>012068</t>
  </si>
  <si>
    <t>帯広市</t>
  </si>
  <si>
    <t>ｵﾋﾞﾋﾛｼ</t>
  </si>
  <si>
    <t>012076</t>
  </si>
  <si>
    <t>北見市</t>
  </si>
  <si>
    <t>ｷﾀﾐｼ</t>
  </si>
  <si>
    <t>012084</t>
  </si>
  <si>
    <t>夕張市</t>
  </si>
  <si>
    <t>ﾕｳﾊﾞﾘｼ</t>
  </si>
  <si>
    <t>012092</t>
  </si>
  <si>
    <t>岩見沢市</t>
  </si>
  <si>
    <t>ｲﾜﾐｻﾞﾜｼ</t>
  </si>
  <si>
    <t>012106</t>
  </si>
  <si>
    <t>網走市</t>
  </si>
  <si>
    <t>ｱﾊﾞｼﾘｼ</t>
  </si>
  <si>
    <t>012114</t>
  </si>
  <si>
    <t>留萌市</t>
  </si>
  <si>
    <t>ﾙﾓｲｼ</t>
  </si>
  <si>
    <t>012122</t>
  </si>
  <si>
    <t>苫小牧市</t>
  </si>
  <si>
    <t>ﾄﾏｺﾏｲｼ</t>
  </si>
  <si>
    <t>012131</t>
  </si>
  <si>
    <t>稚内市</t>
  </si>
  <si>
    <t>ﾜｯｶﾅｲｼ</t>
  </si>
  <si>
    <t>012149</t>
  </si>
  <si>
    <t>美唄市</t>
  </si>
  <si>
    <t>ﾋﾞﾊﾞｲｼ</t>
  </si>
  <si>
    <t>012157</t>
  </si>
  <si>
    <t>芦別市</t>
  </si>
  <si>
    <t>ｱｼﾍﾞﾂｼ</t>
  </si>
  <si>
    <t>012165</t>
  </si>
  <si>
    <t>江別市</t>
  </si>
  <si>
    <t>ｴﾍﾞﾂｼ</t>
  </si>
  <si>
    <t>012173</t>
  </si>
  <si>
    <t>赤平市</t>
  </si>
  <si>
    <t>ｱｶﾋﾞﾗｼ</t>
  </si>
  <si>
    <t>012181</t>
  </si>
  <si>
    <t>紋別市</t>
  </si>
  <si>
    <t>ﾓﾝﾍﾞﾂｼ</t>
  </si>
  <si>
    <t>012190</t>
  </si>
  <si>
    <t>士別市</t>
  </si>
  <si>
    <t>ｼﾍﾞﾂｼ</t>
  </si>
  <si>
    <t>012203</t>
  </si>
  <si>
    <t>名寄市</t>
  </si>
  <si>
    <t>ﾅﾖﾛｼ</t>
  </si>
  <si>
    <t>012211</t>
  </si>
  <si>
    <t>三笠市</t>
  </si>
  <si>
    <t>ﾐｶｻｼ</t>
  </si>
  <si>
    <t>012220</t>
  </si>
  <si>
    <t>根室市</t>
  </si>
  <si>
    <t>ﾈﾑﾛｼ</t>
  </si>
  <si>
    <t>012238</t>
  </si>
  <si>
    <t>千歳市</t>
  </si>
  <si>
    <t>ﾁﾄｾｼ</t>
  </si>
  <si>
    <t>012246</t>
  </si>
  <si>
    <t>滝川市</t>
  </si>
  <si>
    <t>ﾀｷｶﾜｼ</t>
  </si>
  <si>
    <t>012254</t>
  </si>
  <si>
    <t>砂川市</t>
  </si>
  <si>
    <t>ｽﾅｶﾞﾜｼ</t>
  </si>
  <si>
    <t>012262</t>
  </si>
  <si>
    <t>歌志内市</t>
  </si>
  <si>
    <t>ｳﾀｼﾅｲｼ</t>
  </si>
  <si>
    <t>012271</t>
  </si>
  <si>
    <t>深川市</t>
  </si>
  <si>
    <t>ﾌｶｶﾞﾜｼ</t>
  </si>
  <si>
    <t>012289</t>
  </si>
  <si>
    <t>富良野市</t>
  </si>
  <si>
    <t>ﾌﾗﾉｼ</t>
  </si>
  <si>
    <t>012297</t>
  </si>
  <si>
    <t>登別市</t>
  </si>
  <si>
    <t>ﾉﾎﾞﾘﾍﾞﾂｼ</t>
  </si>
  <si>
    <t>012301</t>
  </si>
  <si>
    <t>恵庭市</t>
  </si>
  <si>
    <t>ｴﾆﾜｼ</t>
  </si>
  <si>
    <t>012319</t>
  </si>
  <si>
    <t>伊達市</t>
  </si>
  <si>
    <t>ﾀﾞﾃｼ</t>
  </si>
  <si>
    <t>012335</t>
  </si>
  <si>
    <t>北広島市</t>
  </si>
  <si>
    <t>ｷﾀﾋﾛｼﾏｼ</t>
  </si>
  <si>
    <t>012343</t>
  </si>
  <si>
    <t>石狩市</t>
  </si>
  <si>
    <t>ｲｼｶﾘｼ</t>
  </si>
  <si>
    <t>012351</t>
  </si>
  <si>
    <t>北斗市</t>
  </si>
  <si>
    <t>ﾎｸﾄｼ</t>
  </si>
  <si>
    <t>012360</t>
  </si>
  <si>
    <t>当別町</t>
  </si>
  <si>
    <t>ﾄｳﾍﾞﾂﾁｮｳ</t>
  </si>
  <si>
    <t>013030</t>
  </si>
  <si>
    <t>新篠津村</t>
  </si>
  <si>
    <t>ｼﾝｼﾉﾂﾑﾗ</t>
  </si>
  <si>
    <t>013048</t>
  </si>
  <si>
    <t>松前町</t>
  </si>
  <si>
    <t>ﾏﾂﾏｴﾁｮｳ</t>
  </si>
  <si>
    <t>013315</t>
  </si>
  <si>
    <t>福島町</t>
  </si>
  <si>
    <t>ﾌｸｼﾏﾁｮｳ</t>
  </si>
  <si>
    <t>013323</t>
  </si>
  <si>
    <t>知内町</t>
  </si>
  <si>
    <t>ｼﾘｳﾁﾁｮｳ</t>
  </si>
  <si>
    <t>013331</t>
  </si>
  <si>
    <t>木古内町</t>
  </si>
  <si>
    <t>ｷｺﾅｲﾁｮｳ</t>
  </si>
  <si>
    <t>013340</t>
  </si>
  <si>
    <t>七飯町</t>
  </si>
  <si>
    <t>ﾅﾅｴﾁｮｳ</t>
  </si>
  <si>
    <t>013374</t>
  </si>
  <si>
    <t>鹿部町</t>
  </si>
  <si>
    <t>ｼｶﾍﾞﾁｮｳ</t>
  </si>
  <si>
    <t>013439</t>
  </si>
  <si>
    <t>森町</t>
  </si>
  <si>
    <t>ﾓﾘﾏﾁ</t>
  </si>
  <si>
    <t>013455</t>
  </si>
  <si>
    <t>八雲町</t>
  </si>
  <si>
    <t>ﾔｸﾓﾁｮｳ</t>
  </si>
  <si>
    <t>013463</t>
  </si>
  <si>
    <t>長万部町</t>
  </si>
  <si>
    <t>ｵｼｬﾏﾝﾍﾞﾁｮｳ</t>
  </si>
  <si>
    <t>013471</t>
  </si>
  <si>
    <t>江差町</t>
  </si>
  <si>
    <t>ｴｻｼﾁｮｳ</t>
  </si>
  <si>
    <t>013617</t>
  </si>
  <si>
    <t>上ノ国町</t>
  </si>
  <si>
    <t>ｶﾐﾉｸﾆﾁｮｳ</t>
  </si>
  <si>
    <t>013625</t>
  </si>
  <si>
    <t>厚沢部町</t>
  </si>
  <si>
    <t>ｱｯｻﾌﾞﾁｮｳ</t>
  </si>
  <si>
    <t>013633</t>
  </si>
  <si>
    <t>乙部町</t>
  </si>
  <si>
    <t>ｵﾄﾍﾞﾁｮｳ</t>
  </si>
  <si>
    <t>013641</t>
  </si>
  <si>
    <t>奥尻町</t>
  </si>
  <si>
    <t>ｵｸｼﾘﾁｮｳ</t>
  </si>
  <si>
    <t>013676</t>
  </si>
  <si>
    <t>今金町</t>
  </si>
  <si>
    <t>ｲﾏｶﾈﾁｮｳ</t>
  </si>
  <si>
    <t>013706</t>
  </si>
  <si>
    <t>せたな町</t>
  </si>
  <si>
    <t>ｾﾀﾅﾁｮｳ</t>
  </si>
  <si>
    <t>013714</t>
  </si>
  <si>
    <t>島牧村</t>
  </si>
  <si>
    <t>ｼﾏﾏｷﾑﾗ</t>
  </si>
  <si>
    <t>013919</t>
  </si>
  <si>
    <t>寿都町</t>
  </si>
  <si>
    <t>ｽｯﾂﾁｮｳ</t>
  </si>
  <si>
    <t>013927</t>
  </si>
  <si>
    <t>黒松内町</t>
  </si>
  <si>
    <t>ｸﾛﾏﾂﾅｲﾁｮｳ</t>
  </si>
  <si>
    <t>013935</t>
  </si>
  <si>
    <t>蘭越町</t>
  </si>
  <si>
    <t>ﾗﾝｺｼﾁｮｳ</t>
  </si>
  <si>
    <t>013943</t>
  </si>
  <si>
    <t>ニセコ町</t>
  </si>
  <si>
    <t>ﾆｾｺﾁｮｳ</t>
  </si>
  <si>
    <t>013951</t>
  </si>
  <si>
    <t>真狩村</t>
  </si>
  <si>
    <t>ﾏｯｶﾘﾑﾗ</t>
  </si>
  <si>
    <t>013960</t>
  </si>
  <si>
    <t>留寿都村</t>
  </si>
  <si>
    <t>ﾙｽﾂﾑﾗ</t>
  </si>
  <si>
    <t>013978</t>
  </si>
  <si>
    <t>喜茂別町</t>
  </si>
  <si>
    <t>ｷﾓﾍﾞﾂﾁｮｳ</t>
  </si>
  <si>
    <t>013986</t>
  </si>
  <si>
    <t>京極町</t>
  </si>
  <si>
    <t>ｷｮｳｺﾞｸﾁｮｳ</t>
  </si>
  <si>
    <t>013994</t>
  </si>
  <si>
    <t>倶知安町</t>
  </si>
  <si>
    <t>ｸｯﾁｬﾝﾁｮｳ</t>
  </si>
  <si>
    <t>014001</t>
  </si>
  <si>
    <t>共和町</t>
  </si>
  <si>
    <t>ｷｮｳﾜﾁｮｳ</t>
  </si>
  <si>
    <t>014010</t>
  </si>
  <si>
    <t>岩内町</t>
  </si>
  <si>
    <t>ｲﾜﾅｲﾁｮｳ</t>
  </si>
  <si>
    <t>014028</t>
  </si>
  <si>
    <t>泊村</t>
  </si>
  <si>
    <t>ﾄﾏﾘﾑﾗ</t>
  </si>
  <si>
    <t>014036</t>
  </si>
  <si>
    <t>神恵内村</t>
  </si>
  <si>
    <t>ｶﾓｴﾅｲﾑﾗ</t>
  </si>
  <si>
    <t>014044</t>
  </si>
  <si>
    <t>積丹町</t>
  </si>
  <si>
    <t>ｼｬｺﾀﾝﾁｮｳ</t>
  </si>
  <si>
    <t>014052</t>
  </si>
  <si>
    <t>古平町</t>
  </si>
  <si>
    <t>ﾌﾙﾋﾞﾗﾁｮｳ</t>
  </si>
  <si>
    <t>014061</t>
  </si>
  <si>
    <t>仁木町</t>
  </si>
  <si>
    <t>ﾆｷﾁｮｳ</t>
  </si>
  <si>
    <t>014079</t>
  </si>
  <si>
    <t>余市町</t>
  </si>
  <si>
    <t>ﾖｲﾁﾁｮｳ</t>
  </si>
  <si>
    <t>014087</t>
  </si>
  <si>
    <t>赤井川村</t>
  </si>
  <si>
    <t>ｱｶｲｶﾞﾜﾑﾗ</t>
  </si>
  <si>
    <t>014095</t>
  </si>
  <si>
    <t>南幌町</t>
  </si>
  <si>
    <t>ﾅﾝﾎﾟﾛﾁｮｳ</t>
  </si>
  <si>
    <t>014231</t>
  </si>
  <si>
    <t>奈井江町</t>
  </si>
  <si>
    <t>ﾅｲｴﾁｮｳ</t>
  </si>
  <si>
    <t>014249</t>
  </si>
  <si>
    <t>上砂川町</t>
  </si>
  <si>
    <t>ｶﾐｽﾅｶﾞﾜﾁｮｳ</t>
  </si>
  <si>
    <t>014257</t>
  </si>
  <si>
    <t>由仁町</t>
  </si>
  <si>
    <t>ﾕﾆﾁｮｳ</t>
  </si>
  <si>
    <t>014273</t>
  </si>
  <si>
    <t>長沼町</t>
  </si>
  <si>
    <t>ﾅｶﾞﾇﾏﾁｮｳ</t>
  </si>
  <si>
    <t>014281</t>
  </si>
  <si>
    <t>栗山町</t>
  </si>
  <si>
    <t>ｸﾘﾔﾏﾁｮｳ</t>
  </si>
  <si>
    <t>014290</t>
  </si>
  <si>
    <t>月形町</t>
  </si>
  <si>
    <t>ﾂｷｶﾞﾀﾁｮｳ</t>
  </si>
  <si>
    <t>014303</t>
  </si>
  <si>
    <t>浦臼町</t>
  </si>
  <si>
    <t>ｳﾗｳｽﾁｮｳ</t>
  </si>
  <si>
    <t>014311</t>
  </si>
  <si>
    <t>新十津川町</t>
  </si>
  <si>
    <t>ｼﾝﾄﾂｶﾜﾁｮｳ</t>
  </si>
  <si>
    <t>014320</t>
  </si>
  <si>
    <t>妹背牛町</t>
  </si>
  <si>
    <t>ﾓｾｳｼﾁｮｳ</t>
  </si>
  <si>
    <t>014338</t>
  </si>
  <si>
    <t>秩父別町</t>
  </si>
  <si>
    <t>ﾁｯﾌﾟﾍﾞﾂﾁｮｳ</t>
  </si>
  <si>
    <t>014346</t>
  </si>
  <si>
    <t>雨竜町</t>
  </si>
  <si>
    <t>ｳﾘｭｳﾁｮｳ</t>
  </si>
  <si>
    <t>014362</t>
  </si>
  <si>
    <t>北竜町</t>
  </si>
  <si>
    <t>ﾎｸﾘｭｳﾁｮｳ</t>
  </si>
  <si>
    <t>014371</t>
  </si>
  <si>
    <t>沼田町</t>
  </si>
  <si>
    <t>ﾇﾏﾀﾁｮｳ</t>
  </si>
  <si>
    <t>014389</t>
  </si>
  <si>
    <t>鷹栖町</t>
  </si>
  <si>
    <t>ﾀｶｽﾁｮｳ</t>
  </si>
  <si>
    <t>014524</t>
  </si>
  <si>
    <t>東神楽町</t>
  </si>
  <si>
    <t>ﾋｶﾞｼｶｸﾞﾗﾁｮｳ</t>
  </si>
  <si>
    <t>014532</t>
  </si>
  <si>
    <t>当麻町</t>
  </si>
  <si>
    <t>ﾄｳﾏﾁｮｳ</t>
  </si>
  <si>
    <t>014541</t>
  </si>
  <si>
    <t>比布町</t>
  </si>
  <si>
    <t>ﾋﾟｯﾌﾟﾁｮｳ</t>
  </si>
  <si>
    <t>014559</t>
  </si>
  <si>
    <t>愛別町</t>
  </si>
  <si>
    <t>ｱｲﾍﾞﾂﾁｮｳ</t>
  </si>
  <si>
    <t>014567</t>
  </si>
  <si>
    <t>上川町</t>
  </si>
  <si>
    <t>ｶﾐｶﾜﾁｮｳ</t>
  </si>
  <si>
    <t>014575</t>
  </si>
  <si>
    <t>東川町</t>
  </si>
  <si>
    <t>ﾋｶﾞｼｶﾜﾁｮｳ</t>
  </si>
  <si>
    <t>014583</t>
  </si>
  <si>
    <t>美瑛町</t>
  </si>
  <si>
    <t>ﾋﾞｴｲﾁｮｳ</t>
  </si>
  <si>
    <t>014591</t>
  </si>
  <si>
    <t>上富良野町</t>
  </si>
  <si>
    <t>ｶﾐﾌﾗﾉﾁｮｳ</t>
  </si>
  <si>
    <t>014605</t>
  </si>
  <si>
    <t>中富良野町</t>
  </si>
  <si>
    <t>ﾅｶﾌﾗﾉﾁｮｳ</t>
  </si>
  <si>
    <t>014613</t>
  </si>
  <si>
    <t>南富良野町</t>
  </si>
  <si>
    <t>ﾐﾅﾐﾌﾗﾉﾁｮｳ</t>
  </si>
  <si>
    <t>014621</t>
  </si>
  <si>
    <t>占冠村</t>
  </si>
  <si>
    <t>ｼﾑｶｯﾌﾟﾑﾗ</t>
  </si>
  <si>
    <t>014630</t>
  </si>
  <si>
    <t>和寒町</t>
  </si>
  <si>
    <t>ﾜｯｻﾑﾁｮｳ</t>
  </si>
  <si>
    <t>014648</t>
  </si>
  <si>
    <t>剣淵町</t>
  </si>
  <si>
    <t>ｹﾝﾌﾞﾁﾁｮｳ</t>
  </si>
  <si>
    <t>014656</t>
  </si>
  <si>
    <t>下川町</t>
  </si>
  <si>
    <t>ｼﾓｶﾜﾁｮｳ</t>
  </si>
  <si>
    <t>014681</t>
  </si>
  <si>
    <t>美深町</t>
  </si>
  <si>
    <t>ﾋﾞﾌｶﾁｮｳ</t>
  </si>
  <si>
    <t>014699</t>
  </si>
  <si>
    <t>音威子府村</t>
  </si>
  <si>
    <t>ｵﾄｲﾈｯﾌﾟﾑﾗ</t>
  </si>
  <si>
    <t>014702</t>
  </si>
  <si>
    <t>中川町</t>
  </si>
  <si>
    <t>ﾅｶｶﾞﾜﾁｮｳ</t>
  </si>
  <si>
    <t>014711</t>
  </si>
  <si>
    <t>幌加内町</t>
  </si>
  <si>
    <t>ﾎﾛｶﾅｲﾁｮｳ</t>
  </si>
  <si>
    <t>014729</t>
  </si>
  <si>
    <t>増毛町</t>
  </si>
  <si>
    <t>ﾏｼｹﾁｮｳ</t>
  </si>
  <si>
    <t>014818</t>
  </si>
  <si>
    <t>小平町</t>
  </si>
  <si>
    <t>ｵﾋﾞﾗﾁｮｳ</t>
  </si>
  <si>
    <t>014826</t>
  </si>
  <si>
    <t>苫前町</t>
  </si>
  <si>
    <t>ﾄﾏﾏｴﾁｮｳ</t>
  </si>
  <si>
    <t>014834</t>
  </si>
  <si>
    <t>羽幌町</t>
  </si>
  <si>
    <t>ﾊﾎﾞﾛﾁｮｳ</t>
  </si>
  <si>
    <t>014842</t>
  </si>
  <si>
    <t>初山別村</t>
  </si>
  <si>
    <t>ｼｮｻﾝﾍﾞﾂﾑﾗ</t>
  </si>
  <si>
    <t>014851</t>
  </si>
  <si>
    <t>遠別町</t>
  </si>
  <si>
    <t>ｴﾝﾍﾞﾂﾁｮｳ</t>
  </si>
  <si>
    <t>014869</t>
  </si>
  <si>
    <t>天塩町</t>
  </si>
  <si>
    <t>ﾃｼｵﾁｮｳ</t>
  </si>
  <si>
    <t>014877</t>
  </si>
  <si>
    <t>猿払村</t>
  </si>
  <si>
    <t>ｻﾙﾌﾂﾑﾗ</t>
  </si>
  <si>
    <t>015113</t>
  </si>
  <si>
    <t>浜頓別町</t>
  </si>
  <si>
    <t>ﾊﾏﾄﾝﾍﾞﾂﾁｮｳ</t>
  </si>
  <si>
    <t>015121</t>
  </si>
  <si>
    <t>中頓別町</t>
  </si>
  <si>
    <t>ﾅｶﾄﾝﾍﾞﾂﾁｮｳ</t>
  </si>
  <si>
    <t>015130</t>
  </si>
  <si>
    <t>枝幸町</t>
  </si>
  <si>
    <t>015148</t>
  </si>
  <si>
    <t>豊富町</t>
  </si>
  <si>
    <t>ﾄﾖﾄﾐﾁｮｳ</t>
  </si>
  <si>
    <t>015164</t>
  </si>
  <si>
    <t>礼文町</t>
  </si>
  <si>
    <t>ﾚﾌﾞﾝﾁｮｳ</t>
  </si>
  <si>
    <t>015172</t>
  </si>
  <si>
    <t>利尻町</t>
  </si>
  <si>
    <t>ﾘｼﾘﾁｮｳ</t>
  </si>
  <si>
    <t>015181</t>
  </si>
  <si>
    <t>利尻富士町</t>
  </si>
  <si>
    <t>ﾘｼﾘﾌｼﾞﾁｮｳ</t>
  </si>
  <si>
    <t>015199</t>
  </si>
  <si>
    <t>幌延町</t>
  </si>
  <si>
    <t>ﾎﾛﾉﾍﾞﾁｮｳ</t>
  </si>
  <si>
    <t>015202</t>
  </si>
  <si>
    <t>美幌町</t>
  </si>
  <si>
    <t>ﾋﾞﾎﾛﾁｮｳ</t>
  </si>
  <si>
    <t>015431</t>
  </si>
  <si>
    <t>津別町</t>
  </si>
  <si>
    <t>ﾂﾍﾞﾂﾁｮｳ</t>
  </si>
  <si>
    <t>015440</t>
  </si>
  <si>
    <t>斜里町</t>
  </si>
  <si>
    <t>ｼｬﾘﾁｮｳ</t>
  </si>
  <si>
    <t>015458</t>
  </si>
  <si>
    <t>清里町</t>
  </si>
  <si>
    <t>ｷﾖｻﾄﾁｮｳ</t>
  </si>
  <si>
    <t>015466</t>
  </si>
  <si>
    <t>小清水町</t>
  </si>
  <si>
    <t>ｺｼﾐｽﾞﾁｮｳ</t>
  </si>
  <si>
    <t>015474</t>
  </si>
  <si>
    <t>訓子府町</t>
  </si>
  <si>
    <t>ｸﾝﾈｯﾌﾟﾁｮｳ</t>
  </si>
  <si>
    <t>015491</t>
  </si>
  <si>
    <t>置戸町</t>
  </si>
  <si>
    <t>ｵｹﾄﾁｮｳ</t>
  </si>
  <si>
    <t>015504</t>
  </si>
  <si>
    <t>佐呂間町</t>
  </si>
  <si>
    <t>ｻﾛﾏﾁｮｳ</t>
  </si>
  <si>
    <t>015521</t>
  </si>
  <si>
    <t>遠軽町</t>
  </si>
  <si>
    <t>ｴﾝｶﾞﾙﾁｮｳ</t>
  </si>
  <si>
    <t>015555</t>
  </si>
  <si>
    <t>湧別町</t>
  </si>
  <si>
    <t>ﾕｳﾍﾞﾂﾁｮｳ</t>
  </si>
  <si>
    <t>015598</t>
  </si>
  <si>
    <t>滝上町</t>
  </si>
  <si>
    <t>ﾀｷﾉｳｴﾁｮｳ</t>
  </si>
  <si>
    <t>015601</t>
  </si>
  <si>
    <t>興部町</t>
  </si>
  <si>
    <t>ｵｺｯﾍﾟﾁｮｳ</t>
  </si>
  <si>
    <t>015610</t>
  </si>
  <si>
    <t>西興部村</t>
  </si>
  <si>
    <t>ﾆｼｵｺｯﾍﾟﾑﾗ</t>
  </si>
  <si>
    <t>015628</t>
  </si>
  <si>
    <t>雄武町</t>
  </si>
  <si>
    <t>ｵｳﾑﾁｮｳ</t>
  </si>
  <si>
    <t>015636</t>
  </si>
  <si>
    <t>大空町</t>
  </si>
  <si>
    <t>ｵｵｿﾞﾗﾁｮｳ</t>
  </si>
  <si>
    <t>015644</t>
  </si>
  <si>
    <t>豊浦町</t>
  </si>
  <si>
    <t>ﾄﾖｳﾗﾁｮｳ</t>
  </si>
  <si>
    <t>015717</t>
  </si>
  <si>
    <t>壮瞥町</t>
  </si>
  <si>
    <t>ｿｳﾍﾞﾂﾁｮｳ</t>
  </si>
  <si>
    <t>015750</t>
  </si>
  <si>
    <t>白老町</t>
  </si>
  <si>
    <t>ｼﾗｵｲﾁｮｳ</t>
  </si>
  <si>
    <t>015784</t>
  </si>
  <si>
    <t>厚真町</t>
  </si>
  <si>
    <t>ｱﾂﾏﾁｮｳ</t>
  </si>
  <si>
    <t>015814</t>
  </si>
  <si>
    <t>洞爺湖町</t>
  </si>
  <si>
    <t>ﾄｳﾔｺﾁｮｳ</t>
  </si>
  <si>
    <t>015849</t>
  </si>
  <si>
    <t>安平町</t>
  </si>
  <si>
    <t>ｱﾋﾞﾗﾁｮｳ</t>
  </si>
  <si>
    <t>015857</t>
  </si>
  <si>
    <t>むかわ町</t>
  </si>
  <si>
    <t>ﾑｶﾜﾁｮｳ</t>
  </si>
  <si>
    <t>015865</t>
  </si>
  <si>
    <t>日高町</t>
  </si>
  <si>
    <t>ﾋﾀﾞｶﾁｮｳ</t>
  </si>
  <si>
    <t>016012</t>
  </si>
  <si>
    <t>平取町</t>
  </si>
  <si>
    <t>ﾋﾞﾗﾄﾘﾁｮｳ</t>
  </si>
  <si>
    <t>016021</t>
  </si>
  <si>
    <t>新冠町</t>
  </si>
  <si>
    <t>ﾆｲｶｯﾌﾟﾁｮｳ</t>
  </si>
  <si>
    <t>016047</t>
  </si>
  <si>
    <t>浦河町</t>
  </si>
  <si>
    <t>ｳﾗｶﾜﾁｮｳ</t>
  </si>
  <si>
    <t>016071</t>
  </si>
  <si>
    <t>様似町</t>
  </si>
  <si>
    <t>ｻﾏﾆﾁｮｳ</t>
  </si>
  <si>
    <t>016080</t>
  </si>
  <si>
    <t>えりも町</t>
  </si>
  <si>
    <t>ｴﾘﾓﾁｮｳ</t>
  </si>
  <si>
    <t>016098</t>
  </si>
  <si>
    <t>新ひだか町</t>
  </si>
  <si>
    <t>ｼﾝﾋﾀﾞｶﾁｮｳ</t>
  </si>
  <si>
    <t>016101</t>
  </si>
  <si>
    <t>音更町</t>
  </si>
  <si>
    <t>ｵﾄﾌｹﾁｮｳ</t>
  </si>
  <si>
    <t>016314</t>
  </si>
  <si>
    <t>士幌町</t>
  </si>
  <si>
    <t>ｼﾎﾛﾁｮｳ</t>
  </si>
  <si>
    <t>016322</t>
  </si>
  <si>
    <t>上士幌町</t>
  </si>
  <si>
    <t>ｶﾐｼﾎﾛﾁｮｳ</t>
  </si>
  <si>
    <t>016331</t>
  </si>
  <si>
    <t>鹿追町</t>
  </si>
  <si>
    <t>ｼｶｵｲﾁｮｳ</t>
  </si>
  <si>
    <t>016349</t>
  </si>
  <si>
    <t>新得町</t>
  </si>
  <si>
    <t>ｼﾝﾄｸﾁｮｳ</t>
  </si>
  <si>
    <t>016357</t>
  </si>
  <si>
    <t>清水町</t>
  </si>
  <si>
    <t>ｼﾐｽﾞﾁｮｳ</t>
  </si>
  <si>
    <t>016365</t>
  </si>
  <si>
    <t>芽室町</t>
  </si>
  <si>
    <t>ﾒﾑﾛﾁｮｳ</t>
  </si>
  <si>
    <t>016373</t>
  </si>
  <si>
    <t>中札内村</t>
  </si>
  <si>
    <t>ﾅｶｻﾂﾅｲﾑﾗ</t>
  </si>
  <si>
    <t>016381</t>
  </si>
  <si>
    <t>更別村</t>
  </si>
  <si>
    <t>ｻﾗﾍﾞﾂﾑﾗ</t>
  </si>
  <si>
    <t>016390</t>
  </si>
  <si>
    <t>大樹町</t>
  </si>
  <si>
    <t>ﾀｲｷﾁｮｳ</t>
  </si>
  <si>
    <t>016411</t>
  </si>
  <si>
    <t>広尾町</t>
  </si>
  <si>
    <t>ﾋﾛｵﾁｮｳ</t>
  </si>
  <si>
    <t>016420</t>
  </si>
  <si>
    <t>幕別町</t>
  </si>
  <si>
    <t>ﾏｸﾍﾞﾂﾁｮｳ</t>
  </si>
  <si>
    <t>016438</t>
  </si>
  <si>
    <t>池田町</t>
  </si>
  <si>
    <t>ｲｹﾀﾞﾁｮｳ</t>
  </si>
  <si>
    <t>016446</t>
  </si>
  <si>
    <t>豊頃町</t>
  </si>
  <si>
    <t>ﾄﾖｺﾛﾁｮｳ</t>
  </si>
  <si>
    <t>016454</t>
  </si>
  <si>
    <t>本別町</t>
  </si>
  <si>
    <t>ﾎﾝﾍﾞﾂﾁｮｳ</t>
  </si>
  <si>
    <t>016462</t>
  </si>
  <si>
    <t>足寄町</t>
  </si>
  <si>
    <t>ｱｼｮﾛﾁｮｳ</t>
  </si>
  <si>
    <t>016471</t>
  </si>
  <si>
    <t>陸別町</t>
  </si>
  <si>
    <t>ﾘｸﾍﾞﾂﾁｮｳ</t>
  </si>
  <si>
    <t>016489</t>
  </si>
  <si>
    <t>浦幌町</t>
  </si>
  <si>
    <t>ｳﾗﾎﾛﾁｮｳ</t>
  </si>
  <si>
    <t>016497</t>
  </si>
  <si>
    <t>釧路町</t>
  </si>
  <si>
    <t>ｸｼﾛﾁｮｳ</t>
  </si>
  <si>
    <t>016616</t>
  </si>
  <si>
    <t>厚岸町</t>
  </si>
  <si>
    <t>ｱｯｹｼﾁｮｳ</t>
  </si>
  <si>
    <t>016624</t>
  </si>
  <si>
    <t>浜中町</t>
  </si>
  <si>
    <t>ﾊﾏﾅｶﾁｮｳ</t>
  </si>
  <si>
    <t>016632</t>
  </si>
  <si>
    <t>標茶町</t>
  </si>
  <si>
    <t>ｼﾍﾞﾁｬﾁｮｳ</t>
  </si>
  <si>
    <t>016641</t>
  </si>
  <si>
    <t>弟子屈町</t>
  </si>
  <si>
    <t>ﾃｼｶｶﾞﾁｮｳ</t>
  </si>
  <si>
    <t>016659</t>
  </si>
  <si>
    <t>鶴居村</t>
  </si>
  <si>
    <t>ﾂﾙｲﾑﾗ</t>
  </si>
  <si>
    <t>016675</t>
  </si>
  <si>
    <t>白糠町</t>
  </si>
  <si>
    <t>ｼﾗﾇｶﾁｮｳ</t>
  </si>
  <si>
    <t>016683</t>
  </si>
  <si>
    <t>別海町</t>
  </si>
  <si>
    <t>ﾍﾞﾂｶｲﾁｮｳ</t>
  </si>
  <si>
    <t>016918</t>
  </si>
  <si>
    <t>中標津町</t>
  </si>
  <si>
    <t>ﾅｶｼﾍﾞﾂﾁｮｳ</t>
  </si>
  <si>
    <t>016926</t>
  </si>
  <si>
    <t>標津町</t>
  </si>
  <si>
    <t>ｼﾍﾞﾂﾁｮｳ</t>
  </si>
  <si>
    <t>016934</t>
  </si>
  <si>
    <t>羅臼町</t>
  </si>
  <si>
    <t>ﾗｳｽﾁｮｳ</t>
  </si>
  <si>
    <t>016942</t>
  </si>
  <si>
    <t>青森県</t>
  </si>
  <si>
    <t>青森県</t>
    <rPh sb="0" eb="3">
      <t>アオモリケン</t>
    </rPh>
    <phoneticPr fontId="8"/>
  </si>
  <si>
    <t>020001</t>
  </si>
  <si>
    <t>青森市</t>
  </si>
  <si>
    <t>ｱｵﾓﾘｼ</t>
  </si>
  <si>
    <t>022012</t>
  </si>
  <si>
    <t>弘前市</t>
  </si>
  <si>
    <t>ﾋﾛｻｷｼ</t>
  </si>
  <si>
    <t>022021</t>
  </si>
  <si>
    <t>八戸市</t>
  </si>
  <si>
    <t>ﾊﾁﾉﾍｼ</t>
  </si>
  <si>
    <t>022039</t>
  </si>
  <si>
    <t>黒石市</t>
  </si>
  <si>
    <t>ｸﾛｲｼｼ</t>
  </si>
  <si>
    <t>022047</t>
  </si>
  <si>
    <t>五所川原市</t>
  </si>
  <si>
    <t>ｺﾞｼｮｶﾞﾜﾗｼ</t>
  </si>
  <si>
    <t>022055</t>
  </si>
  <si>
    <t>十和田市</t>
  </si>
  <si>
    <t>ﾄﾜﾀﾞｼ</t>
  </si>
  <si>
    <t>022063</t>
  </si>
  <si>
    <t>三沢市</t>
  </si>
  <si>
    <t>ﾐｻﾜｼ</t>
  </si>
  <si>
    <t>022071</t>
  </si>
  <si>
    <t>むつ市</t>
  </si>
  <si>
    <t>ﾑﾂｼ</t>
  </si>
  <si>
    <t>022080</t>
  </si>
  <si>
    <t>つがる市</t>
  </si>
  <si>
    <t>ﾂｶﾞﾙｼ</t>
  </si>
  <si>
    <t>022098</t>
  </si>
  <si>
    <t>平川市</t>
  </si>
  <si>
    <t>ﾋﾗｶﾜｼ</t>
  </si>
  <si>
    <t>022101</t>
  </si>
  <si>
    <t>平内町</t>
  </si>
  <si>
    <t>ﾋﾗﾅｲﾏﾁ</t>
  </si>
  <si>
    <t>023019</t>
  </si>
  <si>
    <t>今別町</t>
  </si>
  <si>
    <t>ｲﾏﾍﾞﾂﾏﾁ</t>
  </si>
  <si>
    <t>023035</t>
  </si>
  <si>
    <t>蓬田村</t>
  </si>
  <si>
    <t>ﾖﾓｷﾞﾀﾑﾗ</t>
  </si>
  <si>
    <t>023043</t>
  </si>
  <si>
    <t>外ヶ浜町</t>
  </si>
  <si>
    <t>ｿﾄｶﾞﾊﾏﾏﾁ</t>
  </si>
  <si>
    <t>023078</t>
  </si>
  <si>
    <t>鰺ヶ沢町</t>
  </si>
  <si>
    <t>ｱｼﾞｶﾞｻﾜﾏﾁ</t>
  </si>
  <si>
    <t>023213</t>
  </si>
  <si>
    <t>深浦町</t>
  </si>
  <si>
    <t>ﾌｶｳﾗﾏﾁ</t>
  </si>
  <si>
    <t>023230</t>
  </si>
  <si>
    <t>西目屋村</t>
  </si>
  <si>
    <t>ﾆｼﾒﾔﾑﾗ</t>
  </si>
  <si>
    <t>023434</t>
  </si>
  <si>
    <t>藤崎町</t>
  </si>
  <si>
    <t>ﾌｼﾞｻｷﾏﾁ</t>
  </si>
  <si>
    <t>023612</t>
  </si>
  <si>
    <t>大鰐町</t>
  </si>
  <si>
    <t>ｵｵﾜﾆﾏﾁ</t>
  </si>
  <si>
    <t>023621</t>
  </si>
  <si>
    <t>田舎館村</t>
  </si>
  <si>
    <t>ｲﾅｶﾀﾞﾃﾑﾗ</t>
  </si>
  <si>
    <t>023671</t>
  </si>
  <si>
    <t>板柳町</t>
  </si>
  <si>
    <t>ｲﾀﾔﾅｷﾞﾏﾁ</t>
  </si>
  <si>
    <t>023817</t>
  </si>
  <si>
    <t>鶴田町</t>
  </si>
  <si>
    <t>ﾂﾙﾀﾏﾁ</t>
  </si>
  <si>
    <t>023841</t>
  </si>
  <si>
    <t>中泊町</t>
  </si>
  <si>
    <t>ﾅｶﾄﾞﾏﾘﾏﾁ</t>
  </si>
  <si>
    <t>023876</t>
  </si>
  <si>
    <t>野辺地町</t>
  </si>
  <si>
    <t>ﾉﾍｼﾞﾏﾁ</t>
  </si>
  <si>
    <t>024015</t>
  </si>
  <si>
    <t>七戸町</t>
  </si>
  <si>
    <t>ｼﾁﾉﾍﾏﾁ</t>
  </si>
  <si>
    <t>024023</t>
  </si>
  <si>
    <t>六戸町</t>
  </si>
  <si>
    <t>ﾛｸﾉﾍﾏﾁ</t>
  </si>
  <si>
    <t>024058</t>
  </si>
  <si>
    <t>横浜町</t>
  </si>
  <si>
    <t>ﾖｺﾊﾏﾏﾁ</t>
  </si>
  <si>
    <t>024066</t>
  </si>
  <si>
    <t>東北町</t>
  </si>
  <si>
    <t>ﾄｳﾎｸﾏﾁ</t>
  </si>
  <si>
    <t>024082</t>
  </si>
  <si>
    <t>六ヶ所村</t>
  </si>
  <si>
    <t>ﾛｯｶｼｮﾑﾗ</t>
  </si>
  <si>
    <t>024112</t>
  </si>
  <si>
    <t>おいらせ町</t>
  </si>
  <si>
    <t>ｵｲﾗｾﾁｮｳ</t>
  </si>
  <si>
    <t>024121</t>
  </si>
  <si>
    <t>大間町</t>
  </si>
  <si>
    <t>ｵｵﾏﾏﾁ</t>
  </si>
  <si>
    <t>024236</t>
  </si>
  <si>
    <t>東通村</t>
  </si>
  <si>
    <t>ﾋｶﾞｼﾄﾞｵﾘﾑﾗ</t>
  </si>
  <si>
    <t>024244</t>
  </si>
  <si>
    <t>風間浦村</t>
  </si>
  <si>
    <t>ｶｻﾞﾏｳﾗﾑﾗ</t>
  </si>
  <si>
    <t>024252</t>
  </si>
  <si>
    <t>佐井村</t>
  </si>
  <si>
    <t>ｻｲﾑﾗ</t>
  </si>
  <si>
    <t>024261</t>
  </si>
  <si>
    <t>三戸町</t>
  </si>
  <si>
    <t>ｻﾝﾉﾍﾏﾁ</t>
  </si>
  <si>
    <t>024414</t>
  </si>
  <si>
    <t>五戸町</t>
  </si>
  <si>
    <t>ｺﾞﾉﾍﾏﾁ</t>
  </si>
  <si>
    <t>024422</t>
  </si>
  <si>
    <t>田子町</t>
  </si>
  <si>
    <t>ﾀｯｺﾏﾁ</t>
  </si>
  <si>
    <t>024431</t>
  </si>
  <si>
    <t>南部町</t>
  </si>
  <si>
    <t>ﾅﾝﾌﾞﾁｮｳ</t>
  </si>
  <si>
    <t>024457</t>
  </si>
  <si>
    <t>階上町</t>
  </si>
  <si>
    <t>ﾊｼｶﾐﾁｮｳ</t>
  </si>
  <si>
    <t>024465</t>
  </si>
  <si>
    <t>新郷村</t>
  </si>
  <si>
    <t>ｼﾝｺﾞｳﾑﾗ</t>
  </si>
  <si>
    <t>024503</t>
  </si>
  <si>
    <t>岩手県</t>
  </si>
  <si>
    <t>岩手県</t>
    <rPh sb="0" eb="3">
      <t>イワテケン</t>
    </rPh>
    <phoneticPr fontId="11"/>
  </si>
  <si>
    <t>030007</t>
  </si>
  <si>
    <t>盛岡市</t>
  </si>
  <si>
    <t>ﾓﾘｵｶｼ</t>
  </si>
  <si>
    <t>032018</t>
  </si>
  <si>
    <t>宮古市</t>
  </si>
  <si>
    <t>ﾐﾔｺｼ</t>
  </si>
  <si>
    <t>032026</t>
  </si>
  <si>
    <t>大船渡市</t>
  </si>
  <si>
    <t>ｵｵﾌﾅﾄｼ</t>
  </si>
  <si>
    <t>032034</t>
  </si>
  <si>
    <t>花巻市</t>
  </si>
  <si>
    <t>ﾊﾅﾏｷｼ</t>
  </si>
  <si>
    <t>032051</t>
  </si>
  <si>
    <t>北上市</t>
  </si>
  <si>
    <t>ｷﾀｶﾐｼ</t>
  </si>
  <si>
    <t>032069</t>
  </si>
  <si>
    <t>久慈市</t>
  </si>
  <si>
    <t>ｸｼﾞｼ</t>
  </si>
  <si>
    <t>032077</t>
  </si>
  <si>
    <t>遠野市</t>
  </si>
  <si>
    <t>ﾄｵﾉｼ</t>
  </si>
  <si>
    <t>032085</t>
  </si>
  <si>
    <t>一関市</t>
  </si>
  <si>
    <t>ｲﾁﾉｾｷｼ</t>
  </si>
  <si>
    <t>032093</t>
  </si>
  <si>
    <t>陸前高田市</t>
  </si>
  <si>
    <t>ﾘｸｾﾞﾝﾀｶﾀｼ</t>
  </si>
  <si>
    <t>032107</t>
  </si>
  <si>
    <t>釜石市</t>
  </si>
  <si>
    <t>ｶﾏｲｼｼ</t>
  </si>
  <si>
    <t>032115</t>
  </si>
  <si>
    <t>二戸市</t>
  </si>
  <si>
    <t>ﾆﾉﾍｼ</t>
  </si>
  <si>
    <t>032131</t>
  </si>
  <si>
    <t>八幡平市</t>
  </si>
  <si>
    <t>ﾊﾁﾏﾝﾀｲｼ</t>
  </si>
  <si>
    <t>032140</t>
  </si>
  <si>
    <t>奥州市</t>
  </si>
  <si>
    <t>ｵｳｼｭｳｼ</t>
  </si>
  <si>
    <t>032158</t>
  </si>
  <si>
    <t>滝沢市</t>
    <rPh sb="2" eb="3">
      <t>シ</t>
    </rPh>
    <phoneticPr fontId="8"/>
  </si>
  <si>
    <t>ﾀｷｻﾞﾜｼ</t>
  </si>
  <si>
    <t>032166</t>
  </si>
  <si>
    <t>雫石町</t>
  </si>
  <si>
    <t>ｼｽﾞｸｲｼﾁｮｳ</t>
  </si>
  <si>
    <t>033014</t>
  </si>
  <si>
    <t>葛巻町</t>
  </si>
  <si>
    <t>ｸｽﾞﾏｷﾏﾁ</t>
  </si>
  <si>
    <t>033022</t>
  </si>
  <si>
    <t>岩手町</t>
  </si>
  <si>
    <t>ｲﾜﾃﾏﾁ</t>
  </si>
  <si>
    <t>033031</t>
  </si>
  <si>
    <t>紫波町</t>
  </si>
  <si>
    <t>ｼﾜﾁｮｳ</t>
  </si>
  <si>
    <t>033219</t>
  </si>
  <si>
    <t>矢巾町</t>
  </si>
  <si>
    <t>ﾔﾊﾊﾞﾁｮｳ</t>
  </si>
  <si>
    <t>033227</t>
  </si>
  <si>
    <t>西和賀町</t>
  </si>
  <si>
    <t>ﾆｼﾜｶﾞﾏﾁ</t>
  </si>
  <si>
    <t>033669</t>
  </si>
  <si>
    <t>金ケ崎町</t>
  </si>
  <si>
    <t>ｶﾈｶﾞｻｷﾁｮｳ</t>
  </si>
  <si>
    <t>033812</t>
  </si>
  <si>
    <t>平泉町</t>
  </si>
  <si>
    <t>ﾋﾗｲｽﾞﾐﾁｮｳ</t>
  </si>
  <si>
    <t>034029</t>
  </si>
  <si>
    <t>住田町</t>
  </si>
  <si>
    <t>ｽﾐﾀﾁｮｳ</t>
  </si>
  <si>
    <t>034410</t>
  </si>
  <si>
    <t>大槌町</t>
  </si>
  <si>
    <t>ｵｵﾂﾁﾁｮｳ</t>
  </si>
  <si>
    <t>034614</t>
  </si>
  <si>
    <t>山田町</t>
  </si>
  <si>
    <t>ﾔﾏﾀﾞﾏﾁ</t>
  </si>
  <si>
    <t>034827</t>
  </si>
  <si>
    <t>岩泉町</t>
  </si>
  <si>
    <t>ｲﾜｲｽﾞﾐﾁｮｳ</t>
  </si>
  <si>
    <t>034835</t>
  </si>
  <si>
    <t>田野畑村</t>
  </si>
  <si>
    <t>ﾀﾉﾊﾀﾑﾗ</t>
  </si>
  <si>
    <t>034843</t>
  </si>
  <si>
    <t>普代村</t>
  </si>
  <si>
    <t>ﾌﾀﾞｲﾑﾗ</t>
  </si>
  <si>
    <t>034851</t>
  </si>
  <si>
    <t>軽米町</t>
  </si>
  <si>
    <t>ｶﾙﾏｲﾏﾁ</t>
  </si>
  <si>
    <t>035017</t>
  </si>
  <si>
    <t>野田村</t>
  </si>
  <si>
    <t>ﾉﾀﾞﾑﾗ</t>
  </si>
  <si>
    <t>035033</t>
  </si>
  <si>
    <t>九戸村</t>
  </si>
  <si>
    <t>ｸﾉﾍﾑﾗ</t>
  </si>
  <si>
    <t>035068</t>
  </si>
  <si>
    <t>洋野町</t>
  </si>
  <si>
    <t>ﾋﾛﾉﾁｮｳ</t>
  </si>
  <si>
    <t>035076</t>
  </si>
  <si>
    <t>一戸町</t>
  </si>
  <si>
    <t>ｲﾁﾉﾍﾏﾁ</t>
  </si>
  <si>
    <t>035246</t>
  </si>
  <si>
    <t>宮城県</t>
  </si>
  <si>
    <t>宮城県</t>
    <rPh sb="0" eb="3">
      <t>ミヤギケン</t>
    </rPh>
    <phoneticPr fontId="11"/>
  </si>
  <si>
    <t>040002</t>
  </si>
  <si>
    <t>仙台市</t>
  </si>
  <si>
    <t>ｾﾝﾀﾞｲｼ</t>
  </si>
  <si>
    <t>041009</t>
  </si>
  <si>
    <t>石巻市</t>
  </si>
  <si>
    <t>ｲｼﾉﾏｷｼ</t>
  </si>
  <si>
    <t>042021</t>
  </si>
  <si>
    <t>塩竈市</t>
  </si>
  <si>
    <t>ｼｵｶﾞﾏｼ</t>
  </si>
  <si>
    <t>042030</t>
  </si>
  <si>
    <t>気仙沼市</t>
  </si>
  <si>
    <t>ｹｾﾝﾇﾏｼ</t>
  </si>
  <si>
    <t>042056</t>
  </si>
  <si>
    <t>白石市</t>
  </si>
  <si>
    <t>ｼﾛｲｼｼ</t>
  </si>
  <si>
    <t>042064</t>
  </si>
  <si>
    <t>名取市</t>
  </si>
  <si>
    <t>ﾅﾄﾘｼ</t>
  </si>
  <si>
    <t>042072</t>
  </si>
  <si>
    <t>角田市</t>
  </si>
  <si>
    <t>ｶｸﾀﾞｼ</t>
  </si>
  <si>
    <t>042081</t>
  </si>
  <si>
    <t>多賀城市</t>
  </si>
  <si>
    <t>ﾀｶﾞｼﾞｮｳｼ</t>
  </si>
  <si>
    <t>042099</t>
  </si>
  <si>
    <t>岩沼市</t>
  </si>
  <si>
    <t>ｲﾜﾇﾏｼ</t>
  </si>
  <si>
    <t>042111</t>
  </si>
  <si>
    <t>登米市</t>
  </si>
  <si>
    <t>ﾄﾒｼ</t>
  </si>
  <si>
    <t>042129</t>
  </si>
  <si>
    <t>栗原市</t>
  </si>
  <si>
    <t>ｸﾘﾊﾗｼ</t>
  </si>
  <si>
    <t>042137</t>
  </si>
  <si>
    <t>東松島市</t>
  </si>
  <si>
    <t>ﾋｶﾞｼﾏﾂｼﾏｼ</t>
  </si>
  <si>
    <t>042145</t>
  </si>
  <si>
    <t>大崎市</t>
  </si>
  <si>
    <t>ｵｵｻｷｼ</t>
  </si>
  <si>
    <t>042153</t>
  </si>
  <si>
    <t>富谷市</t>
    <rPh sb="2" eb="3">
      <t>シ</t>
    </rPh>
    <phoneticPr fontId="8"/>
  </si>
  <si>
    <t>ﾄﾐﾔｼ</t>
  </si>
  <si>
    <t>042161</t>
  </si>
  <si>
    <t>蔵王町</t>
  </si>
  <si>
    <t>ｻﾞｵｳﾏﾁ</t>
  </si>
  <si>
    <t>043010</t>
  </si>
  <si>
    <t>七ヶ宿町</t>
  </si>
  <si>
    <t>ｼﾁｶｼｭｸﾏﾁ</t>
  </si>
  <si>
    <t>043028</t>
  </si>
  <si>
    <t>大河原町</t>
  </si>
  <si>
    <t>ｵｵｶﾞﾜﾗﾏﾁ</t>
  </si>
  <si>
    <t>043214</t>
  </si>
  <si>
    <t>村田町</t>
  </si>
  <si>
    <t>ﾑﾗﾀﾏﾁ</t>
  </si>
  <si>
    <t>043222</t>
  </si>
  <si>
    <t>柴田町</t>
  </si>
  <si>
    <t>ｼﾊﾞﾀﾏﾁ</t>
  </si>
  <si>
    <t>043231</t>
  </si>
  <si>
    <t>川崎町</t>
  </si>
  <si>
    <t>ｶﾜｻｷﾏﾁ</t>
  </si>
  <si>
    <t>043249</t>
  </si>
  <si>
    <t>丸森町</t>
  </si>
  <si>
    <t>ﾏﾙﾓﾘﾏﾁ</t>
  </si>
  <si>
    <t>043419</t>
  </si>
  <si>
    <t>亘理町</t>
  </si>
  <si>
    <t>ﾜﾀﾘﾁｮｳ</t>
  </si>
  <si>
    <t>043613</t>
  </si>
  <si>
    <t>山元町</t>
  </si>
  <si>
    <t>ﾔﾏﾓﾄﾁｮｳ</t>
  </si>
  <si>
    <t>043621</t>
  </si>
  <si>
    <t>松島町</t>
  </si>
  <si>
    <t>ﾏﾂｼﾏﾏﾁ</t>
  </si>
  <si>
    <t>044016</t>
  </si>
  <si>
    <t>七ヶ浜町</t>
  </si>
  <si>
    <t>ｼﾁｶﾞﾊﾏﾏﾁ</t>
  </si>
  <si>
    <t>044041</t>
  </si>
  <si>
    <t>利府町</t>
  </si>
  <si>
    <t>ﾘﾌﾁｮｳ</t>
  </si>
  <si>
    <t>044067</t>
  </si>
  <si>
    <t>大和町</t>
  </si>
  <si>
    <t>ﾀｲﾜﾁｮｳ</t>
  </si>
  <si>
    <t>044211</t>
  </si>
  <si>
    <t>大郷町</t>
  </si>
  <si>
    <t>ｵｵｻﾄﾁｮｳ</t>
  </si>
  <si>
    <t>044229</t>
  </si>
  <si>
    <t>大衡村</t>
  </si>
  <si>
    <t>ｵｵﾋﾗﾑﾗ</t>
  </si>
  <si>
    <t>044245</t>
  </si>
  <si>
    <t>色麻町</t>
  </si>
  <si>
    <t>ｼｶﾏﾁｮｳ</t>
  </si>
  <si>
    <t>044440</t>
  </si>
  <si>
    <t>加美町</t>
  </si>
  <si>
    <t>ｶﾐﾏﾁ</t>
  </si>
  <si>
    <t>044458</t>
  </si>
  <si>
    <t>涌谷町</t>
  </si>
  <si>
    <t>ﾜｸﾔﾁｮｳ</t>
  </si>
  <si>
    <t>045012</t>
  </si>
  <si>
    <t>美里町</t>
  </si>
  <si>
    <t>ﾐｻﾄﾏﾁ</t>
  </si>
  <si>
    <t>045055</t>
  </si>
  <si>
    <t>女川町</t>
  </si>
  <si>
    <t>ｵﾅｶﾞﾜﾁｮｳ</t>
  </si>
  <si>
    <t>045811</t>
  </si>
  <si>
    <t>南三陸町</t>
  </si>
  <si>
    <t>ﾐﾅﾐｻﾝﾘｸﾁｮｳ</t>
  </si>
  <si>
    <t>046060</t>
  </si>
  <si>
    <t>秋田県</t>
  </si>
  <si>
    <t>秋田県</t>
    <rPh sb="0" eb="3">
      <t>アキタケン</t>
    </rPh>
    <phoneticPr fontId="11"/>
  </si>
  <si>
    <t>050008</t>
  </si>
  <si>
    <t>秋田市</t>
  </si>
  <si>
    <t>ｱｷﾀｼ</t>
  </si>
  <si>
    <t>052019</t>
  </si>
  <si>
    <t>能代市</t>
  </si>
  <si>
    <t>ﾉｼﾛｼ</t>
  </si>
  <si>
    <t>052027</t>
  </si>
  <si>
    <t>横手市</t>
  </si>
  <si>
    <t>ﾖｺﾃｼ</t>
  </si>
  <si>
    <t>052035</t>
  </si>
  <si>
    <t>大館市</t>
  </si>
  <si>
    <t>ｵｵﾀﾞﾃｼ</t>
  </si>
  <si>
    <t>052043</t>
  </si>
  <si>
    <t>男鹿市</t>
  </si>
  <si>
    <t>ｵｶﾞｼ</t>
  </si>
  <si>
    <t>052060</t>
  </si>
  <si>
    <t>湯沢市</t>
  </si>
  <si>
    <t>ﾕｻﾞﾜｼ</t>
  </si>
  <si>
    <t>052078</t>
  </si>
  <si>
    <t>鹿角市</t>
  </si>
  <si>
    <t>ｶﾂﾞﾉｼ</t>
  </si>
  <si>
    <t>052094</t>
  </si>
  <si>
    <t>由利本荘市</t>
  </si>
  <si>
    <t>ﾕﾘﾎﾝｼﾞｮｳｼ</t>
  </si>
  <si>
    <t>052108</t>
  </si>
  <si>
    <t>潟上市</t>
  </si>
  <si>
    <t>ｶﾀｶﾞﾐｼ</t>
  </si>
  <si>
    <t>052116</t>
  </si>
  <si>
    <t>大仙市</t>
  </si>
  <si>
    <t>ﾀﾞｲｾﾝｼ</t>
  </si>
  <si>
    <t>052124</t>
  </si>
  <si>
    <t>北秋田市</t>
  </si>
  <si>
    <t>ｷﾀｱｷﾀｼ</t>
  </si>
  <si>
    <t>052132</t>
  </si>
  <si>
    <t>にかほ市</t>
  </si>
  <si>
    <t>ﾆｶﾎｼ</t>
  </si>
  <si>
    <t>052141</t>
  </si>
  <si>
    <t>仙北市</t>
  </si>
  <si>
    <t>ｾﾝﾎﾞｸｼ</t>
  </si>
  <si>
    <t>052159</t>
  </si>
  <si>
    <t>小坂町</t>
  </si>
  <si>
    <t>ｺｻｶﾏﾁ</t>
  </si>
  <si>
    <t>053031</t>
  </si>
  <si>
    <t>上小阿仁村</t>
  </si>
  <si>
    <t>ｶﾐｺｱﾆﾑﾗ</t>
  </si>
  <si>
    <t>053279</t>
  </si>
  <si>
    <t>藤里町</t>
  </si>
  <si>
    <t>ﾌｼﾞｻﾄﾏﾁ</t>
  </si>
  <si>
    <t>053465</t>
  </si>
  <si>
    <t>三種町</t>
  </si>
  <si>
    <t>ﾐﾀﾈﾁｮｳ</t>
  </si>
  <si>
    <t>053481</t>
  </si>
  <si>
    <t>八峰町</t>
  </si>
  <si>
    <t>ﾊｯﾎﾟｳﾁｮｳ</t>
  </si>
  <si>
    <t>053490</t>
  </si>
  <si>
    <t>五城目町</t>
  </si>
  <si>
    <t>ｺﾞｼﾞｮｳﾒﾏﾁ</t>
  </si>
  <si>
    <t>053619</t>
  </si>
  <si>
    <t>八郎潟町</t>
  </si>
  <si>
    <t>ﾊﾁﾛｳｶﾞﾀﾏﾁ</t>
  </si>
  <si>
    <t>053635</t>
  </si>
  <si>
    <t>井川町</t>
  </si>
  <si>
    <t>ｲｶﾜﾏﾁ</t>
  </si>
  <si>
    <t>053660</t>
  </si>
  <si>
    <t>大潟村</t>
  </si>
  <si>
    <t>ｵｵｶﾞﾀﾑﾗ</t>
  </si>
  <si>
    <t>053686</t>
  </si>
  <si>
    <t>美郷町</t>
  </si>
  <si>
    <t>ﾐｻﾄﾁｮｳ</t>
  </si>
  <si>
    <t>054348</t>
  </si>
  <si>
    <t>羽後町</t>
  </si>
  <si>
    <t>ｳｺﾞﾏﾁ</t>
  </si>
  <si>
    <t>054631</t>
  </si>
  <si>
    <t>東成瀬村</t>
  </si>
  <si>
    <t>ﾋｶﾞｼﾅﾙｾﾑﾗ</t>
  </si>
  <si>
    <t>054640</t>
  </si>
  <si>
    <t>山形県</t>
  </si>
  <si>
    <t>山形県</t>
    <rPh sb="0" eb="3">
      <t>ヤマガタケン</t>
    </rPh>
    <phoneticPr fontId="11"/>
  </si>
  <si>
    <t>060003</t>
  </si>
  <si>
    <t>山形市</t>
  </si>
  <si>
    <t>ﾔﾏｶﾞﾀｼ</t>
  </si>
  <si>
    <t>062014</t>
  </si>
  <si>
    <t>米沢市</t>
  </si>
  <si>
    <t>ﾖﾈｻﾞﾜｼ</t>
  </si>
  <si>
    <t>062022</t>
  </si>
  <si>
    <t>鶴岡市</t>
  </si>
  <si>
    <t>ﾂﾙｵｶｼ</t>
  </si>
  <si>
    <t>062031</t>
  </si>
  <si>
    <t>酒田市</t>
  </si>
  <si>
    <t>ｻｶﾀｼ</t>
  </si>
  <si>
    <t>062049</t>
  </si>
  <si>
    <t>新庄市</t>
  </si>
  <si>
    <t>ｼﾝｼﾞｮｳｼ</t>
  </si>
  <si>
    <t>062057</t>
  </si>
  <si>
    <t>寒河江市</t>
  </si>
  <si>
    <t>ｻｶﾞｴｼ</t>
  </si>
  <si>
    <t>062065</t>
  </si>
  <si>
    <t>上山市</t>
  </si>
  <si>
    <t>ｶﾐﾉﾔﾏｼ</t>
  </si>
  <si>
    <t>062073</t>
  </si>
  <si>
    <t>村山市</t>
  </si>
  <si>
    <t>ﾑﾗﾔﾏｼ</t>
  </si>
  <si>
    <t>062081</t>
  </si>
  <si>
    <t>長井市</t>
  </si>
  <si>
    <t>ﾅｶﾞｲｼ</t>
  </si>
  <si>
    <t>062090</t>
  </si>
  <si>
    <t>天童市</t>
  </si>
  <si>
    <t>ﾃﾝﾄﾞｳｼ</t>
  </si>
  <si>
    <t>062103</t>
  </si>
  <si>
    <t>東根市</t>
  </si>
  <si>
    <t>ﾋｶﾞｼﾈｼ</t>
  </si>
  <si>
    <t>062111</t>
  </si>
  <si>
    <t>尾花沢市</t>
  </si>
  <si>
    <t>ｵﾊﾞﾅｻﾞﾜｼ</t>
  </si>
  <si>
    <t>062120</t>
  </si>
  <si>
    <t>南陽市</t>
  </si>
  <si>
    <t>ﾅﾝﾖｳｼ</t>
  </si>
  <si>
    <t>062138</t>
  </si>
  <si>
    <t>山辺町</t>
  </si>
  <si>
    <t>ﾔﾏﾉﾍﾞﾏﾁ</t>
  </si>
  <si>
    <t>063011</t>
  </si>
  <si>
    <t>中山町</t>
  </si>
  <si>
    <t>ﾅｶﾔﾏﾏﾁ</t>
  </si>
  <si>
    <t>063029</t>
  </si>
  <si>
    <t>河北町</t>
  </si>
  <si>
    <t>ｶﾎｸﾁｮｳ</t>
  </si>
  <si>
    <t>063215</t>
  </si>
  <si>
    <t>西川町</t>
  </si>
  <si>
    <t>ﾆｼｶﾜﾏﾁ</t>
  </si>
  <si>
    <t>063223</t>
  </si>
  <si>
    <t>朝日町</t>
  </si>
  <si>
    <t>ｱｻﾋﾏﾁ</t>
  </si>
  <si>
    <t>063231</t>
  </si>
  <si>
    <t>大江町</t>
  </si>
  <si>
    <t>ｵｵｴﾏﾁ</t>
  </si>
  <si>
    <t>063240</t>
  </si>
  <si>
    <t>大石田町</t>
  </si>
  <si>
    <t>ｵｵｲｼﾀﾞﾏﾁ</t>
  </si>
  <si>
    <t>063410</t>
  </si>
  <si>
    <t>金山町</t>
  </si>
  <si>
    <t>ｶﾈﾔﾏﾏﾁ</t>
  </si>
  <si>
    <t>063614</t>
  </si>
  <si>
    <t>最上町</t>
  </si>
  <si>
    <t>ﾓｶﾞﾐﾏﾁ</t>
  </si>
  <si>
    <t>063622</t>
  </si>
  <si>
    <t>舟形町</t>
  </si>
  <si>
    <t>ﾌﾅｶﾞﾀﾏﾁ</t>
  </si>
  <si>
    <t>063631</t>
  </si>
  <si>
    <t>真室川町</t>
  </si>
  <si>
    <t>ﾏﾑﾛｶﾞﾜﾏﾁ</t>
  </si>
  <si>
    <t>063649</t>
  </si>
  <si>
    <t>大蔵村</t>
  </si>
  <si>
    <t>ｵｵｸﾗﾑﾗ</t>
  </si>
  <si>
    <t>063657</t>
  </si>
  <si>
    <t>鮭川村</t>
  </si>
  <si>
    <t>ｻｹｶﾞﾜﾑﾗ</t>
  </si>
  <si>
    <t>063665</t>
  </si>
  <si>
    <t>戸沢村</t>
  </si>
  <si>
    <t>ﾄｻﾞﾜﾑﾗ</t>
  </si>
  <si>
    <t>063673</t>
  </si>
  <si>
    <t>高畠町</t>
  </si>
  <si>
    <t>ﾀｶﾊﾀﾏﾁ</t>
  </si>
  <si>
    <t>063819</t>
  </si>
  <si>
    <t>川西町</t>
  </si>
  <si>
    <t>ｶﾜﾆｼﾏﾁ</t>
  </si>
  <si>
    <t>063827</t>
  </si>
  <si>
    <t>小国町</t>
  </si>
  <si>
    <t>ｵｸﾞﾆﾏﾁ</t>
  </si>
  <si>
    <t>064017</t>
  </si>
  <si>
    <t>白鷹町</t>
  </si>
  <si>
    <t>ｼﾗﾀｶﾏﾁ</t>
  </si>
  <si>
    <t>064025</t>
  </si>
  <si>
    <t>飯豊町</t>
  </si>
  <si>
    <t>ｲｲﾃﾞﾏﾁ</t>
  </si>
  <si>
    <t>064033</t>
  </si>
  <si>
    <t>三川町</t>
  </si>
  <si>
    <t>ﾐｶﾜﾏﾁ</t>
  </si>
  <si>
    <t>064262</t>
  </si>
  <si>
    <t>庄内町</t>
  </si>
  <si>
    <t>ｼﾖｳﾅｲﾏﾁ</t>
  </si>
  <si>
    <t>064289</t>
  </si>
  <si>
    <t>遊佐町</t>
  </si>
  <si>
    <t>ﾕｻﾞﾏﾁ</t>
  </si>
  <si>
    <t>064611</t>
  </si>
  <si>
    <t>福島県</t>
  </si>
  <si>
    <t>福島県</t>
    <rPh sb="0" eb="3">
      <t>フクシマケン</t>
    </rPh>
    <phoneticPr fontId="11"/>
  </si>
  <si>
    <t>070009</t>
  </si>
  <si>
    <t>福島市</t>
  </si>
  <si>
    <t>ﾌｸｼﾏｼ</t>
  </si>
  <si>
    <t>072010</t>
  </si>
  <si>
    <t>会津若松市</t>
  </si>
  <si>
    <t>ｱｲﾂﾞﾜｶﾏﾂｼ</t>
  </si>
  <si>
    <t>072028</t>
  </si>
  <si>
    <t>郡山市</t>
  </si>
  <si>
    <t>ｺｵﾘﾔﾏｼ</t>
  </si>
  <si>
    <t>072036</t>
  </si>
  <si>
    <t>いわき市</t>
  </si>
  <si>
    <t>ｲﾜｷｼ</t>
  </si>
  <si>
    <t>072044</t>
  </si>
  <si>
    <t>白河市</t>
  </si>
  <si>
    <t>ｼﾗｶﾜｼ</t>
  </si>
  <si>
    <t>072052</t>
  </si>
  <si>
    <t>須賀川市</t>
  </si>
  <si>
    <t>ｽｶｶﾞﾜｼ</t>
  </si>
  <si>
    <t>072079</t>
  </si>
  <si>
    <t>喜多方市</t>
  </si>
  <si>
    <t>ｷﾀｶﾀｼ</t>
  </si>
  <si>
    <t>072087</t>
  </si>
  <si>
    <t>相馬市</t>
  </si>
  <si>
    <t>ｿｳﾏｼ</t>
  </si>
  <si>
    <t>072095</t>
  </si>
  <si>
    <t>二本松市</t>
  </si>
  <si>
    <t>ﾆﾎﾝﾏﾂｼ</t>
  </si>
  <si>
    <t>072109</t>
  </si>
  <si>
    <t>田村市</t>
  </si>
  <si>
    <t>ﾀﾑﾗｼ</t>
  </si>
  <si>
    <t>072117</t>
  </si>
  <si>
    <t>南相馬市</t>
  </si>
  <si>
    <t>ﾐﾅﾐｿｳﾏｼ</t>
  </si>
  <si>
    <t>072125</t>
  </si>
  <si>
    <t>072133</t>
  </si>
  <si>
    <t>本宮市</t>
  </si>
  <si>
    <t>ﾓﾄﾐﾔｼ</t>
  </si>
  <si>
    <t>072141</t>
  </si>
  <si>
    <t>桑折町</t>
  </si>
  <si>
    <t>ｺｵﾘﾏﾁ</t>
  </si>
  <si>
    <t>073016</t>
  </si>
  <si>
    <t>国見町</t>
  </si>
  <si>
    <t>ｸﾆﾐﾏﾁ</t>
  </si>
  <si>
    <t>073032</t>
  </si>
  <si>
    <t>川俣町</t>
  </si>
  <si>
    <t>ｶﾜﾏﾀﾏﾁ</t>
  </si>
  <si>
    <t>073083</t>
  </si>
  <si>
    <t>大玉村</t>
  </si>
  <si>
    <t>ｵｵﾀﾏﾑﾗ</t>
  </si>
  <si>
    <t>073229</t>
  </si>
  <si>
    <t>鏡石町</t>
  </si>
  <si>
    <t>ｶｶﾞﾐｲｼﾏﾁ</t>
  </si>
  <si>
    <t>073423</t>
  </si>
  <si>
    <t>天栄村</t>
  </si>
  <si>
    <t>ﾃﾝｴｲﾑﾗ</t>
  </si>
  <si>
    <t>073440</t>
  </si>
  <si>
    <t>下郷町</t>
  </si>
  <si>
    <t>ｼﾓｺﾞｳﾏﾁ</t>
  </si>
  <si>
    <t>073628</t>
  </si>
  <si>
    <t>檜枝岐村</t>
  </si>
  <si>
    <t>ﾋﾉｴﾏﾀﾑﾗ</t>
  </si>
  <si>
    <t>073644</t>
  </si>
  <si>
    <t>只見町</t>
  </si>
  <si>
    <t>ﾀﾀﾞﾐﾏﾁ</t>
  </si>
  <si>
    <t>073679</t>
  </si>
  <si>
    <t>南会津町</t>
  </si>
  <si>
    <t>ﾐﾅﾐｱｲﾂﾞﾏﾁ</t>
  </si>
  <si>
    <t>073687</t>
  </si>
  <si>
    <t>北塩原村</t>
  </si>
  <si>
    <t>ｷﾀｼｵﾊﾞﾗﾑﾗ</t>
  </si>
  <si>
    <t>074021</t>
  </si>
  <si>
    <t>西会津町</t>
  </si>
  <si>
    <t>ﾆｼｱｲﾂﾞﾏﾁ</t>
  </si>
  <si>
    <t>074055</t>
  </si>
  <si>
    <t>磐梯町</t>
  </si>
  <si>
    <t>ﾊﾞﾝﾀﾞｲﾏﾁ</t>
  </si>
  <si>
    <t>074071</t>
  </si>
  <si>
    <t>猪苗代町</t>
  </si>
  <si>
    <t>ｲﾅﾜｼﾛﾏﾁ</t>
  </si>
  <si>
    <t>074080</t>
  </si>
  <si>
    <t>会津坂下町</t>
  </si>
  <si>
    <t>ｱｲﾂﾞﾊﾞﾝｹﾞﾏﾁ</t>
  </si>
  <si>
    <t>074217</t>
  </si>
  <si>
    <t>湯川村</t>
  </si>
  <si>
    <t>ﾕｶﾞﾜﾑﾗ</t>
  </si>
  <si>
    <t>074225</t>
  </si>
  <si>
    <t>柳津町</t>
  </si>
  <si>
    <t>ﾔﾅｲﾂﾞﾏﾁ</t>
  </si>
  <si>
    <t>074233</t>
  </si>
  <si>
    <t>三島町</t>
  </si>
  <si>
    <t>ﾐｼﾏﾏﾁ</t>
  </si>
  <si>
    <t>074446</t>
  </si>
  <si>
    <t>074454</t>
  </si>
  <si>
    <t>昭和村</t>
  </si>
  <si>
    <t>ｼｮｳﾜﾑﾗ</t>
  </si>
  <si>
    <t>074462</t>
  </si>
  <si>
    <t>会津美里町</t>
  </si>
  <si>
    <t>ｱｲﾂﾞﾐｻﾄﾏﾁ</t>
  </si>
  <si>
    <t>074471</t>
  </si>
  <si>
    <t>西郷村</t>
  </si>
  <si>
    <t>ﾆｼｺﾞｳﾑﾗ</t>
  </si>
  <si>
    <t>074616</t>
  </si>
  <si>
    <t>泉崎村</t>
  </si>
  <si>
    <t>ｲｽﾞﾐｻﾞｷﾑﾗ</t>
  </si>
  <si>
    <t>074641</t>
  </si>
  <si>
    <t>中島村</t>
  </si>
  <si>
    <t>ﾅｶｼﾞﾏﾑﾗ</t>
  </si>
  <si>
    <t>074659</t>
  </si>
  <si>
    <t>矢吹町</t>
  </si>
  <si>
    <t>ﾔﾌﾞｷﾏﾁ</t>
  </si>
  <si>
    <t>074667</t>
  </si>
  <si>
    <t>棚倉町</t>
  </si>
  <si>
    <t>ﾀﾅｸﾞﾗﾏﾁ</t>
  </si>
  <si>
    <t>074811</t>
  </si>
  <si>
    <t>矢祭町</t>
  </si>
  <si>
    <t>ﾔﾏﾂﾘﾏﾁ</t>
  </si>
  <si>
    <t>074829</t>
  </si>
  <si>
    <t>塙町</t>
  </si>
  <si>
    <t>ﾊﾅﾜﾏﾁ</t>
  </si>
  <si>
    <t>074837</t>
  </si>
  <si>
    <t>鮫川村</t>
  </si>
  <si>
    <t>ｻﾒｶﾞﾜﾑﾗ</t>
  </si>
  <si>
    <t>074845</t>
  </si>
  <si>
    <t>石川町</t>
  </si>
  <si>
    <t>ｲｼｶﾜﾏﾁ</t>
  </si>
  <si>
    <t>075019</t>
  </si>
  <si>
    <t>玉川村</t>
  </si>
  <si>
    <t>ﾀﾏｶﾜﾑﾗ</t>
  </si>
  <si>
    <t>075027</t>
  </si>
  <si>
    <t>平田村</t>
  </si>
  <si>
    <t>ﾋﾗﾀﾑﾗ</t>
  </si>
  <si>
    <t>075035</t>
  </si>
  <si>
    <t>浅川町</t>
  </si>
  <si>
    <t>ｱｻｶﾜﾏﾁ</t>
  </si>
  <si>
    <t>075043</t>
  </si>
  <si>
    <t>古殿町</t>
  </si>
  <si>
    <t>ﾌﾙﾄﾞﾉﾏﾁ</t>
  </si>
  <si>
    <t>075051</t>
  </si>
  <si>
    <t>三春町</t>
  </si>
  <si>
    <t>ﾐﾊﾙﾏﾁ</t>
  </si>
  <si>
    <t>075213</t>
  </si>
  <si>
    <t>小野町</t>
  </si>
  <si>
    <t>ｵﾉﾏﾁ</t>
  </si>
  <si>
    <t>075221</t>
  </si>
  <si>
    <t>広野町</t>
  </si>
  <si>
    <t>ﾋﾛﾉﾏﾁ</t>
  </si>
  <si>
    <t>075418</t>
  </si>
  <si>
    <t>楢葉町</t>
  </si>
  <si>
    <t>ﾅﾗﾊﾏﾁ</t>
  </si>
  <si>
    <t>075426</t>
  </si>
  <si>
    <t>富岡町</t>
  </si>
  <si>
    <t>ﾄﾐｵｶﾏﾁ</t>
  </si>
  <si>
    <t>075434</t>
  </si>
  <si>
    <t>川内村</t>
  </si>
  <si>
    <t>ｶﾜｳﾁﾑﾗ</t>
  </si>
  <si>
    <t>075442</t>
  </si>
  <si>
    <t>大熊町</t>
  </si>
  <si>
    <t>ｵｵｸﾏﾏﾁ</t>
  </si>
  <si>
    <t>075451</t>
  </si>
  <si>
    <t>双葉町</t>
  </si>
  <si>
    <t>ﾌﾀﾊﾞﾏﾁ</t>
  </si>
  <si>
    <t>075469</t>
  </si>
  <si>
    <t>浪江町</t>
  </si>
  <si>
    <t>ﾅﾐｴﾏﾁ</t>
  </si>
  <si>
    <t>075477</t>
  </si>
  <si>
    <t>葛尾村</t>
  </si>
  <si>
    <t>ｶﾂﾗｵﾑﾗ</t>
  </si>
  <si>
    <t>075485</t>
  </si>
  <si>
    <t>新地町</t>
  </si>
  <si>
    <t>ｼﾝﾁﾏﾁ</t>
  </si>
  <si>
    <t>075612</t>
  </si>
  <si>
    <t>飯舘村</t>
  </si>
  <si>
    <t>ｲｲﾀﾃﾑﾗ</t>
  </si>
  <si>
    <t>075647</t>
  </si>
  <si>
    <t>茨城県</t>
  </si>
  <si>
    <t>茨城県</t>
    <rPh sb="0" eb="3">
      <t>イバラキケン</t>
    </rPh>
    <phoneticPr fontId="11"/>
  </si>
  <si>
    <t>080004</t>
  </si>
  <si>
    <t>水戸市</t>
  </si>
  <si>
    <t>ﾐﾄｼ</t>
  </si>
  <si>
    <t>082015</t>
  </si>
  <si>
    <t>日立市</t>
  </si>
  <si>
    <t>ﾋﾀﾁｼ</t>
  </si>
  <si>
    <t>082023</t>
  </si>
  <si>
    <t>土浦市</t>
  </si>
  <si>
    <t>ﾂﾁｳﾗｼ</t>
  </si>
  <si>
    <t>082031</t>
  </si>
  <si>
    <t>古河市</t>
  </si>
  <si>
    <t>ｺｶﾞｼ</t>
  </si>
  <si>
    <t>082040</t>
  </si>
  <si>
    <t>石岡市</t>
  </si>
  <si>
    <t>ｲｼｵｶｼ</t>
  </si>
  <si>
    <t>082058</t>
  </si>
  <si>
    <t>結城市</t>
  </si>
  <si>
    <t>ﾕｳｷｼ</t>
  </si>
  <si>
    <t>082074</t>
  </si>
  <si>
    <t>龍ケ崎市</t>
  </si>
  <si>
    <t>ﾘｭｳｶﾞｻｷｼ</t>
  </si>
  <si>
    <t>082082</t>
  </si>
  <si>
    <t>下妻市</t>
  </si>
  <si>
    <t>ｼﾓﾂﾏｼ</t>
  </si>
  <si>
    <t>082104</t>
  </si>
  <si>
    <t>常総市</t>
  </si>
  <si>
    <t>ｼﾞｮｳｿｳｼ</t>
  </si>
  <si>
    <t>082112</t>
  </si>
  <si>
    <t>常陸太田市</t>
  </si>
  <si>
    <t>ﾋﾀﾁｵｵﾀｼ</t>
  </si>
  <si>
    <t>082121</t>
  </si>
  <si>
    <t>高萩市</t>
  </si>
  <si>
    <t>ﾀｶﾊｷﾞｼ</t>
  </si>
  <si>
    <t>082147</t>
  </si>
  <si>
    <t>北茨城市</t>
  </si>
  <si>
    <t>ｷﾀｲﾊﾞﾗｷｼ</t>
  </si>
  <si>
    <t>082155</t>
  </si>
  <si>
    <t>笠間市</t>
  </si>
  <si>
    <t>ｶｻﾏｼ</t>
  </si>
  <si>
    <t>082163</t>
  </si>
  <si>
    <t>取手市</t>
  </si>
  <si>
    <t>ﾄﾘﾃﾞｼ</t>
  </si>
  <si>
    <t>082171</t>
  </si>
  <si>
    <t>牛久市</t>
  </si>
  <si>
    <t>ｳｼｸｼ</t>
  </si>
  <si>
    <t>082198</t>
  </si>
  <si>
    <t>つくば市</t>
  </si>
  <si>
    <t>ﾂｸﾊﾞｼ</t>
  </si>
  <si>
    <t>082201</t>
  </si>
  <si>
    <t>ひたちなか市</t>
  </si>
  <si>
    <t>ﾋﾀﾁﾅｶｼ</t>
  </si>
  <si>
    <t>082210</t>
  </si>
  <si>
    <t>鹿嶋市</t>
  </si>
  <si>
    <t>ｶｼﾏｼ</t>
  </si>
  <si>
    <t>082228</t>
  </si>
  <si>
    <t>潮来市</t>
  </si>
  <si>
    <t>ｲﾀｺｼ</t>
  </si>
  <si>
    <t>082236</t>
  </si>
  <si>
    <t>守谷市</t>
  </si>
  <si>
    <t>ﾓﾘﾔｼ</t>
  </si>
  <si>
    <t>082244</t>
  </si>
  <si>
    <t>常陸大宮市</t>
  </si>
  <si>
    <t>ﾋﾀﾁｵｵﾐﾔｼ</t>
  </si>
  <si>
    <t>082252</t>
  </si>
  <si>
    <t>那珂市</t>
  </si>
  <si>
    <t>ﾅｶｼ</t>
  </si>
  <si>
    <t>082261</t>
  </si>
  <si>
    <t>筑西市</t>
  </si>
  <si>
    <t>ﾁｸｾｲｼ</t>
  </si>
  <si>
    <t>082279</t>
  </si>
  <si>
    <t>坂東市</t>
  </si>
  <si>
    <t>ﾊﾞﾝﾄﾞｳｼ</t>
  </si>
  <si>
    <t>082287</t>
  </si>
  <si>
    <t>稲敷市</t>
  </si>
  <si>
    <t>ｲﾅｼｷｼ</t>
  </si>
  <si>
    <t>082295</t>
  </si>
  <si>
    <t>かすみがうら市</t>
  </si>
  <si>
    <t>ｶｽﾐｶﾞｳﾗｼ</t>
  </si>
  <si>
    <t>082309</t>
  </si>
  <si>
    <t>桜川市</t>
  </si>
  <si>
    <t>ｻｸﾗｶﾞﾜｼ</t>
  </si>
  <si>
    <t>082317</t>
  </si>
  <si>
    <t>神栖市</t>
  </si>
  <si>
    <t>ｶﾐｽｼ</t>
  </si>
  <si>
    <t>082325</t>
  </si>
  <si>
    <t>行方市</t>
  </si>
  <si>
    <t>ﾅﾒｶﾞﾀｼ</t>
  </si>
  <si>
    <t>082333</t>
  </si>
  <si>
    <t>鉾田市</t>
  </si>
  <si>
    <t>ﾎｺﾀｼ</t>
  </si>
  <si>
    <t>082341</t>
  </si>
  <si>
    <t>つくばみらい市</t>
  </si>
  <si>
    <t>ﾂｸﾊﾞﾐﾗｲｼ</t>
  </si>
  <si>
    <t>082350</t>
  </si>
  <si>
    <t>小美玉市</t>
  </si>
  <si>
    <t>ｵﾐﾀﾏｼ</t>
  </si>
  <si>
    <t>082368</t>
  </si>
  <si>
    <t>茨城町</t>
  </si>
  <si>
    <t>ｲﾊﾞﾗｷﾏﾁ</t>
  </si>
  <si>
    <t>083020</t>
  </si>
  <si>
    <t>大洗町</t>
  </si>
  <si>
    <t>ｵｵｱﾗｲﾏﾁ</t>
  </si>
  <si>
    <t>083097</t>
  </si>
  <si>
    <t>城里町</t>
  </si>
  <si>
    <t>ｼﾛｻﾄﾏﾁ</t>
  </si>
  <si>
    <t>083101</t>
  </si>
  <si>
    <t>東海村</t>
  </si>
  <si>
    <t>ﾄｳｶｲﾑﾗ</t>
  </si>
  <si>
    <t>083411</t>
  </si>
  <si>
    <t>大子町</t>
  </si>
  <si>
    <t>ﾀﾞｲｺﾞﾏﾁ</t>
  </si>
  <si>
    <t>083640</t>
  </si>
  <si>
    <t>美浦村</t>
  </si>
  <si>
    <t>ﾐﾎﾑﾗ</t>
  </si>
  <si>
    <t>084425</t>
  </si>
  <si>
    <t>阿見町</t>
  </si>
  <si>
    <t>ｱﾐﾏﾁ</t>
  </si>
  <si>
    <t>084433</t>
  </si>
  <si>
    <t>河内町</t>
  </si>
  <si>
    <t>ｶﾜﾁﾏﾁ</t>
  </si>
  <si>
    <t>084476</t>
  </si>
  <si>
    <t>八千代町</t>
  </si>
  <si>
    <t>ﾔﾁﾖﾏﾁ</t>
  </si>
  <si>
    <t>085219</t>
  </si>
  <si>
    <t>五霞町</t>
  </si>
  <si>
    <t>ｺﾞｶﾏﾁ</t>
  </si>
  <si>
    <t>085421</t>
  </si>
  <si>
    <t>境町</t>
  </si>
  <si>
    <t>ｻｶｲﾏﾁ</t>
  </si>
  <si>
    <t>085464</t>
  </si>
  <si>
    <t>利根町</t>
  </si>
  <si>
    <t>ﾄﾈﾏﾁ</t>
  </si>
  <si>
    <t>085642</t>
  </si>
  <si>
    <t>栃木県</t>
  </si>
  <si>
    <t>栃木県</t>
    <rPh sb="0" eb="3">
      <t>トチギケン</t>
    </rPh>
    <phoneticPr fontId="11"/>
  </si>
  <si>
    <t>090000</t>
  </si>
  <si>
    <t>宇都宮市</t>
  </si>
  <si>
    <t>ｳﾂﾉﾐﾔｼ</t>
  </si>
  <si>
    <t>092011</t>
  </si>
  <si>
    <t>足利市</t>
  </si>
  <si>
    <t>ｱｼｶｶﾞｼ</t>
  </si>
  <si>
    <t>092029</t>
  </si>
  <si>
    <t>栃木市</t>
  </si>
  <si>
    <t>ﾄﾁｷﾞｼ</t>
  </si>
  <si>
    <t>092037</t>
  </si>
  <si>
    <t>佐野市</t>
  </si>
  <si>
    <t>ｻﾉｼ</t>
  </si>
  <si>
    <t>092045</t>
  </si>
  <si>
    <t>鹿沼市</t>
  </si>
  <si>
    <t>ｶﾇﾏｼ</t>
  </si>
  <si>
    <t>092053</t>
  </si>
  <si>
    <t>日光市</t>
  </si>
  <si>
    <t>ﾆｯｺｳｼ</t>
  </si>
  <si>
    <t>092061</t>
  </si>
  <si>
    <t>小山市</t>
  </si>
  <si>
    <t>ｵﾔﾏｼ</t>
  </si>
  <si>
    <t>092088</t>
  </si>
  <si>
    <t>真岡市</t>
  </si>
  <si>
    <t>ﾓｵｶｼ</t>
  </si>
  <si>
    <t>092096</t>
  </si>
  <si>
    <t>大田原市</t>
  </si>
  <si>
    <t>ｵｵﾀﾜﾗｼ</t>
  </si>
  <si>
    <t>092100</t>
  </si>
  <si>
    <t>矢板市</t>
  </si>
  <si>
    <t>ﾔｲﾀｼ</t>
  </si>
  <si>
    <t>092118</t>
  </si>
  <si>
    <t>那須塩原市</t>
  </si>
  <si>
    <t>ﾅｽｼｵﾊﾞﾗｼ</t>
  </si>
  <si>
    <t>092134</t>
  </si>
  <si>
    <t>さくら市</t>
  </si>
  <si>
    <t>ｻｸﾗｼ</t>
  </si>
  <si>
    <t>092142</t>
  </si>
  <si>
    <t>那須烏山市</t>
  </si>
  <si>
    <t>ﾅｽｶﾗｽﾔﾏｼ</t>
  </si>
  <si>
    <t>092151</t>
  </si>
  <si>
    <t>下野市</t>
  </si>
  <si>
    <t>ｼﾓﾂｹｼ</t>
  </si>
  <si>
    <t>092169</t>
  </si>
  <si>
    <t>上三川町</t>
  </si>
  <si>
    <t>ｶﾐﾉｶﾜﾏﾁ</t>
  </si>
  <si>
    <t>093017</t>
  </si>
  <si>
    <t>益子町</t>
  </si>
  <si>
    <t>ﾏｼｺﾏﾁ</t>
  </si>
  <si>
    <t>093424</t>
  </si>
  <si>
    <t>茂木町</t>
  </si>
  <si>
    <t>ﾓﾃｷﾞﾏﾁ</t>
  </si>
  <si>
    <t>093432</t>
  </si>
  <si>
    <t>市貝町</t>
  </si>
  <si>
    <t>ｲﾁｶｲﾏﾁ</t>
  </si>
  <si>
    <t>093441</t>
  </si>
  <si>
    <t>芳賀町</t>
  </si>
  <si>
    <t>ﾊｶﾞﾏﾁ</t>
  </si>
  <si>
    <t>093459</t>
  </si>
  <si>
    <t>壬生町</t>
  </si>
  <si>
    <t>ﾐﾌﾞﾏﾁ</t>
  </si>
  <si>
    <t>093611</t>
  </si>
  <si>
    <t>野木町</t>
  </si>
  <si>
    <t>ﾉｷﾞﾏﾁ</t>
  </si>
  <si>
    <t>093645</t>
  </si>
  <si>
    <t>塩谷町</t>
  </si>
  <si>
    <t>ｼｵﾔﾏﾁ</t>
  </si>
  <si>
    <t>093840</t>
  </si>
  <si>
    <t>高根沢町</t>
  </si>
  <si>
    <t>ﾀｶﾈｻﾞﾜﾏﾁ</t>
  </si>
  <si>
    <t>093866</t>
  </si>
  <si>
    <t>那須町</t>
  </si>
  <si>
    <t>ﾅｽﾏﾁ</t>
  </si>
  <si>
    <t>094072</t>
  </si>
  <si>
    <t>那珂川町</t>
  </si>
  <si>
    <t>ﾅｶｶﾞﾜﾏﾁ</t>
  </si>
  <si>
    <t>094111</t>
  </si>
  <si>
    <t>群馬県</t>
  </si>
  <si>
    <t>群馬県</t>
    <rPh sb="0" eb="3">
      <t>グンマケン</t>
    </rPh>
    <phoneticPr fontId="11"/>
  </si>
  <si>
    <t>100005</t>
  </si>
  <si>
    <t>前橋市</t>
  </si>
  <si>
    <t>ﾏｴﾊﾞｼｼ</t>
  </si>
  <si>
    <t>102016</t>
  </si>
  <si>
    <t>高崎市</t>
  </si>
  <si>
    <t>ﾀｶｻｷｼ</t>
  </si>
  <si>
    <t>102024</t>
  </si>
  <si>
    <t>桐生市</t>
  </si>
  <si>
    <t>ｷﾘｭｳｼ</t>
  </si>
  <si>
    <t>102032</t>
  </si>
  <si>
    <t>伊勢崎市</t>
  </si>
  <si>
    <t>ｲｾｻｷｼ</t>
  </si>
  <si>
    <t>102041</t>
  </si>
  <si>
    <t>太田市</t>
  </si>
  <si>
    <t>ｵｵﾀｼ</t>
  </si>
  <si>
    <t>102059</t>
  </si>
  <si>
    <t>沼田市</t>
  </si>
  <si>
    <t>ﾇﾏﾀｼ</t>
  </si>
  <si>
    <t>102067</t>
  </si>
  <si>
    <t>館林市</t>
  </si>
  <si>
    <t>ﾀﾃﾊﾞﾔｼｼ</t>
  </si>
  <si>
    <t>102075</t>
  </si>
  <si>
    <t>渋川市</t>
  </si>
  <si>
    <t>ｼﾌﾞｶﾜｼ</t>
  </si>
  <si>
    <t>102083</t>
  </si>
  <si>
    <t>藤岡市</t>
  </si>
  <si>
    <t>ﾌｼﾞｵｶｼ</t>
  </si>
  <si>
    <t>102091</t>
  </si>
  <si>
    <t>富岡市</t>
  </si>
  <si>
    <t>ﾄﾐｵｶｼ</t>
  </si>
  <si>
    <t>102105</t>
  </si>
  <si>
    <t>安中市</t>
  </si>
  <si>
    <t>ｱﾝﾅｶｼ</t>
  </si>
  <si>
    <t>102113</t>
  </si>
  <si>
    <t>みどり市</t>
  </si>
  <si>
    <t>ﾐﾄﾞﾘｼ</t>
  </si>
  <si>
    <t>102121</t>
  </si>
  <si>
    <t>榛東村</t>
  </si>
  <si>
    <t>ｼﾝﾄｳﾑﾗ</t>
  </si>
  <si>
    <t>103446</t>
  </si>
  <si>
    <t>吉岡町</t>
  </si>
  <si>
    <t>ﾖｼｵｶﾏﾁ</t>
  </si>
  <si>
    <t>103454</t>
  </si>
  <si>
    <t>上野村</t>
  </si>
  <si>
    <t>ｳｴﾉﾑﾗ</t>
  </si>
  <si>
    <t>103667</t>
  </si>
  <si>
    <t>神流町</t>
  </si>
  <si>
    <t>ｶﾝﾅﾏﾁ</t>
  </si>
  <si>
    <t>103675</t>
  </si>
  <si>
    <t>下仁田町</t>
  </si>
  <si>
    <t>ｼﾓﾆﾀﾏﾁ</t>
  </si>
  <si>
    <t>103829</t>
  </si>
  <si>
    <t>南牧村</t>
  </si>
  <si>
    <t>ﾅﾝﾓｸﾑﾗ</t>
  </si>
  <si>
    <t>103837</t>
  </si>
  <si>
    <t>甘楽町</t>
  </si>
  <si>
    <t>ｶﾝﾗﾏﾁ</t>
  </si>
  <si>
    <t>103845</t>
  </si>
  <si>
    <t>中之条町</t>
  </si>
  <si>
    <t>ﾅｶﾉｼﾞﾖｳﾏﾁ</t>
  </si>
  <si>
    <t>104213</t>
  </si>
  <si>
    <t>長野原町</t>
  </si>
  <si>
    <t>ﾅｶﾞﾉﾊﾗﾏﾁ</t>
  </si>
  <si>
    <t>104248</t>
  </si>
  <si>
    <t>嬬恋村</t>
  </si>
  <si>
    <t>ﾂﾏｺﾞｲﾑﾗ</t>
  </si>
  <si>
    <t>104256</t>
  </si>
  <si>
    <t>草津町</t>
  </si>
  <si>
    <t>ｸｻﾂﾏﾁ</t>
  </si>
  <si>
    <t>104264</t>
  </si>
  <si>
    <t>高山村</t>
  </si>
  <si>
    <t>ﾀｶﾔﾏﾑﾗ</t>
  </si>
  <si>
    <t>104281</t>
  </si>
  <si>
    <t>東吾妻町</t>
  </si>
  <si>
    <t>ﾋｶﾞｼｱｶﾞﾂﾏﾏﾁ</t>
  </si>
  <si>
    <t>104299</t>
  </si>
  <si>
    <t>片品村</t>
  </si>
  <si>
    <t>ｶﾀｼﾅﾑﾗ</t>
  </si>
  <si>
    <t>104434</t>
  </si>
  <si>
    <t>川場村</t>
  </si>
  <si>
    <t>ｶﾜﾊﾞﾑﾗ</t>
  </si>
  <si>
    <t>104442</t>
  </si>
  <si>
    <t>104485</t>
  </si>
  <si>
    <t>みなかみ町</t>
  </si>
  <si>
    <t>ﾐﾅｶﾐﾏﾁ</t>
  </si>
  <si>
    <t>104493</t>
  </si>
  <si>
    <t>玉村町</t>
  </si>
  <si>
    <t>ﾀﾏﾑﾗﾏﾁ</t>
  </si>
  <si>
    <t>104647</t>
  </si>
  <si>
    <t>板倉町</t>
  </si>
  <si>
    <t>ｲﾀｸﾗﾏﾁ</t>
  </si>
  <si>
    <t>105210</t>
  </si>
  <si>
    <t>明和町</t>
  </si>
  <si>
    <t>ﾒｲﾜﾏﾁ</t>
  </si>
  <si>
    <t>105228</t>
  </si>
  <si>
    <t>千代田町</t>
  </si>
  <si>
    <t>ﾁﾖﾀﾞﾏﾁ</t>
  </si>
  <si>
    <t>105236</t>
  </si>
  <si>
    <t>大泉町</t>
  </si>
  <si>
    <t>ｵｵｲｽﾞﾐﾏﾁ</t>
  </si>
  <si>
    <t>105244</t>
  </si>
  <si>
    <t>邑楽町</t>
  </si>
  <si>
    <t>ｵｳﾗﾏﾁ</t>
  </si>
  <si>
    <t>105252</t>
  </si>
  <si>
    <t>埼玉県</t>
  </si>
  <si>
    <t>埼玉県</t>
    <rPh sb="0" eb="3">
      <t>サイタマケン</t>
    </rPh>
    <phoneticPr fontId="11"/>
  </si>
  <si>
    <t>110001</t>
  </si>
  <si>
    <t>さいたま市</t>
  </si>
  <si>
    <t>ｻｲﾀﾏｼ</t>
  </si>
  <si>
    <t>111007</t>
  </si>
  <si>
    <t>川越市</t>
  </si>
  <si>
    <t>ｶﾜｺﾞｴｼ</t>
  </si>
  <si>
    <t>112011</t>
  </si>
  <si>
    <t>熊谷市</t>
  </si>
  <si>
    <t>ｸﾏｶﾞﾔｼ</t>
  </si>
  <si>
    <t>112020</t>
  </si>
  <si>
    <t>川口市</t>
  </si>
  <si>
    <t>ｶﾜｸﾞﾁｼ</t>
  </si>
  <si>
    <t>112038</t>
  </si>
  <si>
    <t>行田市</t>
  </si>
  <si>
    <t>ｷﾞﾖｳﾀﾞｼ</t>
  </si>
  <si>
    <t>112062</t>
  </si>
  <si>
    <t>秩父市</t>
  </si>
  <si>
    <t>ﾁﾁﾌﾞｼ</t>
  </si>
  <si>
    <t>112071</t>
  </si>
  <si>
    <t>所沢市</t>
  </si>
  <si>
    <t>ﾄｺﾛｻﾞﾜｼ</t>
  </si>
  <si>
    <t>112089</t>
  </si>
  <si>
    <t>飯能市</t>
  </si>
  <si>
    <t>ﾊﾝﾉｳｼ</t>
  </si>
  <si>
    <t>112097</t>
  </si>
  <si>
    <t>加須市</t>
  </si>
  <si>
    <t>ｶｿﾞｼ</t>
  </si>
  <si>
    <t>112101</t>
  </si>
  <si>
    <t>本庄市</t>
  </si>
  <si>
    <t>ﾎﾝｼﾞﾖｳｼ</t>
  </si>
  <si>
    <t>112119</t>
  </si>
  <si>
    <t>東松山市</t>
  </si>
  <si>
    <t>ﾋｶﾞｼﾏﾂﾔﾏｼ</t>
  </si>
  <si>
    <t>112127</t>
  </si>
  <si>
    <t>春日部市</t>
  </si>
  <si>
    <t>ｶｽｶﾍﾞｼ</t>
  </si>
  <si>
    <t>112143</t>
  </si>
  <si>
    <t>狭山市</t>
  </si>
  <si>
    <t>ｻﾔﾏｼ</t>
  </si>
  <si>
    <t>112151</t>
  </si>
  <si>
    <t>羽生市</t>
  </si>
  <si>
    <t>ﾊﾆﾕｳｼ</t>
  </si>
  <si>
    <t>112160</t>
  </si>
  <si>
    <t>鴻巣市</t>
  </si>
  <si>
    <t>ｺｳﾉｽｼ</t>
  </si>
  <si>
    <t>112178</t>
  </si>
  <si>
    <t>深谷市</t>
  </si>
  <si>
    <t>ﾌｶﾔｼ</t>
  </si>
  <si>
    <t>112186</t>
  </si>
  <si>
    <t>上尾市</t>
  </si>
  <si>
    <t>ｱｹﾞｵｼ</t>
  </si>
  <si>
    <t>112194</t>
  </si>
  <si>
    <t>草加市</t>
  </si>
  <si>
    <t>ｿｳｶｼ</t>
  </si>
  <si>
    <t>112216</t>
  </si>
  <si>
    <t>越谷市</t>
  </si>
  <si>
    <t>ｺｼｶﾞﾔｼ</t>
  </si>
  <si>
    <t>112224</t>
  </si>
  <si>
    <t>蕨市</t>
  </si>
  <si>
    <t>ﾜﾗﾋﾞｼ</t>
  </si>
  <si>
    <t>112232</t>
  </si>
  <si>
    <t>戸田市</t>
  </si>
  <si>
    <t>ﾄﾀﾞｼ</t>
  </si>
  <si>
    <t>112241</t>
  </si>
  <si>
    <t>入間市</t>
  </si>
  <si>
    <t>ｲﾙﾏｼ</t>
  </si>
  <si>
    <t>112259</t>
  </si>
  <si>
    <t>朝霞市</t>
  </si>
  <si>
    <t>ｱｻｶｼ</t>
  </si>
  <si>
    <t>112275</t>
  </si>
  <si>
    <t>志木市</t>
  </si>
  <si>
    <t>ｼｷｼ</t>
  </si>
  <si>
    <t>112283</t>
  </si>
  <si>
    <t>和光市</t>
  </si>
  <si>
    <t>ﾜｺｳｼ</t>
  </si>
  <si>
    <t>112291</t>
  </si>
  <si>
    <t>新座市</t>
  </si>
  <si>
    <t>ﾆｲｻﾞｼ</t>
  </si>
  <si>
    <t>112305</t>
  </si>
  <si>
    <t>桶川市</t>
  </si>
  <si>
    <t>ｵｹｶﾞﾜｼ</t>
  </si>
  <si>
    <t>112313</t>
  </si>
  <si>
    <t>久喜市</t>
  </si>
  <si>
    <t>ｸｷｼ</t>
  </si>
  <si>
    <t>112321</t>
  </si>
  <si>
    <t>北本市</t>
  </si>
  <si>
    <t>ｷﾀﾓﾄｼ</t>
  </si>
  <si>
    <t>112330</t>
  </si>
  <si>
    <t>八潮市</t>
  </si>
  <si>
    <t>ﾔｼｵｼ</t>
  </si>
  <si>
    <t>112348</t>
  </si>
  <si>
    <t>富士見市</t>
  </si>
  <si>
    <t>ﾌｼﾞﾐｼ</t>
  </si>
  <si>
    <t>112356</t>
  </si>
  <si>
    <t>三郷市</t>
  </si>
  <si>
    <t>ﾐｻﾄｼ</t>
  </si>
  <si>
    <t>112372</t>
  </si>
  <si>
    <t>蓮田市</t>
  </si>
  <si>
    <t>ﾊｽﾀﾞｼ</t>
  </si>
  <si>
    <t>112381</t>
  </si>
  <si>
    <t>坂戸市</t>
  </si>
  <si>
    <t>ｻｶﾄﾞｼ</t>
  </si>
  <si>
    <t>112399</t>
  </si>
  <si>
    <t>幸手市</t>
  </si>
  <si>
    <t>ｻｯﾃｼ</t>
  </si>
  <si>
    <t>112402</t>
  </si>
  <si>
    <t>鶴ヶ島市</t>
  </si>
  <si>
    <t>ﾂﾙｶﾞｼﾏｼ</t>
  </si>
  <si>
    <t>112411</t>
  </si>
  <si>
    <t>日高市</t>
  </si>
  <si>
    <t>ﾋﾀﾞｶｼ</t>
  </si>
  <si>
    <t>112429</t>
  </si>
  <si>
    <t>吉川市</t>
  </si>
  <si>
    <t>ﾖｼｶﾜｼ</t>
  </si>
  <si>
    <t>112437</t>
  </si>
  <si>
    <t>ふじみ野市</t>
  </si>
  <si>
    <t>ﾌｼﾞﾐﾉｼ</t>
  </si>
  <si>
    <t>112453</t>
  </si>
  <si>
    <t>白岡市</t>
    <rPh sb="0" eb="2">
      <t>シラオカ</t>
    </rPh>
    <rPh sb="2" eb="3">
      <t>シ</t>
    </rPh>
    <phoneticPr fontId="8"/>
  </si>
  <si>
    <t>ｼﾗｵｶｼ</t>
  </si>
  <si>
    <t>112461</t>
  </si>
  <si>
    <t>伊奈町</t>
  </si>
  <si>
    <t>ｲﾅﾏﾁ</t>
  </si>
  <si>
    <t>113018</t>
  </si>
  <si>
    <t>三芳町</t>
  </si>
  <si>
    <t>ﾐﾖｼﾏﾁ</t>
  </si>
  <si>
    <t>113247</t>
  </si>
  <si>
    <t>毛呂山町</t>
  </si>
  <si>
    <t>ﾓﾛﾔﾏﾏﾁ</t>
  </si>
  <si>
    <t>113263</t>
  </si>
  <si>
    <t>越生町</t>
  </si>
  <si>
    <t>ｵｺﾞｾﾏﾁ</t>
  </si>
  <si>
    <t>113271</t>
  </si>
  <si>
    <t>滑川町</t>
  </si>
  <si>
    <t>ﾅﾒｶﾞﾜﾏﾁ</t>
  </si>
  <si>
    <t>113417</t>
  </si>
  <si>
    <t>嵐山町</t>
  </si>
  <si>
    <t>ﾗﾝｻﾞﾝﾏﾁ</t>
  </si>
  <si>
    <t>113425</t>
  </si>
  <si>
    <t>小川町</t>
  </si>
  <si>
    <t>ｵｶﾞﾜﾏﾁ</t>
  </si>
  <si>
    <t>113433</t>
  </si>
  <si>
    <t>川島町</t>
  </si>
  <si>
    <t>ｶﾜｼﾞﾏﾏﾁ</t>
  </si>
  <si>
    <t>113468</t>
  </si>
  <si>
    <t>吉見町</t>
  </si>
  <si>
    <t>ﾖｼﾐﾏﾁ</t>
  </si>
  <si>
    <t>113476</t>
  </si>
  <si>
    <t>鳩山町</t>
  </si>
  <si>
    <t>ﾊﾄﾔﾏﾏﾁ</t>
  </si>
  <si>
    <t>113484</t>
  </si>
  <si>
    <t>ときがわ町</t>
  </si>
  <si>
    <t>ﾄｷｶﾞﾜﾏﾁ</t>
  </si>
  <si>
    <t>113492</t>
  </si>
  <si>
    <t>横瀬町</t>
  </si>
  <si>
    <t>ﾖｺｾﾞﾏﾁ</t>
  </si>
  <si>
    <t>113611</t>
  </si>
  <si>
    <t>皆野町</t>
  </si>
  <si>
    <t>ﾐﾅﾉﾏﾁ</t>
  </si>
  <si>
    <t>113620</t>
  </si>
  <si>
    <t>長瀞町</t>
  </si>
  <si>
    <t>ﾅｶﾞﾄﾛﾏﾁ</t>
  </si>
  <si>
    <t>113638</t>
  </si>
  <si>
    <t>小鹿野町</t>
  </si>
  <si>
    <t>ｵｶﾞﾉﾏﾁ</t>
  </si>
  <si>
    <t>113654</t>
  </si>
  <si>
    <t>東秩父村</t>
  </si>
  <si>
    <t>ﾋｶﾞｼﾁﾁﾌﾞﾑﾗ</t>
  </si>
  <si>
    <t>113697</t>
  </si>
  <si>
    <t>113816</t>
  </si>
  <si>
    <t>神川町</t>
  </si>
  <si>
    <t>ｶﾐｶﾜﾏﾁ</t>
  </si>
  <si>
    <t>113832</t>
  </si>
  <si>
    <t>上里町</t>
  </si>
  <si>
    <t>ｶﾐｻﾄﾏﾁ</t>
  </si>
  <si>
    <t>113859</t>
  </si>
  <si>
    <t>寄居町</t>
  </si>
  <si>
    <t>ﾖﾘｲﾏﾁ</t>
  </si>
  <si>
    <t>114081</t>
  </si>
  <si>
    <t>宮代町</t>
  </si>
  <si>
    <t>ﾐﾔｼﾛﾏﾁ</t>
  </si>
  <si>
    <t>114421</t>
  </si>
  <si>
    <t>杉戸町</t>
  </si>
  <si>
    <t>ｽｷﾞﾄﾏﾁ</t>
  </si>
  <si>
    <t>114642</t>
  </si>
  <si>
    <t>松伏町</t>
  </si>
  <si>
    <t>ﾏﾂﾌﾞｼﾏﾁ</t>
  </si>
  <si>
    <t>114651</t>
  </si>
  <si>
    <t>千葉県</t>
  </si>
  <si>
    <t>千葉県</t>
    <rPh sb="0" eb="3">
      <t>チバケン</t>
    </rPh>
    <phoneticPr fontId="11"/>
  </si>
  <si>
    <t>120006</t>
  </si>
  <si>
    <t>千葉市</t>
  </si>
  <si>
    <t>ﾁﾊﾞｼ</t>
  </si>
  <si>
    <t>121002</t>
  </si>
  <si>
    <t>銚子市</t>
  </si>
  <si>
    <t>ﾁｮｳｼｼ</t>
  </si>
  <si>
    <t>122025</t>
  </si>
  <si>
    <t>市川市</t>
  </si>
  <si>
    <t>ｲﾁｶﾜｼ</t>
  </si>
  <si>
    <t>122033</t>
  </si>
  <si>
    <t>船橋市</t>
  </si>
  <si>
    <t>ﾌﾅﾊﾞｼｼ</t>
  </si>
  <si>
    <t>122041</t>
  </si>
  <si>
    <t>館山市</t>
  </si>
  <si>
    <t>ﾀﾃﾔﾏｼ</t>
  </si>
  <si>
    <t>122050</t>
  </si>
  <si>
    <t>木更津市</t>
  </si>
  <si>
    <t>ｷｻﾗﾂﾞｼ</t>
  </si>
  <si>
    <t>122068</t>
  </si>
  <si>
    <t>松戸市</t>
  </si>
  <si>
    <t>ﾏﾂﾄﾞｼ</t>
  </si>
  <si>
    <t>122076</t>
  </si>
  <si>
    <t>野田市</t>
  </si>
  <si>
    <t>ﾉﾀﾞｼ</t>
  </si>
  <si>
    <t>122084</t>
  </si>
  <si>
    <t>茂原市</t>
  </si>
  <si>
    <t>ﾓﾊﾞﾗｼ</t>
  </si>
  <si>
    <t>122106</t>
  </si>
  <si>
    <t>成田市</t>
  </si>
  <si>
    <t>ﾅﾘﾀｼ</t>
  </si>
  <si>
    <t>122114</t>
  </si>
  <si>
    <t>佐倉市</t>
  </si>
  <si>
    <t>122122</t>
  </si>
  <si>
    <t>東金市</t>
  </si>
  <si>
    <t>ﾄｳｶﾞﾈｼ</t>
  </si>
  <si>
    <t>122131</t>
  </si>
  <si>
    <t>旭市</t>
  </si>
  <si>
    <t>ｱｻﾋｼ</t>
  </si>
  <si>
    <t>122157</t>
  </si>
  <si>
    <t>習志野市</t>
  </si>
  <si>
    <t>ﾅﾗｼﾉｼ</t>
  </si>
  <si>
    <t>122165</t>
  </si>
  <si>
    <t>柏市</t>
  </si>
  <si>
    <t>ｶｼﾜｼ</t>
  </si>
  <si>
    <t>122173</t>
  </si>
  <si>
    <t>勝浦市</t>
  </si>
  <si>
    <t>ｶﾂｳﾗｼ</t>
  </si>
  <si>
    <t>122181</t>
  </si>
  <si>
    <t>市原市</t>
  </si>
  <si>
    <t>ｲﾁﾊﾗｼ</t>
  </si>
  <si>
    <t>122190</t>
  </si>
  <si>
    <t>流山市</t>
  </si>
  <si>
    <t>ﾅｶﾞﾚﾔﾏｼ</t>
  </si>
  <si>
    <t>122203</t>
  </si>
  <si>
    <t>八千代市</t>
  </si>
  <si>
    <t>ﾔﾁﾖｼ</t>
  </si>
  <si>
    <t>122211</t>
  </si>
  <si>
    <t>我孫子市</t>
  </si>
  <si>
    <t>ｱﾋﾞｺｼ</t>
  </si>
  <si>
    <t>122220</t>
  </si>
  <si>
    <t>鴨川市</t>
  </si>
  <si>
    <t>ｶﾓｶﾞﾜｼ</t>
  </si>
  <si>
    <t>122238</t>
  </si>
  <si>
    <t>鎌ケ谷市</t>
  </si>
  <si>
    <t>ｶﾏｶﾞﾔｼ</t>
  </si>
  <si>
    <t>122246</t>
  </si>
  <si>
    <t>君津市</t>
  </si>
  <si>
    <t>ｷﾐﾂｼ</t>
  </si>
  <si>
    <t>122254</t>
  </si>
  <si>
    <t>富津市</t>
  </si>
  <si>
    <t>ﾌｯﾂｼ</t>
  </si>
  <si>
    <t>122262</t>
  </si>
  <si>
    <t>浦安市</t>
  </si>
  <si>
    <t>ｳﾗﾔｽｼ</t>
  </si>
  <si>
    <t>122271</t>
  </si>
  <si>
    <t>四街道市</t>
  </si>
  <si>
    <t>ﾖﾂｶｲﾄﾞｳｼ</t>
  </si>
  <si>
    <t>122289</t>
  </si>
  <si>
    <t>袖ケ浦市</t>
  </si>
  <si>
    <t>ｿﾃﾞｶﾞｳﾗｼ</t>
  </si>
  <si>
    <t>122297</t>
  </si>
  <si>
    <t>八街市</t>
  </si>
  <si>
    <t>ﾔﾁﾏﾀｼ</t>
  </si>
  <si>
    <t>122301</t>
  </si>
  <si>
    <t>印西市</t>
  </si>
  <si>
    <t>ｲﾝｻﾞｲｼ</t>
  </si>
  <si>
    <t>122319</t>
  </si>
  <si>
    <t>白井市</t>
  </si>
  <si>
    <t>ｼﾛｲｼ</t>
  </si>
  <si>
    <t>122327</t>
  </si>
  <si>
    <t>富里市</t>
  </si>
  <si>
    <t>ﾄﾐｻﾄｼ</t>
  </si>
  <si>
    <t>122335</t>
  </si>
  <si>
    <t>南房総市</t>
  </si>
  <si>
    <t>ﾐﾅﾐﾎﾞｳｿｳｼ</t>
  </si>
  <si>
    <t>122343</t>
  </si>
  <si>
    <t>匝瑳市</t>
  </si>
  <si>
    <t>ｿｳｻｼ</t>
  </si>
  <si>
    <t>122351</t>
  </si>
  <si>
    <t>香取市</t>
  </si>
  <si>
    <t>ｶﾄﾘｼ</t>
  </si>
  <si>
    <t>122360</t>
  </si>
  <si>
    <t>山武市</t>
  </si>
  <si>
    <t>ｻﾝﾑｼ</t>
  </si>
  <si>
    <t>122378</t>
  </si>
  <si>
    <t>いすみ市</t>
  </si>
  <si>
    <t>ｲｽﾐｼ</t>
  </si>
  <si>
    <t>122386</t>
  </si>
  <si>
    <t>大網白里市</t>
    <rPh sb="4" eb="5">
      <t>シ</t>
    </rPh>
    <phoneticPr fontId="8"/>
  </si>
  <si>
    <t>ｵｵｱﾐｼﾗｻﾄｼ</t>
  </si>
  <si>
    <t>122394</t>
  </si>
  <si>
    <t>酒々井町</t>
  </si>
  <si>
    <t>ｼｽｲﾏﾁ</t>
  </si>
  <si>
    <t>123226</t>
  </si>
  <si>
    <t>栄町</t>
  </si>
  <si>
    <t>ｻｶｴﾏﾁ</t>
  </si>
  <si>
    <t>123293</t>
  </si>
  <si>
    <t>神崎町</t>
  </si>
  <si>
    <t>ｺｳｻﾞｷﾏﾁ</t>
  </si>
  <si>
    <t>123421</t>
  </si>
  <si>
    <t>多古町</t>
  </si>
  <si>
    <t>ﾀｺﾏﾁ</t>
  </si>
  <si>
    <t>123471</t>
  </si>
  <si>
    <t>東庄町</t>
  </si>
  <si>
    <t>ﾄｳﾉｼｮｳﾏﾁ</t>
  </si>
  <si>
    <t>123498</t>
  </si>
  <si>
    <t>九十九里町</t>
  </si>
  <si>
    <t>ｸｼﾞﾕｳｸﾘﾏﾁ</t>
  </si>
  <si>
    <t>124036</t>
  </si>
  <si>
    <t>芝山町</t>
  </si>
  <si>
    <t>ｼﾊﾞﾔﾏﾏﾁ</t>
  </si>
  <si>
    <t>124095</t>
  </si>
  <si>
    <t>横芝光町</t>
  </si>
  <si>
    <t>ﾖｺｼﾊﾞﾋｶﾘﾏﾁ</t>
  </si>
  <si>
    <t>124109</t>
  </si>
  <si>
    <t>一宮町</t>
  </si>
  <si>
    <t>ｲﾁﾉﾐﾔﾏﾁ</t>
  </si>
  <si>
    <t>124214</t>
  </si>
  <si>
    <t>睦沢町</t>
  </si>
  <si>
    <t>ﾑﾂｻﾞﾜﾏﾁ</t>
  </si>
  <si>
    <t>124222</t>
  </si>
  <si>
    <t>長生村</t>
  </si>
  <si>
    <t>ﾁｮｳｾｲﾑﾗ</t>
  </si>
  <si>
    <t>124231</t>
  </si>
  <si>
    <t>白子町</t>
  </si>
  <si>
    <t>ｼﾗｺﾏﾁ</t>
  </si>
  <si>
    <t>124249</t>
  </si>
  <si>
    <t>長柄町</t>
  </si>
  <si>
    <t>ﾅｶﾞﾗﾏﾁ</t>
  </si>
  <si>
    <t>124265</t>
  </si>
  <si>
    <t>長南町</t>
  </si>
  <si>
    <t>ﾁｮｳﾅﾝﾏﾁ</t>
  </si>
  <si>
    <t>124273</t>
  </si>
  <si>
    <t>大多喜町</t>
  </si>
  <si>
    <t>ｵｵﾀｷﾏﾁ</t>
  </si>
  <si>
    <t>124419</t>
  </si>
  <si>
    <t>御宿町</t>
  </si>
  <si>
    <t>ｵﾝｼﾞﾕｸﾏﾁ</t>
  </si>
  <si>
    <t>124435</t>
  </si>
  <si>
    <t>鋸南町</t>
  </si>
  <si>
    <t>ｷﾖﾅﾝﾏﾁ</t>
  </si>
  <si>
    <t>124630</t>
  </si>
  <si>
    <t>東京都</t>
  </si>
  <si>
    <t>東京都</t>
    <rPh sb="0" eb="3">
      <t>トウキョウト</t>
    </rPh>
    <phoneticPr fontId="11"/>
  </si>
  <si>
    <t>130001</t>
  </si>
  <si>
    <t>千代田区</t>
  </si>
  <si>
    <t>ﾁﾖﾀﾞｸ</t>
  </si>
  <si>
    <t>131016</t>
  </si>
  <si>
    <t>中央区</t>
  </si>
  <si>
    <t>ﾁｭｳｵｳｸ</t>
  </si>
  <si>
    <t>131024</t>
  </si>
  <si>
    <t>港区</t>
  </si>
  <si>
    <t>ﾐﾅﾄｸ</t>
  </si>
  <si>
    <t>131032</t>
  </si>
  <si>
    <t>新宿区</t>
  </si>
  <si>
    <t>ｼﾝｼﾞｭｸｸ</t>
  </si>
  <si>
    <t>131041</t>
  </si>
  <si>
    <t>文京区</t>
  </si>
  <si>
    <t>ﾌﾞﾝｷｮｳｸ</t>
  </si>
  <si>
    <t>131059</t>
  </si>
  <si>
    <t>台東区</t>
  </si>
  <si>
    <t>ﾀｲﾄｳｸ</t>
  </si>
  <si>
    <t>131067</t>
  </si>
  <si>
    <t>墨田区</t>
  </si>
  <si>
    <t>ｽﾐﾀﾞｸ</t>
  </si>
  <si>
    <t>131075</t>
  </si>
  <si>
    <t>江東区</t>
  </si>
  <si>
    <t>ｺｳﾄｳｸ</t>
  </si>
  <si>
    <t>131083</t>
  </si>
  <si>
    <t>品川区</t>
  </si>
  <si>
    <t>ｼﾅｶﾞﾜｸ</t>
  </si>
  <si>
    <t>131091</t>
  </si>
  <si>
    <t>目黒区</t>
  </si>
  <si>
    <t>ﾒｸﾞﾛｸ</t>
  </si>
  <si>
    <t>131105</t>
  </si>
  <si>
    <t>大田区</t>
  </si>
  <si>
    <t>ｵｵﾀｸ</t>
  </si>
  <si>
    <t>131113</t>
  </si>
  <si>
    <t>世田谷区</t>
  </si>
  <si>
    <t>ｾﾀｶﾞﾔｸ</t>
  </si>
  <si>
    <t>131121</t>
  </si>
  <si>
    <t>渋谷区</t>
  </si>
  <si>
    <t>ｼﾌﾞﾔｸ</t>
  </si>
  <si>
    <t>131130</t>
  </si>
  <si>
    <t>中野区</t>
  </si>
  <si>
    <t>ﾅｶﾉｸ</t>
  </si>
  <si>
    <t>131148</t>
  </si>
  <si>
    <t>杉並区</t>
  </si>
  <si>
    <t>ｽｷﾞﾅﾐｸ</t>
  </si>
  <si>
    <t>131156</t>
  </si>
  <si>
    <t>豊島区</t>
  </si>
  <si>
    <t>ﾄｼﾏｸ</t>
  </si>
  <si>
    <t>131164</t>
  </si>
  <si>
    <t>北区</t>
  </si>
  <si>
    <t>ｷﾀｸ</t>
  </si>
  <si>
    <t>131172</t>
  </si>
  <si>
    <t>荒川区</t>
  </si>
  <si>
    <t>ｱﾗｶﾜｸ</t>
  </si>
  <si>
    <t>131181</t>
  </si>
  <si>
    <t>板橋区</t>
  </si>
  <si>
    <t>ｲﾀﾊﾞｼｸ</t>
  </si>
  <si>
    <t>131199</t>
  </si>
  <si>
    <t>練馬区</t>
  </si>
  <si>
    <t>ﾈﾘﾏｸ</t>
  </si>
  <si>
    <t>131202</t>
  </si>
  <si>
    <t>足立区</t>
  </si>
  <si>
    <t>ｱﾀﾞﾁｸ</t>
  </si>
  <si>
    <t>131211</t>
  </si>
  <si>
    <t>葛飾区</t>
  </si>
  <si>
    <t>ｶﾂｼｶｸ</t>
  </si>
  <si>
    <t>131229</t>
  </si>
  <si>
    <t>江戸川区</t>
  </si>
  <si>
    <t>ｴﾄﾞｶﾞﾜｸ</t>
  </si>
  <si>
    <t>131237</t>
  </si>
  <si>
    <t>八王子市</t>
  </si>
  <si>
    <t>ﾊﾁｵｳｼﾞｼ</t>
  </si>
  <si>
    <t>132012</t>
  </si>
  <si>
    <t>立川市</t>
  </si>
  <si>
    <t>ﾀﾁｶﾜｼ</t>
  </si>
  <si>
    <t>132021</t>
  </si>
  <si>
    <t>武蔵野市</t>
  </si>
  <si>
    <t>ﾑｻｼﾉｼ</t>
  </si>
  <si>
    <t>132039</t>
  </si>
  <si>
    <t>三鷹市</t>
  </si>
  <si>
    <t>ﾐﾀｶｼ</t>
  </si>
  <si>
    <t>132047</t>
  </si>
  <si>
    <t>青梅市</t>
  </si>
  <si>
    <t>ｵｳﾒｼ</t>
  </si>
  <si>
    <t>132055</t>
  </si>
  <si>
    <t>府中市</t>
  </si>
  <si>
    <t>ﾌﾁｭｳｼ</t>
  </si>
  <si>
    <t>132063</t>
  </si>
  <si>
    <t>昭島市</t>
  </si>
  <si>
    <t>ｱｷｼﾏｼ</t>
  </si>
  <si>
    <t>132071</t>
  </si>
  <si>
    <t>調布市</t>
  </si>
  <si>
    <t>ﾁｮｳﾌｼ</t>
  </si>
  <si>
    <t>132080</t>
  </si>
  <si>
    <t>町田市</t>
  </si>
  <si>
    <t>ﾏﾁﾀﾞｼ</t>
  </si>
  <si>
    <t>132098</t>
  </si>
  <si>
    <t>小金井市</t>
  </si>
  <si>
    <t>ｺｶﾞﾈｲｼ</t>
  </si>
  <si>
    <t>132101</t>
  </si>
  <si>
    <t>小平市</t>
  </si>
  <si>
    <t>ｺﾀﾞｲﾗｼ</t>
  </si>
  <si>
    <t>132110</t>
  </si>
  <si>
    <t>日野市</t>
  </si>
  <si>
    <t>ﾋﾉｼ</t>
  </si>
  <si>
    <t>132128</t>
  </si>
  <si>
    <t>東村山市</t>
  </si>
  <si>
    <t>ﾋｶﾞｼﾑﾗﾔﾏｼ</t>
  </si>
  <si>
    <t>132136</t>
  </si>
  <si>
    <t>国分寺市</t>
  </si>
  <si>
    <t>ｺｸﾌﾞﾝｼﾞｼ</t>
  </si>
  <si>
    <t>132144</t>
  </si>
  <si>
    <t>国立市</t>
  </si>
  <si>
    <t>ｸﾆﾀﾁｼ</t>
  </si>
  <si>
    <t>132152</t>
  </si>
  <si>
    <t>福生市</t>
  </si>
  <si>
    <t>ﾌｯｻｼ</t>
  </si>
  <si>
    <t>132187</t>
  </si>
  <si>
    <t>狛江市</t>
  </si>
  <si>
    <t>ｺﾏｴｼ</t>
  </si>
  <si>
    <t>132195</t>
  </si>
  <si>
    <t>東大和市</t>
  </si>
  <si>
    <t>ﾋｶﾞｼﾔﾏﾄｼ</t>
  </si>
  <si>
    <t>132209</t>
  </si>
  <si>
    <t>清瀬市</t>
  </si>
  <si>
    <t>ｷﾖｾｼ</t>
  </si>
  <si>
    <t>132217</t>
  </si>
  <si>
    <t>東久留米市</t>
  </si>
  <si>
    <t>ﾋｶﾞｼｸﾙﾒｼ</t>
  </si>
  <si>
    <t>132225</t>
  </si>
  <si>
    <t>武蔵村山市</t>
  </si>
  <si>
    <t>ﾑｻｼﾑﾗﾔﾏｼ</t>
  </si>
  <si>
    <t>132233</t>
  </si>
  <si>
    <t>多摩市</t>
  </si>
  <si>
    <t>ﾀﾏｼ</t>
  </si>
  <si>
    <t>132241</t>
  </si>
  <si>
    <t>稲城市</t>
  </si>
  <si>
    <t>ｲﾅｷﾞｼ</t>
  </si>
  <si>
    <t>132250</t>
  </si>
  <si>
    <t>羽村市</t>
  </si>
  <si>
    <t>ﾊﾑﾗｼ</t>
  </si>
  <si>
    <t>132276</t>
  </si>
  <si>
    <t>あきる野市</t>
  </si>
  <si>
    <t>ｱｷﾙﾉｼ</t>
  </si>
  <si>
    <t>132284</t>
  </si>
  <si>
    <t>西東京市</t>
  </si>
  <si>
    <t>ﾆｼﾄｳｷｮｳｼ</t>
  </si>
  <si>
    <t>132292</t>
  </si>
  <si>
    <t>瑞穂町</t>
  </si>
  <si>
    <t>ﾐｽﾞﾎﾏﾁ</t>
  </si>
  <si>
    <t>133035</t>
  </si>
  <si>
    <t>日の出町</t>
  </si>
  <si>
    <t>ﾋﾉﾃﾞﾏﾁ</t>
  </si>
  <si>
    <t>133051</t>
  </si>
  <si>
    <t>檜原村</t>
  </si>
  <si>
    <t>ﾋﾉﾊﾗﾑﾗ</t>
  </si>
  <si>
    <t>133078</t>
  </si>
  <si>
    <t>奥多摩町</t>
  </si>
  <si>
    <t>ｵｸﾀﾏﾏﾁ</t>
  </si>
  <si>
    <t>133086</t>
  </si>
  <si>
    <t>大島町</t>
  </si>
  <si>
    <t>ｵｵｼﾏﾏﾁ</t>
  </si>
  <si>
    <t>133612</t>
  </si>
  <si>
    <t>利島村</t>
  </si>
  <si>
    <t>ﾄｼﾏﾑﾗ</t>
  </si>
  <si>
    <t>133621</t>
  </si>
  <si>
    <t>新島村</t>
  </si>
  <si>
    <t>ﾆｲｼﾞﾏﾑﾗ</t>
  </si>
  <si>
    <t>133639</t>
  </si>
  <si>
    <t>神津島村</t>
  </si>
  <si>
    <t>ｺｳﾂﾞｼﾏﾑﾗ</t>
  </si>
  <si>
    <t>133647</t>
  </si>
  <si>
    <t>三宅村</t>
  </si>
  <si>
    <t>ﾐﾔｹﾑﾗ</t>
  </si>
  <si>
    <t>133817</t>
  </si>
  <si>
    <t>御蔵島村</t>
  </si>
  <si>
    <t>ﾐｸﾗｼﾞﾏﾑﾗ</t>
  </si>
  <si>
    <t>133825</t>
  </si>
  <si>
    <t>八丈町</t>
  </si>
  <si>
    <t>ﾊﾁｼﾞｮｳﾏﾁ</t>
  </si>
  <si>
    <t>134015</t>
  </si>
  <si>
    <t>青ヶ島村</t>
  </si>
  <si>
    <t>ｱｵｶﾞｼﾏﾑﾗ</t>
  </si>
  <si>
    <t>134023</t>
  </si>
  <si>
    <t>小笠原村</t>
  </si>
  <si>
    <t>ｵｶﾞｻﾜﾗﾑﾗ</t>
  </si>
  <si>
    <t>134210</t>
  </si>
  <si>
    <t>神奈川県</t>
  </si>
  <si>
    <t>神奈川県</t>
    <rPh sb="0" eb="4">
      <t>カナガワケン</t>
    </rPh>
    <phoneticPr fontId="11"/>
  </si>
  <si>
    <t>140007</t>
  </si>
  <si>
    <t>横浜市</t>
  </si>
  <si>
    <t>ﾖｺﾊﾏｼ</t>
  </si>
  <si>
    <t>141003</t>
  </si>
  <si>
    <t>川崎市</t>
  </si>
  <si>
    <t>ｶﾜｻｷｼ</t>
  </si>
  <si>
    <t>141305</t>
  </si>
  <si>
    <t>相模原市</t>
  </si>
  <si>
    <t>ｻｶﾞﾐﾊﾗｼ</t>
  </si>
  <si>
    <t>141500</t>
  </si>
  <si>
    <t>横須賀市</t>
  </si>
  <si>
    <t>ﾖｺｽｶｼ</t>
  </si>
  <si>
    <t>142018</t>
  </si>
  <si>
    <t>平塚市</t>
  </si>
  <si>
    <t>ﾋﾗﾂｶｼ</t>
  </si>
  <si>
    <t>142034</t>
  </si>
  <si>
    <t>鎌倉市</t>
  </si>
  <si>
    <t>ｶﾏｸﾗｼ</t>
  </si>
  <si>
    <t>142042</t>
  </si>
  <si>
    <t>藤沢市</t>
  </si>
  <si>
    <t>ﾌｼﾞｻﾜｼ</t>
  </si>
  <si>
    <t>142051</t>
  </si>
  <si>
    <t>小田原市</t>
  </si>
  <si>
    <t>ｵﾀﾞﾜﾗｼ</t>
  </si>
  <si>
    <t>142069</t>
  </si>
  <si>
    <t>茅ヶ崎市</t>
  </si>
  <si>
    <t>ﾁｶﾞｻｷｼ</t>
  </si>
  <si>
    <t>142077</t>
  </si>
  <si>
    <t>逗子市</t>
  </si>
  <si>
    <t>ｽﾞｼｼ</t>
  </si>
  <si>
    <t>142085</t>
  </si>
  <si>
    <t>三浦市</t>
  </si>
  <si>
    <t>ﾐｳﾗｼ</t>
  </si>
  <si>
    <t>142107</t>
  </si>
  <si>
    <t>秦野市</t>
  </si>
  <si>
    <t>ﾊﾀﾞﾉｼ</t>
  </si>
  <si>
    <t>142115</t>
  </si>
  <si>
    <t>厚木市</t>
  </si>
  <si>
    <t>ｱﾂｷﾞｼ</t>
  </si>
  <si>
    <t>142123</t>
  </si>
  <si>
    <t>大和市</t>
  </si>
  <si>
    <t>ﾔﾏﾄｼ</t>
  </si>
  <si>
    <t>142131</t>
  </si>
  <si>
    <t>伊勢原市</t>
  </si>
  <si>
    <t>ｲｾﾊﾗｼ</t>
  </si>
  <si>
    <t>142140</t>
  </si>
  <si>
    <t>海老名市</t>
  </si>
  <si>
    <t>ｴﾋﾞﾅｼ</t>
  </si>
  <si>
    <t>142158</t>
  </si>
  <si>
    <t>座間市</t>
  </si>
  <si>
    <t>ｻﾞﾏｼ</t>
  </si>
  <si>
    <t>142166</t>
  </si>
  <si>
    <t>南足柄市</t>
  </si>
  <si>
    <t>ﾐﾅﾐｱｼｶﾞﾗｼ</t>
  </si>
  <si>
    <t>142174</t>
  </si>
  <si>
    <t>綾瀬市</t>
  </si>
  <si>
    <t>ｱﾔｾｼ</t>
  </si>
  <si>
    <t>142182</t>
  </si>
  <si>
    <t>葉山町</t>
  </si>
  <si>
    <t>ﾊﾔﾏﾏﾁ</t>
  </si>
  <si>
    <t>143014</t>
  </si>
  <si>
    <t>寒川町</t>
  </si>
  <si>
    <t>ｻﾑｶﾜﾏﾁ</t>
  </si>
  <si>
    <t>143219</t>
  </si>
  <si>
    <t>大磯町</t>
  </si>
  <si>
    <t>ｵｵｲｿﾏﾁ</t>
  </si>
  <si>
    <t>143413</t>
  </si>
  <si>
    <t>二宮町</t>
  </si>
  <si>
    <t>ﾆﾉﾐﾔﾏﾁ</t>
  </si>
  <si>
    <t>143421</t>
  </si>
  <si>
    <t>中井町</t>
  </si>
  <si>
    <t>ﾅｶｲﾏﾁ</t>
  </si>
  <si>
    <t>143618</t>
  </si>
  <si>
    <t>大井町</t>
  </si>
  <si>
    <t>ｵｵｲﾏﾁ</t>
  </si>
  <si>
    <t>143626</t>
  </si>
  <si>
    <t>松田町</t>
  </si>
  <si>
    <t>ﾏﾂﾀﾞﾏﾁ</t>
  </si>
  <si>
    <t>143634</t>
  </si>
  <si>
    <t>山北町</t>
  </si>
  <si>
    <t>ﾔﾏｷﾀﾏﾁ</t>
  </si>
  <si>
    <t>143642</t>
  </si>
  <si>
    <t>開成町</t>
  </si>
  <si>
    <t>ｶｲｾｲﾏﾁ</t>
  </si>
  <si>
    <t>143669</t>
  </si>
  <si>
    <t>箱根町</t>
  </si>
  <si>
    <t>ﾊｺﾈﾏﾁ</t>
  </si>
  <si>
    <t>143821</t>
  </si>
  <si>
    <t>真鶴町</t>
  </si>
  <si>
    <t>ﾏﾅﾂﾙﾏﾁ</t>
  </si>
  <si>
    <t>143839</t>
  </si>
  <si>
    <t>湯河原町</t>
  </si>
  <si>
    <t>ﾕｶﾞﾜﾗﾏﾁ</t>
  </si>
  <si>
    <t>143847</t>
  </si>
  <si>
    <t>愛川町</t>
  </si>
  <si>
    <t>ｱｲｶﾜﾏﾁ</t>
  </si>
  <si>
    <t>144011</t>
  </si>
  <si>
    <t>清川村</t>
  </si>
  <si>
    <t>ｷﾖｶﾜﾑﾗ</t>
  </si>
  <si>
    <t>144029</t>
  </si>
  <si>
    <t>新潟県</t>
  </si>
  <si>
    <t>新潟県</t>
    <rPh sb="0" eb="3">
      <t>ニイガタケン</t>
    </rPh>
    <phoneticPr fontId="11"/>
  </si>
  <si>
    <t>150002</t>
  </si>
  <si>
    <t>新潟市</t>
  </si>
  <si>
    <t>ﾆｲｶﾞﾀｼ</t>
  </si>
  <si>
    <t>151009</t>
  </si>
  <si>
    <t>長岡市</t>
  </si>
  <si>
    <t>ﾅｶﾞｵｶｼ</t>
  </si>
  <si>
    <t>152021</t>
  </si>
  <si>
    <t>三条市</t>
  </si>
  <si>
    <t>ｻﾝｼﾞｮｳｼ</t>
  </si>
  <si>
    <t>152048</t>
  </si>
  <si>
    <t>柏崎市</t>
  </si>
  <si>
    <t>ｶｼﾜｻﾞｷｼ</t>
  </si>
  <si>
    <t>152056</t>
  </si>
  <si>
    <t>新発田市</t>
  </si>
  <si>
    <t>ｼﾊﾞﾀｼ</t>
  </si>
  <si>
    <t>152064</t>
  </si>
  <si>
    <t>小千谷市</t>
  </si>
  <si>
    <t>ｵﾁﾞﾔｼ</t>
  </si>
  <si>
    <t>152081</t>
  </si>
  <si>
    <t>加茂市</t>
  </si>
  <si>
    <t>ｶﾓｼ</t>
  </si>
  <si>
    <t>152099</t>
  </si>
  <si>
    <t>十日町市</t>
  </si>
  <si>
    <t>ﾄｵｶﾏﾁｼ</t>
  </si>
  <si>
    <t>152102</t>
  </si>
  <si>
    <t>見附市</t>
  </si>
  <si>
    <t>ﾐﾂｹｼ</t>
  </si>
  <si>
    <t>152111</t>
  </si>
  <si>
    <t>村上市</t>
  </si>
  <si>
    <t>ﾑﾗｶﾐｼ</t>
  </si>
  <si>
    <t>152129</t>
  </si>
  <si>
    <t>燕市</t>
  </si>
  <si>
    <t>ﾂﾊﾞﾒｼ</t>
  </si>
  <si>
    <t>152137</t>
  </si>
  <si>
    <t>糸魚川市</t>
  </si>
  <si>
    <t>ｲﾄｲｶﾞﾜｼ</t>
  </si>
  <si>
    <t>152161</t>
  </si>
  <si>
    <t>妙高市</t>
  </si>
  <si>
    <t>ﾐｮｳｺｳｼ</t>
  </si>
  <si>
    <t>152170</t>
  </si>
  <si>
    <t>五泉市</t>
  </si>
  <si>
    <t>ｺﾞｾﾝｼ</t>
  </si>
  <si>
    <t>152188</t>
  </si>
  <si>
    <t>上越市</t>
  </si>
  <si>
    <t>ｼﾞｮｳｴﾂｼ</t>
  </si>
  <si>
    <t>152226</t>
  </si>
  <si>
    <t>阿賀野市</t>
  </si>
  <si>
    <t>ｱｶﾞﾉｼ</t>
  </si>
  <si>
    <t>152234</t>
  </si>
  <si>
    <t>佐渡市</t>
  </si>
  <si>
    <t>ｻﾄﾞｼ</t>
  </si>
  <si>
    <t>152242</t>
  </si>
  <si>
    <t>魚沼市</t>
  </si>
  <si>
    <t>ｳｵﾇﾏｼ</t>
  </si>
  <si>
    <t>152251</t>
  </si>
  <si>
    <t>南魚沼市</t>
  </si>
  <si>
    <t>ﾐﾅﾐｳｵﾇﾏｼ</t>
  </si>
  <si>
    <t>152269</t>
  </si>
  <si>
    <t>胎内市</t>
  </si>
  <si>
    <t>ﾀｲﾅｲｼ</t>
  </si>
  <si>
    <t>152277</t>
  </si>
  <si>
    <t>聖籠町</t>
  </si>
  <si>
    <t>ｾｲﾛｳﾏﾁ</t>
  </si>
  <si>
    <t>153079</t>
  </si>
  <si>
    <t>弥彦村</t>
  </si>
  <si>
    <t>ﾔﾋｺﾑﾗ</t>
  </si>
  <si>
    <t>153427</t>
  </si>
  <si>
    <t>田上町</t>
  </si>
  <si>
    <t>ﾀｶﾞﾐﾏﾁ</t>
  </si>
  <si>
    <t>153613</t>
  </si>
  <si>
    <t>阿賀町</t>
  </si>
  <si>
    <t>ｱｶﾞﾏﾁ</t>
  </si>
  <si>
    <t>153851</t>
  </si>
  <si>
    <t>出雲崎町</t>
  </si>
  <si>
    <t>ｲｽﾞﾓｻﾞｷﾏﾁ</t>
  </si>
  <si>
    <t>154059</t>
  </si>
  <si>
    <t>湯沢町</t>
  </si>
  <si>
    <t>ﾕｻﾞﾜﾏﾁ</t>
  </si>
  <si>
    <t>154610</t>
  </si>
  <si>
    <t>津南町</t>
  </si>
  <si>
    <t>ﾂﾅﾝﾏﾁ</t>
  </si>
  <si>
    <t>154822</t>
  </si>
  <si>
    <t>刈羽村</t>
  </si>
  <si>
    <t>ｶﾘﾜﾑﾗ</t>
  </si>
  <si>
    <t>155047</t>
  </si>
  <si>
    <t>関川村</t>
  </si>
  <si>
    <t>ｾｷｶﾜﾑﾗ</t>
  </si>
  <si>
    <t>155811</t>
  </si>
  <si>
    <t>粟島浦村</t>
  </si>
  <si>
    <t>ｱﾜｼﾏｳﾗﾑﾗ</t>
  </si>
  <si>
    <t>155861</t>
  </si>
  <si>
    <t>富山県</t>
  </si>
  <si>
    <t>富山県</t>
    <rPh sb="0" eb="3">
      <t>トヤマケン</t>
    </rPh>
    <phoneticPr fontId="11"/>
  </si>
  <si>
    <t>160008</t>
  </si>
  <si>
    <t>富山市</t>
  </si>
  <si>
    <t>ﾄﾔﾏｼ</t>
  </si>
  <si>
    <t>162019</t>
  </si>
  <si>
    <t>高岡市</t>
  </si>
  <si>
    <t>ﾀｶｵｶｼ</t>
  </si>
  <si>
    <t>162027</t>
  </si>
  <si>
    <t>魚津市</t>
  </si>
  <si>
    <t>ｳｵﾂﾞｼ</t>
  </si>
  <si>
    <t>162043</t>
  </si>
  <si>
    <t>氷見市</t>
  </si>
  <si>
    <t>ﾋﾐｼ</t>
  </si>
  <si>
    <t>162051</t>
  </si>
  <si>
    <t>滑川市</t>
  </si>
  <si>
    <t>ﾅﾒﾘｶﾜｼ</t>
  </si>
  <si>
    <t>162060</t>
  </si>
  <si>
    <t>黒部市</t>
  </si>
  <si>
    <t>ｸﾛﾍﾞｼ</t>
  </si>
  <si>
    <t>162078</t>
  </si>
  <si>
    <t>砺波市</t>
  </si>
  <si>
    <t>ﾄﾅﾐｼ</t>
  </si>
  <si>
    <t>162086</t>
  </si>
  <si>
    <t>小矢部市</t>
  </si>
  <si>
    <t>ｵﾔﾍﾞｼ</t>
  </si>
  <si>
    <t>162094</t>
  </si>
  <si>
    <t>南砺市</t>
  </si>
  <si>
    <t>ﾅﾝﾄｼ</t>
  </si>
  <si>
    <t>162108</t>
  </si>
  <si>
    <t>射水市</t>
  </si>
  <si>
    <t>ｲﾐｽﾞｼ</t>
  </si>
  <si>
    <t>162116</t>
  </si>
  <si>
    <t>舟橋村</t>
  </si>
  <si>
    <t>ﾌﾅﾊｼﾑﾗ</t>
  </si>
  <si>
    <t>163210</t>
  </si>
  <si>
    <t>上市町</t>
  </si>
  <si>
    <t>ｶﾐｲﾁﾏﾁ</t>
  </si>
  <si>
    <t>163228</t>
  </si>
  <si>
    <t>立山町</t>
  </si>
  <si>
    <t>ﾀﾃﾔﾏﾏﾁ</t>
  </si>
  <si>
    <t>163236</t>
  </si>
  <si>
    <t>入善町</t>
  </si>
  <si>
    <t>ﾆｭｳｾﾞﾝﾏﾁ</t>
  </si>
  <si>
    <t>163422</t>
  </si>
  <si>
    <t>163431</t>
  </si>
  <si>
    <t>石川県</t>
  </si>
  <si>
    <t>石川県</t>
    <rPh sb="0" eb="3">
      <t>イシカワケン</t>
    </rPh>
    <phoneticPr fontId="11"/>
  </si>
  <si>
    <t>170003</t>
  </si>
  <si>
    <t>金沢市</t>
  </si>
  <si>
    <t>ｶﾅｻﾞﾜｼ</t>
  </si>
  <si>
    <t>172014</t>
  </si>
  <si>
    <t>七尾市</t>
  </si>
  <si>
    <t>ﾅﾅｵｼ</t>
  </si>
  <si>
    <t>172022</t>
  </si>
  <si>
    <t>小松市</t>
  </si>
  <si>
    <t>ｺﾏﾂｼ</t>
  </si>
  <si>
    <t>172031</t>
  </si>
  <si>
    <t>輪島市</t>
  </si>
  <si>
    <t>ﾜｼﾞﾏｼ</t>
  </si>
  <si>
    <t>172049</t>
  </si>
  <si>
    <t>珠洲市</t>
  </si>
  <si>
    <t>ｽｽﾞｼ</t>
  </si>
  <si>
    <t>172057</t>
  </si>
  <si>
    <t>加賀市</t>
  </si>
  <si>
    <t>ｶｶﾞｼ</t>
  </si>
  <si>
    <t>172065</t>
  </si>
  <si>
    <t>羽咋市</t>
  </si>
  <si>
    <t>ﾊｸｲｼ</t>
  </si>
  <si>
    <t>172073</t>
  </si>
  <si>
    <t>かほく市</t>
  </si>
  <si>
    <t>ｶﾎｸｼ</t>
  </si>
  <si>
    <t>172090</t>
  </si>
  <si>
    <t>白山市</t>
  </si>
  <si>
    <t>ﾊｸｻﾝｼ</t>
  </si>
  <si>
    <t>172103</t>
  </si>
  <si>
    <t>能美市</t>
  </si>
  <si>
    <t>ﾉﾐｼ</t>
  </si>
  <si>
    <t>172111</t>
  </si>
  <si>
    <t>野々市市</t>
  </si>
  <si>
    <t>ﾉﾉｲﾁｼ</t>
  </si>
  <si>
    <t>172120</t>
  </si>
  <si>
    <t>川北町</t>
  </si>
  <si>
    <t>ｶﾜｷﾀﾏﾁ</t>
  </si>
  <si>
    <t>173240</t>
  </si>
  <si>
    <t>津幡町</t>
  </si>
  <si>
    <t>ﾂﾊﾞﾀﾏﾁ</t>
  </si>
  <si>
    <t>173614</t>
  </si>
  <si>
    <t>内灘町</t>
  </si>
  <si>
    <t>ｳﾁﾅﾀﾞﾏﾁ</t>
  </si>
  <si>
    <t>173657</t>
  </si>
  <si>
    <t>志賀町</t>
  </si>
  <si>
    <t>ｼｶﾏﾁ</t>
  </si>
  <si>
    <t>173843</t>
  </si>
  <si>
    <t>宝達志水町</t>
  </si>
  <si>
    <t>ﾎｳﾀﾞﾂｼﾐｽﾞﾁｮｳ</t>
  </si>
  <si>
    <t>173860</t>
  </si>
  <si>
    <t>中能登町</t>
  </si>
  <si>
    <t>ﾅｶﾉﾄﾏﾁ</t>
  </si>
  <si>
    <t>174076</t>
  </si>
  <si>
    <t>穴水町</t>
  </si>
  <si>
    <t>ｱﾅﾐｽﾞﾏﾁ</t>
  </si>
  <si>
    <t>174611</t>
  </si>
  <si>
    <t>能登町</t>
  </si>
  <si>
    <t>ﾉﾄﾁｮｳ</t>
  </si>
  <si>
    <t>174637</t>
  </si>
  <si>
    <t>福井県</t>
  </si>
  <si>
    <t>福井県</t>
    <rPh sb="0" eb="3">
      <t>フクイケン</t>
    </rPh>
    <phoneticPr fontId="11"/>
  </si>
  <si>
    <t>180009</t>
  </si>
  <si>
    <t>福井市</t>
  </si>
  <si>
    <t>ﾌｸｲｼ</t>
  </si>
  <si>
    <t>182010</t>
  </si>
  <si>
    <t>敦賀市</t>
  </si>
  <si>
    <t>ﾂﾙｶﾞｼ</t>
  </si>
  <si>
    <t>182028</t>
  </si>
  <si>
    <t>小浜市</t>
  </si>
  <si>
    <t>ｵﾊﾞﾏｼ</t>
  </si>
  <si>
    <t>182044</t>
  </si>
  <si>
    <t>大野市</t>
  </si>
  <si>
    <t>ｵｵﾉｼ</t>
  </si>
  <si>
    <t>182052</t>
  </si>
  <si>
    <t>勝山市</t>
  </si>
  <si>
    <t>ｶﾂﾔﾏｼ</t>
  </si>
  <si>
    <t>182061</t>
  </si>
  <si>
    <t>鯖江市</t>
  </si>
  <si>
    <t>ｻﾊﾞｴｼ</t>
  </si>
  <si>
    <t>182079</t>
  </si>
  <si>
    <t>あわら市</t>
  </si>
  <si>
    <t>ｱﾜﾗｼ</t>
  </si>
  <si>
    <t>182087</t>
  </si>
  <si>
    <t>越前市</t>
  </si>
  <si>
    <t>ｴﾁｾﾞﾝｼ</t>
  </si>
  <si>
    <t>182095</t>
  </si>
  <si>
    <t>坂井市</t>
  </si>
  <si>
    <t>ｻｶｲｼ</t>
  </si>
  <si>
    <t>182109</t>
  </si>
  <si>
    <t>永平寺町</t>
  </si>
  <si>
    <t>ｴｲﾍｲｼﾞﾁｮｳ</t>
  </si>
  <si>
    <t>183229</t>
  </si>
  <si>
    <t>183822</t>
  </si>
  <si>
    <t>南越前町</t>
  </si>
  <si>
    <t>ﾐﾅﾐｴﾁｾﾞﾝﾁｮｳ</t>
  </si>
  <si>
    <t>184047</t>
  </si>
  <si>
    <t>越前町</t>
  </si>
  <si>
    <t>ｴﾁｾﾞﾝﾁｮｳ</t>
  </si>
  <si>
    <t>184233</t>
  </si>
  <si>
    <t>美浜町</t>
  </si>
  <si>
    <t>ﾐﾊﾏﾁｮｳ</t>
  </si>
  <si>
    <t>184420</t>
  </si>
  <si>
    <t>高浜町</t>
  </si>
  <si>
    <t>ﾀｶﾊﾏﾁｮｳ</t>
  </si>
  <si>
    <t>184811</t>
  </si>
  <si>
    <t>おおい町</t>
  </si>
  <si>
    <t>ｵｵｲﾁｮｳ</t>
  </si>
  <si>
    <t>184837</t>
  </si>
  <si>
    <t>若狭町</t>
  </si>
  <si>
    <t>ﾜｶｻﾁｮｳ</t>
  </si>
  <si>
    <t>185019</t>
  </si>
  <si>
    <t>山梨県</t>
  </si>
  <si>
    <t>山梨県</t>
    <rPh sb="0" eb="3">
      <t>ヤマナシケン</t>
    </rPh>
    <phoneticPr fontId="11"/>
  </si>
  <si>
    <t>190004</t>
  </si>
  <si>
    <t>甲府市</t>
  </si>
  <si>
    <t>ｺｳﾌｼ</t>
  </si>
  <si>
    <t>192015</t>
  </si>
  <si>
    <t>富士吉田市</t>
  </si>
  <si>
    <t>ﾌｼﾞﾖｼﾀﾞｼ</t>
  </si>
  <si>
    <t>192023</t>
  </si>
  <si>
    <t>都留市</t>
  </si>
  <si>
    <t>ﾂﾙｼ</t>
  </si>
  <si>
    <t>192040</t>
  </si>
  <si>
    <t>山梨市</t>
  </si>
  <si>
    <t>ﾔﾏﾅｼｼ</t>
  </si>
  <si>
    <t>192058</t>
  </si>
  <si>
    <t>大月市</t>
  </si>
  <si>
    <t>ｵｵﾂｷｼ</t>
  </si>
  <si>
    <t>192066</t>
  </si>
  <si>
    <t>韮崎市</t>
  </si>
  <si>
    <t>ﾆﾗｻｷｼ</t>
  </si>
  <si>
    <t>192074</t>
  </si>
  <si>
    <t>南アルプス市</t>
  </si>
  <si>
    <t>ﾐﾅﾐｱﾙﾌﾟｽｼ</t>
  </si>
  <si>
    <t>192082</t>
  </si>
  <si>
    <t>北杜市</t>
  </si>
  <si>
    <t>192091</t>
  </si>
  <si>
    <t>甲斐市</t>
  </si>
  <si>
    <t>ｶｲｼ</t>
  </si>
  <si>
    <t>192104</t>
  </si>
  <si>
    <t>笛吹市</t>
  </si>
  <si>
    <t>ﾌｴﾌｷｼ</t>
  </si>
  <si>
    <t>192112</t>
  </si>
  <si>
    <t>上野原市</t>
  </si>
  <si>
    <t>ｳｴﾉﾊﾗｼ</t>
  </si>
  <si>
    <t>192121</t>
  </si>
  <si>
    <t>甲州市</t>
  </si>
  <si>
    <t>ｺｳｼｭｳｼ</t>
  </si>
  <si>
    <t>192139</t>
  </si>
  <si>
    <t>中央市</t>
  </si>
  <si>
    <t>ﾁｭｳｵｳｼ</t>
  </si>
  <si>
    <t>192147</t>
  </si>
  <si>
    <t>市川三郷町</t>
  </si>
  <si>
    <t>ｲﾁｶﾜﾐｻﾄﾁｮｳ</t>
  </si>
  <si>
    <t>193461</t>
  </si>
  <si>
    <t>早川町</t>
  </si>
  <si>
    <t>ﾊﾔｶﾜﾁｮｳ</t>
  </si>
  <si>
    <t>193640</t>
  </si>
  <si>
    <t>身延町</t>
  </si>
  <si>
    <t>ﾐﾉﾌﾞﾁｮｳ</t>
  </si>
  <si>
    <t>193658</t>
  </si>
  <si>
    <t>193666</t>
  </si>
  <si>
    <t>富士川町</t>
  </si>
  <si>
    <t>ﾌｼﾞｶﾜﾁｮｳ</t>
  </si>
  <si>
    <t>193682</t>
  </si>
  <si>
    <t>昭和町</t>
  </si>
  <si>
    <t>ｼｮｳﾜﾁｮｳ</t>
  </si>
  <si>
    <t>193844</t>
  </si>
  <si>
    <t>道志村</t>
  </si>
  <si>
    <t>ﾄﾞｳｼﾑﾗ</t>
  </si>
  <si>
    <t>194221</t>
  </si>
  <si>
    <t>西桂町</t>
  </si>
  <si>
    <t>ﾆｼｶﾂﾗﾁｮｳ</t>
  </si>
  <si>
    <t>194239</t>
  </si>
  <si>
    <t>忍野村</t>
  </si>
  <si>
    <t>ｵｼﾉﾑﾗ</t>
  </si>
  <si>
    <t>194247</t>
  </si>
  <si>
    <t>山中湖村</t>
  </si>
  <si>
    <t>ﾔﾏﾅｶｺﾑﾗ</t>
  </si>
  <si>
    <t>194255</t>
  </si>
  <si>
    <t>鳴沢村</t>
  </si>
  <si>
    <t>ﾅﾙｻﾜﾑﾗ</t>
  </si>
  <si>
    <t>194298</t>
  </si>
  <si>
    <t>富士河口湖町</t>
  </si>
  <si>
    <t>ﾌｼﾞｶﾜｸﾞﾁｺﾏﾁ</t>
  </si>
  <si>
    <t>194301</t>
  </si>
  <si>
    <t>小菅村</t>
  </si>
  <si>
    <t>ｺｽｹﾞﾑﾗ</t>
  </si>
  <si>
    <t>194425</t>
  </si>
  <si>
    <t>丹波山村</t>
  </si>
  <si>
    <t>ﾀﾊﾞﾔﾏﾑﾗ</t>
  </si>
  <si>
    <t>194433</t>
  </si>
  <si>
    <t>長野県</t>
  </si>
  <si>
    <t>長野県</t>
    <rPh sb="0" eb="3">
      <t>ナガノケン</t>
    </rPh>
    <phoneticPr fontId="11"/>
  </si>
  <si>
    <t>200000</t>
  </si>
  <si>
    <t>長野市</t>
  </si>
  <si>
    <t>ﾅｶﾞﾉｼ</t>
  </si>
  <si>
    <t>202011</t>
  </si>
  <si>
    <t>松本市</t>
  </si>
  <si>
    <t>ﾏﾂﾓﾄｼ</t>
  </si>
  <si>
    <t>202029</t>
  </si>
  <si>
    <t>上田市</t>
  </si>
  <si>
    <t>ｳｴﾀﾞｼ</t>
  </si>
  <si>
    <t>202037</t>
  </si>
  <si>
    <t>岡谷市</t>
  </si>
  <si>
    <t>ｵｶﾔｼ</t>
  </si>
  <si>
    <t>202045</t>
  </si>
  <si>
    <t>飯田市</t>
  </si>
  <si>
    <t>ｲｲﾀﾞｼ</t>
  </si>
  <si>
    <t>202053</t>
  </si>
  <si>
    <t>諏訪市</t>
  </si>
  <si>
    <t>ｽﾜｼ</t>
  </si>
  <si>
    <t>202061</t>
  </si>
  <si>
    <t>須坂市</t>
  </si>
  <si>
    <t>ｽｻﾞｶｼ</t>
  </si>
  <si>
    <t>202070</t>
  </si>
  <si>
    <t>小諸市</t>
  </si>
  <si>
    <t>ｺﾓﾛｼ</t>
  </si>
  <si>
    <t>202088</t>
  </si>
  <si>
    <t>伊那市</t>
  </si>
  <si>
    <t>ｲﾅｼ</t>
  </si>
  <si>
    <t>202096</t>
  </si>
  <si>
    <t>駒ヶ根市</t>
  </si>
  <si>
    <t>ｺﾏｶﾞﾈｼ</t>
  </si>
  <si>
    <t>202100</t>
  </si>
  <si>
    <t>中野市</t>
  </si>
  <si>
    <t>ﾅｶﾉｼ</t>
  </si>
  <si>
    <t>202118</t>
  </si>
  <si>
    <t>大町市</t>
  </si>
  <si>
    <t>ｵｵﾏﾁｼ</t>
  </si>
  <si>
    <t>202126</t>
  </si>
  <si>
    <t>飯山市</t>
  </si>
  <si>
    <t>ｲｲﾔﾏｼ</t>
  </si>
  <si>
    <t>202134</t>
  </si>
  <si>
    <t>茅野市</t>
  </si>
  <si>
    <t>ﾁﾉｼ</t>
  </si>
  <si>
    <t>202142</t>
  </si>
  <si>
    <t>塩尻市</t>
  </si>
  <si>
    <t>ｼｵｼﾞﾘｼ</t>
  </si>
  <si>
    <t>202151</t>
  </si>
  <si>
    <t>佐久市</t>
  </si>
  <si>
    <t>ｻｸｼ</t>
  </si>
  <si>
    <t>202177</t>
  </si>
  <si>
    <t>千曲市</t>
  </si>
  <si>
    <t>ﾁｸﾏｼ</t>
  </si>
  <si>
    <t>202185</t>
  </si>
  <si>
    <t>東御市</t>
  </si>
  <si>
    <t>ﾄｳﾐｼ</t>
  </si>
  <si>
    <t>202193</t>
  </si>
  <si>
    <t>安曇野市</t>
  </si>
  <si>
    <t>ｱﾂﾞﾐﾉｼ</t>
  </si>
  <si>
    <t>202207</t>
  </si>
  <si>
    <t>小海町</t>
  </si>
  <si>
    <t>ｺｳﾐﾏﾁ</t>
  </si>
  <si>
    <t>203033</t>
  </si>
  <si>
    <t>川上村</t>
  </si>
  <si>
    <t>ｶﾜｶﾐﾑﾗ</t>
  </si>
  <si>
    <t>203041</t>
  </si>
  <si>
    <t>ﾐﾅﾐﾏｷﾑﾗ</t>
  </si>
  <si>
    <t>203050</t>
  </si>
  <si>
    <t>南相木村</t>
  </si>
  <si>
    <t>ﾐﾅﾐｱｲｷﾑﾗ</t>
  </si>
  <si>
    <t>203068</t>
  </si>
  <si>
    <t>北相木村</t>
  </si>
  <si>
    <t>ｷﾀｱｲｷﾑﾗ</t>
  </si>
  <si>
    <t>203076</t>
  </si>
  <si>
    <t>佐久穂町</t>
  </si>
  <si>
    <t>ｻｸﾎﾏﾁ</t>
  </si>
  <si>
    <t>203092</t>
  </si>
  <si>
    <t>軽井沢町</t>
  </si>
  <si>
    <t>ｶﾙｲｻﾞﾜﾏﾁ</t>
  </si>
  <si>
    <t>203211</t>
  </si>
  <si>
    <t>御代田町</t>
  </si>
  <si>
    <t>ﾐﾖﾀﾏﾁ</t>
  </si>
  <si>
    <t>203238</t>
  </si>
  <si>
    <t>立科町</t>
  </si>
  <si>
    <t>ﾀﾃｼﾅﾏﾁ</t>
  </si>
  <si>
    <t>203246</t>
  </si>
  <si>
    <t>青木村</t>
  </si>
  <si>
    <t>ｱｵｷﾑﾗ</t>
  </si>
  <si>
    <t>203491</t>
  </si>
  <si>
    <t>長和町</t>
  </si>
  <si>
    <t>ﾅｶﾞﾜﾏﾁ</t>
  </si>
  <si>
    <t>203505</t>
  </si>
  <si>
    <t>下諏訪町</t>
  </si>
  <si>
    <t>ｼﾓｽﾜﾏﾁ</t>
  </si>
  <si>
    <t>203611</t>
  </si>
  <si>
    <t>富士見町</t>
  </si>
  <si>
    <t>ﾌｼﾞﾐﾏﾁ</t>
  </si>
  <si>
    <t>203629</t>
  </si>
  <si>
    <t>原村</t>
  </si>
  <si>
    <t>ﾊﾗﾑﾗ</t>
  </si>
  <si>
    <t>203637</t>
  </si>
  <si>
    <t>辰野町</t>
  </si>
  <si>
    <t>ﾀﾂﾉﾏﾁ</t>
  </si>
  <si>
    <t>203823</t>
  </si>
  <si>
    <t>箕輪町</t>
  </si>
  <si>
    <t>ﾐﾉﾜﾏﾁ</t>
  </si>
  <si>
    <t>203831</t>
  </si>
  <si>
    <t>飯島町</t>
  </si>
  <si>
    <t>ｲｲｼﾞﾏﾏﾁ</t>
  </si>
  <si>
    <t>203840</t>
  </si>
  <si>
    <t>南箕輪村</t>
  </si>
  <si>
    <t>ﾐﾅﾐﾐﾉﾜﾑﾗ</t>
  </si>
  <si>
    <t>203858</t>
  </si>
  <si>
    <t>中川村</t>
  </si>
  <si>
    <t>ﾅｶｶﾞﾜﾑﾗ</t>
  </si>
  <si>
    <t>203866</t>
  </si>
  <si>
    <t>宮田村</t>
  </si>
  <si>
    <t>ﾐﾔﾀﾞﾑﾗ</t>
  </si>
  <si>
    <t>203882</t>
  </si>
  <si>
    <t>松川町</t>
  </si>
  <si>
    <t>ﾏﾂｶﾜﾏﾁ</t>
  </si>
  <si>
    <t>204021</t>
  </si>
  <si>
    <t>高森町</t>
  </si>
  <si>
    <t>ﾀｶﾓﾘﾏﾁ</t>
  </si>
  <si>
    <t>204030</t>
  </si>
  <si>
    <t>阿南町</t>
  </si>
  <si>
    <t>ｱﾅﾝﾁｮｳ</t>
  </si>
  <si>
    <t>204048</t>
  </si>
  <si>
    <t>阿智村</t>
  </si>
  <si>
    <t>ｱﾁﾑﾗ</t>
  </si>
  <si>
    <t>204072</t>
  </si>
  <si>
    <t>平谷村</t>
  </si>
  <si>
    <t>ﾋﾗﾔﾑﾗ</t>
  </si>
  <si>
    <t>204099</t>
  </si>
  <si>
    <t>根羽村</t>
  </si>
  <si>
    <t>ﾈﾊﾞﾑﾗ</t>
  </si>
  <si>
    <t>204102</t>
  </si>
  <si>
    <t>下條村</t>
  </si>
  <si>
    <t>ｼﾓｼﾞｮｳﾑﾗ</t>
  </si>
  <si>
    <t>204111</t>
  </si>
  <si>
    <t>売木村</t>
  </si>
  <si>
    <t>ｳﾙｷﾞﾑﾗ</t>
  </si>
  <si>
    <t>204129</t>
  </si>
  <si>
    <t>天龍村</t>
  </si>
  <si>
    <t>ﾃﾝﾘｭｳﾑﾗ</t>
  </si>
  <si>
    <t>204137</t>
  </si>
  <si>
    <t>泰阜村</t>
  </si>
  <si>
    <t>ﾔｽｵｶﾑﾗ</t>
  </si>
  <si>
    <t>204145</t>
  </si>
  <si>
    <t>喬木村</t>
  </si>
  <si>
    <t>ﾀｶｷﾞﾑﾗ</t>
  </si>
  <si>
    <t>204153</t>
  </si>
  <si>
    <t>豊丘村</t>
  </si>
  <si>
    <t>ﾄﾖｵｶﾑﾗ</t>
  </si>
  <si>
    <t>204161</t>
  </si>
  <si>
    <t>大鹿村</t>
  </si>
  <si>
    <t>ｵｵｼｶﾑﾗ</t>
  </si>
  <si>
    <t>204170</t>
  </si>
  <si>
    <t>上松町</t>
  </si>
  <si>
    <t>ｱｹﾞﾏﾂﾏﾁ</t>
  </si>
  <si>
    <t>204226</t>
  </si>
  <si>
    <t>南木曽町</t>
  </si>
  <si>
    <t>ﾅｷﾞｿﾏﾁ</t>
  </si>
  <si>
    <t>204234</t>
  </si>
  <si>
    <t>木祖村</t>
  </si>
  <si>
    <t>ｷｿﾑﾗ</t>
  </si>
  <si>
    <t>204251</t>
  </si>
  <si>
    <t>王滝村</t>
  </si>
  <si>
    <t>ｵｳﾀｷﾑﾗ</t>
  </si>
  <si>
    <t>204293</t>
  </si>
  <si>
    <t>大桑村</t>
  </si>
  <si>
    <t>ｵｵｸﾜﾑﾗ</t>
  </si>
  <si>
    <t>204307</t>
  </si>
  <si>
    <t>木曽町</t>
  </si>
  <si>
    <t>ｷｿﾏﾁ</t>
  </si>
  <si>
    <t>204323</t>
  </si>
  <si>
    <t>麻績村</t>
  </si>
  <si>
    <t>ｵﾐﾑﾗ</t>
  </si>
  <si>
    <t>204463</t>
  </si>
  <si>
    <t>生坂村</t>
  </si>
  <si>
    <t>ｲｸｻｶﾑﾗ</t>
  </si>
  <si>
    <t>204480</t>
  </si>
  <si>
    <t>山形村</t>
  </si>
  <si>
    <t>ﾔﾏｶﾞﾀﾑﾗ</t>
  </si>
  <si>
    <t>204501</t>
  </si>
  <si>
    <t>朝日村</t>
  </si>
  <si>
    <t>ｱｻﾋﾑﾗ</t>
  </si>
  <si>
    <t>204510</t>
  </si>
  <si>
    <t>筑北村</t>
  </si>
  <si>
    <t>ﾁｸﾎｸﾑﾗ</t>
  </si>
  <si>
    <t>204528</t>
  </si>
  <si>
    <t>ｲｹﾀﾞﾏﾁ</t>
  </si>
  <si>
    <t>204811</t>
  </si>
  <si>
    <t>松川村</t>
  </si>
  <si>
    <t>ﾏﾂｶﾜﾑﾗ</t>
  </si>
  <si>
    <t>204820</t>
  </si>
  <si>
    <t>白馬村</t>
  </si>
  <si>
    <t>ﾊｸﾊﾞﾑﾗ</t>
  </si>
  <si>
    <t>204854</t>
  </si>
  <si>
    <t>小谷村</t>
  </si>
  <si>
    <t>ｵﾀﾘﾑﾗ</t>
  </si>
  <si>
    <t>204862</t>
  </si>
  <si>
    <t>坂城町</t>
  </si>
  <si>
    <t>ｻｶｷﾏﾁ</t>
  </si>
  <si>
    <t>205214</t>
  </si>
  <si>
    <t>小布施町</t>
  </si>
  <si>
    <t>ｵﾌﾞｾﾏﾁ</t>
  </si>
  <si>
    <t>205419</t>
  </si>
  <si>
    <t>205435</t>
  </si>
  <si>
    <t>山ノ内町</t>
  </si>
  <si>
    <t>ﾔﾏﾉｳﾁﾏﾁ</t>
  </si>
  <si>
    <t>205613</t>
  </si>
  <si>
    <t>木島平村</t>
  </si>
  <si>
    <t>ｷｼﾞﾏﾀﾞｲﾗﾑﾗ</t>
  </si>
  <si>
    <t>205621</t>
  </si>
  <si>
    <t>野沢温泉村</t>
  </si>
  <si>
    <t>ﾉｻﾞﾜｵﾝｾﾝﾑﾗ</t>
  </si>
  <si>
    <t>205630</t>
  </si>
  <si>
    <t>信濃町</t>
  </si>
  <si>
    <t>ｼﾅﾉﾏﾁ</t>
  </si>
  <si>
    <t>205834</t>
  </si>
  <si>
    <t>小川村</t>
  </si>
  <si>
    <t>ｵｶﾞﾜﾑﾗ</t>
  </si>
  <si>
    <t>205885</t>
  </si>
  <si>
    <t>飯綱町</t>
  </si>
  <si>
    <t>ｲｲﾂﾞﾅﾏﾁ</t>
  </si>
  <si>
    <t>205907</t>
  </si>
  <si>
    <t>栄村</t>
  </si>
  <si>
    <t>ｻｶｴﾑﾗ</t>
  </si>
  <si>
    <t>206024</t>
  </si>
  <si>
    <t>岐阜県</t>
  </si>
  <si>
    <t>岐阜県</t>
    <rPh sb="0" eb="3">
      <t>ギフケン</t>
    </rPh>
    <phoneticPr fontId="11"/>
  </si>
  <si>
    <t>210005</t>
  </si>
  <si>
    <t>岐阜市</t>
  </si>
  <si>
    <t>ｷﾞﾌｼ</t>
  </si>
  <si>
    <t>212016</t>
  </si>
  <si>
    <t>大垣市</t>
  </si>
  <si>
    <t>ｵｵｶﾞｷｼ</t>
  </si>
  <si>
    <t>212024</t>
  </si>
  <si>
    <t>高山市</t>
  </si>
  <si>
    <t>ﾀｶﾔﾏｼ</t>
  </si>
  <si>
    <t>212032</t>
  </si>
  <si>
    <t>多治見市</t>
  </si>
  <si>
    <t>ﾀｼﾞﾐｼ</t>
  </si>
  <si>
    <t>212041</t>
  </si>
  <si>
    <t>関市</t>
  </si>
  <si>
    <t>ｾｷｼ</t>
  </si>
  <si>
    <t>212059</t>
  </si>
  <si>
    <t>中津川市</t>
  </si>
  <si>
    <t>ﾅｶﾂｶﾞﾜｼ</t>
  </si>
  <si>
    <t>212067</t>
  </si>
  <si>
    <t>美濃市</t>
  </si>
  <si>
    <t>ﾐﾉｼ</t>
  </si>
  <si>
    <t>212075</t>
  </si>
  <si>
    <t>瑞浪市</t>
  </si>
  <si>
    <t>ﾐｽﾞﾅﾐｼ</t>
  </si>
  <si>
    <t>212083</t>
  </si>
  <si>
    <t>羽島市</t>
  </si>
  <si>
    <t>ﾊｼﾏｼ</t>
  </si>
  <si>
    <t>212091</t>
  </si>
  <si>
    <t>恵那市</t>
  </si>
  <si>
    <t>ｴﾅｼ</t>
  </si>
  <si>
    <t>212105</t>
  </si>
  <si>
    <t>美濃加茂市</t>
  </si>
  <si>
    <t>ﾐﾉｶﾓｼ</t>
  </si>
  <si>
    <t>212113</t>
  </si>
  <si>
    <t>土岐市</t>
  </si>
  <si>
    <t>ﾄｷｼ</t>
  </si>
  <si>
    <t>212121</t>
  </si>
  <si>
    <t>各務原市</t>
  </si>
  <si>
    <t>ｶｶﾐｶﾞﾊﾗｼ</t>
  </si>
  <si>
    <t>212130</t>
  </si>
  <si>
    <t>可児市</t>
  </si>
  <si>
    <t>ｶﾆｼ</t>
  </si>
  <si>
    <t>212148</t>
  </si>
  <si>
    <t>山県市</t>
  </si>
  <si>
    <t>212156</t>
  </si>
  <si>
    <t>瑞穂市</t>
  </si>
  <si>
    <t>ﾐｽﾞﾎｼ</t>
  </si>
  <si>
    <t>212164</t>
  </si>
  <si>
    <t>飛騨市</t>
  </si>
  <si>
    <t>ﾋﾀﾞｼ</t>
  </si>
  <si>
    <t>212172</t>
  </si>
  <si>
    <t>本巣市</t>
  </si>
  <si>
    <t>ﾓﾄｽｼ</t>
  </si>
  <si>
    <t>212181</t>
  </si>
  <si>
    <t>郡上市</t>
  </si>
  <si>
    <t>ｸﾞｼﾞｮｳｼ</t>
  </si>
  <si>
    <t>212199</t>
  </si>
  <si>
    <t>下呂市</t>
  </si>
  <si>
    <t>ｹﾞﾛｼ</t>
  </si>
  <si>
    <t>212202</t>
  </si>
  <si>
    <t>海津市</t>
  </si>
  <si>
    <t>ｶｲﾂﾞｼ</t>
  </si>
  <si>
    <t>212211</t>
  </si>
  <si>
    <t>岐南町</t>
  </si>
  <si>
    <t>ｷﾞﾅﾝﾁｮｳ</t>
  </si>
  <si>
    <t>213021</t>
  </si>
  <si>
    <t>笠松町</t>
  </si>
  <si>
    <t>ｶｻﾏﾂﾁｮｳ</t>
  </si>
  <si>
    <t>213039</t>
  </si>
  <si>
    <t>養老町</t>
  </si>
  <si>
    <t>ﾖｳﾛｳﾁｮｳ</t>
  </si>
  <si>
    <t>213411</t>
  </si>
  <si>
    <t>垂井町</t>
  </si>
  <si>
    <t>ﾀﾙｲﾁｮｳ</t>
  </si>
  <si>
    <t>213616</t>
  </si>
  <si>
    <t>関ケ原町</t>
  </si>
  <si>
    <t>ｾｷｶﾞﾊﾗﾁｮｳ</t>
  </si>
  <si>
    <t>213624</t>
  </si>
  <si>
    <t>神戸町</t>
  </si>
  <si>
    <t>ｺﾞｳﾄﾞﾁｮｳ</t>
  </si>
  <si>
    <t>213811</t>
  </si>
  <si>
    <t>輪之内町</t>
  </si>
  <si>
    <t>ﾜﾉｳﾁﾁｮｳ</t>
  </si>
  <si>
    <t>213829</t>
  </si>
  <si>
    <t>安八町</t>
  </si>
  <si>
    <t>ｱﾝﾊﾟﾁﾁｮｳ</t>
  </si>
  <si>
    <t>213837</t>
  </si>
  <si>
    <t>揖斐川町</t>
  </si>
  <si>
    <t>ｲﾋﾞｶﾞﾜﾁｮｳ</t>
  </si>
  <si>
    <t>214019</t>
  </si>
  <si>
    <t>大野町</t>
  </si>
  <si>
    <t>ｵｵﾉﾁｮｳ</t>
  </si>
  <si>
    <t>214035</t>
  </si>
  <si>
    <t>214043</t>
  </si>
  <si>
    <t>北方町</t>
  </si>
  <si>
    <t>ｷﾀｶﾞﾀﾁｮｳ</t>
  </si>
  <si>
    <t>214213</t>
  </si>
  <si>
    <t>坂祝町</t>
  </si>
  <si>
    <t>ｻｶﾎｷﾞﾁｮｳ</t>
  </si>
  <si>
    <t>215015</t>
  </si>
  <si>
    <t>富加町</t>
  </si>
  <si>
    <t>ﾄﾐｶﾁｮｳ</t>
  </si>
  <si>
    <t>215023</t>
  </si>
  <si>
    <t>川辺町</t>
  </si>
  <si>
    <t>ｶﾜﾍﾞﾁｮｳ</t>
  </si>
  <si>
    <t>215031</t>
  </si>
  <si>
    <t>七宗町</t>
  </si>
  <si>
    <t>ﾋﾁｿｳﾁｮｳ</t>
  </si>
  <si>
    <t>215040</t>
  </si>
  <si>
    <t>八百津町</t>
  </si>
  <si>
    <t>ﾔｵﾂﾁｮｳ</t>
  </si>
  <si>
    <t>215058</t>
  </si>
  <si>
    <t>白川町</t>
  </si>
  <si>
    <t>ｼﾗｶﾜﾁｮｳ</t>
  </si>
  <si>
    <t>215066</t>
  </si>
  <si>
    <t>東白川村</t>
  </si>
  <si>
    <t>ﾋｶﾞｼｼﾗｶﾜﾑﾗ</t>
  </si>
  <si>
    <t>215074</t>
  </si>
  <si>
    <t>御嵩町</t>
  </si>
  <si>
    <t>ﾐﾀｹﾁｮｳ</t>
  </si>
  <si>
    <t>215210</t>
  </si>
  <si>
    <t>白川村</t>
  </si>
  <si>
    <t>ｼﾗｶﾜﾑﾗ</t>
  </si>
  <si>
    <t>216046</t>
  </si>
  <si>
    <t>静岡県</t>
  </si>
  <si>
    <t>静岡県</t>
    <rPh sb="0" eb="3">
      <t>シズオカケン</t>
    </rPh>
    <phoneticPr fontId="11"/>
  </si>
  <si>
    <t>220001</t>
  </si>
  <si>
    <t>静岡市</t>
  </si>
  <si>
    <t>ｼｽﾞｵｶｼ</t>
  </si>
  <si>
    <t>221007</t>
  </si>
  <si>
    <t>浜松市</t>
  </si>
  <si>
    <t>ﾊﾏﾏﾂｼ</t>
  </si>
  <si>
    <t>221309</t>
  </si>
  <si>
    <t>沼津市</t>
  </si>
  <si>
    <t>ﾇﾏﾂﾞｼ</t>
  </si>
  <si>
    <t>222038</t>
  </si>
  <si>
    <t>熱海市</t>
  </si>
  <si>
    <t>ｱﾀﾐｼ</t>
  </si>
  <si>
    <t>222054</t>
  </si>
  <si>
    <t>三島市</t>
  </si>
  <si>
    <t>ﾐｼﾏｼ</t>
  </si>
  <si>
    <t>222062</t>
  </si>
  <si>
    <t>富士宮市</t>
  </si>
  <si>
    <t>ﾌｼﾞﾉﾐﾔｼ</t>
  </si>
  <si>
    <t>222071</t>
  </si>
  <si>
    <t>伊東市</t>
  </si>
  <si>
    <t>ｲﾄｳｼ</t>
  </si>
  <si>
    <t>222089</t>
  </si>
  <si>
    <t>島田市</t>
  </si>
  <si>
    <t>ｼﾏﾀﾞｼ</t>
  </si>
  <si>
    <t>222097</t>
  </si>
  <si>
    <t>富士市</t>
  </si>
  <si>
    <t>ﾌｼﾞｼ</t>
  </si>
  <si>
    <t>222101</t>
  </si>
  <si>
    <t>磐田市</t>
  </si>
  <si>
    <t>ｲﾜﾀｼ</t>
  </si>
  <si>
    <t>222119</t>
  </si>
  <si>
    <t>焼津市</t>
  </si>
  <si>
    <t>ﾔｲﾂﾞｼ</t>
  </si>
  <si>
    <t>222127</t>
  </si>
  <si>
    <t>掛川市</t>
  </si>
  <si>
    <t>ｶｹｶﾞﾜｼ</t>
  </si>
  <si>
    <t>222135</t>
  </si>
  <si>
    <t>藤枝市</t>
  </si>
  <si>
    <t>ﾌｼﾞｴﾀﾞｼ</t>
  </si>
  <si>
    <t>222143</t>
  </si>
  <si>
    <t>御殿場市</t>
  </si>
  <si>
    <t>ｺﾞﾃﾝﾊﾞｼ</t>
  </si>
  <si>
    <t>222151</t>
  </si>
  <si>
    <t>袋井市</t>
  </si>
  <si>
    <t>ﾌｸﾛｲｼ</t>
  </si>
  <si>
    <t>222160</t>
  </si>
  <si>
    <t>下田市</t>
  </si>
  <si>
    <t>ｼﾓﾀﾞｼ</t>
  </si>
  <si>
    <t>222194</t>
  </si>
  <si>
    <t>裾野市</t>
  </si>
  <si>
    <t>ｽｿﾉｼ</t>
  </si>
  <si>
    <t>222208</t>
  </si>
  <si>
    <t>湖西市</t>
  </si>
  <si>
    <t>ｺｻｲｼ</t>
  </si>
  <si>
    <t>222216</t>
  </si>
  <si>
    <t>伊豆市</t>
  </si>
  <si>
    <t>ｲｽﾞｼ</t>
  </si>
  <si>
    <t>222224</t>
  </si>
  <si>
    <t>御前崎市</t>
  </si>
  <si>
    <t>ｵﾏｴｻﾞｷｼ</t>
  </si>
  <si>
    <t>222232</t>
  </si>
  <si>
    <t>菊川市</t>
  </si>
  <si>
    <t>ｷｸｶﾞﾜｼ</t>
  </si>
  <si>
    <t>222241</t>
  </si>
  <si>
    <t>伊豆の国市</t>
  </si>
  <si>
    <t>ｲｽﾞﾉｸﾆｼ</t>
  </si>
  <si>
    <t>222259</t>
  </si>
  <si>
    <t>牧之原市</t>
  </si>
  <si>
    <t>ﾏｷﾉﾊﾗｼ</t>
  </si>
  <si>
    <t>222267</t>
  </si>
  <si>
    <t>東伊豆町</t>
  </si>
  <si>
    <t>ﾋｶﾞｼｲｽﾞﾁｮｳ</t>
  </si>
  <si>
    <t>223018</t>
  </si>
  <si>
    <t>河津町</t>
  </si>
  <si>
    <t>ｶﾜﾂﾞﾁｮｳ</t>
  </si>
  <si>
    <t>223026</t>
  </si>
  <si>
    <t>南伊豆町</t>
  </si>
  <si>
    <t>ﾐﾅﾐｲｽﾞﾁｮｳ</t>
  </si>
  <si>
    <t>223042</t>
  </si>
  <si>
    <t>松崎町</t>
  </si>
  <si>
    <t>ﾏﾂｻﾞｷﾁｮｳ</t>
  </si>
  <si>
    <t>223051</t>
  </si>
  <si>
    <t>西伊豆町</t>
  </si>
  <si>
    <t>ﾆｼｲｽﾞﾁｮｳ</t>
  </si>
  <si>
    <t>223069</t>
  </si>
  <si>
    <t>函南町</t>
  </si>
  <si>
    <t>ｶﾝﾅﾐﾁｮｳ</t>
  </si>
  <si>
    <t>223255</t>
  </si>
  <si>
    <t>223417</t>
  </si>
  <si>
    <t>長泉町</t>
  </si>
  <si>
    <t>ﾅｶﾞｲｽﾞﾐﾁｮｳ</t>
  </si>
  <si>
    <t>223425</t>
  </si>
  <si>
    <t>小山町</t>
  </si>
  <si>
    <t>ｵﾔﾏﾁｮｳ</t>
  </si>
  <si>
    <t>223441</t>
  </si>
  <si>
    <t>吉田町</t>
  </si>
  <si>
    <t>ﾖｼﾀﾞﾁｮｳ</t>
  </si>
  <si>
    <t>224243</t>
  </si>
  <si>
    <t>川根本町</t>
  </si>
  <si>
    <t>ｶﾜﾈﾎﾝﾁｮｳ</t>
  </si>
  <si>
    <t>224294</t>
  </si>
  <si>
    <t>224618</t>
  </si>
  <si>
    <t>愛知県</t>
  </si>
  <si>
    <t>愛知県</t>
    <rPh sb="0" eb="3">
      <t>アイチケン</t>
    </rPh>
    <phoneticPr fontId="11"/>
  </si>
  <si>
    <t>230006</t>
  </si>
  <si>
    <t>名古屋市</t>
  </si>
  <si>
    <t>ﾅｺﾞﾔｼ</t>
  </si>
  <si>
    <t>231002</t>
  </si>
  <si>
    <t>豊橋市</t>
  </si>
  <si>
    <t>ﾄﾖﾊｼｼ</t>
  </si>
  <si>
    <t>232017</t>
  </si>
  <si>
    <t>岡崎市</t>
  </si>
  <si>
    <t>ｵｶｻﾞｷｼ</t>
  </si>
  <si>
    <t>232025</t>
  </si>
  <si>
    <t>一宮市</t>
  </si>
  <si>
    <t>ｲﾁﾉﾐﾔｼ</t>
  </si>
  <si>
    <t>232033</t>
  </si>
  <si>
    <t>瀬戸市</t>
  </si>
  <si>
    <t>ｾﾄｼ</t>
  </si>
  <si>
    <t>232041</t>
  </si>
  <si>
    <t>半田市</t>
  </si>
  <si>
    <t>ﾊﾝﾀﾞｼ</t>
  </si>
  <si>
    <t>232050</t>
  </si>
  <si>
    <t>春日井市</t>
  </si>
  <si>
    <t>ｶｽｶﾞｲｼ</t>
  </si>
  <si>
    <t>232068</t>
  </si>
  <si>
    <t>豊川市</t>
  </si>
  <si>
    <t>ﾄﾖｶﾜｼ</t>
  </si>
  <si>
    <t>232076</t>
  </si>
  <si>
    <t>津島市</t>
  </si>
  <si>
    <t>ﾂｼﾏｼ</t>
  </si>
  <si>
    <t>232084</t>
  </si>
  <si>
    <t>碧南市</t>
  </si>
  <si>
    <t>ﾍｷﾅﾝｼ</t>
  </si>
  <si>
    <t>232092</t>
  </si>
  <si>
    <t>刈谷市</t>
  </si>
  <si>
    <t>ｶﾘﾔｼ</t>
  </si>
  <si>
    <t>232106</t>
  </si>
  <si>
    <t>豊田市</t>
  </si>
  <si>
    <t>ﾄﾖﾀｼ</t>
  </si>
  <si>
    <t>232114</t>
  </si>
  <si>
    <t>安城市</t>
  </si>
  <si>
    <t>ｱﾝｼﾞｮｳｼ</t>
  </si>
  <si>
    <t>232122</t>
  </si>
  <si>
    <t>西尾市</t>
  </si>
  <si>
    <t>ﾆｼｵｼ</t>
  </si>
  <si>
    <t>232131</t>
  </si>
  <si>
    <t>蒲郡市</t>
  </si>
  <si>
    <t>ｶﾞﾏｺﾞｵﾘｼ</t>
  </si>
  <si>
    <t>232149</t>
  </si>
  <si>
    <t>犬山市</t>
  </si>
  <si>
    <t>ｲﾇﾔﾏｼ</t>
  </si>
  <si>
    <t>232157</t>
  </si>
  <si>
    <t>常滑市</t>
  </si>
  <si>
    <t>ﾄｺﾅﾒｼ</t>
  </si>
  <si>
    <t>232165</t>
  </si>
  <si>
    <t>江南市</t>
  </si>
  <si>
    <t>ｺｳﾅﾝｼ</t>
  </si>
  <si>
    <t>232173</t>
  </si>
  <si>
    <t>小牧市</t>
  </si>
  <si>
    <t>ｺﾏｷｼ</t>
  </si>
  <si>
    <t>232190</t>
  </si>
  <si>
    <t>稲沢市</t>
  </si>
  <si>
    <t>ｲﾅｻﾞﾜｼ</t>
  </si>
  <si>
    <t>232203</t>
  </si>
  <si>
    <t>新城市</t>
  </si>
  <si>
    <t>ｼﾝｼﾛｼ</t>
  </si>
  <si>
    <t>232211</t>
  </si>
  <si>
    <t>東海市</t>
  </si>
  <si>
    <t>ﾄｳｶｲｼ</t>
  </si>
  <si>
    <t>232220</t>
  </si>
  <si>
    <t>大府市</t>
  </si>
  <si>
    <t>ｵｵﾌﾞｼ</t>
  </si>
  <si>
    <t>232238</t>
  </si>
  <si>
    <t>知多市</t>
  </si>
  <si>
    <t>ﾁﾀｼ</t>
  </si>
  <si>
    <t>232246</t>
  </si>
  <si>
    <t>知立市</t>
  </si>
  <si>
    <t>ﾁﾘｭｳｼ</t>
  </si>
  <si>
    <t>232254</t>
  </si>
  <si>
    <t>尾張旭市</t>
  </si>
  <si>
    <t>ｵﾜﾘｱｻﾋｼ</t>
  </si>
  <si>
    <t>232262</t>
  </si>
  <si>
    <t>高浜市</t>
  </si>
  <si>
    <t>ﾀｶﾊﾏｼ</t>
  </si>
  <si>
    <t>232271</t>
  </si>
  <si>
    <t>岩倉市</t>
  </si>
  <si>
    <t>ｲﾜｸﾗｼ</t>
  </si>
  <si>
    <t>232289</t>
  </si>
  <si>
    <t>豊明市</t>
  </si>
  <si>
    <t>ﾄﾖｱｹｼ</t>
  </si>
  <si>
    <t>232297</t>
  </si>
  <si>
    <t>日進市</t>
  </si>
  <si>
    <t>ﾆｯｼﾝｼ</t>
  </si>
  <si>
    <t>232301</t>
  </si>
  <si>
    <t>田原市</t>
  </si>
  <si>
    <t>ﾀﾊﾗｼ</t>
  </si>
  <si>
    <t>232319</t>
  </si>
  <si>
    <t>愛西市</t>
  </si>
  <si>
    <t>ｱｲｻｲｼ</t>
  </si>
  <si>
    <t>232327</t>
  </si>
  <si>
    <t>清須市</t>
  </si>
  <si>
    <t>ｷﾖｽｼ</t>
  </si>
  <si>
    <t>232335</t>
  </si>
  <si>
    <t>北名古屋市</t>
  </si>
  <si>
    <t>ｷﾀﾅｺﾞﾔｼ</t>
  </si>
  <si>
    <t>232343</t>
  </si>
  <si>
    <t>弥富市</t>
  </si>
  <si>
    <t>ﾔﾄﾐｼ</t>
  </si>
  <si>
    <t>232351</t>
  </si>
  <si>
    <t>みよし市</t>
  </si>
  <si>
    <t>ﾐﾖｼｼ</t>
  </si>
  <si>
    <t>232360</t>
  </si>
  <si>
    <t>あま市</t>
  </si>
  <si>
    <t>ｱﾏｼ</t>
  </si>
  <si>
    <t>232378</t>
  </si>
  <si>
    <t>長久手市</t>
  </si>
  <si>
    <t>ﾅｶﾞｸﾃｼ</t>
  </si>
  <si>
    <t>232386</t>
  </si>
  <si>
    <t>東郷町</t>
  </si>
  <si>
    <t>ﾄｳｺﾞｳﾁｮｳ</t>
  </si>
  <si>
    <t>233021</t>
  </si>
  <si>
    <t>豊山町</t>
  </si>
  <si>
    <t>ﾄﾖﾔﾏﾁｮｳ</t>
  </si>
  <si>
    <t>233421</t>
  </si>
  <si>
    <t>大口町</t>
  </si>
  <si>
    <t>ｵｵｸﾞﾁﾁｮｳ</t>
  </si>
  <si>
    <t>233617</t>
  </si>
  <si>
    <t>扶桑町</t>
  </si>
  <si>
    <t>ﾌｿｳﾁｮｳ</t>
  </si>
  <si>
    <t>233625</t>
  </si>
  <si>
    <t>大治町</t>
  </si>
  <si>
    <t>ｵｵﾊﾙﾁｮｳ</t>
  </si>
  <si>
    <t>234249</t>
  </si>
  <si>
    <t>蟹江町</t>
  </si>
  <si>
    <t>ｶﾆｴﾁｮｳ</t>
  </si>
  <si>
    <t>234257</t>
  </si>
  <si>
    <t>飛島村</t>
  </si>
  <si>
    <t>ﾄﾋﾞｼﾏﾑﾗ</t>
  </si>
  <si>
    <t>234273</t>
  </si>
  <si>
    <t>阿久比町</t>
  </si>
  <si>
    <t>ｱｸﾞｲﾁｮｳ</t>
  </si>
  <si>
    <t>234419</t>
  </si>
  <si>
    <t>東浦町</t>
  </si>
  <si>
    <t>ﾋｶﾞｼｳﾗﾁｮｳ</t>
  </si>
  <si>
    <t>234427</t>
  </si>
  <si>
    <t>南知多町</t>
  </si>
  <si>
    <t>ﾐﾅﾐﾁﾀﾁｮｳ</t>
  </si>
  <si>
    <t>234451</t>
  </si>
  <si>
    <t>234460</t>
  </si>
  <si>
    <t>武豊町</t>
  </si>
  <si>
    <t>ﾀｹﾄﾖﾁｮｳ</t>
  </si>
  <si>
    <t>234478</t>
  </si>
  <si>
    <t>幸田町</t>
  </si>
  <si>
    <t>ｺｳﾀﾁｮｳ</t>
  </si>
  <si>
    <t>235016</t>
  </si>
  <si>
    <t>設楽町</t>
  </si>
  <si>
    <t>ｼﾀﾗﾁｮｳ</t>
  </si>
  <si>
    <t>235610</t>
  </si>
  <si>
    <t>東栄町</t>
  </si>
  <si>
    <t>ﾄｳｴｲﾁｮｳ</t>
  </si>
  <si>
    <t>235628</t>
  </si>
  <si>
    <t>豊根村</t>
  </si>
  <si>
    <t>ﾄﾖﾈﾑﾗ</t>
  </si>
  <si>
    <t>235636</t>
  </si>
  <si>
    <t>三重県</t>
  </si>
  <si>
    <t>三重県</t>
    <rPh sb="0" eb="3">
      <t>ミエケン</t>
    </rPh>
    <phoneticPr fontId="11"/>
  </si>
  <si>
    <t>240001</t>
  </si>
  <si>
    <t>津市</t>
  </si>
  <si>
    <t>ﾂｼ</t>
  </si>
  <si>
    <t>242012</t>
  </si>
  <si>
    <t>四日市市</t>
  </si>
  <si>
    <t>ﾖｯｶｲﾁｼ</t>
  </si>
  <si>
    <t>242021</t>
  </si>
  <si>
    <t>伊勢市</t>
  </si>
  <si>
    <t>ｲｾｼ</t>
  </si>
  <si>
    <t>242039</t>
  </si>
  <si>
    <t>松阪市</t>
  </si>
  <si>
    <t>ﾏﾂｻｶｼ</t>
  </si>
  <si>
    <t>242047</t>
  </si>
  <si>
    <t>桑名市</t>
  </si>
  <si>
    <t>ｸﾜﾅｼ</t>
  </si>
  <si>
    <t>242055</t>
  </si>
  <si>
    <t>鈴鹿市</t>
  </si>
  <si>
    <t>ｽｽﾞｶｼ</t>
  </si>
  <si>
    <t>242071</t>
  </si>
  <si>
    <t>名張市</t>
  </si>
  <si>
    <t>ﾅﾊﾞﾘｼ</t>
  </si>
  <si>
    <t>242080</t>
  </si>
  <si>
    <t>尾鷲市</t>
  </si>
  <si>
    <t>ｵﾜｾｼ</t>
  </si>
  <si>
    <t>242098</t>
  </si>
  <si>
    <t>亀山市</t>
  </si>
  <si>
    <t>ｶﾒﾔﾏｼ</t>
  </si>
  <si>
    <t>242101</t>
  </si>
  <si>
    <t>鳥羽市</t>
  </si>
  <si>
    <t>ﾄﾊﾞｼ</t>
  </si>
  <si>
    <t>242110</t>
  </si>
  <si>
    <t>熊野市</t>
  </si>
  <si>
    <t>ｸﾏﾉｼ</t>
  </si>
  <si>
    <t>242128</t>
  </si>
  <si>
    <t>いなべ市</t>
  </si>
  <si>
    <t>ｲﾅﾍﾞｼ</t>
  </si>
  <si>
    <t>242144</t>
  </si>
  <si>
    <t>志摩市</t>
  </si>
  <si>
    <t>ｼﾏｼ</t>
  </si>
  <si>
    <t>242152</t>
  </si>
  <si>
    <t>伊賀市</t>
  </si>
  <si>
    <t>ｲｶﾞｼ</t>
  </si>
  <si>
    <t>242161</t>
  </si>
  <si>
    <t>木曽岬町</t>
  </si>
  <si>
    <t>ｷｿｻｷﾁｮｳ</t>
  </si>
  <si>
    <t>243035</t>
  </si>
  <si>
    <t>東員町</t>
  </si>
  <si>
    <t>ﾄｳｲﾝﾁｮｳ</t>
  </si>
  <si>
    <t>243248</t>
  </si>
  <si>
    <t>菰野町</t>
  </si>
  <si>
    <t>ｺﾓﾉﾁｮｳ</t>
  </si>
  <si>
    <t>243418</t>
  </si>
  <si>
    <t>ｱｻﾋﾁｮｳ</t>
  </si>
  <si>
    <t>243434</t>
  </si>
  <si>
    <t>川越町</t>
  </si>
  <si>
    <t>ｶﾜｺﾞｴﾁｮｳ</t>
  </si>
  <si>
    <t>243442</t>
  </si>
  <si>
    <t>多気町</t>
  </si>
  <si>
    <t>ﾀｷﾁｮｳ</t>
  </si>
  <si>
    <t>244414</t>
  </si>
  <si>
    <t>ﾒｲﾜﾁｮｳ</t>
  </si>
  <si>
    <t>244422</t>
  </si>
  <si>
    <t>大台町</t>
  </si>
  <si>
    <t>ｵｵﾀﾞｲﾁｮｳ</t>
  </si>
  <si>
    <t>244431</t>
  </si>
  <si>
    <t>玉城町</t>
  </si>
  <si>
    <t>ﾀﾏｷﾁｮｳ</t>
  </si>
  <si>
    <t>244619</t>
  </si>
  <si>
    <t>度会町</t>
  </si>
  <si>
    <t>ﾜﾀﾗｲﾁｮｳ</t>
  </si>
  <si>
    <t>244708</t>
  </si>
  <si>
    <t>大紀町</t>
  </si>
  <si>
    <t>244716</t>
  </si>
  <si>
    <t>南伊勢町</t>
  </si>
  <si>
    <t>ﾐﾅﾐｲｾﾁｮｳ</t>
  </si>
  <si>
    <t>244724</t>
  </si>
  <si>
    <t>紀北町</t>
  </si>
  <si>
    <t>ｷﾎｸﾁｮｳ</t>
  </si>
  <si>
    <t>245437</t>
  </si>
  <si>
    <t>御浜町</t>
  </si>
  <si>
    <t>245615</t>
  </si>
  <si>
    <t>紀宝町</t>
  </si>
  <si>
    <t>ｷﾎｳﾁｮｳ</t>
  </si>
  <si>
    <t>245623</t>
  </si>
  <si>
    <t>滋賀県</t>
  </si>
  <si>
    <t>滋賀県</t>
    <rPh sb="0" eb="3">
      <t>シガケン</t>
    </rPh>
    <phoneticPr fontId="11"/>
  </si>
  <si>
    <t>250007</t>
  </si>
  <si>
    <t>大津市</t>
  </si>
  <si>
    <t>ｵｵﾂｼ</t>
  </si>
  <si>
    <t>252018</t>
  </si>
  <si>
    <t>彦根市</t>
  </si>
  <si>
    <t>ﾋｺﾈｼ</t>
  </si>
  <si>
    <t>252026</t>
  </si>
  <si>
    <t>長浜市</t>
  </si>
  <si>
    <t>ﾅｶﾞﾊﾏｼ</t>
  </si>
  <si>
    <t>252034</t>
  </si>
  <si>
    <t>近江八幡市</t>
  </si>
  <si>
    <t>ｵｳﾐﾊﾁﾏﾝｼ</t>
  </si>
  <si>
    <t>252042</t>
  </si>
  <si>
    <t>草津市</t>
  </si>
  <si>
    <t>ｸｻﾂｼ</t>
  </si>
  <si>
    <t>252069</t>
  </si>
  <si>
    <t>守山市</t>
  </si>
  <si>
    <t>ﾓﾘﾔﾏｼ</t>
  </si>
  <si>
    <t>252077</t>
  </si>
  <si>
    <t>栗東市</t>
  </si>
  <si>
    <t>ﾘｯﾄｳｼ</t>
  </si>
  <si>
    <t>252085</t>
  </si>
  <si>
    <t>甲賀市</t>
  </si>
  <si>
    <t>ｺｳｶｼ</t>
  </si>
  <si>
    <t>252093</t>
  </si>
  <si>
    <t>野洲市</t>
  </si>
  <si>
    <t>ﾔｽｼ</t>
  </si>
  <si>
    <t>252107</t>
  </si>
  <si>
    <t>湖南市</t>
  </si>
  <si>
    <t>ｺﾅﾝｼ</t>
  </si>
  <si>
    <t>252115</t>
  </si>
  <si>
    <t>高島市</t>
  </si>
  <si>
    <t>ﾀｶｼﾏｼ</t>
  </si>
  <si>
    <t>252123</t>
  </si>
  <si>
    <t>東近江市</t>
  </si>
  <si>
    <t>ﾋｶﾞｼｵｳﾐｼ</t>
  </si>
  <si>
    <t>252131</t>
  </si>
  <si>
    <t>米原市</t>
  </si>
  <si>
    <t>ﾏｲﾊﾞﾗｼ</t>
  </si>
  <si>
    <t>252140</t>
  </si>
  <si>
    <t>日野町</t>
  </si>
  <si>
    <t>ﾋﾉﾁｮｳ</t>
  </si>
  <si>
    <t>253839</t>
  </si>
  <si>
    <t>竜王町</t>
  </si>
  <si>
    <t>ﾘﾕｳｵｳﾁｮｳ</t>
  </si>
  <si>
    <t>253847</t>
  </si>
  <si>
    <t>愛荘町</t>
  </si>
  <si>
    <t>ｱｲｼｮｳﾁｮｳ</t>
  </si>
  <si>
    <t>254258</t>
  </si>
  <si>
    <t>豊郷町</t>
  </si>
  <si>
    <t>ﾄﾖｻﾄﾁｮｳ</t>
  </si>
  <si>
    <t>254410</t>
  </si>
  <si>
    <t>甲良町</t>
  </si>
  <si>
    <t>ｺｳﾗﾁｮｳ</t>
  </si>
  <si>
    <t>254428</t>
  </si>
  <si>
    <t>多賀町</t>
  </si>
  <si>
    <t>ﾀｶﾞﾁｮｳ</t>
  </si>
  <si>
    <t>254436</t>
  </si>
  <si>
    <t>京都府</t>
  </si>
  <si>
    <t>京都府</t>
    <rPh sb="0" eb="3">
      <t>キョウトフ</t>
    </rPh>
    <phoneticPr fontId="11"/>
  </si>
  <si>
    <t>260002</t>
  </si>
  <si>
    <t>京都市</t>
  </si>
  <si>
    <t>ｷｮｳﾄｼ</t>
  </si>
  <si>
    <t>261009</t>
  </si>
  <si>
    <t>福知山市</t>
  </si>
  <si>
    <t>ﾌｸﾁﾔﾏｼ</t>
  </si>
  <si>
    <t>262013</t>
  </si>
  <si>
    <t>舞鶴市</t>
  </si>
  <si>
    <t>ﾏｲﾂﾞﾙｼ</t>
  </si>
  <si>
    <t>262021</t>
  </si>
  <si>
    <t>綾部市</t>
  </si>
  <si>
    <t>ｱﾔﾍﾞｼ</t>
  </si>
  <si>
    <t>262030</t>
  </si>
  <si>
    <t>宇治市</t>
  </si>
  <si>
    <t>ｳｼﾞｼ</t>
  </si>
  <si>
    <t>262048</t>
  </si>
  <si>
    <t>宮津市</t>
  </si>
  <si>
    <t>ﾐﾔﾂﾞｼ</t>
  </si>
  <si>
    <t>262056</t>
  </si>
  <si>
    <t>亀岡市</t>
  </si>
  <si>
    <t>ｶﾒｵｶｼ</t>
  </si>
  <si>
    <t>262064</t>
  </si>
  <si>
    <t>城陽市</t>
  </si>
  <si>
    <t>ｼﾞｮｳﾖｳｼ</t>
  </si>
  <si>
    <t>262072</t>
  </si>
  <si>
    <t>向日市</t>
  </si>
  <si>
    <t>ﾑｺｳｼ</t>
  </si>
  <si>
    <t>262081</t>
  </si>
  <si>
    <t>長岡京市</t>
  </si>
  <si>
    <t>ﾅｶﾞｵｶｷｮｳｼ</t>
  </si>
  <si>
    <t>262099</t>
  </si>
  <si>
    <t>八幡市</t>
  </si>
  <si>
    <t>ﾔﾜﾀｼ</t>
  </si>
  <si>
    <t>262102</t>
  </si>
  <si>
    <t>京田辺市</t>
  </si>
  <si>
    <t>ｷｮｳﾀﾅﾍﾞｼ</t>
  </si>
  <si>
    <t>262111</t>
  </si>
  <si>
    <t>京丹後市</t>
  </si>
  <si>
    <t>ｷｮｳﾀﾝｺﾞｼ</t>
  </si>
  <si>
    <t>262129</t>
  </si>
  <si>
    <t>南丹市</t>
  </si>
  <si>
    <t>ﾅﾝﾀﾝｼ</t>
  </si>
  <si>
    <t>262137</t>
  </si>
  <si>
    <t>木津川市</t>
  </si>
  <si>
    <t>ｷﾂﾞｶﾞﾜｼ</t>
  </si>
  <si>
    <t>262145</t>
  </si>
  <si>
    <t>大山崎町</t>
  </si>
  <si>
    <t>ｵｵﾔﾏｻﾞｷﾁｮｳ</t>
  </si>
  <si>
    <t>263036</t>
  </si>
  <si>
    <t>久御山町</t>
  </si>
  <si>
    <t>ｸﾐﾔﾏﾁｮｳ</t>
  </si>
  <si>
    <t>263222</t>
  </si>
  <si>
    <t>井手町</t>
  </si>
  <si>
    <t>ｲﾃﾞﾁｮｳ</t>
  </si>
  <si>
    <t>263435</t>
  </si>
  <si>
    <t>宇治田原町</t>
  </si>
  <si>
    <t>ｳｼﾞﾀﾜﾗﾁｮｳ</t>
  </si>
  <si>
    <t>263443</t>
  </si>
  <si>
    <t>笠置町</t>
  </si>
  <si>
    <t>ｶｻｷﾞﾁｮｳ</t>
  </si>
  <si>
    <t>263648</t>
  </si>
  <si>
    <t>和束町</t>
  </si>
  <si>
    <t>ﾜﾂﾞｶﾁｮｳ</t>
  </si>
  <si>
    <t>263656</t>
  </si>
  <si>
    <t>精華町</t>
  </si>
  <si>
    <t>ｾｲｶﾁｮｳ</t>
  </si>
  <si>
    <t>263664</t>
  </si>
  <si>
    <t>南山城村</t>
  </si>
  <si>
    <t>ﾐﾅﾐﾔﾏｼﾛﾑﾗ</t>
  </si>
  <si>
    <t>263672</t>
  </si>
  <si>
    <t>京丹波町</t>
  </si>
  <si>
    <t>ｷｮｳﾀﾝﾊﾞﾁｮｳ</t>
  </si>
  <si>
    <t>264075</t>
  </si>
  <si>
    <t>伊根町</t>
  </si>
  <si>
    <t>ｲﾈﾁｮｳ</t>
  </si>
  <si>
    <t>264636</t>
  </si>
  <si>
    <t>与謝野町</t>
  </si>
  <si>
    <t>ﾖｻﾉﾁｮｳ</t>
  </si>
  <si>
    <t>264652</t>
  </si>
  <si>
    <t>大阪府</t>
  </si>
  <si>
    <t>大阪府</t>
    <rPh sb="0" eb="3">
      <t>オオサカフ</t>
    </rPh>
    <phoneticPr fontId="11"/>
  </si>
  <si>
    <t>270008</t>
  </si>
  <si>
    <t>大阪市</t>
  </si>
  <si>
    <t>ｵｵｻｶｼ</t>
  </si>
  <si>
    <t>271004</t>
  </si>
  <si>
    <t>堺市</t>
  </si>
  <si>
    <t>271403</t>
  </si>
  <si>
    <t>岸和田市</t>
  </si>
  <si>
    <t>ｷｼﾜﾀﾞｼ</t>
  </si>
  <si>
    <t>272027</t>
  </si>
  <si>
    <t>豊中市</t>
  </si>
  <si>
    <t>ﾄﾖﾅｶｼ</t>
  </si>
  <si>
    <t>272035</t>
  </si>
  <si>
    <t>池田市</t>
  </si>
  <si>
    <t>ｲｹﾀﾞｼ</t>
  </si>
  <si>
    <t>272043</t>
  </si>
  <si>
    <t>吹田市</t>
  </si>
  <si>
    <t>ｽｲﾀｼ</t>
  </si>
  <si>
    <t>272051</t>
  </si>
  <si>
    <t>泉大津市</t>
  </si>
  <si>
    <t>ｲｽﾞﾐｵｵﾂｼ</t>
  </si>
  <si>
    <t>272060</t>
  </si>
  <si>
    <t>高槻市</t>
  </si>
  <si>
    <t>ﾀｶﾂｷｼ</t>
  </si>
  <si>
    <t>272078</t>
  </si>
  <si>
    <t>貝塚市</t>
  </si>
  <si>
    <t>ｶｲﾂﾞｶｼ</t>
  </si>
  <si>
    <t>272086</t>
  </si>
  <si>
    <t>守口市</t>
  </si>
  <si>
    <t>ﾓﾘｸﾞﾁｼ</t>
  </si>
  <si>
    <t>272094</t>
  </si>
  <si>
    <t>枚方市</t>
  </si>
  <si>
    <t>ﾋﾗｶﾀｼ</t>
  </si>
  <si>
    <t>272108</t>
  </si>
  <si>
    <t>茨木市</t>
  </si>
  <si>
    <t>ｲﾊﾞﾗｷｼ</t>
  </si>
  <si>
    <t>272116</t>
  </si>
  <si>
    <t>八尾市</t>
  </si>
  <si>
    <t>ﾔｵｼ</t>
  </si>
  <si>
    <t>272124</t>
  </si>
  <si>
    <t>泉佐野市</t>
  </si>
  <si>
    <t>ｲｽﾞﾐｻﾉｼ</t>
  </si>
  <si>
    <t>272132</t>
  </si>
  <si>
    <t>富田林市</t>
  </si>
  <si>
    <t>ﾄﾝﾀﾞﾊﾞﾔｼｼ</t>
  </si>
  <si>
    <t>272141</t>
  </si>
  <si>
    <t>寝屋川市</t>
  </si>
  <si>
    <t>ﾈﾔｶﾞﾜｼ</t>
  </si>
  <si>
    <t>272159</t>
  </si>
  <si>
    <t>河内長野市</t>
  </si>
  <si>
    <t>ｶﾜﾁﾅｶﾞﾉｼ</t>
  </si>
  <si>
    <t>272167</t>
  </si>
  <si>
    <t>松原市</t>
  </si>
  <si>
    <t>ﾏﾂﾊﾞﾗｼ</t>
  </si>
  <si>
    <t>272175</t>
  </si>
  <si>
    <t>大東市</t>
  </si>
  <si>
    <t>ﾀﾞｲﾄｳｼ</t>
  </si>
  <si>
    <t>272183</t>
  </si>
  <si>
    <t>和泉市</t>
  </si>
  <si>
    <t>ｲｽﾞﾐｼ</t>
  </si>
  <si>
    <t>272191</t>
  </si>
  <si>
    <t>箕面市</t>
  </si>
  <si>
    <t>ﾐﾉｵｼ</t>
  </si>
  <si>
    <t>272205</t>
  </si>
  <si>
    <t>柏原市</t>
  </si>
  <si>
    <t>ｶｼﾜﾗｼ</t>
  </si>
  <si>
    <t>272213</t>
  </si>
  <si>
    <t>羽曳野市</t>
  </si>
  <si>
    <t>ﾊﾋﾞｷﾉｼ</t>
  </si>
  <si>
    <t>272221</t>
  </si>
  <si>
    <t>門真市</t>
  </si>
  <si>
    <t>ｶﾄﾞﾏｼ</t>
  </si>
  <si>
    <t>272230</t>
  </si>
  <si>
    <t>摂津市</t>
  </si>
  <si>
    <t>ｾｯﾂｼ</t>
  </si>
  <si>
    <t>272248</t>
  </si>
  <si>
    <t>高石市</t>
  </si>
  <si>
    <t>ﾀｶｲｼｼ</t>
  </si>
  <si>
    <t>272256</t>
  </si>
  <si>
    <t>藤井寺市</t>
  </si>
  <si>
    <t>ﾌｼﾞｲﾃﾞﾗｼ</t>
  </si>
  <si>
    <t>272264</t>
  </si>
  <si>
    <t>東大阪市</t>
  </si>
  <si>
    <t>ﾋｶﾞｼｵｵｻｶｼ</t>
  </si>
  <si>
    <t>272272</t>
  </si>
  <si>
    <t>泉南市</t>
  </si>
  <si>
    <t>ｾﾝﾅﾝｼ</t>
  </si>
  <si>
    <t>272281</t>
  </si>
  <si>
    <t>四條畷市</t>
  </si>
  <si>
    <t>ｼｼﾞﾖｳﾅﾜﾃｼ</t>
  </si>
  <si>
    <t>272299</t>
  </si>
  <si>
    <t>交野市</t>
  </si>
  <si>
    <t>ｶﾀﾉｼ</t>
  </si>
  <si>
    <t>272302</t>
  </si>
  <si>
    <t>大阪狭山市</t>
  </si>
  <si>
    <t>ｵｵｻｶｻﾔﾏｼ</t>
  </si>
  <si>
    <t>272311</t>
  </si>
  <si>
    <t>阪南市</t>
  </si>
  <si>
    <t>ﾊﾝﾅﾝｼ</t>
  </si>
  <si>
    <t>272329</t>
  </si>
  <si>
    <t>島本町</t>
  </si>
  <si>
    <t>ｼﾏﾓﾄﾁｮｳ</t>
  </si>
  <si>
    <t>273015</t>
  </si>
  <si>
    <t>豊能町</t>
  </si>
  <si>
    <t>ﾄﾖﾉﾁｮｳ</t>
  </si>
  <si>
    <t>273210</t>
  </si>
  <si>
    <t>能勢町</t>
  </si>
  <si>
    <t>ﾉｾﾁｮｳ</t>
  </si>
  <si>
    <t>273228</t>
  </si>
  <si>
    <t>忠岡町</t>
  </si>
  <si>
    <t>ﾀﾀﾞｵｶﾁｮｳ</t>
  </si>
  <si>
    <t>273414</t>
  </si>
  <si>
    <t>熊取町</t>
  </si>
  <si>
    <t>ｸﾏﾄﾘﾁｮｳ</t>
  </si>
  <si>
    <t>273619</t>
  </si>
  <si>
    <t>田尻町</t>
  </si>
  <si>
    <t>ﾀｼﾞﾘﾁｮｳ</t>
  </si>
  <si>
    <t>273627</t>
  </si>
  <si>
    <t>岬町</t>
  </si>
  <si>
    <t>ﾐｻｷﾁｮｳ</t>
  </si>
  <si>
    <t>273660</t>
  </si>
  <si>
    <t>太子町</t>
  </si>
  <si>
    <t>ﾀｲｼﾁｮｳ</t>
  </si>
  <si>
    <t>273813</t>
  </si>
  <si>
    <t>河南町</t>
  </si>
  <si>
    <t>ｶﾅﾝﾁｮｳ</t>
  </si>
  <si>
    <t>273821</t>
  </si>
  <si>
    <t>千早赤阪村</t>
  </si>
  <si>
    <t>ﾁﾊﾔｱｶｻｶﾑﾗ</t>
  </si>
  <si>
    <t>273830</t>
  </si>
  <si>
    <t>兵庫県</t>
  </si>
  <si>
    <t>兵庫県</t>
    <rPh sb="0" eb="3">
      <t>ヒョウゴケン</t>
    </rPh>
    <phoneticPr fontId="11"/>
  </si>
  <si>
    <t>280003</t>
  </si>
  <si>
    <t>神戸市</t>
  </si>
  <si>
    <t>ｺｳﾍﾞｼ</t>
  </si>
  <si>
    <t>281000</t>
  </si>
  <si>
    <t>姫路市</t>
  </si>
  <si>
    <t>ﾋﾒｼﾞｼ</t>
  </si>
  <si>
    <t>282014</t>
  </si>
  <si>
    <t>尼崎市</t>
  </si>
  <si>
    <t>ｱﾏｶﾞｻｷｼ</t>
  </si>
  <si>
    <t>282022</t>
  </si>
  <si>
    <t>明石市</t>
  </si>
  <si>
    <t>ｱｶｼｼ</t>
  </si>
  <si>
    <t>282031</t>
  </si>
  <si>
    <t>西宮市</t>
  </si>
  <si>
    <t>ﾆｼﾉﾐﾔｼ</t>
  </si>
  <si>
    <t>282049</t>
  </si>
  <si>
    <t>洲本市</t>
  </si>
  <si>
    <t>ｽﾓﾄｼ</t>
  </si>
  <si>
    <t>282057</t>
  </si>
  <si>
    <t>芦屋市</t>
  </si>
  <si>
    <t>ｱｼﾔｼ</t>
  </si>
  <si>
    <t>282065</t>
  </si>
  <si>
    <t>伊丹市</t>
  </si>
  <si>
    <t>ｲﾀﾐｼ</t>
  </si>
  <si>
    <t>282073</t>
  </si>
  <si>
    <t>相生市</t>
  </si>
  <si>
    <t>ｱｲｵｲｼ</t>
  </si>
  <si>
    <t>282081</t>
  </si>
  <si>
    <t>豊岡市</t>
  </si>
  <si>
    <t>ﾄﾖｵｶｼ</t>
  </si>
  <si>
    <t>282090</t>
  </si>
  <si>
    <t>加古川市</t>
  </si>
  <si>
    <t>ｶｺｶﾞﾜｼ</t>
  </si>
  <si>
    <t>282103</t>
  </si>
  <si>
    <t>赤穂市</t>
  </si>
  <si>
    <t>ｱｺｳｼ</t>
  </si>
  <si>
    <t>282120</t>
  </si>
  <si>
    <t>西脇市</t>
  </si>
  <si>
    <t>ﾆｼﾜｷｼ</t>
  </si>
  <si>
    <t>282138</t>
  </si>
  <si>
    <t>宝塚市</t>
  </si>
  <si>
    <t>ﾀｶﾗﾂﾞｶｼ</t>
  </si>
  <si>
    <t>282146</t>
  </si>
  <si>
    <t>三木市</t>
  </si>
  <si>
    <t>ﾐｷｼ</t>
  </si>
  <si>
    <t>282154</t>
  </si>
  <si>
    <t>高砂市</t>
  </si>
  <si>
    <t>ﾀｶｻｺﾞｼ</t>
  </si>
  <si>
    <t>282162</t>
  </si>
  <si>
    <t>川西市</t>
  </si>
  <si>
    <t>ｶﾜﾆｼｼ</t>
  </si>
  <si>
    <t>282171</t>
  </si>
  <si>
    <t>小野市</t>
  </si>
  <si>
    <t>ｵﾉｼ</t>
  </si>
  <si>
    <t>282189</t>
  </si>
  <si>
    <t>三田市</t>
  </si>
  <si>
    <t>ｻﾝﾀﾞｼ</t>
  </si>
  <si>
    <t>282197</t>
  </si>
  <si>
    <t>加西市</t>
  </si>
  <si>
    <t>ｶｻｲｼ</t>
  </si>
  <si>
    <t>282201</t>
  </si>
  <si>
    <t>篠山市</t>
  </si>
  <si>
    <t>ｻｻﾔﾏｼ</t>
  </si>
  <si>
    <t>282219</t>
  </si>
  <si>
    <t>養父市</t>
  </si>
  <si>
    <t>ﾔﾌﾞｼ</t>
  </si>
  <si>
    <t>282227</t>
  </si>
  <si>
    <t>丹波市</t>
  </si>
  <si>
    <t>ﾀﾝﾊﾞｼ</t>
  </si>
  <si>
    <t>282235</t>
  </si>
  <si>
    <t>南あわじ市</t>
  </si>
  <si>
    <t>ﾐﾅﾐｱﾜｼﾞｼ</t>
  </si>
  <si>
    <t>282243</t>
  </si>
  <si>
    <t>朝来市</t>
  </si>
  <si>
    <t>ｱｻｺﾞｼ</t>
  </si>
  <si>
    <t>282251</t>
  </si>
  <si>
    <t>淡路市</t>
  </si>
  <si>
    <t>ｱﾜｼﾞｼ</t>
  </si>
  <si>
    <t>282260</t>
  </si>
  <si>
    <t>宍粟市</t>
  </si>
  <si>
    <t>ｼｿｳｼ</t>
  </si>
  <si>
    <t>282278</t>
  </si>
  <si>
    <t>加東市</t>
  </si>
  <si>
    <t>ｶﾄｳｼ</t>
  </si>
  <si>
    <t>282286</t>
  </si>
  <si>
    <t>たつの市</t>
  </si>
  <si>
    <t>ﾀﾂﾉｼ</t>
  </si>
  <si>
    <t>282294</t>
  </si>
  <si>
    <t>猪名川町</t>
  </si>
  <si>
    <t>ｲﾅｶﾞﾜﾁｮｳ</t>
  </si>
  <si>
    <t>283011</t>
  </si>
  <si>
    <t>多可町</t>
  </si>
  <si>
    <t>ﾀｶﾁｮｳ</t>
  </si>
  <si>
    <t>283657</t>
  </si>
  <si>
    <t>稲美町</t>
  </si>
  <si>
    <t>ｲﾅﾐﾁｮｳ</t>
  </si>
  <si>
    <t>283819</t>
  </si>
  <si>
    <t>播磨町</t>
  </si>
  <si>
    <t>ﾊﾘﾏﾁｮｳ</t>
  </si>
  <si>
    <t>283827</t>
  </si>
  <si>
    <t>市川町</t>
  </si>
  <si>
    <t>ｲﾁｶﾜﾁｮｳ</t>
  </si>
  <si>
    <t>284424</t>
  </si>
  <si>
    <t>福崎町</t>
  </si>
  <si>
    <t>ﾌｸｻｷﾁｮｳ</t>
  </si>
  <si>
    <t>284432</t>
  </si>
  <si>
    <t>神河町</t>
  </si>
  <si>
    <t>284467</t>
  </si>
  <si>
    <t>284645</t>
  </si>
  <si>
    <t>上郡町</t>
  </si>
  <si>
    <t>ｶﾐｺﾞｵﾘﾁｮｳ</t>
  </si>
  <si>
    <t>284815</t>
  </si>
  <si>
    <t>佐用町</t>
  </si>
  <si>
    <t>ｻﾖｳﾁｮｳ</t>
  </si>
  <si>
    <t>285013</t>
  </si>
  <si>
    <t>香美町</t>
  </si>
  <si>
    <t>ｶﾐﾁｮｳ</t>
  </si>
  <si>
    <t>285854</t>
  </si>
  <si>
    <t>新温泉町</t>
  </si>
  <si>
    <t>ｼﾝｵﾝｾﾝﾁｮｳ</t>
  </si>
  <si>
    <t>285862</t>
  </si>
  <si>
    <t>奈良県</t>
  </si>
  <si>
    <t>奈良県</t>
    <rPh sb="0" eb="3">
      <t>ナラケン</t>
    </rPh>
    <phoneticPr fontId="11"/>
  </si>
  <si>
    <t>290009</t>
  </si>
  <si>
    <t>奈良市</t>
  </si>
  <si>
    <t>ﾅﾗｼ</t>
  </si>
  <si>
    <t>292010</t>
  </si>
  <si>
    <t>大和高田市</t>
  </si>
  <si>
    <t>ﾔﾏﾄﾀｶﾀﾞｼ</t>
  </si>
  <si>
    <t>292028</t>
  </si>
  <si>
    <t>大和郡山市</t>
  </si>
  <si>
    <t>ﾔﾏﾄｺｵﾘﾔﾏｼ</t>
  </si>
  <si>
    <t>292036</t>
  </si>
  <si>
    <t>天理市</t>
  </si>
  <si>
    <t>ﾃﾝﾘｼ</t>
  </si>
  <si>
    <t>292044</t>
  </si>
  <si>
    <t>橿原市</t>
  </si>
  <si>
    <t>ｶｼﾊﾗｼ</t>
  </si>
  <si>
    <t>292052</t>
  </si>
  <si>
    <t>桜井市</t>
  </si>
  <si>
    <t>ｻｸﾗｲｼ</t>
  </si>
  <si>
    <t>292061</t>
  </si>
  <si>
    <t>五條市</t>
  </si>
  <si>
    <t>ｺﾞｼﾞｮｳｼ</t>
  </si>
  <si>
    <t>292079</t>
  </si>
  <si>
    <t>御所市</t>
  </si>
  <si>
    <t>ｺﾞｾｼ</t>
  </si>
  <si>
    <t>292087</t>
  </si>
  <si>
    <t>生駒市</t>
  </si>
  <si>
    <t>ｲｺﾏｼ</t>
  </si>
  <si>
    <t>292095</t>
  </si>
  <si>
    <t>香芝市</t>
  </si>
  <si>
    <t>ｶｼﾊﾞｼ</t>
  </si>
  <si>
    <t>292109</t>
  </si>
  <si>
    <t>葛城市</t>
  </si>
  <si>
    <t>ｶﾂﾗｷﾞｼ</t>
  </si>
  <si>
    <t>292117</t>
  </si>
  <si>
    <t>宇陀市</t>
  </si>
  <si>
    <t>ｳﾀﾞｼ</t>
  </si>
  <si>
    <t>292125</t>
  </si>
  <si>
    <t>山添村</t>
  </si>
  <si>
    <t>ﾔﾏｿﾞｴﾑﾗ</t>
  </si>
  <si>
    <t>293229</t>
  </si>
  <si>
    <t>平群町</t>
  </si>
  <si>
    <t>ﾍｸﾞﾘﾁｮｳ</t>
  </si>
  <si>
    <t>293423</t>
  </si>
  <si>
    <t>三郷町</t>
  </si>
  <si>
    <t>ｻﾝｺﾞｳﾁｮｳ</t>
  </si>
  <si>
    <t>293431</t>
  </si>
  <si>
    <t>斑鳩町</t>
  </si>
  <si>
    <t>ｲｶﾙｶﾞﾁｮｳ</t>
  </si>
  <si>
    <t>293440</t>
  </si>
  <si>
    <t>安堵町</t>
  </si>
  <si>
    <t>ｱﾝﾄﾞﾁｮｳ</t>
  </si>
  <si>
    <t>293458</t>
  </si>
  <si>
    <t>ｶﾜﾆｼﾁｮｳ</t>
  </si>
  <si>
    <t>293610</t>
  </si>
  <si>
    <t>三宅町</t>
  </si>
  <si>
    <t>ﾐﾔｹﾁｮｳ</t>
  </si>
  <si>
    <t>293628</t>
  </si>
  <si>
    <t>田原本町</t>
  </si>
  <si>
    <t>ﾀﾜﾗﾓﾄﾁｮｳ</t>
  </si>
  <si>
    <t>293636</t>
  </si>
  <si>
    <t>曽爾村</t>
  </si>
  <si>
    <t>ｿﾆﾑﾗ</t>
  </si>
  <si>
    <t>293857</t>
  </si>
  <si>
    <t>御杖村</t>
  </si>
  <si>
    <t>ﾐﾂｴﾑﾗ</t>
  </si>
  <si>
    <t>293865</t>
  </si>
  <si>
    <t>高取町</t>
  </si>
  <si>
    <t>ﾀｶﾄﾘﾁｮｳ</t>
  </si>
  <si>
    <t>294012</t>
  </si>
  <si>
    <t>明日香村</t>
  </si>
  <si>
    <t>ｱｽｶﾑﾗ</t>
  </si>
  <si>
    <t>294021</t>
  </si>
  <si>
    <t>上牧町</t>
  </si>
  <si>
    <t>ｶﾝﾏｷﾁｮｳ</t>
  </si>
  <si>
    <t>294241</t>
  </si>
  <si>
    <t>王寺町</t>
  </si>
  <si>
    <t>ｵｳｼﾞﾁｮｳ</t>
  </si>
  <si>
    <t>294250</t>
  </si>
  <si>
    <t>広陵町</t>
  </si>
  <si>
    <t>ｺｳﾘﾖｳﾁｮｳ</t>
  </si>
  <si>
    <t>294268</t>
  </si>
  <si>
    <t>河合町</t>
  </si>
  <si>
    <t>ｶﾜｲﾁｮｳ</t>
  </si>
  <si>
    <t>294276</t>
  </si>
  <si>
    <t>吉野町</t>
  </si>
  <si>
    <t>ﾖｼﾉﾁｮｳ</t>
  </si>
  <si>
    <t>294411</t>
  </si>
  <si>
    <t>大淀町</t>
  </si>
  <si>
    <t>ｵｵﾖﾄﾞﾁｮｳ</t>
  </si>
  <si>
    <t>294420</t>
  </si>
  <si>
    <t>下市町</t>
  </si>
  <si>
    <t>ｼﾓｲﾁﾁｮｳ</t>
  </si>
  <si>
    <t>294438</t>
  </si>
  <si>
    <t>黒滝村</t>
  </si>
  <si>
    <t>ｸﾛﾀｷﾑﾗ</t>
  </si>
  <si>
    <t>294446</t>
  </si>
  <si>
    <t>天川村</t>
  </si>
  <si>
    <t>ﾃﾝｶﾜﾑﾗ</t>
  </si>
  <si>
    <t>294462</t>
  </si>
  <si>
    <t>野迫川村</t>
  </si>
  <si>
    <t>ﾉｾｶﾞﾜﾑﾗ</t>
  </si>
  <si>
    <t>294471</t>
  </si>
  <si>
    <t>十津川村</t>
  </si>
  <si>
    <t>ﾄﾂｶﾜﾑﾗ</t>
  </si>
  <si>
    <t>294497</t>
  </si>
  <si>
    <t>下北山村</t>
  </si>
  <si>
    <t>ｼﾓｷﾀﾔﾏﾑﾗ</t>
  </si>
  <si>
    <t>294501</t>
  </si>
  <si>
    <t>上北山村</t>
  </si>
  <si>
    <t>ｶﾐｷﾀﾔﾏﾑﾗ</t>
  </si>
  <si>
    <t>294519</t>
  </si>
  <si>
    <t>294527</t>
  </si>
  <si>
    <t>東吉野村</t>
  </si>
  <si>
    <t>ﾋｶﾞｼﾖｼﾉﾑﾗ</t>
  </si>
  <si>
    <t>294535</t>
  </si>
  <si>
    <t>和歌山県</t>
  </si>
  <si>
    <t>和歌山県</t>
    <rPh sb="0" eb="4">
      <t>ワカヤマケン</t>
    </rPh>
    <phoneticPr fontId="11"/>
  </si>
  <si>
    <t>300004</t>
  </si>
  <si>
    <t>和歌山市</t>
  </si>
  <si>
    <t>ﾜｶﾔﾏｼ</t>
  </si>
  <si>
    <t>302015</t>
  </si>
  <si>
    <t>海南市</t>
  </si>
  <si>
    <t>ｶｲﾅﾝｼ</t>
  </si>
  <si>
    <t>302023</t>
  </si>
  <si>
    <t>橋本市</t>
  </si>
  <si>
    <t>ﾊｼﾓﾄｼ</t>
  </si>
  <si>
    <t>302031</t>
  </si>
  <si>
    <t>有田市</t>
  </si>
  <si>
    <t>ｱﾘﾀﾞｼ</t>
  </si>
  <si>
    <t>302040</t>
  </si>
  <si>
    <t>御坊市</t>
  </si>
  <si>
    <t>ｺﾞﾎﾞｳｼ</t>
  </si>
  <si>
    <t>302058</t>
  </si>
  <si>
    <t>田辺市</t>
  </si>
  <si>
    <t>ﾀﾅﾍﾞｼ</t>
  </si>
  <si>
    <t>302066</t>
  </si>
  <si>
    <t>新宮市</t>
  </si>
  <si>
    <t>ｼﾝｸﾞｳｼ</t>
  </si>
  <si>
    <t>302074</t>
  </si>
  <si>
    <t>紀の川市</t>
  </si>
  <si>
    <t>ｷﾉｶﾜｼ</t>
  </si>
  <si>
    <t>302082</t>
  </si>
  <si>
    <t>岩出市</t>
  </si>
  <si>
    <t>ｲﾜﾃﾞｼ</t>
  </si>
  <si>
    <t>302091</t>
  </si>
  <si>
    <t>紀美野町</t>
  </si>
  <si>
    <t>ｷﾐﾉﾁｮｳ</t>
  </si>
  <si>
    <t>303046</t>
  </si>
  <si>
    <t>かつらぎ町</t>
  </si>
  <si>
    <t>ｶﾂﾗｷﾞﾁｮｳ</t>
  </si>
  <si>
    <t>303411</t>
  </si>
  <si>
    <t>九度山町</t>
  </si>
  <si>
    <t>ｸﾄﾞﾔﾏﾁｮｳ</t>
  </si>
  <si>
    <t>303437</t>
  </si>
  <si>
    <t>高野町</t>
  </si>
  <si>
    <t>ｺｳﾔﾁｮｳ</t>
  </si>
  <si>
    <t>303445</t>
  </si>
  <si>
    <t>湯浅町</t>
  </si>
  <si>
    <t>ﾕｱｻﾁｮｳ</t>
  </si>
  <si>
    <t>303615</t>
  </si>
  <si>
    <t>広川町</t>
  </si>
  <si>
    <t>ﾋﾛｶﾞﾜﾁｮｳ</t>
  </si>
  <si>
    <t>303623</t>
  </si>
  <si>
    <t>有田川町</t>
  </si>
  <si>
    <t>ｱﾘﾀﾞｶﾞﾜﾁｮｳ</t>
  </si>
  <si>
    <t>303666</t>
  </si>
  <si>
    <t>303810</t>
  </si>
  <si>
    <t>303828</t>
  </si>
  <si>
    <t>由良町</t>
  </si>
  <si>
    <t>ﾕﾗﾁｮｳ</t>
  </si>
  <si>
    <t>303836</t>
  </si>
  <si>
    <t>印南町</t>
  </si>
  <si>
    <t>303909</t>
  </si>
  <si>
    <t>みなべ町</t>
  </si>
  <si>
    <t>ﾐﾅﾍﾞﾁｮｳ</t>
  </si>
  <si>
    <t>303917</t>
  </si>
  <si>
    <t>日高川町</t>
  </si>
  <si>
    <t>ﾋﾀﾞｶｶﾞﾜﾁｮｳ</t>
  </si>
  <si>
    <t>303925</t>
  </si>
  <si>
    <t>白浜町</t>
  </si>
  <si>
    <t>ｼﾗﾊﾏﾁｮｳ</t>
  </si>
  <si>
    <t>304018</t>
  </si>
  <si>
    <t>上富田町</t>
  </si>
  <si>
    <t>ｶﾐﾄﾝﾀﾞﾁｮｳ</t>
  </si>
  <si>
    <t>304042</t>
  </si>
  <si>
    <t>すさみ町</t>
  </si>
  <si>
    <t>ｽｻﾐﾁｮｳ</t>
  </si>
  <si>
    <t>304069</t>
  </si>
  <si>
    <t>那智勝浦町</t>
  </si>
  <si>
    <t>ﾅﾁｶﾂｳﾗﾁｮｳ</t>
  </si>
  <si>
    <t>304212</t>
  </si>
  <si>
    <t>太地町</t>
  </si>
  <si>
    <t>ﾀｲｼﾞﾁｮｳ</t>
  </si>
  <si>
    <t>304221</t>
  </si>
  <si>
    <t>古座川町</t>
  </si>
  <si>
    <t>ｺｻﾞｶﾞﾜﾁｮｳ</t>
  </si>
  <si>
    <t>304247</t>
  </si>
  <si>
    <t>北山村</t>
  </si>
  <si>
    <t>ｷﾀﾔﾏﾑﾗ</t>
  </si>
  <si>
    <t>304271</t>
  </si>
  <si>
    <t>串本町</t>
  </si>
  <si>
    <t>ｸｼﾓﾄﾁｮｳ</t>
  </si>
  <si>
    <t>304280</t>
  </si>
  <si>
    <t>鳥取県</t>
  </si>
  <si>
    <t>鳥取県</t>
    <rPh sb="0" eb="3">
      <t>トットリケン</t>
    </rPh>
    <phoneticPr fontId="11"/>
  </si>
  <si>
    <t>310000</t>
  </si>
  <si>
    <t>鳥取市</t>
  </si>
  <si>
    <t>ﾄｯﾄﾘｼ</t>
  </si>
  <si>
    <t>312011</t>
  </si>
  <si>
    <t>米子市</t>
  </si>
  <si>
    <t>ﾖﾅｺﾞｼ</t>
  </si>
  <si>
    <t>312029</t>
  </si>
  <si>
    <t>倉吉市</t>
  </si>
  <si>
    <t>ｸﾗﾖｼｼ</t>
  </si>
  <si>
    <t>312037</t>
  </si>
  <si>
    <t>境港市</t>
  </si>
  <si>
    <t>ｻｶｲﾐﾅﾄｼ</t>
  </si>
  <si>
    <t>312045</t>
  </si>
  <si>
    <t>岩美町</t>
  </si>
  <si>
    <t>ｲﾜﾐﾁｮｳ</t>
  </si>
  <si>
    <t>313025</t>
  </si>
  <si>
    <t>若桜町</t>
  </si>
  <si>
    <t>313254</t>
  </si>
  <si>
    <t>智頭町</t>
  </si>
  <si>
    <t>ﾁﾂﾞﾁｮｳ</t>
  </si>
  <si>
    <t>313289</t>
  </si>
  <si>
    <t>八頭町</t>
  </si>
  <si>
    <t>ﾔｽﾞﾁｮｳ</t>
  </si>
  <si>
    <t>313297</t>
  </si>
  <si>
    <t>三朝町</t>
  </si>
  <si>
    <t>ﾐｻｻﾁｮｳ</t>
  </si>
  <si>
    <t>313645</t>
  </si>
  <si>
    <t>湯梨浜町</t>
  </si>
  <si>
    <t>ﾕﾘﾊﾏﾁｮｳ</t>
  </si>
  <si>
    <t>313700</t>
  </si>
  <si>
    <t>琴浦町</t>
  </si>
  <si>
    <t>ｺﾄｳﾗﾁｮｳ</t>
  </si>
  <si>
    <t>313718</t>
  </si>
  <si>
    <t>北栄町</t>
  </si>
  <si>
    <t>ﾎｸｴｲﾁｮｳ</t>
  </si>
  <si>
    <t>313726</t>
  </si>
  <si>
    <t>日吉津村</t>
  </si>
  <si>
    <t>ﾋｴﾂﾞｿﾝ</t>
  </si>
  <si>
    <t>313840</t>
  </si>
  <si>
    <t>大山町</t>
  </si>
  <si>
    <t>ﾀﾞｲｾﾝﾁｮｳ</t>
  </si>
  <si>
    <t>313866</t>
  </si>
  <si>
    <t>313891</t>
  </si>
  <si>
    <t>伯耆町</t>
  </si>
  <si>
    <t>ﾎｳｷﾁｮｳ</t>
  </si>
  <si>
    <t>313904</t>
  </si>
  <si>
    <t>日南町</t>
  </si>
  <si>
    <t>ﾆﾁﾅﾝﾁｮｳ</t>
  </si>
  <si>
    <t>314013</t>
  </si>
  <si>
    <t>314021</t>
  </si>
  <si>
    <t>江府町</t>
  </si>
  <si>
    <t>ｺｳﾌﾁｮｳ</t>
  </si>
  <si>
    <t>314030</t>
  </si>
  <si>
    <t>島根県</t>
  </si>
  <si>
    <t>島根県</t>
    <rPh sb="0" eb="3">
      <t>シマネケン</t>
    </rPh>
    <phoneticPr fontId="11"/>
  </si>
  <si>
    <t>320005</t>
  </si>
  <si>
    <t>松江市</t>
  </si>
  <si>
    <t>ﾏﾂｴｼ</t>
  </si>
  <si>
    <t>322016</t>
  </si>
  <si>
    <t>浜田市</t>
  </si>
  <si>
    <t>ﾊﾏﾀﾞｼ</t>
  </si>
  <si>
    <t>322024</t>
  </si>
  <si>
    <t>出雲市</t>
  </si>
  <si>
    <t>ｲｽﾞﾓｼ</t>
  </si>
  <si>
    <t>322032</t>
  </si>
  <si>
    <t>益田市</t>
  </si>
  <si>
    <t>ﾏｽﾀﾞｼ</t>
  </si>
  <si>
    <t>322041</t>
  </si>
  <si>
    <t>大田市</t>
  </si>
  <si>
    <t>ｵｵﾀﾞｼ</t>
  </si>
  <si>
    <t>322059</t>
  </si>
  <si>
    <t>安来市</t>
  </si>
  <si>
    <t>ﾔｽｷﾞｼ</t>
  </si>
  <si>
    <t>322067</t>
  </si>
  <si>
    <t>江津市</t>
  </si>
  <si>
    <t>ｺﾞｳﾂｼ</t>
  </si>
  <si>
    <t>322075</t>
  </si>
  <si>
    <t>雲南市</t>
  </si>
  <si>
    <t>ｳﾝﾅﾝｼ</t>
  </si>
  <si>
    <t>322091</t>
  </si>
  <si>
    <t>奥出雲町</t>
  </si>
  <si>
    <t>ｵｸｲｽﾞﾓﾁｮｳ</t>
  </si>
  <si>
    <t>323438</t>
  </si>
  <si>
    <t>飯南町</t>
  </si>
  <si>
    <t>ｲｲﾅﾝﾁｮｳ</t>
  </si>
  <si>
    <t>323861</t>
  </si>
  <si>
    <t>川本町</t>
  </si>
  <si>
    <t>ｶﾜﾓﾄﾏﾁ</t>
  </si>
  <si>
    <t>324418</t>
  </si>
  <si>
    <t>324485</t>
  </si>
  <si>
    <t>邑南町</t>
  </si>
  <si>
    <t>ｵｵﾅﾝﾁｮｳ</t>
  </si>
  <si>
    <t>324493</t>
  </si>
  <si>
    <t>津和野町</t>
  </si>
  <si>
    <t>ﾂﾜﾉﾁｮｳ</t>
  </si>
  <si>
    <t>325015</t>
  </si>
  <si>
    <t>吉賀町</t>
  </si>
  <si>
    <t>ﾖｼｶﾁｮｳ</t>
  </si>
  <si>
    <t>325058</t>
  </si>
  <si>
    <t>海士町</t>
  </si>
  <si>
    <t>ｱﾏﾁｮｳ</t>
  </si>
  <si>
    <t>325252</t>
  </si>
  <si>
    <t>西ノ島町</t>
  </si>
  <si>
    <t>ﾆｼﾉｼﾏﾁｮｳ</t>
  </si>
  <si>
    <t>325261</t>
  </si>
  <si>
    <t>知夫村</t>
  </si>
  <si>
    <t>ﾁﾌﾞﾑﾗ</t>
  </si>
  <si>
    <t>325279</t>
  </si>
  <si>
    <t>隠岐の島町</t>
  </si>
  <si>
    <t>ｵｷﾉｼﾏﾁｮｳ</t>
  </si>
  <si>
    <t>325287</t>
  </si>
  <si>
    <t>岡山県</t>
  </si>
  <si>
    <t>岡山県</t>
    <rPh sb="0" eb="3">
      <t>オカヤマケン</t>
    </rPh>
    <phoneticPr fontId="11"/>
  </si>
  <si>
    <t>330001</t>
  </si>
  <si>
    <t>岡山市</t>
  </si>
  <si>
    <t>ｵｶﾔﾏｼ</t>
  </si>
  <si>
    <t>331007</t>
  </si>
  <si>
    <t>倉敷市</t>
  </si>
  <si>
    <t>ｸﾗｼｷｼ</t>
  </si>
  <si>
    <t>332020</t>
  </si>
  <si>
    <t>津山市</t>
  </si>
  <si>
    <t>ﾂﾔﾏｼ</t>
  </si>
  <si>
    <t>332038</t>
  </si>
  <si>
    <t>玉野市</t>
  </si>
  <si>
    <t>ﾀﾏﾉｼ</t>
  </si>
  <si>
    <t>332046</t>
  </si>
  <si>
    <t>笠岡市</t>
  </si>
  <si>
    <t>ｶｻｵｶｼ</t>
  </si>
  <si>
    <t>332054</t>
  </si>
  <si>
    <t>井原市</t>
  </si>
  <si>
    <t>ｲﾊﾞﾗｼ</t>
  </si>
  <si>
    <t>332071</t>
  </si>
  <si>
    <t>総社市</t>
  </si>
  <si>
    <t>ｿｳｼﾞﾔｼ</t>
  </si>
  <si>
    <t>332089</t>
  </si>
  <si>
    <t>高梁市</t>
  </si>
  <si>
    <t>ﾀｶﾊｼｼ</t>
  </si>
  <si>
    <t>332097</t>
  </si>
  <si>
    <t>新見市</t>
  </si>
  <si>
    <t>ﾆｲﾐｼ</t>
  </si>
  <si>
    <t>332101</t>
  </si>
  <si>
    <t>備前市</t>
  </si>
  <si>
    <t>ﾋﾞｾﾞﾝｼ</t>
  </si>
  <si>
    <t>332119</t>
  </si>
  <si>
    <t>瀬戸内市</t>
  </si>
  <si>
    <t>ｾﾄｳﾁｼ</t>
  </si>
  <si>
    <t>332127</t>
  </si>
  <si>
    <t>赤磐市</t>
  </si>
  <si>
    <t>ｱｶｲﾜｼ</t>
  </si>
  <si>
    <t>332135</t>
  </si>
  <si>
    <t>真庭市</t>
  </si>
  <si>
    <t>ﾏﾆﾜｼ</t>
  </si>
  <si>
    <t>332143</t>
  </si>
  <si>
    <t>美作市</t>
  </si>
  <si>
    <t>ﾐﾏｻｶｼ</t>
  </si>
  <si>
    <t>332151</t>
  </si>
  <si>
    <t>浅口市</t>
  </si>
  <si>
    <t>ｱｻｸﾁｼ</t>
  </si>
  <si>
    <t>332160</t>
  </si>
  <si>
    <t>和気町</t>
  </si>
  <si>
    <t>ﾜｹﾁｮｳ</t>
  </si>
  <si>
    <t>333468</t>
  </si>
  <si>
    <t>早島町</t>
  </si>
  <si>
    <t>ﾊﾔｼﾏﾁｮｳ</t>
  </si>
  <si>
    <t>334235</t>
  </si>
  <si>
    <t>里庄町</t>
  </si>
  <si>
    <t>ｻﾄｼｮｳﾁｮｳ</t>
  </si>
  <si>
    <t>334456</t>
  </si>
  <si>
    <t>矢掛町</t>
  </si>
  <si>
    <t>ﾔｶｹﾞﾁｮｳ</t>
  </si>
  <si>
    <t>334618</t>
  </si>
  <si>
    <t>新庄村</t>
  </si>
  <si>
    <t>ｼﾝｼﾞﾖｳｿﾝ</t>
  </si>
  <si>
    <t>335860</t>
  </si>
  <si>
    <t>鏡野町</t>
  </si>
  <si>
    <t>ｶｶﾞﾐﾉﾁｮｳ</t>
  </si>
  <si>
    <t>336068</t>
  </si>
  <si>
    <t>勝央町</t>
  </si>
  <si>
    <t>ｼｮｳｵｳﾁｮｳ</t>
  </si>
  <si>
    <t>336220</t>
  </si>
  <si>
    <t>奈義町</t>
  </si>
  <si>
    <t>ﾅｷﾞﾁｮｳ</t>
  </si>
  <si>
    <t>336238</t>
  </si>
  <si>
    <t>西粟倉村</t>
  </si>
  <si>
    <t>ﾆｼｱﾜｸﾗｿﾝ</t>
  </si>
  <si>
    <t>336432</t>
  </si>
  <si>
    <t>久米南町</t>
  </si>
  <si>
    <t>ｸﾒﾅﾝﾁｮｳ</t>
  </si>
  <si>
    <t>336637</t>
  </si>
  <si>
    <t>美咲町</t>
  </si>
  <si>
    <t>336661</t>
  </si>
  <si>
    <t>吉備中央町</t>
  </si>
  <si>
    <t>ｷﾋﾞﾁｭｳｵｳﾁｮｳ</t>
  </si>
  <si>
    <t>336815</t>
  </si>
  <si>
    <t>広島県</t>
  </si>
  <si>
    <t>広島県</t>
    <rPh sb="0" eb="3">
      <t>ヒロシマケン</t>
    </rPh>
    <phoneticPr fontId="11"/>
  </si>
  <si>
    <t>340006</t>
  </si>
  <si>
    <t>広島市</t>
  </si>
  <si>
    <t>ﾋﾛｼﾏｼ</t>
  </si>
  <si>
    <t>341002</t>
  </si>
  <si>
    <t>呉市</t>
  </si>
  <si>
    <t>ｸﾚｼ</t>
  </si>
  <si>
    <t>342025</t>
  </si>
  <si>
    <t>竹原市</t>
  </si>
  <si>
    <t>ﾀｹﾊﾗｼ</t>
  </si>
  <si>
    <t>342033</t>
  </si>
  <si>
    <t>三原市</t>
  </si>
  <si>
    <t>ﾐﾊﾗｼ</t>
  </si>
  <si>
    <t>342041</t>
  </si>
  <si>
    <t>尾道市</t>
  </si>
  <si>
    <t>ｵﾉﾐﾁｼ</t>
  </si>
  <si>
    <t>342050</t>
  </si>
  <si>
    <t>福山市</t>
  </si>
  <si>
    <t>ﾌｸﾔﾏｼ</t>
  </si>
  <si>
    <t>342076</t>
  </si>
  <si>
    <t>342084</t>
  </si>
  <si>
    <t>三次市</t>
  </si>
  <si>
    <t>342092</t>
  </si>
  <si>
    <t>庄原市</t>
  </si>
  <si>
    <t>ｼｮｳﾊﾞﾗｼ</t>
  </si>
  <si>
    <t>342106</t>
  </si>
  <si>
    <t>大竹市</t>
  </si>
  <si>
    <t>ｵｵﾀｹｼ</t>
  </si>
  <si>
    <t>342114</t>
  </si>
  <si>
    <t>東広島市</t>
  </si>
  <si>
    <t>ﾋｶﾞｼﾋﾛｼﾏｼ</t>
  </si>
  <si>
    <t>342122</t>
  </si>
  <si>
    <t>廿日市市</t>
  </si>
  <si>
    <t>ﾊﾂｶｲﾁｼ</t>
  </si>
  <si>
    <t>342131</t>
  </si>
  <si>
    <t>安芸高田市</t>
  </si>
  <si>
    <t>ｱｷﾀｶﾀｼ</t>
  </si>
  <si>
    <t>342149</t>
  </si>
  <si>
    <t>江田島市</t>
  </si>
  <si>
    <t>ｴﾀｼﾞﾏｼ</t>
  </si>
  <si>
    <t>342157</t>
  </si>
  <si>
    <t>府中町</t>
  </si>
  <si>
    <t>ﾌﾁｭｳﾁｮｳ</t>
  </si>
  <si>
    <t>343021</t>
  </si>
  <si>
    <t>海田町</t>
  </si>
  <si>
    <t>ｶｲﾀﾁｮｳ</t>
  </si>
  <si>
    <t>343048</t>
  </si>
  <si>
    <t>熊野町</t>
  </si>
  <si>
    <t>ｸﾏﾉﾁｮｳ</t>
  </si>
  <si>
    <t>343072</t>
  </si>
  <si>
    <t>坂町</t>
  </si>
  <si>
    <t>ｻｶﾁｮｳ</t>
  </si>
  <si>
    <t>343099</t>
  </si>
  <si>
    <t>安芸太田町</t>
  </si>
  <si>
    <t>ｱｷｵｵﾀﾁｮｳ</t>
  </si>
  <si>
    <t>343684</t>
  </si>
  <si>
    <t>北広島町</t>
  </si>
  <si>
    <t>ｷﾀﾋﾛｼﾏﾁｮｳ</t>
  </si>
  <si>
    <t>343692</t>
  </si>
  <si>
    <t>大崎上島町</t>
  </si>
  <si>
    <t>ｵｵｻｷｶﾐｼﾞﾏﾁｮｳ</t>
  </si>
  <si>
    <t>344311</t>
  </si>
  <si>
    <t>世羅町</t>
  </si>
  <si>
    <t>ｾﾗﾁｮｳ</t>
  </si>
  <si>
    <t>344621</t>
  </si>
  <si>
    <t>神石高原町</t>
  </si>
  <si>
    <t>ｼﾞﾝｾｷｺｳｹﾞﾝﾁｮｳ</t>
  </si>
  <si>
    <t>345458</t>
  </si>
  <si>
    <t>山口県</t>
  </si>
  <si>
    <t>山口県</t>
    <rPh sb="0" eb="3">
      <t>ヤマグチケン</t>
    </rPh>
    <phoneticPr fontId="11"/>
  </si>
  <si>
    <t>350001</t>
  </si>
  <si>
    <t>下関市</t>
  </si>
  <si>
    <t>ｼﾓﾉｾｷｼ</t>
  </si>
  <si>
    <t>352012</t>
  </si>
  <si>
    <t>宇部市</t>
  </si>
  <si>
    <t>ｳﾍﾞｼ</t>
  </si>
  <si>
    <t>352021</t>
  </si>
  <si>
    <t>山口市</t>
  </si>
  <si>
    <t>ﾔﾏｸﾞﾁｼ</t>
  </si>
  <si>
    <t>352039</t>
  </si>
  <si>
    <t>萩市</t>
  </si>
  <si>
    <t>ﾊｷﾞｼ</t>
  </si>
  <si>
    <t>352047</t>
  </si>
  <si>
    <t>防府市</t>
  </si>
  <si>
    <t>ﾎｳﾌｼ</t>
  </si>
  <si>
    <t>352063</t>
  </si>
  <si>
    <t>下松市</t>
  </si>
  <si>
    <t>ｸﾀﾞﾏﾂｼ</t>
  </si>
  <si>
    <t>352071</t>
  </si>
  <si>
    <t>岩国市</t>
  </si>
  <si>
    <t>ｲﾜｸﾆｼ</t>
  </si>
  <si>
    <t>352080</t>
  </si>
  <si>
    <t>光市</t>
  </si>
  <si>
    <t>ﾋｶﾘｼ</t>
  </si>
  <si>
    <t>352101</t>
  </si>
  <si>
    <t>長門市</t>
  </si>
  <si>
    <t>ﾅｶﾞﾄｼ</t>
  </si>
  <si>
    <t>352110</t>
  </si>
  <si>
    <t>柳井市</t>
  </si>
  <si>
    <t>ﾔﾅｲｼ</t>
  </si>
  <si>
    <t>352128</t>
  </si>
  <si>
    <t>美祢市</t>
  </si>
  <si>
    <t>ﾐﾈｼ</t>
  </si>
  <si>
    <t>352136</t>
  </si>
  <si>
    <t>周南市</t>
  </si>
  <si>
    <t>ｼｭｳﾅﾝｼ</t>
  </si>
  <si>
    <t>352152</t>
  </si>
  <si>
    <t>山陽小野田市</t>
  </si>
  <si>
    <t>ｻﾝﾖｳｵﾉﾀﾞｼ</t>
  </si>
  <si>
    <t>352161</t>
  </si>
  <si>
    <t>周防大島町</t>
  </si>
  <si>
    <t>ｽｵｳｵｵｼﾏﾁｮｳ</t>
  </si>
  <si>
    <t>353051</t>
  </si>
  <si>
    <t>和木町</t>
  </si>
  <si>
    <t>ﾜｷﾁｮｳ</t>
  </si>
  <si>
    <t>353213</t>
  </si>
  <si>
    <t>上関町</t>
  </si>
  <si>
    <t>ｶﾐﾉｾｷﾁｮｳ</t>
  </si>
  <si>
    <t>353418</t>
  </si>
  <si>
    <t>田布施町</t>
  </si>
  <si>
    <t>ﾀﾌﾞｾﾁｮｳ</t>
  </si>
  <si>
    <t>353434</t>
  </si>
  <si>
    <t>平生町</t>
  </si>
  <si>
    <t>ﾋﾗｵﾁｮｳ</t>
  </si>
  <si>
    <t>353442</t>
  </si>
  <si>
    <t>阿武町</t>
  </si>
  <si>
    <t>ｱﾌﾞﾁｮｳ</t>
  </si>
  <si>
    <t>355020</t>
  </si>
  <si>
    <t>徳島県</t>
  </si>
  <si>
    <t>徳島県</t>
    <rPh sb="0" eb="3">
      <t>トクシマケン</t>
    </rPh>
    <phoneticPr fontId="11"/>
  </si>
  <si>
    <t>360007</t>
  </si>
  <si>
    <t>徳島市</t>
  </si>
  <si>
    <t>ﾄｸｼﾏｼ</t>
  </si>
  <si>
    <t>362018</t>
  </si>
  <si>
    <t>鳴門市</t>
  </si>
  <si>
    <t>ﾅﾙﾄｼ</t>
  </si>
  <si>
    <t>362026</t>
  </si>
  <si>
    <t>小松島市</t>
  </si>
  <si>
    <t>ｺﾏﾂｼﾏｼ</t>
  </si>
  <si>
    <t>362034</t>
  </si>
  <si>
    <t>阿南市</t>
  </si>
  <si>
    <t>ｱﾅﾝｼ</t>
  </si>
  <si>
    <t>362042</t>
  </si>
  <si>
    <t>吉野川市</t>
  </si>
  <si>
    <t>ﾖｼﾉｶﾞﾜｼ</t>
  </si>
  <si>
    <t>362051</t>
  </si>
  <si>
    <t>阿波市</t>
  </si>
  <si>
    <t>ｱﾜｼ</t>
  </si>
  <si>
    <t>362069</t>
  </si>
  <si>
    <t>美馬市</t>
  </si>
  <si>
    <t>ﾐﾏｼ</t>
  </si>
  <si>
    <t>362077</t>
  </si>
  <si>
    <t>三好市</t>
  </si>
  <si>
    <t>362085</t>
  </si>
  <si>
    <t>勝浦町</t>
  </si>
  <si>
    <t>ｶﾂｳﾗﾁｮｳ</t>
  </si>
  <si>
    <t>363014</t>
  </si>
  <si>
    <t>上勝町</t>
  </si>
  <si>
    <t>ｶﾐｶﾂﾁｮｳ</t>
  </si>
  <si>
    <t>363022</t>
  </si>
  <si>
    <t>佐那河内村</t>
  </si>
  <si>
    <t>ｻﾅｺﾞｳﾁｿﾝ</t>
  </si>
  <si>
    <t>363219</t>
  </si>
  <si>
    <t>石井町</t>
  </si>
  <si>
    <t>ｲｼｲﾁｮｳ</t>
  </si>
  <si>
    <t>363413</t>
  </si>
  <si>
    <t>神山町</t>
  </si>
  <si>
    <t>ｶﾐﾔﾏﾁｮｳ</t>
  </si>
  <si>
    <t>363421</t>
  </si>
  <si>
    <t>那賀町</t>
  </si>
  <si>
    <t>ﾅｶﾁｮｳ</t>
  </si>
  <si>
    <t>363685</t>
  </si>
  <si>
    <t>牟岐町</t>
  </si>
  <si>
    <t>ﾑｷﾞﾁｮｳ</t>
  </si>
  <si>
    <t>363839</t>
  </si>
  <si>
    <t>美波町</t>
  </si>
  <si>
    <t>ﾐﾅﾐﾁｮｳ</t>
  </si>
  <si>
    <t>363871</t>
  </si>
  <si>
    <t>海陽町</t>
  </si>
  <si>
    <t>ｶｲﾖｳﾁｮｳ</t>
  </si>
  <si>
    <t>363880</t>
  </si>
  <si>
    <t>松茂町</t>
  </si>
  <si>
    <t>ﾏﾂｼｹﾞﾁｮｳ</t>
  </si>
  <si>
    <t>364011</t>
  </si>
  <si>
    <t>北島町</t>
  </si>
  <si>
    <t>ｷﾀｼﾞﾏﾁｮｳ</t>
  </si>
  <si>
    <t>364029</t>
  </si>
  <si>
    <t>藍住町</t>
  </si>
  <si>
    <t>ｱｲｽﾞﾐﾁｮｳ</t>
  </si>
  <si>
    <t>364037</t>
  </si>
  <si>
    <t>板野町</t>
  </si>
  <si>
    <t>ｲﾀﾉﾁｮｳ</t>
  </si>
  <si>
    <t>364045</t>
  </si>
  <si>
    <t>上板町</t>
  </si>
  <si>
    <t>ｶﾐｲﾀﾁｮｳ</t>
  </si>
  <si>
    <t>364053</t>
  </si>
  <si>
    <t>つるぎ町</t>
  </si>
  <si>
    <t>ﾂﾙｷﾞﾁｮｳ</t>
  </si>
  <si>
    <t>364681</t>
  </si>
  <si>
    <t>東みよし町</t>
  </si>
  <si>
    <t>ﾋｶﾞｼﾐﾖｼﾁｮｳ</t>
  </si>
  <si>
    <t>364894</t>
  </si>
  <si>
    <t>香川県</t>
  </si>
  <si>
    <t>香川県</t>
    <rPh sb="0" eb="3">
      <t>カガワケン</t>
    </rPh>
    <phoneticPr fontId="11"/>
  </si>
  <si>
    <t>370002</t>
  </si>
  <si>
    <t>高松市</t>
  </si>
  <si>
    <t>ﾀｶﾏﾂｼ</t>
  </si>
  <si>
    <t>372013</t>
  </si>
  <si>
    <t>丸亀市</t>
  </si>
  <si>
    <t>ﾏﾙｶﾞﾒｼ</t>
  </si>
  <si>
    <t>372021</t>
  </si>
  <si>
    <t>坂出市</t>
  </si>
  <si>
    <t>ｻｶｲﾃﾞｼ</t>
  </si>
  <si>
    <t>372030</t>
  </si>
  <si>
    <t>善通寺市</t>
  </si>
  <si>
    <t>ｾﾞﾝﾂｳｼﾞｼ</t>
  </si>
  <si>
    <t>372048</t>
  </si>
  <si>
    <t>観音寺市</t>
  </si>
  <si>
    <t>ｶﾝｵﾝｼﾞｼ</t>
  </si>
  <si>
    <t>372056</t>
  </si>
  <si>
    <t>さぬき市</t>
  </si>
  <si>
    <t>ｻﾇｷｼ</t>
  </si>
  <si>
    <t>372064</t>
  </si>
  <si>
    <t>東かがわ市</t>
  </si>
  <si>
    <t>ﾋｶﾞｼｶｶﾞﾜｼ</t>
  </si>
  <si>
    <t>372072</t>
  </si>
  <si>
    <t>三豊市</t>
  </si>
  <si>
    <t>ﾐﾄﾖｼ</t>
  </si>
  <si>
    <t>372081</t>
  </si>
  <si>
    <t>土庄町</t>
  </si>
  <si>
    <t>ﾄﾉｼｮｳﾁｮｳ</t>
  </si>
  <si>
    <t>373222</t>
  </si>
  <si>
    <t>小豆島町</t>
  </si>
  <si>
    <t>ｼｮｳﾄﾞｼﾏﾁｮｳ</t>
  </si>
  <si>
    <t>373249</t>
  </si>
  <si>
    <t>三木町</t>
  </si>
  <si>
    <t>ﾐｷﾁｮｳ</t>
  </si>
  <si>
    <t>373419</t>
  </si>
  <si>
    <t>直島町</t>
  </si>
  <si>
    <t>ﾅｵｼﾏﾁｮｳ</t>
  </si>
  <si>
    <t>373648</t>
  </si>
  <si>
    <t>宇多津町</t>
  </si>
  <si>
    <t>ｳﾀﾂﾞﾁｮｳ</t>
  </si>
  <si>
    <t>373869</t>
  </si>
  <si>
    <t>綾川町</t>
  </si>
  <si>
    <t>ｱﾔｶﾞﾜﾁｮｳ</t>
  </si>
  <si>
    <t>373877</t>
  </si>
  <si>
    <t>琴平町</t>
  </si>
  <si>
    <t>ｺﾄﾋﾗﾁｮｳ</t>
  </si>
  <si>
    <t>374032</t>
  </si>
  <si>
    <t>多度津町</t>
  </si>
  <si>
    <t>ﾀﾄﾞﾂﾁｮｳ</t>
  </si>
  <si>
    <t>374041</t>
  </si>
  <si>
    <t>まんのう町</t>
  </si>
  <si>
    <t>ﾏﾝﾉｳﾁｮｳ</t>
  </si>
  <si>
    <t>374067</t>
  </si>
  <si>
    <t>愛媛県</t>
  </si>
  <si>
    <t>愛媛県</t>
    <rPh sb="0" eb="3">
      <t>エヒメケン</t>
    </rPh>
    <phoneticPr fontId="11"/>
  </si>
  <si>
    <t>380008</t>
  </si>
  <si>
    <t>松山市</t>
  </si>
  <si>
    <t>ﾏﾂﾔﾏｼ</t>
  </si>
  <si>
    <t>382019</t>
  </si>
  <si>
    <t>今治市</t>
  </si>
  <si>
    <t>ｲﾏﾊﾞﾘｼ</t>
  </si>
  <si>
    <t>382027</t>
  </si>
  <si>
    <t>宇和島市</t>
  </si>
  <si>
    <t>ｳﾜｼﾞﾏｼ</t>
  </si>
  <si>
    <t>382035</t>
  </si>
  <si>
    <t>八幡浜市</t>
  </si>
  <si>
    <t>ﾔﾜﾀﾊﾏｼ</t>
  </si>
  <si>
    <t>382043</t>
  </si>
  <si>
    <t>新居浜市</t>
  </si>
  <si>
    <t>ﾆｲﾊﾏｼ</t>
  </si>
  <si>
    <t>382051</t>
  </si>
  <si>
    <t>西条市</t>
  </si>
  <si>
    <t>ｻｲｼﾞｮｳｼ</t>
  </si>
  <si>
    <t>382060</t>
  </si>
  <si>
    <t>大洲市</t>
  </si>
  <si>
    <t>ｵｵｽﾞｼ</t>
  </si>
  <si>
    <t>382078</t>
  </si>
  <si>
    <t>伊予市</t>
  </si>
  <si>
    <t>ｲﾖｼ</t>
  </si>
  <si>
    <t>382108</t>
  </si>
  <si>
    <t>四国中央市</t>
  </si>
  <si>
    <t>ｼｺｸﾁｭｳｵｳｼ</t>
  </si>
  <si>
    <t>382132</t>
  </si>
  <si>
    <t>西予市</t>
  </si>
  <si>
    <t>ｾｲﾖｼ</t>
  </si>
  <si>
    <t>382141</t>
  </si>
  <si>
    <t>東温市</t>
  </si>
  <si>
    <t>ﾄｳｵﾝｼ</t>
  </si>
  <si>
    <t>382159</t>
  </si>
  <si>
    <t>上島町</t>
  </si>
  <si>
    <t>ｶﾐｼﾞﾏﾁｮｳ</t>
  </si>
  <si>
    <t>383562</t>
  </si>
  <si>
    <t>久万高原町</t>
  </si>
  <si>
    <t>ｸﾏｺｳｹﾞﾝﾁｮｳ</t>
  </si>
  <si>
    <t>383864</t>
  </si>
  <si>
    <t>ﾏｻｷﾁｮｳ</t>
  </si>
  <si>
    <t>384011</t>
  </si>
  <si>
    <t>砥部町</t>
  </si>
  <si>
    <t>ﾄﾍﾞﾁｮｳ</t>
  </si>
  <si>
    <t>384020</t>
  </si>
  <si>
    <t>内子町</t>
  </si>
  <si>
    <t>ｳﾁｺﾁｮｳ</t>
  </si>
  <si>
    <t>384224</t>
  </si>
  <si>
    <t>伊方町</t>
  </si>
  <si>
    <t>ｲｶﾀﾁｮｳ</t>
  </si>
  <si>
    <t>384429</t>
  </si>
  <si>
    <t>松野町</t>
  </si>
  <si>
    <t>ﾏﾂﾉﾁｮｳ</t>
  </si>
  <si>
    <t>384844</t>
  </si>
  <si>
    <t>鬼北町</t>
  </si>
  <si>
    <t>384887</t>
  </si>
  <si>
    <t>愛南町</t>
  </si>
  <si>
    <t>ｱｲﾅﾝﾁｮｳ</t>
  </si>
  <si>
    <t>385069</t>
  </si>
  <si>
    <t>高知県</t>
  </si>
  <si>
    <t>高知県</t>
    <rPh sb="0" eb="3">
      <t>コウチケン</t>
    </rPh>
    <phoneticPr fontId="11"/>
  </si>
  <si>
    <t>390003</t>
  </si>
  <si>
    <t>高知市</t>
  </si>
  <si>
    <t>ｺｳﾁｼ</t>
  </si>
  <si>
    <t>392014</t>
  </si>
  <si>
    <t>室戸市</t>
  </si>
  <si>
    <t>ﾑﾛﾄｼ</t>
  </si>
  <si>
    <t>392022</t>
  </si>
  <si>
    <t>安芸市</t>
  </si>
  <si>
    <t>ｱｷｼ</t>
  </si>
  <si>
    <t>392031</t>
  </si>
  <si>
    <t>南国市</t>
  </si>
  <si>
    <t>ﾅﾝｺｸｼ</t>
  </si>
  <si>
    <t>392049</t>
  </si>
  <si>
    <t>土佐市</t>
  </si>
  <si>
    <t>ﾄｻｼ</t>
  </si>
  <si>
    <t>392057</t>
  </si>
  <si>
    <t>須崎市</t>
  </si>
  <si>
    <t>ｽｻｷｼ</t>
  </si>
  <si>
    <t>392065</t>
  </si>
  <si>
    <t>宿毛市</t>
  </si>
  <si>
    <t>ｽｸﾓｼ</t>
  </si>
  <si>
    <t>392081</t>
  </si>
  <si>
    <t>土佐清水市</t>
  </si>
  <si>
    <t>ﾄｻｼﾐｽﾞｼ</t>
  </si>
  <si>
    <t>392090</t>
  </si>
  <si>
    <t>四万十市</t>
  </si>
  <si>
    <t>ｼﾏﾝﾄｼ</t>
  </si>
  <si>
    <t>392103</t>
  </si>
  <si>
    <t>香南市</t>
  </si>
  <si>
    <t>392111</t>
  </si>
  <si>
    <t>香美市</t>
  </si>
  <si>
    <t>ｶﾐｼ</t>
  </si>
  <si>
    <t>392120</t>
  </si>
  <si>
    <t>東洋町</t>
  </si>
  <si>
    <t>ﾄｳﾖｳﾁｮｳ</t>
  </si>
  <si>
    <t>393011</t>
  </si>
  <si>
    <t>奈半利町</t>
  </si>
  <si>
    <t>ﾅﾊﾘﾁｮｳ</t>
  </si>
  <si>
    <t>393029</t>
  </si>
  <si>
    <t>田野町</t>
  </si>
  <si>
    <t>ﾀﾉﾁｮｳ</t>
  </si>
  <si>
    <t>393037</t>
  </si>
  <si>
    <t>安田町</t>
  </si>
  <si>
    <t>ﾔｽﾀﾞﾁｮｳ</t>
  </si>
  <si>
    <t>393045</t>
  </si>
  <si>
    <t>北川村</t>
  </si>
  <si>
    <t>ｷﾀｶﾞﾜﾑﾗ</t>
  </si>
  <si>
    <t>393053</t>
  </si>
  <si>
    <t>馬路村</t>
  </si>
  <si>
    <t>ｳﾏｼﾞﾑﾗ</t>
  </si>
  <si>
    <t>393061</t>
  </si>
  <si>
    <t>芸西村</t>
  </si>
  <si>
    <t>ｹﾞｲｾｲﾑﾗ</t>
  </si>
  <si>
    <t>393070</t>
  </si>
  <si>
    <t>本山町</t>
  </si>
  <si>
    <t>ﾓﾄﾔﾏﾁｮｳ</t>
  </si>
  <si>
    <t>393410</t>
  </si>
  <si>
    <t>大豊町</t>
  </si>
  <si>
    <t>ｵｵﾄﾖﾁｮｳ</t>
  </si>
  <si>
    <t>393444</t>
  </si>
  <si>
    <t>土佐町</t>
  </si>
  <si>
    <t>ﾄｻﾁｮｳ</t>
  </si>
  <si>
    <t>393631</t>
  </si>
  <si>
    <t>大川村</t>
  </si>
  <si>
    <t>ｵｵｶﾜﾑﾗ</t>
  </si>
  <si>
    <t>393649</t>
  </si>
  <si>
    <t>いの町</t>
  </si>
  <si>
    <t>ｲﾉﾁｮｳ</t>
  </si>
  <si>
    <t>393860</t>
  </si>
  <si>
    <t>仁淀川町</t>
  </si>
  <si>
    <t>ﾆﾖﾄﾞｶﾞﾜﾁｮｳ</t>
  </si>
  <si>
    <t>393878</t>
  </si>
  <si>
    <t>中土佐町</t>
  </si>
  <si>
    <t>ﾅｶﾄｻﾁｮｳ</t>
  </si>
  <si>
    <t>394017</t>
  </si>
  <si>
    <t>佐川町</t>
  </si>
  <si>
    <t>ｻｶﾜﾁｮｳ</t>
  </si>
  <si>
    <t>394025</t>
  </si>
  <si>
    <t>越知町</t>
  </si>
  <si>
    <t>ｵﾁﾁｮｳ</t>
  </si>
  <si>
    <t>394033</t>
  </si>
  <si>
    <t>梼原町</t>
  </si>
  <si>
    <t>ﾕｽﾊﾗﾁｮｳ</t>
  </si>
  <si>
    <t>394050</t>
  </si>
  <si>
    <t>日高村</t>
  </si>
  <si>
    <t>ﾋﾀﾞｶﾑﾗ</t>
  </si>
  <si>
    <t>394106</t>
  </si>
  <si>
    <t>津野町</t>
  </si>
  <si>
    <t>ﾂﾉﾁｮｳ</t>
  </si>
  <si>
    <t>394114</t>
  </si>
  <si>
    <t>四万十町</t>
  </si>
  <si>
    <t>ｼﾏﾝﾄﾁｮｳ</t>
  </si>
  <si>
    <t>394122</t>
  </si>
  <si>
    <t>大月町</t>
  </si>
  <si>
    <t>ｵｵﾂｷﾁｮｳ</t>
  </si>
  <si>
    <t>394246</t>
  </si>
  <si>
    <t>三原村</t>
  </si>
  <si>
    <t>ﾐﾊﾗﾑﾗ</t>
  </si>
  <si>
    <t>394271</t>
  </si>
  <si>
    <t>黒潮町</t>
  </si>
  <si>
    <t>ｸﾛｼｵﾁｮｳ</t>
  </si>
  <si>
    <t>394289</t>
  </si>
  <si>
    <t>福岡県</t>
  </si>
  <si>
    <t>福岡県</t>
    <rPh sb="0" eb="3">
      <t>フクオカケン</t>
    </rPh>
    <phoneticPr fontId="11"/>
  </si>
  <si>
    <t>400009</t>
  </si>
  <si>
    <t>北九州市</t>
  </si>
  <si>
    <t>ｷﾀｷｭｳｼｭｳｼ</t>
  </si>
  <si>
    <t>401005</t>
  </si>
  <si>
    <t>福岡市</t>
  </si>
  <si>
    <t>ﾌｸｵｶｼ</t>
  </si>
  <si>
    <t>401307</t>
  </si>
  <si>
    <t>大牟田市</t>
  </si>
  <si>
    <t>ｵｵﾑﾀｼ</t>
  </si>
  <si>
    <t>402028</t>
  </si>
  <si>
    <t>久留米市</t>
  </si>
  <si>
    <t>ｸﾙﾒｼ</t>
  </si>
  <si>
    <t>402036</t>
  </si>
  <si>
    <t>直方市</t>
  </si>
  <si>
    <t>ﾉｵｶﾞﾀｼ</t>
  </si>
  <si>
    <t>402044</t>
  </si>
  <si>
    <t>飯塚市</t>
  </si>
  <si>
    <t>ｲｲﾂﾞｶｼ</t>
  </si>
  <si>
    <t>402052</t>
  </si>
  <si>
    <t>田川市</t>
  </si>
  <si>
    <t>ﾀｶﾞﾜｼ</t>
  </si>
  <si>
    <t>402061</t>
  </si>
  <si>
    <t>柳川市</t>
  </si>
  <si>
    <t>ﾔﾅｶﾞﾜｼ</t>
  </si>
  <si>
    <t>402079</t>
  </si>
  <si>
    <t>八女市</t>
  </si>
  <si>
    <t>ﾔﾒｼ</t>
  </si>
  <si>
    <t>402109</t>
  </si>
  <si>
    <t>筑後市</t>
  </si>
  <si>
    <t>ﾁｸｺﾞｼ</t>
  </si>
  <si>
    <t>402117</t>
  </si>
  <si>
    <t>大川市</t>
  </si>
  <si>
    <t>ｵｵｶﾜｼ</t>
  </si>
  <si>
    <t>402125</t>
  </si>
  <si>
    <t>行橋市</t>
  </si>
  <si>
    <t>ﾕｸﾊｼｼ</t>
  </si>
  <si>
    <t>402133</t>
  </si>
  <si>
    <t>豊前市</t>
  </si>
  <si>
    <t>ﾌﾞｾﾞﾝｼ</t>
  </si>
  <si>
    <t>402141</t>
  </si>
  <si>
    <t>中間市</t>
  </si>
  <si>
    <t>ﾅｶﾏｼ</t>
  </si>
  <si>
    <t>402150</t>
  </si>
  <si>
    <t>小郡市</t>
  </si>
  <si>
    <t>ｵｺﾞｵﾘｼ</t>
  </si>
  <si>
    <t>402168</t>
  </si>
  <si>
    <t>筑紫野市</t>
  </si>
  <si>
    <t>ﾁｸｼﾉｼ</t>
  </si>
  <si>
    <t>402176</t>
  </si>
  <si>
    <t>春日市</t>
  </si>
  <si>
    <t>ｶｽｶﾞｼ</t>
  </si>
  <si>
    <t>402184</t>
  </si>
  <si>
    <t>大野城市</t>
  </si>
  <si>
    <t>ｵｵﾉｼﾞｮｳｼ</t>
  </si>
  <si>
    <t>402192</t>
  </si>
  <si>
    <t>宗像市</t>
  </si>
  <si>
    <t>ﾑﾅｶﾀｼ</t>
  </si>
  <si>
    <t>402206</t>
  </si>
  <si>
    <t>太宰府市</t>
  </si>
  <si>
    <t>ﾀﾞｻﾞｲﾌｼ</t>
  </si>
  <si>
    <t>402214</t>
  </si>
  <si>
    <t>古賀市</t>
  </si>
  <si>
    <t>402231</t>
  </si>
  <si>
    <t>福津市</t>
  </si>
  <si>
    <t>ﾌｸﾂｼ</t>
  </si>
  <si>
    <t>402249</t>
  </si>
  <si>
    <t>うきは市</t>
  </si>
  <si>
    <t>ｳｷﾊｼ</t>
  </si>
  <si>
    <t>402257</t>
  </si>
  <si>
    <t>宮若市</t>
  </si>
  <si>
    <t>ﾐﾔﾜｶｼ</t>
  </si>
  <si>
    <t>402265</t>
  </si>
  <si>
    <t>嘉麻市</t>
  </si>
  <si>
    <t>ｶﾏｼ</t>
  </si>
  <si>
    <t>402273</t>
  </si>
  <si>
    <t>朝倉市</t>
  </si>
  <si>
    <t>ｱｻｸﾗｼ</t>
  </si>
  <si>
    <t>402281</t>
  </si>
  <si>
    <t>みやま市</t>
  </si>
  <si>
    <t>ﾐﾔﾏｼ</t>
  </si>
  <si>
    <t>402290</t>
  </si>
  <si>
    <t>糸島市</t>
  </si>
  <si>
    <t>ｲﾄｼﾏｼ</t>
  </si>
  <si>
    <t>402303</t>
  </si>
  <si>
    <t>福岡県</t>
    <rPh sb="0" eb="3">
      <t>フクオカケン</t>
    </rPh>
    <phoneticPr fontId="8"/>
  </si>
  <si>
    <t>那珂川市</t>
    <rPh sb="0" eb="3">
      <t>ナカガワ</t>
    </rPh>
    <rPh sb="3" eb="4">
      <t>シ</t>
    </rPh>
    <phoneticPr fontId="8"/>
  </si>
  <si>
    <t>ﾅｶｶﾞﾜｼ</t>
  </si>
  <si>
    <t>402311</t>
  </si>
  <si>
    <t>宇美町</t>
  </si>
  <si>
    <t>ｳﾐﾏﾁ</t>
  </si>
  <si>
    <t>403415</t>
  </si>
  <si>
    <t>篠栗町</t>
  </si>
  <si>
    <t>ｻｻｸﾞﾘﾏﾁ</t>
  </si>
  <si>
    <t>403423</t>
  </si>
  <si>
    <t>志免町</t>
  </si>
  <si>
    <t>ｼﾒﾏﾁ</t>
  </si>
  <si>
    <t>403431</t>
  </si>
  <si>
    <t>須恵町</t>
  </si>
  <si>
    <t>ｽｴﾏﾁ</t>
  </si>
  <si>
    <t>403440</t>
  </si>
  <si>
    <t>新宮町</t>
  </si>
  <si>
    <t>ｼﾝｸﾞｳﾏﾁ</t>
  </si>
  <si>
    <t>403458</t>
  </si>
  <si>
    <t>久山町</t>
  </si>
  <si>
    <t>ﾋｻﾔﾏﾏﾁ</t>
  </si>
  <si>
    <t>403482</t>
  </si>
  <si>
    <t>粕屋町</t>
  </si>
  <si>
    <t>ｶｽﾔﾏﾁ</t>
  </si>
  <si>
    <t>403491</t>
  </si>
  <si>
    <t>芦屋町</t>
  </si>
  <si>
    <t>ｱｼﾔﾏﾁ</t>
  </si>
  <si>
    <t>403814</t>
  </si>
  <si>
    <t>水巻町</t>
  </si>
  <si>
    <t>ﾐｽﾞﾏｷﾏﾁ</t>
  </si>
  <si>
    <t>403822</t>
  </si>
  <si>
    <t>岡垣町</t>
  </si>
  <si>
    <t>ｵｶｶﾞｷﾏﾁ</t>
  </si>
  <si>
    <t>403831</t>
  </si>
  <si>
    <t>遠賀町</t>
  </si>
  <si>
    <t>ｵﾝｶﾞﾁｮｳ</t>
  </si>
  <si>
    <t>403849</t>
  </si>
  <si>
    <t>小竹町</t>
  </si>
  <si>
    <t>ｺﾀｹﾏﾁ</t>
  </si>
  <si>
    <t>404012</t>
  </si>
  <si>
    <t>鞍手町</t>
  </si>
  <si>
    <t>ｸﾗﾃﾏﾁ</t>
  </si>
  <si>
    <t>404021</t>
  </si>
  <si>
    <t>桂川町</t>
  </si>
  <si>
    <t>ｹｲｾﾝﾏﾁ</t>
  </si>
  <si>
    <t>404217</t>
  </si>
  <si>
    <t>筑前町</t>
  </si>
  <si>
    <t>ﾁｸｾﾞﾝﾏﾁ</t>
  </si>
  <si>
    <t>404471</t>
  </si>
  <si>
    <t>東峰村</t>
  </si>
  <si>
    <t>ﾄｳﾎｳﾑﾗ</t>
  </si>
  <si>
    <t>404489</t>
  </si>
  <si>
    <t>大刀洗町</t>
  </si>
  <si>
    <t>ﾀﾁｱﾗｲﾏﾁ</t>
  </si>
  <si>
    <t>405035</t>
  </si>
  <si>
    <t>大木町</t>
  </si>
  <si>
    <t>ｵｵｷﾏﾁ</t>
  </si>
  <si>
    <t>405221</t>
  </si>
  <si>
    <t>ﾋﾛｶﾜﾏﾁ</t>
  </si>
  <si>
    <t>405442</t>
  </si>
  <si>
    <t>香春町</t>
  </si>
  <si>
    <t>ｶﾜﾗﾏﾁ</t>
  </si>
  <si>
    <t>406015</t>
  </si>
  <si>
    <t>添田町</t>
  </si>
  <si>
    <t>ｿｴﾀﾞﾏﾁ</t>
  </si>
  <si>
    <t>406023</t>
  </si>
  <si>
    <t>糸田町</t>
  </si>
  <si>
    <t>ｲﾄﾀﾞﾏﾁ</t>
  </si>
  <si>
    <t>406040</t>
  </si>
  <si>
    <t>406058</t>
  </si>
  <si>
    <t>大任町</t>
  </si>
  <si>
    <t>ｵｵﾄｳﾏﾁ</t>
  </si>
  <si>
    <t>406082</t>
  </si>
  <si>
    <t>赤村</t>
  </si>
  <si>
    <t>ｱｶﾑﾗ</t>
  </si>
  <si>
    <t>406091</t>
  </si>
  <si>
    <t>福智町</t>
  </si>
  <si>
    <t>ﾌｸﾁﾏﾁ</t>
  </si>
  <si>
    <t>406104</t>
  </si>
  <si>
    <t>苅田町</t>
  </si>
  <si>
    <t>ｶﾝﾀﾞﾏﾁ</t>
  </si>
  <si>
    <t>406210</t>
  </si>
  <si>
    <t>みやこ町</t>
  </si>
  <si>
    <t>ﾐﾔｺﾏﾁ</t>
  </si>
  <si>
    <t>406252</t>
  </si>
  <si>
    <t>吉富町</t>
  </si>
  <si>
    <t>ﾖｼﾄﾐﾏﾁ</t>
  </si>
  <si>
    <t>406422</t>
  </si>
  <si>
    <t>上毛町</t>
  </si>
  <si>
    <t>ｺｳｹﾞﾏﾁ</t>
  </si>
  <si>
    <t>406465</t>
  </si>
  <si>
    <t>築上町</t>
  </si>
  <si>
    <t>ﾁｸｼﾞｮｳﾏﾁ</t>
  </si>
  <si>
    <t>406473</t>
  </si>
  <si>
    <t>佐賀県</t>
  </si>
  <si>
    <t>佐賀県</t>
    <rPh sb="0" eb="3">
      <t>サガケン</t>
    </rPh>
    <phoneticPr fontId="11"/>
  </si>
  <si>
    <t>410004</t>
  </si>
  <si>
    <t>佐賀市</t>
  </si>
  <si>
    <t>ｻｶﾞｼ</t>
  </si>
  <si>
    <t>412015</t>
  </si>
  <si>
    <t>唐津市</t>
  </si>
  <si>
    <t>ｶﾗﾂｼ</t>
  </si>
  <si>
    <t>412023</t>
  </si>
  <si>
    <t>鳥栖市</t>
  </si>
  <si>
    <t>ﾄｽｼ</t>
  </si>
  <si>
    <t>412031</t>
  </si>
  <si>
    <t>多久市</t>
  </si>
  <si>
    <t>ﾀｸｼ</t>
  </si>
  <si>
    <t>412040</t>
  </si>
  <si>
    <t>伊万里市</t>
  </si>
  <si>
    <t>ｲﾏﾘｼ</t>
  </si>
  <si>
    <t>412058</t>
  </si>
  <si>
    <t>武雄市</t>
  </si>
  <si>
    <t>ﾀｹｵｼ</t>
  </si>
  <si>
    <t>412066</t>
  </si>
  <si>
    <t>鹿島市</t>
  </si>
  <si>
    <t>412074</t>
  </si>
  <si>
    <t>小城市</t>
  </si>
  <si>
    <t>ｵｷﾞｼ</t>
  </si>
  <si>
    <t>412082</t>
  </si>
  <si>
    <t>嬉野市</t>
  </si>
  <si>
    <t>ｳﾚｼﾉｼ</t>
  </si>
  <si>
    <t>412091</t>
  </si>
  <si>
    <t>神埼市</t>
  </si>
  <si>
    <t>ｶﾝｻﾞｷｼ</t>
  </si>
  <si>
    <t>412104</t>
  </si>
  <si>
    <t>吉野ヶ里町</t>
  </si>
  <si>
    <t>ﾖｼﾉｶﾞﾘﾁｮｳ</t>
  </si>
  <si>
    <t>413275</t>
  </si>
  <si>
    <t>基山町</t>
  </si>
  <si>
    <t>ｷﾔﾏﾁｮｳ</t>
  </si>
  <si>
    <t>413411</t>
  </si>
  <si>
    <t>上峰町</t>
  </si>
  <si>
    <t>ｶﾐﾐﾈﾁｮｳ</t>
  </si>
  <si>
    <t>413453</t>
  </si>
  <si>
    <t>みやき町</t>
  </si>
  <si>
    <t>ﾐﾔｷﾁｮｳ</t>
  </si>
  <si>
    <t>413461</t>
  </si>
  <si>
    <t>玄海町</t>
  </si>
  <si>
    <t>ｹﾞﾝｶｲﾁｮｳ</t>
  </si>
  <si>
    <t>413879</t>
  </si>
  <si>
    <t>有田町</t>
  </si>
  <si>
    <t>ｱﾘﾀﾁｮｳ</t>
  </si>
  <si>
    <t>414018</t>
  </si>
  <si>
    <t>大町町</t>
  </si>
  <si>
    <t>ｵｵﾏﾁﾁｮｳ</t>
  </si>
  <si>
    <t>414239</t>
  </si>
  <si>
    <t>江北町</t>
  </si>
  <si>
    <t>ｺｳﾎｸﾏﾁ</t>
  </si>
  <si>
    <t>414247</t>
  </si>
  <si>
    <t>白石町</t>
  </si>
  <si>
    <t>ｼﾛｲｼﾁｮｳ</t>
  </si>
  <si>
    <t>414255</t>
  </si>
  <si>
    <t>太良町</t>
  </si>
  <si>
    <t>ﾀﾗﾁｮｳ</t>
  </si>
  <si>
    <t>414417</t>
  </si>
  <si>
    <t>長崎県</t>
  </si>
  <si>
    <t>長崎県</t>
    <rPh sb="0" eb="3">
      <t>ナガサキケン</t>
    </rPh>
    <phoneticPr fontId="11"/>
  </si>
  <si>
    <t>420000</t>
  </si>
  <si>
    <t>長崎市</t>
  </si>
  <si>
    <t>ﾅｶﾞｻｷｼ</t>
  </si>
  <si>
    <t>422011</t>
  </si>
  <si>
    <t>佐世保市</t>
  </si>
  <si>
    <t>ｻｾﾎﾞｼ</t>
  </si>
  <si>
    <t>422029</t>
  </si>
  <si>
    <t>島原市</t>
  </si>
  <si>
    <t>ｼﾏﾊﾞﾗｼ</t>
  </si>
  <si>
    <t>422037</t>
  </si>
  <si>
    <t>諫早市</t>
  </si>
  <si>
    <t>ｲｻﾊﾔｼ</t>
  </si>
  <si>
    <t>422045</t>
  </si>
  <si>
    <t>大村市</t>
  </si>
  <si>
    <t>ｵｵﾑﾗｼ</t>
  </si>
  <si>
    <t>422053</t>
  </si>
  <si>
    <t>平戸市</t>
  </si>
  <si>
    <t>ﾋﾗﾄﾞｼ</t>
  </si>
  <si>
    <t>422070</t>
  </si>
  <si>
    <t>松浦市</t>
  </si>
  <si>
    <t>ﾏﾂｳﾗｼ</t>
  </si>
  <si>
    <t>422088</t>
  </si>
  <si>
    <t>対馬市</t>
  </si>
  <si>
    <t>422096</t>
  </si>
  <si>
    <t>壱岐市</t>
  </si>
  <si>
    <t>ｲｷｼ</t>
  </si>
  <si>
    <t>422100</t>
  </si>
  <si>
    <t>五島市</t>
  </si>
  <si>
    <t>ｺﾞﾄｳｼ</t>
  </si>
  <si>
    <t>422118</t>
  </si>
  <si>
    <t>西海市</t>
  </si>
  <si>
    <t>ｻｲｶｲｼ</t>
  </si>
  <si>
    <t>422126</t>
  </si>
  <si>
    <t>雲仙市</t>
  </si>
  <si>
    <t>ｳﾝｾﾞﾝｼ</t>
  </si>
  <si>
    <t>422134</t>
  </si>
  <si>
    <t>南島原市</t>
  </si>
  <si>
    <t>ﾐﾅﾐｼﾏﾊﾞﾗｼ</t>
  </si>
  <si>
    <t>422142</t>
  </si>
  <si>
    <t>長与町</t>
  </si>
  <si>
    <t>ﾅｶﾞﾖﾁｮｳ</t>
  </si>
  <si>
    <t>423076</t>
  </si>
  <si>
    <t>時津町</t>
  </si>
  <si>
    <t>ﾄｷﾞﾂﾁｮｳ</t>
  </si>
  <si>
    <t>423084</t>
  </si>
  <si>
    <t>東彼杵町</t>
  </si>
  <si>
    <t>ﾋｶﾞｼｿﾉｷﾞﾁｮｳ</t>
  </si>
  <si>
    <t>423211</t>
  </si>
  <si>
    <t>川棚町</t>
  </si>
  <si>
    <t>ｶﾜﾀﾅﾁｮｳ</t>
  </si>
  <si>
    <t>423220</t>
  </si>
  <si>
    <t>波佐見町</t>
  </si>
  <si>
    <t>ﾊｻﾐﾁｮｳ</t>
  </si>
  <si>
    <t>423238</t>
  </si>
  <si>
    <t>小値賀町</t>
  </si>
  <si>
    <t>ｵﾁﾞｶﾁｮｳ</t>
  </si>
  <si>
    <t>423831</t>
  </si>
  <si>
    <t>佐々町</t>
  </si>
  <si>
    <t>ｻｻﾞﾁｮｳ</t>
  </si>
  <si>
    <t>423912</t>
  </si>
  <si>
    <t>新上五島町</t>
  </si>
  <si>
    <t>ｼﾝｶﾐｺﾞﾄｳﾁｮｳ</t>
  </si>
  <si>
    <t>424111</t>
  </si>
  <si>
    <t>熊本県</t>
  </si>
  <si>
    <t>熊本県</t>
    <rPh sb="0" eb="3">
      <t>クマモトケン</t>
    </rPh>
    <phoneticPr fontId="11"/>
  </si>
  <si>
    <t>430005</t>
  </si>
  <si>
    <t>熊本市</t>
  </si>
  <si>
    <t>ｸﾏﾓﾄｼ</t>
  </si>
  <si>
    <t>431001</t>
  </si>
  <si>
    <t>八代市</t>
  </si>
  <si>
    <t>ﾔﾂｼﾛｼ</t>
  </si>
  <si>
    <t>432024</t>
  </si>
  <si>
    <t>人吉市</t>
  </si>
  <si>
    <t>ﾋﾄﾖｼｼ</t>
  </si>
  <si>
    <t>432032</t>
  </si>
  <si>
    <t>荒尾市</t>
  </si>
  <si>
    <t>ｱﾗｵｼ</t>
  </si>
  <si>
    <t>432041</t>
  </si>
  <si>
    <t>水俣市</t>
  </si>
  <si>
    <t>ﾐﾅﾏﾀｼ</t>
  </si>
  <si>
    <t>432059</t>
  </si>
  <si>
    <t>玉名市</t>
  </si>
  <si>
    <t>ﾀﾏﾅｼ</t>
  </si>
  <si>
    <t>432067</t>
  </si>
  <si>
    <t>山鹿市</t>
  </si>
  <si>
    <t>ﾔﾏｶﾞｼ</t>
  </si>
  <si>
    <t>432083</t>
  </si>
  <si>
    <t>菊池市</t>
  </si>
  <si>
    <t>ｷｸﾁｼ</t>
  </si>
  <si>
    <t>432105</t>
  </si>
  <si>
    <t>宇土市</t>
  </si>
  <si>
    <t>ｳﾄｼ</t>
  </si>
  <si>
    <t>432113</t>
  </si>
  <si>
    <t>上天草市</t>
  </si>
  <si>
    <t>ｶﾐｱﾏｸｻｼ</t>
  </si>
  <si>
    <t>432121</t>
  </si>
  <si>
    <t>宇城市</t>
  </si>
  <si>
    <t>ｳｷｼ</t>
  </si>
  <si>
    <t>432130</t>
  </si>
  <si>
    <t>阿蘇市</t>
  </si>
  <si>
    <t>ｱｿｼ</t>
  </si>
  <si>
    <t>432148</t>
  </si>
  <si>
    <t>天草市</t>
  </si>
  <si>
    <t>ｱﾏｸｻｼ</t>
  </si>
  <si>
    <t>432156</t>
  </si>
  <si>
    <t>合志市</t>
  </si>
  <si>
    <t>ｺｳｼｼ</t>
  </si>
  <si>
    <t>432164</t>
  </si>
  <si>
    <t>433489</t>
  </si>
  <si>
    <t>玉東町</t>
  </si>
  <si>
    <t>ｷﾞｮｸﾄｳﾏﾁ</t>
  </si>
  <si>
    <t>433641</t>
  </si>
  <si>
    <t>南関町</t>
  </si>
  <si>
    <t>ﾅﾝｶﾝﾏﾁ</t>
  </si>
  <si>
    <t>433675</t>
  </si>
  <si>
    <t>長洲町</t>
  </si>
  <si>
    <t>ﾅｶﾞｽﾏﾁ</t>
  </si>
  <si>
    <t>433683</t>
  </si>
  <si>
    <t>和水町</t>
  </si>
  <si>
    <t>ﾅｺﾞﾐﾏﾁ</t>
  </si>
  <si>
    <t>433691</t>
  </si>
  <si>
    <t>大津町</t>
  </si>
  <si>
    <t>ｵｵﾂﾞﾏﾁ</t>
  </si>
  <si>
    <t>434035</t>
  </si>
  <si>
    <t>菊陽町</t>
  </si>
  <si>
    <t>ｷｸﾖｳﾏﾁ</t>
  </si>
  <si>
    <t>434043</t>
  </si>
  <si>
    <t>南小国町</t>
  </si>
  <si>
    <t>ﾐﾅﾐｵｸﾞﾆﾏﾁ</t>
  </si>
  <si>
    <t>434230</t>
  </si>
  <si>
    <t>434248</t>
  </si>
  <si>
    <t>産山村</t>
  </si>
  <si>
    <t>ｳﾌﾞﾔﾏﾑﾗ</t>
  </si>
  <si>
    <t>434256</t>
  </si>
  <si>
    <t>434281</t>
  </si>
  <si>
    <t>西原村</t>
  </si>
  <si>
    <t>ﾆｼﾊﾗﾑﾗ</t>
  </si>
  <si>
    <t>434329</t>
  </si>
  <si>
    <t>南阿蘇村</t>
  </si>
  <si>
    <t>ﾐﾅﾐｱｿﾑﾗ</t>
  </si>
  <si>
    <t>434337</t>
  </si>
  <si>
    <t>御船町</t>
  </si>
  <si>
    <t>ﾐﾌﾈﾏﾁ</t>
  </si>
  <si>
    <t>434418</t>
  </si>
  <si>
    <t>嘉島町</t>
  </si>
  <si>
    <t>ｶｼﾏﾏﾁ</t>
  </si>
  <si>
    <t>434426</t>
  </si>
  <si>
    <t>益城町</t>
  </si>
  <si>
    <t>ﾏｼｷﾏﾁ</t>
  </si>
  <si>
    <t>434434</t>
  </si>
  <si>
    <t>甲佐町</t>
  </si>
  <si>
    <t>ｺｳｻﾏﾁ</t>
  </si>
  <si>
    <t>434442</t>
  </si>
  <si>
    <t>山都町</t>
  </si>
  <si>
    <t>ﾔﾏﾄﾁｮｳ</t>
  </si>
  <si>
    <t>434477</t>
  </si>
  <si>
    <t>氷川町</t>
  </si>
  <si>
    <t>ﾋｶﾜﾁｮｳ</t>
  </si>
  <si>
    <t>434680</t>
  </si>
  <si>
    <t>芦北町</t>
  </si>
  <si>
    <t>ｱｼｷﾀﾏﾁ</t>
  </si>
  <si>
    <t>434825</t>
  </si>
  <si>
    <t>津奈木町</t>
  </si>
  <si>
    <t>ﾂﾅｷﾞﾏﾁ</t>
  </si>
  <si>
    <t>434841</t>
  </si>
  <si>
    <t>錦町</t>
  </si>
  <si>
    <t>ﾆｼｷﾏﾁ</t>
  </si>
  <si>
    <t>435015</t>
  </si>
  <si>
    <t>多良木町</t>
  </si>
  <si>
    <t>ﾀﾗｷﾞﾏﾁ</t>
  </si>
  <si>
    <t>435058</t>
  </si>
  <si>
    <t>湯前町</t>
  </si>
  <si>
    <t>ﾕﾉﾏｴﾏﾁ</t>
  </si>
  <si>
    <t>435066</t>
  </si>
  <si>
    <t>水上村</t>
  </si>
  <si>
    <t>ﾐｽﾞｶﾐﾑﾗ</t>
  </si>
  <si>
    <t>435074</t>
  </si>
  <si>
    <t>相良村</t>
  </si>
  <si>
    <t>ｻｶﾞﾗﾑﾗ</t>
  </si>
  <si>
    <t>435104</t>
  </si>
  <si>
    <t>五木村</t>
  </si>
  <si>
    <t>ｲﾂｷﾑﾗ</t>
  </si>
  <si>
    <t>435112</t>
  </si>
  <si>
    <t>山江村</t>
  </si>
  <si>
    <t>ﾔﾏｴﾑﾗ</t>
  </si>
  <si>
    <t>435121</t>
  </si>
  <si>
    <t>球磨村</t>
  </si>
  <si>
    <t>ｸﾏﾑﾗ</t>
  </si>
  <si>
    <t>435139</t>
  </si>
  <si>
    <t>あさぎり町</t>
  </si>
  <si>
    <t>ｱｻｷﾞﾘﾁｮｳ</t>
  </si>
  <si>
    <t>435147</t>
  </si>
  <si>
    <t>苓北町</t>
  </si>
  <si>
    <t>ﾚｲﾎｸﾏﾁ</t>
  </si>
  <si>
    <t>435317</t>
  </si>
  <si>
    <t>大分県</t>
  </si>
  <si>
    <t>大分県</t>
    <rPh sb="0" eb="3">
      <t>オオイタケン</t>
    </rPh>
    <phoneticPr fontId="11"/>
  </si>
  <si>
    <t>440001</t>
  </si>
  <si>
    <t>大分市</t>
  </si>
  <si>
    <t>ｵｵｲﾀｼ</t>
  </si>
  <si>
    <t>442011</t>
  </si>
  <si>
    <t>別府市</t>
  </si>
  <si>
    <t>ﾍﾞｯﾌﾟｼ</t>
  </si>
  <si>
    <t>442020</t>
  </si>
  <si>
    <t>中津市</t>
  </si>
  <si>
    <t>ﾅｶﾂｼ</t>
  </si>
  <si>
    <t>442038</t>
  </si>
  <si>
    <t>日田市</t>
  </si>
  <si>
    <t>ﾋﾀｼ</t>
  </si>
  <si>
    <t>442046</t>
  </si>
  <si>
    <t>佐伯市</t>
  </si>
  <si>
    <t>ｻｲｷｼ</t>
  </si>
  <si>
    <t>442054</t>
  </si>
  <si>
    <t>臼杵市</t>
  </si>
  <si>
    <t>ｳｽｷｼ</t>
  </si>
  <si>
    <t>442062</t>
  </si>
  <si>
    <t>津久見市</t>
  </si>
  <si>
    <t>ﾂｸﾐｼ</t>
  </si>
  <si>
    <t>442071</t>
  </si>
  <si>
    <t>竹田市</t>
  </si>
  <si>
    <t>ﾀｹﾀｼ</t>
  </si>
  <si>
    <t>442089</t>
  </si>
  <si>
    <t>豊後高田市</t>
  </si>
  <si>
    <t>ﾌﾞﾝｺﾞﾀｶﾀﾞｼ</t>
  </si>
  <si>
    <t>442097</t>
  </si>
  <si>
    <t>杵築市</t>
  </si>
  <si>
    <t>ｷﾂｷｼ</t>
  </si>
  <si>
    <t>442101</t>
  </si>
  <si>
    <t>宇佐市</t>
  </si>
  <si>
    <t>ｳｻｼ</t>
  </si>
  <si>
    <t>442119</t>
  </si>
  <si>
    <t>豊後大野市</t>
  </si>
  <si>
    <t>ﾌﾞﾝｺﾞｵｵﾉｼ</t>
  </si>
  <si>
    <t>442127</t>
  </si>
  <si>
    <t>由布市</t>
  </si>
  <si>
    <t>ﾕﾌｼ</t>
  </si>
  <si>
    <t>442135</t>
  </si>
  <si>
    <t>国東市</t>
  </si>
  <si>
    <t>ｸﾆｻｷｼ</t>
  </si>
  <si>
    <t>442143</t>
  </si>
  <si>
    <t>姫島村</t>
  </si>
  <si>
    <t>ﾋﾒｼﾏﾑﾗ</t>
  </si>
  <si>
    <t>443221</t>
  </si>
  <si>
    <t>日出町</t>
  </si>
  <si>
    <t>ﾋｼﾞﾏﾁ</t>
  </si>
  <si>
    <t>443417</t>
  </si>
  <si>
    <t>九重町</t>
  </si>
  <si>
    <t>ｺｺﾉｴﾏﾁ</t>
  </si>
  <si>
    <t>444618</t>
  </si>
  <si>
    <t>玖珠町</t>
  </si>
  <si>
    <t>ｸｽﾏﾁ</t>
  </si>
  <si>
    <t>444626</t>
  </si>
  <si>
    <t>宮崎県</t>
  </si>
  <si>
    <t>宮崎県</t>
    <rPh sb="0" eb="3">
      <t>ミヤザキケン</t>
    </rPh>
    <phoneticPr fontId="11"/>
  </si>
  <si>
    <t>450006</t>
  </si>
  <si>
    <t>宮崎市</t>
  </si>
  <si>
    <t>ﾐﾔｻﾞｷｼ</t>
  </si>
  <si>
    <t>452017</t>
  </si>
  <si>
    <t>都城市</t>
  </si>
  <si>
    <t>ﾐﾔｺﾉｼﾞｮｳｼ</t>
  </si>
  <si>
    <t>452025</t>
  </si>
  <si>
    <t>延岡市</t>
  </si>
  <si>
    <t>ﾉﾍﾞｵｶｼ</t>
  </si>
  <si>
    <t>452033</t>
  </si>
  <si>
    <t>日南市</t>
  </si>
  <si>
    <t>ﾆﾁﾅﾝｼ</t>
  </si>
  <si>
    <t>452041</t>
  </si>
  <si>
    <t>小林市</t>
  </si>
  <si>
    <t>ｺﾊﾞﾔｼｼ</t>
  </si>
  <si>
    <t>452050</t>
  </si>
  <si>
    <t>日向市</t>
  </si>
  <si>
    <t>ﾋｭｳｶﾞｼ</t>
  </si>
  <si>
    <t>452068</t>
  </si>
  <si>
    <t>串間市</t>
  </si>
  <si>
    <t>ｸｼﾏｼ</t>
  </si>
  <si>
    <t>452076</t>
  </si>
  <si>
    <t>西都市</t>
  </si>
  <si>
    <t>ｻｲﾄｼ</t>
  </si>
  <si>
    <t>452084</t>
  </si>
  <si>
    <t>えびの市</t>
  </si>
  <si>
    <t>ｴﾋﾞﾉｼ</t>
  </si>
  <si>
    <t>452092</t>
  </si>
  <si>
    <t>三股町</t>
  </si>
  <si>
    <t>ﾐﾏﾀﾁｮｳ</t>
  </si>
  <si>
    <t>453412</t>
  </si>
  <si>
    <t>高原町</t>
  </si>
  <si>
    <t>ﾀｶﾊﾙﾁｮｳ</t>
  </si>
  <si>
    <t>453617</t>
  </si>
  <si>
    <t>国富町</t>
  </si>
  <si>
    <t>ｸﾆﾄﾐﾁｮｳ</t>
  </si>
  <si>
    <t>453820</t>
  </si>
  <si>
    <t>綾町</t>
  </si>
  <si>
    <t>ｱﾔﾁｮｳ</t>
  </si>
  <si>
    <t>453838</t>
  </si>
  <si>
    <t>高鍋町</t>
  </si>
  <si>
    <t>ﾀｶﾅﾍﾞﾁｮｳ</t>
  </si>
  <si>
    <t>454010</t>
  </si>
  <si>
    <t>新富町</t>
  </si>
  <si>
    <t>ｼﾝﾄﾐﾁｮｳ</t>
  </si>
  <si>
    <t>454028</t>
  </si>
  <si>
    <t>西米良村</t>
  </si>
  <si>
    <t>ﾆｼﾒﾗｿﾝ</t>
  </si>
  <si>
    <t>454036</t>
  </si>
  <si>
    <t>木城町</t>
  </si>
  <si>
    <t>ｷｼﾞｮｳﾁｮｳ</t>
  </si>
  <si>
    <t>454044</t>
  </si>
  <si>
    <t>川南町</t>
  </si>
  <si>
    <t>ｶﾜﾐﾅﾐﾁｮｳ</t>
  </si>
  <si>
    <t>454052</t>
  </si>
  <si>
    <t>都農町</t>
  </si>
  <si>
    <t>454061</t>
  </si>
  <si>
    <t>門川町</t>
  </si>
  <si>
    <t>ｶﾄﾞｶﾞﾜﾁｮｳ</t>
  </si>
  <si>
    <t>454214</t>
  </si>
  <si>
    <t>諸塚村</t>
  </si>
  <si>
    <t>ﾓﾛﾂｶｿﾝ</t>
  </si>
  <si>
    <t>454290</t>
  </si>
  <si>
    <t>椎葉村</t>
  </si>
  <si>
    <t>ｼｲﾊﾞｿﾝ</t>
  </si>
  <si>
    <t>454303</t>
  </si>
  <si>
    <t>454311</t>
  </si>
  <si>
    <t>高千穂町</t>
  </si>
  <si>
    <t>ﾀｶﾁﾎﾁｮｳ</t>
  </si>
  <si>
    <t>454419</t>
  </si>
  <si>
    <t>日之影町</t>
  </si>
  <si>
    <t>ﾋﾉｶｹﾞﾁｮｳ</t>
  </si>
  <si>
    <t>454427</t>
  </si>
  <si>
    <t>五ヶ瀬町</t>
  </si>
  <si>
    <t>ｺﾞｶｾﾁｮｳ</t>
  </si>
  <si>
    <t>454435</t>
  </si>
  <si>
    <t>鹿児島県</t>
  </si>
  <si>
    <t>鹿児島県</t>
    <rPh sb="0" eb="4">
      <t>カゴシマケン</t>
    </rPh>
    <phoneticPr fontId="11"/>
  </si>
  <si>
    <t>460001</t>
  </si>
  <si>
    <t>鹿児島市</t>
  </si>
  <si>
    <t>ｶｺﾞｼﾏｼ</t>
  </si>
  <si>
    <t>462012</t>
  </si>
  <si>
    <t>鹿屋市</t>
  </si>
  <si>
    <t>ｶﾉﾔｼ</t>
  </si>
  <si>
    <t>462039</t>
  </si>
  <si>
    <t>枕崎市</t>
  </si>
  <si>
    <t>ﾏｸﾗｻﾞｷｼ</t>
  </si>
  <si>
    <t>462047</t>
  </si>
  <si>
    <t>阿久根市</t>
  </si>
  <si>
    <t>ｱｸﾈｼ</t>
  </si>
  <si>
    <t>462063</t>
  </si>
  <si>
    <t>出水市</t>
  </si>
  <si>
    <t>462080</t>
  </si>
  <si>
    <t>指宿市</t>
  </si>
  <si>
    <t>ｲﾌﾞｽｷｼ</t>
  </si>
  <si>
    <t>462101</t>
  </si>
  <si>
    <t>西之表市</t>
  </si>
  <si>
    <t>ﾆｼﾉｵﾓﾃｼ</t>
  </si>
  <si>
    <t>462136</t>
  </si>
  <si>
    <t>垂水市</t>
  </si>
  <si>
    <t>ﾀﾙﾐｽﾞｼ</t>
  </si>
  <si>
    <t>462144</t>
  </si>
  <si>
    <t>薩摩川内市</t>
  </si>
  <si>
    <t>ｻﾂﾏｾﾝﾀﾞｲｼ</t>
  </si>
  <si>
    <t>462152</t>
  </si>
  <si>
    <t>日置市</t>
  </si>
  <si>
    <t>ﾋｵｷｼ</t>
  </si>
  <si>
    <t>462161</t>
  </si>
  <si>
    <t>曽於市</t>
  </si>
  <si>
    <t>ｿｵｼ</t>
  </si>
  <si>
    <t>462179</t>
  </si>
  <si>
    <t>霧島市</t>
  </si>
  <si>
    <t>ｷﾘｼﾏｼ</t>
  </si>
  <si>
    <t>462187</t>
  </si>
  <si>
    <t>いちき串木野市</t>
  </si>
  <si>
    <t>ｲﾁｷｸｼｷﾉｼ</t>
  </si>
  <si>
    <t>462195</t>
  </si>
  <si>
    <t>南さつま市</t>
  </si>
  <si>
    <t>ﾐﾅﾐｻﾂﾏｼ</t>
  </si>
  <si>
    <t>462209</t>
  </si>
  <si>
    <t>志布志市</t>
  </si>
  <si>
    <t>ｼﾌﾞｼｼ</t>
  </si>
  <si>
    <t>462217</t>
  </si>
  <si>
    <t>奄美市</t>
  </si>
  <si>
    <t>ｱﾏﾐｼ</t>
  </si>
  <si>
    <t>462225</t>
  </si>
  <si>
    <t>南九州市</t>
  </si>
  <si>
    <t>ﾐﾅﾐｷｭｳｼｭｳｼ</t>
  </si>
  <si>
    <t>462233</t>
  </si>
  <si>
    <t>伊佐市</t>
  </si>
  <si>
    <t>ｲｻｼ</t>
  </si>
  <si>
    <t>462241</t>
  </si>
  <si>
    <t>姶良市</t>
  </si>
  <si>
    <t>ｱｲﾗｼ</t>
  </si>
  <si>
    <t>462250</t>
  </si>
  <si>
    <t>三島村</t>
  </si>
  <si>
    <t>ﾐｼﾏﾑﾗ</t>
  </si>
  <si>
    <t>463035</t>
  </si>
  <si>
    <t>十島村</t>
  </si>
  <si>
    <t>463043</t>
  </si>
  <si>
    <t>さつま町</t>
  </si>
  <si>
    <t>ｻﾂﾏﾁｮｳ</t>
  </si>
  <si>
    <t>463922</t>
  </si>
  <si>
    <t>長島町</t>
  </si>
  <si>
    <t>ﾅｶﾞｼﾏﾁｮｳ</t>
  </si>
  <si>
    <t>464040</t>
  </si>
  <si>
    <t>湧水町</t>
  </si>
  <si>
    <t>ﾕｳｽｲﾁｮｳ</t>
  </si>
  <si>
    <t>464520</t>
  </si>
  <si>
    <t>大崎町</t>
  </si>
  <si>
    <t>ｵｵｻｷﾁｮｳ</t>
  </si>
  <si>
    <t>464686</t>
  </si>
  <si>
    <t>東串良町</t>
  </si>
  <si>
    <t>ﾋｶﾞｼｸｼﾗﾁｮｳ</t>
  </si>
  <si>
    <t>464821</t>
  </si>
  <si>
    <t>錦江町</t>
  </si>
  <si>
    <t>ｷﾝｺｳﾁｮｳ</t>
  </si>
  <si>
    <t>464902</t>
  </si>
  <si>
    <t>南大隅町</t>
  </si>
  <si>
    <t>ﾐﾅﾐｵｵｽﾐﾁｮｳ</t>
  </si>
  <si>
    <t>464911</t>
  </si>
  <si>
    <t>肝付町</t>
  </si>
  <si>
    <t>ｷﾓﾂｷﾁｮｳ</t>
  </si>
  <si>
    <t>464929</t>
  </si>
  <si>
    <t>中種子町</t>
  </si>
  <si>
    <t>ﾅｶﾀﾈﾁｮｳ</t>
  </si>
  <si>
    <t>465011</t>
  </si>
  <si>
    <t>南種子町</t>
  </si>
  <si>
    <t>ﾐﾅﾐﾀﾈﾁｮｳ</t>
  </si>
  <si>
    <t>465020</t>
  </si>
  <si>
    <t>屋久島町</t>
  </si>
  <si>
    <t>ﾔｸｼﾏﾁｮｳ</t>
  </si>
  <si>
    <t>465054</t>
  </si>
  <si>
    <t>大和村</t>
  </si>
  <si>
    <t>ﾔﾏﾄｿﾝ</t>
  </si>
  <si>
    <t>465232</t>
  </si>
  <si>
    <t>宇検村</t>
  </si>
  <si>
    <t>ｳｹﾝｿﾝ</t>
  </si>
  <si>
    <t>465241</t>
  </si>
  <si>
    <t>瀬戸内町</t>
  </si>
  <si>
    <t>ｾﾄｳﾁﾁｮｳ</t>
  </si>
  <si>
    <t>465259</t>
  </si>
  <si>
    <t>龍郷町</t>
  </si>
  <si>
    <t>ﾀﾂｺﾞｳﾁｮｳ</t>
  </si>
  <si>
    <t>465275</t>
  </si>
  <si>
    <t>喜界町</t>
  </si>
  <si>
    <t>ｷｶｲﾁｮｳ</t>
  </si>
  <si>
    <t>465291</t>
  </si>
  <si>
    <t>徳之島町</t>
  </si>
  <si>
    <t>ﾄｸﾉｼﾏﾁｮｳ</t>
  </si>
  <si>
    <t>465305</t>
  </si>
  <si>
    <t>天城町</t>
  </si>
  <si>
    <t>ｱﾏｷﾞﾁｮｳ</t>
  </si>
  <si>
    <t>465313</t>
  </si>
  <si>
    <t>伊仙町</t>
  </si>
  <si>
    <t>ｲｾﾝﾁｮｳ</t>
  </si>
  <si>
    <t>465321</t>
  </si>
  <si>
    <t>和泊町</t>
  </si>
  <si>
    <t>ﾜﾄﾞﾏﾘﾁｮｳ</t>
  </si>
  <si>
    <t>465330</t>
  </si>
  <si>
    <t>知名町</t>
  </si>
  <si>
    <t>ﾁﾅﾁｮｳ</t>
  </si>
  <si>
    <t>465348</t>
  </si>
  <si>
    <t>与論町</t>
  </si>
  <si>
    <t>ﾖﾛﾝﾁｮｳ</t>
  </si>
  <si>
    <t>465356</t>
  </si>
  <si>
    <t>沖縄県</t>
  </si>
  <si>
    <t>沖縄県</t>
    <rPh sb="0" eb="3">
      <t>オキナワケン</t>
    </rPh>
    <phoneticPr fontId="11"/>
  </si>
  <si>
    <t>470007</t>
  </si>
  <si>
    <t>那覇市</t>
  </si>
  <si>
    <t>ﾅﾊｼ</t>
  </si>
  <si>
    <t>472018</t>
  </si>
  <si>
    <t>宜野湾市</t>
  </si>
  <si>
    <t>ｷﾞﾉﾜﾝｼ</t>
  </si>
  <si>
    <t>472051</t>
  </si>
  <si>
    <t>石垣市</t>
  </si>
  <si>
    <t>ｲｼｶﾞｷｼ</t>
  </si>
  <si>
    <t>472077</t>
  </si>
  <si>
    <t>浦添市</t>
  </si>
  <si>
    <t>ｳﾗｿｴｼ</t>
  </si>
  <si>
    <t>472085</t>
  </si>
  <si>
    <t>名護市</t>
  </si>
  <si>
    <t>ﾅｺﾞｼ</t>
  </si>
  <si>
    <t>472093</t>
  </si>
  <si>
    <t>糸満市</t>
  </si>
  <si>
    <t>ｲﾄﾏﾝｼ</t>
  </si>
  <si>
    <t>472107</t>
  </si>
  <si>
    <t>沖縄市</t>
  </si>
  <si>
    <t>ｵｷﾅﾜｼ</t>
  </si>
  <si>
    <t>472115</t>
  </si>
  <si>
    <t>豊見城市</t>
  </si>
  <si>
    <t>ﾄﾐｸﾞｽｸｼ</t>
  </si>
  <si>
    <t>472123</t>
  </si>
  <si>
    <t>うるま市</t>
  </si>
  <si>
    <t>ｳﾙﾏｼ</t>
  </si>
  <si>
    <t>472131</t>
  </si>
  <si>
    <t>宮古島市</t>
  </si>
  <si>
    <t>ﾐﾔｺｼﾞﾏｼ</t>
  </si>
  <si>
    <t>472140</t>
  </si>
  <si>
    <t>南城市</t>
  </si>
  <si>
    <t>ﾅﾝｼﾞｮｳｼ</t>
  </si>
  <si>
    <t>472158</t>
  </si>
  <si>
    <t>国頭村</t>
  </si>
  <si>
    <t>ｸﾆｶﾞﾐｿﾝ</t>
  </si>
  <si>
    <t>473014</t>
  </si>
  <si>
    <t>大宜味村</t>
  </si>
  <si>
    <t>ｵｵｷﾞﾐｿﾝ</t>
  </si>
  <si>
    <t>473022</t>
  </si>
  <si>
    <t>東村</t>
  </si>
  <si>
    <t>ﾋｶﾞｼｿﾝ</t>
  </si>
  <si>
    <t>473031</t>
  </si>
  <si>
    <t>今帰仁村</t>
  </si>
  <si>
    <t>ﾅｷｼﾞﾝｿﾝ</t>
  </si>
  <si>
    <t>473065</t>
  </si>
  <si>
    <t>本部町</t>
  </si>
  <si>
    <t>ﾓﾄﾌﾞﾁｮｳ</t>
  </si>
  <si>
    <t>473081</t>
  </si>
  <si>
    <t>恩納村</t>
  </si>
  <si>
    <t>ｵﾝﾅｿﾝ</t>
  </si>
  <si>
    <t>473111</t>
  </si>
  <si>
    <t>宜野座村</t>
  </si>
  <si>
    <t>ｷﾞﾉｻﾞｿﾝ</t>
  </si>
  <si>
    <t>473138</t>
  </si>
  <si>
    <t>金武町</t>
  </si>
  <si>
    <t>ｷﾝﾁｮｳ</t>
  </si>
  <si>
    <t>473146</t>
  </si>
  <si>
    <t>伊江村</t>
  </si>
  <si>
    <t>ｲｴｿﾝ</t>
  </si>
  <si>
    <t>473154</t>
  </si>
  <si>
    <t>読谷村</t>
  </si>
  <si>
    <t>ﾖﾐﾀﾝｿﾝ</t>
  </si>
  <si>
    <t>473243</t>
  </si>
  <si>
    <t>嘉手納町</t>
  </si>
  <si>
    <t>ｶﾃﾞﾅﾁｮｳ</t>
  </si>
  <si>
    <t>473251</t>
  </si>
  <si>
    <t>北谷町</t>
  </si>
  <si>
    <t>ﾁﾔﾀﾝﾁｮｳ</t>
  </si>
  <si>
    <t>473260</t>
  </si>
  <si>
    <t>北中城村</t>
  </si>
  <si>
    <t>ｷﾀﾅｶｸﾞｽｸｿﾝ</t>
  </si>
  <si>
    <t>473278</t>
  </si>
  <si>
    <t>中城村</t>
  </si>
  <si>
    <t>ﾅｶｸﾞｽｸｿﾝ</t>
  </si>
  <si>
    <t>473286</t>
  </si>
  <si>
    <t>西原町</t>
  </si>
  <si>
    <t>ﾆｼﾊﾗﾁｮｳ</t>
  </si>
  <si>
    <t>473294</t>
  </si>
  <si>
    <t>与那原町</t>
  </si>
  <si>
    <t>ﾖﾅﾊﾞﾙﾁｮｳ</t>
  </si>
  <si>
    <t>473481</t>
  </si>
  <si>
    <t>南風原町</t>
  </si>
  <si>
    <t>ﾊｴﾊﾞﾙﾁｮｳ</t>
  </si>
  <si>
    <t>473502</t>
  </si>
  <si>
    <t>渡嘉敷村</t>
  </si>
  <si>
    <t>ﾄｶｼｷｿﾝ</t>
  </si>
  <si>
    <t>473537</t>
  </si>
  <si>
    <t>座間味村</t>
  </si>
  <si>
    <t>ｻﾞﾏﾐｿﾝ</t>
  </si>
  <si>
    <t>473545</t>
  </si>
  <si>
    <t>粟国村</t>
  </si>
  <si>
    <t>ｱｸﾞﾆｿﾝ</t>
  </si>
  <si>
    <t>473553</t>
  </si>
  <si>
    <t>渡名喜村</t>
  </si>
  <si>
    <t>ﾄﾅｷｿﾝ</t>
  </si>
  <si>
    <t>473561</t>
  </si>
  <si>
    <t>南大東村</t>
  </si>
  <si>
    <t>ﾐﾅﾐﾀﾞｲﾄｳｿﾝ</t>
  </si>
  <si>
    <t>473570</t>
  </si>
  <si>
    <t>北大東村</t>
  </si>
  <si>
    <t>ｷﾀﾀﾞｲﾄｳｿﾝ</t>
  </si>
  <si>
    <t>473588</t>
  </si>
  <si>
    <t>伊平屋村</t>
  </si>
  <si>
    <t>ｲﾍﾔｿﾝ</t>
  </si>
  <si>
    <t>473596</t>
  </si>
  <si>
    <t>伊是名村</t>
  </si>
  <si>
    <t>ｲｾﾞﾅｿﾝ</t>
  </si>
  <si>
    <t>473600</t>
  </si>
  <si>
    <t>久米島町</t>
  </si>
  <si>
    <t>ｸﾒｼﾞﾏﾁｮｳ</t>
  </si>
  <si>
    <t>473618</t>
  </si>
  <si>
    <t>八重瀬町</t>
  </si>
  <si>
    <t>ﾔｴｾﾁｮｳ</t>
  </si>
  <si>
    <t>473626</t>
  </si>
  <si>
    <t>多良間村</t>
  </si>
  <si>
    <t>ﾀﾗﾏｿﾝ</t>
  </si>
  <si>
    <t>473758</t>
  </si>
  <si>
    <t>竹富町</t>
  </si>
  <si>
    <t>ﾀｹﾄﾐﾁｮｳ</t>
  </si>
  <si>
    <t>473812</t>
  </si>
  <si>
    <t>与那国町</t>
  </si>
  <si>
    <t>ﾖﾅｸﾞﾆﾁｮｳ</t>
  </si>
  <si>
    <t>473821</t>
  </si>
  <si>
    <t>高岡地区広域圏事務組合</t>
  </si>
  <si>
    <t>169005</t>
  </si>
  <si>
    <t>有明広域行政事務組合</t>
  </si>
  <si>
    <t>439916</t>
  </si>
  <si>
    <t>富山県高岡地区広域圏事務組合</t>
  </si>
  <si>
    <t>熊本県有明広域行政事務組合</t>
  </si>
  <si>
    <t>北海道北海道</t>
  </si>
  <si>
    <t>北海道札幌市</t>
  </si>
  <si>
    <t>北海道函館市</t>
  </si>
  <si>
    <t>北海道小樽市</t>
  </si>
  <si>
    <t>北海道旭川市</t>
  </si>
  <si>
    <t>北海道室蘭市</t>
  </si>
  <si>
    <t>北海道釧路市</t>
  </si>
  <si>
    <t>北海道帯広市</t>
  </si>
  <si>
    <t>北海道北見市</t>
  </si>
  <si>
    <t>北海道夕張市</t>
  </si>
  <si>
    <t>北海道岩見沢市</t>
  </si>
  <si>
    <t>北海道網走市</t>
  </si>
  <si>
    <t>北海道留萌市</t>
  </si>
  <si>
    <t>北海道苫小牧市</t>
  </si>
  <si>
    <t>北海道稚内市</t>
  </si>
  <si>
    <t>北海道美唄市</t>
  </si>
  <si>
    <t>北海道芦別市</t>
  </si>
  <si>
    <t>北海道江別市</t>
  </si>
  <si>
    <t>北海道赤平市</t>
  </si>
  <si>
    <t>北海道紋別市</t>
  </si>
  <si>
    <t>北海道士別市</t>
  </si>
  <si>
    <t>北海道名寄市</t>
  </si>
  <si>
    <t>北海道三笠市</t>
  </si>
  <si>
    <t>北海道根室市</t>
  </si>
  <si>
    <t>北海道千歳市</t>
  </si>
  <si>
    <t>北海道滝川市</t>
  </si>
  <si>
    <t>北海道砂川市</t>
  </si>
  <si>
    <t>北海道歌志内市</t>
  </si>
  <si>
    <t>北海道深川市</t>
  </si>
  <si>
    <t>北海道富良野市</t>
  </si>
  <si>
    <t>北海道登別市</t>
  </si>
  <si>
    <t>北海道恵庭市</t>
  </si>
  <si>
    <t>北海道伊達市</t>
  </si>
  <si>
    <t>北海道北広島市</t>
  </si>
  <si>
    <t>北海道石狩市</t>
  </si>
  <si>
    <t>北海道北斗市</t>
  </si>
  <si>
    <t>北海道当別町</t>
  </si>
  <si>
    <t>北海道新篠津村</t>
  </si>
  <si>
    <t>北海道松前町</t>
  </si>
  <si>
    <t>北海道福島町</t>
  </si>
  <si>
    <t>北海道知内町</t>
  </si>
  <si>
    <t>北海道木古内町</t>
  </si>
  <si>
    <t>北海道七飯町</t>
  </si>
  <si>
    <t>北海道鹿部町</t>
  </si>
  <si>
    <t>北海道森町</t>
  </si>
  <si>
    <t>北海道八雲町</t>
  </si>
  <si>
    <t>北海道長万部町</t>
  </si>
  <si>
    <t>北海道江差町</t>
  </si>
  <si>
    <t>北海道上ノ国町</t>
  </si>
  <si>
    <t>北海道厚沢部町</t>
  </si>
  <si>
    <t>北海道乙部町</t>
  </si>
  <si>
    <t>北海道奥尻町</t>
  </si>
  <si>
    <t>北海道今金町</t>
  </si>
  <si>
    <t>北海道せたな町</t>
  </si>
  <si>
    <t>北海道島牧村</t>
  </si>
  <si>
    <t>北海道寿都町</t>
  </si>
  <si>
    <t>北海道黒松内町</t>
  </si>
  <si>
    <t>北海道蘭越町</t>
  </si>
  <si>
    <t>北海道ニセコ町</t>
  </si>
  <si>
    <t>北海道真狩村</t>
  </si>
  <si>
    <t>北海道留寿都村</t>
  </si>
  <si>
    <t>北海道喜茂別町</t>
  </si>
  <si>
    <t>北海道京極町</t>
  </si>
  <si>
    <t>北海道倶知安町</t>
  </si>
  <si>
    <t>北海道共和町</t>
  </si>
  <si>
    <t>北海道岩内町</t>
  </si>
  <si>
    <t>北海道泊村</t>
  </si>
  <si>
    <t>北海道神恵内村</t>
  </si>
  <si>
    <t>北海道積丹町</t>
  </si>
  <si>
    <t>北海道古平町</t>
  </si>
  <si>
    <t>北海道仁木町</t>
  </si>
  <si>
    <t>北海道余市町</t>
  </si>
  <si>
    <t>北海道赤井川村</t>
  </si>
  <si>
    <t>北海道南幌町</t>
  </si>
  <si>
    <t>北海道奈井江町</t>
  </si>
  <si>
    <t>北海道上砂川町</t>
  </si>
  <si>
    <t>北海道由仁町</t>
  </si>
  <si>
    <t>北海道長沼町</t>
  </si>
  <si>
    <t>北海道栗山町</t>
  </si>
  <si>
    <t>北海道月形町</t>
  </si>
  <si>
    <t>北海道浦臼町</t>
  </si>
  <si>
    <t>北海道新十津川町</t>
  </si>
  <si>
    <t>北海道妹背牛町</t>
  </si>
  <si>
    <t>北海道秩父別町</t>
  </si>
  <si>
    <t>北海道雨竜町</t>
  </si>
  <si>
    <t>北海道北竜町</t>
  </si>
  <si>
    <t>北海道沼田町</t>
  </si>
  <si>
    <t>北海道鷹栖町</t>
  </si>
  <si>
    <t>北海道東神楽町</t>
  </si>
  <si>
    <t>北海道当麻町</t>
  </si>
  <si>
    <t>北海道比布町</t>
  </si>
  <si>
    <t>北海道愛別町</t>
  </si>
  <si>
    <t>北海道上川町</t>
  </si>
  <si>
    <t>北海道東川町</t>
  </si>
  <si>
    <t>北海道美瑛町</t>
  </si>
  <si>
    <t>北海道上富良野町</t>
  </si>
  <si>
    <t>北海道中富良野町</t>
  </si>
  <si>
    <t>北海道南富良野町</t>
  </si>
  <si>
    <t>北海道占冠村</t>
  </si>
  <si>
    <t>北海道和寒町</t>
  </si>
  <si>
    <t>北海道剣淵町</t>
  </si>
  <si>
    <t>北海道下川町</t>
  </si>
  <si>
    <t>北海道美深町</t>
  </si>
  <si>
    <t>北海道音威子府村</t>
  </si>
  <si>
    <t>北海道中川町</t>
  </si>
  <si>
    <t>北海道幌加内町</t>
  </si>
  <si>
    <t>北海道増毛町</t>
  </si>
  <si>
    <t>北海道小平町</t>
  </si>
  <si>
    <t>北海道苫前町</t>
  </si>
  <si>
    <t>北海道羽幌町</t>
  </si>
  <si>
    <t>北海道初山別村</t>
  </si>
  <si>
    <t>北海道遠別町</t>
  </si>
  <si>
    <t>北海道天塩町</t>
  </si>
  <si>
    <t>北海道猿払村</t>
  </si>
  <si>
    <t>北海道浜頓別町</t>
  </si>
  <si>
    <t>北海道中頓別町</t>
  </si>
  <si>
    <t>北海道枝幸町</t>
  </si>
  <si>
    <t>北海道豊富町</t>
  </si>
  <si>
    <t>北海道礼文町</t>
  </si>
  <si>
    <t>北海道利尻町</t>
  </si>
  <si>
    <t>北海道利尻富士町</t>
  </si>
  <si>
    <t>北海道幌延町</t>
  </si>
  <si>
    <t>北海道美幌町</t>
  </si>
  <si>
    <t>北海道津別町</t>
  </si>
  <si>
    <t>北海道斜里町</t>
  </si>
  <si>
    <t>北海道清里町</t>
  </si>
  <si>
    <t>北海道小清水町</t>
  </si>
  <si>
    <t>北海道訓子府町</t>
  </si>
  <si>
    <t>北海道置戸町</t>
  </si>
  <si>
    <t>北海道佐呂間町</t>
  </si>
  <si>
    <t>北海道遠軽町</t>
  </si>
  <si>
    <t>北海道湧別町</t>
  </si>
  <si>
    <t>北海道滝上町</t>
  </si>
  <si>
    <t>北海道興部町</t>
  </si>
  <si>
    <t>北海道西興部村</t>
  </si>
  <si>
    <t>北海道雄武町</t>
  </si>
  <si>
    <t>北海道大空町</t>
  </si>
  <si>
    <t>北海道豊浦町</t>
  </si>
  <si>
    <t>北海道壮瞥町</t>
  </si>
  <si>
    <t>北海道白老町</t>
  </si>
  <si>
    <t>北海道厚真町</t>
  </si>
  <si>
    <t>北海道洞爺湖町</t>
  </si>
  <si>
    <t>北海道安平町</t>
  </si>
  <si>
    <t>北海道むかわ町</t>
  </si>
  <si>
    <t>北海道日高町</t>
  </si>
  <si>
    <t>北海道平取町</t>
  </si>
  <si>
    <t>北海道新冠町</t>
  </si>
  <si>
    <t>北海道浦河町</t>
  </si>
  <si>
    <t>北海道様似町</t>
  </si>
  <si>
    <t>北海道えりも町</t>
  </si>
  <si>
    <t>北海道新ひだか町</t>
  </si>
  <si>
    <t>北海道音更町</t>
  </si>
  <si>
    <t>北海道士幌町</t>
  </si>
  <si>
    <t>北海道上士幌町</t>
  </si>
  <si>
    <t>北海道鹿追町</t>
  </si>
  <si>
    <t>北海道新得町</t>
  </si>
  <si>
    <t>北海道清水町</t>
  </si>
  <si>
    <t>北海道芽室町</t>
  </si>
  <si>
    <t>北海道中札内村</t>
  </si>
  <si>
    <t>北海道更別村</t>
  </si>
  <si>
    <t>北海道大樹町</t>
  </si>
  <si>
    <t>北海道広尾町</t>
  </si>
  <si>
    <t>北海道幕別町</t>
  </si>
  <si>
    <t>北海道池田町</t>
  </si>
  <si>
    <t>北海道豊頃町</t>
  </si>
  <si>
    <t>北海道本別町</t>
  </si>
  <si>
    <t>北海道足寄町</t>
  </si>
  <si>
    <t>北海道陸別町</t>
  </si>
  <si>
    <t>北海道浦幌町</t>
  </si>
  <si>
    <t>北海道釧路町</t>
  </si>
  <si>
    <t>北海道厚岸町</t>
  </si>
  <si>
    <t>北海道浜中町</t>
  </si>
  <si>
    <t>北海道標茶町</t>
  </si>
  <si>
    <t>北海道弟子屈町</t>
  </si>
  <si>
    <t>北海道鶴居村</t>
  </si>
  <si>
    <t>北海道白糠町</t>
  </si>
  <si>
    <t>北海道別海町</t>
  </si>
  <si>
    <t>北海道中標津町</t>
  </si>
  <si>
    <t>北海道標津町</t>
  </si>
  <si>
    <t>北海道羅臼町</t>
  </si>
  <si>
    <t>青森県青森県</t>
  </si>
  <si>
    <t>青森県青森市</t>
  </si>
  <si>
    <t>青森県弘前市</t>
  </si>
  <si>
    <t>青森県八戸市</t>
  </si>
  <si>
    <t>青森県黒石市</t>
  </si>
  <si>
    <t>青森県五所川原市</t>
  </si>
  <si>
    <t>青森県十和田市</t>
  </si>
  <si>
    <t>青森県三沢市</t>
  </si>
  <si>
    <t>青森県むつ市</t>
  </si>
  <si>
    <t>青森県つがる市</t>
  </si>
  <si>
    <t>青森県平川市</t>
  </si>
  <si>
    <t>青森県平内町</t>
  </si>
  <si>
    <t>青森県今別町</t>
  </si>
  <si>
    <t>青森県蓬田村</t>
  </si>
  <si>
    <t>青森県外ヶ浜町</t>
  </si>
  <si>
    <t>青森県鰺ヶ沢町</t>
  </si>
  <si>
    <t>青森県深浦町</t>
  </si>
  <si>
    <t>青森県西目屋村</t>
  </si>
  <si>
    <t>青森県藤崎町</t>
  </si>
  <si>
    <t>青森県大鰐町</t>
  </si>
  <si>
    <t>青森県田舎館村</t>
  </si>
  <si>
    <t>青森県板柳町</t>
  </si>
  <si>
    <t>青森県鶴田町</t>
  </si>
  <si>
    <t>青森県中泊町</t>
  </si>
  <si>
    <t>青森県野辺地町</t>
  </si>
  <si>
    <t>青森県七戸町</t>
  </si>
  <si>
    <t>青森県六戸町</t>
  </si>
  <si>
    <t>青森県横浜町</t>
  </si>
  <si>
    <t>青森県東北町</t>
  </si>
  <si>
    <t>青森県六ヶ所村</t>
  </si>
  <si>
    <t>青森県おいらせ町</t>
  </si>
  <si>
    <t>青森県大間町</t>
  </si>
  <si>
    <t>青森県東通村</t>
  </si>
  <si>
    <t>青森県風間浦村</t>
  </si>
  <si>
    <t>青森県佐井村</t>
  </si>
  <si>
    <t>青森県三戸町</t>
  </si>
  <si>
    <t>青森県五戸町</t>
  </si>
  <si>
    <t>青森県田子町</t>
  </si>
  <si>
    <t>青森県南部町</t>
  </si>
  <si>
    <t>青森県階上町</t>
  </si>
  <si>
    <t>青森県新郷村</t>
  </si>
  <si>
    <t>岩手県岩手県</t>
  </si>
  <si>
    <t>岩手県盛岡市</t>
  </si>
  <si>
    <t>岩手県宮古市</t>
  </si>
  <si>
    <t>岩手県大船渡市</t>
  </si>
  <si>
    <t>岩手県花巻市</t>
  </si>
  <si>
    <t>岩手県北上市</t>
  </si>
  <si>
    <t>岩手県久慈市</t>
  </si>
  <si>
    <t>岩手県遠野市</t>
  </si>
  <si>
    <t>岩手県一関市</t>
  </si>
  <si>
    <t>岩手県陸前高田市</t>
  </si>
  <si>
    <t>岩手県釜石市</t>
  </si>
  <si>
    <t>岩手県二戸市</t>
  </si>
  <si>
    <t>岩手県八幡平市</t>
  </si>
  <si>
    <t>岩手県奥州市</t>
  </si>
  <si>
    <t>岩手県滝沢市</t>
  </si>
  <si>
    <t>岩手県雫石町</t>
  </si>
  <si>
    <t>岩手県葛巻町</t>
  </si>
  <si>
    <t>岩手県岩手町</t>
  </si>
  <si>
    <t>岩手県紫波町</t>
  </si>
  <si>
    <t>岩手県矢巾町</t>
  </si>
  <si>
    <t>岩手県西和賀町</t>
  </si>
  <si>
    <t>岩手県金ケ崎町</t>
  </si>
  <si>
    <t>岩手県平泉町</t>
  </si>
  <si>
    <t>岩手県住田町</t>
  </si>
  <si>
    <t>岩手県大槌町</t>
  </si>
  <si>
    <t>岩手県山田町</t>
  </si>
  <si>
    <t>岩手県岩泉町</t>
  </si>
  <si>
    <t>岩手県田野畑村</t>
  </si>
  <si>
    <t>岩手県普代村</t>
  </si>
  <si>
    <t>岩手県軽米町</t>
  </si>
  <si>
    <t>岩手県野田村</t>
  </si>
  <si>
    <t>岩手県九戸村</t>
  </si>
  <si>
    <t>岩手県洋野町</t>
  </si>
  <si>
    <t>岩手県一戸町</t>
  </si>
  <si>
    <t>宮城県宮城県</t>
  </si>
  <si>
    <t>宮城県仙台市</t>
  </si>
  <si>
    <t>宮城県石巻市</t>
  </si>
  <si>
    <t>宮城県塩竈市</t>
  </si>
  <si>
    <t>宮城県気仙沼市</t>
  </si>
  <si>
    <t>宮城県白石市</t>
  </si>
  <si>
    <t>宮城県名取市</t>
  </si>
  <si>
    <t>宮城県角田市</t>
  </si>
  <si>
    <t>宮城県多賀城市</t>
  </si>
  <si>
    <t>宮城県岩沼市</t>
  </si>
  <si>
    <t>宮城県登米市</t>
  </si>
  <si>
    <t>宮城県栗原市</t>
  </si>
  <si>
    <t>宮城県東松島市</t>
  </si>
  <si>
    <t>宮城県大崎市</t>
  </si>
  <si>
    <t>宮城県富谷市</t>
  </si>
  <si>
    <t>宮城県蔵王町</t>
  </si>
  <si>
    <t>宮城県七ヶ宿町</t>
  </si>
  <si>
    <t>宮城県大河原町</t>
  </si>
  <si>
    <t>宮城県村田町</t>
  </si>
  <si>
    <t>宮城県柴田町</t>
  </si>
  <si>
    <t>宮城県川崎町</t>
  </si>
  <si>
    <t>宮城県丸森町</t>
  </si>
  <si>
    <t>宮城県亘理町</t>
  </si>
  <si>
    <t>宮城県山元町</t>
  </si>
  <si>
    <t>宮城県松島町</t>
  </si>
  <si>
    <t>宮城県七ヶ浜町</t>
  </si>
  <si>
    <t>宮城県利府町</t>
  </si>
  <si>
    <t>宮城県大和町</t>
  </si>
  <si>
    <t>宮城県大郷町</t>
  </si>
  <si>
    <t>宮城県大衡村</t>
  </si>
  <si>
    <t>宮城県色麻町</t>
  </si>
  <si>
    <t>宮城県加美町</t>
  </si>
  <si>
    <t>宮城県涌谷町</t>
  </si>
  <si>
    <t>宮城県美里町</t>
  </si>
  <si>
    <t>宮城県女川町</t>
  </si>
  <si>
    <t>宮城県南三陸町</t>
  </si>
  <si>
    <t>秋田県秋田県</t>
  </si>
  <si>
    <t>秋田県秋田市</t>
  </si>
  <si>
    <t>秋田県能代市</t>
  </si>
  <si>
    <t>秋田県横手市</t>
  </si>
  <si>
    <t>秋田県大館市</t>
  </si>
  <si>
    <t>秋田県男鹿市</t>
  </si>
  <si>
    <t>秋田県湯沢市</t>
  </si>
  <si>
    <t>秋田県鹿角市</t>
  </si>
  <si>
    <t>秋田県由利本荘市</t>
  </si>
  <si>
    <t>秋田県潟上市</t>
  </si>
  <si>
    <t>秋田県大仙市</t>
  </si>
  <si>
    <t>秋田県北秋田市</t>
  </si>
  <si>
    <t>秋田県にかほ市</t>
  </si>
  <si>
    <t>秋田県仙北市</t>
  </si>
  <si>
    <t>秋田県小坂町</t>
  </si>
  <si>
    <t>秋田県上小阿仁村</t>
  </si>
  <si>
    <t>秋田県藤里町</t>
  </si>
  <si>
    <t>秋田県三種町</t>
  </si>
  <si>
    <t>秋田県八峰町</t>
  </si>
  <si>
    <t>秋田県五城目町</t>
  </si>
  <si>
    <t>秋田県八郎潟町</t>
  </si>
  <si>
    <t>秋田県井川町</t>
  </si>
  <si>
    <t>秋田県大潟村</t>
  </si>
  <si>
    <t>秋田県美郷町</t>
  </si>
  <si>
    <t>秋田県羽後町</t>
  </si>
  <si>
    <t>秋田県東成瀬村</t>
  </si>
  <si>
    <t>山形県山形県</t>
  </si>
  <si>
    <t>山形県山形市</t>
  </si>
  <si>
    <t>山形県米沢市</t>
  </si>
  <si>
    <t>山形県鶴岡市</t>
  </si>
  <si>
    <t>山形県酒田市</t>
  </si>
  <si>
    <t>山形県新庄市</t>
  </si>
  <si>
    <t>山形県寒河江市</t>
  </si>
  <si>
    <t>山形県上山市</t>
  </si>
  <si>
    <t>山形県村山市</t>
  </si>
  <si>
    <t>山形県長井市</t>
  </si>
  <si>
    <t>山形県天童市</t>
  </si>
  <si>
    <t>山形県東根市</t>
  </si>
  <si>
    <t>山形県尾花沢市</t>
  </si>
  <si>
    <t>山形県南陽市</t>
  </si>
  <si>
    <t>山形県山辺町</t>
  </si>
  <si>
    <t>山形県中山町</t>
  </si>
  <si>
    <t>山形県河北町</t>
  </si>
  <si>
    <t>山形県西川町</t>
  </si>
  <si>
    <t>山形県朝日町</t>
  </si>
  <si>
    <t>山形県大江町</t>
  </si>
  <si>
    <t>山形県大石田町</t>
  </si>
  <si>
    <t>山形県金山町</t>
  </si>
  <si>
    <t>山形県最上町</t>
  </si>
  <si>
    <t>山形県舟形町</t>
  </si>
  <si>
    <t>山形県真室川町</t>
  </si>
  <si>
    <t>山形県大蔵村</t>
  </si>
  <si>
    <t>山形県鮭川村</t>
  </si>
  <si>
    <t>山形県戸沢村</t>
  </si>
  <si>
    <t>山形県高畠町</t>
  </si>
  <si>
    <t>山形県川西町</t>
  </si>
  <si>
    <t>山形県小国町</t>
  </si>
  <si>
    <t>山形県白鷹町</t>
  </si>
  <si>
    <t>山形県飯豊町</t>
  </si>
  <si>
    <t>山形県三川町</t>
  </si>
  <si>
    <t>山形県庄内町</t>
  </si>
  <si>
    <t>山形県遊佐町</t>
  </si>
  <si>
    <t>福島県福島県</t>
  </si>
  <si>
    <t>福島県福島市</t>
  </si>
  <si>
    <t>福島県会津若松市</t>
  </si>
  <si>
    <t>福島県郡山市</t>
  </si>
  <si>
    <t>福島県いわき市</t>
  </si>
  <si>
    <t>福島県白河市</t>
  </si>
  <si>
    <t>福島県須賀川市</t>
  </si>
  <si>
    <t>福島県喜多方市</t>
  </si>
  <si>
    <t>福島県相馬市</t>
  </si>
  <si>
    <t>福島県二本松市</t>
  </si>
  <si>
    <t>福島県田村市</t>
  </si>
  <si>
    <t>福島県南相馬市</t>
  </si>
  <si>
    <t>福島県伊達市</t>
  </si>
  <si>
    <t>福島県本宮市</t>
  </si>
  <si>
    <t>福島県桑折町</t>
  </si>
  <si>
    <t>福島県国見町</t>
  </si>
  <si>
    <t>福島県川俣町</t>
  </si>
  <si>
    <t>福島県大玉村</t>
  </si>
  <si>
    <t>福島県鏡石町</t>
  </si>
  <si>
    <t>福島県天栄村</t>
  </si>
  <si>
    <t>福島県下郷町</t>
  </si>
  <si>
    <t>福島県檜枝岐村</t>
  </si>
  <si>
    <t>福島県只見町</t>
  </si>
  <si>
    <t>福島県南会津町</t>
  </si>
  <si>
    <t>福島県北塩原村</t>
  </si>
  <si>
    <t>福島県西会津町</t>
  </si>
  <si>
    <t>福島県磐梯町</t>
  </si>
  <si>
    <t>福島県猪苗代町</t>
  </si>
  <si>
    <t>福島県会津坂下町</t>
  </si>
  <si>
    <t>福島県湯川村</t>
  </si>
  <si>
    <t>福島県柳津町</t>
  </si>
  <si>
    <t>福島県三島町</t>
  </si>
  <si>
    <t>福島県金山町</t>
  </si>
  <si>
    <t>福島県昭和村</t>
  </si>
  <si>
    <t>福島県会津美里町</t>
  </si>
  <si>
    <t>福島県西郷村</t>
  </si>
  <si>
    <t>福島県泉崎村</t>
  </si>
  <si>
    <t>福島県中島村</t>
  </si>
  <si>
    <t>福島県矢吹町</t>
  </si>
  <si>
    <t>福島県棚倉町</t>
  </si>
  <si>
    <t>福島県矢祭町</t>
  </si>
  <si>
    <t>福島県塙町</t>
  </si>
  <si>
    <t>福島県鮫川村</t>
  </si>
  <si>
    <t>福島県石川町</t>
  </si>
  <si>
    <t>福島県玉川村</t>
  </si>
  <si>
    <t>福島県平田村</t>
  </si>
  <si>
    <t>福島県浅川町</t>
  </si>
  <si>
    <t>福島県古殿町</t>
  </si>
  <si>
    <t>福島県三春町</t>
  </si>
  <si>
    <t>福島県小野町</t>
  </si>
  <si>
    <t>福島県広野町</t>
  </si>
  <si>
    <t>福島県楢葉町</t>
  </si>
  <si>
    <t>福島県富岡町</t>
  </si>
  <si>
    <t>福島県川内村</t>
  </si>
  <si>
    <t>福島県大熊町</t>
  </si>
  <si>
    <t>福島県双葉町</t>
  </si>
  <si>
    <t>福島県浪江町</t>
  </si>
  <si>
    <t>福島県葛尾村</t>
  </si>
  <si>
    <t>福島県新地町</t>
  </si>
  <si>
    <t>福島県飯舘村</t>
  </si>
  <si>
    <t>茨城県茨城県</t>
  </si>
  <si>
    <t>茨城県水戸市</t>
  </si>
  <si>
    <t>茨城県日立市</t>
  </si>
  <si>
    <t>茨城県土浦市</t>
  </si>
  <si>
    <t>茨城県古河市</t>
  </si>
  <si>
    <t>茨城県石岡市</t>
  </si>
  <si>
    <t>茨城県結城市</t>
  </si>
  <si>
    <t>茨城県龍ケ崎市</t>
  </si>
  <si>
    <t>茨城県下妻市</t>
  </si>
  <si>
    <t>茨城県常総市</t>
  </si>
  <si>
    <t>茨城県常陸太田市</t>
  </si>
  <si>
    <t>茨城県高萩市</t>
  </si>
  <si>
    <t>茨城県北茨城市</t>
  </si>
  <si>
    <t>茨城県笠間市</t>
  </si>
  <si>
    <t>茨城県取手市</t>
  </si>
  <si>
    <t>茨城県牛久市</t>
  </si>
  <si>
    <t>茨城県つくば市</t>
  </si>
  <si>
    <t>茨城県ひたちなか市</t>
  </si>
  <si>
    <t>茨城県鹿嶋市</t>
  </si>
  <si>
    <t>茨城県潮来市</t>
  </si>
  <si>
    <t>茨城県守谷市</t>
  </si>
  <si>
    <t>茨城県常陸大宮市</t>
  </si>
  <si>
    <t>茨城県那珂市</t>
  </si>
  <si>
    <t>茨城県筑西市</t>
  </si>
  <si>
    <t>茨城県坂東市</t>
  </si>
  <si>
    <t>茨城県稲敷市</t>
  </si>
  <si>
    <t>茨城県かすみがうら市</t>
  </si>
  <si>
    <t>茨城県桜川市</t>
  </si>
  <si>
    <t>茨城県神栖市</t>
  </si>
  <si>
    <t>茨城県行方市</t>
  </si>
  <si>
    <t>茨城県鉾田市</t>
  </si>
  <si>
    <t>茨城県つくばみらい市</t>
  </si>
  <si>
    <t>茨城県小美玉市</t>
  </si>
  <si>
    <t>茨城県茨城町</t>
  </si>
  <si>
    <t>茨城県大洗町</t>
  </si>
  <si>
    <t>茨城県城里町</t>
  </si>
  <si>
    <t>茨城県東海村</t>
  </si>
  <si>
    <t>茨城県大子町</t>
  </si>
  <si>
    <t>茨城県美浦村</t>
  </si>
  <si>
    <t>茨城県阿見町</t>
  </si>
  <si>
    <t>茨城県河内町</t>
  </si>
  <si>
    <t>茨城県八千代町</t>
  </si>
  <si>
    <t>茨城県五霞町</t>
  </si>
  <si>
    <t>茨城県境町</t>
  </si>
  <si>
    <t>茨城県利根町</t>
  </si>
  <si>
    <t>栃木県栃木県</t>
  </si>
  <si>
    <t>栃木県宇都宮市</t>
  </si>
  <si>
    <t>栃木県足利市</t>
  </si>
  <si>
    <t>栃木県栃木市</t>
  </si>
  <si>
    <t>栃木県佐野市</t>
  </si>
  <si>
    <t>栃木県鹿沼市</t>
  </si>
  <si>
    <t>栃木県日光市</t>
  </si>
  <si>
    <t>栃木県小山市</t>
  </si>
  <si>
    <t>栃木県真岡市</t>
  </si>
  <si>
    <t>栃木県大田原市</t>
  </si>
  <si>
    <t>栃木県矢板市</t>
  </si>
  <si>
    <t>栃木県那須塩原市</t>
  </si>
  <si>
    <t>栃木県さくら市</t>
  </si>
  <si>
    <t>栃木県那須烏山市</t>
  </si>
  <si>
    <t>栃木県下野市</t>
  </si>
  <si>
    <t>栃木県上三川町</t>
  </si>
  <si>
    <t>栃木県益子町</t>
  </si>
  <si>
    <t>栃木県茂木町</t>
  </si>
  <si>
    <t>栃木県市貝町</t>
  </si>
  <si>
    <t>栃木県芳賀町</t>
  </si>
  <si>
    <t>栃木県壬生町</t>
  </si>
  <si>
    <t>栃木県野木町</t>
  </si>
  <si>
    <t>栃木県塩谷町</t>
  </si>
  <si>
    <t>栃木県高根沢町</t>
  </si>
  <si>
    <t>栃木県那須町</t>
  </si>
  <si>
    <t>栃木県那珂川町</t>
  </si>
  <si>
    <t>群馬県群馬県</t>
  </si>
  <si>
    <t>群馬県前橋市</t>
  </si>
  <si>
    <t>群馬県高崎市</t>
  </si>
  <si>
    <t>群馬県桐生市</t>
  </si>
  <si>
    <t>群馬県伊勢崎市</t>
  </si>
  <si>
    <t>群馬県太田市</t>
  </si>
  <si>
    <t>群馬県沼田市</t>
  </si>
  <si>
    <t>群馬県館林市</t>
  </si>
  <si>
    <t>群馬県渋川市</t>
  </si>
  <si>
    <t>群馬県藤岡市</t>
  </si>
  <si>
    <t>群馬県富岡市</t>
  </si>
  <si>
    <t>群馬県安中市</t>
  </si>
  <si>
    <t>群馬県みどり市</t>
  </si>
  <si>
    <t>群馬県榛東村</t>
  </si>
  <si>
    <t>群馬県吉岡町</t>
  </si>
  <si>
    <t>群馬県上野村</t>
  </si>
  <si>
    <t>群馬県神流町</t>
  </si>
  <si>
    <t>群馬県下仁田町</t>
  </si>
  <si>
    <t>群馬県南牧村</t>
  </si>
  <si>
    <t>群馬県甘楽町</t>
  </si>
  <si>
    <t>群馬県中之条町</t>
  </si>
  <si>
    <t>群馬県長野原町</t>
  </si>
  <si>
    <t>群馬県嬬恋村</t>
  </si>
  <si>
    <t>群馬県草津町</t>
  </si>
  <si>
    <t>群馬県高山村</t>
  </si>
  <si>
    <t>群馬県東吾妻町</t>
  </si>
  <si>
    <t>群馬県片品村</t>
  </si>
  <si>
    <t>群馬県川場村</t>
  </si>
  <si>
    <t>群馬県昭和村</t>
  </si>
  <si>
    <t>群馬県みなかみ町</t>
  </si>
  <si>
    <t>群馬県玉村町</t>
  </si>
  <si>
    <t>群馬県板倉町</t>
  </si>
  <si>
    <t>群馬県明和町</t>
  </si>
  <si>
    <t>群馬県千代田町</t>
  </si>
  <si>
    <t>群馬県大泉町</t>
  </si>
  <si>
    <t>群馬県邑楽町</t>
  </si>
  <si>
    <t>埼玉県埼玉県</t>
  </si>
  <si>
    <t>埼玉県さいたま市</t>
  </si>
  <si>
    <t>埼玉県川越市</t>
  </si>
  <si>
    <t>埼玉県熊谷市</t>
  </si>
  <si>
    <t>埼玉県川口市</t>
  </si>
  <si>
    <t>埼玉県行田市</t>
  </si>
  <si>
    <t>埼玉県秩父市</t>
  </si>
  <si>
    <t>埼玉県所沢市</t>
  </si>
  <si>
    <t>埼玉県飯能市</t>
  </si>
  <si>
    <t>埼玉県加須市</t>
  </si>
  <si>
    <t>埼玉県本庄市</t>
  </si>
  <si>
    <t>埼玉県東松山市</t>
  </si>
  <si>
    <t>埼玉県春日部市</t>
  </si>
  <si>
    <t>埼玉県狭山市</t>
  </si>
  <si>
    <t>埼玉県羽生市</t>
  </si>
  <si>
    <t>埼玉県鴻巣市</t>
  </si>
  <si>
    <t>埼玉県深谷市</t>
  </si>
  <si>
    <t>埼玉県上尾市</t>
  </si>
  <si>
    <t>埼玉県草加市</t>
  </si>
  <si>
    <t>埼玉県越谷市</t>
  </si>
  <si>
    <t>埼玉県蕨市</t>
  </si>
  <si>
    <t>埼玉県戸田市</t>
  </si>
  <si>
    <t>埼玉県入間市</t>
  </si>
  <si>
    <t>埼玉県朝霞市</t>
  </si>
  <si>
    <t>埼玉県志木市</t>
  </si>
  <si>
    <t>埼玉県和光市</t>
  </si>
  <si>
    <t>埼玉県新座市</t>
  </si>
  <si>
    <t>埼玉県桶川市</t>
  </si>
  <si>
    <t>埼玉県久喜市</t>
  </si>
  <si>
    <t>埼玉県北本市</t>
  </si>
  <si>
    <t>埼玉県八潮市</t>
  </si>
  <si>
    <t>埼玉県富士見市</t>
  </si>
  <si>
    <t>埼玉県三郷市</t>
  </si>
  <si>
    <t>埼玉県蓮田市</t>
  </si>
  <si>
    <t>埼玉県坂戸市</t>
  </si>
  <si>
    <t>埼玉県幸手市</t>
  </si>
  <si>
    <t>埼玉県鶴ヶ島市</t>
  </si>
  <si>
    <t>埼玉県日高市</t>
  </si>
  <si>
    <t>埼玉県吉川市</t>
  </si>
  <si>
    <t>埼玉県ふじみ野市</t>
  </si>
  <si>
    <t>埼玉県白岡市</t>
  </si>
  <si>
    <t>埼玉県伊奈町</t>
  </si>
  <si>
    <t>埼玉県三芳町</t>
  </si>
  <si>
    <t>埼玉県毛呂山町</t>
  </si>
  <si>
    <t>埼玉県越生町</t>
  </si>
  <si>
    <t>埼玉県滑川町</t>
  </si>
  <si>
    <t>埼玉県嵐山町</t>
  </si>
  <si>
    <t>埼玉県小川町</t>
  </si>
  <si>
    <t>埼玉県川島町</t>
  </si>
  <si>
    <t>埼玉県吉見町</t>
  </si>
  <si>
    <t>埼玉県鳩山町</t>
  </si>
  <si>
    <t>埼玉県ときがわ町</t>
  </si>
  <si>
    <t>埼玉県横瀬町</t>
  </si>
  <si>
    <t>埼玉県皆野町</t>
  </si>
  <si>
    <t>埼玉県長瀞町</t>
  </si>
  <si>
    <t>埼玉県小鹿野町</t>
  </si>
  <si>
    <t>埼玉県東秩父村</t>
  </si>
  <si>
    <t>埼玉県美里町</t>
  </si>
  <si>
    <t>埼玉県神川町</t>
  </si>
  <si>
    <t>埼玉県上里町</t>
  </si>
  <si>
    <t>埼玉県寄居町</t>
  </si>
  <si>
    <t>埼玉県宮代町</t>
  </si>
  <si>
    <t>埼玉県杉戸町</t>
  </si>
  <si>
    <t>埼玉県松伏町</t>
  </si>
  <si>
    <t>千葉県千葉県</t>
  </si>
  <si>
    <t>千葉県千葉市</t>
  </si>
  <si>
    <t>千葉県銚子市</t>
  </si>
  <si>
    <t>千葉県市川市</t>
  </si>
  <si>
    <t>千葉県船橋市</t>
  </si>
  <si>
    <t>千葉県館山市</t>
  </si>
  <si>
    <t>千葉県木更津市</t>
  </si>
  <si>
    <t>千葉県松戸市</t>
  </si>
  <si>
    <t>千葉県野田市</t>
  </si>
  <si>
    <t>千葉県茂原市</t>
  </si>
  <si>
    <t>千葉県成田市</t>
  </si>
  <si>
    <t>千葉県佐倉市</t>
  </si>
  <si>
    <t>千葉県東金市</t>
  </si>
  <si>
    <t>千葉県旭市</t>
  </si>
  <si>
    <t>千葉県習志野市</t>
  </si>
  <si>
    <t>千葉県柏市</t>
  </si>
  <si>
    <t>千葉県勝浦市</t>
  </si>
  <si>
    <t>千葉県市原市</t>
  </si>
  <si>
    <t>千葉県流山市</t>
  </si>
  <si>
    <t>千葉県八千代市</t>
  </si>
  <si>
    <t>千葉県我孫子市</t>
  </si>
  <si>
    <t>千葉県鴨川市</t>
  </si>
  <si>
    <t>千葉県鎌ケ谷市</t>
  </si>
  <si>
    <t>千葉県君津市</t>
  </si>
  <si>
    <t>千葉県富津市</t>
  </si>
  <si>
    <t>千葉県浦安市</t>
  </si>
  <si>
    <t>千葉県四街道市</t>
  </si>
  <si>
    <t>千葉県袖ケ浦市</t>
  </si>
  <si>
    <t>千葉県八街市</t>
  </si>
  <si>
    <t>千葉県印西市</t>
  </si>
  <si>
    <t>千葉県白井市</t>
  </si>
  <si>
    <t>千葉県富里市</t>
  </si>
  <si>
    <t>千葉県南房総市</t>
  </si>
  <si>
    <t>千葉県匝瑳市</t>
  </si>
  <si>
    <t>千葉県香取市</t>
  </si>
  <si>
    <t>千葉県山武市</t>
  </si>
  <si>
    <t>千葉県いすみ市</t>
  </si>
  <si>
    <t>千葉県大網白里市</t>
  </si>
  <si>
    <t>千葉県酒々井町</t>
  </si>
  <si>
    <t>千葉県栄町</t>
  </si>
  <si>
    <t>千葉県神崎町</t>
  </si>
  <si>
    <t>千葉県多古町</t>
  </si>
  <si>
    <t>千葉県東庄町</t>
  </si>
  <si>
    <t>千葉県九十九里町</t>
  </si>
  <si>
    <t>千葉県芝山町</t>
  </si>
  <si>
    <t>千葉県横芝光町</t>
  </si>
  <si>
    <t>千葉県一宮町</t>
  </si>
  <si>
    <t>千葉県睦沢町</t>
  </si>
  <si>
    <t>千葉県長生村</t>
  </si>
  <si>
    <t>千葉県白子町</t>
  </si>
  <si>
    <t>千葉県長柄町</t>
  </si>
  <si>
    <t>千葉県長南町</t>
  </si>
  <si>
    <t>千葉県大多喜町</t>
  </si>
  <si>
    <t>千葉県御宿町</t>
  </si>
  <si>
    <t>千葉県鋸南町</t>
  </si>
  <si>
    <t>東京都東京都</t>
  </si>
  <si>
    <t>東京都千代田区</t>
  </si>
  <si>
    <t>東京都中央区</t>
  </si>
  <si>
    <t>東京都港区</t>
  </si>
  <si>
    <t>東京都新宿区</t>
  </si>
  <si>
    <t>東京都文京区</t>
  </si>
  <si>
    <t>東京都台東区</t>
  </si>
  <si>
    <t>東京都墨田区</t>
  </si>
  <si>
    <t>東京都江東区</t>
  </si>
  <si>
    <t>東京都品川区</t>
  </si>
  <si>
    <t>東京都目黒区</t>
  </si>
  <si>
    <t>東京都大田区</t>
  </si>
  <si>
    <t>東京都世田谷区</t>
  </si>
  <si>
    <t>東京都渋谷区</t>
  </si>
  <si>
    <t>東京都中野区</t>
  </si>
  <si>
    <t>東京都杉並区</t>
  </si>
  <si>
    <t>東京都豊島区</t>
  </si>
  <si>
    <t>東京都北区</t>
  </si>
  <si>
    <t>東京都荒川区</t>
  </si>
  <si>
    <t>東京都板橋区</t>
  </si>
  <si>
    <t>東京都練馬区</t>
  </si>
  <si>
    <t>東京都足立区</t>
  </si>
  <si>
    <t>東京都葛飾区</t>
  </si>
  <si>
    <t>東京都江戸川区</t>
  </si>
  <si>
    <t>東京都八王子市</t>
  </si>
  <si>
    <t>東京都立川市</t>
  </si>
  <si>
    <t>東京都武蔵野市</t>
  </si>
  <si>
    <t>東京都三鷹市</t>
  </si>
  <si>
    <t>東京都青梅市</t>
  </si>
  <si>
    <t>東京都府中市</t>
  </si>
  <si>
    <t>東京都昭島市</t>
  </si>
  <si>
    <t>東京都調布市</t>
  </si>
  <si>
    <t>東京都町田市</t>
  </si>
  <si>
    <t>東京都小金井市</t>
  </si>
  <si>
    <t>東京都小平市</t>
  </si>
  <si>
    <t>東京都日野市</t>
  </si>
  <si>
    <t>東京都東村山市</t>
  </si>
  <si>
    <t>東京都国分寺市</t>
  </si>
  <si>
    <t>東京都国立市</t>
  </si>
  <si>
    <t>東京都福生市</t>
  </si>
  <si>
    <t>東京都狛江市</t>
  </si>
  <si>
    <t>東京都東大和市</t>
  </si>
  <si>
    <t>東京都清瀬市</t>
  </si>
  <si>
    <t>東京都東久留米市</t>
  </si>
  <si>
    <t>東京都武蔵村山市</t>
  </si>
  <si>
    <t>東京都多摩市</t>
  </si>
  <si>
    <t>東京都稲城市</t>
  </si>
  <si>
    <t>東京都羽村市</t>
  </si>
  <si>
    <t>東京都あきる野市</t>
  </si>
  <si>
    <t>東京都西東京市</t>
  </si>
  <si>
    <t>東京都瑞穂町</t>
  </si>
  <si>
    <t>東京都日の出町</t>
  </si>
  <si>
    <t>東京都檜原村</t>
  </si>
  <si>
    <t>東京都奥多摩町</t>
  </si>
  <si>
    <t>東京都大島町</t>
  </si>
  <si>
    <t>東京都利島村</t>
  </si>
  <si>
    <t>東京都新島村</t>
  </si>
  <si>
    <t>東京都神津島村</t>
  </si>
  <si>
    <t>東京都三宅村</t>
  </si>
  <si>
    <t>東京都御蔵島村</t>
  </si>
  <si>
    <t>東京都八丈町</t>
  </si>
  <si>
    <t>東京都青ヶ島村</t>
  </si>
  <si>
    <t>東京都小笠原村</t>
  </si>
  <si>
    <t>神奈川県神奈川県</t>
  </si>
  <si>
    <t>神奈川県横浜市</t>
  </si>
  <si>
    <t>神奈川県川崎市</t>
  </si>
  <si>
    <t>神奈川県相模原市</t>
  </si>
  <si>
    <t>神奈川県横須賀市</t>
  </si>
  <si>
    <t>神奈川県平塚市</t>
  </si>
  <si>
    <t>神奈川県鎌倉市</t>
  </si>
  <si>
    <t>神奈川県藤沢市</t>
  </si>
  <si>
    <t>神奈川県小田原市</t>
  </si>
  <si>
    <t>神奈川県茅ヶ崎市</t>
  </si>
  <si>
    <t>神奈川県逗子市</t>
  </si>
  <si>
    <t>神奈川県三浦市</t>
  </si>
  <si>
    <t>神奈川県秦野市</t>
  </si>
  <si>
    <t>神奈川県厚木市</t>
  </si>
  <si>
    <t>神奈川県大和市</t>
  </si>
  <si>
    <t>神奈川県伊勢原市</t>
  </si>
  <si>
    <t>神奈川県海老名市</t>
  </si>
  <si>
    <t>神奈川県座間市</t>
  </si>
  <si>
    <t>神奈川県南足柄市</t>
  </si>
  <si>
    <t>神奈川県綾瀬市</t>
  </si>
  <si>
    <t>神奈川県葉山町</t>
  </si>
  <si>
    <t>神奈川県寒川町</t>
  </si>
  <si>
    <t>神奈川県大磯町</t>
  </si>
  <si>
    <t>神奈川県二宮町</t>
  </si>
  <si>
    <t>神奈川県中井町</t>
  </si>
  <si>
    <t>神奈川県大井町</t>
  </si>
  <si>
    <t>神奈川県松田町</t>
  </si>
  <si>
    <t>神奈川県山北町</t>
  </si>
  <si>
    <t>神奈川県開成町</t>
  </si>
  <si>
    <t>神奈川県箱根町</t>
  </si>
  <si>
    <t>神奈川県真鶴町</t>
  </si>
  <si>
    <t>神奈川県湯河原町</t>
  </si>
  <si>
    <t>神奈川県愛川町</t>
  </si>
  <si>
    <t>神奈川県清川村</t>
  </si>
  <si>
    <t>新潟県新潟県</t>
  </si>
  <si>
    <t>新潟県新潟市</t>
  </si>
  <si>
    <t>新潟県長岡市</t>
  </si>
  <si>
    <t>新潟県三条市</t>
  </si>
  <si>
    <t>新潟県柏崎市</t>
  </si>
  <si>
    <t>新潟県新発田市</t>
  </si>
  <si>
    <t>新潟県小千谷市</t>
  </si>
  <si>
    <t>新潟県加茂市</t>
  </si>
  <si>
    <t>新潟県十日町市</t>
  </si>
  <si>
    <t>新潟県見附市</t>
  </si>
  <si>
    <t>新潟県村上市</t>
  </si>
  <si>
    <t>新潟県燕市</t>
  </si>
  <si>
    <t>新潟県糸魚川市</t>
  </si>
  <si>
    <t>新潟県妙高市</t>
  </si>
  <si>
    <t>新潟県五泉市</t>
  </si>
  <si>
    <t>新潟県上越市</t>
  </si>
  <si>
    <t>新潟県阿賀野市</t>
  </si>
  <si>
    <t>新潟県佐渡市</t>
  </si>
  <si>
    <t>新潟県魚沼市</t>
  </si>
  <si>
    <t>新潟県南魚沼市</t>
  </si>
  <si>
    <t>新潟県胎内市</t>
  </si>
  <si>
    <t>新潟県聖籠町</t>
  </si>
  <si>
    <t>新潟県弥彦村</t>
  </si>
  <si>
    <t>新潟県田上町</t>
  </si>
  <si>
    <t>新潟県阿賀町</t>
  </si>
  <si>
    <t>新潟県出雲崎町</t>
  </si>
  <si>
    <t>新潟県湯沢町</t>
  </si>
  <si>
    <t>新潟県津南町</t>
  </si>
  <si>
    <t>新潟県刈羽村</t>
  </si>
  <si>
    <t>新潟県関川村</t>
  </si>
  <si>
    <t>新潟県粟島浦村</t>
  </si>
  <si>
    <t>富山県富山県</t>
  </si>
  <si>
    <t>富山県富山市</t>
  </si>
  <si>
    <t>富山県高岡市</t>
  </si>
  <si>
    <t>富山県魚津市</t>
  </si>
  <si>
    <t>富山県氷見市</t>
  </si>
  <si>
    <t>富山県滑川市</t>
  </si>
  <si>
    <t>富山県黒部市</t>
  </si>
  <si>
    <t>富山県砺波市</t>
  </si>
  <si>
    <t>富山県小矢部市</t>
  </si>
  <si>
    <t>富山県南砺市</t>
  </si>
  <si>
    <t>富山県射水市</t>
  </si>
  <si>
    <t>富山県舟橋村</t>
  </si>
  <si>
    <t>富山県上市町</t>
  </si>
  <si>
    <t>富山県立山町</t>
  </si>
  <si>
    <t>富山県入善町</t>
  </si>
  <si>
    <t>富山県朝日町</t>
  </si>
  <si>
    <t>石川県石川県</t>
  </si>
  <si>
    <t>石川県金沢市</t>
  </si>
  <si>
    <t>石川県七尾市</t>
  </si>
  <si>
    <t>石川県小松市</t>
  </si>
  <si>
    <t>石川県輪島市</t>
  </si>
  <si>
    <t>石川県珠洲市</t>
  </si>
  <si>
    <t>石川県加賀市</t>
  </si>
  <si>
    <t>石川県羽咋市</t>
  </si>
  <si>
    <t>石川県かほく市</t>
  </si>
  <si>
    <t>石川県白山市</t>
  </si>
  <si>
    <t>石川県能美市</t>
  </si>
  <si>
    <t>石川県野々市市</t>
  </si>
  <si>
    <t>石川県川北町</t>
  </si>
  <si>
    <t>石川県津幡町</t>
  </si>
  <si>
    <t>石川県内灘町</t>
  </si>
  <si>
    <t>石川県志賀町</t>
  </si>
  <si>
    <t>石川県宝達志水町</t>
  </si>
  <si>
    <t>石川県中能登町</t>
  </si>
  <si>
    <t>石川県穴水町</t>
  </si>
  <si>
    <t>石川県能登町</t>
  </si>
  <si>
    <t>福井県福井県</t>
  </si>
  <si>
    <t>福井県福井市</t>
  </si>
  <si>
    <t>福井県敦賀市</t>
  </si>
  <si>
    <t>福井県小浜市</t>
  </si>
  <si>
    <t>福井県大野市</t>
  </si>
  <si>
    <t>福井県勝山市</t>
  </si>
  <si>
    <t>福井県鯖江市</t>
  </si>
  <si>
    <t>福井県あわら市</t>
  </si>
  <si>
    <t>福井県越前市</t>
  </si>
  <si>
    <t>福井県坂井市</t>
  </si>
  <si>
    <t>福井県永平寺町</t>
  </si>
  <si>
    <t>福井県池田町</t>
  </si>
  <si>
    <t>福井県南越前町</t>
  </si>
  <si>
    <t>福井県越前町</t>
  </si>
  <si>
    <t>福井県美浜町</t>
  </si>
  <si>
    <t>福井県高浜町</t>
  </si>
  <si>
    <t>福井県おおい町</t>
  </si>
  <si>
    <t>福井県若狭町</t>
  </si>
  <si>
    <t>山梨県山梨県</t>
  </si>
  <si>
    <t>山梨県甲府市</t>
  </si>
  <si>
    <t>山梨県富士吉田市</t>
  </si>
  <si>
    <t>山梨県都留市</t>
  </si>
  <si>
    <t>山梨県山梨市</t>
  </si>
  <si>
    <t>山梨県大月市</t>
  </si>
  <si>
    <t>山梨県韮崎市</t>
  </si>
  <si>
    <t>山梨県南アルプス市</t>
  </si>
  <si>
    <t>山梨県北杜市</t>
  </si>
  <si>
    <t>山梨県甲斐市</t>
  </si>
  <si>
    <t>山梨県笛吹市</t>
  </si>
  <si>
    <t>山梨県上野原市</t>
  </si>
  <si>
    <t>山梨県甲州市</t>
  </si>
  <si>
    <t>山梨県中央市</t>
  </si>
  <si>
    <t>山梨県市川三郷町</t>
  </si>
  <si>
    <t>山梨県早川町</t>
  </si>
  <si>
    <t>山梨県身延町</t>
  </si>
  <si>
    <t>山梨県南部町</t>
  </si>
  <si>
    <t>山梨県富士川町</t>
  </si>
  <si>
    <t>山梨県昭和町</t>
  </si>
  <si>
    <t>山梨県道志村</t>
  </si>
  <si>
    <t>山梨県西桂町</t>
  </si>
  <si>
    <t>山梨県忍野村</t>
  </si>
  <si>
    <t>山梨県山中湖村</t>
  </si>
  <si>
    <t>山梨県鳴沢村</t>
  </si>
  <si>
    <t>山梨県富士河口湖町</t>
  </si>
  <si>
    <t>山梨県小菅村</t>
  </si>
  <si>
    <t>山梨県丹波山村</t>
  </si>
  <si>
    <t>長野県長野県</t>
  </si>
  <si>
    <t>長野県長野市</t>
  </si>
  <si>
    <t>長野県松本市</t>
  </si>
  <si>
    <t>長野県上田市</t>
  </si>
  <si>
    <t>長野県岡谷市</t>
  </si>
  <si>
    <t>長野県飯田市</t>
  </si>
  <si>
    <t>長野県諏訪市</t>
  </si>
  <si>
    <t>長野県須坂市</t>
  </si>
  <si>
    <t>長野県小諸市</t>
  </si>
  <si>
    <t>長野県伊那市</t>
  </si>
  <si>
    <t>長野県駒ヶ根市</t>
  </si>
  <si>
    <t>長野県中野市</t>
  </si>
  <si>
    <t>長野県大町市</t>
  </si>
  <si>
    <t>長野県飯山市</t>
  </si>
  <si>
    <t>長野県茅野市</t>
  </si>
  <si>
    <t>長野県塩尻市</t>
  </si>
  <si>
    <t>長野県佐久市</t>
  </si>
  <si>
    <t>長野県千曲市</t>
  </si>
  <si>
    <t>長野県東御市</t>
  </si>
  <si>
    <t>長野県安曇野市</t>
  </si>
  <si>
    <t>長野県小海町</t>
  </si>
  <si>
    <t>長野県川上村</t>
  </si>
  <si>
    <t>長野県南牧村</t>
  </si>
  <si>
    <t>長野県南相木村</t>
  </si>
  <si>
    <t>長野県北相木村</t>
  </si>
  <si>
    <t>長野県佐久穂町</t>
  </si>
  <si>
    <t>長野県軽井沢町</t>
  </si>
  <si>
    <t>長野県御代田町</t>
  </si>
  <si>
    <t>長野県立科町</t>
  </si>
  <si>
    <t>長野県青木村</t>
  </si>
  <si>
    <t>長野県長和町</t>
  </si>
  <si>
    <t>長野県下諏訪町</t>
  </si>
  <si>
    <t>長野県富士見町</t>
  </si>
  <si>
    <t>長野県原村</t>
  </si>
  <si>
    <t>長野県辰野町</t>
  </si>
  <si>
    <t>長野県箕輪町</t>
  </si>
  <si>
    <t>長野県飯島町</t>
  </si>
  <si>
    <t>長野県南箕輪村</t>
  </si>
  <si>
    <t>長野県中川村</t>
  </si>
  <si>
    <t>長野県宮田村</t>
  </si>
  <si>
    <t>長野県松川町</t>
  </si>
  <si>
    <t>長野県高森町</t>
  </si>
  <si>
    <t>長野県阿南町</t>
  </si>
  <si>
    <t>長野県阿智村</t>
  </si>
  <si>
    <t>長野県平谷村</t>
  </si>
  <si>
    <t>長野県根羽村</t>
  </si>
  <si>
    <t>長野県下條村</t>
  </si>
  <si>
    <t>長野県売木村</t>
  </si>
  <si>
    <t>長野県天龍村</t>
  </si>
  <si>
    <t>長野県泰阜村</t>
  </si>
  <si>
    <t>長野県喬木村</t>
  </si>
  <si>
    <t>長野県豊丘村</t>
  </si>
  <si>
    <t>長野県大鹿村</t>
  </si>
  <si>
    <t>長野県上松町</t>
  </si>
  <si>
    <t>長野県南木曽町</t>
  </si>
  <si>
    <t>長野県木祖村</t>
  </si>
  <si>
    <t>長野県王滝村</t>
  </si>
  <si>
    <t>長野県大桑村</t>
  </si>
  <si>
    <t>長野県木曽町</t>
  </si>
  <si>
    <t>長野県麻績村</t>
  </si>
  <si>
    <t>長野県生坂村</t>
  </si>
  <si>
    <t>長野県山形村</t>
  </si>
  <si>
    <t>長野県朝日村</t>
  </si>
  <si>
    <t>長野県筑北村</t>
  </si>
  <si>
    <t>長野県池田町</t>
  </si>
  <si>
    <t>長野県松川村</t>
  </si>
  <si>
    <t>長野県白馬村</t>
  </si>
  <si>
    <t>長野県小谷村</t>
  </si>
  <si>
    <t>長野県坂城町</t>
  </si>
  <si>
    <t>長野県小布施町</t>
  </si>
  <si>
    <t>長野県高山村</t>
  </si>
  <si>
    <t>長野県山ノ内町</t>
  </si>
  <si>
    <t>長野県木島平村</t>
  </si>
  <si>
    <t>長野県野沢温泉村</t>
  </si>
  <si>
    <t>長野県信濃町</t>
  </si>
  <si>
    <t>長野県小川村</t>
  </si>
  <si>
    <t>長野県飯綱町</t>
  </si>
  <si>
    <t>長野県栄村</t>
  </si>
  <si>
    <t>岐阜県岐阜県</t>
  </si>
  <si>
    <t>岐阜県岐阜市</t>
  </si>
  <si>
    <t>岐阜県大垣市</t>
  </si>
  <si>
    <t>岐阜県高山市</t>
  </si>
  <si>
    <t>岐阜県多治見市</t>
  </si>
  <si>
    <t>岐阜県関市</t>
  </si>
  <si>
    <t>岐阜県中津川市</t>
  </si>
  <si>
    <t>岐阜県美濃市</t>
  </si>
  <si>
    <t>岐阜県瑞浪市</t>
  </si>
  <si>
    <t>岐阜県羽島市</t>
  </si>
  <si>
    <t>岐阜県恵那市</t>
  </si>
  <si>
    <t>岐阜県美濃加茂市</t>
  </si>
  <si>
    <t>岐阜県土岐市</t>
  </si>
  <si>
    <t>岐阜県各務原市</t>
  </si>
  <si>
    <t>岐阜県可児市</t>
  </si>
  <si>
    <t>岐阜県山県市</t>
  </si>
  <si>
    <t>岐阜県瑞穂市</t>
  </si>
  <si>
    <t>岐阜県飛騨市</t>
  </si>
  <si>
    <t>岐阜県本巣市</t>
  </si>
  <si>
    <t>岐阜県郡上市</t>
  </si>
  <si>
    <t>岐阜県下呂市</t>
  </si>
  <si>
    <t>岐阜県海津市</t>
  </si>
  <si>
    <t>岐阜県岐南町</t>
  </si>
  <si>
    <t>岐阜県笠松町</t>
  </si>
  <si>
    <t>岐阜県養老町</t>
  </si>
  <si>
    <t>岐阜県垂井町</t>
  </si>
  <si>
    <t>岐阜県関ケ原町</t>
  </si>
  <si>
    <t>岐阜県神戸町</t>
  </si>
  <si>
    <t>岐阜県輪之内町</t>
  </si>
  <si>
    <t>岐阜県安八町</t>
  </si>
  <si>
    <t>岐阜県揖斐川町</t>
  </si>
  <si>
    <t>岐阜県大野町</t>
  </si>
  <si>
    <t>岐阜県池田町</t>
  </si>
  <si>
    <t>岐阜県北方町</t>
  </si>
  <si>
    <t>岐阜県坂祝町</t>
  </si>
  <si>
    <t>岐阜県富加町</t>
  </si>
  <si>
    <t>岐阜県川辺町</t>
  </si>
  <si>
    <t>岐阜県七宗町</t>
  </si>
  <si>
    <t>岐阜県八百津町</t>
  </si>
  <si>
    <t>岐阜県白川町</t>
  </si>
  <si>
    <t>岐阜県東白川村</t>
  </si>
  <si>
    <t>岐阜県御嵩町</t>
  </si>
  <si>
    <t>岐阜県白川村</t>
  </si>
  <si>
    <t>静岡県静岡県</t>
  </si>
  <si>
    <t>静岡県静岡市</t>
  </si>
  <si>
    <t>静岡県浜松市</t>
  </si>
  <si>
    <t>静岡県沼津市</t>
  </si>
  <si>
    <t>静岡県熱海市</t>
  </si>
  <si>
    <t>静岡県三島市</t>
  </si>
  <si>
    <t>静岡県富士宮市</t>
  </si>
  <si>
    <t>静岡県伊東市</t>
  </si>
  <si>
    <t>静岡県島田市</t>
  </si>
  <si>
    <t>静岡県富士市</t>
  </si>
  <si>
    <t>静岡県磐田市</t>
  </si>
  <si>
    <t>静岡県焼津市</t>
  </si>
  <si>
    <t>静岡県掛川市</t>
  </si>
  <si>
    <t>静岡県藤枝市</t>
  </si>
  <si>
    <t>静岡県御殿場市</t>
  </si>
  <si>
    <t>静岡県袋井市</t>
  </si>
  <si>
    <t>静岡県下田市</t>
  </si>
  <si>
    <t>静岡県裾野市</t>
  </si>
  <si>
    <t>静岡県湖西市</t>
  </si>
  <si>
    <t>静岡県伊豆市</t>
  </si>
  <si>
    <t>静岡県御前崎市</t>
  </si>
  <si>
    <t>静岡県菊川市</t>
  </si>
  <si>
    <t>静岡県伊豆の国市</t>
  </si>
  <si>
    <t>静岡県牧之原市</t>
  </si>
  <si>
    <t>静岡県東伊豆町</t>
  </si>
  <si>
    <t>静岡県河津町</t>
  </si>
  <si>
    <t>静岡県南伊豆町</t>
  </si>
  <si>
    <t>静岡県松崎町</t>
  </si>
  <si>
    <t>静岡県西伊豆町</t>
  </si>
  <si>
    <t>静岡県函南町</t>
  </si>
  <si>
    <t>静岡県清水町</t>
  </si>
  <si>
    <t>静岡県長泉町</t>
  </si>
  <si>
    <t>静岡県小山町</t>
  </si>
  <si>
    <t>静岡県吉田町</t>
  </si>
  <si>
    <t>静岡県川根本町</t>
  </si>
  <si>
    <t>静岡県森町</t>
  </si>
  <si>
    <t>愛知県愛知県</t>
  </si>
  <si>
    <t>愛知県名古屋市</t>
  </si>
  <si>
    <t>愛知県豊橋市</t>
  </si>
  <si>
    <t>愛知県岡崎市</t>
  </si>
  <si>
    <t>愛知県一宮市</t>
  </si>
  <si>
    <t>愛知県瀬戸市</t>
  </si>
  <si>
    <t>愛知県半田市</t>
  </si>
  <si>
    <t>愛知県春日井市</t>
  </si>
  <si>
    <t>愛知県豊川市</t>
  </si>
  <si>
    <t>愛知県津島市</t>
  </si>
  <si>
    <t>愛知県碧南市</t>
  </si>
  <si>
    <t>愛知県刈谷市</t>
  </si>
  <si>
    <t>愛知県豊田市</t>
  </si>
  <si>
    <t>愛知県安城市</t>
  </si>
  <si>
    <t>愛知県西尾市</t>
  </si>
  <si>
    <t>愛知県蒲郡市</t>
  </si>
  <si>
    <t>愛知県犬山市</t>
  </si>
  <si>
    <t>愛知県常滑市</t>
  </si>
  <si>
    <t>愛知県江南市</t>
  </si>
  <si>
    <t>愛知県小牧市</t>
  </si>
  <si>
    <t>愛知県稲沢市</t>
  </si>
  <si>
    <t>愛知県新城市</t>
  </si>
  <si>
    <t>愛知県東海市</t>
  </si>
  <si>
    <t>愛知県大府市</t>
  </si>
  <si>
    <t>愛知県知多市</t>
  </si>
  <si>
    <t>愛知県知立市</t>
  </si>
  <si>
    <t>愛知県尾張旭市</t>
  </si>
  <si>
    <t>愛知県高浜市</t>
  </si>
  <si>
    <t>愛知県岩倉市</t>
  </si>
  <si>
    <t>愛知県豊明市</t>
  </si>
  <si>
    <t>愛知県日進市</t>
  </si>
  <si>
    <t>愛知県田原市</t>
  </si>
  <si>
    <t>愛知県愛西市</t>
  </si>
  <si>
    <t>愛知県清須市</t>
  </si>
  <si>
    <t>愛知県北名古屋市</t>
  </si>
  <si>
    <t>愛知県弥富市</t>
  </si>
  <si>
    <t>愛知県みよし市</t>
  </si>
  <si>
    <t>愛知県あま市</t>
  </si>
  <si>
    <t>愛知県長久手市</t>
  </si>
  <si>
    <t>愛知県東郷町</t>
  </si>
  <si>
    <t>愛知県豊山町</t>
  </si>
  <si>
    <t>愛知県大口町</t>
  </si>
  <si>
    <t>愛知県扶桑町</t>
  </si>
  <si>
    <t>愛知県大治町</t>
  </si>
  <si>
    <t>愛知県蟹江町</t>
  </si>
  <si>
    <t>愛知県飛島村</t>
  </si>
  <si>
    <t>愛知県阿久比町</t>
  </si>
  <si>
    <t>愛知県東浦町</t>
  </si>
  <si>
    <t>愛知県南知多町</t>
  </si>
  <si>
    <t>愛知県美浜町</t>
  </si>
  <si>
    <t>愛知県武豊町</t>
  </si>
  <si>
    <t>愛知県幸田町</t>
  </si>
  <si>
    <t>愛知県設楽町</t>
  </si>
  <si>
    <t>愛知県東栄町</t>
  </si>
  <si>
    <t>愛知県豊根村</t>
  </si>
  <si>
    <t>三重県三重県</t>
  </si>
  <si>
    <t>三重県津市</t>
  </si>
  <si>
    <t>三重県四日市市</t>
  </si>
  <si>
    <t>三重県伊勢市</t>
  </si>
  <si>
    <t>三重県松阪市</t>
  </si>
  <si>
    <t>三重県桑名市</t>
  </si>
  <si>
    <t>三重県鈴鹿市</t>
  </si>
  <si>
    <t>三重県名張市</t>
  </si>
  <si>
    <t>三重県尾鷲市</t>
  </si>
  <si>
    <t>三重県亀山市</t>
  </si>
  <si>
    <t>三重県鳥羽市</t>
  </si>
  <si>
    <t>三重県熊野市</t>
  </si>
  <si>
    <t>三重県いなべ市</t>
  </si>
  <si>
    <t>三重県志摩市</t>
  </si>
  <si>
    <t>三重県伊賀市</t>
  </si>
  <si>
    <t>三重県木曽岬町</t>
  </si>
  <si>
    <t>三重県東員町</t>
  </si>
  <si>
    <t>三重県菰野町</t>
  </si>
  <si>
    <t>三重県朝日町</t>
  </si>
  <si>
    <t>三重県川越町</t>
  </si>
  <si>
    <t>三重県多気町</t>
  </si>
  <si>
    <t>三重県明和町</t>
  </si>
  <si>
    <t>三重県大台町</t>
  </si>
  <si>
    <t>三重県玉城町</t>
  </si>
  <si>
    <t>三重県度会町</t>
  </si>
  <si>
    <t>三重県大紀町</t>
  </si>
  <si>
    <t>三重県南伊勢町</t>
  </si>
  <si>
    <t>三重県紀北町</t>
  </si>
  <si>
    <t>三重県御浜町</t>
  </si>
  <si>
    <t>三重県紀宝町</t>
  </si>
  <si>
    <t>滋賀県滋賀県</t>
  </si>
  <si>
    <t>滋賀県大津市</t>
  </si>
  <si>
    <t>滋賀県彦根市</t>
  </si>
  <si>
    <t>滋賀県長浜市</t>
  </si>
  <si>
    <t>滋賀県近江八幡市</t>
  </si>
  <si>
    <t>滋賀県草津市</t>
  </si>
  <si>
    <t>滋賀県守山市</t>
  </si>
  <si>
    <t>滋賀県栗東市</t>
  </si>
  <si>
    <t>滋賀県甲賀市</t>
  </si>
  <si>
    <t>滋賀県野洲市</t>
  </si>
  <si>
    <t>滋賀県湖南市</t>
  </si>
  <si>
    <t>滋賀県高島市</t>
  </si>
  <si>
    <t>滋賀県東近江市</t>
  </si>
  <si>
    <t>滋賀県米原市</t>
  </si>
  <si>
    <t>滋賀県日野町</t>
  </si>
  <si>
    <t>滋賀県竜王町</t>
  </si>
  <si>
    <t>滋賀県愛荘町</t>
  </si>
  <si>
    <t>滋賀県豊郷町</t>
  </si>
  <si>
    <t>滋賀県甲良町</t>
  </si>
  <si>
    <t>滋賀県多賀町</t>
  </si>
  <si>
    <t>京都府京都府</t>
  </si>
  <si>
    <t>京都府京都市</t>
  </si>
  <si>
    <t>京都府福知山市</t>
  </si>
  <si>
    <t>京都府舞鶴市</t>
  </si>
  <si>
    <t>京都府綾部市</t>
  </si>
  <si>
    <t>京都府宇治市</t>
  </si>
  <si>
    <t>京都府宮津市</t>
  </si>
  <si>
    <t>京都府亀岡市</t>
  </si>
  <si>
    <t>京都府城陽市</t>
  </si>
  <si>
    <t>京都府向日市</t>
  </si>
  <si>
    <t>京都府長岡京市</t>
  </si>
  <si>
    <t>京都府八幡市</t>
  </si>
  <si>
    <t>京都府京田辺市</t>
  </si>
  <si>
    <t>京都府京丹後市</t>
  </si>
  <si>
    <t>京都府南丹市</t>
  </si>
  <si>
    <t>京都府木津川市</t>
  </si>
  <si>
    <t>京都府大山崎町</t>
  </si>
  <si>
    <t>京都府久御山町</t>
  </si>
  <si>
    <t>京都府井手町</t>
  </si>
  <si>
    <t>京都府宇治田原町</t>
  </si>
  <si>
    <t>京都府笠置町</t>
  </si>
  <si>
    <t>京都府和束町</t>
  </si>
  <si>
    <t>京都府精華町</t>
  </si>
  <si>
    <t>京都府南山城村</t>
  </si>
  <si>
    <t>京都府京丹波町</t>
  </si>
  <si>
    <t>京都府伊根町</t>
  </si>
  <si>
    <t>京都府与謝野町</t>
  </si>
  <si>
    <t>大阪府大阪府</t>
  </si>
  <si>
    <t>大阪府大阪市</t>
  </si>
  <si>
    <t>大阪府堺市</t>
  </si>
  <si>
    <t>大阪府岸和田市</t>
  </si>
  <si>
    <t>大阪府豊中市</t>
  </si>
  <si>
    <t>大阪府池田市</t>
  </si>
  <si>
    <t>大阪府吹田市</t>
  </si>
  <si>
    <t>大阪府泉大津市</t>
  </si>
  <si>
    <t>大阪府高槻市</t>
  </si>
  <si>
    <t>大阪府貝塚市</t>
  </si>
  <si>
    <t>大阪府守口市</t>
  </si>
  <si>
    <t>大阪府枚方市</t>
  </si>
  <si>
    <t>大阪府茨木市</t>
  </si>
  <si>
    <t>大阪府八尾市</t>
  </si>
  <si>
    <t>大阪府泉佐野市</t>
  </si>
  <si>
    <t>大阪府富田林市</t>
  </si>
  <si>
    <t>大阪府寝屋川市</t>
  </si>
  <si>
    <t>大阪府河内長野市</t>
  </si>
  <si>
    <t>大阪府松原市</t>
  </si>
  <si>
    <t>大阪府大東市</t>
  </si>
  <si>
    <t>大阪府和泉市</t>
  </si>
  <si>
    <t>大阪府箕面市</t>
  </si>
  <si>
    <t>大阪府柏原市</t>
  </si>
  <si>
    <t>大阪府羽曳野市</t>
  </si>
  <si>
    <t>大阪府門真市</t>
  </si>
  <si>
    <t>大阪府摂津市</t>
  </si>
  <si>
    <t>大阪府高石市</t>
  </si>
  <si>
    <t>大阪府藤井寺市</t>
  </si>
  <si>
    <t>大阪府東大阪市</t>
  </si>
  <si>
    <t>大阪府泉南市</t>
  </si>
  <si>
    <t>大阪府四條畷市</t>
  </si>
  <si>
    <t>大阪府交野市</t>
  </si>
  <si>
    <t>大阪府大阪狭山市</t>
  </si>
  <si>
    <t>大阪府阪南市</t>
  </si>
  <si>
    <t>大阪府島本町</t>
  </si>
  <si>
    <t>大阪府豊能町</t>
  </si>
  <si>
    <t>大阪府能勢町</t>
  </si>
  <si>
    <t>大阪府忠岡町</t>
  </si>
  <si>
    <t>大阪府熊取町</t>
  </si>
  <si>
    <t>大阪府田尻町</t>
  </si>
  <si>
    <t>大阪府岬町</t>
  </si>
  <si>
    <t>大阪府太子町</t>
  </si>
  <si>
    <t>大阪府河南町</t>
  </si>
  <si>
    <t>大阪府千早赤阪村</t>
  </si>
  <si>
    <t>兵庫県兵庫県</t>
  </si>
  <si>
    <t>兵庫県神戸市</t>
  </si>
  <si>
    <t>兵庫県姫路市</t>
  </si>
  <si>
    <t>兵庫県尼崎市</t>
  </si>
  <si>
    <t>兵庫県明石市</t>
  </si>
  <si>
    <t>兵庫県西宮市</t>
  </si>
  <si>
    <t>兵庫県洲本市</t>
  </si>
  <si>
    <t>兵庫県芦屋市</t>
  </si>
  <si>
    <t>兵庫県伊丹市</t>
  </si>
  <si>
    <t>兵庫県相生市</t>
  </si>
  <si>
    <t>兵庫県豊岡市</t>
  </si>
  <si>
    <t>兵庫県加古川市</t>
  </si>
  <si>
    <t>兵庫県赤穂市</t>
  </si>
  <si>
    <t>兵庫県西脇市</t>
  </si>
  <si>
    <t>兵庫県宝塚市</t>
  </si>
  <si>
    <t>兵庫県三木市</t>
  </si>
  <si>
    <t>兵庫県高砂市</t>
  </si>
  <si>
    <t>兵庫県川西市</t>
  </si>
  <si>
    <t>兵庫県小野市</t>
  </si>
  <si>
    <t>兵庫県三田市</t>
  </si>
  <si>
    <t>兵庫県加西市</t>
  </si>
  <si>
    <t>兵庫県篠山市</t>
  </si>
  <si>
    <t>兵庫県養父市</t>
  </si>
  <si>
    <t>兵庫県丹波市</t>
  </si>
  <si>
    <t>兵庫県南あわじ市</t>
  </si>
  <si>
    <t>兵庫県朝来市</t>
  </si>
  <si>
    <t>兵庫県淡路市</t>
  </si>
  <si>
    <t>兵庫県宍粟市</t>
  </si>
  <si>
    <t>兵庫県加東市</t>
  </si>
  <si>
    <t>兵庫県たつの市</t>
  </si>
  <si>
    <t>兵庫県猪名川町</t>
  </si>
  <si>
    <t>兵庫県多可町</t>
  </si>
  <si>
    <t>兵庫県稲美町</t>
  </si>
  <si>
    <t>兵庫県播磨町</t>
  </si>
  <si>
    <t>兵庫県市川町</t>
  </si>
  <si>
    <t>兵庫県福崎町</t>
  </si>
  <si>
    <t>兵庫県神河町</t>
  </si>
  <si>
    <t>兵庫県太子町</t>
  </si>
  <si>
    <t>兵庫県上郡町</t>
  </si>
  <si>
    <t>兵庫県佐用町</t>
  </si>
  <si>
    <t>兵庫県香美町</t>
  </si>
  <si>
    <t>兵庫県新温泉町</t>
  </si>
  <si>
    <t>奈良県奈良県</t>
  </si>
  <si>
    <t>奈良県奈良市</t>
  </si>
  <si>
    <t>奈良県大和高田市</t>
  </si>
  <si>
    <t>奈良県大和郡山市</t>
  </si>
  <si>
    <t>奈良県天理市</t>
  </si>
  <si>
    <t>奈良県橿原市</t>
  </si>
  <si>
    <t>奈良県桜井市</t>
  </si>
  <si>
    <t>奈良県五條市</t>
  </si>
  <si>
    <t>奈良県御所市</t>
  </si>
  <si>
    <t>奈良県生駒市</t>
  </si>
  <si>
    <t>奈良県香芝市</t>
  </si>
  <si>
    <t>奈良県葛城市</t>
  </si>
  <si>
    <t>奈良県宇陀市</t>
  </si>
  <si>
    <t>奈良県山添村</t>
  </si>
  <si>
    <t>奈良県平群町</t>
  </si>
  <si>
    <t>奈良県三郷町</t>
  </si>
  <si>
    <t>奈良県斑鳩町</t>
  </si>
  <si>
    <t>奈良県安堵町</t>
  </si>
  <si>
    <t>奈良県川西町</t>
  </si>
  <si>
    <t>奈良県三宅町</t>
  </si>
  <si>
    <t>奈良県田原本町</t>
  </si>
  <si>
    <t>奈良県曽爾村</t>
  </si>
  <si>
    <t>奈良県御杖村</t>
  </si>
  <si>
    <t>奈良県高取町</t>
  </si>
  <si>
    <t>奈良県明日香村</t>
  </si>
  <si>
    <t>奈良県上牧町</t>
  </si>
  <si>
    <t>奈良県王寺町</t>
  </si>
  <si>
    <t>奈良県広陵町</t>
  </si>
  <si>
    <t>奈良県河合町</t>
  </si>
  <si>
    <t>奈良県吉野町</t>
  </si>
  <si>
    <t>奈良県大淀町</t>
  </si>
  <si>
    <t>奈良県下市町</t>
  </si>
  <si>
    <t>奈良県黒滝村</t>
  </si>
  <si>
    <t>奈良県天川村</t>
  </si>
  <si>
    <t>奈良県野迫川村</t>
  </si>
  <si>
    <t>奈良県十津川村</t>
  </si>
  <si>
    <t>奈良県下北山村</t>
  </si>
  <si>
    <t>奈良県上北山村</t>
  </si>
  <si>
    <t>奈良県川上村</t>
  </si>
  <si>
    <t>奈良県東吉野村</t>
  </si>
  <si>
    <t>和歌山県和歌山県</t>
  </si>
  <si>
    <t>和歌山県和歌山市</t>
  </si>
  <si>
    <t>和歌山県海南市</t>
  </si>
  <si>
    <t>和歌山県橋本市</t>
  </si>
  <si>
    <t>和歌山県有田市</t>
  </si>
  <si>
    <t>和歌山県御坊市</t>
  </si>
  <si>
    <t>和歌山県田辺市</t>
  </si>
  <si>
    <t>和歌山県新宮市</t>
  </si>
  <si>
    <t>和歌山県紀の川市</t>
  </si>
  <si>
    <t>和歌山県岩出市</t>
  </si>
  <si>
    <t>和歌山県紀美野町</t>
  </si>
  <si>
    <t>和歌山県かつらぎ町</t>
  </si>
  <si>
    <t>和歌山県九度山町</t>
  </si>
  <si>
    <t>和歌山県高野町</t>
  </si>
  <si>
    <t>和歌山県湯浅町</t>
  </si>
  <si>
    <t>和歌山県広川町</t>
  </si>
  <si>
    <t>和歌山県有田川町</t>
  </si>
  <si>
    <t>和歌山県美浜町</t>
  </si>
  <si>
    <t>和歌山県日高町</t>
  </si>
  <si>
    <t>和歌山県由良町</t>
  </si>
  <si>
    <t>和歌山県印南町</t>
  </si>
  <si>
    <t>和歌山県みなべ町</t>
  </si>
  <si>
    <t>和歌山県日高川町</t>
  </si>
  <si>
    <t>和歌山県白浜町</t>
  </si>
  <si>
    <t>和歌山県上富田町</t>
  </si>
  <si>
    <t>和歌山県すさみ町</t>
  </si>
  <si>
    <t>和歌山県那智勝浦町</t>
  </si>
  <si>
    <t>和歌山県太地町</t>
  </si>
  <si>
    <t>和歌山県古座川町</t>
  </si>
  <si>
    <t>和歌山県北山村</t>
  </si>
  <si>
    <t>和歌山県串本町</t>
  </si>
  <si>
    <t>鳥取県鳥取県</t>
  </si>
  <si>
    <t>鳥取県鳥取市</t>
  </si>
  <si>
    <t>鳥取県米子市</t>
  </si>
  <si>
    <t>鳥取県倉吉市</t>
  </si>
  <si>
    <t>鳥取県境港市</t>
  </si>
  <si>
    <t>鳥取県岩美町</t>
  </si>
  <si>
    <t>鳥取県若桜町</t>
  </si>
  <si>
    <t>鳥取県智頭町</t>
  </si>
  <si>
    <t>鳥取県八頭町</t>
  </si>
  <si>
    <t>鳥取県三朝町</t>
  </si>
  <si>
    <t>鳥取県湯梨浜町</t>
  </si>
  <si>
    <t>鳥取県琴浦町</t>
  </si>
  <si>
    <t>鳥取県北栄町</t>
  </si>
  <si>
    <t>鳥取県日吉津村</t>
  </si>
  <si>
    <t>鳥取県大山町</t>
  </si>
  <si>
    <t>鳥取県南部町</t>
  </si>
  <si>
    <t>鳥取県伯耆町</t>
  </si>
  <si>
    <t>鳥取県日南町</t>
  </si>
  <si>
    <t>鳥取県日野町</t>
  </si>
  <si>
    <t>鳥取県江府町</t>
  </si>
  <si>
    <t>島根県島根県</t>
  </si>
  <si>
    <t>島根県松江市</t>
  </si>
  <si>
    <t>島根県浜田市</t>
  </si>
  <si>
    <t>島根県出雲市</t>
  </si>
  <si>
    <t>島根県益田市</t>
  </si>
  <si>
    <t>島根県大田市</t>
  </si>
  <si>
    <t>島根県安来市</t>
  </si>
  <si>
    <t>島根県江津市</t>
  </si>
  <si>
    <t>島根県雲南市</t>
  </si>
  <si>
    <t>島根県奥出雲町</t>
  </si>
  <si>
    <t>島根県飯南町</t>
  </si>
  <si>
    <t>島根県川本町</t>
  </si>
  <si>
    <t>島根県美郷町</t>
  </si>
  <si>
    <t>島根県邑南町</t>
  </si>
  <si>
    <t>島根県津和野町</t>
  </si>
  <si>
    <t>島根県吉賀町</t>
  </si>
  <si>
    <t>島根県海士町</t>
  </si>
  <si>
    <t>島根県西ノ島町</t>
  </si>
  <si>
    <t>島根県知夫村</t>
  </si>
  <si>
    <t>島根県隠岐の島町</t>
  </si>
  <si>
    <t>岡山県岡山県</t>
  </si>
  <si>
    <t>岡山県岡山市</t>
  </si>
  <si>
    <t>岡山県倉敷市</t>
  </si>
  <si>
    <t>岡山県津山市</t>
  </si>
  <si>
    <t>岡山県玉野市</t>
  </si>
  <si>
    <t>岡山県笠岡市</t>
  </si>
  <si>
    <t>岡山県井原市</t>
  </si>
  <si>
    <t>岡山県総社市</t>
  </si>
  <si>
    <t>岡山県高梁市</t>
  </si>
  <si>
    <t>岡山県新見市</t>
  </si>
  <si>
    <t>岡山県備前市</t>
  </si>
  <si>
    <t>岡山県瀬戸内市</t>
  </si>
  <si>
    <t>岡山県赤磐市</t>
  </si>
  <si>
    <t>岡山県真庭市</t>
  </si>
  <si>
    <t>岡山県美作市</t>
  </si>
  <si>
    <t>岡山県浅口市</t>
  </si>
  <si>
    <t>岡山県和気町</t>
  </si>
  <si>
    <t>岡山県早島町</t>
  </si>
  <si>
    <t>岡山県里庄町</t>
  </si>
  <si>
    <t>岡山県矢掛町</t>
  </si>
  <si>
    <t>岡山県新庄村</t>
  </si>
  <si>
    <t>岡山県鏡野町</t>
  </si>
  <si>
    <t>岡山県勝央町</t>
  </si>
  <si>
    <t>岡山県奈義町</t>
  </si>
  <si>
    <t>岡山県西粟倉村</t>
  </si>
  <si>
    <t>岡山県久米南町</t>
  </si>
  <si>
    <t>岡山県美咲町</t>
  </si>
  <si>
    <t>岡山県吉備中央町</t>
  </si>
  <si>
    <t>広島県広島県</t>
  </si>
  <si>
    <t>広島県広島市</t>
  </si>
  <si>
    <t>広島県呉市</t>
  </si>
  <si>
    <t>広島県竹原市</t>
  </si>
  <si>
    <t>広島県三原市</t>
  </si>
  <si>
    <t>広島県尾道市</t>
  </si>
  <si>
    <t>広島県福山市</t>
  </si>
  <si>
    <t>広島県府中市</t>
  </si>
  <si>
    <t>広島県三次市</t>
  </si>
  <si>
    <t>広島県庄原市</t>
  </si>
  <si>
    <t>広島県大竹市</t>
  </si>
  <si>
    <t>広島県東広島市</t>
  </si>
  <si>
    <t>広島県廿日市市</t>
  </si>
  <si>
    <t>広島県安芸高田市</t>
  </si>
  <si>
    <t>広島県江田島市</t>
  </si>
  <si>
    <t>広島県府中町</t>
  </si>
  <si>
    <t>広島県海田町</t>
  </si>
  <si>
    <t>広島県熊野町</t>
  </si>
  <si>
    <t>広島県坂町</t>
  </si>
  <si>
    <t>広島県安芸太田町</t>
  </si>
  <si>
    <t>広島県北広島町</t>
  </si>
  <si>
    <t>広島県大崎上島町</t>
  </si>
  <si>
    <t>広島県世羅町</t>
  </si>
  <si>
    <t>広島県神石高原町</t>
  </si>
  <si>
    <t>山口県山口県</t>
  </si>
  <si>
    <t>山口県下関市</t>
  </si>
  <si>
    <t>山口県宇部市</t>
  </si>
  <si>
    <t>山口県山口市</t>
  </si>
  <si>
    <t>山口県萩市</t>
  </si>
  <si>
    <t>山口県防府市</t>
  </si>
  <si>
    <t>山口県下松市</t>
  </si>
  <si>
    <t>山口県岩国市</t>
  </si>
  <si>
    <t>山口県光市</t>
  </si>
  <si>
    <t>山口県長門市</t>
  </si>
  <si>
    <t>山口県柳井市</t>
  </si>
  <si>
    <t>山口県美祢市</t>
  </si>
  <si>
    <t>山口県周南市</t>
  </si>
  <si>
    <t>山口県山陽小野田市</t>
  </si>
  <si>
    <t>山口県周防大島町</t>
  </si>
  <si>
    <t>山口県和木町</t>
  </si>
  <si>
    <t>山口県上関町</t>
  </si>
  <si>
    <t>山口県田布施町</t>
  </si>
  <si>
    <t>山口県平生町</t>
  </si>
  <si>
    <t>山口県阿武町</t>
  </si>
  <si>
    <t>徳島県徳島県</t>
  </si>
  <si>
    <t>徳島県徳島市</t>
  </si>
  <si>
    <t>徳島県鳴門市</t>
  </si>
  <si>
    <t>徳島県小松島市</t>
  </si>
  <si>
    <t>徳島県阿南市</t>
  </si>
  <si>
    <t>徳島県吉野川市</t>
  </si>
  <si>
    <t>徳島県阿波市</t>
  </si>
  <si>
    <t>徳島県美馬市</t>
  </si>
  <si>
    <t>徳島県三好市</t>
  </si>
  <si>
    <t>徳島県勝浦町</t>
  </si>
  <si>
    <t>徳島県上勝町</t>
  </si>
  <si>
    <t>徳島県佐那河内村</t>
  </si>
  <si>
    <t>徳島県石井町</t>
  </si>
  <si>
    <t>徳島県神山町</t>
  </si>
  <si>
    <t>徳島県那賀町</t>
  </si>
  <si>
    <t>徳島県牟岐町</t>
  </si>
  <si>
    <t>徳島県美波町</t>
  </si>
  <si>
    <t>徳島県海陽町</t>
  </si>
  <si>
    <t>徳島県松茂町</t>
  </si>
  <si>
    <t>徳島県北島町</t>
  </si>
  <si>
    <t>徳島県藍住町</t>
  </si>
  <si>
    <t>徳島県板野町</t>
  </si>
  <si>
    <t>徳島県上板町</t>
  </si>
  <si>
    <t>徳島県つるぎ町</t>
  </si>
  <si>
    <t>徳島県東みよし町</t>
  </si>
  <si>
    <t>香川県香川県</t>
  </si>
  <si>
    <t>香川県高松市</t>
  </si>
  <si>
    <t>香川県丸亀市</t>
  </si>
  <si>
    <t>香川県坂出市</t>
  </si>
  <si>
    <t>香川県善通寺市</t>
  </si>
  <si>
    <t>香川県観音寺市</t>
  </si>
  <si>
    <t>香川県さぬき市</t>
  </si>
  <si>
    <t>香川県東かがわ市</t>
  </si>
  <si>
    <t>香川県三豊市</t>
  </si>
  <si>
    <t>香川県土庄町</t>
  </si>
  <si>
    <t>香川県小豆島町</t>
  </si>
  <si>
    <t>香川県三木町</t>
  </si>
  <si>
    <t>香川県直島町</t>
  </si>
  <si>
    <t>香川県宇多津町</t>
  </si>
  <si>
    <t>香川県綾川町</t>
  </si>
  <si>
    <t>香川県琴平町</t>
  </si>
  <si>
    <t>香川県多度津町</t>
  </si>
  <si>
    <t>香川県まんのう町</t>
  </si>
  <si>
    <t>愛媛県愛媛県</t>
  </si>
  <si>
    <t>愛媛県松山市</t>
  </si>
  <si>
    <t>愛媛県今治市</t>
  </si>
  <si>
    <t>愛媛県宇和島市</t>
  </si>
  <si>
    <t>愛媛県八幡浜市</t>
  </si>
  <si>
    <t>愛媛県新居浜市</t>
  </si>
  <si>
    <t>愛媛県西条市</t>
  </si>
  <si>
    <t>愛媛県大洲市</t>
  </si>
  <si>
    <t>愛媛県伊予市</t>
  </si>
  <si>
    <t>愛媛県四国中央市</t>
  </si>
  <si>
    <t>愛媛県西予市</t>
  </si>
  <si>
    <t>愛媛県東温市</t>
  </si>
  <si>
    <t>愛媛県上島町</t>
  </si>
  <si>
    <t>愛媛県久万高原町</t>
  </si>
  <si>
    <t>愛媛県松前町</t>
  </si>
  <si>
    <t>愛媛県砥部町</t>
  </si>
  <si>
    <t>愛媛県内子町</t>
  </si>
  <si>
    <t>愛媛県伊方町</t>
  </si>
  <si>
    <t>愛媛県松野町</t>
  </si>
  <si>
    <t>愛媛県鬼北町</t>
  </si>
  <si>
    <t>愛媛県愛南町</t>
  </si>
  <si>
    <t>高知県高知県</t>
  </si>
  <si>
    <t>高知県高知市</t>
  </si>
  <si>
    <t>高知県室戸市</t>
  </si>
  <si>
    <t>高知県安芸市</t>
  </si>
  <si>
    <t>高知県南国市</t>
  </si>
  <si>
    <t>高知県土佐市</t>
  </si>
  <si>
    <t>高知県須崎市</t>
  </si>
  <si>
    <t>高知県宿毛市</t>
  </si>
  <si>
    <t>高知県土佐清水市</t>
  </si>
  <si>
    <t>高知県四万十市</t>
  </si>
  <si>
    <t>高知県香南市</t>
  </si>
  <si>
    <t>高知県香美市</t>
  </si>
  <si>
    <t>高知県東洋町</t>
  </si>
  <si>
    <t>高知県奈半利町</t>
  </si>
  <si>
    <t>高知県田野町</t>
  </si>
  <si>
    <t>高知県安田町</t>
  </si>
  <si>
    <t>高知県北川村</t>
  </si>
  <si>
    <t>高知県馬路村</t>
  </si>
  <si>
    <t>高知県芸西村</t>
  </si>
  <si>
    <t>高知県本山町</t>
  </si>
  <si>
    <t>高知県大豊町</t>
  </si>
  <si>
    <t>高知県土佐町</t>
  </si>
  <si>
    <t>高知県大川村</t>
  </si>
  <si>
    <t>高知県いの町</t>
  </si>
  <si>
    <t>高知県仁淀川町</t>
  </si>
  <si>
    <t>高知県中土佐町</t>
  </si>
  <si>
    <t>高知県佐川町</t>
  </si>
  <si>
    <t>高知県越知町</t>
  </si>
  <si>
    <t>高知県梼原町</t>
  </si>
  <si>
    <t>高知県日高村</t>
  </si>
  <si>
    <t>高知県津野町</t>
  </si>
  <si>
    <t>高知県四万十町</t>
  </si>
  <si>
    <t>高知県大月町</t>
  </si>
  <si>
    <t>高知県三原村</t>
  </si>
  <si>
    <t>高知県黒潮町</t>
  </si>
  <si>
    <t>福岡県福岡県</t>
  </si>
  <si>
    <t>福岡県北九州市</t>
  </si>
  <si>
    <t>福岡県福岡市</t>
  </si>
  <si>
    <t>福岡県大牟田市</t>
  </si>
  <si>
    <t>福岡県久留米市</t>
  </si>
  <si>
    <t>福岡県直方市</t>
  </si>
  <si>
    <t>福岡県飯塚市</t>
  </si>
  <si>
    <t>福岡県田川市</t>
  </si>
  <si>
    <t>福岡県柳川市</t>
  </si>
  <si>
    <t>福岡県八女市</t>
  </si>
  <si>
    <t>福岡県筑後市</t>
  </si>
  <si>
    <t>福岡県大川市</t>
  </si>
  <si>
    <t>福岡県行橋市</t>
  </si>
  <si>
    <t>福岡県豊前市</t>
  </si>
  <si>
    <t>福岡県中間市</t>
  </si>
  <si>
    <t>福岡県小郡市</t>
  </si>
  <si>
    <t>福岡県筑紫野市</t>
  </si>
  <si>
    <t>福岡県春日市</t>
  </si>
  <si>
    <t>福岡県大野城市</t>
  </si>
  <si>
    <t>福岡県宗像市</t>
  </si>
  <si>
    <t>福岡県太宰府市</t>
  </si>
  <si>
    <t>福岡県古賀市</t>
  </si>
  <si>
    <t>福岡県福津市</t>
  </si>
  <si>
    <t>福岡県うきは市</t>
  </si>
  <si>
    <t>福岡県宮若市</t>
  </si>
  <si>
    <t>福岡県嘉麻市</t>
  </si>
  <si>
    <t>福岡県朝倉市</t>
  </si>
  <si>
    <t>福岡県みやま市</t>
  </si>
  <si>
    <t>福岡県糸島市</t>
  </si>
  <si>
    <t>福岡県那珂川市</t>
  </si>
  <si>
    <t>福岡県宇美町</t>
  </si>
  <si>
    <t>福岡県篠栗町</t>
  </si>
  <si>
    <t>福岡県志免町</t>
  </si>
  <si>
    <t>福岡県須恵町</t>
  </si>
  <si>
    <t>福岡県新宮町</t>
  </si>
  <si>
    <t>福岡県久山町</t>
  </si>
  <si>
    <t>福岡県粕屋町</t>
  </si>
  <si>
    <t>福岡県芦屋町</t>
  </si>
  <si>
    <t>福岡県水巻町</t>
  </si>
  <si>
    <t>福岡県岡垣町</t>
  </si>
  <si>
    <t>福岡県遠賀町</t>
  </si>
  <si>
    <t>福岡県小竹町</t>
  </si>
  <si>
    <t>福岡県鞍手町</t>
  </si>
  <si>
    <t>福岡県桂川町</t>
  </si>
  <si>
    <t>福岡県筑前町</t>
  </si>
  <si>
    <t>福岡県東峰村</t>
  </si>
  <si>
    <t>福岡県大刀洗町</t>
  </si>
  <si>
    <t>福岡県大木町</t>
  </si>
  <si>
    <t>福岡県広川町</t>
  </si>
  <si>
    <t>福岡県香春町</t>
  </si>
  <si>
    <t>福岡県添田町</t>
  </si>
  <si>
    <t>福岡県糸田町</t>
  </si>
  <si>
    <t>福岡県川崎町</t>
  </si>
  <si>
    <t>福岡県大任町</t>
  </si>
  <si>
    <t>福岡県赤村</t>
  </si>
  <si>
    <t>福岡県福智町</t>
  </si>
  <si>
    <t>福岡県苅田町</t>
  </si>
  <si>
    <t>福岡県みやこ町</t>
  </si>
  <si>
    <t>福岡県吉富町</t>
  </si>
  <si>
    <t>福岡県上毛町</t>
  </si>
  <si>
    <t>福岡県築上町</t>
  </si>
  <si>
    <t>佐賀県佐賀県</t>
  </si>
  <si>
    <t>佐賀県佐賀市</t>
  </si>
  <si>
    <t>佐賀県唐津市</t>
  </si>
  <si>
    <t>佐賀県鳥栖市</t>
  </si>
  <si>
    <t>佐賀県多久市</t>
  </si>
  <si>
    <t>佐賀県伊万里市</t>
  </si>
  <si>
    <t>佐賀県武雄市</t>
  </si>
  <si>
    <t>佐賀県鹿島市</t>
  </si>
  <si>
    <t>佐賀県小城市</t>
  </si>
  <si>
    <t>佐賀県嬉野市</t>
  </si>
  <si>
    <t>佐賀県神埼市</t>
  </si>
  <si>
    <t>佐賀県吉野ヶ里町</t>
  </si>
  <si>
    <t>佐賀県基山町</t>
  </si>
  <si>
    <t>佐賀県上峰町</t>
  </si>
  <si>
    <t>佐賀県みやき町</t>
  </si>
  <si>
    <t>佐賀県玄海町</t>
  </si>
  <si>
    <t>佐賀県有田町</t>
  </si>
  <si>
    <t>佐賀県大町町</t>
  </si>
  <si>
    <t>佐賀県江北町</t>
  </si>
  <si>
    <t>佐賀県白石町</t>
  </si>
  <si>
    <t>佐賀県太良町</t>
  </si>
  <si>
    <t>長崎県長崎県</t>
  </si>
  <si>
    <t>長崎県長崎市</t>
  </si>
  <si>
    <t>長崎県佐世保市</t>
  </si>
  <si>
    <t>長崎県島原市</t>
  </si>
  <si>
    <t>長崎県諫早市</t>
  </si>
  <si>
    <t>長崎県大村市</t>
  </si>
  <si>
    <t>長崎県平戸市</t>
  </si>
  <si>
    <t>長崎県松浦市</t>
  </si>
  <si>
    <t>長崎県対馬市</t>
  </si>
  <si>
    <t>長崎県壱岐市</t>
  </si>
  <si>
    <t>長崎県五島市</t>
  </si>
  <si>
    <t>長崎県西海市</t>
  </si>
  <si>
    <t>長崎県雲仙市</t>
  </si>
  <si>
    <t>長崎県南島原市</t>
  </si>
  <si>
    <t>長崎県長与町</t>
  </si>
  <si>
    <t>長崎県時津町</t>
  </si>
  <si>
    <t>長崎県東彼杵町</t>
  </si>
  <si>
    <t>長崎県川棚町</t>
  </si>
  <si>
    <t>長崎県波佐見町</t>
  </si>
  <si>
    <t>長崎県小値賀町</t>
  </si>
  <si>
    <t>長崎県佐々町</t>
  </si>
  <si>
    <t>長崎県新上五島町</t>
  </si>
  <si>
    <t>熊本県熊本県</t>
  </si>
  <si>
    <t>熊本県熊本市</t>
  </si>
  <si>
    <t>熊本県八代市</t>
  </si>
  <si>
    <t>熊本県人吉市</t>
  </si>
  <si>
    <t>熊本県荒尾市</t>
  </si>
  <si>
    <t>熊本県水俣市</t>
  </si>
  <si>
    <t>熊本県玉名市</t>
  </si>
  <si>
    <t>熊本県山鹿市</t>
  </si>
  <si>
    <t>熊本県菊池市</t>
  </si>
  <si>
    <t>熊本県宇土市</t>
  </si>
  <si>
    <t>熊本県上天草市</t>
  </si>
  <si>
    <t>熊本県宇城市</t>
  </si>
  <si>
    <t>熊本県阿蘇市</t>
  </si>
  <si>
    <t>熊本県天草市</t>
  </si>
  <si>
    <t>熊本県合志市</t>
  </si>
  <si>
    <t>熊本県美里町</t>
  </si>
  <si>
    <t>熊本県玉東町</t>
  </si>
  <si>
    <t>熊本県南関町</t>
  </si>
  <si>
    <t>熊本県長洲町</t>
  </si>
  <si>
    <t>熊本県和水町</t>
  </si>
  <si>
    <t>熊本県大津町</t>
  </si>
  <si>
    <t>熊本県菊陽町</t>
  </si>
  <si>
    <t>熊本県南小国町</t>
  </si>
  <si>
    <t>熊本県小国町</t>
  </si>
  <si>
    <t>熊本県産山村</t>
  </si>
  <si>
    <t>熊本県高森町</t>
  </si>
  <si>
    <t>熊本県西原村</t>
  </si>
  <si>
    <t>熊本県南阿蘇村</t>
  </si>
  <si>
    <t>熊本県御船町</t>
  </si>
  <si>
    <t>熊本県嘉島町</t>
  </si>
  <si>
    <t>熊本県益城町</t>
  </si>
  <si>
    <t>熊本県甲佐町</t>
  </si>
  <si>
    <t>熊本県山都町</t>
  </si>
  <si>
    <t>熊本県氷川町</t>
  </si>
  <si>
    <t>熊本県芦北町</t>
  </si>
  <si>
    <t>熊本県津奈木町</t>
  </si>
  <si>
    <t>熊本県錦町</t>
  </si>
  <si>
    <t>熊本県多良木町</t>
  </si>
  <si>
    <t>熊本県湯前町</t>
  </si>
  <si>
    <t>熊本県水上村</t>
  </si>
  <si>
    <t>熊本県相良村</t>
  </si>
  <si>
    <t>熊本県五木村</t>
  </si>
  <si>
    <t>熊本県山江村</t>
  </si>
  <si>
    <t>熊本県球磨村</t>
  </si>
  <si>
    <t>熊本県あさぎり町</t>
  </si>
  <si>
    <t>熊本県苓北町</t>
  </si>
  <si>
    <t>大分県大分県</t>
  </si>
  <si>
    <t>大分県大分市</t>
  </si>
  <si>
    <t>大分県別府市</t>
  </si>
  <si>
    <t>大分県中津市</t>
  </si>
  <si>
    <t>大分県日田市</t>
  </si>
  <si>
    <t>大分県佐伯市</t>
  </si>
  <si>
    <t>大分県臼杵市</t>
  </si>
  <si>
    <t>大分県津久見市</t>
  </si>
  <si>
    <t>大分県竹田市</t>
  </si>
  <si>
    <t>大分県豊後高田市</t>
  </si>
  <si>
    <t>大分県杵築市</t>
  </si>
  <si>
    <t>大分県宇佐市</t>
  </si>
  <si>
    <t>大分県豊後大野市</t>
  </si>
  <si>
    <t>大分県由布市</t>
  </si>
  <si>
    <t>大分県国東市</t>
  </si>
  <si>
    <t>大分県姫島村</t>
  </si>
  <si>
    <t>大分県日出町</t>
  </si>
  <si>
    <t>大分県九重町</t>
  </si>
  <si>
    <t>大分県玖珠町</t>
  </si>
  <si>
    <t>宮崎県宮崎県</t>
  </si>
  <si>
    <t>宮崎県宮崎市</t>
  </si>
  <si>
    <t>宮崎県都城市</t>
  </si>
  <si>
    <t>宮崎県延岡市</t>
  </si>
  <si>
    <t>宮崎県日南市</t>
  </si>
  <si>
    <t>宮崎県小林市</t>
  </si>
  <si>
    <t>宮崎県日向市</t>
  </si>
  <si>
    <t>宮崎県串間市</t>
  </si>
  <si>
    <t>宮崎県西都市</t>
  </si>
  <si>
    <t>宮崎県えびの市</t>
  </si>
  <si>
    <t>宮崎県三股町</t>
  </si>
  <si>
    <t>宮崎県高原町</t>
  </si>
  <si>
    <t>宮崎県国富町</t>
  </si>
  <si>
    <t>宮崎県綾町</t>
  </si>
  <si>
    <t>宮崎県高鍋町</t>
  </si>
  <si>
    <t>宮崎県新富町</t>
  </si>
  <si>
    <t>宮崎県西米良村</t>
  </si>
  <si>
    <t>宮崎県木城町</t>
  </si>
  <si>
    <t>宮崎県川南町</t>
  </si>
  <si>
    <t>宮崎県都農町</t>
  </si>
  <si>
    <t>宮崎県門川町</t>
  </si>
  <si>
    <t>宮崎県諸塚村</t>
  </si>
  <si>
    <t>宮崎県椎葉村</t>
  </si>
  <si>
    <t>宮崎県美郷町</t>
  </si>
  <si>
    <t>宮崎県高千穂町</t>
  </si>
  <si>
    <t>宮崎県日之影町</t>
  </si>
  <si>
    <t>宮崎県五ヶ瀬町</t>
  </si>
  <si>
    <t>鹿児島県鹿児島県</t>
  </si>
  <si>
    <t>鹿児島県鹿児島市</t>
  </si>
  <si>
    <t>鹿児島県鹿屋市</t>
  </si>
  <si>
    <t>鹿児島県枕崎市</t>
  </si>
  <si>
    <t>鹿児島県阿久根市</t>
  </si>
  <si>
    <t>鹿児島県出水市</t>
  </si>
  <si>
    <t>鹿児島県指宿市</t>
  </si>
  <si>
    <t>鹿児島県西之表市</t>
  </si>
  <si>
    <t>鹿児島県垂水市</t>
  </si>
  <si>
    <t>鹿児島県薩摩川内市</t>
  </si>
  <si>
    <t>鹿児島県日置市</t>
  </si>
  <si>
    <t>鹿児島県曽於市</t>
  </si>
  <si>
    <t>鹿児島県霧島市</t>
  </si>
  <si>
    <t>鹿児島県いちき串木野市</t>
  </si>
  <si>
    <t>鹿児島県南さつま市</t>
  </si>
  <si>
    <t>鹿児島県志布志市</t>
  </si>
  <si>
    <t>鹿児島県奄美市</t>
  </si>
  <si>
    <t>鹿児島県南九州市</t>
  </si>
  <si>
    <t>鹿児島県伊佐市</t>
  </si>
  <si>
    <t>鹿児島県姶良市</t>
  </si>
  <si>
    <t>鹿児島県三島村</t>
  </si>
  <si>
    <t>鹿児島県十島村</t>
  </si>
  <si>
    <t>鹿児島県さつま町</t>
  </si>
  <si>
    <t>鹿児島県長島町</t>
  </si>
  <si>
    <t>鹿児島県湧水町</t>
  </si>
  <si>
    <t>鹿児島県大崎町</t>
  </si>
  <si>
    <t>鹿児島県東串良町</t>
  </si>
  <si>
    <t>鹿児島県錦江町</t>
  </si>
  <si>
    <t>鹿児島県南大隅町</t>
  </si>
  <si>
    <t>鹿児島県肝付町</t>
  </si>
  <si>
    <t>鹿児島県中種子町</t>
  </si>
  <si>
    <t>鹿児島県南種子町</t>
  </si>
  <si>
    <t>鹿児島県屋久島町</t>
  </si>
  <si>
    <t>鹿児島県大和村</t>
  </si>
  <si>
    <t>鹿児島県宇検村</t>
  </si>
  <si>
    <t>鹿児島県瀬戸内町</t>
  </si>
  <si>
    <t>鹿児島県龍郷町</t>
  </si>
  <si>
    <t>鹿児島県喜界町</t>
  </si>
  <si>
    <t>鹿児島県徳之島町</t>
  </si>
  <si>
    <t>鹿児島県天城町</t>
  </si>
  <si>
    <t>鹿児島県伊仙町</t>
  </si>
  <si>
    <t>鹿児島県和泊町</t>
  </si>
  <si>
    <t>鹿児島県知名町</t>
  </si>
  <si>
    <t>鹿児島県与論町</t>
  </si>
  <si>
    <t>沖縄県沖縄県</t>
  </si>
  <si>
    <t>沖縄県那覇市</t>
  </si>
  <si>
    <t>沖縄県宜野湾市</t>
  </si>
  <si>
    <t>沖縄県石垣市</t>
  </si>
  <si>
    <t>沖縄県浦添市</t>
  </si>
  <si>
    <t>沖縄県名護市</t>
  </si>
  <si>
    <t>沖縄県糸満市</t>
  </si>
  <si>
    <t>沖縄県沖縄市</t>
  </si>
  <si>
    <t>沖縄県豊見城市</t>
  </si>
  <si>
    <t>沖縄県うるま市</t>
  </si>
  <si>
    <t>沖縄県宮古島市</t>
  </si>
  <si>
    <t>沖縄県南城市</t>
  </si>
  <si>
    <t>沖縄県国頭村</t>
  </si>
  <si>
    <t>沖縄県大宜味村</t>
  </si>
  <si>
    <t>沖縄県東村</t>
  </si>
  <si>
    <t>沖縄県今帰仁村</t>
  </si>
  <si>
    <t>沖縄県本部町</t>
  </si>
  <si>
    <t>沖縄県恩納村</t>
  </si>
  <si>
    <t>沖縄県宜野座村</t>
  </si>
  <si>
    <t>沖縄県金武町</t>
  </si>
  <si>
    <t>沖縄県伊江村</t>
  </si>
  <si>
    <t>沖縄県読谷村</t>
  </si>
  <si>
    <t>沖縄県嘉手納町</t>
  </si>
  <si>
    <t>沖縄県北谷町</t>
  </si>
  <si>
    <t>沖縄県北中城村</t>
  </si>
  <si>
    <t>沖縄県中城村</t>
  </si>
  <si>
    <t>沖縄県西原町</t>
  </si>
  <si>
    <t>沖縄県与那原町</t>
  </si>
  <si>
    <t>沖縄県南風原町</t>
  </si>
  <si>
    <t>沖縄県渡嘉敷村</t>
  </si>
  <si>
    <t>沖縄県座間味村</t>
  </si>
  <si>
    <t>沖縄県粟国村</t>
  </si>
  <si>
    <t>沖縄県渡名喜村</t>
  </si>
  <si>
    <t>沖縄県南大東村</t>
  </si>
  <si>
    <t>沖縄県北大東村</t>
  </si>
  <si>
    <t>沖縄県伊平屋村</t>
  </si>
  <si>
    <t>沖縄県伊是名村</t>
  </si>
  <si>
    <t>沖縄県久米島町</t>
  </si>
  <si>
    <t>沖縄県八重瀬町</t>
  </si>
  <si>
    <t>沖縄県多良間村</t>
  </si>
  <si>
    <t>沖縄県竹富町</t>
  </si>
  <si>
    <t>沖縄県与那国町</t>
  </si>
  <si>
    <t>■都道府県(リスト用名前付範囲)</t>
    <rPh sb="1" eb="5">
      <t>トドウフケン</t>
    </rPh>
    <rPh sb="9" eb="10">
      <t>ヨウ</t>
    </rPh>
    <rPh sb="10" eb="12">
      <t>ナマエ</t>
    </rPh>
    <rPh sb="12" eb="13">
      <t>ツ</t>
    </rPh>
    <rPh sb="13" eb="15">
      <t>ハンイ</t>
    </rPh>
    <phoneticPr fontId="12"/>
  </si>
  <si>
    <t>北海道</t>
    <rPh sb="0" eb="3">
      <t>ホッカイドウ</t>
    </rPh>
    <phoneticPr fontId="1"/>
  </si>
  <si>
    <t>青森県</t>
    <rPh sb="0" eb="3">
      <t>アオモリケン</t>
    </rPh>
    <phoneticPr fontId="1"/>
  </si>
  <si>
    <t>岩手県</t>
    <rPh sb="0" eb="3">
      <t>イワテケン</t>
    </rPh>
    <phoneticPr fontId="1"/>
  </si>
  <si>
    <t>宮城県</t>
    <rPh sb="0" eb="3">
      <t>ミヤギケン</t>
    </rPh>
    <phoneticPr fontId="1"/>
  </si>
  <si>
    <t>秋田県</t>
    <rPh sb="0" eb="3">
      <t>アキタケン</t>
    </rPh>
    <phoneticPr fontId="1"/>
  </si>
  <si>
    <t>山形県</t>
    <rPh sb="0" eb="3">
      <t>ヤマガタケン</t>
    </rPh>
    <phoneticPr fontId="1"/>
  </si>
  <si>
    <t>福島県</t>
    <rPh sb="0" eb="3">
      <t>フクシマケン</t>
    </rPh>
    <phoneticPr fontId="1"/>
  </si>
  <si>
    <t>茨城県</t>
    <rPh sb="0" eb="3">
      <t>イバラキケン</t>
    </rPh>
    <phoneticPr fontId="1"/>
  </si>
  <si>
    <t>栃木県</t>
    <rPh sb="0" eb="3">
      <t>トチギケン</t>
    </rPh>
    <phoneticPr fontId="1"/>
  </si>
  <si>
    <t>群馬県</t>
    <rPh sb="0" eb="3">
      <t>グンマケン</t>
    </rPh>
    <phoneticPr fontId="1"/>
  </si>
  <si>
    <t>埼玉県</t>
    <rPh sb="0" eb="3">
      <t>サイタマケン</t>
    </rPh>
    <phoneticPr fontId="1"/>
  </si>
  <si>
    <t>千葉県</t>
    <rPh sb="0" eb="3">
      <t>チバケン</t>
    </rPh>
    <phoneticPr fontId="1"/>
  </si>
  <si>
    <t>東京都</t>
    <rPh sb="0" eb="3">
      <t>トウキョウト</t>
    </rPh>
    <phoneticPr fontId="1"/>
  </si>
  <si>
    <t>神奈川県</t>
    <rPh sb="0" eb="4">
      <t>カナガワケン</t>
    </rPh>
    <phoneticPr fontId="1"/>
  </si>
  <si>
    <t>新潟県</t>
    <rPh sb="0" eb="3">
      <t>ニイガタケン</t>
    </rPh>
    <phoneticPr fontId="1"/>
  </si>
  <si>
    <t>富山県</t>
    <rPh sb="0" eb="3">
      <t>トヤマケン</t>
    </rPh>
    <phoneticPr fontId="1"/>
  </si>
  <si>
    <t>石川県</t>
    <rPh sb="0" eb="3">
      <t>イシカワケン</t>
    </rPh>
    <phoneticPr fontId="1"/>
  </si>
  <si>
    <t>福井県</t>
    <rPh sb="0" eb="3">
      <t>フクイケン</t>
    </rPh>
    <phoneticPr fontId="1"/>
  </si>
  <si>
    <t>山梨県</t>
    <rPh sb="0" eb="3">
      <t>ヤマナシケン</t>
    </rPh>
    <phoneticPr fontId="1"/>
  </si>
  <si>
    <t>長野県</t>
    <rPh sb="0" eb="3">
      <t>ナガノケン</t>
    </rPh>
    <phoneticPr fontId="1"/>
  </si>
  <si>
    <t>岐阜県</t>
    <rPh sb="0" eb="3">
      <t>ギフケン</t>
    </rPh>
    <phoneticPr fontId="1"/>
  </si>
  <si>
    <t>静岡県</t>
    <rPh sb="0" eb="3">
      <t>シズオカケン</t>
    </rPh>
    <phoneticPr fontId="1"/>
  </si>
  <si>
    <t>愛知県</t>
    <rPh sb="0" eb="3">
      <t>アイチケン</t>
    </rPh>
    <phoneticPr fontId="1"/>
  </si>
  <si>
    <t>三重県</t>
    <rPh sb="0" eb="3">
      <t>ミエケン</t>
    </rPh>
    <phoneticPr fontId="1"/>
  </si>
  <si>
    <t>滋賀県</t>
    <rPh sb="0" eb="3">
      <t>シガケン</t>
    </rPh>
    <phoneticPr fontId="1"/>
  </si>
  <si>
    <t>京都府</t>
    <rPh sb="0" eb="3">
      <t>キョウトフ</t>
    </rPh>
    <phoneticPr fontId="1"/>
  </si>
  <si>
    <t>大阪府</t>
    <rPh sb="0" eb="3">
      <t>オオサカフ</t>
    </rPh>
    <phoneticPr fontId="1"/>
  </si>
  <si>
    <t>兵庫県</t>
    <rPh sb="0" eb="3">
      <t>ヒョウゴケン</t>
    </rPh>
    <phoneticPr fontId="1"/>
  </si>
  <si>
    <t>奈良県</t>
    <rPh sb="0" eb="3">
      <t>ナラケン</t>
    </rPh>
    <phoneticPr fontId="1"/>
  </si>
  <si>
    <t>和歌山県</t>
    <rPh sb="0" eb="4">
      <t>ワカヤマケン</t>
    </rPh>
    <phoneticPr fontId="1"/>
  </si>
  <si>
    <t>鳥取県</t>
    <rPh sb="0" eb="3">
      <t>トットリケン</t>
    </rPh>
    <phoneticPr fontId="1"/>
  </si>
  <si>
    <t>島根県</t>
    <rPh sb="0" eb="3">
      <t>シマネケン</t>
    </rPh>
    <phoneticPr fontId="1"/>
  </si>
  <si>
    <t>岡山県</t>
    <rPh sb="0" eb="3">
      <t>オカヤマケン</t>
    </rPh>
    <phoneticPr fontId="1"/>
  </si>
  <si>
    <t>広島県</t>
    <rPh sb="0" eb="3">
      <t>ヒロシマケン</t>
    </rPh>
    <phoneticPr fontId="1"/>
  </si>
  <si>
    <t>山口県</t>
    <rPh sb="0" eb="3">
      <t>ヤマグチケン</t>
    </rPh>
    <phoneticPr fontId="1"/>
  </si>
  <si>
    <t>徳島県</t>
    <rPh sb="0" eb="3">
      <t>トクシマケン</t>
    </rPh>
    <phoneticPr fontId="1"/>
  </si>
  <si>
    <t>香川県</t>
    <rPh sb="0" eb="3">
      <t>カガワケン</t>
    </rPh>
    <phoneticPr fontId="1"/>
  </si>
  <si>
    <t>愛媛県</t>
    <rPh sb="0" eb="3">
      <t>エヒメケン</t>
    </rPh>
    <phoneticPr fontId="1"/>
  </si>
  <si>
    <t>高知県</t>
    <rPh sb="0" eb="3">
      <t>コウチケン</t>
    </rPh>
    <phoneticPr fontId="1"/>
  </si>
  <si>
    <t>福岡県</t>
    <rPh sb="0" eb="3">
      <t>フクオカケン</t>
    </rPh>
    <phoneticPr fontId="1"/>
  </si>
  <si>
    <t>佐賀県</t>
    <rPh sb="0" eb="3">
      <t>サガケン</t>
    </rPh>
    <phoneticPr fontId="1"/>
  </si>
  <si>
    <t>長崎県</t>
    <rPh sb="0" eb="2">
      <t>ナガサキ</t>
    </rPh>
    <rPh sb="2" eb="3">
      <t>ケン</t>
    </rPh>
    <phoneticPr fontId="1"/>
  </si>
  <si>
    <t>熊本県</t>
    <rPh sb="0" eb="3">
      <t>クマモトケン</t>
    </rPh>
    <phoneticPr fontId="1"/>
  </si>
  <si>
    <t>大分県</t>
    <rPh sb="0" eb="3">
      <t>オオイタケン</t>
    </rPh>
    <phoneticPr fontId="1"/>
  </si>
  <si>
    <t>宮崎県</t>
    <rPh sb="0" eb="3">
      <t>ミヤザキケン</t>
    </rPh>
    <phoneticPr fontId="1"/>
  </si>
  <si>
    <t>鹿児島県</t>
    <rPh sb="0" eb="4">
      <t>カゴシマケン</t>
    </rPh>
    <phoneticPr fontId="1"/>
  </si>
  <si>
    <t>沖縄県</t>
    <rPh sb="0" eb="3">
      <t>オキナワケン</t>
    </rPh>
    <phoneticPr fontId="1"/>
  </si>
  <si>
    <t>補助率</t>
    <rPh sb="0" eb="3">
      <t>ホジョリツ</t>
    </rPh>
    <phoneticPr fontId="3"/>
  </si>
  <si>
    <t>判別用</t>
    <rPh sb="0" eb="2">
      <t>ハンベツ</t>
    </rPh>
    <rPh sb="2" eb="3">
      <t>ヨウ</t>
    </rPh>
    <phoneticPr fontId="3"/>
  </si>
  <si>
    <t>２．市町村事業</t>
    <rPh sb="2" eb="5">
      <t>シチョウソン</t>
    </rPh>
    <rPh sb="5" eb="7">
      <t>ジギョウ</t>
    </rPh>
    <phoneticPr fontId="3"/>
  </si>
  <si>
    <t>１．都道府県事業</t>
    <rPh sb="2" eb="6">
      <t>トドウフケン</t>
    </rPh>
    <rPh sb="6" eb="8">
      <t>ジギョウ</t>
    </rPh>
    <phoneticPr fontId="3"/>
  </si>
  <si>
    <t>別紙様式第１　様式１－１</t>
    <rPh sb="0" eb="2">
      <t>ベッシ</t>
    </rPh>
    <rPh sb="2" eb="4">
      <t>ヨウシキ</t>
    </rPh>
    <rPh sb="4" eb="5">
      <t>ダイ</t>
    </rPh>
    <phoneticPr fontId="3"/>
  </si>
  <si>
    <t>対象経費
支出予定額</t>
    <rPh sb="0" eb="2">
      <t>タイショウ</t>
    </rPh>
    <rPh sb="2" eb="4">
      <t>ケイヒ</t>
    </rPh>
    <rPh sb="5" eb="7">
      <t>シシュツ</t>
    </rPh>
    <rPh sb="7" eb="9">
      <t>ヨテイ</t>
    </rPh>
    <rPh sb="9" eb="10">
      <t>ガク</t>
    </rPh>
    <phoneticPr fontId="3"/>
  </si>
  <si>
    <t>F</t>
    <phoneticPr fontId="3"/>
  </si>
  <si>
    <t>３．合計</t>
    <rPh sb="2" eb="4">
      <t>ゴウケイ</t>
    </rPh>
    <phoneticPr fontId="3"/>
  </si>
  <si>
    <t>結婚新生活支援事業</t>
    <rPh sb="0" eb="2">
      <t>ケッコン</t>
    </rPh>
    <rPh sb="2" eb="5">
      <t>シンセイカツ</t>
    </rPh>
    <rPh sb="5" eb="7">
      <t>シエン</t>
    </rPh>
    <rPh sb="7" eb="9">
      <t>ジギョウ</t>
    </rPh>
    <phoneticPr fontId="3"/>
  </si>
  <si>
    <t>基準額</t>
    <rPh sb="0" eb="3">
      <t>キジュンガク</t>
    </rPh>
    <phoneticPr fontId="3"/>
  </si>
  <si>
    <t>円</t>
    <rPh sb="0" eb="1">
      <t>エン</t>
    </rPh>
    <phoneticPr fontId="3"/>
  </si>
  <si>
    <t>世帯</t>
    <rPh sb="0" eb="2">
      <t>セタイ</t>
    </rPh>
    <phoneticPr fontId="3"/>
  </si>
  <si>
    <t>E</t>
    <phoneticPr fontId="3"/>
  </si>
  <si>
    <t>G</t>
    <phoneticPr fontId="3"/>
  </si>
  <si>
    <t>別紙様式第１　様式１－２</t>
    <rPh sb="0" eb="2">
      <t>ベッシ</t>
    </rPh>
    <rPh sb="2" eb="4">
      <t>ヨウシキ</t>
    </rPh>
    <rPh sb="4" eb="5">
      <t>ダイ</t>
    </rPh>
    <rPh sb="7" eb="9">
      <t>ヨウシキ</t>
    </rPh>
    <phoneticPr fontId="3"/>
  </si>
  <si>
    <t>自治体名</t>
    <rPh sb="0" eb="3">
      <t>ジチタイ</t>
    </rPh>
    <rPh sb="3" eb="4">
      <t>メイ</t>
    </rPh>
    <phoneticPr fontId="3"/>
  </si>
  <si>
    <t>実施自治体</t>
    <rPh sb="0" eb="2">
      <t>ジッシ</t>
    </rPh>
    <rPh sb="2" eb="5">
      <t>ジチタイ</t>
    </rPh>
    <phoneticPr fontId="3"/>
  </si>
  <si>
    <t>様式１－１</t>
    <rPh sb="0" eb="2">
      <t>ヨウシキ</t>
    </rPh>
    <phoneticPr fontId="3"/>
  </si>
  <si>
    <t>タイトル</t>
    <phoneticPr fontId="3"/>
  </si>
  <si>
    <t>様式１－２</t>
    <rPh sb="0" eb="2">
      <t>ヨウシキ</t>
    </rPh>
    <phoneticPr fontId="3"/>
  </si>
  <si>
    <t>自治体区分</t>
    <rPh sb="0" eb="3">
      <t>ジチタイ</t>
    </rPh>
    <rPh sb="3" eb="5">
      <t>クブン</t>
    </rPh>
    <phoneticPr fontId="3"/>
  </si>
  <si>
    <t>算定基礎額</t>
    <rPh sb="0" eb="2">
      <t>サンテイ</t>
    </rPh>
    <rPh sb="2" eb="4">
      <t>キソ</t>
    </rPh>
    <rPh sb="4" eb="5">
      <t>ガク</t>
    </rPh>
    <phoneticPr fontId="3"/>
  </si>
  <si>
    <t>区分</t>
    <rPh sb="0" eb="2">
      <t>クブン</t>
    </rPh>
    <phoneticPr fontId="3"/>
  </si>
  <si>
    <t>結婚新生活支援事業</t>
    <rPh sb="0" eb="2">
      <t>ケッコン</t>
    </rPh>
    <rPh sb="2" eb="5">
      <t>シンセイカツ</t>
    </rPh>
    <rPh sb="5" eb="7">
      <t>シエン</t>
    </rPh>
    <rPh sb="7" eb="9">
      <t>ジギョウ</t>
    </rPh>
    <phoneticPr fontId="13"/>
  </si>
  <si>
    <t>結婚支援コンシェルジュ事業</t>
    <rPh sb="0" eb="2">
      <t>ケッコン</t>
    </rPh>
    <rPh sb="2" eb="4">
      <t>シエン</t>
    </rPh>
    <rPh sb="11" eb="13">
      <t>ジギョウ</t>
    </rPh>
    <phoneticPr fontId="13"/>
  </si>
  <si>
    <t>結婚支援コンシェルジュ事業</t>
    <rPh sb="0" eb="2">
      <t>ケッコン</t>
    </rPh>
    <rPh sb="2" eb="4">
      <t>シエン</t>
    </rPh>
    <rPh sb="11" eb="13">
      <t>ジギョウ</t>
    </rPh>
    <phoneticPr fontId="3"/>
  </si>
  <si>
    <t>一般メニュー</t>
    <rPh sb="0" eb="2">
      <t>イッパン</t>
    </rPh>
    <phoneticPr fontId="3"/>
  </si>
  <si>
    <t>確認
チェック欄</t>
    <rPh sb="0" eb="2">
      <t>カクニン</t>
    </rPh>
    <rPh sb="7" eb="8">
      <t>ラン</t>
    </rPh>
    <phoneticPr fontId="3"/>
  </si>
  <si>
    <t>重点メニュー</t>
    <rPh sb="0" eb="2">
      <t>ジュウテン</t>
    </rPh>
    <phoneticPr fontId="3"/>
  </si>
  <si>
    <t>重点メニュー</t>
    <rPh sb="0" eb="2">
      <t>ジュウテン</t>
    </rPh>
    <phoneticPr fontId="13"/>
  </si>
  <si>
    <t>(～29歳:</t>
  </si>
  <si>
    <t>,30歳～:</t>
  </si>
  <si>
    <t>)</t>
  </si>
  <si>
    <t>地域少子化対策重点推進交付金</t>
    <rPh sb="0" eb="2">
      <t>チイキ</t>
    </rPh>
    <rPh sb="2" eb="5">
      <t>ショウシカ</t>
    </rPh>
    <rPh sb="5" eb="7">
      <t>タイサク</t>
    </rPh>
    <rPh sb="7" eb="9">
      <t>ジュウテン</t>
    </rPh>
    <rPh sb="9" eb="11">
      <t>スイシン</t>
    </rPh>
    <rPh sb="11" eb="14">
      <t>コウフキン</t>
    </rPh>
    <phoneticPr fontId="3"/>
  </si>
  <si>
    <t>関連事業メニュー</t>
    <rPh sb="0" eb="2">
      <t>カンレン</t>
    </rPh>
    <rPh sb="2" eb="4">
      <t>ジギョウ</t>
    </rPh>
    <phoneticPr fontId="3"/>
  </si>
  <si>
    <t>都道府県</t>
    <rPh sb="0" eb="4">
      <t>トドウフケン</t>
    </rPh>
    <phoneticPr fontId="3"/>
  </si>
  <si>
    <t>年度</t>
    <rPh sb="0" eb="2">
      <t>ネンド</t>
    </rPh>
    <phoneticPr fontId="3"/>
  </si>
  <si>
    <t>予算区分</t>
    <rPh sb="0" eb="2">
      <t>ヨサン</t>
    </rPh>
    <rPh sb="2" eb="4">
      <t>クブン</t>
    </rPh>
    <phoneticPr fontId="3"/>
  </si>
  <si>
    <r>
      <rPr>
        <sz val="10"/>
        <rFont val="ＭＳ Ｐゴシック"/>
        <family val="3"/>
        <charset val="128"/>
      </rPr>
      <t>自治体名</t>
    </r>
    <rPh sb="0" eb="3">
      <t>ジチタイ</t>
    </rPh>
    <rPh sb="3" eb="4">
      <t>メイ</t>
    </rPh>
    <phoneticPr fontId="3"/>
  </si>
  <si>
    <t>補助率1/2のもの</t>
    <rPh sb="0" eb="3">
      <t>ホジョリツ</t>
    </rPh>
    <phoneticPr fontId="3"/>
  </si>
  <si>
    <t>地域少子化対策
重点推進事業</t>
    <rPh sb="0" eb="2">
      <t>チイキ</t>
    </rPh>
    <rPh sb="2" eb="5">
      <t>ショウシカ</t>
    </rPh>
    <rPh sb="5" eb="7">
      <t>タイサク</t>
    </rPh>
    <rPh sb="8" eb="10">
      <t>ジュウテン</t>
    </rPh>
    <rPh sb="10" eb="12">
      <t>スイシン</t>
    </rPh>
    <rPh sb="12" eb="14">
      <t>ジギョウ</t>
    </rPh>
    <phoneticPr fontId="3"/>
  </si>
  <si>
    <t>補助率2/3のもの</t>
    <rPh sb="0" eb="3">
      <t>ホジョリツ</t>
    </rPh>
    <phoneticPr fontId="3"/>
  </si>
  <si>
    <t>継続補助見込</t>
    <rPh sb="0" eb="2">
      <t>ケイゾク</t>
    </rPh>
    <rPh sb="2" eb="4">
      <t>ホジョ</t>
    </rPh>
    <rPh sb="4" eb="6">
      <t>ミコ</t>
    </rPh>
    <phoneticPr fontId="3"/>
  </si>
  <si>
    <t>(対象経費</t>
    <rPh sb="1" eb="3">
      <t>タイショウ</t>
    </rPh>
    <rPh sb="3" eb="5">
      <t>ケイヒ</t>
    </rPh>
    <phoneticPr fontId="3"/>
  </si>
  <si>
    <t>円）</t>
    <rPh sb="0" eb="1">
      <t>エン</t>
    </rPh>
    <phoneticPr fontId="3"/>
  </si>
  <si>
    <t>補助率3/4のもの</t>
    <rPh sb="0" eb="3">
      <t>ホジョリツ</t>
    </rPh>
    <phoneticPr fontId="3"/>
  </si>
  <si>
    <t>総事業費</t>
    <rPh sb="0" eb="4">
      <t>ソウジギョウヒ</t>
    </rPh>
    <phoneticPr fontId="3"/>
  </si>
  <si>
    <t>コンシェルジュ</t>
    <phoneticPr fontId="3"/>
  </si>
  <si>
    <t>新生活一般</t>
    <rPh sb="0" eb="3">
      <t>シンセイカツ</t>
    </rPh>
    <rPh sb="3" eb="5">
      <t>イッパン</t>
    </rPh>
    <phoneticPr fontId="3"/>
  </si>
  <si>
    <t>新生活連携</t>
    <rPh sb="0" eb="3">
      <t>シンセイカツ</t>
    </rPh>
    <rPh sb="3" eb="5">
      <t>レンケイ</t>
    </rPh>
    <phoneticPr fontId="3"/>
  </si>
  <si>
    <t>対象経費</t>
    <rPh sb="0" eb="2">
      <t>タイショウ</t>
    </rPh>
    <rPh sb="2" eb="4">
      <t>ケイヒ</t>
    </rPh>
    <phoneticPr fontId="3"/>
  </si>
  <si>
    <t>（非表示）</t>
    <rPh sb="1" eb="4">
      <t>ヒヒョウジ</t>
    </rPh>
    <phoneticPr fontId="3"/>
  </si>
  <si>
    <t>（注）</t>
    <phoneticPr fontId="3"/>
  </si>
  <si>
    <t>新規世帯見込</t>
    <phoneticPr fontId="3"/>
  </si>
  <si>
    <t>地域少子化対策重点推進交付金（令和７年度実施事業）実施計画総括表</t>
    <phoneticPr fontId="3"/>
  </si>
  <si>
    <t>地域少子化対策重点推進交付金（令和７年度実施事業）所要額調</t>
    <rPh sb="0" eb="2">
      <t>チイキ</t>
    </rPh>
    <rPh sb="2" eb="5">
      <t>ショウシカ</t>
    </rPh>
    <rPh sb="5" eb="7">
      <t>タイサク</t>
    </rPh>
    <rPh sb="7" eb="9">
      <t>ジュウテン</t>
    </rPh>
    <rPh sb="9" eb="11">
      <t>スイシン</t>
    </rPh>
    <rPh sb="11" eb="14">
      <t>コウフキン</t>
    </rPh>
    <rPh sb="15" eb="17">
      <t>レイワ</t>
    </rPh>
    <rPh sb="18" eb="20">
      <t>ネンド</t>
    </rPh>
    <rPh sb="20" eb="22">
      <t>ジッシ</t>
    </rPh>
    <rPh sb="22" eb="24">
      <t>ジギョウ</t>
    </rPh>
    <phoneticPr fontId="3"/>
  </si>
  <si>
    <t>令和７年度当初</t>
    <phoneticPr fontId="3"/>
  </si>
  <si>
    <t>　　　市町村事業（令和７年度当初）</t>
    <rPh sb="3" eb="6">
      <t>シチョウソン</t>
    </rPh>
    <rPh sb="6" eb="8">
      <t>ジギョウ</t>
    </rPh>
    <phoneticPr fontId="3"/>
  </si>
  <si>
    <t>　　　合計（令和７年度当初）</t>
    <rPh sb="3" eb="5">
      <t>ゴウケイ</t>
    </rPh>
    <phoneticPr fontId="3"/>
  </si>
  <si>
    <t>令和６年度補正</t>
  </si>
  <si>
    <t>　　　市町村事業（令和６年度補正）</t>
    <rPh sb="3" eb="6">
      <t>シチョウソン</t>
    </rPh>
    <rPh sb="6" eb="8">
      <t>ジギョウ</t>
    </rPh>
    <phoneticPr fontId="3"/>
  </si>
  <si>
    <t>令和６年度補正</t>
    <phoneticPr fontId="3"/>
  </si>
  <si>
    <t>　　　合計（令和６年度補正）</t>
    <rPh sb="3" eb="5">
      <t>ゴウケイ</t>
    </rPh>
    <phoneticPr fontId="3"/>
  </si>
  <si>
    <t>個票番号</t>
    <phoneticPr fontId="3"/>
  </si>
  <si>
    <t>基準額R7当</t>
    <phoneticPr fontId="3"/>
  </si>
  <si>
    <t>基準額R6補</t>
    <rPh sb="0" eb="2">
      <t>キジュン</t>
    </rPh>
    <rPh sb="2" eb="3">
      <t>ガク</t>
    </rPh>
    <phoneticPr fontId="3"/>
  </si>
  <si>
    <t>R6補</t>
    <rPh sb="2" eb="3">
      <t>ホ</t>
    </rPh>
    <phoneticPr fontId="3"/>
  </si>
  <si>
    <t>R7当</t>
    <phoneticPr fontId="3"/>
  </si>
  <si>
    <t>R6補</t>
    <phoneticPr fontId="3"/>
  </si>
  <si>
    <t>R6補正</t>
    <phoneticPr fontId="3"/>
  </si>
  <si>
    <t>ライフデザイン・結婚支援重点推進事業</t>
    <phoneticPr fontId="3"/>
  </si>
  <si>
    <t>ライフデザイン・結婚支援重点推進事業</t>
    <phoneticPr fontId="13"/>
  </si>
  <si>
    <t>新生活①</t>
    <rPh sb="0" eb="3">
      <t>シンセイカツ</t>
    </rPh>
    <phoneticPr fontId="3"/>
  </si>
  <si>
    <t>ＬＤ・結婚支援</t>
    <rPh sb="3" eb="5">
      <t>ケッコン</t>
    </rPh>
    <rPh sb="5" eb="7">
      <t>シエン</t>
    </rPh>
    <phoneticPr fontId="3"/>
  </si>
  <si>
    <t>検索値</t>
    <rPh sb="0" eb="2">
      <t>ケンサク</t>
    </rPh>
    <rPh sb="2" eb="3">
      <t>アタイ</t>
    </rPh>
    <phoneticPr fontId="3"/>
  </si>
  <si>
    <t>全自治体合計(検算用)</t>
    <rPh sb="0" eb="1">
      <t>ゼン</t>
    </rPh>
    <rPh sb="1" eb="4">
      <t>ジチタイ</t>
    </rPh>
    <rPh sb="4" eb="6">
      <t>ゴウケイ</t>
    </rPh>
    <rPh sb="7" eb="9">
      <t>ケンザン</t>
    </rPh>
    <rPh sb="9" eb="10">
      <t>ヨウ</t>
    </rPh>
    <phoneticPr fontId="3"/>
  </si>
  <si>
    <t>全自治体合計（確認用）</t>
    <rPh sb="0" eb="1">
      <t>ゼン</t>
    </rPh>
    <rPh sb="1" eb="4">
      <t>ジチタイ</t>
    </rPh>
    <rPh sb="4" eb="6">
      <t>ゴウケイ</t>
    </rPh>
    <rPh sb="7" eb="10">
      <t>カクニンヨウ</t>
    </rPh>
    <phoneticPr fontId="3"/>
  </si>
  <si>
    <t>）</t>
    <phoneticPr fontId="3"/>
  </si>
  <si>
    <t>1_2_4 AIを始めとするマッチングシステムの高度化・地域連携</t>
  </si>
  <si>
    <t>1_2_3 結婚支援事業者との官民連携型結婚支援</t>
  </si>
  <si>
    <t>1_2_5 地域の結婚支援ボランティア・事業者等を活用した伴走型結婚支援の充実</t>
  </si>
  <si>
    <t>結婚新生活支援事業</t>
  </si>
  <si>
    <t>結婚新生活支援事業</t>
    <phoneticPr fontId="3"/>
  </si>
  <si>
    <t>気運醸成</t>
    <rPh sb="2" eb="4">
      <t>ジョウセイ</t>
    </rPh>
    <phoneticPr fontId="3"/>
  </si>
  <si>
    <t>①</t>
    <phoneticPr fontId="3"/>
  </si>
  <si>
    <t>②</t>
    <phoneticPr fontId="3"/>
  </si>
  <si>
    <t>③</t>
  </si>
  <si>
    <t>④</t>
  </si>
  <si>
    <t>⑤</t>
  </si>
  <si>
    <t>⑥</t>
  </si>
  <si>
    <t>⑦</t>
  </si>
  <si>
    <t>⑧</t>
  </si>
  <si>
    <t>⑨</t>
  </si>
  <si>
    <t>⑩</t>
  </si>
  <si>
    <t>⑪</t>
  </si>
  <si>
    <t>⑫</t>
  </si>
  <si>
    <t>⑬</t>
  </si>
  <si>
    <t>⑭</t>
  </si>
  <si>
    <t>⑮</t>
  </si>
  <si>
    <t>⑯</t>
  </si>
  <si>
    <t>⑰</t>
  </si>
  <si>
    <t>⑱</t>
  </si>
  <si>
    <t>⑲</t>
  </si>
  <si>
    <t>【選択不可】※以下の丸番号は「結婚新生活支援事業」に割り振ること。</t>
    <rPh sb="1" eb="3">
      <t>センタク</t>
    </rPh>
    <rPh sb="3" eb="5">
      <t>フカ</t>
    </rPh>
    <rPh sb="15" eb="17">
      <t>ケッコン</t>
    </rPh>
    <rPh sb="17" eb="20">
      <t>シンセイカツ</t>
    </rPh>
    <rPh sb="20" eb="22">
      <t>シエン</t>
    </rPh>
    <rPh sb="22" eb="24">
      <t>ジギョウ</t>
    </rPh>
    <phoneticPr fontId="3"/>
  </si>
  <si>
    <t>【選択不可】※以下の丸番号は「地域少子化対策重点推進事業」に割り振ること。</t>
    <rPh sb="7" eb="9">
      <t>イカ</t>
    </rPh>
    <rPh sb="10" eb="11">
      <t>マル</t>
    </rPh>
    <rPh sb="11" eb="13">
      <t>バンゴウ</t>
    </rPh>
    <rPh sb="15" eb="17">
      <t>チイキ</t>
    </rPh>
    <rPh sb="17" eb="20">
      <t>ショウシカ</t>
    </rPh>
    <rPh sb="20" eb="22">
      <t>タイサク</t>
    </rPh>
    <rPh sb="22" eb="24">
      <t>ジュウテン</t>
    </rPh>
    <rPh sb="24" eb="26">
      <t>スイシン</t>
    </rPh>
    <rPh sb="26" eb="28">
      <t>ジギョウ</t>
    </rPh>
    <rPh sb="30" eb="31">
      <t>ワ</t>
    </rPh>
    <rPh sb="32" eb="33">
      <t>フ</t>
    </rPh>
    <phoneticPr fontId="3"/>
  </si>
  <si>
    <t>一般コース</t>
    <phoneticPr fontId="13"/>
  </si>
  <si>
    <t>都道府県主導型市町村連携コース</t>
    <phoneticPr fontId="3"/>
  </si>
  <si>
    <t>一般コース</t>
    <rPh sb="0" eb="2">
      <t>イッパン</t>
    </rPh>
    <phoneticPr fontId="13"/>
  </si>
  <si>
    <t>市町村(1)</t>
    <rPh sb="0" eb="3">
      <t>シチョウソン</t>
    </rPh>
    <phoneticPr fontId="3"/>
  </si>
  <si>
    <t>世帯数</t>
    <rPh sb="0" eb="3">
      <t>セタイスウ</t>
    </rPh>
    <phoneticPr fontId="20"/>
  </si>
  <si>
    <t>29歳以下</t>
    <rPh sb="2" eb="3">
      <t>サイ</t>
    </rPh>
    <rPh sb="3" eb="5">
      <t>イカ</t>
    </rPh>
    <phoneticPr fontId="20"/>
  </si>
  <si>
    <t>その他</t>
    <rPh sb="2" eb="3">
      <t>タ</t>
    </rPh>
    <phoneticPr fontId="20"/>
  </si>
  <si>
    <t>R7当初</t>
    <rPh sb="2" eb="4">
      <t>トウショ</t>
    </rPh>
    <phoneticPr fontId="3"/>
  </si>
  <si>
    <t>補助率2/3のもの</t>
    <phoneticPr fontId="3"/>
  </si>
  <si>
    <t>1_2_2 若い世代の描くライフデザイン支援</t>
  </si>
  <si>
    <t>※結婚新生活支援事業を選択した場合に記入
（様式1-1の備考欄に自動転記）</t>
    <rPh sb="1" eb="3">
      <t>ケッコン</t>
    </rPh>
    <rPh sb="3" eb="10">
      <t>シンセイカツシエンジギョウ</t>
    </rPh>
    <rPh sb="11" eb="13">
      <t>センタク</t>
    </rPh>
    <rPh sb="15" eb="17">
      <t>バアイ</t>
    </rPh>
    <rPh sb="18" eb="20">
      <t>キニュウ</t>
    </rPh>
    <rPh sb="22" eb="24">
      <t>ヨウシキ</t>
    </rPh>
    <rPh sb="28" eb="30">
      <t>ビコウ</t>
    </rPh>
    <rPh sb="30" eb="31">
      <t>ラン</t>
    </rPh>
    <rPh sb="32" eb="34">
      <t>ジドウ</t>
    </rPh>
    <rPh sb="34" eb="36">
      <t>テンキ</t>
    </rPh>
    <phoneticPr fontId="3"/>
  </si>
  <si>
    <t>2_1 結婚支援コンシェルジュ事業</t>
    <rPh sb="15" eb="17">
      <t>ジギョウ</t>
    </rPh>
    <phoneticPr fontId="20"/>
  </si>
  <si>
    <t>4_1 結婚新生活支援事業（一般コース）</t>
  </si>
  <si>
    <t>【Ｒ６年度参考】</t>
    <rPh sb="3" eb="5">
      <t>ネンド</t>
    </rPh>
    <rPh sb="5" eb="7">
      <t>サンコウ</t>
    </rPh>
    <phoneticPr fontId="3"/>
  </si>
  <si>
    <t>様式欄外</t>
    <rPh sb="0" eb="2">
      <t>ヨウシキ</t>
    </rPh>
    <rPh sb="2" eb="4">
      <t>ランガイ</t>
    </rPh>
    <phoneticPr fontId="3"/>
  </si>
  <si>
    <t>１　都道府県事業及び市町村事業について全て記入すること。</t>
    <phoneticPr fontId="3"/>
  </si>
  <si>
    <t>検算用</t>
    <rPh sb="0" eb="3">
      <t>ケンザンヨウ</t>
    </rPh>
    <phoneticPr fontId="3"/>
  </si>
  <si>
    <t>市町村(100)</t>
    <rPh sb="0" eb="3">
      <t>シチョウソン</t>
    </rPh>
    <phoneticPr fontId="3"/>
  </si>
  <si>
    <t>所要見込額（円）</t>
    <rPh sb="0" eb="2">
      <t>ショヨウ</t>
    </rPh>
    <rPh sb="2" eb="4">
      <t>ミコミ</t>
    </rPh>
    <rPh sb="4" eb="5">
      <t>ガク</t>
    </rPh>
    <rPh sb="6" eb="7">
      <t>エン</t>
    </rPh>
    <phoneticPr fontId="3"/>
  </si>
  <si>
    <t>対象経費支出予定額</t>
    <rPh sb="0" eb="2">
      <t>タイショウ</t>
    </rPh>
    <rPh sb="2" eb="4">
      <t>ケイヒ</t>
    </rPh>
    <rPh sb="4" eb="6">
      <t>シシュツ</t>
    </rPh>
    <rPh sb="6" eb="8">
      <t>ヨテイ</t>
    </rPh>
    <rPh sb="8" eb="9">
      <t>ガク</t>
    </rPh>
    <phoneticPr fontId="3"/>
  </si>
  <si>
    <t>寄付金その他の収入額</t>
    <rPh sb="0" eb="3">
      <t>キフキン</t>
    </rPh>
    <rPh sb="5" eb="6">
      <t>タ</t>
    </rPh>
    <rPh sb="7" eb="9">
      <t>シュウニュウ</t>
    </rPh>
    <rPh sb="9" eb="10">
      <t>ガク</t>
    </rPh>
    <phoneticPr fontId="3"/>
  </si>
  <si>
    <t>寄付金等</t>
    <rPh sb="0" eb="3">
      <t>キフキン</t>
    </rPh>
    <rPh sb="3" eb="4">
      <t>トウ</t>
    </rPh>
    <phoneticPr fontId="3"/>
  </si>
  <si>
    <t>交付金
交付決定額</t>
    <rPh sb="0" eb="3">
      <t>コウフキン</t>
    </rPh>
    <rPh sb="4" eb="9">
      <t>コウフケッテイガク</t>
    </rPh>
    <phoneticPr fontId="3"/>
  </si>
  <si>
    <t>H</t>
    <phoneticPr fontId="3"/>
  </si>
  <si>
    <t>交付金
受入済額</t>
    <rPh sb="0" eb="3">
      <t>コウフキン</t>
    </rPh>
    <rPh sb="4" eb="6">
      <t>ウケイレ</t>
    </rPh>
    <rPh sb="6" eb="7">
      <t>スミ</t>
    </rPh>
    <rPh sb="7" eb="8">
      <t>ガク</t>
    </rPh>
    <phoneticPr fontId="3"/>
  </si>
  <si>
    <t>I</t>
    <phoneticPr fontId="3"/>
  </si>
  <si>
    <t>交付金額</t>
    <rPh sb="0" eb="4">
      <t>コウフキンガク</t>
    </rPh>
    <phoneticPr fontId="3"/>
  </si>
  <si>
    <t>精算額</t>
    <rPh sb="0" eb="3">
      <t>セイサンガク</t>
    </rPh>
    <phoneticPr fontId="3"/>
  </si>
  <si>
    <t>J</t>
    <phoneticPr fontId="3"/>
  </si>
  <si>
    <t>LD・結婚支援</t>
    <rPh sb="3" eb="5">
      <t>ケッコン</t>
    </rPh>
    <rPh sb="5" eb="7">
      <t>シエン</t>
    </rPh>
    <phoneticPr fontId="3"/>
  </si>
  <si>
    <t>Ｋ（Ｊ－Ｉ）</t>
    <phoneticPr fontId="3"/>
  </si>
  <si>
    <t>別紙様式第８　様式１－１</t>
    <rPh sb="0" eb="2">
      <t>ベッシ</t>
    </rPh>
    <rPh sb="2" eb="4">
      <t>ヨウシキ</t>
    </rPh>
    <rPh sb="4" eb="5">
      <t>ダイ</t>
    </rPh>
    <phoneticPr fontId="3"/>
  </si>
  <si>
    <t>地域少子化対策重点推進交付金（令和７年度実施事業）精算書</t>
    <rPh sb="0" eb="2">
      <t>チイキ</t>
    </rPh>
    <rPh sb="2" eb="5">
      <t>ショウシカ</t>
    </rPh>
    <rPh sb="5" eb="7">
      <t>タイサク</t>
    </rPh>
    <rPh sb="7" eb="9">
      <t>ジュウテン</t>
    </rPh>
    <rPh sb="9" eb="11">
      <t>スイシン</t>
    </rPh>
    <rPh sb="11" eb="14">
      <t>コウフキン</t>
    </rPh>
    <rPh sb="15" eb="17">
      <t>レイワ</t>
    </rPh>
    <rPh sb="18" eb="20">
      <t>ネンド</t>
    </rPh>
    <rPh sb="20" eb="22">
      <t>ジッシ</t>
    </rPh>
    <rPh sb="22" eb="24">
      <t>ジギョウ</t>
    </rPh>
    <rPh sb="25" eb="27">
      <t>セイサン</t>
    </rPh>
    <rPh sb="27" eb="28">
      <t>ショ</t>
    </rPh>
    <phoneticPr fontId="3"/>
  </si>
  <si>
    <t>地域少子化対策重点推進交付金（令和７年度実施事業）実績報告総括表</t>
    <rPh sb="25" eb="29">
      <t>ジッセキホウコク</t>
    </rPh>
    <phoneticPr fontId="3"/>
  </si>
  <si>
    <t>別紙様式第８　様式１－２</t>
    <rPh sb="0" eb="2">
      <t>ベッシ</t>
    </rPh>
    <rPh sb="2" eb="4">
      <t>ヨウシキ</t>
    </rPh>
    <rPh sb="4" eb="5">
      <t>ダイ</t>
    </rPh>
    <rPh sb="7" eb="9">
      <t>ヨウシキ</t>
    </rPh>
    <phoneticPr fontId="3"/>
  </si>
  <si>
    <t>政令指定都市</t>
    <rPh sb="0" eb="2">
      <t>セイレイ</t>
    </rPh>
    <rPh sb="2" eb="4">
      <t>シテイ</t>
    </rPh>
    <rPh sb="4" eb="6">
      <t>トシ</t>
    </rPh>
    <phoneticPr fontId="3"/>
  </si>
  <si>
    <t>市町村</t>
    <rPh sb="0" eb="3">
      <t>シチョウソン</t>
    </rPh>
    <phoneticPr fontId="3"/>
  </si>
  <si>
    <t>２　「事業一覧」の個別事業名欄には、各事業の実施計画書に記入した個別事業名を記入すること。</t>
    <rPh sb="9" eb="11">
      <t>コベツ</t>
    </rPh>
    <rPh sb="11" eb="13">
      <t>ジギョウ</t>
    </rPh>
    <rPh sb="13" eb="14">
      <t>メイ</t>
    </rPh>
    <rPh sb="14" eb="15">
      <t>ラン</t>
    </rPh>
    <phoneticPr fontId="3"/>
  </si>
  <si>
    <t>対象経費
支出額</t>
    <rPh sb="0" eb="2">
      <t>タイショウ</t>
    </rPh>
    <rPh sb="2" eb="4">
      <t>ケイヒ</t>
    </rPh>
    <rPh sb="5" eb="7">
      <t>シシュツ</t>
    </rPh>
    <rPh sb="7" eb="8">
      <t>ガク</t>
    </rPh>
    <phoneticPr fontId="3"/>
  </si>
  <si>
    <t>新規世帯</t>
    <phoneticPr fontId="3"/>
  </si>
  <si>
    <t>継続補助世帯</t>
    <rPh sb="0" eb="2">
      <t>ケイゾク</t>
    </rPh>
    <rPh sb="2" eb="4">
      <t>ホジョ</t>
    </rPh>
    <rPh sb="4" eb="6">
      <t>セタイ</t>
    </rPh>
    <phoneticPr fontId="3"/>
  </si>
  <si>
    <t>継続補助世帯見込</t>
    <rPh sb="0" eb="2">
      <t>ケイゾク</t>
    </rPh>
    <rPh sb="2" eb="4">
      <t>ホジョ</t>
    </rPh>
    <rPh sb="4" eb="6">
      <t>セタイ</t>
    </rPh>
    <rPh sb="6" eb="8">
      <t>ミコ</t>
    </rPh>
    <phoneticPr fontId="3"/>
  </si>
  <si>
    <t>継続補助世帯見込</t>
    <rPh sb="0" eb="2">
      <t>ケイゾク</t>
    </rPh>
    <rPh sb="2" eb="4">
      <t>ホジョ</t>
    </rPh>
    <rPh sb="4" eb="6">
      <t>セタイ</t>
    </rPh>
    <rPh sb="6" eb="8">
      <t>ミコミ</t>
    </rPh>
    <phoneticPr fontId="20"/>
  </si>
  <si>
    <t>新規世帯見込</t>
    <rPh sb="0" eb="2">
      <t>シンキ</t>
    </rPh>
    <rPh sb="2" eb="4">
      <t>セタイ</t>
    </rPh>
    <rPh sb="4" eb="6">
      <t>ミコミ</t>
    </rPh>
    <phoneticPr fontId="20"/>
  </si>
  <si>
    <t xml:space="preserve">１　Ｂ欄には、交付要綱第３条にいう寄付金その他の収入額を記入すること。
２　E欄には、C欄とD欄を比較して少ない方の額に別添表に定める補助率を乗じた額（円未満切り捨て）を記入すること。
３　F欄には、交付要綱第３条に定める基準額を記入すること。 
４　G欄には、E欄とF欄を比較して少ない方の額を記入すること。都道府県又は市町村ごとの合計額に1,000円未満の端数が生じた場合は、これを切り捨てること。
５　「備考」欄には、結婚新生活支援事業を実施した際には新規世帯数（年齢別内訳）、継続補助世帯数及び継続補助の対象経費を記入すること。    
６　金額がない場合には「０」を記入すること。 </t>
    <rPh sb="39" eb="40">
      <t>ラン</t>
    </rPh>
    <rPh sb="44" eb="45">
      <t>ラン</t>
    </rPh>
    <rPh sb="47" eb="48">
      <t>ラン</t>
    </rPh>
    <rPh sb="49" eb="51">
      <t>ヒカク</t>
    </rPh>
    <rPh sb="53" eb="54">
      <t>スク</t>
    </rPh>
    <rPh sb="56" eb="57">
      <t>ホウ</t>
    </rPh>
    <rPh sb="58" eb="59">
      <t>ガク</t>
    </rPh>
    <rPh sb="60" eb="62">
      <t>ベッテン</t>
    </rPh>
    <rPh sb="62" eb="63">
      <t>ヒョウ</t>
    </rPh>
    <rPh sb="64" eb="65">
      <t>サダ</t>
    </rPh>
    <rPh sb="67" eb="70">
      <t>ホジョリツ</t>
    </rPh>
    <rPh sb="71" eb="72">
      <t>ジョウ</t>
    </rPh>
    <rPh sb="74" eb="75">
      <t>ガク</t>
    </rPh>
    <rPh sb="76" eb="77">
      <t>エン</t>
    </rPh>
    <rPh sb="77" eb="79">
      <t>ミマン</t>
    </rPh>
    <rPh sb="79" eb="80">
      <t>キ</t>
    </rPh>
    <rPh sb="81" eb="82">
      <t>ス</t>
    </rPh>
    <rPh sb="85" eb="87">
      <t>キニュウ</t>
    </rPh>
    <rPh sb="127" eb="128">
      <t>ラン</t>
    </rPh>
    <rPh sb="132" eb="133">
      <t>ラン</t>
    </rPh>
    <rPh sb="135" eb="136">
      <t>ラン</t>
    </rPh>
    <rPh sb="137" eb="139">
      <t>ヒカク</t>
    </rPh>
    <rPh sb="141" eb="142">
      <t>スク</t>
    </rPh>
    <rPh sb="144" eb="145">
      <t>ホウ</t>
    </rPh>
    <rPh sb="146" eb="147">
      <t>ガク</t>
    </rPh>
    <rPh sb="148" eb="150">
      <t>キニュウ</t>
    </rPh>
    <rPh sb="155" eb="159">
      <t>トドウフケン</t>
    </rPh>
    <rPh sb="159" eb="160">
      <t>マタ</t>
    </rPh>
    <rPh sb="161" eb="164">
      <t>シチョウソン</t>
    </rPh>
    <rPh sb="167" eb="169">
      <t>ゴウケイ</t>
    </rPh>
    <rPh sb="169" eb="170">
      <t>ガク</t>
    </rPh>
    <rPh sb="176" eb="177">
      <t>エン</t>
    </rPh>
    <rPh sb="177" eb="179">
      <t>ミマン</t>
    </rPh>
    <rPh sb="180" eb="182">
      <t>ハスウ</t>
    </rPh>
    <rPh sb="183" eb="184">
      <t>ショウ</t>
    </rPh>
    <rPh sb="186" eb="188">
      <t>バアイ</t>
    </rPh>
    <rPh sb="193" eb="194">
      <t>キ</t>
    </rPh>
    <rPh sb="195" eb="196">
      <t>ス</t>
    </rPh>
    <rPh sb="261" eb="263">
      <t>キニュウ</t>
    </rPh>
    <phoneticPr fontId="3"/>
  </si>
  <si>
    <t>新規世帯</t>
    <rPh sb="0" eb="2">
      <t>シンキ</t>
    </rPh>
    <rPh sb="2" eb="4">
      <t>セタイ</t>
    </rPh>
    <phoneticPr fontId="20"/>
  </si>
  <si>
    <t>継続補助世帯</t>
    <rPh sb="0" eb="2">
      <t>ケイゾク</t>
    </rPh>
    <rPh sb="2" eb="4">
      <t>ホジョ</t>
    </rPh>
    <rPh sb="4" eb="6">
      <t>セタイ</t>
    </rPh>
    <phoneticPr fontId="20"/>
  </si>
  <si>
    <t>対象経費支出予定額(円)</t>
    <rPh sb="0" eb="2">
      <t>タイショウ</t>
    </rPh>
    <rPh sb="2" eb="4">
      <t>ケイヒ</t>
    </rPh>
    <rPh sb="4" eb="6">
      <t>シシュツ</t>
    </rPh>
    <rPh sb="6" eb="8">
      <t>ヨテイ</t>
    </rPh>
    <rPh sb="8" eb="9">
      <t>ガク</t>
    </rPh>
    <rPh sb="10" eb="11">
      <t>エン</t>
    </rPh>
    <phoneticPr fontId="20"/>
  </si>
  <si>
    <t>対象経費支出額(円)</t>
    <rPh sb="0" eb="2">
      <t>タイショウ</t>
    </rPh>
    <rPh sb="2" eb="4">
      <t>ケイヒ</t>
    </rPh>
    <rPh sb="4" eb="6">
      <t>シシュツ</t>
    </rPh>
    <rPh sb="6" eb="7">
      <t>ガク</t>
    </rPh>
    <rPh sb="8" eb="9">
      <t>エン</t>
    </rPh>
    <phoneticPr fontId="20"/>
  </si>
  <si>
    <t>基準額（上限額）到達チェック（到達していなければ○）</t>
    <phoneticPr fontId="3"/>
  </si>
  <si>
    <t>※地域少子化対策重点推進事業のみ</t>
    <rPh sb="1" eb="3">
      <t>チイキ</t>
    </rPh>
    <rPh sb="3" eb="6">
      <t>ショウシカ</t>
    </rPh>
    <rPh sb="6" eb="8">
      <t>タイサク</t>
    </rPh>
    <rPh sb="8" eb="10">
      <t>ジュウテン</t>
    </rPh>
    <rPh sb="10" eb="12">
      <t>スイシン</t>
    </rPh>
    <rPh sb="12" eb="14">
      <t>ジギョウ</t>
    </rPh>
    <phoneticPr fontId="3"/>
  </si>
  <si>
    <t>寄付金その他の収入予定額</t>
    <rPh sb="0" eb="3">
      <t>キフキン</t>
    </rPh>
    <rPh sb="5" eb="6">
      <t>タ</t>
    </rPh>
    <rPh sb="7" eb="9">
      <t>シュウニュウ</t>
    </rPh>
    <rPh sb="9" eb="11">
      <t>ヨテイ</t>
    </rPh>
    <rPh sb="11" eb="12">
      <t>ガク</t>
    </rPh>
    <phoneticPr fontId="3"/>
  </si>
  <si>
    <t>寄付金その他
の収入予定額</t>
    <rPh sb="0" eb="3">
      <t>キフキン</t>
    </rPh>
    <rPh sb="5" eb="6">
      <t>タ</t>
    </rPh>
    <rPh sb="8" eb="10">
      <t>シュウニュウ</t>
    </rPh>
    <rPh sb="10" eb="12">
      <t>ヨテイ</t>
    </rPh>
    <rPh sb="12" eb="13">
      <t>ガク</t>
    </rPh>
    <phoneticPr fontId="3"/>
  </si>
  <si>
    <t xml:space="preserve">１　Ｂ欄には、交付要綱第３条にいう寄付金その他の収入額の予定額を記入すること。
２　E欄には、C欄とD欄を比較して少ない方の額に別添表に定める補助率を乗じた額（円未満切り捨て）を記入すること。
３　F欄には、交付要綱第３条に定める基準額を記入すること。 
４　G欄には、E欄とF欄を比較して少ない方の額を記入すること。都道府県又は市町村ごとの合計額に1,000円未満の端数が生じた場合は、これを切り捨てること。
５　「備考」欄には、結婚新生活支援事業を実施する際には新規世帯見込数（年齢別内訳）、継続補助世帯見込数及び継続補助の対象経費を記入し、変更交付申請の際には当該変更部分が分かる字句を記載すること。    
６　金額がない場合には「０」を記入すること。 </t>
    <rPh sb="28" eb="30">
      <t>ヨテイ</t>
    </rPh>
    <rPh sb="30" eb="31">
      <t>ガク</t>
    </rPh>
    <rPh sb="43" eb="44">
      <t>ラン</t>
    </rPh>
    <rPh sb="48" eb="49">
      <t>ラン</t>
    </rPh>
    <rPh sb="51" eb="52">
      <t>ラン</t>
    </rPh>
    <rPh sb="53" eb="55">
      <t>ヒカク</t>
    </rPh>
    <rPh sb="57" eb="58">
      <t>スク</t>
    </rPh>
    <rPh sb="60" eb="61">
      <t>ホウ</t>
    </rPh>
    <rPh sb="62" eb="63">
      <t>ガク</t>
    </rPh>
    <rPh sb="64" eb="66">
      <t>ベッテン</t>
    </rPh>
    <rPh sb="66" eb="67">
      <t>ヒョウ</t>
    </rPh>
    <rPh sb="68" eb="69">
      <t>サダ</t>
    </rPh>
    <rPh sb="71" eb="74">
      <t>ホジョリツ</t>
    </rPh>
    <rPh sb="75" eb="76">
      <t>ジョウ</t>
    </rPh>
    <rPh sb="78" eb="79">
      <t>ガク</t>
    </rPh>
    <rPh sb="80" eb="81">
      <t>エン</t>
    </rPh>
    <rPh sb="81" eb="83">
      <t>ミマン</t>
    </rPh>
    <rPh sb="83" eb="84">
      <t>キ</t>
    </rPh>
    <rPh sb="85" eb="86">
      <t>ス</t>
    </rPh>
    <rPh sb="89" eb="91">
      <t>キニュウ</t>
    </rPh>
    <rPh sb="131" eb="132">
      <t>ラン</t>
    </rPh>
    <rPh sb="136" eb="137">
      <t>ラン</t>
    </rPh>
    <rPh sb="139" eb="140">
      <t>ラン</t>
    </rPh>
    <rPh sb="141" eb="143">
      <t>ヒカク</t>
    </rPh>
    <rPh sb="145" eb="146">
      <t>スク</t>
    </rPh>
    <rPh sb="148" eb="149">
      <t>ホウ</t>
    </rPh>
    <rPh sb="150" eb="151">
      <t>ガク</t>
    </rPh>
    <rPh sb="152" eb="154">
      <t>キニュウ</t>
    </rPh>
    <rPh sb="159" eb="163">
      <t>トドウフケン</t>
    </rPh>
    <rPh sb="163" eb="164">
      <t>マタ</t>
    </rPh>
    <rPh sb="165" eb="168">
      <t>シチョウソン</t>
    </rPh>
    <rPh sb="171" eb="173">
      <t>ゴウケイ</t>
    </rPh>
    <rPh sb="173" eb="174">
      <t>ガク</t>
    </rPh>
    <rPh sb="180" eb="181">
      <t>エン</t>
    </rPh>
    <rPh sb="181" eb="183">
      <t>ミマン</t>
    </rPh>
    <rPh sb="184" eb="186">
      <t>ハスウ</t>
    </rPh>
    <rPh sb="187" eb="188">
      <t>ショウ</t>
    </rPh>
    <rPh sb="190" eb="192">
      <t>バアイ</t>
    </rPh>
    <rPh sb="197" eb="198">
      <t>キ</t>
    </rPh>
    <rPh sb="199" eb="200">
      <t>ス</t>
    </rPh>
    <rPh sb="237" eb="239">
      <t>ミコミ</t>
    </rPh>
    <rPh sb="254" eb="256">
      <t>ミコミ</t>
    </rPh>
    <rPh sb="269" eb="271">
      <t>キニュウ</t>
    </rPh>
    <phoneticPr fontId="3"/>
  </si>
  <si>
    <t>世帯数(29歳以下+その他)</t>
    <rPh sb="0" eb="3">
      <t>セタイスウ</t>
    </rPh>
    <rPh sb="6" eb="7">
      <t>サイ</t>
    </rPh>
    <rPh sb="7" eb="9">
      <t>イカ</t>
    </rPh>
    <rPh sb="12" eb="13">
      <t>タ</t>
    </rPh>
    <phoneticPr fontId="20"/>
  </si>
  <si>
    <t>対象経費支出額</t>
    <rPh sb="0" eb="2">
      <t>タイショウ</t>
    </rPh>
    <rPh sb="2" eb="4">
      <t>ケイヒ</t>
    </rPh>
    <rPh sb="4" eb="6">
      <t>シシュツ</t>
    </rPh>
    <rPh sb="6" eb="7">
      <t>ガク</t>
    </rPh>
    <phoneticPr fontId="3"/>
  </si>
  <si>
    <t>所要額（円）</t>
    <rPh sb="0" eb="2">
      <t>ショヨウ</t>
    </rPh>
    <rPh sb="2" eb="3">
      <t>ガク</t>
    </rPh>
    <rPh sb="4" eb="5">
      <t>エン</t>
    </rPh>
    <phoneticPr fontId="3"/>
  </si>
  <si>
    <t>市町村(2)</t>
    <rPh sb="0" eb="3">
      <t>シチョウソン</t>
    </rPh>
    <phoneticPr fontId="3"/>
  </si>
  <si>
    <t>市町村(3)</t>
    <rPh sb="0" eb="3">
      <t>シチョウソン</t>
    </rPh>
    <phoneticPr fontId="3"/>
  </si>
  <si>
    <t>市町村(4)</t>
    <rPh sb="0" eb="3">
      <t>シチョウソン</t>
    </rPh>
    <phoneticPr fontId="3"/>
  </si>
  <si>
    <t>市町村(5)</t>
    <rPh sb="0" eb="3">
      <t>シチョウソン</t>
    </rPh>
    <phoneticPr fontId="3"/>
  </si>
  <si>
    <t>市町村(6)</t>
    <rPh sb="0" eb="3">
      <t>シチョウソン</t>
    </rPh>
    <phoneticPr fontId="3"/>
  </si>
  <si>
    <t>市町村(7)</t>
    <rPh sb="0" eb="3">
      <t>シチョウソン</t>
    </rPh>
    <phoneticPr fontId="3"/>
  </si>
  <si>
    <t>市町村(8)</t>
    <rPh sb="0" eb="3">
      <t>シチョウソン</t>
    </rPh>
    <phoneticPr fontId="3"/>
  </si>
  <si>
    <t>市町村(9)</t>
    <rPh sb="0" eb="3">
      <t>シチョウソン</t>
    </rPh>
    <phoneticPr fontId="3"/>
  </si>
  <si>
    <t>市町村(10)</t>
    <rPh sb="0" eb="3">
      <t>シチョウソン</t>
    </rPh>
    <phoneticPr fontId="3"/>
  </si>
  <si>
    <t>市町村(11)</t>
    <rPh sb="0" eb="3">
      <t>シチョウソン</t>
    </rPh>
    <phoneticPr fontId="3"/>
  </si>
  <si>
    <t>市町村(12)</t>
    <rPh sb="0" eb="3">
      <t>シチョウソン</t>
    </rPh>
    <phoneticPr fontId="3"/>
  </si>
  <si>
    <t>市町村(13)</t>
    <rPh sb="0" eb="3">
      <t>シチョウソン</t>
    </rPh>
    <phoneticPr fontId="3"/>
  </si>
  <si>
    <t>市町村(14)</t>
    <rPh sb="0" eb="3">
      <t>シチョウソン</t>
    </rPh>
    <phoneticPr fontId="3"/>
  </si>
  <si>
    <t>市町村(15)</t>
    <rPh sb="0" eb="3">
      <t>シチョウソン</t>
    </rPh>
    <phoneticPr fontId="3"/>
  </si>
  <si>
    <t>市町村(16)</t>
    <rPh sb="0" eb="3">
      <t>シチョウソン</t>
    </rPh>
    <phoneticPr fontId="3"/>
  </si>
  <si>
    <t>市町村(17)</t>
    <rPh sb="0" eb="3">
      <t>シチョウソン</t>
    </rPh>
    <phoneticPr fontId="3"/>
  </si>
  <si>
    <t>市町村(18)</t>
    <rPh sb="0" eb="3">
      <t>シチョウソン</t>
    </rPh>
    <phoneticPr fontId="3"/>
  </si>
  <si>
    <t>市町村(19)</t>
    <rPh sb="0" eb="3">
      <t>シチョウソン</t>
    </rPh>
    <phoneticPr fontId="3"/>
  </si>
  <si>
    <t>市町村(20)</t>
    <rPh sb="0" eb="3">
      <t>シチョウソン</t>
    </rPh>
    <phoneticPr fontId="3"/>
  </si>
  <si>
    <t>市町村(21)</t>
    <rPh sb="0" eb="3">
      <t>シチョウソン</t>
    </rPh>
    <phoneticPr fontId="3"/>
  </si>
  <si>
    <t>市町村(22)</t>
    <rPh sb="0" eb="3">
      <t>シチョウソン</t>
    </rPh>
    <phoneticPr fontId="3"/>
  </si>
  <si>
    <t>市町村(23)</t>
    <rPh sb="0" eb="3">
      <t>シチョウソン</t>
    </rPh>
    <phoneticPr fontId="3"/>
  </si>
  <si>
    <t>市町村(24)</t>
    <rPh sb="0" eb="3">
      <t>シチョウソン</t>
    </rPh>
    <phoneticPr fontId="3"/>
  </si>
  <si>
    <t>市町村(25)</t>
    <rPh sb="0" eb="3">
      <t>シチョウソン</t>
    </rPh>
    <phoneticPr fontId="3"/>
  </si>
  <si>
    <t>市町村(26)</t>
    <rPh sb="0" eb="3">
      <t>シチョウソン</t>
    </rPh>
    <phoneticPr fontId="3"/>
  </si>
  <si>
    <t>市町村(27)</t>
    <rPh sb="0" eb="3">
      <t>シチョウソン</t>
    </rPh>
    <phoneticPr fontId="3"/>
  </si>
  <si>
    <t>市町村(28)</t>
    <rPh sb="0" eb="3">
      <t>シチョウソン</t>
    </rPh>
    <phoneticPr fontId="3"/>
  </si>
  <si>
    <t>市町村(29)</t>
    <rPh sb="0" eb="3">
      <t>シチョウソン</t>
    </rPh>
    <phoneticPr fontId="3"/>
  </si>
  <si>
    <t>市町村(30)</t>
    <rPh sb="0" eb="3">
      <t>シチョウソン</t>
    </rPh>
    <phoneticPr fontId="3"/>
  </si>
  <si>
    <t>市町村(31)</t>
    <rPh sb="0" eb="3">
      <t>シチョウソン</t>
    </rPh>
    <phoneticPr fontId="3"/>
  </si>
  <si>
    <t>市町村(32)</t>
    <rPh sb="0" eb="3">
      <t>シチョウソン</t>
    </rPh>
    <phoneticPr fontId="3"/>
  </si>
  <si>
    <t>市町村(33)</t>
    <rPh sb="0" eb="3">
      <t>シチョウソン</t>
    </rPh>
    <phoneticPr fontId="3"/>
  </si>
  <si>
    <t>市町村(34)</t>
    <rPh sb="0" eb="3">
      <t>シチョウソン</t>
    </rPh>
    <phoneticPr fontId="3"/>
  </si>
  <si>
    <t>市町村(35)</t>
    <rPh sb="0" eb="3">
      <t>シチョウソン</t>
    </rPh>
    <phoneticPr fontId="3"/>
  </si>
  <si>
    <t>市町村(36)</t>
    <rPh sb="0" eb="3">
      <t>シチョウソン</t>
    </rPh>
    <phoneticPr fontId="3"/>
  </si>
  <si>
    <t>市町村(37)</t>
    <rPh sb="0" eb="3">
      <t>シチョウソン</t>
    </rPh>
    <phoneticPr fontId="3"/>
  </si>
  <si>
    <t>市町村(38)</t>
    <rPh sb="0" eb="3">
      <t>シチョウソン</t>
    </rPh>
    <phoneticPr fontId="3"/>
  </si>
  <si>
    <t>市町村(39)</t>
    <rPh sb="0" eb="3">
      <t>シチョウソン</t>
    </rPh>
    <phoneticPr fontId="3"/>
  </si>
  <si>
    <t>市町村(40)</t>
    <rPh sb="0" eb="3">
      <t>シチョウソン</t>
    </rPh>
    <phoneticPr fontId="3"/>
  </si>
  <si>
    <t>市町村(41)</t>
    <rPh sb="0" eb="3">
      <t>シチョウソン</t>
    </rPh>
    <phoneticPr fontId="3"/>
  </si>
  <si>
    <t>市町村(42)</t>
    <rPh sb="0" eb="3">
      <t>シチョウソン</t>
    </rPh>
    <phoneticPr fontId="3"/>
  </si>
  <si>
    <t>市町村(43)</t>
    <rPh sb="0" eb="3">
      <t>シチョウソン</t>
    </rPh>
    <phoneticPr fontId="3"/>
  </si>
  <si>
    <t>市町村(44)</t>
    <rPh sb="0" eb="3">
      <t>シチョウソン</t>
    </rPh>
    <phoneticPr fontId="3"/>
  </si>
  <si>
    <t>市町村(45)</t>
    <rPh sb="0" eb="3">
      <t>シチョウソン</t>
    </rPh>
    <phoneticPr fontId="3"/>
  </si>
  <si>
    <t>市町村(46)</t>
    <rPh sb="0" eb="3">
      <t>シチョウソン</t>
    </rPh>
    <phoneticPr fontId="3"/>
  </si>
  <si>
    <t>市町村(47)</t>
    <rPh sb="0" eb="3">
      <t>シチョウソン</t>
    </rPh>
    <phoneticPr fontId="3"/>
  </si>
  <si>
    <t>市町村(48)</t>
    <rPh sb="0" eb="3">
      <t>シチョウソン</t>
    </rPh>
    <phoneticPr fontId="3"/>
  </si>
  <si>
    <t>市町村(49)</t>
    <rPh sb="0" eb="3">
      <t>シチョウソン</t>
    </rPh>
    <phoneticPr fontId="3"/>
  </si>
  <si>
    <t>市町村(50)</t>
    <rPh sb="0" eb="3">
      <t>シチョウソン</t>
    </rPh>
    <phoneticPr fontId="3"/>
  </si>
  <si>
    <t>市町村(51)</t>
    <rPh sb="0" eb="3">
      <t>シチョウソン</t>
    </rPh>
    <phoneticPr fontId="3"/>
  </si>
  <si>
    <t>市町村(52)</t>
    <rPh sb="0" eb="3">
      <t>シチョウソン</t>
    </rPh>
    <phoneticPr fontId="3"/>
  </si>
  <si>
    <t>市町村(53)</t>
    <rPh sb="0" eb="3">
      <t>シチョウソン</t>
    </rPh>
    <phoneticPr fontId="3"/>
  </si>
  <si>
    <t>市町村(54)</t>
    <rPh sb="0" eb="3">
      <t>シチョウソン</t>
    </rPh>
    <phoneticPr fontId="3"/>
  </si>
  <si>
    <t>市町村(55)</t>
    <rPh sb="0" eb="3">
      <t>シチョウソン</t>
    </rPh>
    <phoneticPr fontId="3"/>
  </si>
  <si>
    <t>市町村(56)</t>
    <rPh sb="0" eb="3">
      <t>シチョウソン</t>
    </rPh>
    <phoneticPr fontId="3"/>
  </si>
  <si>
    <t>市町村(57)</t>
    <rPh sb="0" eb="3">
      <t>シチョウソン</t>
    </rPh>
    <phoneticPr fontId="3"/>
  </si>
  <si>
    <t>市町村(58)</t>
    <rPh sb="0" eb="3">
      <t>シチョウソン</t>
    </rPh>
    <phoneticPr fontId="3"/>
  </si>
  <si>
    <t>市町村(59)</t>
    <rPh sb="0" eb="3">
      <t>シチョウソン</t>
    </rPh>
    <phoneticPr fontId="3"/>
  </si>
  <si>
    <t>市町村(60)</t>
    <rPh sb="0" eb="3">
      <t>シチョウソン</t>
    </rPh>
    <phoneticPr fontId="3"/>
  </si>
  <si>
    <t>市町村(61)</t>
    <rPh sb="0" eb="3">
      <t>シチョウソン</t>
    </rPh>
    <phoneticPr fontId="3"/>
  </si>
  <si>
    <t>市町村(62)</t>
    <rPh sb="0" eb="3">
      <t>シチョウソン</t>
    </rPh>
    <phoneticPr fontId="3"/>
  </si>
  <si>
    <t>市町村(63)</t>
    <rPh sb="0" eb="3">
      <t>シチョウソン</t>
    </rPh>
    <phoneticPr fontId="3"/>
  </si>
  <si>
    <t>市町村(64)</t>
    <rPh sb="0" eb="3">
      <t>シチョウソン</t>
    </rPh>
    <phoneticPr fontId="3"/>
  </si>
  <si>
    <t>市町村(65)</t>
    <rPh sb="0" eb="3">
      <t>シチョウソン</t>
    </rPh>
    <phoneticPr fontId="3"/>
  </si>
  <si>
    <t>市町村(66)</t>
    <rPh sb="0" eb="3">
      <t>シチョウソン</t>
    </rPh>
    <phoneticPr fontId="3"/>
  </si>
  <si>
    <t>市町村(67)</t>
    <rPh sb="0" eb="3">
      <t>シチョウソン</t>
    </rPh>
    <phoneticPr fontId="3"/>
  </si>
  <si>
    <t>市町村(68)</t>
    <rPh sb="0" eb="3">
      <t>シチョウソン</t>
    </rPh>
    <phoneticPr fontId="3"/>
  </si>
  <si>
    <t>市町村(69)</t>
    <rPh sb="0" eb="3">
      <t>シチョウソン</t>
    </rPh>
    <phoneticPr fontId="3"/>
  </si>
  <si>
    <t>市町村(70)</t>
    <rPh sb="0" eb="3">
      <t>シチョウソン</t>
    </rPh>
    <phoneticPr fontId="3"/>
  </si>
  <si>
    <t>市町村(71)</t>
    <rPh sb="0" eb="3">
      <t>シチョウソン</t>
    </rPh>
    <phoneticPr fontId="3"/>
  </si>
  <si>
    <t>市町村(72)</t>
    <rPh sb="0" eb="3">
      <t>シチョウソン</t>
    </rPh>
    <phoneticPr fontId="3"/>
  </si>
  <si>
    <t>市町村(73)</t>
    <rPh sb="0" eb="3">
      <t>シチョウソン</t>
    </rPh>
    <phoneticPr fontId="3"/>
  </si>
  <si>
    <t>市町村(74)</t>
    <rPh sb="0" eb="3">
      <t>シチョウソン</t>
    </rPh>
    <phoneticPr fontId="3"/>
  </si>
  <si>
    <t>市町村(75)</t>
    <rPh sb="0" eb="3">
      <t>シチョウソン</t>
    </rPh>
    <phoneticPr fontId="3"/>
  </si>
  <si>
    <t>市町村(76)</t>
    <rPh sb="0" eb="3">
      <t>シチョウソン</t>
    </rPh>
    <phoneticPr fontId="3"/>
  </si>
  <si>
    <t>市町村(77)</t>
    <rPh sb="0" eb="3">
      <t>シチョウソン</t>
    </rPh>
    <phoneticPr fontId="3"/>
  </si>
  <si>
    <t>市町村(78)</t>
    <rPh sb="0" eb="3">
      <t>シチョウソン</t>
    </rPh>
    <phoneticPr fontId="3"/>
  </si>
  <si>
    <t>市町村(79)</t>
    <rPh sb="0" eb="3">
      <t>シチョウソン</t>
    </rPh>
    <phoneticPr fontId="3"/>
  </si>
  <si>
    <t>市町村(80)</t>
    <rPh sb="0" eb="3">
      <t>シチョウソン</t>
    </rPh>
    <phoneticPr fontId="3"/>
  </si>
  <si>
    <t>市町村(81)</t>
    <rPh sb="0" eb="3">
      <t>シチョウソン</t>
    </rPh>
    <phoneticPr fontId="3"/>
  </si>
  <si>
    <t>市町村(82)</t>
    <rPh sb="0" eb="3">
      <t>シチョウソン</t>
    </rPh>
    <phoneticPr fontId="3"/>
  </si>
  <si>
    <t>市町村(83)</t>
    <rPh sb="0" eb="3">
      <t>シチョウソン</t>
    </rPh>
    <phoneticPr fontId="3"/>
  </si>
  <si>
    <t>市町村(84)</t>
    <rPh sb="0" eb="3">
      <t>シチョウソン</t>
    </rPh>
    <phoneticPr fontId="3"/>
  </si>
  <si>
    <t>市町村(85)</t>
    <rPh sb="0" eb="3">
      <t>シチョウソン</t>
    </rPh>
    <phoneticPr fontId="3"/>
  </si>
  <si>
    <t>市町村(86)</t>
    <rPh sb="0" eb="3">
      <t>シチョウソン</t>
    </rPh>
    <phoneticPr fontId="3"/>
  </si>
  <si>
    <t>市町村(87)</t>
    <rPh sb="0" eb="3">
      <t>シチョウソン</t>
    </rPh>
    <phoneticPr fontId="3"/>
  </si>
  <si>
    <t>市町村(88)</t>
    <rPh sb="0" eb="3">
      <t>シチョウソン</t>
    </rPh>
    <phoneticPr fontId="3"/>
  </si>
  <si>
    <t>市町村(89)</t>
    <rPh sb="0" eb="3">
      <t>シチョウソン</t>
    </rPh>
    <phoneticPr fontId="3"/>
  </si>
  <si>
    <t>市町村(90)</t>
    <rPh sb="0" eb="3">
      <t>シチョウソン</t>
    </rPh>
    <phoneticPr fontId="3"/>
  </si>
  <si>
    <t>市町村(91)</t>
    <rPh sb="0" eb="3">
      <t>シチョウソン</t>
    </rPh>
    <phoneticPr fontId="3"/>
  </si>
  <si>
    <t>市町村(92)</t>
    <rPh sb="0" eb="3">
      <t>シチョウソン</t>
    </rPh>
    <phoneticPr fontId="3"/>
  </si>
  <si>
    <t>市町村(93)</t>
    <rPh sb="0" eb="3">
      <t>シチョウソン</t>
    </rPh>
    <phoneticPr fontId="3"/>
  </si>
  <si>
    <t>市町村(94)</t>
    <rPh sb="0" eb="3">
      <t>シチョウソン</t>
    </rPh>
    <phoneticPr fontId="3"/>
  </si>
  <si>
    <t>市町村(95)</t>
    <rPh sb="0" eb="3">
      <t>シチョウソン</t>
    </rPh>
    <phoneticPr fontId="3"/>
  </si>
  <si>
    <t>市町村(96)</t>
    <rPh sb="0" eb="3">
      <t>シチョウソン</t>
    </rPh>
    <phoneticPr fontId="3"/>
  </si>
  <si>
    <t>市町村(97)</t>
    <rPh sb="0" eb="3">
      <t>シチョウソン</t>
    </rPh>
    <phoneticPr fontId="3"/>
  </si>
  <si>
    <t>市町村(98)</t>
    <rPh sb="0" eb="3">
      <t>シチョウソン</t>
    </rPh>
    <phoneticPr fontId="3"/>
  </si>
  <si>
    <t>市町村(99)</t>
    <rPh sb="0" eb="3">
      <t>シチョウソン</t>
    </rPh>
    <phoneticPr fontId="3"/>
  </si>
  <si>
    <t>（注）</t>
    <rPh sb="1" eb="2">
      <t>チュウ</t>
    </rPh>
    <phoneticPr fontId="3"/>
  </si>
  <si>
    <t>合計</t>
    <phoneticPr fontId="3"/>
  </si>
  <si>
    <t>　　うち　令和７年度当初予算</t>
    <rPh sb="12" eb="14">
      <t>ヨサン</t>
    </rPh>
    <phoneticPr fontId="3"/>
  </si>
  <si>
    <t>　　　　   令和６年度補正予算</t>
    <rPh sb="14" eb="16">
      <t>ヨサン</t>
    </rPh>
    <phoneticPr fontId="3"/>
  </si>
  <si>
    <t>　うち　都道府県事業</t>
    <rPh sb="4" eb="8">
      <t>トドウフケン</t>
    </rPh>
    <rPh sb="8" eb="10">
      <t>ジギョウ</t>
    </rPh>
    <phoneticPr fontId="3"/>
  </si>
  <si>
    <t>　　　　市町村事業</t>
    <rPh sb="4" eb="7">
      <t>シチョウソン</t>
    </rPh>
    <rPh sb="7" eb="9">
      <t>ジギョウ</t>
    </rPh>
    <phoneticPr fontId="3"/>
  </si>
  <si>
    <t>変更額</t>
    <rPh sb="0" eb="2">
      <t>ヘンコウ</t>
    </rPh>
    <rPh sb="2" eb="3">
      <t>ガク</t>
    </rPh>
    <phoneticPr fontId="3"/>
  </si>
  <si>
    <t>※鑑文への転記用</t>
    <phoneticPr fontId="3"/>
  </si>
  <si>
    <t>　　　うち　令和７年度当初予算</t>
    <rPh sb="13" eb="15">
      <t>ヨサン</t>
    </rPh>
    <phoneticPr fontId="3"/>
  </si>
  <si>
    <t>　　　　　   令和６年度補正予算</t>
    <rPh sb="15" eb="17">
      <t>ヨサン</t>
    </rPh>
    <phoneticPr fontId="3"/>
  </si>
  <si>
    <t>前回の交付金所要額
※前回分を「値で貼り付け」</t>
    <rPh sb="0" eb="2">
      <t>ゼンカイ</t>
    </rPh>
    <rPh sb="3" eb="5">
      <t>コウフ</t>
    </rPh>
    <rPh sb="5" eb="6">
      <t>キン</t>
    </rPh>
    <rPh sb="6" eb="9">
      <t>ショヨウガク</t>
    </rPh>
    <rPh sb="11" eb="13">
      <t>ゼンカイ</t>
    </rPh>
    <rPh sb="13" eb="14">
      <t>ブン</t>
    </rPh>
    <rPh sb="16" eb="17">
      <t>アタイ</t>
    </rPh>
    <rPh sb="18" eb="19">
      <t>ハ</t>
    </rPh>
    <rPh sb="20" eb="21">
      <t>ツ</t>
    </rPh>
    <phoneticPr fontId="3"/>
  </si>
  <si>
    <t>1_1_1 結婚支援センターに関する取組</t>
    <rPh sb="15" eb="16">
      <t>カン</t>
    </rPh>
    <rPh sb="18" eb="20">
      <t>トリクミ</t>
    </rPh>
    <phoneticPr fontId="4"/>
  </si>
  <si>
    <t>1_1_2 結婚支援ボランティア等に関する取組</t>
    <rPh sb="16" eb="17">
      <t>トウ</t>
    </rPh>
    <rPh sb="18" eb="19">
      <t>カン</t>
    </rPh>
    <rPh sb="21" eb="23">
      <t>トリクミ</t>
    </rPh>
    <phoneticPr fontId="4"/>
  </si>
  <si>
    <t>1_1_3 出会いの機会・場の提供に関する取組</t>
    <rPh sb="15" eb="17">
      <t>テイキョウ</t>
    </rPh>
    <rPh sb="18" eb="19">
      <t>カン</t>
    </rPh>
    <rPh sb="21" eb="23">
      <t>トリクミ</t>
    </rPh>
    <phoneticPr fontId="4"/>
  </si>
  <si>
    <t>1_1_4 その他、ライフデザイン・結婚支援重点推進事業</t>
    <rPh sb="18" eb="22">
      <t>ケッコンシエン</t>
    </rPh>
    <rPh sb="22" eb="24">
      <t>ジュウテン</t>
    </rPh>
    <rPh sb="24" eb="26">
      <t>スイシン</t>
    </rPh>
    <rPh sb="26" eb="28">
      <t>ジギョウ</t>
    </rPh>
    <phoneticPr fontId="4"/>
  </si>
  <si>
    <t>1_2_1 自治体間連携を伴うライフデザイン・結婚支援重点推進</t>
    <rPh sb="27" eb="31">
      <t>ジュウテンスイシン</t>
    </rPh>
    <phoneticPr fontId="2"/>
  </si>
  <si>
    <t>3_1 その他、結婚、妊娠・出産、子育てに温かい社会づくり・気運醸成事業</t>
    <phoneticPr fontId="3"/>
  </si>
  <si>
    <t>3_2_1 自治体間連携を伴う結婚、妊娠・出産、子育てに温かい社会づくり・気運醸成</t>
    <rPh sb="15" eb="17">
      <t>ケッコン</t>
    </rPh>
    <rPh sb="18" eb="20">
      <t>ニンシン</t>
    </rPh>
    <rPh sb="21" eb="23">
      <t>シュッサン</t>
    </rPh>
    <rPh sb="24" eb="26">
      <t>コソダ</t>
    </rPh>
    <rPh sb="28" eb="29">
      <t>アタタ</t>
    </rPh>
    <rPh sb="31" eb="33">
      <t>シャカイ</t>
    </rPh>
    <rPh sb="37" eb="39">
      <t>キウン</t>
    </rPh>
    <rPh sb="39" eb="41">
      <t>ジョウセイ</t>
    </rPh>
    <phoneticPr fontId="4"/>
  </si>
  <si>
    <t>3_2_2 地域全体で結婚・子育てを応援する気運醸成</t>
  </si>
  <si>
    <t>3_2_3 育児休業取得と家事・育児分担の促進</t>
  </si>
  <si>
    <t>4_2 結婚新生活支援事業（都道府県主導型市町村連携コース）</t>
  </si>
  <si>
    <t>結婚_妊娠・出産_子育てに温かい社会づくり・気運醸成事業</t>
  </si>
  <si>
    <t>3_2_4 子育てと仕事の両立と多様な働き方の促進</t>
    <phoneticPr fontId="3"/>
  </si>
  <si>
    <t>3_2_5 ICT活用、官民連携等による結婚支援等の更なる推進のための調査研究</t>
    <phoneticPr fontId="3"/>
  </si>
  <si>
    <t>ライフデザイン・結婚支援重点推進事業重点メニュー</t>
    <phoneticPr fontId="3"/>
  </si>
  <si>
    <t>結婚支援コンシェルジュ事業結婚支援コンシェルジュ事業</t>
    <phoneticPr fontId="3"/>
  </si>
  <si>
    <t>ライフデザイン・結婚支援重点推進事業一般メニュー</t>
    <phoneticPr fontId="3"/>
  </si>
  <si>
    <t>結婚_妊娠・出産_子育てに温かい社会づくり・気運醸成事業重点メニュー</t>
    <phoneticPr fontId="3"/>
  </si>
  <si>
    <t>結婚新生活支援事業都道府県主導型市町村連携コース</t>
    <phoneticPr fontId="3"/>
  </si>
  <si>
    <t>結婚_妊娠・出産_子育てに温かい社会づくり・気運醸成事業一般メニュー</t>
    <phoneticPr fontId="3"/>
  </si>
  <si>
    <t>結婚新生活支援事業一般コース</t>
    <rPh sb="9" eb="11">
      <t>イッパン</t>
    </rPh>
    <phoneticPr fontId="3"/>
  </si>
  <si>
    <t>岡山県</t>
    <rPh sb="0" eb="3">
      <t>オカヤマケン</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</si>
</sst>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76" formatCode="#,##0;&quot;△ &quot;#,##0"/>
    <numFmt numFmtId="177" formatCode="#"/>
    <numFmt numFmtId="178" formatCode="#,##0_ "/>
    <numFmt numFmtId="179" formatCode="#,##0_);[Red]\(#,##0\)"/>
    <numFmt numFmtId="180" formatCode="\(#\)"/>
    <numFmt numFmtId="181" formatCode="0_);\(0\)"/>
  </numFmts>
  <fonts count="27" x14ac:knownFonts="1">
    <font>
      <sz val="10"/>
      <name val="ＭＳ Ｐゴシック"/>
      <family val="3"/>
      <charset val="128"/>
    </font>
    <font>
      <sz val="11"/>
      <color theme="1"/>
      <name val="Meiryo UI"/>
      <family val="2"/>
      <charset val="128"/>
    </font>
    <font>
      <sz val="10"/>
      <name val="ＭＳ Ｐゴシック"/>
      <family val="3"/>
      <charset val="128"/>
    </font>
    <font>
      <sz val="6"/>
      <name val="ＭＳ Ｐゴシック"/>
      <family val="3"/>
      <charset val="128"/>
    </font>
    <font>
      <sz val="12"/>
      <name val="ＭＳ Ｐゴシック"/>
      <family val="3"/>
      <charset val="128"/>
    </font>
    <font>
      <sz val="11"/>
      <name val="ＭＳ Ｐゴシック"/>
      <family val="3"/>
      <charset val="128"/>
    </font>
    <font>
      <sz val="9"/>
      <name val="ＭＳ Ｐゴシック"/>
      <family val="3"/>
      <charset val="128"/>
    </font>
    <font>
      <sz val="8"/>
      <name val="ＭＳ Ｐゴシック"/>
      <family val="3"/>
      <charset val="128"/>
    </font>
    <font>
      <b/>
      <sz val="11"/>
      <color theme="3"/>
      <name val="Meiryo UI"/>
      <family val="2"/>
      <charset val="128"/>
    </font>
    <font>
      <sz val="10"/>
      <color theme="1"/>
      <name val="Meiryo UI"/>
      <family val="3"/>
      <charset val="128"/>
    </font>
    <font>
      <sz val="7"/>
      <name val="ＭＳ Ｐゴシック"/>
      <family val="3"/>
      <charset val="128"/>
    </font>
    <font>
      <sz val="11"/>
      <color theme="1"/>
      <name val="ＭＳ Ｐゴシック"/>
      <family val="2"/>
      <charset val="128"/>
      <scheme val="minor"/>
    </font>
    <font>
      <sz val="6"/>
      <name val="Meiryo UI"/>
      <family val="2"/>
      <charset val="128"/>
    </font>
    <font>
      <sz val="6"/>
      <name val="ＭＳ Ｐゴシック"/>
      <family val="3"/>
      <charset val="128"/>
      <scheme val="minor"/>
    </font>
    <font>
      <sz val="10"/>
      <color rgb="FFFF0000"/>
      <name val="ＭＳ Ｐゴシック"/>
      <family val="3"/>
      <charset val="128"/>
    </font>
    <font>
      <sz val="10"/>
      <color theme="0"/>
      <name val="ＭＳ Ｐゴシック"/>
      <family val="3"/>
      <charset val="128"/>
    </font>
    <font>
      <sz val="10"/>
      <color theme="1"/>
      <name val="ＭＳ Ｐゴシック"/>
      <family val="3"/>
      <charset val="128"/>
    </font>
    <font>
      <sz val="7"/>
      <color theme="1"/>
      <name val="ＭＳ Ｐゴシック"/>
      <family val="3"/>
      <charset val="128"/>
    </font>
    <font>
      <sz val="11"/>
      <color rgb="FFFF0000"/>
      <name val="ＭＳ Ｐゴシック"/>
      <family val="3"/>
      <charset val="128"/>
    </font>
    <font>
      <sz val="8"/>
      <name val="Meiryo UI"/>
      <family val="3"/>
      <charset val="128"/>
    </font>
    <font>
      <sz val="6"/>
      <name val="ＭＳ Ｐゴシック"/>
      <family val="2"/>
      <charset val="128"/>
      <scheme val="minor"/>
    </font>
    <font>
      <sz val="9"/>
      <color theme="1"/>
      <name val="ＭＳ Ｐゴシック"/>
      <family val="3"/>
      <charset val="128"/>
    </font>
    <font>
      <sz val="10"/>
      <color rgb="FF000000"/>
      <name val="ＭＳ Ｐゴシック"/>
      <family val="3"/>
      <charset val="128"/>
    </font>
    <font>
      <sz val="6"/>
      <color theme="1"/>
      <name val="ＭＳ Ｐゴシック"/>
      <family val="3"/>
      <charset val="128"/>
    </font>
    <font>
      <sz val="8"/>
      <color theme="1"/>
      <name val="ＭＳ Ｐゴシック"/>
      <family val="3"/>
      <charset val="128"/>
    </font>
    <font>
      <sz val="11"/>
      <color theme="1"/>
      <name val="ＭＳ Ｐゴシック"/>
      <family val="3"/>
      <charset val="128"/>
    </font>
    <font>
      <b/>
      <sz val="11"/>
      <name val="ＭＳ Ｐゴシック"/>
      <family val="3"/>
      <charset val="128"/>
    </font>
  </fonts>
  <fills count="8">
    <fill>
      <patternFill patternType="none"/>
    </fill>
    <fill>
      <patternFill patternType="gray125"/>
    </fill>
    <fill>
      <patternFill patternType="solid">
        <fgColor theme="9" tint="0.79998168889431442"/>
        <bgColor indexed="64"/>
      </patternFill>
    </fill>
    <fill>
      <patternFill patternType="solid">
        <fgColor theme="4" tint="0.79998168889431442"/>
        <bgColor indexed="64"/>
      </patternFill>
    </fill>
    <fill>
      <patternFill patternType="solid">
        <fgColor rgb="FFFFFF00"/>
        <bgColor indexed="64"/>
      </patternFill>
    </fill>
    <fill>
      <patternFill patternType="solid">
        <fgColor rgb="FFEFFFFF"/>
        <bgColor indexed="64"/>
      </patternFill>
    </fill>
    <fill>
      <patternFill patternType="solid">
        <fgColor rgb="FFFFFFCC"/>
        <bgColor indexed="64"/>
      </patternFill>
    </fill>
    <fill>
      <patternFill patternType="solid">
        <fgColor theme="8" tint="0.79998168889431442"/>
        <bgColor indexed="64"/>
      </patternFill>
    </fill>
  </fills>
  <borders count="165">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diagonal/>
    </border>
    <border>
      <left/>
      <right style="medium">
        <color indexed="64"/>
      </right>
      <top/>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right style="medium">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top/>
      <bottom/>
      <diagonal/>
    </border>
    <border>
      <left style="thin">
        <color indexed="64"/>
      </left>
      <right style="thin">
        <color indexed="64"/>
      </right>
      <top/>
      <bottom style="medium">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thick">
        <color rgb="FF0000FF"/>
      </top>
      <bottom/>
      <diagonal/>
    </border>
    <border>
      <left style="thick">
        <color rgb="FFFF0000"/>
      </left>
      <right style="thick">
        <color rgb="FFFF0000"/>
      </right>
      <top style="thick">
        <color rgb="FFFF0000"/>
      </top>
      <bottom/>
      <diagonal/>
    </border>
    <border>
      <left style="thick">
        <color rgb="FFFF0000"/>
      </left>
      <right style="thick">
        <color rgb="FFFF0000"/>
      </right>
      <top/>
      <bottom/>
      <diagonal/>
    </border>
    <border>
      <left style="thick">
        <color rgb="FFFF0000"/>
      </left>
      <right style="thick">
        <color rgb="FFFF0000"/>
      </right>
      <top/>
      <bottom style="thick">
        <color rgb="FFFF0000"/>
      </bottom>
      <diagonal/>
    </border>
    <border>
      <left style="thick">
        <color rgb="FF0000FF"/>
      </left>
      <right/>
      <top style="thick">
        <color rgb="FF0000FF"/>
      </top>
      <bottom/>
      <diagonal/>
    </border>
    <border>
      <left/>
      <right style="thick">
        <color rgb="FF0000FF"/>
      </right>
      <top style="thick">
        <color rgb="FF0000FF"/>
      </top>
      <bottom/>
      <diagonal/>
    </border>
    <border>
      <left style="thick">
        <color rgb="FF0000FF"/>
      </left>
      <right/>
      <top/>
      <bottom/>
      <diagonal/>
    </border>
    <border>
      <left/>
      <right style="thick">
        <color rgb="FF0000FF"/>
      </right>
      <top/>
      <bottom/>
      <diagonal/>
    </border>
    <border>
      <left style="thick">
        <color rgb="FF0000FF"/>
      </left>
      <right/>
      <top/>
      <bottom style="thick">
        <color rgb="FF0000FF"/>
      </bottom>
      <diagonal/>
    </border>
    <border>
      <left/>
      <right/>
      <top/>
      <bottom style="thick">
        <color rgb="FF0000FF"/>
      </bottom>
      <diagonal/>
    </border>
    <border>
      <left/>
      <right style="thick">
        <color rgb="FF0000FF"/>
      </right>
      <top/>
      <bottom style="thick">
        <color rgb="FF0000FF"/>
      </bottom>
      <diagonal/>
    </border>
    <border>
      <left style="thin">
        <color indexed="64"/>
      </left>
      <right/>
      <top/>
      <bottom style="hair">
        <color indexed="64"/>
      </bottom>
      <diagonal/>
    </border>
    <border>
      <left style="medium">
        <color auto="1"/>
      </left>
      <right style="medium">
        <color auto="1"/>
      </right>
      <top style="thin">
        <color auto="1"/>
      </top>
      <bottom style="thin">
        <color auto="1"/>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thin">
        <color indexed="64"/>
      </top>
      <bottom/>
      <diagonal/>
    </border>
    <border>
      <left/>
      <right/>
      <top style="hair">
        <color indexed="64"/>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top/>
      <bottom style="hair">
        <color indexed="64"/>
      </bottom>
      <diagonal/>
    </border>
    <border>
      <left/>
      <right style="hair">
        <color indexed="64"/>
      </right>
      <top/>
      <bottom style="hair">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style="thin">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medium">
        <color indexed="64"/>
      </left>
      <right/>
      <top style="medium">
        <color indexed="64"/>
      </top>
      <bottom style="thin">
        <color indexed="64"/>
      </bottom>
      <diagonal/>
    </border>
    <border>
      <left/>
      <right style="thin">
        <color indexed="64"/>
      </right>
      <top style="hair">
        <color indexed="64"/>
      </top>
      <bottom style="hair">
        <color indexed="64"/>
      </bottom>
      <diagonal/>
    </border>
    <border>
      <left style="medium">
        <color indexed="64"/>
      </left>
      <right/>
      <top style="hair">
        <color indexed="64"/>
      </top>
      <bottom style="hair">
        <color indexed="64"/>
      </bottom>
      <diagonal/>
    </border>
    <border>
      <left/>
      <right style="thin">
        <color indexed="64"/>
      </right>
      <top style="hair">
        <color indexed="64"/>
      </top>
      <bottom style="thin">
        <color indexed="64"/>
      </bottom>
      <diagonal/>
    </border>
    <border>
      <left style="medium">
        <color indexed="64"/>
      </left>
      <right style="medium">
        <color indexed="64"/>
      </right>
      <top/>
      <bottom style="hair">
        <color indexed="64"/>
      </bottom>
      <diagonal/>
    </border>
    <border>
      <left style="thin">
        <color indexed="64"/>
      </left>
      <right style="thin">
        <color indexed="64"/>
      </right>
      <top style="hair">
        <color indexed="64"/>
      </top>
      <bottom/>
      <diagonal/>
    </border>
    <border>
      <left/>
      <right style="hair">
        <color indexed="64"/>
      </right>
      <top/>
      <bottom style="thin">
        <color indexed="64"/>
      </bottom>
      <diagonal/>
    </border>
    <border>
      <left/>
      <right style="hair">
        <color indexed="64"/>
      </right>
      <top style="thin">
        <color indexed="64"/>
      </top>
      <bottom style="thin">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hair">
        <color indexed="64"/>
      </right>
      <top style="thin">
        <color indexed="64"/>
      </top>
      <bottom/>
      <diagonal/>
    </border>
    <border>
      <left/>
      <right style="hair">
        <color indexed="64"/>
      </right>
      <top/>
      <bottom/>
      <diagonal/>
    </border>
    <border>
      <left style="medium">
        <color indexed="64"/>
      </left>
      <right/>
      <top/>
      <bottom style="hair">
        <color indexed="64"/>
      </bottom>
      <diagonal/>
    </border>
    <border>
      <left/>
      <right style="medium">
        <color indexed="64"/>
      </right>
      <top/>
      <bottom style="hair">
        <color indexed="64"/>
      </bottom>
      <diagonal/>
    </border>
    <border>
      <left style="thin">
        <color indexed="64"/>
      </left>
      <right/>
      <top style="hair">
        <color indexed="64"/>
      </top>
      <bottom/>
      <diagonal/>
    </border>
    <border>
      <left style="thin">
        <color indexed="64"/>
      </left>
      <right style="medium">
        <color indexed="64"/>
      </right>
      <top/>
      <bottom style="thin">
        <color indexed="64"/>
      </bottom>
      <diagonal/>
    </border>
    <border>
      <left style="medium">
        <color indexed="64"/>
      </left>
      <right/>
      <top style="hair">
        <color indexed="64"/>
      </top>
      <bottom style="thin">
        <color indexed="64"/>
      </bottom>
      <diagonal/>
    </border>
    <border>
      <left/>
      <right style="hair">
        <color indexed="64"/>
      </right>
      <top style="thin">
        <color indexed="64"/>
      </top>
      <bottom style="medium">
        <color indexed="64"/>
      </bottom>
      <diagonal/>
    </border>
    <border diagonalDown="1">
      <left style="thin">
        <color indexed="64"/>
      </left>
      <right style="medium">
        <color indexed="64"/>
      </right>
      <top/>
      <bottom style="thin">
        <color indexed="64"/>
      </bottom>
      <diagonal style="thin">
        <color indexed="64"/>
      </diagonal>
    </border>
    <border diagonalDown="1">
      <left style="thin">
        <color indexed="64"/>
      </left>
      <right style="medium">
        <color indexed="64"/>
      </right>
      <top style="thin">
        <color indexed="64"/>
      </top>
      <bottom style="thin">
        <color indexed="64"/>
      </bottom>
      <diagonal style="thin">
        <color indexed="64"/>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diagonalDown="1">
      <left style="thin">
        <color indexed="64"/>
      </left>
      <right style="medium">
        <color indexed="64"/>
      </right>
      <top style="medium">
        <color indexed="64"/>
      </top>
      <bottom style="thin">
        <color indexed="64"/>
      </bottom>
      <diagonal style="thin">
        <color indexed="64"/>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top/>
      <bottom style="medium">
        <color indexed="64"/>
      </bottom>
      <diagonal/>
    </border>
    <border diagonalDown="1">
      <left style="thin">
        <color indexed="64"/>
      </left>
      <right style="medium">
        <color indexed="64"/>
      </right>
      <top/>
      <bottom style="medium">
        <color indexed="64"/>
      </bottom>
      <diagonal style="thin">
        <color indexed="64"/>
      </diagonal>
    </border>
    <border>
      <left style="medium">
        <color indexed="64"/>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Down="1">
      <left style="thin">
        <color indexed="64"/>
      </left>
      <right style="thin">
        <color indexed="64"/>
      </right>
      <top style="medium">
        <color indexed="64"/>
      </top>
      <bottom style="thin">
        <color indexed="64"/>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diagonalDown="1">
      <left style="thin">
        <color indexed="64"/>
      </left>
      <right style="thin">
        <color indexed="64"/>
      </right>
      <top style="thin">
        <color indexed="64"/>
      </top>
      <bottom style="medium">
        <color indexed="64"/>
      </bottom>
      <diagonal style="thin">
        <color indexed="64"/>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thin">
        <color indexed="64"/>
      </left>
      <right style="thin">
        <color indexed="64"/>
      </right>
      <top/>
      <bottom style="hair">
        <color indexed="64"/>
      </bottom>
      <diagonal/>
    </border>
    <border>
      <left/>
      <right style="thin">
        <color indexed="64"/>
      </right>
      <top/>
      <bottom style="hair">
        <color indexed="64"/>
      </bottom>
      <diagonal/>
    </border>
    <border>
      <left style="thick">
        <color rgb="FFFF0000"/>
      </left>
      <right style="thin">
        <color indexed="64"/>
      </right>
      <top style="thick">
        <color rgb="FFFF0000"/>
      </top>
      <bottom style="thin">
        <color indexed="64"/>
      </bottom>
      <diagonal/>
    </border>
    <border>
      <left style="thin">
        <color indexed="64"/>
      </left>
      <right style="thin">
        <color indexed="64"/>
      </right>
      <top style="thick">
        <color rgb="FFFF0000"/>
      </top>
      <bottom style="thin">
        <color indexed="64"/>
      </bottom>
      <diagonal/>
    </border>
    <border>
      <left style="thin">
        <color indexed="64"/>
      </left>
      <right style="thick">
        <color rgb="FFFF0000"/>
      </right>
      <top style="thick">
        <color rgb="FFFF0000"/>
      </top>
      <bottom style="thin">
        <color indexed="64"/>
      </bottom>
      <diagonal/>
    </border>
    <border>
      <left style="thick">
        <color rgb="FFFF0000"/>
      </left>
      <right style="thin">
        <color indexed="64"/>
      </right>
      <top style="thin">
        <color indexed="64"/>
      </top>
      <bottom style="thin">
        <color indexed="64"/>
      </bottom>
      <diagonal/>
    </border>
    <border>
      <left style="thin">
        <color indexed="64"/>
      </left>
      <right style="thick">
        <color rgb="FFFF0000"/>
      </right>
      <top style="thin">
        <color indexed="64"/>
      </top>
      <bottom style="thin">
        <color indexed="64"/>
      </bottom>
      <diagonal/>
    </border>
    <border>
      <left style="thick">
        <color rgb="FFFF0000"/>
      </left>
      <right/>
      <top/>
      <bottom/>
      <diagonal/>
    </border>
    <border>
      <left style="thick">
        <color rgb="FFFF0000"/>
      </left>
      <right style="thin">
        <color indexed="64"/>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style="thin">
        <color indexed="64"/>
      </left>
      <right style="thick">
        <color rgb="FFFF0000"/>
      </right>
      <top style="thin">
        <color indexed="64"/>
      </top>
      <bottom style="thick">
        <color rgb="FFFF0000"/>
      </bottom>
      <diagonal/>
    </border>
    <border>
      <left style="hair">
        <color indexed="64"/>
      </left>
      <right/>
      <top style="thin">
        <color indexed="64"/>
      </top>
      <bottom style="hair">
        <color indexed="64"/>
      </bottom>
      <diagonal/>
    </border>
    <border diagonalDown="1">
      <left style="thin">
        <color indexed="64"/>
      </left>
      <right style="thin">
        <color indexed="64"/>
      </right>
      <top/>
      <bottom style="medium">
        <color indexed="64"/>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right style="medium">
        <color indexed="64"/>
      </right>
      <top style="thin">
        <color indexed="64"/>
      </top>
      <bottom style="medium">
        <color indexed="64"/>
      </bottom>
      <diagonal/>
    </border>
    <border>
      <left style="double">
        <color auto="1"/>
      </left>
      <right/>
      <top/>
      <bottom/>
      <diagonal/>
    </border>
    <border>
      <left/>
      <right style="double">
        <color auto="1"/>
      </right>
      <top/>
      <bottom/>
      <diagonal/>
    </border>
    <border diagonalDown="1">
      <left/>
      <right style="medium">
        <color indexed="64"/>
      </right>
      <top style="thin">
        <color indexed="64"/>
      </top>
      <bottom/>
      <diagonal style="thin">
        <color indexed="64"/>
      </diagonal>
    </border>
    <border diagonalDown="1">
      <left/>
      <right style="medium">
        <color indexed="64"/>
      </right>
      <top/>
      <bottom/>
      <diagonal style="thin">
        <color indexed="64"/>
      </diagonal>
    </border>
    <border diagonalDown="1">
      <left/>
      <right style="medium">
        <color indexed="64"/>
      </right>
      <top/>
      <bottom style="thin">
        <color indexed="64"/>
      </bottom>
      <diagonal style="thin">
        <color indexed="64"/>
      </diagonal>
    </border>
    <border diagonalDown="1">
      <left/>
      <right style="medium">
        <color indexed="64"/>
      </right>
      <top style="thin">
        <color indexed="64"/>
      </top>
      <bottom style="thin">
        <color indexed="64"/>
      </bottom>
      <diagonal style="thin">
        <color indexed="64"/>
      </diagonal>
    </border>
    <border diagonalDown="1">
      <left/>
      <right style="medium">
        <color indexed="64"/>
      </right>
      <top style="thin">
        <color indexed="64"/>
      </top>
      <bottom style="hair">
        <color indexed="64"/>
      </bottom>
      <diagonal style="thin">
        <color indexed="64"/>
      </diagonal>
    </border>
    <border diagonalDown="1">
      <left style="thin">
        <color indexed="64"/>
      </left>
      <right/>
      <top/>
      <bottom style="thin">
        <color indexed="64"/>
      </bottom>
      <diagonal style="thin">
        <color indexed="64"/>
      </diagonal>
    </border>
    <border diagonalDown="1">
      <left style="thin">
        <color indexed="64"/>
      </left>
      <right/>
      <top style="thin">
        <color indexed="64"/>
      </top>
      <bottom style="thin">
        <color indexed="64"/>
      </bottom>
      <diagonal style="thin">
        <color indexed="64"/>
      </diagonal>
    </border>
    <border diagonalDown="1">
      <left style="thin">
        <color indexed="64"/>
      </left>
      <right/>
      <top style="medium">
        <color indexed="64"/>
      </top>
      <bottom style="thin">
        <color indexed="64"/>
      </bottom>
      <diagonal style="thin">
        <color indexed="64"/>
      </diagonal>
    </border>
    <border diagonalDown="1">
      <left style="thin">
        <color indexed="64"/>
      </left>
      <right/>
      <top/>
      <bottom style="medium">
        <color indexed="64"/>
      </bottom>
      <diagonal style="thin">
        <color indexed="64"/>
      </diagonal>
    </border>
    <border diagonalDown="1">
      <left/>
      <right/>
      <top style="thin">
        <color indexed="64"/>
      </top>
      <bottom/>
      <diagonal style="thin">
        <color indexed="64"/>
      </diagonal>
    </border>
    <border diagonalDown="1">
      <left/>
      <right/>
      <top/>
      <bottom/>
      <diagonal style="thin">
        <color indexed="64"/>
      </diagonal>
    </border>
    <border diagonalDown="1">
      <left/>
      <right/>
      <top/>
      <bottom style="thin">
        <color indexed="64"/>
      </bottom>
      <diagonal style="thin">
        <color indexed="64"/>
      </diagonal>
    </border>
    <border diagonalDown="1">
      <left/>
      <right/>
      <top style="thin">
        <color indexed="64"/>
      </top>
      <bottom style="thin">
        <color indexed="64"/>
      </bottom>
      <diagonal style="thin">
        <color indexed="64"/>
      </diagonal>
    </border>
    <border diagonalDown="1">
      <left/>
      <right/>
      <top style="thin">
        <color indexed="64"/>
      </top>
      <bottom style="hair">
        <color indexed="64"/>
      </bottom>
      <diagonal style="thin">
        <color indexed="64"/>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style="hair">
        <color indexed="64"/>
      </bottom>
      <diagonal style="thin">
        <color indexed="64"/>
      </diagonal>
    </border>
    <border>
      <left style="double">
        <color indexed="64"/>
      </left>
      <right style="thin">
        <color indexed="64"/>
      </right>
      <top style="thin">
        <color indexed="64"/>
      </top>
      <bottom style="thin">
        <color indexed="64"/>
      </bottom>
      <diagonal/>
    </border>
    <border>
      <left style="medium">
        <color indexed="64"/>
      </left>
      <right style="double">
        <color indexed="64"/>
      </right>
      <top style="thin">
        <color indexed="64"/>
      </top>
      <bottom style="thin">
        <color indexed="64"/>
      </bottom>
      <diagonal/>
    </border>
    <border diagonalDown="1">
      <left style="thin">
        <color indexed="64"/>
      </left>
      <right/>
      <top style="thin">
        <color indexed="64"/>
      </top>
      <bottom style="medium">
        <color indexed="64"/>
      </bottom>
      <diagonal style="thin">
        <color indexed="64"/>
      </diagonal>
    </border>
    <border>
      <left style="thick">
        <color rgb="FFFF0000"/>
      </left>
      <right style="thick">
        <color rgb="FFFF0000"/>
      </right>
      <top style="medium">
        <color indexed="64"/>
      </top>
      <bottom style="thin">
        <color indexed="64"/>
      </bottom>
      <diagonal/>
    </border>
    <border>
      <left style="thick">
        <color rgb="FFFF0000"/>
      </left>
      <right style="thick">
        <color rgb="FFFF0000"/>
      </right>
      <top style="thin">
        <color indexed="64"/>
      </top>
      <bottom style="thin">
        <color indexed="64"/>
      </bottom>
      <diagonal/>
    </border>
    <border>
      <left style="thick">
        <color rgb="FFFF0000"/>
      </left>
      <right style="thick">
        <color rgb="FFFF0000"/>
      </right>
      <top style="thin">
        <color indexed="64"/>
      </top>
      <bottom style="medium">
        <color indexed="64"/>
      </bottom>
      <diagonal/>
    </border>
    <border>
      <left style="thick">
        <color rgb="FFFF0000"/>
      </left>
      <right style="thick">
        <color rgb="FFFF0000"/>
      </right>
      <top style="thin">
        <color indexed="64"/>
      </top>
      <bottom style="thick">
        <color rgb="FFFF0000"/>
      </bottom>
      <diagonal/>
    </border>
    <border>
      <left style="thick">
        <color rgb="FFFF0000"/>
      </left>
      <right/>
      <top style="thick">
        <color rgb="FFFF0000"/>
      </top>
      <bottom style="thick">
        <color rgb="FFFF0000"/>
      </bottom>
      <diagonal/>
    </border>
    <border>
      <left/>
      <right/>
      <top style="thick">
        <color rgb="FFFF0000"/>
      </top>
      <bottom style="thick">
        <color rgb="FFFF0000"/>
      </bottom>
      <diagonal/>
    </border>
    <border>
      <left/>
      <right style="thick">
        <color rgb="FFFF0000"/>
      </right>
      <top style="thick">
        <color rgb="FFFF0000"/>
      </top>
      <bottom style="thick">
        <color rgb="FFFF0000"/>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right style="thick">
        <color rgb="FFFF0000"/>
      </right>
      <top/>
      <bottom/>
      <diagonal/>
    </border>
    <border>
      <left style="thick">
        <color rgb="FFFF0000"/>
      </left>
      <right style="thin">
        <color indexed="64"/>
      </right>
      <top style="medium">
        <color indexed="64"/>
      </top>
      <bottom style="thin">
        <color indexed="64"/>
      </bottom>
      <diagonal/>
    </border>
    <border>
      <left style="thin">
        <color indexed="64"/>
      </left>
      <right style="thick">
        <color rgb="FFFF0000"/>
      </right>
      <top style="medium">
        <color indexed="64"/>
      </top>
      <bottom style="thin">
        <color indexed="64"/>
      </bottom>
      <diagonal/>
    </border>
    <border>
      <left style="thick">
        <color rgb="FFFF0000"/>
      </left>
      <right style="thin">
        <color indexed="64"/>
      </right>
      <top style="thin">
        <color indexed="64"/>
      </top>
      <bottom style="medium">
        <color indexed="64"/>
      </bottom>
      <diagonal/>
    </border>
    <border>
      <left style="thin">
        <color indexed="64"/>
      </left>
      <right style="thick">
        <color rgb="FFFF0000"/>
      </right>
      <top style="thin">
        <color indexed="64"/>
      </top>
      <bottom style="medium">
        <color indexed="64"/>
      </bottom>
      <diagonal/>
    </border>
    <border>
      <left style="thin">
        <color indexed="64"/>
      </left>
      <right style="thick">
        <color rgb="FFFF0000"/>
      </right>
      <top/>
      <bottom style="thin">
        <color indexed="64"/>
      </bottom>
      <diagonal/>
    </border>
  </borders>
  <cellStyleXfs count="3">
    <xf numFmtId="0" fontId="0" fillId="0" borderId="0"/>
    <xf numFmtId="38" fontId="2" fillId="0" borderId="0" applyFont="0" applyFill="0" applyBorder="0" applyAlignment="0" applyProtection="0"/>
    <xf numFmtId="0" fontId="1" fillId="0" borderId="0">
      <alignment vertical="center"/>
    </xf>
  </cellStyleXfs>
  <cellXfs count="688">
    <xf numFmtId="0" fontId="0" fillId="0" borderId="0" xfId="0"/>
    <xf numFmtId="0" fontId="1" fillId="0" borderId="0" xfId="2">
      <alignment vertical="center"/>
    </xf>
    <xf numFmtId="0" fontId="9" fillId="3" borderId="33" xfId="2" applyFont="1" applyFill="1" applyBorder="1">
      <alignment vertical="center"/>
    </xf>
    <xf numFmtId="0" fontId="9" fillId="3" borderId="0" xfId="2" applyFont="1" applyFill="1" applyBorder="1">
      <alignment vertical="center"/>
    </xf>
    <xf numFmtId="0" fontId="0" fillId="4" borderId="34" xfId="0" applyFill="1" applyBorder="1" applyAlignment="1">
      <alignment vertical="center"/>
    </xf>
    <xf numFmtId="0" fontId="0" fillId="4" borderId="35" xfId="0" applyFill="1" applyBorder="1" applyAlignment="1">
      <alignment vertical="center"/>
    </xf>
    <xf numFmtId="0" fontId="0" fillId="4" borderId="36" xfId="0" applyFill="1" applyBorder="1" applyAlignment="1">
      <alignment vertical="center"/>
    </xf>
    <xf numFmtId="0" fontId="9" fillId="4" borderId="37" xfId="2" applyFont="1" applyFill="1" applyBorder="1">
      <alignment vertical="center"/>
    </xf>
    <xf numFmtId="0" fontId="9" fillId="4" borderId="33" xfId="2" applyFont="1" applyFill="1" applyBorder="1">
      <alignment vertical="center"/>
    </xf>
    <xf numFmtId="0" fontId="9" fillId="4" borderId="38" xfId="2" applyFont="1" applyFill="1" applyBorder="1">
      <alignment vertical="center"/>
    </xf>
    <xf numFmtId="0" fontId="9" fillId="3" borderId="37" xfId="2" applyFont="1" applyFill="1" applyBorder="1">
      <alignment vertical="center"/>
    </xf>
    <xf numFmtId="0" fontId="9" fillId="3" borderId="38" xfId="2" applyFont="1" applyFill="1" applyBorder="1">
      <alignment vertical="center"/>
    </xf>
    <xf numFmtId="0" fontId="9" fillId="3" borderId="39" xfId="2" applyFont="1" applyFill="1" applyBorder="1">
      <alignment vertical="center"/>
    </xf>
    <xf numFmtId="0" fontId="9" fillId="3" borderId="40" xfId="2" applyFont="1" applyFill="1" applyBorder="1">
      <alignment vertical="center"/>
    </xf>
    <xf numFmtId="0" fontId="9" fillId="3" borderId="41" xfId="2" applyFont="1" applyFill="1" applyBorder="1">
      <alignment vertical="center"/>
    </xf>
    <xf numFmtId="0" fontId="9" fillId="3" borderId="42" xfId="2" applyFont="1" applyFill="1" applyBorder="1">
      <alignment vertical="center"/>
    </xf>
    <xf numFmtId="0" fontId="9" fillId="3" borderId="43" xfId="2" applyFont="1" applyFill="1" applyBorder="1">
      <alignment vertical="center"/>
    </xf>
    <xf numFmtId="0" fontId="5" fillId="0" borderId="2" xfId="0" applyFont="1" applyBorder="1" applyAlignment="1">
      <alignment vertical="center" wrapText="1"/>
    </xf>
    <xf numFmtId="0" fontId="5" fillId="0" borderId="12" xfId="0" applyFont="1" applyBorder="1" applyAlignment="1">
      <alignment vertical="center" wrapText="1"/>
    </xf>
    <xf numFmtId="0" fontId="0" fillId="0" borderId="0" xfId="0" applyAlignment="1">
      <alignment vertical="center" wrapText="1"/>
    </xf>
    <xf numFmtId="0" fontId="0" fillId="0" borderId="2" xfId="0" applyBorder="1" applyAlignment="1">
      <alignment vertical="center" wrapText="1"/>
    </xf>
    <xf numFmtId="0" fontId="15" fillId="0" borderId="0" xfId="0" applyFont="1" applyAlignment="1">
      <alignment horizontal="center" vertical="center" wrapText="1"/>
    </xf>
    <xf numFmtId="0" fontId="14" fillId="0" borderId="0" xfId="0" applyFont="1" applyAlignment="1">
      <alignment horizontal="center" vertical="center" wrapText="1"/>
    </xf>
    <xf numFmtId="0" fontId="0" fillId="0" borderId="0" xfId="0" applyFill="1" applyBorder="1" applyAlignment="1">
      <alignment vertical="center" wrapText="1"/>
    </xf>
    <xf numFmtId="0" fontId="0" fillId="0" borderId="2" xfId="0" applyFill="1" applyBorder="1" applyAlignment="1">
      <alignment vertical="center" wrapText="1" shrinkToFit="1"/>
    </xf>
    <xf numFmtId="0" fontId="6" fillId="0" borderId="0" xfId="0" applyFont="1" applyAlignment="1">
      <alignment horizontal="center" vertical="center" wrapText="1"/>
    </xf>
    <xf numFmtId="0" fontId="6" fillId="7" borderId="2" xfId="0" applyFont="1" applyFill="1" applyBorder="1" applyAlignment="1">
      <alignment horizontal="center" vertical="center" wrapText="1"/>
    </xf>
    <xf numFmtId="0" fontId="6" fillId="7" borderId="12" xfId="0" applyFont="1" applyFill="1" applyBorder="1" applyAlignment="1">
      <alignment horizontal="center" vertical="center" wrapText="1"/>
    </xf>
    <xf numFmtId="0" fontId="0" fillId="0" borderId="0" xfId="0" applyFill="1" applyAlignment="1">
      <alignment horizontal="center" vertical="center" wrapText="1"/>
    </xf>
    <xf numFmtId="0" fontId="0" fillId="0" borderId="2" xfId="0" applyFill="1" applyBorder="1" applyAlignment="1">
      <alignment horizontal="center" vertical="center" wrapText="1"/>
    </xf>
    <xf numFmtId="0" fontId="0" fillId="0" borderId="12" xfId="0" applyFill="1" applyBorder="1" applyAlignment="1">
      <alignment horizontal="center" vertical="center" wrapText="1"/>
    </xf>
    <xf numFmtId="0" fontId="0" fillId="0" borderId="2" xfId="0" applyFill="1" applyBorder="1" applyAlignment="1">
      <alignment vertical="center" wrapText="1"/>
    </xf>
    <xf numFmtId="0" fontId="0" fillId="0" borderId="2" xfId="0" applyFill="1" applyBorder="1" applyAlignment="1">
      <alignment horizontal="left" vertical="center" wrapText="1"/>
    </xf>
    <xf numFmtId="0" fontId="6" fillId="2" borderId="2" xfId="0" applyFont="1" applyFill="1" applyBorder="1" applyAlignment="1">
      <alignment horizontal="center" vertical="center" wrapText="1"/>
    </xf>
    <xf numFmtId="0" fontId="0" fillId="2" borderId="2" xfId="0" applyFill="1" applyBorder="1" applyAlignment="1">
      <alignment vertical="center" wrapText="1"/>
    </xf>
    <xf numFmtId="0" fontId="6" fillId="2" borderId="12" xfId="0" applyFont="1" applyFill="1" applyBorder="1" applyAlignment="1">
      <alignment horizontal="center" vertical="center" wrapText="1"/>
    </xf>
    <xf numFmtId="0" fontId="0" fillId="0" borderId="12" xfId="0" applyFill="1" applyBorder="1" applyAlignment="1">
      <alignment vertical="center" wrapText="1"/>
    </xf>
    <xf numFmtId="0" fontId="0" fillId="0" borderId="2" xfId="0" applyFont="1" applyFill="1" applyBorder="1" applyAlignment="1">
      <alignment horizontal="left" vertical="center" wrapText="1"/>
    </xf>
    <xf numFmtId="0" fontId="0" fillId="0" borderId="0" xfId="0" applyFill="1" applyAlignment="1">
      <alignment vertical="center" wrapText="1"/>
    </xf>
    <xf numFmtId="0" fontId="6" fillId="5" borderId="21" xfId="0" applyFont="1" applyFill="1" applyBorder="1" applyAlignment="1" applyProtection="1">
      <alignment horizontal="center" vertical="center" wrapText="1"/>
    </xf>
    <xf numFmtId="0" fontId="0" fillId="5" borderId="19" xfId="0" applyFont="1" applyFill="1" applyBorder="1" applyAlignment="1" applyProtection="1">
      <alignment horizontal="center" vertical="center" wrapText="1"/>
    </xf>
    <xf numFmtId="0" fontId="6" fillId="5" borderId="51" xfId="0" applyFont="1" applyFill="1" applyBorder="1" applyAlignment="1" applyProtection="1">
      <alignment horizontal="center" vertical="center" wrapText="1"/>
    </xf>
    <xf numFmtId="0" fontId="0" fillId="5" borderId="13" xfId="0" applyFont="1" applyFill="1" applyBorder="1" applyAlignment="1" applyProtection="1">
      <alignment vertical="center" wrapText="1"/>
    </xf>
    <xf numFmtId="0" fontId="0" fillId="5" borderId="5" xfId="0" applyFont="1" applyFill="1" applyBorder="1" applyAlignment="1" applyProtection="1">
      <alignment horizontal="center" vertical="center" wrapText="1"/>
    </xf>
    <xf numFmtId="0" fontId="0" fillId="5" borderId="52" xfId="0" applyFont="1" applyFill="1" applyBorder="1" applyAlignment="1" applyProtection="1">
      <alignment horizontal="center" vertical="center" wrapText="1"/>
    </xf>
    <xf numFmtId="0" fontId="6" fillId="5" borderId="13" xfId="0" applyFont="1" applyFill="1" applyBorder="1" applyAlignment="1" applyProtection="1">
      <alignment horizontal="right" vertical="center"/>
    </xf>
    <xf numFmtId="0" fontId="6" fillId="5" borderId="5" xfId="0" applyFont="1" applyFill="1" applyBorder="1" applyAlignment="1" applyProtection="1">
      <alignment horizontal="right" vertical="center"/>
    </xf>
    <xf numFmtId="0" fontId="6" fillId="5" borderId="52" xfId="0" applyFont="1" applyFill="1" applyBorder="1" applyAlignment="1" applyProtection="1">
      <alignment horizontal="right" vertical="center"/>
    </xf>
    <xf numFmtId="0" fontId="7" fillId="5" borderId="32" xfId="0" applyFont="1" applyFill="1" applyBorder="1" applyAlignment="1" applyProtection="1">
      <alignment vertical="center"/>
    </xf>
    <xf numFmtId="0" fontId="7" fillId="5" borderId="20" xfId="0" applyFont="1" applyFill="1" applyBorder="1" applyAlignment="1" applyProtection="1">
      <alignment vertical="center"/>
    </xf>
    <xf numFmtId="0" fontId="7" fillId="5" borderId="19" xfId="0" applyFont="1" applyFill="1" applyBorder="1" applyAlignment="1" applyProtection="1">
      <alignment horizontal="right" vertical="center"/>
    </xf>
    <xf numFmtId="0" fontId="7" fillId="5" borderId="21" xfId="0" applyFont="1" applyFill="1" applyBorder="1" applyAlignment="1" applyProtection="1">
      <alignment horizontal="right" vertical="center"/>
    </xf>
    <xf numFmtId="0" fontId="7" fillId="5" borderId="20" xfId="0" applyFont="1" applyFill="1" applyBorder="1" applyAlignment="1" applyProtection="1">
      <alignment horizontal="right" vertical="center"/>
    </xf>
    <xf numFmtId="0" fontId="7" fillId="5" borderId="51" xfId="0" applyFont="1" applyFill="1" applyBorder="1" applyAlignment="1" applyProtection="1">
      <alignment horizontal="right" vertical="center"/>
    </xf>
    <xf numFmtId="38" fontId="6" fillId="5" borderId="5" xfId="1" applyFont="1" applyFill="1" applyBorder="1" applyAlignment="1" applyProtection="1">
      <alignment vertical="center" shrinkToFit="1"/>
    </xf>
    <xf numFmtId="38" fontId="6" fillId="5" borderId="82" xfId="1" applyFont="1" applyFill="1" applyBorder="1" applyAlignment="1" applyProtection="1">
      <alignment horizontal="right" vertical="center" shrinkToFit="1"/>
    </xf>
    <xf numFmtId="177" fontId="6" fillId="5" borderId="17" xfId="0" applyNumberFormat="1" applyFont="1" applyFill="1" applyBorder="1" applyAlignment="1" applyProtection="1">
      <alignment horizontal="left" vertical="center" shrinkToFit="1"/>
    </xf>
    <xf numFmtId="38" fontId="6" fillId="5" borderId="2" xfId="1" applyFont="1" applyFill="1" applyBorder="1" applyAlignment="1" applyProtection="1">
      <alignment vertical="center" shrinkToFit="1"/>
    </xf>
    <xf numFmtId="38" fontId="6" fillId="5" borderId="83" xfId="1" applyFont="1" applyFill="1" applyBorder="1" applyAlignment="1" applyProtection="1">
      <alignment horizontal="right" vertical="center" shrinkToFit="1"/>
    </xf>
    <xf numFmtId="38" fontId="6" fillId="5" borderId="46" xfId="1" applyFont="1" applyFill="1" applyBorder="1" applyAlignment="1" applyProtection="1">
      <alignment vertical="center" shrinkToFit="1"/>
    </xf>
    <xf numFmtId="38" fontId="6" fillId="5" borderId="6" xfId="1" applyFont="1" applyFill="1" applyBorder="1" applyAlignment="1" applyProtection="1">
      <alignment vertical="center" shrinkToFit="1"/>
    </xf>
    <xf numFmtId="38" fontId="6" fillId="5" borderId="4" xfId="1" applyFont="1" applyFill="1" applyBorder="1" applyAlignment="1" applyProtection="1">
      <alignment vertical="center" shrinkToFit="1"/>
    </xf>
    <xf numFmtId="38" fontId="6" fillId="5" borderId="44" xfId="1" applyFont="1" applyFill="1" applyBorder="1" applyAlignment="1" applyProtection="1">
      <alignment vertical="center" shrinkToFit="1"/>
    </xf>
    <xf numFmtId="38" fontId="6" fillId="5" borderId="55" xfId="1" applyFont="1" applyFill="1" applyBorder="1" applyAlignment="1" applyProtection="1">
      <alignment vertical="center" shrinkToFit="1"/>
    </xf>
    <xf numFmtId="38" fontId="6" fillId="5" borderId="59" xfId="1" applyFont="1" applyFill="1" applyBorder="1" applyAlignment="1" applyProtection="1">
      <alignment vertical="center" shrinkToFit="1"/>
    </xf>
    <xf numFmtId="0" fontId="0" fillId="5" borderId="25" xfId="0" applyFont="1" applyFill="1" applyBorder="1" applyAlignment="1" applyProtection="1">
      <alignment vertical="center"/>
    </xf>
    <xf numFmtId="38" fontId="6" fillId="5" borderId="95" xfId="1" applyFont="1" applyFill="1" applyBorder="1" applyAlignment="1" applyProtection="1">
      <alignment vertical="center" shrinkToFit="1"/>
    </xf>
    <xf numFmtId="38" fontId="6" fillId="5" borderId="26" xfId="1" applyFont="1" applyFill="1" applyBorder="1" applyAlignment="1" applyProtection="1">
      <alignment vertical="center" shrinkToFit="1"/>
    </xf>
    <xf numFmtId="38" fontId="6" fillId="5" borderId="47" xfId="1" applyFont="1" applyFill="1" applyBorder="1" applyAlignment="1" applyProtection="1">
      <alignment vertical="center" shrinkToFit="1"/>
    </xf>
    <xf numFmtId="38" fontId="6" fillId="5" borderId="86" xfId="1" applyFont="1" applyFill="1" applyBorder="1" applyAlignment="1" applyProtection="1">
      <alignment horizontal="right" vertical="center" shrinkToFit="1"/>
    </xf>
    <xf numFmtId="38" fontId="6" fillId="5" borderId="68" xfId="1" applyFont="1" applyFill="1" applyBorder="1" applyAlignment="1" applyProtection="1">
      <alignment vertical="center" shrinkToFit="1"/>
    </xf>
    <xf numFmtId="38" fontId="6" fillId="5" borderId="87" xfId="1" applyFont="1" applyFill="1" applyBorder="1" applyAlignment="1" applyProtection="1">
      <alignment horizontal="right" vertical="center" shrinkToFit="1"/>
    </xf>
    <xf numFmtId="38" fontId="6" fillId="5" borderId="45" xfId="1" applyFont="1" applyFill="1" applyBorder="1" applyAlignment="1" applyProtection="1">
      <alignment vertical="center" shrinkToFit="1"/>
    </xf>
    <xf numFmtId="38" fontId="6" fillId="5" borderId="87" xfId="1" applyFont="1" applyFill="1" applyBorder="1" applyAlignment="1" applyProtection="1">
      <alignment horizontal="center" vertical="center" shrinkToFit="1"/>
    </xf>
    <xf numFmtId="38" fontId="6" fillId="5" borderId="90" xfId="1" applyFont="1" applyFill="1" applyBorder="1" applyAlignment="1" applyProtection="1">
      <alignment vertical="center" shrinkToFit="1"/>
    </xf>
    <xf numFmtId="38" fontId="6" fillId="5" borderId="83" xfId="1" applyFont="1" applyFill="1" applyBorder="1" applyAlignment="1" applyProtection="1">
      <alignment horizontal="center" vertical="center" shrinkToFit="1"/>
    </xf>
    <xf numFmtId="38" fontId="6" fillId="5" borderId="91" xfId="1" applyFont="1" applyFill="1" applyBorder="1" applyAlignment="1" applyProtection="1">
      <alignment vertical="center" shrinkToFit="1"/>
    </xf>
    <xf numFmtId="38" fontId="6" fillId="5" borderId="92" xfId="1" applyFont="1" applyFill="1" applyBorder="1" applyAlignment="1" applyProtection="1">
      <alignment horizontal="center" vertical="center" shrinkToFit="1"/>
    </xf>
    <xf numFmtId="38" fontId="6" fillId="5" borderId="93" xfId="1" applyFont="1" applyFill="1" applyBorder="1" applyAlignment="1" applyProtection="1">
      <alignment vertical="center" shrinkToFit="1"/>
    </xf>
    <xf numFmtId="176" fontId="7" fillId="0" borderId="66" xfId="0" applyNumberFormat="1" applyFont="1" applyFill="1" applyBorder="1" applyAlignment="1" applyProtection="1">
      <alignment horizontal="center" vertical="center" shrinkToFit="1"/>
    </xf>
    <xf numFmtId="0" fontId="10" fillId="0" borderId="27" xfId="0" applyFont="1" applyFill="1" applyBorder="1" applyAlignment="1" applyProtection="1">
      <alignment horizontal="center" vertical="center"/>
    </xf>
    <xf numFmtId="0" fontId="16" fillId="0" borderId="2" xfId="0" applyFont="1" applyFill="1" applyBorder="1" applyAlignment="1">
      <alignment vertical="center" wrapText="1"/>
    </xf>
    <xf numFmtId="176" fontId="7" fillId="0" borderId="109" xfId="0" applyNumberFormat="1" applyFont="1" applyFill="1" applyBorder="1" applyAlignment="1" applyProtection="1">
      <alignment horizontal="center" vertical="center" shrinkToFit="1"/>
    </xf>
    <xf numFmtId="0" fontId="5" fillId="0" borderId="110" xfId="0" applyFont="1" applyFill="1" applyBorder="1" applyAlignment="1" applyProtection="1">
      <alignment horizontal="center" vertical="center" shrinkToFit="1"/>
    </xf>
    <xf numFmtId="0" fontId="10" fillId="0" borderId="111" xfId="0" applyFont="1" applyFill="1" applyBorder="1" applyAlignment="1" applyProtection="1">
      <alignment horizontal="center" vertical="center" shrinkToFit="1"/>
    </xf>
    <xf numFmtId="0" fontId="7" fillId="0" borderId="110" xfId="0" applyFont="1" applyFill="1" applyBorder="1" applyAlignment="1" applyProtection="1">
      <alignment horizontal="center" vertical="center" shrinkToFit="1"/>
    </xf>
    <xf numFmtId="0" fontId="0" fillId="0" borderId="0" xfId="0" applyAlignment="1">
      <alignment horizontal="left" vertical="center" wrapText="1"/>
    </xf>
    <xf numFmtId="0" fontId="0" fillId="0" borderId="0" xfId="0" applyFill="1" applyBorder="1" applyAlignment="1">
      <alignment horizontal="left" vertical="center" wrapText="1" shrinkToFit="1"/>
    </xf>
    <xf numFmtId="0" fontId="0" fillId="0" borderId="0" xfId="0" applyFill="1" applyBorder="1" applyAlignment="1">
      <alignment horizontal="left" vertical="center" wrapText="1"/>
    </xf>
    <xf numFmtId="0" fontId="5" fillId="5" borderId="20" xfId="0" applyFont="1" applyFill="1" applyBorder="1" applyAlignment="1" applyProtection="1">
      <alignment vertical="center" shrinkToFit="1"/>
    </xf>
    <xf numFmtId="0" fontId="0" fillId="0" borderId="4" xfId="0" applyBorder="1" applyAlignment="1">
      <alignment horizontal="left" vertical="center"/>
    </xf>
    <xf numFmtId="0" fontId="0" fillId="0" borderId="7" xfId="0" applyFill="1" applyBorder="1" applyAlignment="1">
      <alignment horizontal="center" vertical="center" wrapText="1"/>
    </xf>
    <xf numFmtId="0" fontId="0" fillId="0" borderId="8" xfId="0" applyBorder="1" applyAlignment="1">
      <alignment vertical="center" wrapText="1"/>
    </xf>
    <xf numFmtId="0" fontId="0" fillId="0" borderId="4" xfId="0" applyBorder="1" applyAlignment="1">
      <alignment vertical="center"/>
    </xf>
    <xf numFmtId="0" fontId="0" fillId="0" borderId="4" xfId="0" applyFill="1" applyBorder="1" applyAlignment="1">
      <alignment horizontal="left" vertical="center" shrinkToFit="1"/>
    </xf>
    <xf numFmtId="0" fontId="0" fillId="0" borderId="4" xfId="0" applyFill="1" applyBorder="1" applyAlignment="1">
      <alignment horizontal="left" vertical="center"/>
    </xf>
    <xf numFmtId="0" fontId="5" fillId="0" borderId="2" xfId="0" applyFont="1" applyFill="1" applyBorder="1" applyAlignment="1">
      <alignment vertical="center" wrapText="1"/>
    </xf>
    <xf numFmtId="0" fontId="5" fillId="0" borderId="12" xfId="0" applyFont="1" applyFill="1" applyBorder="1" applyAlignment="1">
      <alignment vertical="center" wrapText="1"/>
    </xf>
    <xf numFmtId="0" fontId="0" fillId="0" borderId="2" xfId="0" applyFill="1" applyBorder="1" applyAlignment="1">
      <alignment horizontal="left" vertical="center"/>
    </xf>
    <xf numFmtId="178" fontId="0" fillId="0" borderId="0" xfId="0" applyNumberFormat="1" applyAlignment="1">
      <alignment horizontal="left" vertical="center" wrapText="1"/>
    </xf>
    <xf numFmtId="38" fontId="18" fillId="0" borderId="2" xfId="1" applyFont="1" applyFill="1" applyBorder="1" applyAlignment="1">
      <alignment horizontal="right" vertical="center" wrapText="1"/>
    </xf>
    <xf numFmtId="38" fontId="18" fillId="0" borderId="12" xfId="1" applyFont="1" applyFill="1" applyBorder="1" applyAlignment="1">
      <alignment horizontal="right" vertical="center" wrapText="1"/>
    </xf>
    <xf numFmtId="0" fontId="16" fillId="0" borderId="2" xfId="0" applyFont="1" applyFill="1" applyBorder="1" applyAlignment="1">
      <alignment vertical="center" wrapText="1" shrinkToFit="1"/>
    </xf>
    <xf numFmtId="0" fontId="16" fillId="0" borderId="2" xfId="0" applyFont="1" applyBorder="1" applyAlignment="1">
      <alignment vertical="center" wrapText="1"/>
    </xf>
    <xf numFmtId="0" fontId="16" fillId="0" borderId="0" xfId="0" applyFont="1" applyAlignment="1">
      <alignment vertical="center" wrapText="1"/>
    </xf>
    <xf numFmtId="12" fontId="16" fillId="0" borderId="0" xfId="0" applyNumberFormat="1" applyFont="1" applyAlignment="1">
      <alignment horizontal="center" vertical="center" wrapText="1"/>
    </xf>
    <xf numFmtId="0" fontId="16" fillId="0" borderId="0" xfId="0" applyFont="1" applyAlignment="1">
      <alignment horizontal="center" vertical="center" wrapText="1"/>
    </xf>
    <xf numFmtId="0" fontId="16" fillId="0" borderId="2" xfId="0" applyFont="1" applyFill="1" applyBorder="1" applyAlignment="1">
      <alignment horizontal="left" vertical="center" wrapText="1"/>
    </xf>
    <xf numFmtId="0" fontId="0" fillId="2" borderId="4" xfId="0" applyFill="1" applyBorder="1" applyAlignment="1">
      <alignment vertical="center" wrapText="1"/>
    </xf>
    <xf numFmtId="0" fontId="6" fillId="2" borderId="4" xfId="0" applyFont="1" applyFill="1" applyBorder="1" applyAlignment="1">
      <alignment horizontal="center" vertical="center" wrapText="1"/>
    </xf>
    <xf numFmtId="0" fontId="0" fillId="0" borderId="12" xfId="0" applyFont="1" applyFill="1" applyBorder="1" applyAlignment="1">
      <alignment horizontal="left" vertical="center" wrapText="1"/>
    </xf>
    <xf numFmtId="0" fontId="0" fillId="0" borderId="12" xfId="0" applyBorder="1" applyAlignment="1">
      <alignment vertical="center" wrapText="1"/>
    </xf>
    <xf numFmtId="0" fontId="0" fillId="0" borderId="114" xfId="0" applyFill="1" applyBorder="1" applyAlignment="1">
      <alignment horizontal="center" vertical="center" wrapText="1"/>
    </xf>
    <xf numFmtId="0" fontId="16" fillId="0" borderId="115" xfId="0" applyFont="1" applyFill="1" applyBorder="1" applyAlignment="1">
      <alignment vertical="center" wrapText="1" shrinkToFit="1"/>
    </xf>
    <xf numFmtId="0" fontId="0" fillId="0" borderId="115" xfId="0" applyBorder="1" applyAlignment="1">
      <alignment vertical="center" wrapText="1"/>
    </xf>
    <xf numFmtId="0" fontId="0" fillId="0" borderId="117" xfId="0" applyFill="1" applyBorder="1" applyAlignment="1">
      <alignment horizontal="center" vertical="center" wrapText="1"/>
    </xf>
    <xf numFmtId="0" fontId="16" fillId="0" borderId="118" xfId="0" applyFont="1" applyFill="1" applyBorder="1" applyAlignment="1">
      <alignment vertical="center" wrapText="1"/>
    </xf>
    <xf numFmtId="0" fontId="0" fillId="0" borderId="120" xfId="0" applyFill="1" applyBorder="1" applyAlignment="1">
      <alignment horizontal="center" vertical="center" wrapText="1"/>
    </xf>
    <xf numFmtId="0" fontId="0" fillId="0" borderId="121" xfId="0" applyFill="1" applyBorder="1" applyAlignment="1">
      <alignment vertical="center" wrapText="1"/>
    </xf>
    <xf numFmtId="0" fontId="16" fillId="0" borderId="121" xfId="0" applyFont="1" applyFill="1" applyBorder="1" applyAlignment="1">
      <alignment vertical="center" shrinkToFit="1"/>
    </xf>
    <xf numFmtId="0" fontId="16" fillId="0" borderId="115" xfId="0" applyFont="1" applyBorder="1" applyAlignment="1">
      <alignment vertical="center" wrapText="1"/>
    </xf>
    <xf numFmtId="0" fontId="16" fillId="0" borderId="116" xfId="0" applyFont="1" applyFill="1" applyBorder="1" applyAlignment="1">
      <alignment vertical="center" wrapText="1"/>
    </xf>
    <xf numFmtId="0" fontId="0" fillId="0" borderId="119" xfId="0" applyBorder="1" applyAlignment="1">
      <alignment vertical="center" wrapText="1"/>
    </xf>
    <xf numFmtId="0" fontId="16" fillId="0" borderId="121" xfId="0" applyFont="1" applyFill="1" applyBorder="1" applyAlignment="1">
      <alignment vertical="center" wrapText="1"/>
    </xf>
    <xf numFmtId="0" fontId="16" fillId="0" borderId="122" xfId="0" applyFont="1" applyFill="1" applyBorder="1" applyAlignment="1">
      <alignment vertical="center" wrapText="1"/>
    </xf>
    <xf numFmtId="38" fontId="6" fillId="5" borderId="106" xfId="1" applyFont="1" applyFill="1" applyBorder="1" applyAlignment="1" applyProtection="1">
      <alignment vertical="center" shrinkToFit="1"/>
    </xf>
    <xf numFmtId="38" fontId="6" fillId="5" borderId="107" xfId="1" applyFont="1" applyFill="1" applyBorder="1" applyAlignment="1" applyProtection="1">
      <alignment vertical="center" shrinkToFit="1"/>
    </xf>
    <xf numFmtId="38" fontId="6" fillId="5" borderId="124" xfId="1" applyFont="1" applyFill="1" applyBorder="1" applyAlignment="1" applyProtection="1">
      <alignment vertical="center" shrinkToFit="1"/>
    </xf>
    <xf numFmtId="38" fontId="6" fillId="5" borderId="125" xfId="1" applyFont="1" applyFill="1" applyBorder="1" applyAlignment="1" applyProtection="1">
      <alignment vertical="center" shrinkToFit="1"/>
    </xf>
    <xf numFmtId="38" fontId="6" fillId="5" borderId="126" xfId="1" applyFont="1" applyFill="1" applyBorder="1" applyAlignment="1" applyProtection="1">
      <alignment vertical="center" shrinkToFit="1"/>
    </xf>
    <xf numFmtId="38" fontId="21" fillId="5" borderId="46" xfId="1" applyFont="1" applyFill="1" applyBorder="1" applyAlignment="1" applyProtection="1">
      <alignment vertical="center" shrinkToFit="1"/>
    </xf>
    <xf numFmtId="38" fontId="21" fillId="5" borderId="44" xfId="1" applyFont="1" applyFill="1" applyBorder="1" applyAlignment="1" applyProtection="1">
      <alignment vertical="center" shrinkToFit="1"/>
    </xf>
    <xf numFmtId="38" fontId="21" fillId="5" borderId="6" xfId="1" applyFont="1" applyFill="1" applyBorder="1" applyAlignment="1" applyProtection="1">
      <alignment vertical="center" shrinkToFit="1"/>
    </xf>
    <xf numFmtId="38" fontId="21" fillId="5" borderId="47" xfId="1" applyFont="1" applyFill="1" applyBorder="1" applyAlignment="1" applyProtection="1">
      <alignment vertical="center" shrinkToFit="1"/>
    </xf>
    <xf numFmtId="38" fontId="21" fillId="5" borderId="4" xfId="1" applyFont="1" applyFill="1" applyBorder="1" applyAlignment="1" applyProtection="1">
      <alignment vertical="center" shrinkToFit="1"/>
    </xf>
    <xf numFmtId="38" fontId="21" fillId="5" borderId="55" xfId="1" applyFont="1" applyFill="1" applyBorder="1" applyAlignment="1" applyProtection="1">
      <alignment vertical="center" shrinkToFit="1"/>
    </xf>
    <xf numFmtId="38" fontId="21" fillId="5" borderId="2" xfId="1" applyFont="1" applyFill="1" applyBorder="1" applyAlignment="1" applyProtection="1">
      <alignment vertical="center" shrinkToFit="1"/>
    </xf>
    <xf numFmtId="0" fontId="17" fillId="0" borderId="27" xfId="0" applyFont="1" applyFill="1" applyBorder="1" applyAlignment="1" applyProtection="1">
      <alignment horizontal="center" vertical="center"/>
    </xf>
    <xf numFmtId="0" fontId="6" fillId="0" borderId="0" xfId="0" applyFont="1" applyFill="1" applyAlignment="1" applyProtection="1">
      <alignment vertical="center"/>
    </xf>
    <xf numFmtId="0" fontId="5" fillId="0" borderId="0" xfId="0" applyFont="1" applyFill="1" applyAlignment="1" applyProtection="1">
      <alignment vertical="center" shrinkToFit="1"/>
    </xf>
    <xf numFmtId="0" fontId="5" fillId="0" borderId="0" xfId="0" applyFont="1" applyFill="1" applyAlignment="1" applyProtection="1">
      <alignment vertical="center"/>
    </xf>
    <xf numFmtId="0" fontId="5" fillId="0" borderId="0" xfId="0" applyFont="1" applyAlignment="1" applyProtection="1">
      <alignment vertical="center"/>
    </xf>
    <xf numFmtId="0" fontId="5" fillId="0" borderId="0" xfId="0" applyFont="1" applyAlignment="1" applyProtection="1">
      <alignment vertical="center" shrinkToFit="1"/>
    </xf>
    <xf numFmtId="0" fontId="6" fillId="0" borderId="0" xfId="0" applyFont="1" applyProtection="1"/>
    <xf numFmtId="0" fontId="0" fillId="0" borderId="0" xfId="0" applyFont="1" applyAlignment="1" applyProtection="1">
      <alignment shrinkToFit="1"/>
    </xf>
    <xf numFmtId="0" fontId="0" fillId="0" borderId="0" xfId="0" applyFont="1" applyProtection="1"/>
    <xf numFmtId="0" fontId="5" fillId="0" borderId="1" xfId="0" applyFont="1" applyFill="1" applyBorder="1" applyAlignment="1" applyProtection="1">
      <alignment vertical="center"/>
    </xf>
    <xf numFmtId="0" fontId="6" fillId="0" borderId="0" xfId="0" applyFont="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0" fontId="3" fillId="0" borderId="0" xfId="0" applyFont="1" applyAlignment="1" applyProtection="1">
      <alignment horizontal="center" vertical="center" shrinkToFit="1"/>
    </xf>
    <xf numFmtId="176" fontId="6" fillId="6" borderId="110" xfId="0" applyNumberFormat="1" applyFont="1" applyFill="1" applyBorder="1" applyAlignment="1" applyProtection="1">
      <alignment horizontal="center" vertical="center" shrinkToFit="1"/>
    </xf>
    <xf numFmtId="0" fontId="6" fillId="6" borderId="110" xfId="0" applyFont="1" applyFill="1" applyBorder="1" applyAlignment="1" applyProtection="1">
      <alignment horizontal="center" vertical="center" shrinkToFit="1"/>
    </xf>
    <xf numFmtId="178" fontId="7" fillId="0" borderId="95" xfId="0" applyNumberFormat="1" applyFont="1" applyBorder="1" applyAlignment="1" applyProtection="1">
      <alignment vertical="center" shrinkToFit="1"/>
    </xf>
    <xf numFmtId="178" fontId="7" fillId="0" borderId="106" xfId="0" applyNumberFormat="1" applyFont="1" applyBorder="1" applyAlignment="1" applyProtection="1">
      <alignment vertical="center" shrinkToFit="1"/>
    </xf>
    <xf numFmtId="176" fontId="7" fillId="0" borderId="98" xfId="0" applyNumberFormat="1" applyFont="1" applyFill="1" applyBorder="1" applyAlignment="1" applyProtection="1">
      <alignment horizontal="center" vertical="center" shrinkToFit="1"/>
    </xf>
    <xf numFmtId="176" fontId="6" fillId="6" borderId="99" xfId="0" applyNumberFormat="1" applyFont="1" applyFill="1" applyBorder="1" applyAlignment="1" applyProtection="1">
      <alignment horizontal="center" vertical="center" shrinkToFit="1"/>
    </xf>
    <xf numFmtId="0" fontId="7" fillId="0" borderId="99" xfId="0" applyFont="1" applyFill="1" applyBorder="1" applyAlignment="1" applyProtection="1">
      <alignment horizontal="center" vertical="center" shrinkToFit="1"/>
    </xf>
    <xf numFmtId="176" fontId="3" fillId="0" borderId="99" xfId="0" applyNumberFormat="1" applyFont="1" applyFill="1" applyBorder="1" applyAlignment="1" applyProtection="1">
      <alignment horizontal="center" vertical="center" shrinkToFit="1"/>
    </xf>
    <xf numFmtId="0" fontId="10" fillId="0" borderId="99" xfId="0" applyFont="1" applyFill="1" applyBorder="1" applyAlignment="1" applyProtection="1">
      <alignment horizontal="center" vertical="center" shrinkToFit="1"/>
    </xf>
    <xf numFmtId="0" fontId="10" fillId="0" borderId="100" xfId="0" applyFont="1" applyFill="1" applyBorder="1" applyAlignment="1" applyProtection="1">
      <alignment horizontal="center" vertical="center" shrinkToFit="1"/>
    </xf>
    <xf numFmtId="178" fontId="7" fillId="0" borderId="2" xfId="0" applyNumberFormat="1" applyFont="1" applyBorder="1" applyAlignment="1" applyProtection="1">
      <alignment vertical="center" shrinkToFit="1"/>
    </xf>
    <xf numFmtId="178" fontId="7" fillId="0" borderId="107" xfId="0" applyNumberFormat="1" applyFont="1" applyBorder="1" applyAlignment="1" applyProtection="1">
      <alignment vertical="center" shrinkToFit="1"/>
    </xf>
    <xf numFmtId="178" fontId="7" fillId="0" borderId="105" xfId="0" applyNumberFormat="1" applyFont="1" applyBorder="1" applyAlignment="1" applyProtection="1">
      <alignment vertical="center" shrinkToFit="1"/>
    </xf>
    <xf numFmtId="178" fontId="7" fillId="0" borderId="108" xfId="0" applyNumberFormat="1" applyFont="1" applyBorder="1" applyAlignment="1" applyProtection="1">
      <alignment vertical="center" shrinkToFit="1"/>
    </xf>
    <xf numFmtId="0" fontId="7" fillId="0" borderId="0" xfId="0" applyFont="1" applyAlignment="1" applyProtection="1">
      <alignment vertical="center"/>
    </xf>
    <xf numFmtId="0" fontId="6" fillId="0" borderId="0" xfId="0" applyFont="1" applyAlignment="1" applyProtection="1">
      <alignment horizontal="right" vertical="center" shrinkToFit="1"/>
    </xf>
    <xf numFmtId="176" fontId="5" fillId="0" borderId="0" xfId="0" applyNumberFormat="1" applyFont="1" applyAlignment="1" applyProtection="1">
      <alignment vertical="center"/>
    </xf>
    <xf numFmtId="176" fontId="7" fillId="0" borderId="80" xfId="0" applyNumberFormat="1" applyFont="1" applyFill="1" applyBorder="1" applyAlignment="1" applyProtection="1">
      <alignment horizontal="center" vertical="center" shrinkToFit="1"/>
    </xf>
    <xf numFmtId="0" fontId="5" fillId="0" borderId="0" xfId="0" quotePrefix="1" applyFont="1" applyAlignment="1" applyProtection="1">
      <alignment vertical="center"/>
    </xf>
    <xf numFmtId="181" fontId="5" fillId="0" borderId="0" xfId="0" applyNumberFormat="1" applyFont="1" applyAlignment="1" applyProtection="1">
      <alignment vertical="center"/>
    </xf>
    <xf numFmtId="176" fontId="24" fillId="0" borderId="66" xfId="0" applyNumberFormat="1" applyFont="1" applyFill="1" applyBorder="1" applyAlignment="1" applyProtection="1">
      <alignment horizontal="center" vertical="center" shrinkToFit="1"/>
    </xf>
    <xf numFmtId="176" fontId="24" fillId="0" borderId="80" xfId="0" applyNumberFormat="1" applyFont="1" applyFill="1" applyBorder="1" applyAlignment="1" applyProtection="1">
      <alignment horizontal="center" vertical="center" shrinkToFit="1"/>
    </xf>
    <xf numFmtId="0" fontId="0" fillId="0" borderId="0" xfId="0" applyFont="1" applyFill="1" applyAlignment="1" applyProtection="1">
      <alignment vertical="center"/>
    </xf>
    <xf numFmtId="0" fontId="0" fillId="0" borderId="0" xfId="0" applyFont="1" applyAlignment="1" applyProtection="1">
      <alignment vertical="center"/>
    </xf>
    <xf numFmtId="0" fontId="5" fillId="0" borderId="0" xfId="0" applyFont="1" applyFill="1" applyBorder="1" applyAlignment="1" applyProtection="1">
      <alignment horizontal="left" vertical="center"/>
    </xf>
    <xf numFmtId="0" fontId="6" fillId="0" borderId="0" xfId="0" quotePrefix="1" applyFont="1" applyFill="1" applyBorder="1" applyAlignment="1" applyProtection="1">
      <alignment horizontal="center" vertical="center" shrinkToFit="1"/>
    </xf>
    <xf numFmtId="0" fontId="5" fillId="0" borderId="0" xfId="0" quotePrefix="1" applyFont="1" applyFill="1" applyBorder="1" applyAlignment="1" applyProtection="1">
      <alignment horizontal="center" vertical="center" shrinkToFit="1"/>
    </xf>
    <xf numFmtId="0" fontId="7" fillId="0" borderId="0" xfId="0" applyFont="1" applyFill="1" applyAlignment="1" applyProtection="1">
      <alignment vertical="center"/>
    </xf>
    <xf numFmtId="0" fontId="7" fillId="0" borderId="0" xfId="0" applyFont="1" applyFill="1" applyAlignment="1" applyProtection="1">
      <alignment horizontal="center" vertical="center"/>
    </xf>
    <xf numFmtId="0" fontId="0" fillId="0" borderId="0" xfId="0" applyFont="1" applyFill="1" applyAlignment="1" applyProtection="1">
      <alignment vertical="center" shrinkToFit="1"/>
    </xf>
    <xf numFmtId="38" fontId="21" fillId="5" borderId="126" xfId="1" applyFont="1" applyFill="1" applyBorder="1" applyAlignment="1" applyProtection="1">
      <alignment vertical="center" shrinkToFit="1"/>
    </xf>
    <xf numFmtId="38" fontId="21" fillId="5" borderId="107" xfId="1" applyFont="1" applyFill="1" applyBorder="1" applyAlignment="1" applyProtection="1">
      <alignment vertical="center" shrinkToFit="1"/>
    </xf>
    <xf numFmtId="38" fontId="21" fillId="5" borderId="83" xfId="1" applyFont="1" applyFill="1" applyBorder="1" applyAlignment="1" applyProtection="1">
      <alignment horizontal="right" vertical="center" shrinkToFit="1"/>
    </xf>
    <xf numFmtId="38" fontId="21" fillId="5" borderId="22" xfId="1" applyFont="1" applyFill="1" applyBorder="1" applyAlignment="1" applyProtection="1">
      <alignment horizontal="right" vertical="center" shrinkToFit="1"/>
    </xf>
    <xf numFmtId="38" fontId="21" fillId="5" borderId="45" xfId="1" applyFont="1" applyFill="1" applyBorder="1" applyAlignment="1" applyProtection="1">
      <alignment vertical="center" shrinkToFit="1"/>
    </xf>
    <xf numFmtId="0" fontId="0" fillId="0" borderId="0" xfId="0" applyFill="1" applyProtection="1"/>
    <xf numFmtId="0" fontId="0" fillId="0" borderId="0" xfId="0" applyFont="1" applyFill="1" applyAlignment="1" applyProtection="1">
      <alignment wrapText="1"/>
    </xf>
    <xf numFmtId="0" fontId="0" fillId="0" borderId="0" xfId="0" applyFont="1" applyFill="1" applyAlignment="1" applyProtection="1">
      <alignment horizontal="center" wrapText="1"/>
    </xf>
    <xf numFmtId="0" fontId="0" fillId="0" borderId="0" xfId="0" applyFont="1" applyFill="1" applyProtection="1"/>
    <xf numFmtId="0" fontId="16" fillId="0" borderId="0" xfId="0" applyFont="1" applyFill="1" applyProtection="1"/>
    <xf numFmtId="0" fontId="0" fillId="0" borderId="1" xfId="0" applyFill="1" applyBorder="1" applyAlignment="1" applyProtection="1">
      <alignment horizontal="center"/>
    </xf>
    <xf numFmtId="0" fontId="0" fillId="5" borderId="1" xfId="0" applyFill="1" applyBorder="1" applyAlignment="1" applyProtection="1">
      <alignment horizontal="center" vertical="center"/>
    </xf>
    <xf numFmtId="0" fontId="0" fillId="0" borderId="0" xfId="0" applyFill="1" applyBorder="1" applyAlignment="1" applyProtection="1">
      <alignment horizontal="center"/>
    </xf>
    <xf numFmtId="0" fontId="0" fillId="5" borderId="2" xfId="0" applyFont="1" applyFill="1" applyBorder="1" applyAlignment="1" applyProtection="1">
      <alignment horizontal="center" vertical="center"/>
    </xf>
    <xf numFmtId="0" fontId="0" fillId="5" borderId="8" xfId="0" applyFont="1" applyFill="1" applyBorder="1" applyAlignment="1" applyProtection="1">
      <alignment horizontal="center" vertical="center"/>
    </xf>
    <xf numFmtId="0" fontId="0" fillId="5" borderId="2" xfId="0" applyFill="1" applyBorder="1" applyAlignment="1" applyProtection="1">
      <alignment horizontal="center" vertical="center" shrinkToFit="1"/>
    </xf>
    <xf numFmtId="0" fontId="0" fillId="0" borderId="0" xfId="0" applyFill="1" applyBorder="1" applyAlignment="1" applyProtection="1">
      <alignment horizontal="center" shrinkToFit="1"/>
    </xf>
    <xf numFmtId="38" fontId="19" fillId="5" borderId="103" xfId="1" applyFont="1" applyFill="1" applyBorder="1" applyAlignment="1" applyProtection="1">
      <alignment horizontal="center" vertical="center" shrinkToFit="1"/>
    </xf>
    <xf numFmtId="38" fontId="19" fillId="5" borderId="22" xfId="1" applyFont="1" applyFill="1" applyBorder="1" applyAlignment="1" applyProtection="1">
      <alignment horizontal="center" vertical="center" shrinkToFit="1"/>
    </xf>
    <xf numFmtId="0" fontId="17" fillId="0" borderId="0" xfId="0" applyFont="1" applyFill="1" applyProtection="1"/>
    <xf numFmtId="0" fontId="0" fillId="0" borderId="0" xfId="0" applyFill="1" applyAlignment="1" applyProtection="1">
      <alignment vertical="center"/>
    </xf>
    <xf numFmtId="0" fontId="16" fillId="0" borderId="0" xfId="0" applyFont="1" applyFill="1" applyAlignment="1" applyProtection="1">
      <alignment vertical="center"/>
    </xf>
    <xf numFmtId="0" fontId="7" fillId="0" borderId="2" xfId="0"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6" fillId="0" borderId="0" xfId="0" applyFont="1" applyFill="1" applyBorder="1" applyAlignment="1" applyProtection="1">
      <alignment horizontal="left" vertical="center"/>
    </xf>
    <xf numFmtId="12" fontId="0" fillId="5" borderId="47" xfId="0" applyNumberFormat="1" applyFill="1" applyBorder="1" applyAlignment="1" applyProtection="1">
      <alignment horizontal="center" vertical="center"/>
    </xf>
    <xf numFmtId="12" fontId="0" fillId="0" borderId="2" xfId="0" applyNumberFormat="1" applyFill="1" applyBorder="1" applyAlignment="1" applyProtection="1">
      <alignment vertical="center"/>
    </xf>
    <xf numFmtId="0" fontId="0" fillId="0" borderId="2" xfId="0" applyFill="1" applyBorder="1" applyAlignment="1" applyProtection="1">
      <alignment vertical="center"/>
    </xf>
    <xf numFmtId="0" fontId="3" fillId="0" borderId="4" xfId="0" applyFont="1" applyFill="1" applyBorder="1" applyAlignment="1" applyProtection="1">
      <alignment horizontal="center" vertical="center"/>
    </xf>
    <xf numFmtId="12" fontId="0" fillId="5" borderId="49" xfId="0" applyNumberFormat="1" applyFill="1" applyBorder="1" applyAlignment="1" applyProtection="1">
      <alignment horizontal="center" vertical="center"/>
    </xf>
    <xf numFmtId="177" fontId="3" fillId="5" borderId="4"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shrinkToFit="1"/>
    </xf>
    <xf numFmtId="0" fontId="0" fillId="0" borderId="7" xfId="0" applyFill="1" applyBorder="1" applyAlignment="1" applyProtection="1">
      <alignment vertical="center"/>
    </xf>
    <xf numFmtId="0" fontId="3" fillId="0" borderId="0" xfId="0" applyFont="1" applyFill="1" applyBorder="1" applyAlignment="1" applyProtection="1">
      <alignment horizontal="center" vertical="center"/>
    </xf>
    <xf numFmtId="0" fontId="0" fillId="0" borderId="0" xfId="0" applyFill="1" applyBorder="1" applyAlignment="1" applyProtection="1">
      <alignment vertical="center"/>
    </xf>
    <xf numFmtId="12" fontId="0" fillId="0" borderId="0" xfId="0" applyNumberFormat="1" applyFill="1" applyAlignment="1" applyProtection="1">
      <alignment vertical="center"/>
    </xf>
    <xf numFmtId="0" fontId="14" fillId="0" borderId="0" xfId="0" applyFont="1" applyFill="1" applyAlignment="1" applyProtection="1">
      <alignment vertical="center"/>
    </xf>
    <xf numFmtId="0" fontId="16" fillId="0" borderId="0" xfId="0" applyFont="1" applyFill="1" applyBorder="1" applyAlignment="1" applyProtection="1">
      <alignment vertical="center"/>
    </xf>
    <xf numFmtId="12" fontId="0" fillId="0" borderId="0" xfId="0" applyNumberFormat="1" applyFill="1" applyBorder="1" applyAlignment="1" applyProtection="1">
      <alignment vertical="center"/>
    </xf>
    <xf numFmtId="12" fontId="0" fillId="5" borderId="50" xfId="0" applyNumberFormat="1" applyFill="1" applyBorder="1" applyAlignment="1" applyProtection="1">
      <alignment horizontal="center" vertical="center"/>
    </xf>
    <xf numFmtId="0" fontId="0" fillId="0" borderId="0" xfId="0" applyFill="1" applyBorder="1" applyAlignment="1" applyProtection="1">
      <alignment horizontal="left" vertical="center" wrapText="1"/>
    </xf>
    <xf numFmtId="0" fontId="24" fillId="0" borderId="2" xfId="0" applyFont="1" applyFill="1" applyBorder="1" applyAlignment="1" applyProtection="1">
      <alignment horizontal="center" vertical="center"/>
    </xf>
    <xf numFmtId="0" fontId="23" fillId="0" borderId="2" xfId="0" applyFont="1" applyFill="1" applyBorder="1" applyAlignment="1" applyProtection="1">
      <alignment horizontal="center" vertical="center"/>
    </xf>
    <xf numFmtId="0" fontId="16" fillId="0" borderId="2" xfId="0" applyFont="1" applyFill="1" applyBorder="1" applyAlignment="1" applyProtection="1">
      <alignment vertical="center"/>
    </xf>
    <xf numFmtId="0" fontId="16" fillId="0" borderId="7" xfId="0" applyFont="1" applyFill="1" applyBorder="1" applyAlignment="1" applyProtection="1">
      <alignment vertical="center"/>
    </xf>
    <xf numFmtId="38" fontId="6" fillId="5" borderId="0" xfId="1" applyFont="1" applyFill="1" applyBorder="1" applyAlignment="1" applyProtection="1">
      <alignment vertical="center" shrinkToFit="1"/>
    </xf>
    <xf numFmtId="38" fontId="6" fillId="5" borderId="60" xfId="1" applyFont="1" applyFill="1" applyBorder="1" applyAlignment="1" applyProtection="1">
      <alignment vertical="center" shrinkToFit="1"/>
    </xf>
    <xf numFmtId="38" fontId="6" fillId="5" borderId="7" xfId="1" applyFont="1" applyFill="1" applyBorder="1" applyAlignment="1" applyProtection="1">
      <alignment vertical="center" shrinkToFit="1"/>
    </xf>
    <xf numFmtId="0" fontId="7" fillId="5" borderId="18" xfId="0" applyFont="1" applyFill="1" applyBorder="1" applyAlignment="1" applyProtection="1">
      <alignment horizontal="right" vertical="center"/>
    </xf>
    <xf numFmtId="38" fontId="6" fillId="5" borderId="8" xfId="1" applyFont="1" applyFill="1" applyBorder="1" applyAlignment="1" applyProtection="1">
      <alignment vertical="center" shrinkToFit="1"/>
    </xf>
    <xf numFmtId="38" fontId="6" fillId="5" borderId="133" xfId="1" applyFont="1" applyFill="1" applyBorder="1" applyAlignment="1" applyProtection="1">
      <alignment horizontal="right" vertical="center" shrinkToFit="1"/>
    </xf>
    <xf numFmtId="38" fontId="6" fillId="5" borderId="134" xfId="1" applyFont="1" applyFill="1" applyBorder="1" applyAlignment="1" applyProtection="1">
      <alignment vertical="center" shrinkToFit="1"/>
    </xf>
    <xf numFmtId="38" fontId="21" fillId="5" borderId="133" xfId="1" applyFont="1" applyFill="1" applyBorder="1" applyAlignment="1" applyProtection="1">
      <alignment horizontal="right" vertical="center" shrinkToFit="1"/>
    </xf>
    <xf numFmtId="38" fontId="21" fillId="5" borderId="133" xfId="1" applyFont="1" applyFill="1" applyBorder="1" applyAlignment="1" applyProtection="1">
      <alignment vertical="center" shrinkToFit="1"/>
    </xf>
    <xf numFmtId="38" fontId="6" fillId="5" borderId="85" xfId="1" applyFont="1" applyFill="1" applyBorder="1" applyAlignment="1" applyProtection="1">
      <alignment vertical="center" shrinkToFit="1"/>
    </xf>
    <xf numFmtId="38" fontId="6" fillId="5" borderId="16" xfId="1" applyFont="1" applyFill="1" applyBorder="1" applyAlignment="1" applyProtection="1">
      <alignment vertical="center" shrinkToFit="1"/>
    </xf>
    <xf numFmtId="38" fontId="6" fillId="5" borderId="31" xfId="1" applyFont="1" applyFill="1" applyBorder="1" applyAlignment="1" applyProtection="1">
      <alignment vertical="center" shrinkToFit="1"/>
    </xf>
    <xf numFmtId="38" fontId="6" fillId="5" borderId="135" xfId="1" applyFont="1" applyFill="1" applyBorder="1" applyAlignment="1" applyProtection="1">
      <alignment horizontal="right" vertical="center" shrinkToFit="1"/>
    </xf>
    <xf numFmtId="38" fontId="6" fillId="5" borderId="136" xfId="1" applyFont="1" applyFill="1" applyBorder="1" applyAlignment="1" applyProtection="1">
      <alignment horizontal="right" vertical="center" shrinkToFit="1"/>
    </xf>
    <xf numFmtId="38" fontId="6" fillId="5" borderId="73" xfId="1" applyFont="1" applyFill="1" applyBorder="1" applyAlignment="1" applyProtection="1">
      <alignment horizontal="right" vertical="center" shrinkToFit="1"/>
    </xf>
    <xf numFmtId="38" fontId="6" fillId="5" borderId="137" xfId="1" applyFont="1" applyFill="1" applyBorder="1" applyAlignment="1" applyProtection="1">
      <alignment horizontal="right" vertical="center" shrinkToFit="1"/>
    </xf>
    <xf numFmtId="38" fontId="21" fillId="5" borderId="136" xfId="1" applyFont="1" applyFill="1" applyBorder="1" applyAlignment="1" applyProtection="1">
      <alignment horizontal="right" vertical="center" shrinkToFit="1"/>
    </xf>
    <xf numFmtId="38" fontId="21" fillId="5" borderId="4" xfId="1" applyFont="1" applyFill="1" applyBorder="1" applyAlignment="1" applyProtection="1">
      <alignment horizontal="right" vertical="center" shrinkToFit="1"/>
    </xf>
    <xf numFmtId="38" fontId="6" fillId="5" borderId="137" xfId="1" applyFont="1" applyFill="1" applyBorder="1" applyAlignment="1" applyProtection="1">
      <alignment horizontal="center" vertical="center" shrinkToFit="1"/>
    </xf>
    <xf numFmtId="38" fontId="6" fillId="5" borderId="136" xfId="1" applyFont="1" applyFill="1" applyBorder="1" applyAlignment="1" applyProtection="1">
      <alignment horizontal="center" vertical="center" shrinkToFit="1"/>
    </xf>
    <xf numFmtId="38" fontId="6" fillId="5" borderId="138" xfId="1" applyFont="1" applyFill="1" applyBorder="1" applyAlignment="1" applyProtection="1">
      <alignment horizontal="center" vertical="center" shrinkToFit="1"/>
    </xf>
    <xf numFmtId="38" fontId="6" fillId="5" borderId="13" xfId="1" applyFont="1" applyFill="1" applyBorder="1" applyAlignment="1" applyProtection="1">
      <alignment vertical="center" shrinkToFit="1"/>
    </xf>
    <xf numFmtId="38" fontId="6" fillId="5" borderId="112" xfId="1" applyFont="1" applyFill="1" applyBorder="1" applyAlignment="1" applyProtection="1">
      <alignment vertical="center" shrinkToFit="1"/>
    </xf>
    <xf numFmtId="38" fontId="6" fillId="5" borderId="3" xfId="1" applyFont="1" applyFill="1" applyBorder="1" applyAlignment="1" applyProtection="1">
      <alignment vertical="center" shrinkToFit="1"/>
    </xf>
    <xf numFmtId="38" fontId="6" fillId="5" borderId="30" xfId="1" applyFont="1" applyFill="1" applyBorder="1" applyAlignment="1" applyProtection="1">
      <alignment vertical="center" shrinkToFit="1"/>
    </xf>
    <xf numFmtId="38" fontId="6" fillId="5" borderId="142" xfId="1" applyFont="1" applyFill="1" applyBorder="1" applyAlignment="1" applyProtection="1">
      <alignment horizontal="right" vertical="center" shrinkToFit="1"/>
    </xf>
    <xf numFmtId="38" fontId="6" fillId="5" borderId="143" xfId="1" applyFont="1" applyFill="1" applyBorder="1" applyAlignment="1" applyProtection="1">
      <alignment vertical="center" shrinkToFit="1"/>
    </xf>
    <xf numFmtId="38" fontId="21" fillId="5" borderId="142" xfId="1" applyFont="1" applyFill="1" applyBorder="1" applyAlignment="1" applyProtection="1">
      <alignment horizontal="right" vertical="center" shrinkToFit="1"/>
    </xf>
    <xf numFmtId="38" fontId="21" fillId="5" borderId="142" xfId="1" applyFont="1" applyFill="1" applyBorder="1" applyAlignment="1" applyProtection="1">
      <alignment vertical="center" shrinkToFit="1"/>
    </xf>
    <xf numFmtId="38" fontId="6" fillId="5" borderId="94" xfId="1" applyFont="1" applyFill="1" applyBorder="1" applyAlignment="1" applyProtection="1">
      <alignment vertical="center" shrinkToFit="1"/>
    </xf>
    <xf numFmtId="38" fontId="6" fillId="5" borderId="11" xfId="1" applyFont="1" applyFill="1" applyBorder="1" applyAlignment="1" applyProtection="1">
      <alignment vertical="center" shrinkToFit="1"/>
    </xf>
    <xf numFmtId="38" fontId="6" fillId="5" borderId="107" xfId="1" applyFont="1" applyFill="1" applyBorder="1" applyAlignment="1" applyProtection="1">
      <alignment horizontal="right" vertical="center" shrinkToFit="1"/>
    </xf>
    <xf numFmtId="38" fontId="6" fillId="5" borderId="145" xfId="1" applyFont="1" applyFill="1" applyBorder="1" applyAlignment="1" applyProtection="1">
      <alignment vertical="center" shrinkToFit="1"/>
    </xf>
    <xf numFmtId="38" fontId="21" fillId="5" borderId="107" xfId="1" applyFont="1" applyFill="1" applyBorder="1" applyAlignment="1" applyProtection="1">
      <alignment horizontal="right" vertical="center" shrinkToFit="1"/>
    </xf>
    <xf numFmtId="0" fontId="6" fillId="0" borderId="21" xfId="0" applyFont="1" applyFill="1" applyBorder="1" applyAlignment="1" applyProtection="1">
      <alignment horizontal="center" vertical="center" wrapText="1"/>
    </xf>
    <xf numFmtId="0" fontId="0" fillId="0" borderId="19" xfId="0" applyFont="1" applyFill="1" applyBorder="1" applyAlignment="1" applyProtection="1">
      <alignment horizontal="center" vertical="center" wrapText="1"/>
    </xf>
    <xf numFmtId="0" fontId="6" fillId="0" borderId="51" xfId="0" applyFont="1" applyFill="1" applyBorder="1" applyAlignment="1" applyProtection="1">
      <alignment horizontal="center" vertical="center" wrapText="1"/>
    </xf>
    <xf numFmtId="0" fontId="0" fillId="0" borderId="13" xfId="0" applyFont="1" applyFill="1" applyBorder="1" applyAlignment="1" applyProtection="1">
      <alignment vertical="center" wrapText="1"/>
    </xf>
    <xf numFmtId="0" fontId="0" fillId="0" borderId="5" xfId="0" applyFont="1" applyFill="1" applyBorder="1" applyAlignment="1" applyProtection="1">
      <alignment horizontal="center" vertical="center" wrapText="1"/>
    </xf>
    <xf numFmtId="0" fontId="0" fillId="0" borderId="52" xfId="0" applyFont="1" applyFill="1" applyBorder="1" applyAlignment="1" applyProtection="1">
      <alignment horizontal="center" vertical="center" wrapText="1"/>
    </xf>
    <xf numFmtId="0" fontId="6" fillId="0" borderId="13" xfId="0" applyFont="1" applyFill="1" applyBorder="1" applyAlignment="1" applyProtection="1">
      <alignment horizontal="right" vertical="center"/>
    </xf>
    <xf numFmtId="0" fontId="6" fillId="0" borderId="5" xfId="0" applyFont="1" applyFill="1" applyBorder="1" applyAlignment="1" applyProtection="1">
      <alignment horizontal="right" vertical="center"/>
    </xf>
    <xf numFmtId="0" fontId="6" fillId="0" borderId="52" xfId="0" applyFont="1" applyFill="1" applyBorder="1" applyAlignment="1" applyProtection="1">
      <alignment horizontal="right" vertical="center"/>
    </xf>
    <xf numFmtId="38" fontId="6" fillId="5" borderId="79" xfId="1" applyFont="1" applyFill="1" applyBorder="1" applyAlignment="1" applyProtection="1">
      <alignment horizontal="right" vertical="center" shrinkToFit="1"/>
    </xf>
    <xf numFmtId="38" fontId="6" fillId="5" borderId="61" xfId="1" applyFont="1" applyFill="1" applyBorder="1" applyAlignment="1" applyProtection="1">
      <alignment horizontal="right" vertical="center" shrinkToFit="1"/>
    </xf>
    <xf numFmtId="38" fontId="21" fillId="5" borderId="61" xfId="1" applyFont="1" applyFill="1" applyBorder="1" applyAlignment="1" applyProtection="1">
      <alignment horizontal="right" vertical="center" shrinkToFit="1"/>
    </xf>
    <xf numFmtId="0" fontId="0" fillId="5" borderId="21" xfId="0" applyFont="1" applyFill="1" applyBorder="1" applyAlignment="1" applyProtection="1">
      <alignment horizontal="center" vertical="center" wrapText="1"/>
    </xf>
    <xf numFmtId="0" fontId="0" fillId="5" borderId="13" xfId="0" applyFont="1" applyFill="1" applyBorder="1" applyAlignment="1" applyProtection="1">
      <alignment horizontal="center" vertical="center" wrapText="1"/>
    </xf>
    <xf numFmtId="177" fontId="6" fillId="5" borderId="25" xfId="0" applyNumberFormat="1" applyFont="1" applyFill="1" applyBorder="1" applyAlignment="1" applyProtection="1">
      <alignment horizontal="left" vertical="center" shrinkToFit="1"/>
    </xf>
    <xf numFmtId="38" fontId="21" fillId="5" borderId="79" xfId="1" applyFont="1" applyFill="1" applyBorder="1" applyAlignment="1" applyProtection="1">
      <alignment horizontal="right" vertical="center" shrinkToFit="1"/>
    </xf>
    <xf numFmtId="0" fontId="0" fillId="5" borderId="2" xfId="0" applyFont="1" applyFill="1" applyBorder="1" applyAlignment="1" applyProtection="1">
      <alignment horizontal="center" vertical="center" wrapText="1"/>
    </xf>
    <xf numFmtId="0" fontId="0" fillId="0" borderId="0" xfId="0" applyFill="1" applyAlignment="1" applyProtection="1">
      <alignment horizontal="left" vertical="center" wrapText="1"/>
    </xf>
    <xf numFmtId="0" fontId="0" fillId="5" borderId="2" xfId="0" applyFill="1" applyBorder="1" applyAlignment="1" applyProtection="1">
      <alignment horizontal="center" vertical="center"/>
    </xf>
    <xf numFmtId="38" fontId="6" fillId="5" borderId="6" xfId="1" applyFont="1" applyFill="1" applyBorder="1" applyAlignment="1" applyProtection="1">
      <alignment horizontal="right" vertical="center" shrinkToFit="1"/>
    </xf>
    <xf numFmtId="38" fontId="6" fillId="5" borderId="3" xfId="1" applyFont="1" applyFill="1" applyBorder="1" applyAlignment="1" applyProtection="1">
      <alignment horizontal="right" vertical="center" shrinkToFit="1"/>
    </xf>
    <xf numFmtId="38" fontId="21" fillId="5" borderId="3" xfId="1" applyFont="1" applyFill="1" applyBorder="1" applyAlignment="1" applyProtection="1">
      <alignment horizontal="right" vertical="center" shrinkToFit="1"/>
    </xf>
    <xf numFmtId="0" fontId="0" fillId="0" borderId="21" xfId="0" applyFont="1" applyFill="1" applyBorder="1" applyAlignment="1" applyProtection="1">
      <alignment horizontal="center" vertical="center" wrapText="1"/>
    </xf>
    <xf numFmtId="0" fontId="0" fillId="0" borderId="13" xfId="0" applyFont="1" applyFill="1" applyBorder="1" applyAlignment="1" applyProtection="1">
      <alignment horizontal="center" vertical="center" wrapText="1"/>
    </xf>
    <xf numFmtId="38" fontId="19" fillId="5" borderId="84" xfId="1" applyFont="1" applyFill="1" applyBorder="1" applyAlignment="1" applyProtection="1">
      <alignment horizontal="center" vertical="center" shrinkToFit="1"/>
    </xf>
    <xf numFmtId="38" fontId="19" fillId="5" borderId="146" xfId="1" applyFont="1" applyFill="1" applyBorder="1" applyAlignment="1" applyProtection="1">
      <alignment horizontal="center" vertical="center" shrinkToFit="1"/>
    </xf>
    <xf numFmtId="0" fontId="5" fillId="0" borderId="0" xfId="0" applyFont="1" applyFill="1" applyBorder="1" applyAlignment="1" applyProtection="1">
      <alignment vertical="center"/>
    </xf>
    <xf numFmtId="0" fontId="0" fillId="0" borderId="0" xfId="0" applyFont="1" applyAlignment="1" applyProtection="1">
      <alignment vertical="center" shrinkToFit="1"/>
    </xf>
    <xf numFmtId="0" fontId="0" fillId="0" borderId="0" xfId="0" applyFont="1" applyAlignment="1" applyProtection="1">
      <alignment horizontal="center" vertical="center" shrinkToFit="1"/>
    </xf>
    <xf numFmtId="0" fontId="0" fillId="0" borderId="0" xfId="0" applyFont="1" applyFill="1" applyAlignment="1" applyProtection="1">
      <alignment horizontal="center" vertical="center"/>
    </xf>
    <xf numFmtId="0" fontId="5" fillId="0" borderId="0" xfId="0" applyFont="1" applyFill="1" applyAlignment="1" applyProtection="1">
      <alignment horizontal="center" vertical="center" shrinkToFit="1"/>
    </xf>
    <xf numFmtId="176" fontId="7" fillId="0" borderId="66" xfId="0" applyNumberFormat="1" applyFont="1" applyFill="1" applyBorder="1" applyAlignment="1" applyProtection="1">
      <alignment vertical="center" wrapText="1"/>
      <protection locked="0"/>
    </xf>
    <xf numFmtId="176" fontId="7" fillId="0" borderId="48" xfId="0" applyNumberFormat="1" applyFont="1" applyFill="1" applyBorder="1" applyAlignment="1" applyProtection="1">
      <alignment vertical="center" wrapText="1"/>
      <protection locked="0"/>
    </xf>
    <xf numFmtId="176" fontId="7" fillId="0" borderId="48" xfId="0" applyNumberFormat="1" applyFont="1" applyFill="1" applyBorder="1" applyAlignment="1" applyProtection="1">
      <alignment vertical="center" shrinkToFit="1"/>
      <protection locked="0"/>
    </xf>
    <xf numFmtId="176" fontId="7" fillId="0" borderId="27" xfId="0" applyNumberFormat="1" applyFont="1" applyFill="1" applyBorder="1" applyAlignment="1" applyProtection="1">
      <alignment vertical="center" wrapText="1"/>
      <protection locked="0"/>
    </xf>
    <xf numFmtId="176" fontId="7" fillId="0" borderId="76" xfId="0" applyNumberFormat="1" applyFont="1" applyFill="1" applyBorder="1" applyAlignment="1" applyProtection="1">
      <alignment vertical="center" wrapText="1"/>
      <protection locked="0"/>
    </xf>
    <xf numFmtId="176" fontId="7" fillId="0" borderId="57" xfId="0" applyNumberFormat="1" applyFont="1" applyFill="1" applyBorder="1" applyAlignment="1" applyProtection="1">
      <alignment vertical="center" wrapText="1"/>
      <protection locked="0"/>
    </xf>
    <xf numFmtId="176" fontId="7" fillId="0" borderId="57" xfId="0" applyNumberFormat="1" applyFont="1" applyFill="1" applyBorder="1" applyAlignment="1" applyProtection="1">
      <alignment vertical="center" shrinkToFit="1"/>
      <protection locked="0"/>
    </xf>
    <xf numFmtId="176" fontId="7" fillId="0" borderId="77" xfId="0" applyNumberFormat="1" applyFont="1" applyFill="1" applyBorder="1" applyAlignment="1" applyProtection="1">
      <alignment vertical="center" wrapText="1"/>
      <protection locked="0"/>
    </xf>
    <xf numFmtId="176" fontId="24" fillId="0" borderId="66" xfId="0" applyNumberFormat="1" applyFont="1" applyFill="1" applyBorder="1" applyAlignment="1" applyProtection="1">
      <alignment vertical="center" wrapText="1"/>
      <protection locked="0"/>
    </xf>
    <xf numFmtId="176" fontId="24" fillId="0" borderId="48" xfId="0" applyNumberFormat="1" applyFont="1" applyFill="1" applyBorder="1" applyAlignment="1" applyProtection="1">
      <alignment vertical="center" wrapText="1"/>
      <protection locked="0"/>
    </xf>
    <xf numFmtId="176" fontId="24" fillId="0" borderId="48" xfId="0" applyNumberFormat="1" applyFont="1" applyFill="1" applyBorder="1" applyAlignment="1" applyProtection="1">
      <alignment vertical="center" shrinkToFit="1"/>
      <protection locked="0"/>
    </xf>
    <xf numFmtId="176" fontId="24" fillId="0" borderId="27" xfId="0" applyNumberFormat="1" applyFont="1" applyFill="1" applyBorder="1" applyAlignment="1" applyProtection="1">
      <alignment vertical="center" wrapText="1"/>
      <protection locked="0"/>
    </xf>
    <xf numFmtId="38" fontId="7" fillId="0" borderId="95" xfId="0" applyNumberFormat="1" applyFont="1" applyBorder="1" applyAlignment="1" applyProtection="1">
      <alignment vertical="center" shrinkToFit="1"/>
    </xf>
    <xf numFmtId="38" fontId="7" fillId="0" borderId="2" xfId="0" applyNumberFormat="1" applyFont="1" applyBorder="1" applyAlignment="1" applyProtection="1">
      <alignment vertical="center" shrinkToFit="1"/>
    </xf>
    <xf numFmtId="38" fontId="7" fillId="0" borderId="105" xfId="0" applyNumberFormat="1" applyFont="1" applyBorder="1" applyAlignment="1" applyProtection="1">
      <alignment vertical="center" shrinkToFit="1"/>
    </xf>
    <xf numFmtId="38" fontId="6" fillId="6" borderId="2" xfId="1" applyFont="1" applyFill="1" applyBorder="1" applyAlignment="1" applyProtection="1">
      <alignment vertical="center" shrinkToFit="1"/>
      <protection locked="0"/>
    </xf>
    <xf numFmtId="38" fontId="0" fillId="0" borderId="0" xfId="1" applyFont="1" applyFill="1" applyProtection="1"/>
    <xf numFmtId="0" fontId="0" fillId="0" borderId="128" xfId="0" applyFill="1" applyBorder="1" applyProtection="1"/>
    <xf numFmtId="0" fontId="0" fillId="0" borderId="0" xfId="0" applyFont="1" applyFill="1" applyBorder="1" applyAlignment="1" applyProtection="1">
      <alignment wrapText="1"/>
    </xf>
    <xf numFmtId="0" fontId="0" fillId="0" borderId="0" xfId="0" applyFont="1" applyFill="1" applyBorder="1" applyProtection="1"/>
    <xf numFmtId="0" fontId="0" fillId="0" borderId="0" xfId="0" applyFill="1" applyBorder="1" applyProtection="1"/>
    <xf numFmtId="38" fontId="0" fillId="0" borderId="0" xfId="1" applyFont="1" applyFill="1" applyBorder="1" applyProtection="1"/>
    <xf numFmtId="38" fontId="0" fillId="0" borderId="129" xfId="1" applyFont="1" applyFill="1" applyBorder="1" applyProtection="1"/>
    <xf numFmtId="0" fontId="0" fillId="0" borderId="0" xfId="0" applyFont="1" applyFill="1" applyBorder="1" applyAlignment="1" applyProtection="1">
      <alignment horizontal="center" wrapText="1"/>
    </xf>
    <xf numFmtId="38" fontId="0" fillId="0" borderId="128" xfId="1" applyFont="1" applyFill="1" applyBorder="1" applyProtection="1"/>
    <xf numFmtId="38" fontId="0" fillId="5" borderId="47" xfId="1" applyFont="1" applyFill="1" applyBorder="1" applyAlignment="1" applyProtection="1">
      <alignment horizontal="center" vertical="center"/>
    </xf>
    <xf numFmtId="0" fontId="0" fillId="5" borderId="10" xfId="0" applyFont="1" applyFill="1" applyBorder="1" applyAlignment="1" applyProtection="1">
      <alignment horizontal="center" vertical="center" wrapText="1" shrinkToFit="1"/>
    </xf>
    <xf numFmtId="0" fontId="0" fillId="5" borderId="12" xfId="0" applyFont="1" applyFill="1" applyBorder="1" applyAlignment="1" applyProtection="1">
      <alignment vertical="center" shrinkToFit="1"/>
    </xf>
    <xf numFmtId="12" fontId="0" fillId="5" borderId="12" xfId="0" applyNumberFormat="1" applyFill="1" applyBorder="1" applyAlignment="1" applyProtection="1">
      <alignment horizontal="center" vertical="center"/>
    </xf>
    <xf numFmtId="38" fontId="0" fillId="5" borderId="49" xfId="1" applyFont="1" applyFill="1" applyBorder="1" applyAlignment="1" applyProtection="1">
      <alignment horizontal="center" vertical="center"/>
    </xf>
    <xf numFmtId="0" fontId="0" fillId="5" borderId="55" xfId="0" applyFont="1" applyFill="1" applyBorder="1" applyAlignment="1" applyProtection="1">
      <alignment horizontal="center" vertical="center" wrapText="1" shrinkToFit="1"/>
    </xf>
    <xf numFmtId="0" fontId="0" fillId="5" borderId="49" xfId="0" applyFont="1" applyFill="1" applyBorder="1" applyAlignment="1" applyProtection="1">
      <alignment vertical="center" shrinkToFit="1"/>
    </xf>
    <xf numFmtId="0" fontId="0" fillId="5" borderId="78" xfId="0" applyFont="1" applyFill="1" applyBorder="1" applyAlignment="1" applyProtection="1">
      <alignment horizontal="center" vertical="center" wrapText="1" shrinkToFit="1"/>
    </xf>
    <xf numFmtId="12" fontId="0" fillId="5" borderId="69" xfId="0" applyNumberFormat="1" applyFill="1" applyBorder="1" applyAlignment="1" applyProtection="1">
      <alignment horizontal="center" vertical="center"/>
    </xf>
    <xf numFmtId="38" fontId="0" fillId="5" borderId="50" xfId="1" applyFont="1" applyFill="1" applyBorder="1" applyAlignment="1" applyProtection="1">
      <alignment horizontal="center" vertical="center"/>
    </xf>
    <xf numFmtId="0" fontId="0" fillId="5" borderId="56" xfId="0" applyFont="1" applyFill="1" applyBorder="1" applyAlignment="1" applyProtection="1">
      <alignment horizontal="center" vertical="center" wrapText="1" shrinkToFit="1"/>
    </xf>
    <xf numFmtId="0" fontId="0" fillId="5" borderId="50" xfId="0" applyFont="1" applyFill="1" applyBorder="1" applyAlignment="1" applyProtection="1">
      <alignment vertical="center" shrinkToFit="1"/>
    </xf>
    <xf numFmtId="12" fontId="0" fillId="5" borderId="112" xfId="0" applyNumberFormat="1" applyFill="1" applyBorder="1" applyAlignment="1" applyProtection="1">
      <alignment horizontal="center" vertical="center"/>
    </xf>
    <xf numFmtId="38" fontId="21" fillId="5" borderId="79" xfId="1" applyFont="1" applyFill="1" applyBorder="1" applyAlignment="1" applyProtection="1">
      <alignment horizontal="right" vertical="center" shrinkToFit="1"/>
    </xf>
    <xf numFmtId="177" fontId="6" fillId="5" borderId="25" xfId="0" applyNumberFormat="1" applyFont="1" applyFill="1" applyBorder="1" applyAlignment="1" applyProtection="1">
      <alignment horizontal="left" vertical="center" shrinkToFit="1"/>
    </xf>
    <xf numFmtId="38" fontId="21" fillId="5" borderId="61" xfId="1" applyFont="1" applyFill="1" applyBorder="1" applyAlignment="1" applyProtection="1">
      <alignment horizontal="right" vertical="center" shrinkToFit="1"/>
    </xf>
    <xf numFmtId="38" fontId="0" fillId="0" borderId="0" xfId="1" applyFont="1" applyFill="1" applyBorder="1" applyAlignment="1" applyProtection="1">
      <protection locked="0"/>
    </xf>
    <xf numFmtId="0" fontId="0" fillId="0" borderId="9" xfId="0" applyFill="1" applyBorder="1" applyAlignment="1" applyProtection="1">
      <alignment horizontal="center" vertical="center"/>
    </xf>
    <xf numFmtId="178" fontId="7" fillId="0" borderId="137" xfId="0" applyNumberFormat="1" applyFont="1" applyBorder="1" applyAlignment="1" applyProtection="1">
      <alignment vertical="center" shrinkToFit="1"/>
    </xf>
    <xf numFmtId="178" fontId="7" fillId="0" borderId="136" xfId="0" applyNumberFormat="1" applyFont="1" applyBorder="1" applyAlignment="1" applyProtection="1">
      <alignment vertical="center" shrinkToFit="1"/>
    </xf>
    <xf numFmtId="178" fontId="7" fillId="0" borderId="148" xfId="0" applyNumberFormat="1" applyFont="1" applyBorder="1" applyAlignment="1" applyProtection="1">
      <alignment vertical="center" shrinkToFit="1"/>
    </xf>
    <xf numFmtId="0" fontId="3" fillId="0" borderId="34" xfId="0" applyFont="1" applyBorder="1" applyAlignment="1" applyProtection="1">
      <alignment horizontal="center" vertical="center" wrapText="1" shrinkToFit="1"/>
    </xf>
    <xf numFmtId="0" fontId="5" fillId="0" borderId="35" xfId="0" applyFont="1" applyBorder="1" applyAlignment="1" applyProtection="1">
      <alignment vertical="center"/>
    </xf>
    <xf numFmtId="178" fontId="7" fillId="0" borderId="149" xfId="0" applyNumberFormat="1" applyFont="1" applyBorder="1" applyAlignment="1" applyProtection="1">
      <alignment vertical="center" shrinkToFit="1"/>
    </xf>
    <xf numFmtId="178" fontId="7" fillId="0" borderId="150" xfId="0" applyNumberFormat="1" applyFont="1" applyBorder="1" applyAlignment="1" applyProtection="1">
      <alignment vertical="center" shrinkToFit="1"/>
    </xf>
    <xf numFmtId="178" fontId="7" fillId="0" borderId="151" xfId="0" applyNumberFormat="1" applyFont="1" applyBorder="1" applyAlignment="1" applyProtection="1">
      <alignment vertical="center" shrinkToFit="1"/>
    </xf>
    <xf numFmtId="178" fontId="7" fillId="0" borderId="152" xfId="0" applyNumberFormat="1" applyFont="1" applyBorder="1" applyAlignment="1" applyProtection="1">
      <alignment vertical="center" shrinkToFit="1"/>
    </xf>
    <xf numFmtId="0" fontId="5" fillId="0" borderId="153" xfId="0" applyFont="1" applyBorder="1" applyAlignment="1" applyProtection="1">
      <alignment horizontal="centerContinuous" vertical="center"/>
    </xf>
    <xf numFmtId="0" fontId="5" fillId="0" borderId="154" xfId="0" applyFont="1" applyBorder="1" applyAlignment="1" applyProtection="1">
      <alignment horizontal="centerContinuous" vertical="center"/>
    </xf>
    <xf numFmtId="0" fontId="5" fillId="0" borderId="155" xfId="0" applyFont="1" applyBorder="1" applyAlignment="1" applyProtection="1">
      <alignment horizontal="centerContinuous" vertical="center"/>
    </xf>
    <xf numFmtId="0" fontId="7" fillId="0" borderId="101" xfId="0" applyFont="1" applyBorder="1" applyAlignment="1" applyProtection="1">
      <alignment vertical="center"/>
    </xf>
    <xf numFmtId="0" fontId="7" fillId="0" borderId="103" xfId="0" applyFont="1" applyBorder="1" applyAlignment="1" applyProtection="1">
      <alignment vertical="center"/>
    </xf>
    <xf numFmtId="0" fontId="7" fillId="0" borderId="104" xfId="0" applyFont="1" applyBorder="1" applyAlignment="1" applyProtection="1">
      <alignment vertical="center"/>
    </xf>
    <xf numFmtId="0" fontId="10" fillId="0" borderId="25" xfId="0" applyFont="1" applyFill="1" applyBorder="1" applyAlignment="1" applyProtection="1">
      <alignment horizontal="center" vertical="center" shrinkToFit="1"/>
    </xf>
    <xf numFmtId="0" fontId="26" fillId="0" borderId="0" xfId="0" applyFont="1" applyAlignment="1" applyProtection="1">
      <alignment vertical="center" shrinkToFit="1"/>
    </xf>
    <xf numFmtId="0" fontId="7" fillId="0" borderId="101" xfId="0" applyFont="1" applyBorder="1" applyAlignment="1" applyProtection="1">
      <alignment vertical="center" shrinkToFit="1"/>
    </xf>
    <xf numFmtId="0" fontId="7" fillId="0" borderId="103" xfId="0" applyFont="1" applyBorder="1" applyAlignment="1" applyProtection="1">
      <alignment vertical="center" shrinkToFit="1"/>
    </xf>
    <xf numFmtId="0" fontId="7" fillId="0" borderId="104" xfId="0" applyFont="1" applyBorder="1" applyAlignment="1" applyProtection="1">
      <alignment vertical="center" shrinkToFit="1"/>
    </xf>
    <xf numFmtId="178" fontId="7" fillId="0" borderId="59" xfId="0" applyNumberFormat="1" applyFont="1" applyBorder="1" applyAlignment="1" applyProtection="1">
      <alignment vertical="center" shrinkToFit="1"/>
    </xf>
    <xf numFmtId="178" fontId="7" fillId="0" borderId="4" xfId="0" applyNumberFormat="1" applyFont="1" applyBorder="1" applyAlignment="1" applyProtection="1">
      <alignment vertical="center" shrinkToFit="1"/>
    </xf>
    <xf numFmtId="178" fontId="7" fillId="0" borderId="73" xfId="0" applyNumberFormat="1" applyFont="1" applyBorder="1" applyAlignment="1" applyProtection="1">
      <alignment vertical="center" shrinkToFit="1"/>
    </xf>
    <xf numFmtId="0" fontId="0" fillId="0" borderId="156" xfId="0" applyFont="1" applyBorder="1" applyAlignment="1" applyProtection="1">
      <alignment horizontal="center" vertical="center" shrinkToFit="1"/>
    </xf>
    <xf numFmtId="0" fontId="0" fillId="0" borderId="157" xfId="0" applyFont="1" applyBorder="1" applyAlignment="1" applyProtection="1">
      <alignment horizontal="center" vertical="center" shrinkToFit="1"/>
    </xf>
    <xf numFmtId="0" fontId="0" fillId="0" borderId="158" xfId="0" applyFont="1" applyBorder="1" applyAlignment="1" applyProtection="1">
      <alignment horizontal="center" vertical="center" shrinkToFit="1"/>
    </xf>
    <xf numFmtId="0" fontId="5" fillId="0" borderId="119" xfId="0" applyFont="1" applyBorder="1" applyAlignment="1" applyProtection="1">
      <alignment vertical="center"/>
    </xf>
    <xf numFmtId="0" fontId="5" fillId="0" borderId="159" xfId="0" applyFont="1" applyBorder="1" applyAlignment="1" applyProtection="1">
      <alignment vertical="center"/>
    </xf>
    <xf numFmtId="38" fontId="7" fillId="0" borderId="160" xfId="0" applyNumberFormat="1" applyFont="1" applyBorder="1" applyAlignment="1" applyProtection="1">
      <alignment vertical="center" shrinkToFit="1"/>
    </xf>
    <xf numFmtId="38" fontId="7" fillId="0" borderId="161" xfId="0" applyNumberFormat="1" applyFont="1" applyBorder="1" applyAlignment="1" applyProtection="1">
      <alignment vertical="center" shrinkToFit="1"/>
    </xf>
    <xf numFmtId="38" fontId="7" fillId="0" borderId="117" xfId="0" applyNumberFormat="1" applyFont="1" applyBorder="1" applyAlignment="1" applyProtection="1">
      <alignment vertical="center" shrinkToFit="1"/>
    </xf>
    <xf numFmtId="38" fontId="7" fillId="0" borderId="118" xfId="0" applyNumberFormat="1" applyFont="1" applyBorder="1" applyAlignment="1" applyProtection="1">
      <alignment vertical="center" shrinkToFit="1"/>
    </xf>
    <xf numFmtId="38" fontId="7" fillId="0" borderId="162" xfId="0" applyNumberFormat="1" applyFont="1" applyBorder="1" applyAlignment="1" applyProtection="1">
      <alignment vertical="center" shrinkToFit="1"/>
    </xf>
    <xf numFmtId="38" fontId="7" fillId="0" borderId="163" xfId="0" applyNumberFormat="1" applyFont="1" applyBorder="1" applyAlignment="1" applyProtection="1">
      <alignment vertical="center" shrinkToFit="1"/>
    </xf>
    <xf numFmtId="38" fontId="7" fillId="0" borderId="120" xfId="0" applyNumberFormat="1" applyFont="1" applyBorder="1" applyAlignment="1" applyProtection="1">
      <alignment vertical="center" shrinkToFit="1"/>
    </xf>
    <xf numFmtId="38" fontId="7" fillId="0" borderId="121" xfId="0" applyNumberFormat="1" applyFont="1" applyBorder="1" applyAlignment="1" applyProtection="1">
      <alignment vertical="center" shrinkToFit="1"/>
    </xf>
    <xf numFmtId="38" fontId="7" fillId="0" borderId="122" xfId="0" applyNumberFormat="1" applyFont="1" applyBorder="1" applyAlignment="1" applyProtection="1">
      <alignment vertical="center" shrinkToFit="1"/>
    </xf>
    <xf numFmtId="177" fontId="6" fillId="5" borderId="25" xfId="0" applyNumberFormat="1" applyFont="1" applyFill="1" applyBorder="1" applyAlignment="1" applyProtection="1">
      <alignment horizontal="left" vertical="center" shrinkToFit="1"/>
    </xf>
    <xf numFmtId="38" fontId="6" fillId="5" borderId="6" xfId="1" applyFont="1" applyFill="1" applyBorder="1" applyAlignment="1" applyProtection="1">
      <alignment horizontal="right" vertical="center" shrinkToFit="1"/>
    </xf>
    <xf numFmtId="38" fontId="21" fillId="5" borderId="3" xfId="1" applyFont="1" applyFill="1" applyBorder="1" applyAlignment="1" applyProtection="1">
      <alignment horizontal="right" vertical="center" shrinkToFit="1"/>
    </xf>
    <xf numFmtId="178" fontId="7" fillId="0" borderId="149" xfId="0" applyNumberFormat="1" applyFont="1" applyBorder="1" applyAlignment="1" applyProtection="1">
      <alignment vertical="center" shrinkToFit="1"/>
      <protection locked="0"/>
    </xf>
    <xf numFmtId="178" fontId="7" fillId="0" borderId="150" xfId="0" applyNumberFormat="1" applyFont="1" applyBorder="1" applyAlignment="1" applyProtection="1">
      <alignment vertical="center" shrinkToFit="1"/>
      <protection locked="0"/>
    </xf>
    <xf numFmtId="178" fontId="7" fillId="0" borderId="151" xfId="0" applyNumberFormat="1" applyFont="1" applyBorder="1" applyAlignment="1" applyProtection="1">
      <alignment vertical="center" shrinkToFit="1"/>
      <protection locked="0"/>
    </xf>
    <xf numFmtId="178" fontId="7" fillId="0" borderId="152" xfId="0" applyNumberFormat="1" applyFont="1" applyBorder="1" applyAlignment="1" applyProtection="1">
      <alignment vertical="center" shrinkToFit="1"/>
      <protection locked="0"/>
    </xf>
    <xf numFmtId="0" fontId="16" fillId="0" borderId="164" xfId="0" applyFont="1" applyFill="1" applyBorder="1" applyAlignment="1">
      <alignment vertical="center" wrapText="1"/>
    </xf>
    <xf numFmtId="0" fontId="22" fillId="0" borderId="22" xfId="0" applyFont="1" applyBorder="1" applyAlignment="1">
      <alignment horizontal="left" vertical="center" wrapText="1"/>
    </xf>
    <xf numFmtId="0" fontId="16" fillId="0" borderId="118" xfId="0" applyFont="1" applyFill="1" applyBorder="1" applyAlignment="1">
      <alignment horizontal="left" vertical="center" wrapText="1"/>
    </xf>
    <xf numFmtId="0" fontId="0" fillId="0" borderId="118" xfId="0" applyFont="1" applyFill="1" applyBorder="1" applyAlignment="1">
      <alignment horizontal="left" vertical="center" wrapText="1"/>
    </xf>
    <xf numFmtId="0" fontId="0" fillId="0" borderId="116" xfId="0" applyFont="1" applyFill="1" applyBorder="1" applyAlignment="1">
      <alignment horizontal="left" vertical="center" wrapText="1"/>
    </xf>
    <xf numFmtId="0" fontId="0" fillId="0" borderId="122" xfId="0" applyFont="1" applyFill="1" applyBorder="1" applyAlignment="1">
      <alignment horizontal="left" vertical="center" wrapText="1"/>
    </xf>
    <xf numFmtId="0" fontId="14" fillId="0" borderId="2" xfId="0" applyFont="1" applyFill="1" applyBorder="1" applyAlignment="1">
      <alignment vertical="center" wrapText="1" shrinkToFit="1"/>
    </xf>
    <xf numFmtId="0" fontId="0" fillId="0" borderId="2" xfId="0" applyFill="1" applyBorder="1" applyAlignment="1">
      <alignment vertical="center" shrinkToFit="1"/>
    </xf>
    <xf numFmtId="0" fontId="0" fillId="0" borderId="119" xfId="0" applyFill="1" applyBorder="1" applyAlignment="1">
      <alignment vertical="center" wrapText="1"/>
    </xf>
    <xf numFmtId="0" fontId="0" fillId="5" borderId="2" xfId="0" applyFill="1" applyBorder="1" applyAlignment="1" applyProtection="1">
      <alignment horizontal="center" vertical="center"/>
    </xf>
    <xf numFmtId="0" fontId="0" fillId="0" borderId="0" xfId="0" applyFill="1" applyBorder="1" applyAlignment="1" applyProtection="1">
      <alignment horizontal="center" vertical="center"/>
    </xf>
    <xf numFmtId="0" fontId="0" fillId="5" borderId="2" xfId="0" applyFont="1" applyFill="1" applyBorder="1" applyAlignment="1" applyProtection="1">
      <alignment horizontal="center" vertical="center" wrapText="1"/>
    </xf>
    <xf numFmtId="38" fontId="6" fillId="6" borderId="2" xfId="1" applyFont="1" applyFill="1" applyBorder="1" applyAlignment="1" applyProtection="1">
      <alignment vertical="center" shrinkToFit="1"/>
    </xf>
    <xf numFmtId="12" fontId="0" fillId="5" borderId="10" xfId="0" applyNumberFormat="1" applyFill="1" applyBorder="1" applyAlignment="1" applyProtection="1">
      <alignment horizontal="center" vertical="center"/>
    </xf>
    <xf numFmtId="12" fontId="0" fillId="5" borderId="55" xfId="0" applyNumberFormat="1" applyFill="1" applyBorder="1" applyAlignment="1" applyProtection="1">
      <alignment horizontal="center" vertical="center"/>
    </xf>
    <xf numFmtId="12" fontId="0" fillId="5" borderId="78" xfId="0" applyNumberFormat="1" applyFill="1" applyBorder="1" applyAlignment="1" applyProtection="1">
      <alignment horizontal="center" vertical="center"/>
    </xf>
    <xf numFmtId="12" fontId="0" fillId="5" borderId="56" xfId="0" applyNumberFormat="1" applyFill="1" applyBorder="1" applyAlignment="1" applyProtection="1">
      <alignment horizontal="center" vertical="center"/>
    </xf>
    <xf numFmtId="38" fontId="0" fillId="5" borderId="47" xfId="1" applyFont="1" applyFill="1" applyBorder="1" applyAlignment="1" applyProtection="1">
      <alignment horizontal="right" vertical="center"/>
    </xf>
    <xf numFmtId="38" fontId="0" fillId="5" borderId="14" xfId="1" applyFont="1" applyFill="1" applyBorder="1" applyAlignment="1" applyProtection="1">
      <alignment horizontal="right" vertical="center"/>
    </xf>
    <xf numFmtId="38" fontId="0" fillId="5" borderId="12" xfId="1" applyFont="1" applyFill="1" applyBorder="1" applyAlignment="1" applyProtection="1">
      <alignment horizontal="right" vertical="center"/>
    </xf>
    <xf numFmtId="38" fontId="0" fillId="5" borderId="49" xfId="1" applyFont="1" applyFill="1" applyBorder="1" applyAlignment="1" applyProtection="1">
      <alignment horizontal="right" vertical="center"/>
    </xf>
    <xf numFmtId="38" fontId="0" fillId="5" borderId="69" xfId="1" applyFont="1" applyFill="1" applyBorder="1" applyAlignment="1" applyProtection="1">
      <alignment horizontal="right" vertical="center"/>
    </xf>
    <xf numFmtId="38" fontId="0" fillId="5" borderId="50" xfId="1" applyFont="1" applyFill="1" applyBorder="1" applyAlignment="1" applyProtection="1">
      <alignment horizontal="right" vertical="center"/>
    </xf>
    <xf numFmtId="12" fontId="0" fillId="5" borderId="10" xfId="0" applyNumberFormat="1" applyFill="1" applyBorder="1" applyAlignment="1" applyProtection="1">
      <alignment horizontal="left" vertical="center"/>
    </xf>
    <xf numFmtId="12" fontId="0" fillId="5" borderId="55" xfId="0" applyNumberFormat="1" applyFill="1" applyBorder="1" applyAlignment="1" applyProtection="1">
      <alignment horizontal="left" vertical="center"/>
    </xf>
    <xf numFmtId="12" fontId="0" fillId="5" borderId="78" xfId="0" applyNumberFormat="1" applyFill="1" applyBorder="1" applyAlignment="1" applyProtection="1">
      <alignment horizontal="left" vertical="center"/>
    </xf>
    <xf numFmtId="12" fontId="0" fillId="5" borderId="49" xfId="0" applyNumberFormat="1" applyFill="1" applyBorder="1" applyAlignment="1" applyProtection="1">
      <alignment horizontal="left" vertical="center"/>
    </xf>
    <xf numFmtId="12" fontId="0" fillId="5" borderId="56" xfId="0" applyNumberFormat="1" applyFill="1" applyBorder="1" applyAlignment="1" applyProtection="1">
      <alignment horizontal="left" vertical="center"/>
    </xf>
    <xf numFmtId="0" fontId="16" fillId="0" borderId="0" xfId="0" applyFont="1" applyFill="1" applyAlignment="1" applyProtection="1"/>
    <xf numFmtId="0" fontId="16" fillId="0" borderId="0" xfId="0" applyFont="1" applyFill="1" applyAlignment="1" applyProtection="1">
      <alignment horizontal="left" shrinkToFit="1"/>
    </xf>
    <xf numFmtId="0" fontId="16" fillId="0" borderId="2" xfId="0" applyFont="1" applyFill="1" applyBorder="1" applyAlignment="1" applyProtection="1">
      <alignment horizontal="left" vertical="center" shrinkToFit="1"/>
    </xf>
    <xf numFmtId="12" fontId="0" fillId="0" borderId="0" xfId="0" applyNumberFormat="1" applyFont="1" applyFill="1" applyAlignment="1" applyProtection="1">
      <alignment horizontal="left" shrinkToFit="1"/>
    </xf>
    <xf numFmtId="0" fontId="0" fillId="0" borderId="0" xfId="0" applyFont="1" applyFill="1" applyAlignment="1" applyProtection="1">
      <alignment horizontal="left" shrinkToFit="1"/>
    </xf>
    <xf numFmtId="0" fontId="16" fillId="0" borderId="0" xfId="0" applyFont="1" applyFill="1" applyAlignment="1" applyProtection="1">
      <alignment horizontal="left"/>
    </xf>
    <xf numFmtId="38" fontId="0" fillId="6" borderId="47" xfId="1" applyFont="1" applyFill="1" applyBorder="1" applyAlignment="1" applyProtection="1">
      <alignment horizontal="center" vertical="center"/>
      <protection locked="0"/>
    </xf>
    <xf numFmtId="0" fontId="0" fillId="6" borderId="10" xfId="0" applyFont="1" applyFill="1" applyBorder="1" applyAlignment="1" applyProtection="1">
      <alignment horizontal="center" vertical="center" wrapText="1" shrinkToFit="1"/>
      <protection locked="0"/>
    </xf>
    <xf numFmtId="0" fontId="0" fillId="6" borderId="12" xfId="0" applyFont="1" applyFill="1" applyBorder="1" applyAlignment="1" applyProtection="1">
      <alignment vertical="center" shrinkToFit="1"/>
      <protection locked="0"/>
    </xf>
    <xf numFmtId="0" fontId="0" fillId="6" borderId="47" xfId="1" applyNumberFormat="1" applyFont="1" applyFill="1" applyBorder="1" applyAlignment="1" applyProtection="1">
      <alignment horizontal="left" vertical="center"/>
      <protection locked="0"/>
    </xf>
    <xf numFmtId="12" fontId="0" fillId="6" borderId="12" xfId="0" applyNumberFormat="1" applyFill="1" applyBorder="1" applyAlignment="1" applyProtection="1">
      <alignment horizontal="center" vertical="center"/>
      <protection locked="0"/>
    </xf>
    <xf numFmtId="38" fontId="0" fillId="6" borderId="47" xfId="1" applyFont="1" applyFill="1" applyBorder="1" applyAlignment="1" applyProtection="1">
      <alignment vertical="center"/>
      <protection locked="0"/>
    </xf>
    <xf numFmtId="38" fontId="0" fillId="6" borderId="49" xfId="1" applyFont="1" applyFill="1" applyBorder="1" applyAlignment="1" applyProtection="1">
      <alignment horizontal="center" vertical="center"/>
      <protection locked="0"/>
    </xf>
    <xf numFmtId="0" fontId="0" fillId="6" borderId="55" xfId="0" applyFont="1" applyFill="1" applyBorder="1" applyAlignment="1" applyProtection="1">
      <alignment horizontal="center" vertical="center" wrapText="1" shrinkToFit="1"/>
      <protection locked="0"/>
    </xf>
    <xf numFmtId="0" fontId="0" fillId="6" borderId="49" xfId="0" applyFont="1" applyFill="1" applyBorder="1" applyAlignment="1" applyProtection="1">
      <alignment vertical="center" shrinkToFit="1"/>
      <protection locked="0"/>
    </xf>
    <xf numFmtId="0" fontId="0" fillId="6" borderId="49" xfId="1" applyNumberFormat="1" applyFont="1" applyFill="1" applyBorder="1" applyAlignment="1" applyProtection="1">
      <alignment horizontal="left" vertical="center"/>
      <protection locked="0"/>
    </xf>
    <xf numFmtId="12" fontId="0" fillId="6" borderId="49" xfId="0" applyNumberFormat="1" applyFill="1" applyBorder="1" applyAlignment="1" applyProtection="1">
      <alignment horizontal="center" vertical="center"/>
      <protection locked="0"/>
    </xf>
    <xf numFmtId="38" fontId="0" fillId="6" borderId="49" xfId="1" applyFont="1" applyFill="1" applyBorder="1" applyAlignment="1" applyProtection="1">
      <alignment vertical="center"/>
      <protection locked="0"/>
    </xf>
    <xf numFmtId="0" fontId="0" fillId="6" borderId="78" xfId="0" applyFont="1" applyFill="1" applyBorder="1" applyAlignment="1" applyProtection="1">
      <alignment horizontal="center" vertical="center" wrapText="1" shrinkToFit="1"/>
      <protection locked="0"/>
    </xf>
    <xf numFmtId="12" fontId="0" fillId="6" borderId="69" xfId="0" applyNumberFormat="1" applyFill="1" applyBorder="1" applyAlignment="1" applyProtection="1">
      <alignment horizontal="center" vertical="center"/>
      <protection locked="0"/>
    </xf>
    <xf numFmtId="38" fontId="0" fillId="6" borderId="50" xfId="1" applyFont="1" applyFill="1" applyBorder="1" applyAlignment="1" applyProtection="1">
      <alignment horizontal="center" vertical="center"/>
      <protection locked="0"/>
    </xf>
    <xf numFmtId="0" fontId="0" fillId="6" borderId="56" xfId="0" applyFont="1" applyFill="1" applyBorder="1" applyAlignment="1" applyProtection="1">
      <alignment horizontal="center" vertical="center" wrapText="1" shrinkToFit="1"/>
      <protection locked="0"/>
    </xf>
    <xf numFmtId="0" fontId="0" fillId="6" borderId="50" xfId="0" applyFont="1" applyFill="1" applyBorder="1" applyAlignment="1" applyProtection="1">
      <alignment vertical="center" shrinkToFit="1"/>
      <protection locked="0"/>
    </xf>
    <xf numFmtId="0" fontId="0" fillId="6" borderId="50" xfId="1" applyNumberFormat="1" applyFont="1" applyFill="1" applyBorder="1" applyAlignment="1" applyProtection="1">
      <alignment horizontal="left" vertical="center"/>
      <protection locked="0"/>
    </xf>
    <xf numFmtId="12" fontId="0" fillId="6" borderId="50" xfId="0" applyNumberFormat="1" applyFill="1" applyBorder="1" applyAlignment="1" applyProtection="1">
      <alignment horizontal="center" vertical="center"/>
      <protection locked="0"/>
    </xf>
    <xf numFmtId="38" fontId="0" fillId="6" borderId="50" xfId="1" applyFont="1" applyFill="1" applyBorder="1" applyAlignment="1" applyProtection="1">
      <alignment vertical="center"/>
      <protection locked="0"/>
    </xf>
    <xf numFmtId="12" fontId="0" fillId="6" borderId="112" xfId="0" applyNumberFormat="1" applyFill="1" applyBorder="1" applyAlignment="1" applyProtection="1">
      <alignment horizontal="center" vertical="center"/>
      <protection locked="0"/>
    </xf>
    <xf numFmtId="38" fontId="0" fillId="6" borderId="84" xfId="1" applyFont="1" applyFill="1" applyBorder="1" applyAlignment="1" applyProtection="1">
      <alignment vertical="center"/>
      <protection locked="0"/>
    </xf>
    <xf numFmtId="38" fontId="0" fillId="6" borderId="146" xfId="1" applyFont="1" applyFill="1" applyBorder="1" applyAlignment="1" applyProtection="1">
      <alignment vertical="center"/>
      <protection locked="0"/>
    </xf>
    <xf numFmtId="38" fontId="0" fillId="6" borderId="22" xfId="1" applyFont="1" applyFill="1" applyBorder="1" applyAlignment="1" applyProtection="1">
      <alignment vertical="center"/>
      <protection locked="0"/>
    </xf>
    <xf numFmtId="38" fontId="0" fillId="6" borderId="103" xfId="1" applyFont="1" applyFill="1" applyBorder="1" applyAlignment="1" applyProtection="1">
      <alignment vertical="center"/>
      <protection locked="0"/>
    </xf>
    <xf numFmtId="38" fontId="0" fillId="6" borderId="147" xfId="1" applyFont="1" applyFill="1" applyBorder="1" applyAlignment="1" applyProtection="1">
      <alignment vertical="center"/>
      <protection locked="0"/>
    </xf>
    <xf numFmtId="38" fontId="0" fillId="6" borderId="8" xfId="1" applyFont="1" applyFill="1" applyBorder="1" applyAlignment="1" applyProtection="1">
      <alignment vertical="center"/>
      <protection locked="0"/>
    </xf>
    <xf numFmtId="0" fontId="3" fillId="0" borderId="0" xfId="0" applyFont="1" applyAlignment="1" applyProtection="1">
      <alignment horizontal="center" vertical="center" wrapText="1" shrinkToFit="1"/>
    </xf>
    <xf numFmtId="0" fontId="25" fillId="0" borderId="48" xfId="0" applyFont="1" applyFill="1" applyBorder="1" applyAlignment="1" applyProtection="1">
      <alignment horizontal="center" vertical="center" shrinkToFit="1"/>
    </xf>
    <xf numFmtId="179" fontId="21" fillId="5" borderId="48" xfId="0" applyNumberFormat="1" applyFont="1" applyFill="1" applyBorder="1" applyAlignment="1" applyProtection="1">
      <alignment horizontal="center" vertical="center" shrinkToFit="1"/>
    </xf>
    <xf numFmtId="0" fontId="7" fillId="0" borderId="0" xfId="0" applyFont="1" applyFill="1" applyBorder="1" applyAlignment="1" applyProtection="1">
      <alignment horizontal="center" vertical="center"/>
    </xf>
    <xf numFmtId="0" fontId="10" fillId="0" borderId="0" xfId="0" applyFont="1" applyFill="1" applyBorder="1" applyAlignment="1" applyProtection="1">
      <alignment horizontal="left" vertical="top" wrapText="1"/>
    </xf>
    <xf numFmtId="0" fontId="10" fillId="5" borderId="96" xfId="0" applyFont="1" applyFill="1" applyBorder="1" applyAlignment="1" applyProtection="1">
      <alignment horizontal="left" vertical="center"/>
    </xf>
    <xf numFmtId="0" fontId="10" fillId="5" borderId="72" xfId="0" applyFont="1" applyFill="1" applyBorder="1" applyAlignment="1" applyProtection="1">
      <alignment horizontal="left" vertical="center"/>
    </xf>
    <xf numFmtId="0" fontId="10" fillId="5" borderId="97" xfId="0" applyFont="1" applyFill="1" applyBorder="1" applyAlignment="1" applyProtection="1">
      <alignment horizontal="left" vertical="center"/>
    </xf>
    <xf numFmtId="176" fontId="7" fillId="0" borderId="96" xfId="0" applyNumberFormat="1" applyFont="1" applyFill="1" applyBorder="1" applyAlignment="1" applyProtection="1">
      <alignment horizontal="center" vertical="center" wrapText="1"/>
      <protection locked="0"/>
    </xf>
    <xf numFmtId="176" fontId="7" fillId="0" borderId="72" xfId="0" applyNumberFormat="1" applyFont="1" applyFill="1" applyBorder="1" applyAlignment="1" applyProtection="1">
      <alignment horizontal="center" vertical="center" wrapText="1"/>
      <protection locked="0"/>
    </xf>
    <xf numFmtId="176" fontId="7" fillId="0" borderId="127" xfId="0" applyNumberFormat="1" applyFont="1" applyFill="1" applyBorder="1" applyAlignment="1" applyProtection="1">
      <alignment horizontal="center" vertical="center" wrapText="1"/>
      <protection locked="0"/>
    </xf>
    <xf numFmtId="0" fontId="10" fillId="5" borderId="84" xfId="0" applyFont="1" applyFill="1" applyBorder="1" applyAlignment="1" applyProtection="1">
      <alignment horizontal="left" vertical="center"/>
    </xf>
    <xf numFmtId="0" fontId="10" fillId="5" borderId="7" xfId="0" applyFont="1" applyFill="1" applyBorder="1" applyAlignment="1" applyProtection="1">
      <alignment horizontal="left" vertical="center"/>
    </xf>
    <xf numFmtId="0" fontId="10" fillId="5" borderId="8" xfId="0" applyFont="1" applyFill="1" applyBorder="1" applyAlignment="1" applyProtection="1">
      <alignment horizontal="left" vertical="center"/>
    </xf>
    <xf numFmtId="176" fontId="7" fillId="0" borderId="84" xfId="0" applyNumberFormat="1" applyFont="1" applyFill="1" applyBorder="1" applyAlignment="1" applyProtection="1">
      <alignment horizontal="center" vertical="center" wrapText="1"/>
      <protection locked="0"/>
    </xf>
    <xf numFmtId="176" fontId="7" fillId="0" borderId="7" xfId="0" applyNumberFormat="1" applyFont="1" applyFill="1" applyBorder="1" applyAlignment="1" applyProtection="1">
      <alignment horizontal="center" vertical="center" wrapText="1"/>
      <protection locked="0"/>
    </xf>
    <xf numFmtId="176" fontId="7" fillId="0" borderId="85" xfId="0" applyNumberFormat="1" applyFont="1" applyFill="1" applyBorder="1" applyAlignment="1" applyProtection="1">
      <alignment horizontal="center" vertical="center" wrapText="1"/>
      <protection locked="0"/>
    </xf>
    <xf numFmtId="0" fontId="10" fillId="0" borderId="0" xfId="0" applyFont="1" applyFill="1" applyBorder="1" applyAlignment="1" applyProtection="1">
      <alignment horizontal="left" vertical="center" wrapText="1"/>
    </xf>
    <xf numFmtId="176" fontId="7" fillId="0" borderId="64" xfId="0" applyNumberFormat="1" applyFont="1" applyFill="1" applyBorder="1" applyAlignment="1" applyProtection="1">
      <alignment horizontal="center" vertical="center" wrapText="1"/>
      <protection locked="0"/>
    </xf>
    <xf numFmtId="176" fontId="7" fillId="0" borderId="60" xfId="0" applyNumberFormat="1" applyFont="1" applyFill="1" applyBorder="1" applyAlignment="1" applyProtection="1">
      <alignment horizontal="center" vertical="center" wrapText="1"/>
      <protection locked="0"/>
    </xf>
    <xf numFmtId="176" fontId="7" fillId="0" borderId="16" xfId="0" applyNumberFormat="1" applyFont="1" applyFill="1" applyBorder="1" applyAlignment="1" applyProtection="1">
      <alignment horizontal="center" vertical="center" wrapText="1"/>
      <protection locked="0"/>
    </xf>
    <xf numFmtId="0" fontId="5" fillId="0" borderId="0" xfId="0" applyFont="1" applyFill="1" applyAlignment="1" applyProtection="1">
      <alignment horizontal="left" vertical="center"/>
    </xf>
    <xf numFmtId="179" fontId="21" fillId="5" borderId="54" xfId="0" applyNumberFormat="1" applyFont="1" applyFill="1" applyBorder="1" applyAlignment="1" applyProtection="1">
      <alignment horizontal="center" vertical="center" shrinkToFit="1"/>
    </xf>
    <xf numFmtId="0" fontId="24" fillId="0" borderId="54" xfId="0" applyFont="1" applyFill="1" applyBorder="1" applyAlignment="1" applyProtection="1">
      <alignment horizontal="center" vertical="center" shrinkToFit="1"/>
    </xf>
    <xf numFmtId="176" fontId="23" fillId="0" borderId="54" xfId="0" applyNumberFormat="1" applyFont="1" applyFill="1" applyBorder="1" applyAlignment="1" applyProtection="1">
      <alignment horizontal="center" vertical="center" wrapText="1"/>
    </xf>
    <xf numFmtId="0" fontId="17" fillId="0" borderId="54" xfId="0" applyFont="1" applyFill="1" applyBorder="1" applyAlignment="1" applyProtection="1">
      <alignment horizontal="center" vertical="center"/>
    </xf>
    <xf numFmtId="0" fontId="17" fillId="0" borderId="28" xfId="0" applyFont="1" applyFill="1" applyBorder="1" applyAlignment="1" applyProtection="1">
      <alignment horizontal="center" vertical="center"/>
    </xf>
    <xf numFmtId="0" fontId="6" fillId="5" borderId="64" xfId="0" applyFont="1" applyFill="1" applyBorder="1" applyAlignment="1" applyProtection="1">
      <alignment horizontal="left" vertical="center"/>
    </xf>
    <xf numFmtId="0" fontId="6" fillId="5" borderId="60" xfId="0" applyFont="1" applyFill="1" applyBorder="1" applyAlignment="1" applyProtection="1">
      <alignment horizontal="left" vertical="center"/>
    </xf>
    <xf numFmtId="0" fontId="6" fillId="5" borderId="94" xfId="0" applyFont="1" applyFill="1" applyBorder="1" applyAlignment="1" applyProtection="1">
      <alignment horizontal="left" vertical="center"/>
    </xf>
    <xf numFmtId="180" fontId="6" fillId="5" borderId="10" xfId="0" quotePrefix="1" applyNumberFormat="1" applyFont="1" applyFill="1" applyBorder="1" applyAlignment="1" applyProtection="1">
      <alignment horizontal="center" vertical="top" shrinkToFit="1"/>
    </xf>
    <xf numFmtId="180" fontId="6" fillId="5" borderId="5" xfId="0" quotePrefix="1" applyNumberFormat="1" applyFont="1" applyFill="1" applyBorder="1" applyAlignment="1" applyProtection="1">
      <alignment horizontal="center" vertical="top" shrinkToFit="1"/>
    </xf>
    <xf numFmtId="180" fontId="6" fillId="5" borderId="6" xfId="0" quotePrefix="1" applyNumberFormat="1" applyFont="1" applyFill="1" applyBorder="1" applyAlignment="1" applyProtection="1">
      <alignment horizontal="center" vertical="top" shrinkToFit="1"/>
    </xf>
    <xf numFmtId="177" fontId="6" fillId="5" borderId="7" xfId="0" applyNumberFormat="1" applyFont="1" applyFill="1" applyBorder="1" applyAlignment="1" applyProtection="1">
      <alignment horizontal="center" vertical="center" shrinkToFit="1"/>
    </xf>
    <xf numFmtId="177" fontId="6" fillId="5" borderId="8" xfId="0" applyNumberFormat="1" applyFont="1" applyFill="1" applyBorder="1" applyAlignment="1" applyProtection="1">
      <alignment horizontal="center" vertical="center" shrinkToFit="1"/>
    </xf>
    <xf numFmtId="176" fontId="7" fillId="0" borderId="84" xfId="0" applyNumberFormat="1" applyFont="1" applyFill="1" applyBorder="1" applyAlignment="1" applyProtection="1">
      <alignment horizontal="left" vertical="center" wrapText="1"/>
      <protection locked="0"/>
    </xf>
    <xf numFmtId="176" fontId="7" fillId="0" borderId="7" xfId="0" applyNumberFormat="1" applyFont="1" applyFill="1" applyBorder="1" applyAlignment="1" applyProtection="1">
      <alignment horizontal="left" vertical="center" wrapText="1"/>
      <protection locked="0"/>
    </xf>
    <xf numFmtId="176" fontId="7" fillId="0" borderId="85" xfId="0" applyNumberFormat="1" applyFont="1" applyFill="1" applyBorder="1" applyAlignment="1" applyProtection="1">
      <alignment horizontal="left" vertical="center" wrapText="1"/>
      <protection locked="0"/>
    </xf>
    <xf numFmtId="177" fontId="6" fillId="5" borderId="4" xfId="0" applyNumberFormat="1" applyFont="1" applyFill="1" applyBorder="1" applyAlignment="1" applyProtection="1">
      <alignment horizontal="center" vertical="center" shrinkToFit="1"/>
    </xf>
    <xf numFmtId="177" fontId="23" fillId="5" borderId="10" xfId="0" applyNumberFormat="1" applyFont="1" applyFill="1" applyBorder="1" applyAlignment="1" applyProtection="1">
      <alignment horizontal="center" vertical="center" wrapText="1" shrinkToFit="1"/>
    </xf>
    <xf numFmtId="177" fontId="23" fillId="5" borderId="9" xfId="0" applyNumberFormat="1" applyFont="1" applyFill="1" applyBorder="1" applyAlignment="1" applyProtection="1">
      <alignment horizontal="center" vertical="center" wrapText="1" shrinkToFit="1"/>
    </xf>
    <xf numFmtId="177" fontId="23" fillId="5" borderId="74" xfId="0" applyNumberFormat="1" applyFont="1" applyFill="1" applyBorder="1" applyAlignment="1" applyProtection="1">
      <alignment horizontal="center" vertical="center" wrapText="1" shrinkToFit="1"/>
    </xf>
    <xf numFmtId="177" fontId="23" fillId="5" borderId="5" xfId="0" applyNumberFormat="1" applyFont="1" applyFill="1" applyBorder="1" applyAlignment="1" applyProtection="1">
      <alignment horizontal="center" vertical="center" wrapText="1" shrinkToFit="1"/>
    </xf>
    <xf numFmtId="177" fontId="23" fillId="5" borderId="0" xfId="0" applyNumberFormat="1" applyFont="1" applyFill="1" applyBorder="1" applyAlignment="1" applyProtection="1">
      <alignment horizontal="center" vertical="center" wrapText="1" shrinkToFit="1"/>
    </xf>
    <xf numFmtId="177" fontId="23" fillId="5" borderId="75" xfId="0" applyNumberFormat="1" applyFont="1" applyFill="1" applyBorder="1" applyAlignment="1" applyProtection="1">
      <alignment horizontal="center" vertical="center" wrapText="1" shrinkToFit="1"/>
    </xf>
    <xf numFmtId="177" fontId="23" fillId="5" borderId="6" xfId="0" applyNumberFormat="1" applyFont="1" applyFill="1" applyBorder="1" applyAlignment="1" applyProtection="1">
      <alignment horizontal="center" vertical="center" wrapText="1" shrinkToFit="1"/>
    </xf>
    <xf numFmtId="177" fontId="23" fillId="5" borderId="1" xfId="0" applyNumberFormat="1" applyFont="1" applyFill="1" applyBorder="1" applyAlignment="1" applyProtection="1">
      <alignment horizontal="center" vertical="center" wrapText="1" shrinkToFit="1"/>
    </xf>
    <xf numFmtId="177" fontId="23" fillId="5" borderId="70" xfId="0" applyNumberFormat="1" applyFont="1" applyFill="1" applyBorder="1" applyAlignment="1" applyProtection="1">
      <alignment horizontal="center" vertical="center" wrapText="1" shrinkToFit="1"/>
    </xf>
    <xf numFmtId="177" fontId="23" fillId="5" borderId="62" xfId="0" applyNumberFormat="1" applyFont="1" applyFill="1" applyBorder="1" applyAlignment="1" applyProtection="1">
      <alignment horizontal="center" vertical="center"/>
    </xf>
    <xf numFmtId="177" fontId="23" fillId="5" borderId="63" xfId="0" applyNumberFormat="1" applyFont="1" applyFill="1" applyBorder="1" applyAlignment="1" applyProtection="1">
      <alignment horizontal="center" vertical="center"/>
    </xf>
    <xf numFmtId="38" fontId="21" fillId="5" borderId="12" xfId="1" applyFont="1" applyFill="1" applyBorder="1" applyAlignment="1" applyProtection="1">
      <alignment horizontal="center" vertical="center" shrinkToFit="1"/>
    </xf>
    <xf numFmtId="38" fontId="21" fillId="5" borderId="13" xfId="1" applyFont="1" applyFill="1" applyBorder="1" applyAlignment="1" applyProtection="1">
      <alignment horizontal="center" vertical="center" shrinkToFit="1"/>
    </xf>
    <xf numFmtId="38" fontId="21" fillId="5" borderId="3" xfId="1" applyFont="1" applyFill="1" applyBorder="1" applyAlignment="1" applyProtection="1">
      <alignment horizontal="center" vertical="center" shrinkToFit="1"/>
    </xf>
    <xf numFmtId="38" fontId="21" fillId="5" borderId="23" xfId="1" applyFont="1" applyFill="1" applyBorder="1" applyAlignment="1" applyProtection="1">
      <alignment horizontal="right" vertical="center" shrinkToFit="1"/>
    </xf>
    <xf numFmtId="38" fontId="21" fillId="5" borderId="24" xfId="1" applyFont="1" applyFill="1" applyBorder="1" applyAlignment="1" applyProtection="1">
      <alignment horizontal="right" vertical="center" shrinkToFit="1"/>
    </xf>
    <xf numFmtId="38" fontId="21" fillId="5" borderId="79" xfId="1" applyFont="1" applyFill="1" applyBorder="1" applyAlignment="1" applyProtection="1">
      <alignment horizontal="right" vertical="center" shrinkToFit="1"/>
    </xf>
    <xf numFmtId="38" fontId="21" fillId="5" borderId="53" xfId="1" applyFont="1" applyFill="1" applyBorder="1" applyAlignment="1" applyProtection="1">
      <alignment horizontal="right" vertical="center" shrinkToFit="1"/>
    </xf>
    <xf numFmtId="38" fontId="21" fillId="5" borderId="52" xfId="1" applyFont="1" applyFill="1" applyBorder="1" applyAlignment="1" applyProtection="1">
      <alignment horizontal="right" vertical="center" shrinkToFit="1"/>
    </xf>
    <xf numFmtId="38" fontId="21" fillId="5" borderId="61" xfId="1" applyFont="1" applyFill="1" applyBorder="1" applyAlignment="1" applyProtection="1">
      <alignment horizontal="right" vertical="center" shrinkToFit="1"/>
    </xf>
    <xf numFmtId="177" fontId="3" fillId="5" borderId="57" xfId="0" applyNumberFormat="1" applyFont="1" applyFill="1" applyBorder="1" applyAlignment="1" applyProtection="1">
      <alignment horizontal="center" vertical="center"/>
    </xf>
    <xf numFmtId="177" fontId="3" fillId="5" borderId="113" xfId="0" applyNumberFormat="1" applyFont="1" applyFill="1" applyBorder="1" applyAlignment="1" applyProtection="1">
      <alignment horizontal="center" vertical="center"/>
    </xf>
    <xf numFmtId="177" fontId="23" fillId="5" borderId="57" xfId="0" applyNumberFormat="1" applyFont="1" applyFill="1" applyBorder="1" applyAlignment="1" applyProtection="1">
      <alignment horizontal="center" vertical="center"/>
    </xf>
    <xf numFmtId="177" fontId="23" fillId="5" borderId="113" xfId="0" applyNumberFormat="1" applyFont="1" applyFill="1" applyBorder="1" applyAlignment="1" applyProtection="1">
      <alignment horizontal="center" vertical="center"/>
    </xf>
    <xf numFmtId="176" fontId="6" fillId="0" borderId="99" xfId="0" applyNumberFormat="1" applyFont="1" applyFill="1" applyBorder="1" applyAlignment="1" applyProtection="1">
      <alignment horizontal="center" vertical="center" shrinkToFit="1"/>
    </xf>
    <xf numFmtId="177" fontId="23" fillId="5" borderId="54" xfId="0" applyNumberFormat="1" applyFont="1" applyFill="1" applyBorder="1" applyAlignment="1" applyProtection="1">
      <alignment horizontal="center" vertical="center"/>
    </xf>
    <xf numFmtId="177" fontId="23" fillId="5" borderId="67" xfId="0" applyNumberFormat="1" applyFont="1" applyFill="1" applyBorder="1" applyAlignment="1" applyProtection="1">
      <alignment horizontal="center" vertical="center"/>
    </xf>
    <xf numFmtId="177" fontId="3" fillId="5" borderId="62" xfId="0" applyNumberFormat="1" applyFont="1" applyFill="1" applyBorder="1" applyAlignment="1" applyProtection="1">
      <alignment horizontal="center" vertical="center"/>
    </xf>
    <xf numFmtId="177" fontId="3" fillId="5" borderId="63" xfId="0" applyNumberFormat="1" applyFont="1" applyFill="1" applyBorder="1" applyAlignment="1" applyProtection="1">
      <alignment horizontal="center" vertical="center"/>
    </xf>
    <xf numFmtId="177" fontId="3" fillId="5" borderId="1" xfId="0" applyNumberFormat="1" applyFont="1" applyFill="1" applyBorder="1" applyAlignment="1" applyProtection="1">
      <alignment horizontal="center" vertical="center" shrinkToFit="1"/>
    </xf>
    <xf numFmtId="177" fontId="3" fillId="5" borderId="11" xfId="0" applyNumberFormat="1" applyFont="1" applyFill="1" applyBorder="1" applyAlignment="1" applyProtection="1">
      <alignment horizontal="center" vertical="center" shrinkToFit="1"/>
    </xf>
    <xf numFmtId="177" fontId="3" fillId="5" borderId="73" xfId="0" applyNumberFormat="1" applyFont="1" applyFill="1" applyBorder="1" applyAlignment="1" applyProtection="1">
      <alignment horizontal="center" vertical="center" shrinkToFit="1"/>
    </xf>
    <xf numFmtId="177" fontId="3" fillId="5" borderId="72" xfId="0" applyNumberFormat="1" applyFont="1" applyFill="1" applyBorder="1" applyAlignment="1" applyProtection="1">
      <alignment horizontal="center" vertical="center" shrinkToFit="1"/>
    </xf>
    <xf numFmtId="177" fontId="3" fillId="5" borderId="81" xfId="0" applyNumberFormat="1" applyFont="1" applyFill="1" applyBorder="1" applyAlignment="1" applyProtection="1">
      <alignment horizontal="center" vertical="center" shrinkToFit="1"/>
    </xf>
    <xf numFmtId="177" fontId="3" fillId="5" borderId="10" xfId="0" applyNumberFormat="1" applyFont="1" applyFill="1" applyBorder="1" applyAlignment="1" applyProtection="1">
      <alignment horizontal="center" vertical="center" wrapText="1" shrinkToFit="1"/>
    </xf>
    <xf numFmtId="177" fontId="3" fillId="5" borderId="9" xfId="0" applyNumberFormat="1" applyFont="1" applyFill="1" applyBorder="1" applyAlignment="1" applyProtection="1">
      <alignment horizontal="center" vertical="center" wrapText="1" shrinkToFit="1"/>
    </xf>
    <xf numFmtId="177" fontId="3" fillId="5" borderId="74" xfId="0" applyNumberFormat="1" applyFont="1" applyFill="1" applyBorder="1" applyAlignment="1" applyProtection="1">
      <alignment horizontal="center" vertical="center" wrapText="1" shrinkToFit="1"/>
    </xf>
    <xf numFmtId="177" fontId="3" fillId="5" borderId="5" xfId="0" applyNumberFormat="1" applyFont="1" applyFill="1" applyBorder="1" applyAlignment="1" applyProtection="1">
      <alignment horizontal="center" vertical="center" wrapText="1" shrinkToFit="1"/>
    </xf>
    <xf numFmtId="177" fontId="3" fillId="5" borderId="0" xfId="0" applyNumberFormat="1" applyFont="1" applyFill="1" applyBorder="1" applyAlignment="1" applyProtection="1">
      <alignment horizontal="center" vertical="center" wrapText="1" shrinkToFit="1"/>
    </xf>
    <xf numFmtId="177" fontId="3" fillId="5" borderId="75" xfId="0" applyNumberFormat="1" applyFont="1" applyFill="1" applyBorder="1" applyAlignment="1" applyProtection="1">
      <alignment horizontal="center" vertical="center" wrapText="1" shrinkToFit="1"/>
    </xf>
    <xf numFmtId="177" fontId="3" fillId="5" borderId="6" xfId="0" applyNumberFormat="1" applyFont="1" applyFill="1" applyBorder="1" applyAlignment="1" applyProtection="1">
      <alignment horizontal="center" vertical="center" wrapText="1" shrinkToFit="1"/>
    </xf>
    <xf numFmtId="177" fontId="3" fillId="5" borderId="1" xfId="0" applyNumberFormat="1" applyFont="1" applyFill="1" applyBorder="1" applyAlignment="1" applyProtection="1">
      <alignment horizontal="center" vertical="center" wrapText="1" shrinkToFit="1"/>
    </xf>
    <xf numFmtId="177" fontId="3" fillId="5" borderId="70" xfId="0" applyNumberFormat="1" applyFont="1" applyFill="1" applyBorder="1" applyAlignment="1" applyProtection="1">
      <alignment horizontal="center" vertical="center" wrapText="1" shrinkToFit="1"/>
    </xf>
    <xf numFmtId="177" fontId="3" fillId="5" borderId="48" xfId="0" applyNumberFormat="1" applyFont="1" applyFill="1" applyBorder="1" applyAlignment="1" applyProtection="1">
      <alignment horizontal="center" vertical="center"/>
    </xf>
    <xf numFmtId="177" fontId="3" fillId="5" borderId="65" xfId="0" applyNumberFormat="1" applyFont="1" applyFill="1" applyBorder="1" applyAlignment="1" applyProtection="1">
      <alignment horizontal="center" vertical="center"/>
    </xf>
    <xf numFmtId="177" fontId="3" fillId="5" borderId="1" xfId="0" applyNumberFormat="1" applyFont="1" applyFill="1" applyBorder="1" applyAlignment="1" applyProtection="1">
      <alignment horizontal="center" vertical="center"/>
    </xf>
    <xf numFmtId="177" fontId="3" fillId="5" borderId="11" xfId="0" applyNumberFormat="1" applyFont="1" applyFill="1" applyBorder="1" applyAlignment="1" applyProtection="1">
      <alignment horizontal="center" vertical="center"/>
    </xf>
    <xf numFmtId="177" fontId="23" fillId="5" borderId="4" xfId="0" applyNumberFormat="1" applyFont="1" applyFill="1" applyBorder="1" applyAlignment="1" applyProtection="1">
      <alignment horizontal="center" vertical="center" shrinkToFit="1"/>
    </xf>
    <xf numFmtId="177" fontId="23" fillId="5" borderId="7" xfId="0" applyNumberFormat="1" applyFont="1" applyFill="1" applyBorder="1" applyAlignment="1" applyProtection="1">
      <alignment horizontal="center" vertical="center" shrinkToFit="1"/>
    </xf>
    <xf numFmtId="177" fontId="23" fillId="5" borderId="71" xfId="0" applyNumberFormat="1" applyFont="1" applyFill="1" applyBorder="1" applyAlignment="1" applyProtection="1">
      <alignment horizontal="center" vertical="center" shrinkToFit="1"/>
    </xf>
    <xf numFmtId="177" fontId="23" fillId="5" borderId="1" xfId="0" applyNumberFormat="1" applyFont="1" applyFill="1" applyBorder="1" applyAlignment="1" applyProtection="1">
      <alignment horizontal="center" vertical="center" shrinkToFit="1"/>
    </xf>
    <xf numFmtId="177" fontId="23" fillId="5" borderId="11" xfId="0" applyNumberFormat="1" applyFont="1" applyFill="1" applyBorder="1" applyAlignment="1" applyProtection="1">
      <alignment horizontal="center" vertical="center" shrinkToFit="1"/>
    </xf>
    <xf numFmtId="177" fontId="21" fillId="5" borderId="4" xfId="0" applyNumberFormat="1" applyFont="1" applyFill="1" applyBorder="1" applyAlignment="1" applyProtection="1">
      <alignment horizontal="center" vertical="center" shrinkToFit="1"/>
    </xf>
    <xf numFmtId="177" fontId="21" fillId="5" borderId="7" xfId="0" applyNumberFormat="1" applyFont="1" applyFill="1" applyBorder="1" applyAlignment="1" applyProtection="1">
      <alignment horizontal="center" vertical="center" shrinkToFit="1"/>
    </xf>
    <xf numFmtId="177" fontId="21" fillId="5" borderId="8" xfId="0" applyNumberFormat="1" applyFont="1" applyFill="1" applyBorder="1" applyAlignment="1" applyProtection="1">
      <alignment horizontal="center" vertical="center" shrinkToFit="1"/>
    </xf>
    <xf numFmtId="0" fontId="5" fillId="0" borderId="51" xfId="0" applyFont="1" applyBorder="1" applyAlignment="1">
      <alignment horizontal="center" vertical="center"/>
    </xf>
    <xf numFmtId="0" fontId="5" fillId="0" borderId="52" xfId="0" applyFont="1" applyBorder="1" applyAlignment="1">
      <alignment horizontal="center" vertical="center"/>
    </xf>
    <xf numFmtId="0" fontId="5" fillId="0" borderId="93" xfId="0" applyFont="1" applyBorder="1" applyAlignment="1">
      <alignment horizontal="center" vertical="center"/>
    </xf>
    <xf numFmtId="177" fontId="3" fillId="5" borderId="4" xfId="0" applyNumberFormat="1" applyFont="1" applyFill="1" applyBorder="1" applyAlignment="1" applyProtection="1">
      <alignment horizontal="center" vertical="center" shrinkToFit="1"/>
    </xf>
    <xf numFmtId="177" fontId="3" fillId="5" borderId="7" xfId="0" applyNumberFormat="1" applyFont="1" applyFill="1" applyBorder="1" applyAlignment="1" applyProtection="1">
      <alignment horizontal="center" vertical="center" shrinkToFit="1"/>
    </xf>
    <xf numFmtId="177" fontId="3" fillId="5" borderId="71" xfId="0" applyNumberFormat="1" applyFont="1" applyFill="1" applyBorder="1" applyAlignment="1" applyProtection="1">
      <alignment horizontal="center" vertical="center" shrinkToFit="1"/>
    </xf>
    <xf numFmtId="179" fontId="6" fillId="5" borderId="48" xfId="0" applyNumberFormat="1" applyFont="1" applyFill="1" applyBorder="1" applyAlignment="1" applyProtection="1">
      <alignment horizontal="center" vertical="center" shrinkToFit="1"/>
    </xf>
    <xf numFmtId="0" fontId="7" fillId="0" borderId="48" xfId="0" applyFont="1" applyFill="1" applyBorder="1" applyAlignment="1" applyProtection="1">
      <alignment horizontal="center" vertical="center" shrinkToFit="1"/>
    </xf>
    <xf numFmtId="0" fontId="5" fillId="0" borderId="48" xfId="0" applyFont="1" applyFill="1" applyBorder="1" applyAlignment="1" applyProtection="1">
      <alignment horizontal="center" vertical="center" shrinkToFit="1"/>
    </xf>
    <xf numFmtId="0" fontId="0" fillId="5" borderId="32" xfId="0" applyFont="1" applyFill="1" applyBorder="1" applyAlignment="1" applyProtection="1">
      <alignment horizontal="center" vertical="center" wrapText="1"/>
    </xf>
    <xf numFmtId="0" fontId="0" fillId="5" borderId="20" xfId="0" applyFont="1" applyFill="1" applyBorder="1" applyAlignment="1" applyProtection="1">
      <alignment horizontal="center" vertical="center" wrapText="1"/>
    </xf>
    <xf numFmtId="0" fontId="0" fillId="5" borderId="25" xfId="0" applyFont="1" applyFill="1" applyBorder="1" applyAlignment="1" applyProtection="1">
      <alignment horizontal="center" vertical="center" wrapText="1"/>
    </xf>
    <xf numFmtId="0" fontId="0" fillId="5" borderId="0" xfId="0" applyFont="1" applyFill="1" applyBorder="1" applyAlignment="1" applyProtection="1">
      <alignment horizontal="center" vertical="center" wrapText="1"/>
    </xf>
    <xf numFmtId="0" fontId="0" fillId="5" borderId="29" xfId="0" applyFont="1" applyFill="1" applyBorder="1" applyAlignment="1" applyProtection="1">
      <alignment horizontal="center" vertical="center" wrapText="1"/>
    </xf>
    <xf numFmtId="0" fontId="0" fillId="5" borderId="30" xfId="0" applyFont="1" applyFill="1" applyBorder="1" applyAlignment="1" applyProtection="1">
      <alignment horizontal="center" vertical="center" wrapText="1"/>
    </xf>
    <xf numFmtId="177" fontId="6" fillId="5" borderId="25" xfId="0" applyNumberFormat="1" applyFont="1" applyFill="1" applyBorder="1" applyAlignment="1" applyProtection="1">
      <alignment horizontal="left" vertical="center" shrinkToFit="1"/>
    </xf>
    <xf numFmtId="177" fontId="6" fillId="5" borderId="0" xfId="0" applyNumberFormat="1" applyFont="1" applyFill="1" applyBorder="1" applyAlignment="1" applyProtection="1">
      <alignment horizontal="left" vertical="center" shrinkToFit="1"/>
    </xf>
    <xf numFmtId="177" fontId="7" fillId="5" borderId="2" xfId="0" applyNumberFormat="1" applyFont="1" applyFill="1" applyBorder="1" applyAlignment="1" applyProtection="1">
      <alignment horizontal="center" vertical="center" shrinkToFit="1"/>
    </xf>
    <xf numFmtId="177" fontId="3" fillId="5" borderId="9" xfId="0" applyNumberFormat="1" applyFont="1" applyFill="1" applyBorder="1" applyAlignment="1" applyProtection="1">
      <alignment horizontal="center" vertical="center" shrinkToFit="1"/>
    </xf>
    <xf numFmtId="177" fontId="3" fillId="5" borderId="74" xfId="0" applyNumberFormat="1" applyFont="1" applyFill="1" applyBorder="1" applyAlignment="1" applyProtection="1">
      <alignment horizontal="center" vertical="center" shrinkToFit="1"/>
    </xf>
    <xf numFmtId="177" fontId="3" fillId="5" borderId="0" xfId="0" applyNumberFormat="1" applyFont="1" applyFill="1" applyBorder="1" applyAlignment="1" applyProtection="1">
      <alignment horizontal="center" vertical="center" shrinkToFit="1"/>
    </xf>
    <xf numFmtId="177" fontId="3" fillId="5" borderId="75" xfId="0" applyNumberFormat="1" applyFont="1" applyFill="1" applyBorder="1" applyAlignment="1" applyProtection="1">
      <alignment horizontal="center" vertical="center" shrinkToFit="1"/>
    </xf>
    <xf numFmtId="177" fontId="3" fillId="5" borderId="6" xfId="0" applyNumberFormat="1" applyFont="1" applyFill="1" applyBorder="1" applyAlignment="1" applyProtection="1">
      <alignment horizontal="center" vertical="center" shrinkToFit="1"/>
    </xf>
    <xf numFmtId="177" fontId="3" fillId="5" borderId="70" xfId="0" applyNumberFormat="1" applyFont="1" applyFill="1" applyBorder="1" applyAlignment="1" applyProtection="1">
      <alignment horizontal="center" vertical="center" shrinkToFit="1"/>
    </xf>
    <xf numFmtId="177" fontId="3" fillId="5" borderId="123" xfId="0" applyNumberFormat="1" applyFont="1" applyFill="1" applyBorder="1" applyAlignment="1" applyProtection="1">
      <alignment horizontal="center" vertical="center"/>
    </xf>
    <xf numFmtId="177" fontId="4" fillId="5" borderId="1" xfId="0" applyNumberFormat="1" applyFont="1" applyFill="1" applyBorder="1" applyAlignment="1" applyProtection="1">
      <alignment horizontal="center" vertical="center"/>
    </xf>
    <xf numFmtId="0" fontId="4" fillId="0" borderId="0" xfId="0" applyFont="1" applyFill="1" applyAlignment="1" applyProtection="1">
      <alignment horizontal="center" vertical="center"/>
    </xf>
    <xf numFmtId="0" fontId="0" fillId="5" borderId="32" xfId="0" applyFont="1" applyFill="1" applyBorder="1" applyAlignment="1" applyProtection="1">
      <alignment horizontal="center" vertical="center"/>
    </xf>
    <xf numFmtId="0" fontId="0" fillId="5" borderId="20" xfId="0" applyFont="1" applyFill="1" applyBorder="1" applyAlignment="1" applyProtection="1">
      <alignment horizontal="center" vertical="center"/>
    </xf>
    <xf numFmtId="0" fontId="0" fillId="5" borderId="18" xfId="0" applyFont="1" applyFill="1" applyBorder="1" applyAlignment="1" applyProtection="1">
      <alignment horizontal="center" vertical="center"/>
    </xf>
    <xf numFmtId="0" fontId="0" fillId="5" borderId="25" xfId="0" applyFont="1" applyFill="1" applyBorder="1" applyAlignment="1" applyProtection="1">
      <alignment horizontal="center" vertical="center"/>
    </xf>
    <xf numFmtId="0" fontId="0" fillId="5" borderId="0" xfId="0" applyFont="1" applyFill="1" applyBorder="1" applyAlignment="1" applyProtection="1">
      <alignment horizontal="center" vertical="center"/>
    </xf>
    <xf numFmtId="0" fontId="0" fillId="5" borderId="15" xfId="0" applyFont="1" applyFill="1" applyBorder="1" applyAlignment="1" applyProtection="1">
      <alignment horizontal="center" vertical="center"/>
    </xf>
    <xf numFmtId="0" fontId="0" fillId="5" borderId="29" xfId="0" applyFont="1" applyFill="1" applyBorder="1" applyAlignment="1" applyProtection="1">
      <alignment horizontal="center" vertical="center"/>
    </xf>
    <xf numFmtId="0" fontId="0" fillId="5" borderId="30" xfId="0" applyFont="1" applyFill="1" applyBorder="1" applyAlignment="1" applyProtection="1">
      <alignment horizontal="center" vertical="center"/>
    </xf>
    <xf numFmtId="0" fontId="0" fillId="5" borderId="31" xfId="0" applyFont="1" applyFill="1" applyBorder="1" applyAlignment="1" applyProtection="1">
      <alignment horizontal="center" vertical="center"/>
    </xf>
    <xf numFmtId="176" fontId="7" fillId="0" borderId="32" xfId="0" applyNumberFormat="1" applyFont="1" applyFill="1" applyBorder="1" applyAlignment="1" applyProtection="1">
      <alignment horizontal="center" vertical="center" wrapText="1"/>
      <protection locked="0"/>
    </xf>
    <xf numFmtId="176" fontId="7" fillId="0" borderId="20" xfId="0" applyNumberFormat="1" applyFont="1" applyFill="1" applyBorder="1" applyAlignment="1" applyProtection="1">
      <alignment horizontal="center" vertical="center" wrapText="1"/>
      <protection locked="0"/>
    </xf>
    <xf numFmtId="176" fontId="7" fillId="0" borderId="18" xfId="0" applyNumberFormat="1" applyFont="1" applyFill="1" applyBorder="1" applyAlignment="1" applyProtection="1">
      <alignment horizontal="center" vertical="center" wrapText="1"/>
      <protection locked="0"/>
    </xf>
    <xf numFmtId="176" fontId="7" fillId="0" borderId="76" xfId="0" applyNumberFormat="1" applyFont="1" applyFill="1" applyBorder="1" applyAlignment="1" applyProtection="1">
      <alignment horizontal="left" vertical="center" wrapText="1"/>
      <protection locked="0"/>
    </xf>
    <xf numFmtId="176" fontId="7" fillId="0" borderId="57" xfId="0" applyNumberFormat="1" applyFont="1" applyFill="1" applyBorder="1" applyAlignment="1" applyProtection="1">
      <alignment horizontal="left" vertical="center" wrapText="1"/>
      <protection locked="0"/>
    </xf>
    <xf numFmtId="176" fontId="7" fillId="0" borderId="77" xfId="0" applyNumberFormat="1" applyFont="1" applyFill="1" applyBorder="1" applyAlignment="1" applyProtection="1">
      <alignment horizontal="left" vertical="center" wrapText="1"/>
      <protection locked="0"/>
    </xf>
    <xf numFmtId="176" fontId="7" fillId="0" borderId="64" xfId="0" applyNumberFormat="1" applyFont="1" applyFill="1" applyBorder="1" applyAlignment="1" applyProtection="1">
      <alignment horizontal="left" vertical="center" wrapText="1"/>
      <protection locked="0"/>
    </xf>
    <xf numFmtId="176" fontId="7" fillId="0" borderId="60" xfId="0" applyNumberFormat="1" applyFont="1" applyFill="1" applyBorder="1" applyAlignment="1" applyProtection="1">
      <alignment horizontal="left" vertical="center" wrapText="1"/>
      <protection locked="0"/>
    </xf>
    <xf numFmtId="176" fontId="7" fillId="0" borderId="16" xfId="0" applyNumberFormat="1" applyFont="1" applyFill="1" applyBorder="1" applyAlignment="1" applyProtection="1">
      <alignment horizontal="left" vertical="center" wrapText="1"/>
      <protection locked="0"/>
    </xf>
    <xf numFmtId="0" fontId="0" fillId="5" borderId="21" xfId="0" applyFont="1" applyFill="1" applyBorder="1" applyAlignment="1" applyProtection="1">
      <alignment horizontal="center" vertical="center" wrapText="1"/>
    </xf>
    <xf numFmtId="0" fontId="0" fillId="5" borderId="13" xfId="0" applyFont="1" applyFill="1" applyBorder="1" applyAlignment="1" applyProtection="1">
      <alignment horizontal="center" vertical="center" wrapText="1"/>
    </xf>
    <xf numFmtId="0" fontId="0" fillId="5" borderId="26" xfId="0" applyFont="1" applyFill="1" applyBorder="1" applyAlignment="1" applyProtection="1">
      <alignment horizontal="center" vertical="center" wrapText="1"/>
    </xf>
    <xf numFmtId="38" fontId="6" fillId="5" borderId="53" xfId="1" applyFont="1" applyFill="1" applyBorder="1" applyAlignment="1" applyProtection="1">
      <alignment horizontal="right" vertical="center" shrinkToFit="1"/>
    </xf>
    <xf numFmtId="38" fontId="6" fillId="5" borderId="52" xfId="1" applyFont="1" applyFill="1" applyBorder="1" applyAlignment="1" applyProtection="1">
      <alignment horizontal="right" vertical="center" shrinkToFit="1"/>
    </xf>
    <xf numFmtId="38" fontId="6" fillId="5" borderId="61" xfId="1" applyFont="1" applyFill="1" applyBorder="1" applyAlignment="1" applyProtection="1">
      <alignment horizontal="right" vertical="center" shrinkToFit="1"/>
    </xf>
    <xf numFmtId="179" fontId="6" fillId="5" borderId="54" xfId="0" applyNumberFormat="1" applyFont="1" applyFill="1" applyBorder="1" applyAlignment="1" applyProtection="1">
      <alignment horizontal="center" vertical="center" shrinkToFit="1"/>
    </xf>
    <xf numFmtId="0" fontId="7" fillId="0" borderId="54" xfId="0" applyFont="1" applyFill="1" applyBorder="1" applyAlignment="1" applyProtection="1">
      <alignment horizontal="center" vertical="center" shrinkToFit="1"/>
    </xf>
    <xf numFmtId="38" fontId="6" fillId="5" borderId="12" xfId="1" applyFont="1" applyFill="1" applyBorder="1" applyAlignment="1" applyProtection="1">
      <alignment horizontal="center" vertical="center" shrinkToFit="1"/>
    </xf>
    <xf numFmtId="38" fontId="6" fillId="5" borderId="13" xfId="1" applyFont="1" applyFill="1" applyBorder="1" applyAlignment="1" applyProtection="1">
      <alignment horizontal="center" vertical="center" shrinkToFit="1"/>
    </xf>
    <xf numFmtId="38" fontId="6" fillId="5" borderId="3" xfId="1" applyFont="1" applyFill="1" applyBorder="1" applyAlignment="1" applyProtection="1">
      <alignment horizontal="center" vertical="center" shrinkToFit="1"/>
    </xf>
    <xf numFmtId="38" fontId="6" fillId="5" borderId="23" xfId="1" applyFont="1" applyFill="1" applyBorder="1" applyAlignment="1" applyProtection="1">
      <alignment horizontal="right" vertical="center" shrinkToFit="1"/>
    </xf>
    <xf numFmtId="38" fontId="6" fillId="5" borderId="24" xfId="1" applyFont="1" applyFill="1" applyBorder="1" applyAlignment="1" applyProtection="1">
      <alignment horizontal="right" vertical="center" shrinkToFit="1"/>
    </xf>
    <xf numFmtId="38" fontId="6" fillId="5" borderId="79" xfId="1" applyFont="1" applyFill="1" applyBorder="1" applyAlignment="1" applyProtection="1">
      <alignment horizontal="right" vertical="center" shrinkToFit="1"/>
    </xf>
    <xf numFmtId="0" fontId="10" fillId="0" borderId="54" xfId="0" applyFont="1" applyFill="1" applyBorder="1" applyAlignment="1" applyProtection="1">
      <alignment horizontal="center" vertical="center"/>
    </xf>
    <xf numFmtId="0" fontId="10" fillId="0" borderId="28" xfId="0" applyFont="1" applyFill="1" applyBorder="1" applyAlignment="1" applyProtection="1">
      <alignment horizontal="center" vertical="center"/>
    </xf>
    <xf numFmtId="176" fontId="7" fillId="0" borderId="66" xfId="0" applyNumberFormat="1" applyFont="1" applyFill="1" applyBorder="1" applyAlignment="1" applyProtection="1">
      <alignment horizontal="center" vertical="center" wrapText="1"/>
      <protection locked="0"/>
    </xf>
    <xf numFmtId="176" fontId="7" fillId="0" borderId="48" xfId="0" applyNumberFormat="1" applyFont="1" applyFill="1" applyBorder="1" applyAlignment="1" applyProtection="1">
      <alignment horizontal="center" vertical="center" wrapText="1"/>
      <protection locked="0"/>
    </xf>
    <xf numFmtId="176" fontId="7" fillId="0" borderId="27" xfId="0" applyNumberFormat="1" applyFont="1" applyFill="1" applyBorder="1" applyAlignment="1" applyProtection="1">
      <alignment horizontal="center" vertical="center" wrapText="1"/>
      <protection locked="0"/>
    </xf>
    <xf numFmtId="176" fontId="7" fillId="0" borderId="88" xfId="0" applyNumberFormat="1" applyFont="1" applyFill="1" applyBorder="1" applyAlignment="1" applyProtection="1">
      <alignment horizontal="left" vertical="center" wrapText="1"/>
      <protection locked="0"/>
    </xf>
    <xf numFmtId="176" fontId="7" fillId="0" borderId="1" xfId="0" applyNumberFormat="1" applyFont="1" applyFill="1" applyBorder="1" applyAlignment="1" applyProtection="1">
      <alignment horizontal="left" vertical="center" wrapText="1"/>
      <protection locked="0"/>
    </xf>
    <xf numFmtId="176" fontId="7" fillId="0" borderId="89" xfId="0" applyNumberFormat="1" applyFont="1" applyFill="1" applyBorder="1" applyAlignment="1" applyProtection="1">
      <alignment horizontal="left" vertical="center" wrapText="1"/>
      <protection locked="0"/>
    </xf>
    <xf numFmtId="177" fontId="3" fillId="5" borderId="54" xfId="0" applyNumberFormat="1" applyFont="1" applyFill="1" applyBorder="1" applyAlignment="1" applyProtection="1">
      <alignment horizontal="center" vertical="center"/>
    </xf>
    <xf numFmtId="177" fontId="3" fillId="5" borderId="67" xfId="0" applyNumberFormat="1" applyFont="1" applyFill="1" applyBorder="1" applyAlignment="1" applyProtection="1">
      <alignment horizontal="center" vertical="center"/>
    </xf>
    <xf numFmtId="177" fontId="23" fillId="5" borderId="44" xfId="0" applyNumberFormat="1" applyFont="1" applyFill="1" applyBorder="1" applyAlignment="1" applyProtection="1">
      <alignment horizontal="center" vertical="center" wrapText="1" shrinkToFit="1"/>
    </xf>
    <xf numFmtId="177" fontId="23" fillId="5" borderId="57" xfId="0" applyNumberFormat="1" applyFont="1" applyFill="1" applyBorder="1" applyAlignment="1" applyProtection="1">
      <alignment horizontal="center" vertical="center" wrapText="1" shrinkToFit="1"/>
    </xf>
    <xf numFmtId="177" fontId="23" fillId="5" borderId="58" xfId="0" applyNumberFormat="1" applyFont="1" applyFill="1" applyBorder="1" applyAlignment="1" applyProtection="1">
      <alignment horizontal="center" vertical="center" wrapText="1" shrinkToFit="1"/>
    </xf>
    <xf numFmtId="177" fontId="23" fillId="5" borderId="1" xfId="0" applyNumberFormat="1" applyFont="1" applyFill="1" applyBorder="1" applyAlignment="1" applyProtection="1">
      <alignment horizontal="center" vertical="center"/>
    </xf>
    <xf numFmtId="177" fontId="23" fillId="5" borderId="11" xfId="0" applyNumberFormat="1" applyFont="1" applyFill="1" applyBorder="1" applyAlignment="1" applyProtection="1">
      <alignment horizontal="center" vertical="center"/>
    </xf>
    <xf numFmtId="177" fontId="23" fillId="5" borderId="48" xfId="0" applyNumberFormat="1" applyFont="1" applyFill="1" applyBorder="1" applyAlignment="1" applyProtection="1">
      <alignment horizontal="center" vertical="center"/>
    </xf>
    <xf numFmtId="177" fontId="23" fillId="5" borderId="65" xfId="0" applyNumberFormat="1" applyFont="1" applyFill="1" applyBorder="1" applyAlignment="1" applyProtection="1">
      <alignment horizontal="center" vertical="center"/>
    </xf>
    <xf numFmtId="0" fontId="24" fillId="0" borderId="48" xfId="0" applyFont="1" applyFill="1" applyBorder="1" applyAlignment="1" applyProtection="1">
      <alignment horizontal="center" vertical="center" shrinkToFit="1"/>
    </xf>
    <xf numFmtId="176" fontId="3" fillId="0" borderId="54" xfId="0" applyNumberFormat="1" applyFont="1" applyFill="1" applyBorder="1" applyAlignment="1" applyProtection="1">
      <alignment horizontal="center" vertical="center" wrapText="1"/>
    </xf>
    <xf numFmtId="0" fontId="0" fillId="5" borderId="12" xfId="0" applyFill="1" applyBorder="1" applyAlignment="1" applyProtection="1">
      <alignment horizontal="center" vertical="center" shrinkToFit="1"/>
    </xf>
    <xf numFmtId="0" fontId="0" fillId="5" borderId="13" xfId="0" applyFill="1" applyBorder="1" applyAlignment="1" applyProtection="1">
      <alignment horizontal="center" vertical="center" shrinkToFit="1"/>
    </xf>
    <xf numFmtId="0" fontId="0" fillId="5" borderId="3" xfId="0" applyFill="1" applyBorder="1" applyAlignment="1" applyProtection="1">
      <alignment horizontal="center" vertical="center" shrinkToFit="1"/>
    </xf>
    <xf numFmtId="0" fontId="0" fillId="6" borderId="12" xfId="0" applyFill="1" applyBorder="1" applyAlignment="1" applyProtection="1">
      <alignment horizontal="center" vertical="center" shrinkToFit="1"/>
      <protection locked="0"/>
    </xf>
    <xf numFmtId="0" fontId="0" fillId="6" borderId="13" xfId="0" applyFill="1" applyBorder="1" applyAlignment="1" applyProtection="1">
      <alignment horizontal="center" vertical="center" shrinkToFit="1"/>
      <protection locked="0"/>
    </xf>
    <xf numFmtId="0" fontId="0" fillId="6" borderId="3" xfId="0" applyFill="1" applyBorder="1" applyAlignment="1" applyProtection="1">
      <alignment horizontal="center" vertical="center" shrinkToFit="1"/>
      <protection locked="0"/>
    </xf>
    <xf numFmtId="0" fontId="0" fillId="6" borderId="12" xfId="0" applyFont="1" applyFill="1" applyBorder="1" applyAlignment="1" applyProtection="1">
      <alignment horizontal="center" vertical="center" shrinkToFit="1"/>
      <protection locked="0"/>
    </xf>
    <xf numFmtId="0" fontId="0" fillId="6" borderId="13" xfId="0" applyFont="1" applyFill="1" applyBorder="1" applyAlignment="1" applyProtection="1">
      <alignment horizontal="center" vertical="center" shrinkToFit="1"/>
      <protection locked="0"/>
    </xf>
    <xf numFmtId="0" fontId="0" fillId="6" borderId="3" xfId="0" applyFont="1" applyFill="1" applyBorder="1" applyAlignment="1" applyProtection="1">
      <alignment horizontal="center" vertical="center" shrinkToFit="1"/>
      <protection locked="0"/>
    </xf>
    <xf numFmtId="177" fontId="3" fillId="5" borderId="2" xfId="0" applyNumberFormat="1" applyFont="1" applyFill="1" applyBorder="1" applyAlignment="1" applyProtection="1">
      <alignment horizontal="center" vertical="center" wrapText="1" shrinkToFit="1"/>
    </xf>
    <xf numFmtId="0" fontId="0" fillId="0" borderId="9" xfId="0" applyFill="1" applyBorder="1" applyAlignment="1" applyProtection="1">
      <alignment horizontal="left" vertical="center" wrapText="1"/>
    </xf>
    <xf numFmtId="0" fontId="0" fillId="0" borderId="0" xfId="0" applyFill="1" applyAlignment="1" applyProtection="1">
      <alignment horizontal="left" vertical="center" wrapText="1"/>
    </xf>
    <xf numFmtId="0" fontId="4" fillId="0" borderId="0" xfId="0" applyFont="1" applyFill="1" applyAlignment="1" applyProtection="1">
      <alignment horizontal="center"/>
    </xf>
    <xf numFmtId="0" fontId="0" fillId="5" borderId="2" xfId="0" applyFill="1" applyBorder="1" applyAlignment="1" applyProtection="1">
      <alignment horizontal="center" vertical="center"/>
    </xf>
    <xf numFmtId="0" fontId="0" fillId="5" borderId="12" xfId="0" applyFont="1" applyFill="1" applyBorder="1" applyAlignment="1" applyProtection="1">
      <alignment horizontal="center" vertical="center" wrapText="1"/>
    </xf>
    <xf numFmtId="0" fontId="0" fillId="5" borderId="3" xfId="0" applyFont="1" applyFill="1" applyBorder="1" applyAlignment="1" applyProtection="1">
      <alignment horizontal="center" vertical="center" wrapText="1"/>
    </xf>
    <xf numFmtId="0" fontId="0" fillId="5" borderId="4" xfId="0" applyFill="1" applyBorder="1" applyAlignment="1" applyProtection="1">
      <alignment horizontal="center" vertical="center"/>
    </xf>
    <xf numFmtId="0" fontId="0" fillId="5" borderId="8" xfId="0" applyFill="1" applyBorder="1" applyAlignment="1" applyProtection="1">
      <alignment horizontal="center"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center" vertical="center"/>
    </xf>
    <xf numFmtId="38" fontId="19" fillId="5" borderId="101" xfId="1" applyFont="1" applyFill="1" applyBorder="1" applyAlignment="1" applyProtection="1">
      <alignment horizontal="center" vertical="center" shrinkToFit="1"/>
    </xf>
    <xf numFmtId="38" fontId="19" fillId="5" borderId="95" xfId="1" applyFont="1" applyFill="1" applyBorder="1" applyAlignment="1" applyProtection="1">
      <alignment horizontal="center" vertical="center" shrinkToFit="1"/>
    </xf>
    <xf numFmtId="38" fontId="19" fillId="5" borderId="102" xfId="1" applyFont="1" applyFill="1" applyBorder="1" applyAlignment="1" applyProtection="1">
      <alignment horizontal="center" vertical="center" shrinkToFit="1"/>
    </xf>
    <xf numFmtId="0" fontId="0" fillId="5" borderId="2" xfId="0" applyFill="1" applyBorder="1" applyAlignment="1" applyProtection="1">
      <alignment horizontal="center"/>
    </xf>
    <xf numFmtId="0" fontId="0" fillId="5" borderId="2" xfId="0" applyFont="1" applyFill="1" applyBorder="1" applyAlignment="1" applyProtection="1">
      <alignment horizontal="center" vertical="center" wrapText="1"/>
    </xf>
    <xf numFmtId="38" fontId="21" fillId="5" borderId="12" xfId="1" applyFont="1" applyFill="1" applyBorder="1" applyAlignment="1" applyProtection="1">
      <alignment horizontal="right" vertical="center" shrinkToFit="1"/>
    </xf>
    <xf numFmtId="38" fontId="21" fillId="5" borderId="13" xfId="1" applyFont="1" applyFill="1" applyBorder="1" applyAlignment="1" applyProtection="1">
      <alignment horizontal="right" vertical="center" shrinkToFit="1"/>
    </xf>
    <xf numFmtId="38" fontId="21" fillId="5" borderId="3" xfId="1" applyFont="1" applyFill="1" applyBorder="1" applyAlignment="1" applyProtection="1">
      <alignment horizontal="right" vertical="center" shrinkToFit="1"/>
    </xf>
    <xf numFmtId="38" fontId="21" fillId="5" borderId="139" xfId="1" applyFont="1" applyFill="1" applyBorder="1" applyAlignment="1">
      <alignment horizontal="right" vertical="center" shrinkToFit="1"/>
    </xf>
    <xf numFmtId="38" fontId="21" fillId="5" borderId="140" xfId="1" applyFont="1" applyFill="1" applyBorder="1" applyAlignment="1">
      <alignment horizontal="right" vertical="center" shrinkToFit="1"/>
    </xf>
    <xf numFmtId="38" fontId="21" fillId="5" borderId="141" xfId="1" applyFont="1" applyFill="1" applyBorder="1" applyAlignment="1">
      <alignment horizontal="right" vertical="center" shrinkToFit="1"/>
    </xf>
    <xf numFmtId="38" fontId="21" fillId="5" borderId="144" xfId="1" applyFont="1" applyFill="1" applyBorder="1" applyAlignment="1" applyProtection="1">
      <alignment horizontal="right" vertical="center" shrinkToFit="1"/>
    </xf>
    <xf numFmtId="38" fontId="21" fillId="5" borderId="125" xfId="1" applyFont="1" applyFill="1" applyBorder="1" applyAlignment="1" applyProtection="1">
      <alignment horizontal="right" vertical="center" shrinkToFit="1"/>
    </xf>
    <xf numFmtId="38" fontId="21" fillId="5" borderId="126" xfId="1" applyFont="1" applyFill="1" applyBorder="1" applyAlignment="1" applyProtection="1">
      <alignment horizontal="right" vertical="center" shrinkToFit="1"/>
    </xf>
    <xf numFmtId="38" fontId="21" fillId="5" borderId="130" xfId="1" applyFont="1" applyFill="1" applyBorder="1" applyAlignment="1" applyProtection="1">
      <alignment horizontal="right" vertical="center" shrinkToFit="1"/>
    </xf>
    <xf numFmtId="38" fontId="21" fillId="5" borderId="131" xfId="1" applyFont="1" applyFill="1" applyBorder="1" applyAlignment="1" applyProtection="1">
      <alignment horizontal="right" vertical="center" shrinkToFit="1"/>
    </xf>
    <xf numFmtId="38" fontId="21" fillId="5" borderId="132" xfId="1" applyFont="1" applyFill="1" applyBorder="1" applyAlignment="1" applyProtection="1">
      <alignment horizontal="right" vertical="center" shrinkToFit="1"/>
    </xf>
    <xf numFmtId="38" fontId="21" fillId="5" borderId="10" xfId="1" applyFont="1" applyFill="1" applyBorder="1" applyAlignment="1" applyProtection="1">
      <alignment horizontal="right" vertical="center" shrinkToFit="1"/>
    </xf>
    <xf numFmtId="38" fontId="21" fillId="5" borderId="5" xfId="1" applyFont="1" applyFill="1" applyBorder="1" applyAlignment="1" applyProtection="1">
      <alignment horizontal="right" vertical="center" shrinkToFit="1"/>
    </xf>
    <xf numFmtId="38" fontId="21" fillId="5" borderId="6" xfId="1" applyFont="1" applyFill="1" applyBorder="1" applyAlignment="1" applyProtection="1">
      <alignment horizontal="right" vertical="center" shrinkToFit="1"/>
    </xf>
    <xf numFmtId="38" fontId="21" fillId="5" borderId="139" xfId="1" applyFont="1" applyFill="1" applyBorder="1" applyAlignment="1" applyProtection="1">
      <alignment horizontal="right" vertical="center" shrinkToFit="1"/>
    </xf>
    <xf numFmtId="38" fontId="21" fillId="5" borderId="140" xfId="1" applyFont="1" applyFill="1" applyBorder="1" applyAlignment="1" applyProtection="1">
      <alignment horizontal="right" vertical="center" shrinkToFit="1"/>
    </xf>
    <xf numFmtId="38" fontId="21" fillId="5" borderId="141" xfId="1" applyFont="1" applyFill="1" applyBorder="1" applyAlignment="1" applyProtection="1">
      <alignment horizontal="right" vertical="center" shrinkToFit="1"/>
    </xf>
    <xf numFmtId="38" fontId="6" fillId="5" borderId="144" xfId="1" applyFont="1" applyFill="1" applyBorder="1" applyAlignment="1" applyProtection="1">
      <alignment horizontal="right" vertical="center" shrinkToFit="1"/>
    </xf>
    <xf numFmtId="38" fontId="6" fillId="5" borderId="125" xfId="1" applyFont="1" applyFill="1" applyBorder="1" applyAlignment="1" applyProtection="1">
      <alignment horizontal="right" vertical="center" shrinkToFit="1"/>
    </xf>
    <xf numFmtId="38" fontId="6" fillId="5" borderId="126" xfId="1" applyFont="1" applyFill="1" applyBorder="1" applyAlignment="1" applyProtection="1">
      <alignment horizontal="right" vertical="center" shrinkToFit="1"/>
    </xf>
    <xf numFmtId="38" fontId="6" fillId="5" borderId="139" xfId="1" applyFont="1" applyFill="1" applyBorder="1" applyAlignment="1" applyProtection="1">
      <alignment horizontal="right" vertical="center" shrinkToFit="1"/>
    </xf>
    <xf numFmtId="38" fontId="6" fillId="5" borderId="140" xfId="1" applyFont="1" applyFill="1" applyBorder="1" applyAlignment="1" applyProtection="1">
      <alignment horizontal="right" vertical="center" shrinkToFit="1"/>
    </xf>
    <xf numFmtId="38" fontId="6" fillId="5" borderId="141" xfId="1" applyFont="1" applyFill="1" applyBorder="1" applyAlignment="1" applyProtection="1">
      <alignment horizontal="right" vertical="center" shrinkToFit="1"/>
    </xf>
    <xf numFmtId="38" fontId="6" fillId="5" borderId="130" xfId="1" applyFont="1" applyFill="1" applyBorder="1" applyAlignment="1" applyProtection="1">
      <alignment horizontal="right" vertical="center" shrinkToFit="1"/>
    </xf>
    <xf numFmtId="38" fontId="6" fillId="5" borderId="131" xfId="1" applyFont="1" applyFill="1" applyBorder="1" applyAlignment="1" applyProtection="1">
      <alignment horizontal="right" vertical="center" shrinkToFit="1"/>
    </xf>
    <xf numFmtId="38" fontId="6" fillId="5" borderId="132" xfId="1" applyFont="1" applyFill="1" applyBorder="1" applyAlignment="1" applyProtection="1">
      <alignment horizontal="right" vertical="center" shrinkToFit="1"/>
    </xf>
    <xf numFmtId="38" fontId="6" fillId="5" borderId="10" xfId="1" applyFont="1" applyFill="1" applyBorder="1" applyAlignment="1" applyProtection="1">
      <alignment horizontal="right" vertical="center" shrinkToFit="1"/>
    </xf>
    <xf numFmtId="38" fontId="6" fillId="5" borderId="5" xfId="1" applyFont="1" applyFill="1" applyBorder="1" applyAlignment="1" applyProtection="1">
      <alignment horizontal="right" vertical="center" shrinkToFit="1"/>
    </xf>
    <xf numFmtId="38" fontId="6" fillId="5" borderId="6" xfId="1" applyFont="1" applyFill="1" applyBorder="1" applyAlignment="1" applyProtection="1">
      <alignment horizontal="right" vertical="center" shrinkToFit="1"/>
    </xf>
    <xf numFmtId="38" fontId="6" fillId="5" borderId="12" xfId="1" applyFont="1" applyFill="1" applyBorder="1" applyAlignment="1" applyProtection="1">
      <alignment horizontal="right" vertical="center" shrinkToFit="1"/>
    </xf>
    <xf numFmtId="38" fontId="6" fillId="5" borderId="13" xfId="1" applyFont="1" applyFill="1" applyBorder="1" applyAlignment="1" applyProtection="1">
      <alignment horizontal="right" vertical="center" shrinkToFit="1"/>
    </xf>
    <xf numFmtId="38" fontId="6" fillId="5" borderId="3" xfId="1" applyFont="1" applyFill="1" applyBorder="1" applyAlignment="1" applyProtection="1">
      <alignment horizontal="right" vertical="center" shrinkToFit="1"/>
    </xf>
    <xf numFmtId="0" fontId="0" fillId="0" borderId="32" xfId="0" applyFont="1" applyFill="1" applyBorder="1" applyAlignment="1" applyProtection="1">
      <alignment horizontal="center" vertical="center" wrapText="1"/>
    </xf>
    <xf numFmtId="0" fontId="0" fillId="0" borderId="20" xfId="0" applyFont="1" applyFill="1" applyBorder="1" applyAlignment="1" applyProtection="1">
      <alignment horizontal="center" vertical="center" wrapText="1"/>
    </xf>
    <xf numFmtId="0" fontId="0" fillId="0" borderId="25" xfId="0" applyFont="1" applyFill="1" applyBorder="1" applyAlignment="1" applyProtection="1">
      <alignment horizontal="center" vertical="center" wrapText="1"/>
    </xf>
    <xf numFmtId="0" fontId="0" fillId="0" borderId="0" xfId="0" applyFont="1" applyFill="1" applyBorder="1" applyAlignment="1" applyProtection="1">
      <alignment horizontal="center" vertical="center" wrapText="1"/>
    </xf>
    <xf numFmtId="0" fontId="0" fillId="0" borderId="29" xfId="0" applyFont="1" applyFill="1" applyBorder="1" applyAlignment="1" applyProtection="1">
      <alignment horizontal="center" vertical="center" wrapText="1"/>
    </xf>
    <xf numFmtId="0" fontId="0" fillId="0" borderId="30" xfId="0" applyFont="1" applyFill="1" applyBorder="1" applyAlignment="1" applyProtection="1">
      <alignment horizontal="center" vertical="center" wrapText="1"/>
    </xf>
    <xf numFmtId="0" fontId="0" fillId="0" borderId="21" xfId="0" applyFont="1" applyFill="1" applyBorder="1" applyAlignment="1" applyProtection="1">
      <alignment horizontal="center" vertical="center" wrapText="1"/>
    </xf>
    <xf numFmtId="0" fontId="0" fillId="0" borderId="13" xfId="0" applyFont="1" applyFill="1" applyBorder="1" applyAlignment="1" applyProtection="1">
      <alignment horizontal="center" vertical="center" wrapText="1"/>
    </xf>
    <xf numFmtId="0" fontId="0" fillId="0" borderId="26" xfId="0" applyFont="1" applyFill="1" applyBorder="1" applyAlignment="1" applyProtection="1">
      <alignment horizontal="center" vertical="center" wrapText="1"/>
    </xf>
    <xf numFmtId="0" fontId="0" fillId="0" borderId="32" xfId="0" applyFont="1" applyFill="1" applyBorder="1" applyAlignment="1" applyProtection="1">
      <alignment horizontal="center" vertical="center"/>
    </xf>
    <xf numFmtId="0" fontId="0" fillId="0" borderId="20"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0" borderId="25" xfId="0" applyFont="1" applyFill="1" applyBorder="1" applyAlignment="1" applyProtection="1">
      <alignment horizontal="center" vertical="center"/>
    </xf>
    <xf numFmtId="0" fontId="0" fillId="0" borderId="0" xfId="0" applyFont="1" applyFill="1" applyBorder="1" applyAlignment="1" applyProtection="1">
      <alignment horizontal="center" vertical="center"/>
    </xf>
    <xf numFmtId="0" fontId="0" fillId="0" borderId="15" xfId="0" applyFont="1" applyFill="1" applyBorder="1" applyAlignment="1" applyProtection="1">
      <alignment horizontal="center" vertical="center"/>
    </xf>
    <xf numFmtId="0" fontId="0" fillId="0" borderId="29" xfId="0" applyFont="1" applyFill="1" applyBorder="1" applyAlignment="1" applyProtection="1">
      <alignment horizontal="center" vertical="center"/>
    </xf>
    <xf numFmtId="0" fontId="0" fillId="0" borderId="30" xfId="0" applyFont="1" applyFill="1" applyBorder="1" applyAlignment="1" applyProtection="1">
      <alignment horizontal="center" vertical="center"/>
    </xf>
    <xf numFmtId="0" fontId="0" fillId="0" borderId="31" xfId="0" applyFont="1" applyFill="1" applyBorder="1" applyAlignment="1" applyProtection="1">
      <alignment horizontal="center" vertical="center"/>
    </xf>
    <xf numFmtId="0" fontId="0" fillId="5" borderId="7" xfId="0" applyFill="1" applyBorder="1" applyAlignment="1" applyProtection="1">
      <alignment horizontal="center" vertical="center"/>
    </xf>
  </cellXfs>
  <cellStyles count="3">
    <cellStyle name="桁区切り" xfId="1" builtinId="6"/>
    <cellStyle name="標準" xfId="0" builtinId="0"/>
    <cellStyle name="標準 2" xfId="2"/>
  </cellStyles>
  <dxfs count="416">
    <dxf>
      <fill>
        <patternFill patternType="lightDown">
          <bgColor theme="0" tint="-0.14990691854609822"/>
        </patternFill>
      </fill>
    </dxf>
    <dxf>
      <fill>
        <patternFill patternType="lightDown">
          <bgColor theme="0" tint="-0.14990691854609822"/>
        </patternFill>
      </fill>
    </dxf>
    <dxf>
      <fill>
        <patternFill patternType="lightDown">
          <bgColor theme="0" tint="-0.14990691854609822"/>
        </patternFill>
      </fill>
    </dxf>
    <dxf>
      <fill>
        <patternFill patternType="lightDown">
          <bgColor theme="0" tint="-0.1499069185460982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patternType="lightDown">
          <bgColor theme="0" tint="-0.14990691854609822"/>
        </patternFill>
      </fill>
    </dxf>
    <dxf>
      <fill>
        <patternFill patternType="lightDown">
          <bgColor theme="0" tint="-0.14990691854609822"/>
        </patternFill>
      </fill>
    </dxf>
    <dxf>
      <fill>
        <patternFill patternType="lightDown">
          <bgColor theme="0" tint="-0.14990691854609822"/>
        </patternFill>
      </fill>
    </dxf>
    <dxf>
      <fill>
        <patternFill patternType="lightDown">
          <bgColor theme="0" tint="-0.1499069185460982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
      <fill>
        <patternFill>
          <bgColor theme="3" tint="0.79998168889431442"/>
        </patternFill>
      </fill>
    </dxf>
    <dxf>
      <fill>
        <patternFill>
          <bgColor theme="5" tint="0.79998168889431442"/>
        </patternFill>
      </fill>
    </dxf>
  </dxfs>
  <tableStyles count="0" defaultTableStyle="TableStyleMedium9" defaultPivotStyle="PivotStyleLight16"/>
  <colors>
    <mruColors>
      <color rgb="FFFFFFCC"/>
      <color rgb="FF0000FF"/>
      <color rgb="FFEFFFFF"/>
      <color rgb="FFCDFFFF"/>
      <color rgb="FFF5FFFF"/>
      <color rgb="FFCCFFFF"/>
      <color rgb="FFCCFFCC"/>
      <color rgb="FFE24D2A"/>
      <color rgb="FFEC5520"/>
      <color rgb="FF0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14</xdr:col>
      <xdr:colOff>6627</xdr:colOff>
      <xdr:row>0</xdr:row>
      <xdr:rowOff>121119</xdr:rowOff>
    </xdr:from>
    <xdr:to>
      <xdr:col>31</xdr:col>
      <xdr:colOff>88753</xdr:colOff>
      <xdr:row>0</xdr:row>
      <xdr:rowOff>583154</xdr:rowOff>
    </xdr:to>
    <xdr:sp macro="" textlink="">
      <xdr:nvSpPr>
        <xdr:cNvPr id="3" name="テキスト ボックス 2">
          <a:extLst>
            <a:ext uri="{FF2B5EF4-FFF2-40B4-BE49-F238E27FC236}">
              <a16:creationId xmlns:a16="http://schemas.microsoft.com/office/drawing/2014/main" id="{D18F36E4-9E27-4831-B599-D966C7FF8DD9}"/>
            </a:ext>
          </a:extLst>
        </xdr:cNvPr>
        <xdr:cNvSpPr txBox="1"/>
      </xdr:nvSpPr>
      <xdr:spPr>
        <a:xfrm>
          <a:off x="6407427" y="121119"/>
          <a:ext cx="7251552" cy="462035"/>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b="1">
              <a:solidFill>
                <a:schemeClr val="tx1"/>
              </a:solidFill>
            </a:rPr>
            <a:t>（記載スペースが足りない場合）</a:t>
          </a:r>
          <a:endParaRPr kumimoji="1" lang="en-US" altLang="ja-JP" sz="1100" b="1">
            <a:solidFill>
              <a:schemeClr val="tx1"/>
            </a:solidFill>
          </a:endParaRPr>
        </a:p>
        <a:p>
          <a:pPr algn="ctr"/>
          <a:r>
            <a:rPr kumimoji="1" lang="ja-JP" altLang="en-US" sz="1100" b="1">
              <a:solidFill>
                <a:srgbClr val="FF0000"/>
              </a:solidFill>
            </a:rPr>
            <a:t>非表示行を再表示すること。</a:t>
          </a:r>
          <a:endParaRPr kumimoji="1" lang="en-US" altLang="ja-JP" sz="1100" b="1">
            <a:solidFill>
              <a:srgbClr val="FF0000"/>
            </a:solidFill>
          </a:endParaRPr>
        </a:p>
      </xdr:txBody>
    </xdr:sp>
    <xdr:clientData/>
  </xdr:twoCellAnchor>
  <xdr:twoCellAnchor>
    <xdr:from>
      <xdr:col>0</xdr:col>
      <xdr:colOff>78441</xdr:colOff>
      <xdr:row>0</xdr:row>
      <xdr:rowOff>100853</xdr:rowOff>
    </xdr:from>
    <xdr:to>
      <xdr:col>13</xdr:col>
      <xdr:colOff>1126435</xdr:colOff>
      <xdr:row>0</xdr:row>
      <xdr:rowOff>582705</xdr:rowOff>
    </xdr:to>
    <xdr:sp macro="" textlink="">
      <xdr:nvSpPr>
        <xdr:cNvPr id="2" name="テキスト ボックス 1">
          <a:extLst>
            <a:ext uri="{FF2B5EF4-FFF2-40B4-BE49-F238E27FC236}">
              <a16:creationId xmlns:a16="http://schemas.microsoft.com/office/drawing/2014/main" id="{7ABB086C-3EA2-47A1-A534-FF866381AC7A}"/>
            </a:ext>
          </a:extLst>
        </xdr:cNvPr>
        <xdr:cNvSpPr txBox="1"/>
      </xdr:nvSpPr>
      <xdr:spPr>
        <a:xfrm>
          <a:off x="78441" y="100853"/>
          <a:ext cx="6262724" cy="481852"/>
        </a:xfrm>
        <a:prstGeom prst="rect">
          <a:avLst/>
        </a:prstGeom>
        <a:solidFill>
          <a:srgbClr val="FFC000"/>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1400" b="1"/>
            <a:t>【</a:t>
          </a:r>
          <a:r>
            <a:rPr kumimoji="1" lang="ja-JP" altLang="en-US" sz="1400" b="1"/>
            <a:t>禁止事項</a:t>
          </a:r>
          <a:r>
            <a:rPr kumimoji="1" lang="en-US" altLang="ja-JP" sz="1400" b="1"/>
            <a:t>】</a:t>
          </a:r>
          <a:r>
            <a:rPr kumimoji="1" lang="ja-JP" altLang="en-US" sz="1400" b="1"/>
            <a:t>　①行・列の挿入・削除　②シート名の変更　③着色セルの修正等</a:t>
          </a:r>
          <a:endParaRPr kumimoji="1" lang="en-US" altLang="ja-JP" sz="1400" b="1"/>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1862667</xdr:colOff>
      <xdr:row>0</xdr:row>
      <xdr:rowOff>73939</xdr:rowOff>
    </xdr:from>
    <xdr:to>
      <xdr:col>12</xdr:col>
      <xdr:colOff>889000</xdr:colOff>
      <xdr:row>0</xdr:row>
      <xdr:rowOff>922868</xdr:rowOff>
    </xdr:to>
    <xdr:sp macro="" textlink="">
      <xdr:nvSpPr>
        <xdr:cNvPr id="2" name="テキスト ボックス 1">
          <a:extLst>
            <a:ext uri="{FF2B5EF4-FFF2-40B4-BE49-F238E27FC236}">
              <a16:creationId xmlns:a16="http://schemas.microsoft.com/office/drawing/2014/main" id="{3BF1FA9A-349A-4F23-9E2E-A15B92BA64F7}"/>
            </a:ext>
          </a:extLst>
        </xdr:cNvPr>
        <xdr:cNvSpPr txBox="1"/>
      </xdr:nvSpPr>
      <xdr:spPr>
        <a:xfrm>
          <a:off x="10193867" y="73939"/>
          <a:ext cx="9541933" cy="848929"/>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b="1">
              <a:solidFill>
                <a:schemeClr val="tx1"/>
              </a:solidFill>
            </a:rPr>
            <a:t>（記載スペースが足りない場合）</a:t>
          </a:r>
          <a:endParaRPr kumimoji="1" lang="en-US" altLang="ja-JP" sz="1100" b="1">
            <a:solidFill>
              <a:schemeClr val="tx1"/>
            </a:solidFill>
          </a:endParaRPr>
        </a:p>
        <a:p>
          <a:pPr algn="ctr"/>
          <a:r>
            <a:rPr kumimoji="1" lang="ja-JP" altLang="en-US" sz="1100" b="1">
              <a:solidFill>
                <a:srgbClr val="FF0000"/>
              </a:solidFill>
            </a:rPr>
            <a:t>非表示行を再表示すること。</a:t>
          </a:r>
          <a:endParaRPr kumimoji="1" lang="en-US" altLang="ja-JP" sz="1100" b="1">
            <a:solidFill>
              <a:srgbClr val="FF0000"/>
            </a:solidFill>
          </a:endParaRPr>
        </a:p>
      </xdr:txBody>
    </xdr:sp>
    <xdr:clientData/>
  </xdr:twoCellAnchor>
  <xdr:twoCellAnchor>
    <xdr:from>
      <xdr:col>1</xdr:col>
      <xdr:colOff>97971</xdr:colOff>
      <xdr:row>1</xdr:row>
      <xdr:rowOff>129539</xdr:rowOff>
    </xdr:from>
    <xdr:to>
      <xdr:col>18</xdr:col>
      <xdr:colOff>694267</xdr:colOff>
      <xdr:row>1</xdr:row>
      <xdr:rowOff>807720</xdr:rowOff>
    </xdr:to>
    <xdr:sp macro="" textlink="">
      <xdr:nvSpPr>
        <xdr:cNvPr id="3" name="テキスト ボックス 2">
          <a:extLst>
            <a:ext uri="{FF2B5EF4-FFF2-40B4-BE49-F238E27FC236}">
              <a16:creationId xmlns:a16="http://schemas.microsoft.com/office/drawing/2014/main" id="{E8118887-CD88-46D5-9768-052792895D01}"/>
            </a:ext>
          </a:extLst>
        </xdr:cNvPr>
        <xdr:cNvSpPr txBox="1"/>
      </xdr:nvSpPr>
      <xdr:spPr>
        <a:xfrm>
          <a:off x="478971" y="1087482"/>
          <a:ext cx="22814039" cy="678181"/>
        </a:xfrm>
        <a:prstGeom prst="rect">
          <a:avLst/>
        </a:prstGeom>
        <a:solidFill>
          <a:srgbClr val="FFFFCC"/>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a:solidFill>
                <a:srgbClr val="FF0000"/>
              </a:solidFill>
            </a:rPr>
            <a:t>←＝＝＝＝＝＝＝＝＝　　様式２（実施計画書）の「</a:t>
          </a:r>
          <a:r>
            <a:rPr kumimoji="1" lang="en-US" altLang="ja-JP" sz="1800">
              <a:solidFill>
                <a:srgbClr val="FF0000"/>
              </a:solidFill>
            </a:rPr>
            <a:t>4_</a:t>
          </a:r>
          <a:r>
            <a:rPr kumimoji="1" lang="ja-JP" altLang="en-US" sz="1800">
              <a:solidFill>
                <a:srgbClr val="FF0000"/>
              </a:solidFill>
            </a:rPr>
            <a:t>総括表への転記シート」の</a:t>
          </a:r>
          <a:r>
            <a:rPr kumimoji="1" lang="ja-JP" altLang="en-US" sz="2400" b="0" u="sng">
              <a:solidFill>
                <a:srgbClr val="0000FF"/>
              </a:solidFill>
            </a:rPr>
            <a:t>Ｂ列～Ｓ列</a:t>
          </a:r>
          <a:r>
            <a:rPr kumimoji="1" lang="ja-JP" altLang="en-US" sz="1800">
              <a:solidFill>
                <a:srgbClr val="FF0000"/>
              </a:solidFill>
            </a:rPr>
            <a:t>を必ず</a:t>
          </a:r>
          <a:r>
            <a:rPr kumimoji="1" lang="ja-JP" altLang="en-US" sz="2400" u="sng">
              <a:solidFill>
                <a:srgbClr val="0000FF"/>
              </a:solidFill>
            </a:rPr>
            <a:t>「値と数値の書式にて貼り付け」</a:t>
          </a:r>
          <a:r>
            <a:rPr kumimoji="1" lang="ja-JP" altLang="en-US" sz="1800">
              <a:solidFill>
                <a:srgbClr val="FF0000"/>
              </a:solidFill>
            </a:rPr>
            <a:t>すること！　＝＝＝＝＝＝＝＝＝→</a:t>
          </a:r>
          <a:endParaRPr kumimoji="1" lang="en-US" altLang="ja-JP" sz="1800">
            <a:solidFill>
              <a:srgbClr val="FF0000"/>
            </a:solidFill>
          </a:endParaRPr>
        </a:p>
      </xdr:txBody>
    </xdr:sp>
    <xdr:clientData/>
  </xdr:twoCellAnchor>
  <xdr:twoCellAnchor>
    <xdr:from>
      <xdr:col>0</xdr:col>
      <xdr:colOff>95250</xdr:colOff>
      <xdr:row>0</xdr:row>
      <xdr:rowOff>66221</xdr:rowOff>
    </xdr:from>
    <xdr:to>
      <xdr:col>7</xdr:col>
      <xdr:colOff>1761067</xdr:colOff>
      <xdr:row>0</xdr:row>
      <xdr:rowOff>923471</xdr:rowOff>
    </xdr:to>
    <xdr:sp macro="" textlink="">
      <xdr:nvSpPr>
        <xdr:cNvPr id="7" name="テキスト ボックス 6">
          <a:extLst>
            <a:ext uri="{FF2B5EF4-FFF2-40B4-BE49-F238E27FC236}">
              <a16:creationId xmlns:a16="http://schemas.microsoft.com/office/drawing/2014/main" id="{29552354-2F46-4D91-A9FB-F05E5DDF6AA6}"/>
            </a:ext>
          </a:extLst>
        </xdr:cNvPr>
        <xdr:cNvSpPr txBox="1"/>
      </xdr:nvSpPr>
      <xdr:spPr>
        <a:xfrm>
          <a:off x="95250" y="66221"/>
          <a:ext cx="9997017" cy="857250"/>
        </a:xfrm>
        <a:prstGeom prst="rect">
          <a:avLst/>
        </a:prstGeom>
        <a:solidFill>
          <a:srgbClr val="FFC000"/>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1400" b="1"/>
            <a:t>【</a:t>
          </a:r>
          <a:r>
            <a:rPr kumimoji="1" lang="ja-JP" altLang="en-US" sz="1400" b="1"/>
            <a:t>禁止事項</a:t>
          </a:r>
          <a:r>
            <a:rPr kumimoji="1" lang="en-US" altLang="ja-JP" sz="1400" b="1"/>
            <a:t>】</a:t>
          </a:r>
          <a:r>
            <a:rPr kumimoji="1" lang="ja-JP" altLang="en-US" sz="1400" b="1"/>
            <a:t>　①行・列の挿入・削除　②シート名の変更　③水色セルの修正等</a:t>
          </a:r>
          <a:endParaRPr kumimoji="1" lang="en-US" altLang="ja-JP" sz="1400" b="1"/>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15</xdr:col>
      <xdr:colOff>1015365</xdr:colOff>
      <xdr:row>0</xdr:row>
      <xdr:rowOff>94225</xdr:rowOff>
    </xdr:from>
    <xdr:to>
      <xdr:col>35</xdr:col>
      <xdr:colOff>106680</xdr:colOff>
      <xdr:row>0</xdr:row>
      <xdr:rowOff>556260</xdr:rowOff>
    </xdr:to>
    <xdr:sp macro="" textlink="">
      <xdr:nvSpPr>
        <xdr:cNvPr id="2" name="テキスト ボックス 1">
          <a:extLst>
            <a:ext uri="{FF2B5EF4-FFF2-40B4-BE49-F238E27FC236}">
              <a16:creationId xmlns:a16="http://schemas.microsoft.com/office/drawing/2014/main" id="{41CAC763-BEDD-46E4-BABA-62A52DF812EA}"/>
            </a:ext>
          </a:extLst>
        </xdr:cNvPr>
        <xdr:cNvSpPr txBox="1"/>
      </xdr:nvSpPr>
      <xdr:spPr>
        <a:xfrm>
          <a:off x="16046450" y="98035"/>
          <a:ext cx="9226550" cy="455685"/>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b="1">
              <a:solidFill>
                <a:schemeClr val="tx1"/>
              </a:solidFill>
            </a:rPr>
            <a:t>（記載スペースが足りない場合）</a:t>
          </a:r>
          <a:endParaRPr kumimoji="1" lang="en-US" altLang="ja-JP" sz="1100" b="1">
            <a:solidFill>
              <a:schemeClr val="tx1"/>
            </a:solidFill>
          </a:endParaRPr>
        </a:p>
        <a:p>
          <a:pPr algn="ctr"/>
          <a:r>
            <a:rPr kumimoji="1" lang="ja-JP" altLang="en-US" sz="1100" b="1">
              <a:solidFill>
                <a:srgbClr val="FF0000"/>
              </a:solidFill>
            </a:rPr>
            <a:t>非表示行を再表示すること。</a:t>
          </a:r>
          <a:endParaRPr kumimoji="1" lang="en-US" altLang="ja-JP" sz="1100" b="1">
            <a:solidFill>
              <a:srgbClr val="FF0000"/>
            </a:solidFill>
          </a:endParaRPr>
        </a:p>
      </xdr:txBody>
    </xdr:sp>
    <xdr:clientData/>
  </xdr:twoCellAnchor>
  <xdr:twoCellAnchor>
    <xdr:from>
      <xdr:col>0</xdr:col>
      <xdr:colOff>67235</xdr:colOff>
      <xdr:row>0</xdr:row>
      <xdr:rowOff>100853</xdr:rowOff>
    </xdr:from>
    <xdr:to>
      <xdr:col>15</xdr:col>
      <xdr:colOff>887504</xdr:colOff>
      <xdr:row>0</xdr:row>
      <xdr:rowOff>582705</xdr:rowOff>
    </xdr:to>
    <xdr:sp macro="" textlink="">
      <xdr:nvSpPr>
        <xdr:cNvPr id="3" name="テキスト ボックス 2">
          <a:extLst>
            <a:ext uri="{FF2B5EF4-FFF2-40B4-BE49-F238E27FC236}">
              <a16:creationId xmlns:a16="http://schemas.microsoft.com/office/drawing/2014/main" id="{8FE52172-5A10-4FA0-A81B-A3156EFD9BB5}"/>
            </a:ext>
          </a:extLst>
        </xdr:cNvPr>
        <xdr:cNvSpPr txBox="1"/>
      </xdr:nvSpPr>
      <xdr:spPr>
        <a:xfrm>
          <a:off x="67235" y="100853"/>
          <a:ext cx="8485093" cy="481852"/>
        </a:xfrm>
        <a:prstGeom prst="rect">
          <a:avLst/>
        </a:prstGeom>
        <a:solidFill>
          <a:srgbClr val="FFC000"/>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1400" b="1"/>
            <a:t>【</a:t>
          </a:r>
          <a:r>
            <a:rPr kumimoji="1" lang="ja-JP" altLang="en-US" sz="1400" b="1"/>
            <a:t>禁止事項</a:t>
          </a:r>
          <a:r>
            <a:rPr kumimoji="1" lang="en-US" altLang="ja-JP" sz="1400" b="1"/>
            <a:t>】</a:t>
          </a:r>
          <a:r>
            <a:rPr kumimoji="1" lang="ja-JP" altLang="en-US" sz="1400" b="1"/>
            <a:t>　①行・列の挿入・削除　②シート名の変更　③水色セルの修正等</a:t>
          </a:r>
          <a:endParaRPr kumimoji="1" lang="en-US" altLang="ja-JP" sz="1400" b="1"/>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7</xdr:col>
      <xdr:colOff>1586753</xdr:colOff>
      <xdr:row>0</xdr:row>
      <xdr:rowOff>74579</xdr:rowOff>
    </xdr:from>
    <xdr:to>
      <xdr:col>15</xdr:col>
      <xdr:colOff>896472</xdr:colOff>
      <xdr:row>0</xdr:row>
      <xdr:rowOff>905434</xdr:rowOff>
    </xdr:to>
    <xdr:sp macro="" textlink="">
      <xdr:nvSpPr>
        <xdr:cNvPr id="2" name="テキスト ボックス 1">
          <a:extLst>
            <a:ext uri="{FF2B5EF4-FFF2-40B4-BE49-F238E27FC236}">
              <a16:creationId xmlns:a16="http://schemas.microsoft.com/office/drawing/2014/main" id="{8A25B60B-C561-44D2-8281-EDE3752D5DF2}"/>
            </a:ext>
          </a:extLst>
        </xdr:cNvPr>
        <xdr:cNvSpPr txBox="1"/>
      </xdr:nvSpPr>
      <xdr:spPr>
        <a:xfrm>
          <a:off x="9906000" y="74579"/>
          <a:ext cx="9843248" cy="830855"/>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b="1">
              <a:solidFill>
                <a:schemeClr val="tx1"/>
              </a:solidFill>
            </a:rPr>
            <a:t>（記載スペースが足りない場合）</a:t>
          </a:r>
          <a:endParaRPr kumimoji="1" lang="en-US" altLang="ja-JP" sz="1100" b="1">
            <a:solidFill>
              <a:schemeClr val="tx1"/>
            </a:solidFill>
          </a:endParaRPr>
        </a:p>
        <a:p>
          <a:pPr algn="ctr"/>
          <a:r>
            <a:rPr kumimoji="1" lang="ja-JP" altLang="en-US" sz="1100" b="1">
              <a:solidFill>
                <a:srgbClr val="FF0000"/>
              </a:solidFill>
            </a:rPr>
            <a:t>非表示行を再表示すること。</a:t>
          </a:r>
          <a:endParaRPr kumimoji="1" lang="en-US" altLang="ja-JP" sz="1100" b="1">
            <a:solidFill>
              <a:srgbClr val="FF0000"/>
            </a:solidFill>
          </a:endParaRPr>
        </a:p>
      </xdr:txBody>
    </xdr:sp>
    <xdr:clientData/>
  </xdr:twoCellAnchor>
  <xdr:twoCellAnchor>
    <xdr:from>
      <xdr:col>0</xdr:col>
      <xdr:colOff>81642</xdr:colOff>
      <xdr:row>1</xdr:row>
      <xdr:rowOff>121919</xdr:rowOff>
    </xdr:from>
    <xdr:to>
      <xdr:col>12</xdr:col>
      <xdr:colOff>851648</xdr:colOff>
      <xdr:row>1</xdr:row>
      <xdr:rowOff>800100</xdr:rowOff>
    </xdr:to>
    <xdr:sp macro="" textlink="">
      <xdr:nvSpPr>
        <xdr:cNvPr id="4" name="テキスト ボックス 3">
          <a:extLst>
            <a:ext uri="{FF2B5EF4-FFF2-40B4-BE49-F238E27FC236}">
              <a16:creationId xmlns:a16="http://schemas.microsoft.com/office/drawing/2014/main" id="{D6AE6213-9008-41DE-A07C-EB02A678A35D}"/>
            </a:ext>
          </a:extLst>
        </xdr:cNvPr>
        <xdr:cNvSpPr txBox="1"/>
      </xdr:nvSpPr>
      <xdr:spPr>
        <a:xfrm>
          <a:off x="81642" y="1072178"/>
          <a:ext cx="19622782" cy="678181"/>
        </a:xfrm>
        <a:prstGeom prst="rect">
          <a:avLst/>
        </a:prstGeom>
        <a:solidFill>
          <a:srgbClr val="F5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a:solidFill>
                <a:srgbClr val="FF0000"/>
              </a:solidFill>
            </a:rPr>
            <a:t>←＝＝＝＝＝＝＝＝＝＝＝＝＝＝＝＝＝＝＝＝＝　　　実施計画総括表から自動転記　　　＝＝＝＝＝＝＝＝＝＝＝＝＝＝＝＝＝＝＝＝＝→</a:t>
          </a:r>
          <a:endParaRPr kumimoji="1" lang="en-US" altLang="ja-JP" sz="1800">
            <a:solidFill>
              <a:srgbClr val="FF0000"/>
            </a:solidFill>
          </a:endParaRPr>
        </a:p>
      </xdr:txBody>
    </xdr:sp>
    <xdr:clientData/>
  </xdr:twoCellAnchor>
  <xdr:twoCellAnchor>
    <xdr:from>
      <xdr:col>0</xdr:col>
      <xdr:colOff>44824</xdr:colOff>
      <xdr:row>0</xdr:row>
      <xdr:rowOff>78441</xdr:rowOff>
    </xdr:from>
    <xdr:to>
      <xdr:col>7</xdr:col>
      <xdr:colOff>1479177</xdr:colOff>
      <xdr:row>0</xdr:row>
      <xdr:rowOff>935691</xdr:rowOff>
    </xdr:to>
    <xdr:sp macro="" textlink="">
      <xdr:nvSpPr>
        <xdr:cNvPr id="8" name="テキスト ボックス 7">
          <a:extLst>
            <a:ext uri="{FF2B5EF4-FFF2-40B4-BE49-F238E27FC236}">
              <a16:creationId xmlns:a16="http://schemas.microsoft.com/office/drawing/2014/main" id="{71F6D467-F024-44A6-AB33-FBA8D89BAF30}"/>
            </a:ext>
          </a:extLst>
        </xdr:cNvPr>
        <xdr:cNvSpPr txBox="1"/>
      </xdr:nvSpPr>
      <xdr:spPr>
        <a:xfrm>
          <a:off x="44824" y="78441"/>
          <a:ext cx="9753600" cy="857250"/>
        </a:xfrm>
        <a:prstGeom prst="rect">
          <a:avLst/>
        </a:prstGeom>
        <a:solidFill>
          <a:srgbClr val="FFC000"/>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1400" b="1"/>
            <a:t>【</a:t>
          </a:r>
          <a:r>
            <a:rPr kumimoji="1" lang="ja-JP" altLang="en-US" sz="1400" b="1"/>
            <a:t>禁止事項</a:t>
          </a:r>
          <a:r>
            <a:rPr kumimoji="1" lang="en-US" altLang="ja-JP" sz="1400" b="1"/>
            <a:t>】</a:t>
          </a:r>
          <a:r>
            <a:rPr kumimoji="1" lang="ja-JP" altLang="en-US" sz="1400" b="1"/>
            <a:t>　①行・列の挿入・削除　②シート名の変更　③水色セルの修正等</a:t>
          </a:r>
          <a:endParaRPr kumimoji="1" lang="en-US" altLang="ja-JP" sz="1400" b="1"/>
        </a:p>
      </xdr:txBody>
    </xdr:sp>
    <xdr:clientData/>
  </xdr:twoCellAnchor>
  <xdr:twoCellAnchor>
    <xdr:from>
      <xdr:col>13</xdr:col>
      <xdr:colOff>89646</xdr:colOff>
      <xdr:row>1</xdr:row>
      <xdr:rowOff>116541</xdr:rowOff>
    </xdr:from>
    <xdr:to>
      <xdr:col>21</xdr:col>
      <xdr:colOff>663388</xdr:colOff>
      <xdr:row>1</xdr:row>
      <xdr:rowOff>794722</xdr:rowOff>
    </xdr:to>
    <xdr:sp macro="" textlink="">
      <xdr:nvSpPr>
        <xdr:cNvPr id="3" name="テキスト ボックス 2">
          <a:extLst>
            <a:ext uri="{FF2B5EF4-FFF2-40B4-BE49-F238E27FC236}">
              <a16:creationId xmlns:a16="http://schemas.microsoft.com/office/drawing/2014/main" id="{E209009F-8D51-4582-8EC7-B734C30A6C45}"/>
            </a:ext>
          </a:extLst>
        </xdr:cNvPr>
        <xdr:cNvSpPr txBox="1"/>
      </xdr:nvSpPr>
      <xdr:spPr>
        <a:xfrm>
          <a:off x="19910611" y="1066800"/>
          <a:ext cx="6257365" cy="678181"/>
        </a:xfrm>
        <a:prstGeom prst="rect">
          <a:avLst/>
        </a:prstGeom>
        <a:solidFill>
          <a:srgbClr val="FFFFCC"/>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　様式２（実績報告書</a:t>
          </a:r>
          <a:r>
            <a:rPr kumimoji="1" lang="ja-JP" altLang="en-US" sz="1400">
              <a:solidFill>
                <a:srgbClr val="FF0000"/>
              </a:solidFill>
              <a:latin typeface="ＭＳ Ｐゴシック 本文"/>
            </a:rPr>
            <a:t>）の「</a:t>
          </a:r>
          <a:r>
            <a:rPr kumimoji="1" lang="en-US" altLang="ja-JP" sz="1400">
              <a:solidFill>
                <a:srgbClr val="FF0000"/>
              </a:solidFill>
              <a:latin typeface="ＭＳ Ｐゴシック 本文"/>
            </a:rPr>
            <a:t>4_</a:t>
          </a:r>
          <a:r>
            <a:rPr kumimoji="1" lang="ja-JP" altLang="en-US" sz="1400">
              <a:solidFill>
                <a:srgbClr val="FF0000"/>
              </a:solidFill>
              <a:latin typeface="ＭＳ Ｐゴシック 本文"/>
            </a:rPr>
            <a:t>総括表</a:t>
          </a:r>
          <a:r>
            <a:rPr kumimoji="1" lang="ja-JP" altLang="en-US" sz="1400">
              <a:solidFill>
                <a:srgbClr val="FF0000"/>
              </a:solidFill>
            </a:rPr>
            <a:t>への転記シート」の</a:t>
          </a:r>
          <a:endParaRPr kumimoji="1" lang="en-US" altLang="ja-JP" sz="1400">
            <a:solidFill>
              <a:srgbClr val="FF0000"/>
            </a:solidFill>
          </a:endParaRPr>
        </a:p>
        <a:p>
          <a:pPr algn="ctr"/>
          <a:r>
            <a:rPr kumimoji="1" lang="ja-JP" altLang="en-US" sz="1800" b="0" u="sng">
              <a:solidFill>
                <a:srgbClr val="0000FF"/>
              </a:solidFill>
            </a:rPr>
            <a:t>Ｋ列～Ｓ列</a:t>
          </a:r>
          <a:r>
            <a:rPr kumimoji="1" lang="ja-JP" altLang="en-US" sz="1400">
              <a:solidFill>
                <a:srgbClr val="FF0000"/>
              </a:solidFill>
            </a:rPr>
            <a:t>を必ず</a:t>
          </a:r>
          <a:r>
            <a:rPr kumimoji="1" lang="ja-JP" altLang="en-US" sz="1800" u="sng">
              <a:solidFill>
                <a:srgbClr val="0000FF"/>
              </a:solidFill>
            </a:rPr>
            <a:t>「値で貼り付け」</a:t>
          </a:r>
          <a:r>
            <a:rPr kumimoji="1" lang="ja-JP" altLang="en-US" sz="1400">
              <a:solidFill>
                <a:srgbClr val="FF0000"/>
              </a:solidFill>
            </a:rPr>
            <a:t>すること！＝→</a:t>
          </a:r>
          <a:endParaRPr kumimoji="1" lang="en-US" altLang="ja-JP" sz="1400">
            <a:solidFill>
              <a:srgbClr val="FF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2099733</xdr:colOff>
      <xdr:row>0</xdr:row>
      <xdr:rowOff>56091</xdr:rowOff>
    </xdr:from>
    <xdr:to>
      <xdr:col>4</xdr:col>
      <xdr:colOff>7324725</xdr:colOff>
      <xdr:row>1</xdr:row>
      <xdr:rowOff>172509</xdr:rowOff>
    </xdr:to>
    <xdr:sp macro="" textlink="">
      <xdr:nvSpPr>
        <xdr:cNvPr id="2" name="テキスト ボックス 1">
          <a:extLst>
            <a:ext uri="{FF2B5EF4-FFF2-40B4-BE49-F238E27FC236}">
              <a16:creationId xmlns:a16="http://schemas.microsoft.com/office/drawing/2014/main" id="{00000000-0008-0000-0400-000002000000}"/>
            </a:ext>
          </a:extLst>
        </xdr:cNvPr>
        <xdr:cNvSpPr txBox="1"/>
      </xdr:nvSpPr>
      <xdr:spPr>
        <a:xfrm>
          <a:off x="9081558" y="56091"/>
          <a:ext cx="5224992" cy="364068"/>
        </a:xfrm>
        <a:prstGeom prst="rect">
          <a:avLst/>
        </a:prstGeom>
        <a:solidFill>
          <a:srgbClr val="FFFF00"/>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800"/>
            <a:t>このシートは管理用です。修正等しないでください。</a:t>
          </a:r>
          <a:endParaRPr kumimoji="1" lang="en-US" altLang="ja-JP" sz="1800"/>
        </a:p>
      </xdr:txBody>
    </xdr:sp>
    <xdr:clientData/>
  </xdr:twoCellAnchor>
  <xdr:twoCellAnchor>
    <xdr:from>
      <xdr:col>2</xdr:col>
      <xdr:colOff>3523127</xdr:colOff>
      <xdr:row>66</xdr:row>
      <xdr:rowOff>21515</xdr:rowOff>
    </xdr:from>
    <xdr:to>
      <xdr:col>4</xdr:col>
      <xdr:colOff>7942729</xdr:colOff>
      <xdr:row>92</xdr:row>
      <xdr:rowOff>215153</xdr:rowOff>
    </xdr:to>
    <xdr:sp macro="" textlink="">
      <xdr:nvSpPr>
        <xdr:cNvPr id="4" name="正方形/長方形 3">
          <a:extLst>
            <a:ext uri="{FF2B5EF4-FFF2-40B4-BE49-F238E27FC236}">
              <a16:creationId xmlns:a16="http://schemas.microsoft.com/office/drawing/2014/main" id="{97DCF4AE-89CD-465F-B526-12165089A5DA}"/>
            </a:ext>
          </a:extLst>
        </xdr:cNvPr>
        <xdr:cNvSpPr/>
      </xdr:nvSpPr>
      <xdr:spPr>
        <a:xfrm>
          <a:off x="5405715" y="15996621"/>
          <a:ext cx="9717743" cy="6486861"/>
        </a:xfrm>
        <a:prstGeom prst="rect">
          <a:avLst/>
        </a:prstGeom>
        <a:solidFill>
          <a:srgbClr val="E24D2A">
            <a:alpha val="60000"/>
          </a:srgb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3200"/>
            <a:t>上記から自動でリンク</a:t>
          </a:r>
        </a:p>
      </xdr:txBody>
    </xdr:sp>
    <xdr:clientData/>
  </xdr:twoCellAnchor>
  <xdr:twoCellAnchor>
    <xdr:from>
      <xdr:col>2</xdr:col>
      <xdr:colOff>0</xdr:colOff>
      <xdr:row>19</xdr:row>
      <xdr:rowOff>7620</xdr:rowOff>
    </xdr:from>
    <xdr:to>
      <xdr:col>2</xdr:col>
      <xdr:colOff>3535680</xdr:colOff>
      <xdr:row>23</xdr:row>
      <xdr:rowOff>7620</xdr:rowOff>
    </xdr:to>
    <xdr:sp macro="" textlink="">
      <xdr:nvSpPr>
        <xdr:cNvPr id="3" name="正方形/長方形 2">
          <a:extLst>
            <a:ext uri="{FF2B5EF4-FFF2-40B4-BE49-F238E27FC236}">
              <a16:creationId xmlns:a16="http://schemas.microsoft.com/office/drawing/2014/main" id="{0E00CBCA-C436-4F76-8DDC-F1323B3CF01B}"/>
            </a:ext>
          </a:extLst>
        </xdr:cNvPr>
        <xdr:cNvSpPr/>
      </xdr:nvSpPr>
      <xdr:spPr>
        <a:xfrm>
          <a:off x="1874520" y="4640580"/>
          <a:ext cx="3535680" cy="975360"/>
        </a:xfrm>
        <a:prstGeom prst="rect">
          <a:avLst/>
        </a:prstGeom>
        <a:solidFill>
          <a:srgbClr val="E24D2A">
            <a:alpha val="60000"/>
          </a:srgb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000"/>
            <a:t>上記から自動でリンク</a:t>
          </a:r>
        </a:p>
      </xdr:txBody>
    </xdr:sp>
    <xdr:clientData/>
  </xdr:twoCellAnchor>
  <xdr:twoCellAnchor>
    <xdr:from>
      <xdr:col>2</xdr:col>
      <xdr:colOff>7620</xdr:colOff>
      <xdr:row>5</xdr:row>
      <xdr:rowOff>1</xdr:rowOff>
    </xdr:from>
    <xdr:to>
      <xdr:col>3</xdr:col>
      <xdr:colOff>9525</xdr:colOff>
      <xdr:row>11</xdr:row>
      <xdr:rowOff>9526</xdr:rowOff>
    </xdr:to>
    <xdr:sp macro="" textlink="">
      <xdr:nvSpPr>
        <xdr:cNvPr id="6" name="正方形/長方形 5">
          <a:extLst>
            <a:ext uri="{FF2B5EF4-FFF2-40B4-BE49-F238E27FC236}">
              <a16:creationId xmlns:a16="http://schemas.microsoft.com/office/drawing/2014/main" id="{D6563A84-9202-448D-B9DC-24C07F9F4C11}"/>
            </a:ext>
          </a:extLst>
        </xdr:cNvPr>
        <xdr:cNvSpPr/>
      </xdr:nvSpPr>
      <xdr:spPr>
        <a:xfrm>
          <a:off x="1890208" y="1210236"/>
          <a:ext cx="3542964" cy="1461808"/>
        </a:xfrm>
        <a:prstGeom prst="rect">
          <a:avLst/>
        </a:prstGeom>
        <a:solidFill>
          <a:srgbClr val="E24D2A">
            <a:alpha val="60000"/>
          </a:srgb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000"/>
            <a:t>上記から自動でリンク</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AZ1151"/>
  <sheetViews>
    <sheetView showGridLines="0" view="pageBreakPreview" zoomScale="115" zoomScaleNormal="100" zoomScaleSheetLayoutView="115" workbookViewId="0">
      <pane ySplit="9" topLeftCell="A19" activePane="bottomLeft" state="frozen"/>
      <selection activeCell="S3" sqref="S3:AF3"/>
      <selection pane="bottomLeft" activeCell="S4" sqref="S4:AF4"/>
    </sheetView>
  </sheetViews>
  <sheetFormatPr defaultColWidth="9.140625" defaultRowHeight="13.5" x14ac:dyDescent="0.15"/>
  <cols>
    <col min="1" max="2" width="2.42578125" style="141" customWidth="1"/>
    <col min="3" max="3" width="2.42578125" style="142" customWidth="1"/>
    <col min="4" max="10" width="2.42578125" style="141" customWidth="1"/>
    <col min="11" max="15" width="17.28515625" style="141" customWidth="1"/>
    <col min="16" max="16" width="17.28515625" style="141" hidden="1" customWidth="1"/>
    <col min="17" max="18" width="17.28515625" style="141" customWidth="1"/>
    <col min="19" max="19" width="9.85546875" style="141" bestFit="1" customWidth="1"/>
    <col min="20" max="26" width="2.140625" style="141" customWidth="1"/>
    <col min="27" max="27" width="2.140625" style="142" customWidth="1"/>
    <col min="28" max="32" width="2.140625" style="141" customWidth="1"/>
    <col min="33" max="33" width="1.85546875" style="141" hidden="1" customWidth="1"/>
    <col min="34" max="35" width="4.42578125" style="147" customWidth="1"/>
    <col min="36" max="39" width="8.7109375" style="141" customWidth="1"/>
    <col min="40" max="40" width="2" style="141" customWidth="1"/>
    <col min="41" max="41" width="21.42578125" style="141" bestFit="1" customWidth="1"/>
    <col min="42" max="46" width="12.140625" style="141" customWidth="1"/>
    <col min="47" max="47" width="12.140625" style="141" hidden="1" customWidth="1"/>
    <col min="48" max="49" width="12.140625" style="141" customWidth="1"/>
    <col min="50" max="50" width="4.28515625" style="141" customWidth="1"/>
    <col min="51" max="51" width="16.42578125" style="141" customWidth="1"/>
    <col min="52" max="52" width="12.28515625" style="141" customWidth="1"/>
    <col min="53" max="16384" width="9.140625" style="141"/>
  </cols>
  <sheetData>
    <row r="1" spans="1:52" ht="55.35" customHeight="1" thickBot="1" x14ac:dyDescent="0.2">
      <c r="L1" s="149"/>
    </row>
    <row r="2" spans="1:52" ht="15" thickTop="1" thickBot="1" x14ac:dyDescent="0.2">
      <c r="A2" s="138" t="s">
        <v>7152</v>
      </c>
      <c r="B2" s="138"/>
      <c r="C2" s="139"/>
      <c r="D2" s="140"/>
      <c r="E2" s="140"/>
      <c r="F2" s="140"/>
      <c r="G2" s="138"/>
      <c r="H2" s="138"/>
      <c r="I2" s="138"/>
      <c r="J2" s="138"/>
      <c r="K2" s="140"/>
      <c r="L2" s="140"/>
      <c r="M2" s="140"/>
      <c r="N2" s="140"/>
      <c r="O2" s="140"/>
      <c r="P2" s="140"/>
      <c r="Q2" s="140"/>
      <c r="R2" s="140"/>
      <c r="S2" s="140"/>
      <c r="T2" s="140"/>
      <c r="AH2" s="143"/>
      <c r="AI2" s="143"/>
      <c r="AJ2" s="144"/>
      <c r="AK2" s="144"/>
      <c r="AW2" s="343" t="s">
        <v>7415</v>
      </c>
      <c r="AX2" s="344"/>
      <c r="AY2" s="344"/>
      <c r="AZ2" s="345"/>
    </row>
    <row r="3" spans="1:52" ht="4.5" customHeight="1" thickTop="1" thickBot="1" x14ac:dyDescent="0.2">
      <c r="A3" s="140"/>
      <c r="B3" s="140"/>
      <c r="C3" s="139"/>
      <c r="D3" s="140"/>
      <c r="E3" s="140"/>
      <c r="F3" s="140"/>
      <c r="G3" s="140"/>
      <c r="H3" s="140"/>
      <c r="I3" s="140"/>
      <c r="J3" s="140"/>
      <c r="K3" s="140"/>
      <c r="L3" s="140"/>
      <c r="M3" s="140"/>
      <c r="N3" s="140"/>
      <c r="O3" s="140"/>
      <c r="P3" s="140"/>
      <c r="Q3" s="140"/>
      <c r="R3" s="140"/>
      <c r="S3" s="140"/>
      <c r="T3" s="140"/>
      <c r="AH3" s="143"/>
      <c r="AI3" s="143"/>
      <c r="AJ3" s="145"/>
      <c r="AK3" s="145"/>
    </row>
    <row r="4" spans="1:52" ht="18.75" customHeight="1" thickTop="1" x14ac:dyDescent="0.15">
      <c r="C4" s="139"/>
      <c r="D4" s="140"/>
      <c r="E4" s="140"/>
      <c r="F4" s="140"/>
      <c r="K4" s="559" t="s">
        <v>7203</v>
      </c>
      <c r="L4" s="559"/>
      <c r="M4" s="559"/>
      <c r="N4" s="559"/>
      <c r="O4" s="559"/>
      <c r="P4" s="559"/>
      <c r="Q4" s="559"/>
      <c r="R4" s="146" t="s">
        <v>0</v>
      </c>
      <c r="S4" s="558" t="str">
        <f>実施計画総括表!B9</f>
        <v>岡山県</v>
      </c>
      <c r="T4" s="558"/>
      <c r="U4" s="558"/>
      <c r="V4" s="558"/>
      <c r="W4" s="558"/>
      <c r="X4" s="558"/>
      <c r="Y4" s="558"/>
      <c r="Z4" s="558"/>
      <c r="AA4" s="558"/>
      <c r="AB4" s="558"/>
      <c r="AC4" s="558"/>
      <c r="AD4" s="558"/>
      <c r="AE4" s="558"/>
      <c r="AF4" s="558"/>
      <c r="AO4" s="350" t="s">
        <v>7224</v>
      </c>
      <c r="AP4" s="150" t="s">
        <v>13</v>
      </c>
      <c r="AQ4" s="439" t="s">
        <v>7305</v>
      </c>
      <c r="AR4" s="150" t="s">
        <v>11</v>
      </c>
      <c r="AS4" s="150" t="s">
        <v>7153</v>
      </c>
      <c r="AT4" s="150" t="s">
        <v>7169</v>
      </c>
      <c r="AU4" s="150" t="s">
        <v>7199</v>
      </c>
      <c r="AV4" s="150" t="s">
        <v>7157</v>
      </c>
      <c r="AW4" s="337" t="s">
        <v>10</v>
      </c>
      <c r="AY4" s="337" t="s">
        <v>7418</v>
      </c>
      <c r="AZ4" s="337" t="s">
        <v>7414</v>
      </c>
    </row>
    <row r="5" spans="1:52" ht="5.25" customHeight="1" thickBot="1" x14ac:dyDescent="0.2">
      <c r="A5" s="140"/>
      <c r="B5" s="140"/>
      <c r="C5" s="139"/>
      <c r="D5" s="140"/>
      <c r="E5" s="140"/>
      <c r="F5" s="140"/>
      <c r="G5" s="140"/>
      <c r="H5" s="140"/>
      <c r="I5" s="140"/>
      <c r="J5" s="140"/>
      <c r="K5" s="140"/>
      <c r="L5" s="140"/>
      <c r="M5" s="140"/>
      <c r="N5" s="140"/>
      <c r="O5" s="140"/>
      <c r="P5" s="140"/>
      <c r="Q5" s="140"/>
      <c r="R5" s="140"/>
      <c r="S5" s="140"/>
      <c r="T5" s="140"/>
      <c r="AW5" s="338"/>
      <c r="AY5" s="338"/>
      <c r="AZ5" s="338"/>
    </row>
    <row r="6" spans="1:52" ht="26.1" customHeight="1" x14ac:dyDescent="0.15">
      <c r="A6" s="542" t="s">
        <v>7186</v>
      </c>
      <c r="B6" s="543"/>
      <c r="C6" s="543"/>
      <c r="D6" s="543"/>
      <c r="E6" s="543"/>
      <c r="F6" s="543"/>
      <c r="G6" s="543"/>
      <c r="H6" s="543"/>
      <c r="I6" s="543"/>
      <c r="J6" s="543"/>
      <c r="K6" s="272" t="s">
        <v>13</v>
      </c>
      <c r="L6" s="39" t="s">
        <v>7305</v>
      </c>
      <c r="M6" s="272" t="s">
        <v>11</v>
      </c>
      <c r="N6" s="272" t="s">
        <v>7153</v>
      </c>
      <c r="O6" s="40" t="s">
        <v>7169</v>
      </c>
      <c r="P6" s="578" t="s">
        <v>7199</v>
      </c>
      <c r="Q6" s="272" t="s">
        <v>7157</v>
      </c>
      <c r="R6" s="41" t="s">
        <v>10</v>
      </c>
      <c r="S6" s="560" t="s">
        <v>9</v>
      </c>
      <c r="T6" s="561"/>
      <c r="U6" s="561"/>
      <c r="V6" s="561"/>
      <c r="W6" s="561"/>
      <c r="X6" s="561"/>
      <c r="Y6" s="561"/>
      <c r="Z6" s="561"/>
      <c r="AA6" s="561"/>
      <c r="AB6" s="561"/>
      <c r="AC6" s="561"/>
      <c r="AD6" s="561"/>
      <c r="AE6" s="561"/>
      <c r="AF6" s="562"/>
      <c r="AO6" s="346" t="s">
        <v>7409</v>
      </c>
      <c r="AP6" s="153">
        <f t="shared" ref="AP6:AT8" si="0">K1124</f>
        <v>0</v>
      </c>
      <c r="AQ6" s="153">
        <f t="shared" si="0"/>
        <v>0</v>
      </c>
      <c r="AR6" s="153">
        <f t="shared" si="0"/>
        <v>0</v>
      </c>
      <c r="AS6" s="153">
        <f t="shared" si="0"/>
        <v>0</v>
      </c>
      <c r="AT6" s="153">
        <f t="shared" si="0"/>
        <v>0</v>
      </c>
      <c r="AU6" s="354"/>
      <c r="AV6" s="334"/>
      <c r="AW6" s="339">
        <f>R1124</f>
        <v>0</v>
      </c>
      <c r="AY6" s="374"/>
      <c r="AZ6" s="339">
        <f t="shared" ref="AZ6:AZ14" si="1">AY6-AW6</f>
        <v>0</v>
      </c>
    </row>
    <row r="7" spans="1:52" ht="9" customHeight="1" x14ac:dyDescent="0.15">
      <c r="A7" s="544"/>
      <c r="B7" s="545"/>
      <c r="C7" s="545"/>
      <c r="D7" s="545"/>
      <c r="E7" s="545"/>
      <c r="F7" s="545"/>
      <c r="G7" s="545"/>
      <c r="H7" s="545"/>
      <c r="I7" s="545"/>
      <c r="J7" s="545"/>
      <c r="K7" s="42"/>
      <c r="L7" s="273"/>
      <c r="M7" s="273"/>
      <c r="N7" s="273"/>
      <c r="O7" s="43"/>
      <c r="P7" s="579"/>
      <c r="Q7" s="273"/>
      <c r="R7" s="44"/>
      <c r="S7" s="563"/>
      <c r="T7" s="564"/>
      <c r="U7" s="564"/>
      <c r="V7" s="564"/>
      <c r="W7" s="564"/>
      <c r="X7" s="564"/>
      <c r="Y7" s="564"/>
      <c r="Z7" s="564"/>
      <c r="AA7" s="564"/>
      <c r="AB7" s="564"/>
      <c r="AC7" s="564"/>
      <c r="AD7" s="564"/>
      <c r="AE7" s="564"/>
      <c r="AF7" s="565"/>
      <c r="AO7" s="347" t="s">
        <v>7410</v>
      </c>
      <c r="AP7" s="161">
        <f t="shared" si="0"/>
        <v>0</v>
      </c>
      <c r="AQ7" s="161">
        <f t="shared" si="0"/>
        <v>0</v>
      </c>
      <c r="AR7" s="161">
        <f t="shared" si="0"/>
        <v>0</v>
      </c>
      <c r="AS7" s="161">
        <f t="shared" si="0"/>
        <v>0</v>
      </c>
      <c r="AT7" s="161">
        <f t="shared" si="0"/>
        <v>0</v>
      </c>
      <c r="AU7" s="355"/>
      <c r="AV7" s="335"/>
      <c r="AW7" s="340">
        <f>R1125</f>
        <v>0</v>
      </c>
      <c r="AY7" s="375"/>
      <c r="AZ7" s="340">
        <f t="shared" si="1"/>
        <v>0</v>
      </c>
    </row>
    <row r="8" spans="1:52" ht="11.25" customHeight="1" thickBot="1" x14ac:dyDescent="0.2">
      <c r="A8" s="546"/>
      <c r="B8" s="547"/>
      <c r="C8" s="547"/>
      <c r="D8" s="547"/>
      <c r="E8" s="547"/>
      <c r="F8" s="547"/>
      <c r="G8" s="547"/>
      <c r="H8" s="547"/>
      <c r="I8" s="547"/>
      <c r="J8" s="547"/>
      <c r="K8" s="45" t="s">
        <v>8</v>
      </c>
      <c r="L8" s="45" t="s">
        <v>7</v>
      </c>
      <c r="M8" s="45" t="s">
        <v>6</v>
      </c>
      <c r="N8" s="45" t="s">
        <v>5</v>
      </c>
      <c r="O8" s="46" t="s">
        <v>7160</v>
      </c>
      <c r="P8" s="580"/>
      <c r="Q8" s="45" t="s">
        <v>7154</v>
      </c>
      <c r="R8" s="47" t="s">
        <v>7161</v>
      </c>
      <c r="S8" s="566"/>
      <c r="T8" s="567"/>
      <c r="U8" s="567"/>
      <c r="V8" s="567"/>
      <c r="W8" s="567"/>
      <c r="X8" s="567"/>
      <c r="Y8" s="567"/>
      <c r="Z8" s="567"/>
      <c r="AA8" s="567"/>
      <c r="AB8" s="567"/>
      <c r="AC8" s="567"/>
      <c r="AD8" s="567"/>
      <c r="AE8" s="567"/>
      <c r="AF8" s="568"/>
      <c r="AJ8" s="147"/>
      <c r="AO8" s="348" t="s">
        <v>7411</v>
      </c>
      <c r="AP8" s="163">
        <f t="shared" si="0"/>
        <v>0</v>
      </c>
      <c r="AQ8" s="163">
        <f t="shared" si="0"/>
        <v>0</v>
      </c>
      <c r="AR8" s="163">
        <f t="shared" si="0"/>
        <v>0</v>
      </c>
      <c r="AS8" s="163">
        <f t="shared" si="0"/>
        <v>0</v>
      </c>
      <c r="AT8" s="163">
        <f t="shared" si="0"/>
        <v>0</v>
      </c>
      <c r="AU8" s="356"/>
      <c r="AV8" s="336"/>
      <c r="AW8" s="341">
        <f>R1126</f>
        <v>0</v>
      </c>
      <c r="AY8" s="376"/>
      <c r="AZ8" s="341">
        <f t="shared" si="1"/>
        <v>0</v>
      </c>
    </row>
    <row r="9" spans="1:52" s="165" customFormat="1" ht="12" customHeight="1" x14ac:dyDescent="0.15">
      <c r="A9" s="48"/>
      <c r="B9" s="49"/>
      <c r="C9" s="89"/>
      <c r="D9" s="49"/>
      <c r="E9" s="49"/>
      <c r="F9" s="49"/>
      <c r="G9" s="49"/>
      <c r="H9" s="49"/>
      <c r="I9" s="49"/>
      <c r="J9" s="49"/>
      <c r="K9" s="50" t="s">
        <v>7158</v>
      </c>
      <c r="L9" s="50" t="s">
        <v>7158</v>
      </c>
      <c r="M9" s="51" t="s">
        <v>7158</v>
      </c>
      <c r="N9" s="52" t="s">
        <v>7158</v>
      </c>
      <c r="O9" s="50" t="s">
        <v>7158</v>
      </c>
      <c r="P9" s="50"/>
      <c r="Q9" s="51" t="s">
        <v>7158</v>
      </c>
      <c r="R9" s="53" t="s">
        <v>7158</v>
      </c>
      <c r="S9" s="569"/>
      <c r="T9" s="570"/>
      <c r="U9" s="570"/>
      <c r="V9" s="570"/>
      <c r="W9" s="570"/>
      <c r="X9" s="570"/>
      <c r="Y9" s="570"/>
      <c r="Z9" s="570"/>
      <c r="AA9" s="570"/>
      <c r="AB9" s="570"/>
      <c r="AC9" s="570"/>
      <c r="AD9" s="570"/>
      <c r="AE9" s="570"/>
      <c r="AF9" s="571"/>
      <c r="AH9" s="166" t="s">
        <v>7222</v>
      </c>
      <c r="AI9" s="166"/>
      <c r="AJ9" s="165" t="s">
        <v>7302</v>
      </c>
      <c r="AN9" s="141"/>
      <c r="AO9" s="346" t="s">
        <v>7412</v>
      </c>
      <c r="AP9" s="153">
        <f t="shared" ref="AP9:AT10" si="2">K10</f>
        <v>0</v>
      </c>
      <c r="AQ9" s="153">
        <f t="shared" si="2"/>
        <v>0</v>
      </c>
      <c r="AR9" s="153">
        <f t="shared" si="2"/>
        <v>0</v>
      </c>
      <c r="AS9" s="153">
        <f t="shared" si="2"/>
        <v>0</v>
      </c>
      <c r="AT9" s="153">
        <f t="shared" si="2"/>
        <v>0</v>
      </c>
      <c r="AU9" s="354"/>
      <c r="AV9" s="334"/>
      <c r="AW9" s="339">
        <f>R10</f>
        <v>0</v>
      </c>
      <c r="AY9" s="374"/>
      <c r="AZ9" s="339">
        <f t="shared" si="1"/>
        <v>0</v>
      </c>
    </row>
    <row r="10" spans="1:52" ht="13.5" customHeight="1" x14ac:dyDescent="0.15">
      <c r="A10" s="548" t="s">
        <v>7151</v>
      </c>
      <c r="B10" s="549"/>
      <c r="C10" s="549"/>
      <c r="D10" s="549"/>
      <c r="E10" s="549"/>
      <c r="F10" s="549"/>
      <c r="G10" s="549"/>
      <c r="H10" s="549"/>
      <c r="I10" s="549"/>
      <c r="J10" s="549"/>
      <c r="K10" s="54">
        <f>K11+K16</f>
        <v>0</v>
      </c>
      <c r="L10" s="54">
        <f>L11+L16</f>
        <v>0</v>
      </c>
      <c r="M10" s="54">
        <f>M11+M16</f>
        <v>0</v>
      </c>
      <c r="N10" s="54">
        <f>N11+N16</f>
        <v>0</v>
      </c>
      <c r="O10" s="54">
        <f>O11+O16</f>
        <v>0</v>
      </c>
      <c r="P10" s="128"/>
      <c r="Q10" s="55"/>
      <c r="R10" s="54">
        <f>R11+R16</f>
        <v>0</v>
      </c>
      <c r="S10" s="572"/>
      <c r="T10" s="573"/>
      <c r="U10" s="573"/>
      <c r="V10" s="573"/>
      <c r="W10" s="573"/>
      <c r="X10" s="573"/>
      <c r="Y10" s="573"/>
      <c r="Z10" s="573"/>
      <c r="AA10" s="573"/>
      <c r="AB10" s="573"/>
      <c r="AC10" s="573"/>
      <c r="AD10" s="573"/>
      <c r="AE10" s="573"/>
      <c r="AF10" s="574"/>
      <c r="AH10" s="147">
        <v>1</v>
      </c>
      <c r="AJ10" s="148" t="s">
        <v>7303</v>
      </c>
      <c r="AO10" s="347" t="s">
        <v>7416</v>
      </c>
      <c r="AP10" s="161">
        <f t="shared" si="2"/>
        <v>0</v>
      </c>
      <c r="AQ10" s="161">
        <f t="shared" si="2"/>
        <v>0</v>
      </c>
      <c r="AR10" s="161">
        <f t="shared" si="2"/>
        <v>0</v>
      </c>
      <c r="AS10" s="161">
        <f t="shared" si="2"/>
        <v>0</v>
      </c>
      <c r="AT10" s="161">
        <f t="shared" si="2"/>
        <v>0</v>
      </c>
      <c r="AU10" s="355"/>
      <c r="AV10" s="335"/>
      <c r="AW10" s="340">
        <f>R11</f>
        <v>0</v>
      </c>
      <c r="AY10" s="375"/>
      <c r="AZ10" s="340">
        <f t="shared" si="1"/>
        <v>0</v>
      </c>
    </row>
    <row r="11" spans="1:52" ht="13.5" customHeight="1" thickBot="1" x14ac:dyDescent="0.2">
      <c r="A11" s="56"/>
      <c r="B11" s="550" t="s">
        <v>7204</v>
      </c>
      <c r="C11" s="550"/>
      <c r="D11" s="550"/>
      <c r="E11" s="550"/>
      <c r="F11" s="550"/>
      <c r="G11" s="550"/>
      <c r="H11" s="550"/>
      <c r="I11" s="550"/>
      <c r="J11" s="550"/>
      <c r="K11" s="57">
        <f>SUM(K12:K15)</f>
        <v>0</v>
      </c>
      <c r="L11" s="57">
        <f>SUM(L12:L15)</f>
        <v>0</v>
      </c>
      <c r="M11" s="57">
        <f>SUM(M12:M15)</f>
        <v>0</v>
      </c>
      <c r="N11" s="57">
        <f>SUM(N12:N15)</f>
        <v>0</v>
      </c>
      <c r="O11" s="57">
        <f>SUM(O12:O15)</f>
        <v>0</v>
      </c>
      <c r="P11" s="126"/>
      <c r="Q11" s="58"/>
      <c r="R11" s="57">
        <f>ROUNDDOWN(SUM(R12:R15),-3)</f>
        <v>0</v>
      </c>
      <c r="S11" s="594"/>
      <c r="T11" s="595"/>
      <c r="U11" s="595"/>
      <c r="V11" s="595"/>
      <c r="W11" s="595"/>
      <c r="X11" s="595"/>
      <c r="Y11" s="595"/>
      <c r="Z11" s="595"/>
      <c r="AA11" s="595"/>
      <c r="AB11" s="595"/>
      <c r="AC11" s="595"/>
      <c r="AD11" s="595"/>
      <c r="AE11" s="595"/>
      <c r="AF11" s="596"/>
      <c r="AG11" s="167"/>
      <c r="AH11" s="147">
        <v>2</v>
      </c>
      <c r="AO11" s="348" t="s">
        <v>7417</v>
      </c>
      <c r="AP11" s="163">
        <f t="shared" ref="AP11:AT11" si="3">K16</f>
        <v>0</v>
      </c>
      <c r="AQ11" s="163">
        <f t="shared" si="3"/>
        <v>0</v>
      </c>
      <c r="AR11" s="163">
        <f t="shared" si="3"/>
        <v>0</v>
      </c>
      <c r="AS11" s="163">
        <f t="shared" si="3"/>
        <v>0</v>
      </c>
      <c r="AT11" s="163">
        <f t="shared" si="3"/>
        <v>0</v>
      </c>
      <c r="AU11" s="356"/>
      <c r="AV11" s="336"/>
      <c r="AW11" s="341">
        <f>$R$16</f>
        <v>0</v>
      </c>
      <c r="AY11" s="376"/>
      <c r="AZ11" s="341">
        <f t="shared" si="1"/>
        <v>0</v>
      </c>
    </row>
    <row r="12" spans="1:52" ht="13.5" customHeight="1" x14ac:dyDescent="0.15">
      <c r="A12" s="56"/>
      <c r="B12" s="512" t="s">
        <v>7188</v>
      </c>
      <c r="C12" s="551"/>
      <c r="D12" s="551"/>
      <c r="E12" s="551"/>
      <c r="F12" s="552"/>
      <c r="G12" s="557" t="s">
        <v>7193</v>
      </c>
      <c r="H12" s="505"/>
      <c r="I12" s="505"/>
      <c r="J12" s="506"/>
      <c r="K12" s="59">
        <f>実施計画総括表!AG10</f>
        <v>0</v>
      </c>
      <c r="L12" s="59">
        <f>実施計画総括表!AN10</f>
        <v>0</v>
      </c>
      <c r="M12" s="59">
        <f>K12-L12</f>
        <v>0</v>
      </c>
      <c r="N12" s="59">
        <f>実施計画総括表!AU10</f>
        <v>0</v>
      </c>
      <c r="O12" s="68">
        <f>ROUNDDOWN(MIN(M12:N12)*3/4,0)</f>
        <v>0</v>
      </c>
      <c r="P12" s="586">
        <f>SUM(O12:O14)</f>
        <v>0</v>
      </c>
      <c r="Q12" s="589">
        <f>IFERROR(VLOOKUP(実施計画総括表!C9,リンク先!$C$6:$D$8,2,FALSE),0)</f>
        <v>0</v>
      </c>
      <c r="R12" s="581">
        <f>MIN(P12:Q14)</f>
        <v>0</v>
      </c>
      <c r="S12" s="291"/>
      <c r="T12" s="292"/>
      <c r="U12" s="292"/>
      <c r="V12" s="292"/>
      <c r="W12" s="292"/>
      <c r="X12" s="292"/>
      <c r="Y12" s="292"/>
      <c r="Z12" s="292"/>
      <c r="AA12" s="293"/>
      <c r="AB12" s="292"/>
      <c r="AC12" s="292"/>
      <c r="AD12" s="292"/>
      <c r="AE12" s="292"/>
      <c r="AF12" s="294"/>
      <c r="AG12" s="167"/>
      <c r="AH12" s="147">
        <v>3</v>
      </c>
      <c r="AJ12" s="533" t="str">
        <f>IF(Q12=R12,"×","○")</f>
        <v>×</v>
      </c>
      <c r="AO12" s="346" t="s">
        <v>7413</v>
      </c>
      <c r="AP12" s="153">
        <f t="shared" ref="AP12:AT12" si="4">K21</f>
        <v>0</v>
      </c>
      <c r="AQ12" s="153">
        <f t="shared" si="4"/>
        <v>0</v>
      </c>
      <c r="AR12" s="153">
        <f t="shared" si="4"/>
        <v>0</v>
      </c>
      <c r="AS12" s="153">
        <f t="shared" si="4"/>
        <v>0</v>
      </c>
      <c r="AT12" s="153">
        <f t="shared" si="4"/>
        <v>0</v>
      </c>
      <c r="AU12" s="354"/>
      <c r="AV12" s="334"/>
      <c r="AW12" s="339">
        <f>$R$21</f>
        <v>0</v>
      </c>
      <c r="AY12" s="374"/>
      <c r="AZ12" s="339">
        <f t="shared" si="1"/>
        <v>0</v>
      </c>
    </row>
    <row r="13" spans="1:52" ht="13.5" customHeight="1" x14ac:dyDescent="0.15">
      <c r="A13" s="274"/>
      <c r="B13" s="515"/>
      <c r="C13" s="553"/>
      <c r="D13" s="553"/>
      <c r="E13" s="553"/>
      <c r="F13" s="554"/>
      <c r="G13" s="498" t="s">
        <v>7261</v>
      </c>
      <c r="H13" s="498"/>
      <c r="I13" s="498"/>
      <c r="J13" s="499"/>
      <c r="K13" s="62">
        <f>実施計画総括表!AG11</f>
        <v>0</v>
      </c>
      <c r="L13" s="62">
        <f>実施計画総括表!AN11</f>
        <v>0</v>
      </c>
      <c r="M13" s="62">
        <f>K13-L13</f>
        <v>0</v>
      </c>
      <c r="N13" s="62">
        <f>実施計画総括表!AU11</f>
        <v>0</v>
      </c>
      <c r="O13" s="62">
        <f>ROUNDDOWN(MIN(M13:N13)*2/3,0)</f>
        <v>0</v>
      </c>
      <c r="P13" s="587"/>
      <c r="Q13" s="590"/>
      <c r="R13" s="582"/>
      <c r="S13" s="291"/>
      <c r="T13" s="292"/>
      <c r="U13" s="292"/>
      <c r="V13" s="292"/>
      <c r="W13" s="292"/>
      <c r="X13" s="292"/>
      <c r="Y13" s="292"/>
      <c r="Z13" s="292"/>
      <c r="AA13" s="293"/>
      <c r="AB13" s="292"/>
      <c r="AC13" s="292"/>
      <c r="AD13" s="292"/>
      <c r="AE13" s="292"/>
      <c r="AF13" s="294"/>
      <c r="AH13" s="147">
        <v>4</v>
      </c>
      <c r="AJ13" s="534"/>
      <c r="AO13" s="347" t="s">
        <v>7416</v>
      </c>
      <c r="AP13" s="161">
        <f t="shared" ref="AP13:AT14" si="5">K22</f>
        <v>0</v>
      </c>
      <c r="AQ13" s="161">
        <f t="shared" si="5"/>
        <v>0</v>
      </c>
      <c r="AR13" s="161">
        <f t="shared" si="5"/>
        <v>0</v>
      </c>
      <c r="AS13" s="161">
        <f t="shared" si="5"/>
        <v>0</v>
      </c>
      <c r="AT13" s="161">
        <f t="shared" si="5"/>
        <v>0</v>
      </c>
      <c r="AU13" s="355"/>
      <c r="AV13" s="335"/>
      <c r="AW13" s="340">
        <f>R22</f>
        <v>0</v>
      </c>
      <c r="AY13" s="375"/>
      <c r="AZ13" s="340">
        <f t="shared" si="1"/>
        <v>0</v>
      </c>
    </row>
    <row r="14" spans="1:52" ht="13.5" customHeight="1" thickBot="1" x14ac:dyDescent="0.2">
      <c r="A14" s="56"/>
      <c r="B14" s="555"/>
      <c r="C14" s="507"/>
      <c r="D14" s="507"/>
      <c r="E14" s="507"/>
      <c r="F14" s="556"/>
      <c r="G14" s="600" t="s">
        <v>7187</v>
      </c>
      <c r="H14" s="600"/>
      <c r="I14" s="600"/>
      <c r="J14" s="601"/>
      <c r="K14" s="60">
        <f>実施計画総括表!AG12</f>
        <v>0</v>
      </c>
      <c r="L14" s="60">
        <f>実施計画総括表!AN12</f>
        <v>0</v>
      </c>
      <c r="M14" s="60">
        <f>K14-L14</f>
        <v>0</v>
      </c>
      <c r="N14" s="60">
        <f>実施計画総括表!AU12</f>
        <v>0</v>
      </c>
      <c r="O14" s="60">
        <f>ROUNDDOWN(MIN(M14:N14)*1/2,0)</f>
        <v>0</v>
      </c>
      <c r="P14" s="588"/>
      <c r="Q14" s="591"/>
      <c r="R14" s="583"/>
      <c r="S14" s="291"/>
      <c r="T14" s="292"/>
      <c r="U14" s="292"/>
      <c r="V14" s="292"/>
      <c r="W14" s="292"/>
      <c r="X14" s="292"/>
      <c r="Y14" s="292"/>
      <c r="Z14" s="292"/>
      <c r="AA14" s="293"/>
      <c r="AB14" s="292"/>
      <c r="AC14" s="292"/>
      <c r="AD14" s="292"/>
      <c r="AE14" s="292"/>
      <c r="AF14" s="294"/>
      <c r="AG14" s="167"/>
      <c r="AH14" s="147">
        <v>5</v>
      </c>
      <c r="AJ14" s="534"/>
      <c r="AO14" s="348" t="s">
        <v>7417</v>
      </c>
      <c r="AP14" s="163">
        <f t="shared" si="5"/>
        <v>0</v>
      </c>
      <c r="AQ14" s="163">
        <f t="shared" si="5"/>
        <v>0</v>
      </c>
      <c r="AR14" s="163">
        <f t="shared" si="5"/>
        <v>0</v>
      </c>
      <c r="AS14" s="163">
        <f t="shared" si="5"/>
        <v>0</v>
      </c>
      <c r="AT14" s="163">
        <f t="shared" si="5"/>
        <v>0</v>
      </c>
      <c r="AU14" s="356"/>
      <c r="AV14" s="336"/>
      <c r="AW14" s="342">
        <f>R23</f>
        <v>0</v>
      </c>
      <c r="AY14" s="377"/>
      <c r="AZ14" s="342">
        <f t="shared" si="1"/>
        <v>0</v>
      </c>
    </row>
    <row r="15" spans="1:52" ht="13.5" customHeight="1" thickBot="1" x14ac:dyDescent="0.2">
      <c r="A15" s="56"/>
      <c r="B15" s="536" t="s">
        <v>7156</v>
      </c>
      <c r="C15" s="537"/>
      <c r="D15" s="537"/>
      <c r="E15" s="537"/>
      <c r="F15" s="538"/>
      <c r="G15" s="507" t="str">
        <f>実施計画総括表!AF13</f>
        <v/>
      </c>
      <c r="H15" s="507"/>
      <c r="I15" s="507"/>
      <c r="J15" s="508"/>
      <c r="K15" s="60">
        <f>実施計画総括表!AG13</f>
        <v>0</v>
      </c>
      <c r="L15" s="60">
        <f>実施計画総括表!AN13</f>
        <v>0</v>
      </c>
      <c r="M15" s="60">
        <f>K15-L15</f>
        <v>0</v>
      </c>
      <c r="N15" s="60">
        <f>実施計画総括表!AU13</f>
        <v>0</v>
      </c>
      <c r="O15" s="62">
        <f>IF(G15="連携コース",ROUNDDOWN(MIN(M15:N15)*2/3,0),ROUNDDOWN(MIN(M15:N15)*1/2,0))</f>
        <v>0</v>
      </c>
      <c r="P15" s="129"/>
      <c r="Q15" s="269">
        <f>IF(G15="連携コース",ROUNDDOWN(Z19*400000+AD19*200000+AA20*2/3,0),ROUNDDOWN(Z19*300000+AD19*150000+AA20*1/2,0))</f>
        <v>0</v>
      </c>
      <c r="R15" s="270">
        <f>MIN(O15:Q15)</f>
        <v>0</v>
      </c>
      <c r="S15" s="291"/>
      <c r="T15" s="292"/>
      <c r="U15" s="292"/>
      <c r="V15" s="292"/>
      <c r="W15" s="292"/>
      <c r="X15" s="292"/>
      <c r="Y15" s="292"/>
      <c r="Z15" s="292"/>
      <c r="AA15" s="293"/>
      <c r="AB15" s="292"/>
      <c r="AC15" s="292"/>
      <c r="AD15" s="292"/>
      <c r="AE15" s="292"/>
      <c r="AF15" s="294"/>
      <c r="AH15" s="147">
        <v>6</v>
      </c>
      <c r="AJ15" s="534"/>
    </row>
    <row r="16" spans="1:52" ht="13.5" customHeight="1" x14ac:dyDescent="0.15">
      <c r="A16" s="274"/>
      <c r="B16" s="550" t="s">
        <v>7207</v>
      </c>
      <c r="C16" s="550"/>
      <c r="D16" s="550"/>
      <c r="E16" s="550"/>
      <c r="F16" s="550"/>
      <c r="G16" s="550"/>
      <c r="H16" s="550"/>
      <c r="I16" s="550"/>
      <c r="J16" s="550"/>
      <c r="K16" s="61">
        <f>SUM(K17:K20)</f>
        <v>0</v>
      </c>
      <c r="L16" s="61">
        <f t="shared" ref="L16" si="6">SUM(L17:L20)</f>
        <v>0</v>
      </c>
      <c r="M16" s="61">
        <f>SUM(M17:M20)</f>
        <v>0</v>
      </c>
      <c r="N16" s="61">
        <f>SUM(N17:N20)</f>
        <v>0</v>
      </c>
      <c r="O16" s="61">
        <f>SUM(O17:O20)</f>
        <v>0</v>
      </c>
      <c r="P16" s="126"/>
      <c r="Q16" s="58"/>
      <c r="R16" s="61">
        <f>ROUNDDOWN(SUM(R17:R20),-3)</f>
        <v>0</v>
      </c>
      <c r="S16" s="291"/>
      <c r="T16" s="292"/>
      <c r="U16" s="292"/>
      <c r="V16" s="292"/>
      <c r="W16" s="292"/>
      <c r="X16" s="292"/>
      <c r="Y16" s="292"/>
      <c r="Z16" s="292"/>
      <c r="AA16" s="293"/>
      <c r="AB16" s="292"/>
      <c r="AC16" s="292"/>
      <c r="AD16" s="292"/>
      <c r="AE16" s="292"/>
      <c r="AF16" s="294"/>
      <c r="AG16" s="167"/>
      <c r="AH16" s="147">
        <v>7</v>
      </c>
      <c r="AJ16" s="534" t="str">
        <f>IF(Q17=R17,"×","○")</f>
        <v>×</v>
      </c>
      <c r="AO16" s="82" t="s">
        <v>7201</v>
      </c>
      <c r="AP16" s="151">
        <f>SUMIF($AH$9:$AH$1123,10,$T$9:$T$1123)</f>
        <v>0</v>
      </c>
      <c r="AQ16" s="85" t="s">
        <v>7159</v>
      </c>
      <c r="AR16" s="83" t="s">
        <v>7178</v>
      </c>
      <c r="AS16" s="152">
        <f>SUMIF($AH$9:$AH$1123,10,$Z$9:$Z$1123)</f>
        <v>0</v>
      </c>
      <c r="AT16" s="83" t="s">
        <v>7179</v>
      </c>
      <c r="AU16" s="83"/>
      <c r="AV16" s="152">
        <f>SUMIF($AH$9:$AH$1123,10,$AD$9:$AD$1123)</f>
        <v>0</v>
      </c>
      <c r="AW16" s="152" t="s">
        <v>7225</v>
      </c>
      <c r="AX16" s="349"/>
    </row>
    <row r="17" spans="1:50" ht="13.5" customHeight="1" thickBot="1" x14ac:dyDescent="0.2">
      <c r="A17" s="274"/>
      <c r="B17" s="512" t="s">
        <v>7188</v>
      </c>
      <c r="C17" s="513"/>
      <c r="D17" s="513"/>
      <c r="E17" s="513"/>
      <c r="F17" s="514"/>
      <c r="G17" s="505" t="s">
        <v>7193</v>
      </c>
      <c r="H17" s="505"/>
      <c r="I17" s="505"/>
      <c r="J17" s="506"/>
      <c r="K17" s="62">
        <f>実施計画総括表!AG15</f>
        <v>0</v>
      </c>
      <c r="L17" s="62">
        <f>実施計画総括表!AN15</f>
        <v>0</v>
      </c>
      <c r="M17" s="62">
        <f>K17-L17</f>
        <v>0</v>
      </c>
      <c r="N17" s="62">
        <f>実施計画総括表!AU15</f>
        <v>0</v>
      </c>
      <c r="O17" s="62">
        <f>ROUNDDOWN(MIN(M17:N17)*3/4,0)</f>
        <v>0</v>
      </c>
      <c r="P17" s="586">
        <f>SUM(O17:O19)</f>
        <v>0</v>
      </c>
      <c r="Q17" s="589">
        <f>IFERROR(VLOOKUP(実施計画総括表!C9,リンク先!$C$3:$D$5,2,FALSE),0)</f>
        <v>0</v>
      </c>
      <c r="R17" s="581">
        <f>MIN(P17:Q19)</f>
        <v>0</v>
      </c>
      <c r="S17" s="291"/>
      <c r="T17" s="292"/>
      <c r="U17" s="292"/>
      <c r="V17" s="292"/>
      <c r="W17" s="292"/>
      <c r="X17" s="292"/>
      <c r="Y17" s="292"/>
      <c r="Z17" s="292"/>
      <c r="AA17" s="293"/>
      <c r="AB17" s="292"/>
      <c r="AC17" s="292"/>
      <c r="AD17" s="292"/>
      <c r="AE17" s="292"/>
      <c r="AF17" s="294"/>
      <c r="AH17" s="147">
        <v>8</v>
      </c>
      <c r="AJ17" s="534"/>
      <c r="AO17" s="155" t="s">
        <v>7190</v>
      </c>
      <c r="AP17" s="156">
        <f>SUMIF($AH$9:$AH$1123,11,$T$9:$T$1123)</f>
        <v>0</v>
      </c>
      <c r="AQ17" s="157" t="s">
        <v>7159</v>
      </c>
      <c r="AR17" s="158" t="s">
        <v>7191</v>
      </c>
      <c r="AS17" s="502">
        <f>SUMIF($AH$9:$AH$1123,11,$AA$9:$AA$1123)</f>
        <v>0</v>
      </c>
      <c r="AT17" s="502"/>
      <c r="AU17" s="502"/>
      <c r="AV17" s="502"/>
      <c r="AW17" s="159" t="s">
        <v>7192</v>
      </c>
      <c r="AX17" s="349"/>
    </row>
    <row r="18" spans="1:50" ht="13.5" customHeight="1" x14ac:dyDescent="0.15">
      <c r="A18" s="274"/>
      <c r="B18" s="515"/>
      <c r="C18" s="516"/>
      <c r="D18" s="516"/>
      <c r="E18" s="516"/>
      <c r="F18" s="517"/>
      <c r="G18" s="521" t="s">
        <v>7189</v>
      </c>
      <c r="H18" s="521"/>
      <c r="I18" s="521"/>
      <c r="J18" s="522"/>
      <c r="K18" s="63">
        <f>実施計画総括表!AG16</f>
        <v>0</v>
      </c>
      <c r="L18" s="63">
        <f>実施計画総括表!AN16</f>
        <v>0</v>
      </c>
      <c r="M18" s="62">
        <f>K18-L18</f>
        <v>0</v>
      </c>
      <c r="N18" s="62">
        <f>実施計画総括表!AU16</f>
        <v>0</v>
      </c>
      <c r="O18" s="63">
        <f>ROUNDDOWN(MIN(M18:N18)*2/3,0)</f>
        <v>0</v>
      </c>
      <c r="P18" s="587"/>
      <c r="Q18" s="590"/>
      <c r="R18" s="582"/>
      <c r="S18" s="291"/>
      <c r="T18" s="292"/>
      <c r="U18" s="292"/>
      <c r="V18" s="292"/>
      <c r="W18" s="292"/>
      <c r="X18" s="292"/>
      <c r="Y18" s="292"/>
      <c r="Z18" s="292"/>
      <c r="AA18" s="293"/>
      <c r="AB18" s="292"/>
      <c r="AC18" s="292"/>
      <c r="AD18" s="292"/>
      <c r="AE18" s="292"/>
      <c r="AF18" s="294"/>
      <c r="AH18" s="147">
        <v>9</v>
      </c>
      <c r="AJ18" s="534"/>
    </row>
    <row r="19" spans="1:50" ht="14.25" thickBot="1" x14ac:dyDescent="0.2">
      <c r="A19" s="274"/>
      <c r="B19" s="518"/>
      <c r="C19" s="519"/>
      <c r="D19" s="519"/>
      <c r="E19" s="519"/>
      <c r="F19" s="520"/>
      <c r="G19" s="523" t="s">
        <v>7187</v>
      </c>
      <c r="H19" s="523"/>
      <c r="I19" s="523"/>
      <c r="J19" s="524"/>
      <c r="K19" s="60">
        <f>実施計画総括表!AG17</f>
        <v>0</v>
      </c>
      <c r="L19" s="60">
        <f>実施計画総括表!AN17</f>
        <v>0</v>
      </c>
      <c r="M19" s="60">
        <f>K19-L19</f>
        <v>0</v>
      </c>
      <c r="N19" s="60">
        <f>実施計画総括表!AU17</f>
        <v>0</v>
      </c>
      <c r="O19" s="60">
        <f>ROUNDDOWN(MIN(M19:N19)*1/2,0)</f>
        <v>0</v>
      </c>
      <c r="P19" s="588"/>
      <c r="Q19" s="591"/>
      <c r="R19" s="583"/>
      <c r="S19" s="79" t="s">
        <v>7201</v>
      </c>
      <c r="T19" s="539">
        <f>SUM(実施計画総括表!O9:O28)</f>
        <v>0</v>
      </c>
      <c r="U19" s="539"/>
      <c r="V19" s="540" t="s">
        <v>7159</v>
      </c>
      <c r="W19" s="540"/>
      <c r="X19" s="541" t="s">
        <v>7178</v>
      </c>
      <c r="Y19" s="541"/>
      <c r="Z19" s="539">
        <f>SUM(実施計画総括表!P9:P28)</f>
        <v>0</v>
      </c>
      <c r="AA19" s="539"/>
      <c r="AB19" s="541" t="s">
        <v>7179</v>
      </c>
      <c r="AC19" s="541"/>
      <c r="AD19" s="539">
        <f>SUM(実施計画総括表!Q9:Q28)</f>
        <v>0</v>
      </c>
      <c r="AE19" s="539"/>
      <c r="AF19" s="80" t="s">
        <v>7180</v>
      </c>
      <c r="AH19" s="147">
        <v>10</v>
      </c>
      <c r="AJ19" s="535"/>
    </row>
    <row r="20" spans="1:50" ht="13.5" customHeight="1" thickBot="1" x14ac:dyDescent="0.2">
      <c r="A20" s="274"/>
      <c r="B20" s="509" t="s">
        <v>7156</v>
      </c>
      <c r="C20" s="510"/>
      <c r="D20" s="510"/>
      <c r="E20" s="510"/>
      <c r="F20" s="511"/>
      <c r="G20" s="507" t="str">
        <f>実施計画総括表!AF18</f>
        <v/>
      </c>
      <c r="H20" s="507"/>
      <c r="I20" s="507"/>
      <c r="J20" s="508"/>
      <c r="K20" s="62">
        <f>実施計画総括表!AG18</f>
        <v>0</v>
      </c>
      <c r="L20" s="62">
        <f>実施計画総括表!AN18</f>
        <v>0</v>
      </c>
      <c r="M20" s="62">
        <f>K20-L20</f>
        <v>0</v>
      </c>
      <c r="N20" s="62">
        <f>実施計画総括表!AU18</f>
        <v>0</v>
      </c>
      <c r="O20" s="62">
        <f>IF(G20="連携コース",ROUNDDOWN(MIN(M20:N20)*2/3,0),ROUNDDOWN(MIN(M20:N20)*1/2,0))</f>
        <v>0</v>
      </c>
      <c r="P20" s="128"/>
      <c r="Q20" s="69">
        <f>IF(G20="連携コース",ROUNDDOWN(Z19*400000+AD19*200000+AA20*2/3,0),ROUNDDOWN(Z19*300000+AD19*150000+AA20*1/2,0))</f>
        <v>0</v>
      </c>
      <c r="R20" s="70">
        <f>MIN(O20:Q20)</f>
        <v>0</v>
      </c>
      <c r="S20" s="168" t="s">
        <v>7294</v>
      </c>
      <c r="T20" s="584">
        <f>SUM(実施計画総括表!R9:R28)</f>
        <v>0</v>
      </c>
      <c r="U20" s="584"/>
      <c r="V20" s="585" t="s">
        <v>7159</v>
      </c>
      <c r="W20" s="585"/>
      <c r="X20" s="610" t="s">
        <v>7191</v>
      </c>
      <c r="Y20" s="610"/>
      <c r="Z20" s="610"/>
      <c r="AA20" s="584">
        <f>SUM(実施計画総括表!S9:S28)</f>
        <v>0</v>
      </c>
      <c r="AB20" s="584"/>
      <c r="AC20" s="584"/>
      <c r="AD20" s="584"/>
      <c r="AE20" s="592" t="s">
        <v>7192</v>
      </c>
      <c r="AF20" s="593"/>
      <c r="AG20" s="167"/>
      <c r="AH20" s="147">
        <v>11</v>
      </c>
    </row>
    <row r="21" spans="1:50" ht="13.5" customHeight="1" x14ac:dyDescent="0.15">
      <c r="A21" s="466" t="s">
        <v>7150</v>
      </c>
      <c r="B21" s="467"/>
      <c r="C21" s="467"/>
      <c r="D21" s="467"/>
      <c r="E21" s="467"/>
      <c r="F21" s="467"/>
      <c r="G21" s="467"/>
      <c r="H21" s="467"/>
      <c r="I21" s="467"/>
      <c r="J21" s="467"/>
      <c r="K21" s="64">
        <f>SUMIF($AH$24:$AH$1123,1,$K$24:$K$1123)</f>
        <v>0</v>
      </c>
      <c r="L21" s="64">
        <f>SUMIF($AH$24:$AH$1123,1,$L$24:$L$1123)</f>
        <v>0</v>
      </c>
      <c r="M21" s="64">
        <f>SUMIF($AH$24:$AH$1123,1,$M$24:$M$1123)</f>
        <v>0</v>
      </c>
      <c r="N21" s="64">
        <f>SUMIF($AH$24:$AH$1123,1,$N$24:$N$1123)</f>
        <v>0</v>
      </c>
      <c r="O21" s="64">
        <f>SUMIF($AH$24:$AH$1123,1,$O$24:$O$1123)</f>
        <v>0</v>
      </c>
      <c r="P21" s="125"/>
      <c r="Q21" s="71"/>
      <c r="R21" s="64">
        <f>SUMIF($AH$24:$AH$1123,1,$R$24:$R$1123)</f>
        <v>0</v>
      </c>
      <c r="S21" s="575"/>
      <c r="T21" s="576"/>
      <c r="U21" s="576"/>
      <c r="V21" s="576"/>
      <c r="W21" s="576"/>
      <c r="X21" s="576"/>
      <c r="Y21" s="576"/>
      <c r="Z21" s="576"/>
      <c r="AA21" s="576"/>
      <c r="AB21" s="576"/>
      <c r="AC21" s="576"/>
      <c r="AD21" s="576"/>
      <c r="AE21" s="576"/>
      <c r="AF21" s="577"/>
    </row>
    <row r="22" spans="1:50" ht="13.5" customHeight="1" x14ac:dyDescent="0.15">
      <c r="A22" s="450" t="s">
        <v>7205</v>
      </c>
      <c r="B22" s="451"/>
      <c r="C22" s="451"/>
      <c r="D22" s="451"/>
      <c r="E22" s="451"/>
      <c r="F22" s="451"/>
      <c r="G22" s="451"/>
      <c r="H22" s="451"/>
      <c r="I22" s="451"/>
      <c r="J22" s="451"/>
      <c r="K22" s="61">
        <f>SUMIF($AH$24:$AH$1123,2,$K$24:$K$1123)</f>
        <v>0</v>
      </c>
      <c r="L22" s="61">
        <f>SUMIF($AH$24:$AH$1123,2,$L$24:$L$1123)</f>
        <v>0</v>
      </c>
      <c r="M22" s="61">
        <f>SUMIF($AH$24:$AH$1123,2,$M$24:$M$1123)</f>
        <v>0</v>
      </c>
      <c r="N22" s="61">
        <f>SUMIF($AH$24:$AH$1123,2,$N$24:$N$1123)</f>
        <v>0</v>
      </c>
      <c r="O22" s="61">
        <f>SUMIF($AH$24:$AH$1123,2,$O$24:$O$1123)</f>
        <v>0</v>
      </c>
      <c r="P22" s="126"/>
      <c r="Q22" s="58"/>
      <c r="R22" s="61">
        <f>SUMIF($AH$24:$AH$1123,2,$R$24:$R$1123)</f>
        <v>0</v>
      </c>
      <c r="S22" s="474"/>
      <c r="T22" s="475"/>
      <c r="U22" s="475"/>
      <c r="V22" s="475"/>
      <c r="W22" s="475"/>
      <c r="X22" s="475"/>
      <c r="Y22" s="475"/>
      <c r="Z22" s="475"/>
      <c r="AA22" s="475"/>
      <c r="AB22" s="475"/>
      <c r="AC22" s="475"/>
      <c r="AD22" s="475"/>
      <c r="AE22" s="475"/>
      <c r="AF22" s="476"/>
    </row>
    <row r="23" spans="1:50" ht="13.5" customHeight="1" x14ac:dyDescent="0.15">
      <c r="A23" s="450" t="s">
        <v>7208</v>
      </c>
      <c r="B23" s="451"/>
      <c r="C23" s="451"/>
      <c r="D23" s="451"/>
      <c r="E23" s="451"/>
      <c r="F23" s="451"/>
      <c r="G23" s="451"/>
      <c r="H23" s="451"/>
      <c r="I23" s="451"/>
      <c r="J23" s="451"/>
      <c r="K23" s="60">
        <f>SUMIF($AH$24:$AH$1123,7,$K$24:$K$1123)</f>
        <v>0</v>
      </c>
      <c r="L23" s="60">
        <f>SUMIF($AH$24:$AH$1123,7,$L$24:$L$1123)</f>
        <v>0</v>
      </c>
      <c r="M23" s="60">
        <f>SUMIF($AH$24:$AH$1123,7,$M$24:$M$1123)</f>
        <v>0</v>
      </c>
      <c r="N23" s="60">
        <f>SUMIF($AH$24:$AH$1123,7,$N$24:$N$1123)</f>
        <v>0</v>
      </c>
      <c r="O23" s="60">
        <f>SUMIF($AH$24:$AH$1123,7,$O$24:$O$1123)</f>
        <v>0</v>
      </c>
      <c r="P23" s="129"/>
      <c r="Q23" s="55"/>
      <c r="R23" s="60">
        <f>SUMIF($AH$24:$AH$1123,7,$R$24:$R$1123)</f>
        <v>0</v>
      </c>
      <c r="S23" s="597"/>
      <c r="T23" s="598"/>
      <c r="U23" s="598"/>
      <c r="V23" s="598"/>
      <c r="W23" s="598"/>
      <c r="X23" s="598"/>
      <c r="Y23" s="598"/>
      <c r="Z23" s="598"/>
      <c r="AA23" s="598"/>
      <c r="AB23" s="598"/>
      <c r="AC23" s="598"/>
      <c r="AD23" s="598"/>
      <c r="AE23" s="598"/>
      <c r="AF23" s="599"/>
      <c r="AH23" s="166"/>
      <c r="AI23" s="166"/>
    </row>
    <row r="24" spans="1:50" ht="13.5" customHeight="1" x14ac:dyDescent="0.15">
      <c r="A24" s="65"/>
      <c r="B24" s="469">
        <v>1</v>
      </c>
      <c r="C24" s="472" t="str">
        <f>IF(実施計画総括表!B29="","",実施計画総括表!B29)</f>
        <v/>
      </c>
      <c r="D24" s="472"/>
      <c r="E24" s="472"/>
      <c r="F24" s="472"/>
      <c r="G24" s="472"/>
      <c r="H24" s="472"/>
      <c r="I24" s="472"/>
      <c r="J24" s="473"/>
      <c r="K24" s="54">
        <f>K25+K30</f>
        <v>0</v>
      </c>
      <c r="L24" s="54">
        <f>L25+L30</f>
        <v>0</v>
      </c>
      <c r="M24" s="54">
        <f>M25+M30</f>
        <v>0</v>
      </c>
      <c r="N24" s="54">
        <f>N25+N30</f>
        <v>0</v>
      </c>
      <c r="O24" s="54">
        <f>O25+O30</f>
        <v>0</v>
      </c>
      <c r="P24" s="128"/>
      <c r="Q24" s="55"/>
      <c r="R24" s="54">
        <f>R25+R30</f>
        <v>0</v>
      </c>
      <c r="S24" s="474"/>
      <c r="T24" s="475"/>
      <c r="U24" s="475"/>
      <c r="V24" s="475"/>
      <c r="W24" s="475"/>
      <c r="X24" s="475"/>
      <c r="Y24" s="475"/>
      <c r="Z24" s="475"/>
      <c r="AA24" s="475"/>
      <c r="AB24" s="475"/>
      <c r="AC24" s="475"/>
      <c r="AD24" s="475"/>
      <c r="AE24" s="475"/>
      <c r="AF24" s="476"/>
      <c r="AH24" s="147">
        <v>1</v>
      </c>
      <c r="AJ24" s="148"/>
    </row>
    <row r="25" spans="1:50" ht="13.5" customHeight="1" thickBot="1" x14ac:dyDescent="0.2">
      <c r="A25" s="56"/>
      <c r="B25" s="470"/>
      <c r="C25" s="477" t="s">
        <v>7204</v>
      </c>
      <c r="D25" s="472"/>
      <c r="E25" s="472"/>
      <c r="F25" s="472"/>
      <c r="G25" s="472"/>
      <c r="H25" s="472"/>
      <c r="I25" s="472"/>
      <c r="J25" s="473"/>
      <c r="K25" s="57">
        <f>SUM(K26:K29)</f>
        <v>0</v>
      </c>
      <c r="L25" s="57">
        <f>SUM(L26:L29)</f>
        <v>0</v>
      </c>
      <c r="M25" s="57">
        <f>SUM(M26:M29)</f>
        <v>0</v>
      </c>
      <c r="N25" s="57">
        <f>SUM(N26:N29)</f>
        <v>0</v>
      </c>
      <c r="O25" s="57">
        <f>SUM(O26:O29)</f>
        <v>0</v>
      </c>
      <c r="P25" s="126"/>
      <c r="Q25" s="58"/>
      <c r="R25" s="57">
        <f>ROUNDDOWN(SUM(R26:R29),-3)</f>
        <v>0</v>
      </c>
      <c r="S25" s="295"/>
      <c r="T25" s="296"/>
      <c r="U25" s="296"/>
      <c r="V25" s="296"/>
      <c r="W25" s="296"/>
      <c r="X25" s="296"/>
      <c r="Y25" s="296"/>
      <c r="Z25" s="296"/>
      <c r="AA25" s="297"/>
      <c r="AB25" s="296"/>
      <c r="AC25" s="296"/>
      <c r="AD25" s="296"/>
      <c r="AE25" s="296"/>
      <c r="AF25" s="298"/>
      <c r="AG25" s="167"/>
      <c r="AH25" s="147">
        <v>2</v>
      </c>
    </row>
    <row r="26" spans="1:50" ht="13.5" customHeight="1" x14ac:dyDescent="0.15">
      <c r="A26" s="56"/>
      <c r="B26" s="470"/>
      <c r="C26" s="478" t="s">
        <v>7188</v>
      </c>
      <c r="D26" s="479"/>
      <c r="E26" s="479"/>
      <c r="F26" s="480"/>
      <c r="G26" s="487" t="s">
        <v>7193</v>
      </c>
      <c r="H26" s="487"/>
      <c r="I26" s="487"/>
      <c r="J26" s="488"/>
      <c r="K26" s="130">
        <f>実施計画総括表!AG30</f>
        <v>0</v>
      </c>
      <c r="L26" s="130">
        <f>実施計画総括表!AN30</f>
        <v>0</v>
      </c>
      <c r="M26" s="130">
        <f>K26-L26</f>
        <v>0</v>
      </c>
      <c r="N26" s="130">
        <f>実施計画総括表!AU30</f>
        <v>0</v>
      </c>
      <c r="O26" s="133">
        <f>ROUNDDOWN(MIN(M26:N26)*3/4,0)</f>
        <v>0</v>
      </c>
      <c r="P26" s="489">
        <f>SUM(O26:O28)</f>
        <v>0</v>
      </c>
      <c r="Q26" s="492">
        <f>IFERROR(VLOOKUP(実施計画総括表!C29,リンク先!$C$6:$D$8,2,FALSE),0)</f>
        <v>0</v>
      </c>
      <c r="R26" s="495">
        <f>MIN(P26:Q28)</f>
        <v>0</v>
      </c>
      <c r="S26" s="299"/>
      <c r="T26" s="300"/>
      <c r="U26" s="300"/>
      <c r="V26" s="300"/>
      <c r="W26" s="300"/>
      <c r="X26" s="300"/>
      <c r="Y26" s="300"/>
      <c r="Z26" s="300"/>
      <c r="AA26" s="301"/>
      <c r="AB26" s="300"/>
      <c r="AC26" s="300"/>
      <c r="AD26" s="300"/>
      <c r="AE26" s="300"/>
      <c r="AF26" s="302"/>
      <c r="AG26" s="167"/>
      <c r="AH26" s="147">
        <v>3</v>
      </c>
      <c r="AJ26" s="533" t="str">
        <f>IF(Q26=R26,"×","○")</f>
        <v>×</v>
      </c>
    </row>
    <row r="27" spans="1:50" ht="13.5" customHeight="1" x14ac:dyDescent="0.15">
      <c r="A27" s="274"/>
      <c r="B27" s="470"/>
      <c r="C27" s="481"/>
      <c r="D27" s="482"/>
      <c r="E27" s="482"/>
      <c r="F27" s="483"/>
      <c r="G27" s="500" t="s">
        <v>7261</v>
      </c>
      <c r="H27" s="500"/>
      <c r="I27" s="500"/>
      <c r="J27" s="501"/>
      <c r="K27" s="131">
        <f>実施計画総括表!AG31</f>
        <v>0</v>
      </c>
      <c r="L27" s="131">
        <f>実施計画総括表!AN31</f>
        <v>0</v>
      </c>
      <c r="M27" s="131">
        <f>K27-L27</f>
        <v>0</v>
      </c>
      <c r="N27" s="131">
        <f>実施計画総括表!AU31</f>
        <v>0</v>
      </c>
      <c r="O27" s="131">
        <f>ROUNDDOWN(MIN(M27:N27)*2/3,0)</f>
        <v>0</v>
      </c>
      <c r="P27" s="490"/>
      <c r="Q27" s="493"/>
      <c r="R27" s="496"/>
      <c r="S27" s="299"/>
      <c r="T27" s="300"/>
      <c r="U27" s="300"/>
      <c r="V27" s="300"/>
      <c r="W27" s="300"/>
      <c r="X27" s="300"/>
      <c r="Y27" s="300"/>
      <c r="Z27" s="300"/>
      <c r="AA27" s="301"/>
      <c r="AB27" s="300"/>
      <c r="AC27" s="300"/>
      <c r="AD27" s="300"/>
      <c r="AE27" s="300"/>
      <c r="AF27" s="302"/>
      <c r="AH27" s="147">
        <v>4</v>
      </c>
      <c r="AJ27" s="534"/>
      <c r="AM27" s="169"/>
    </row>
    <row r="28" spans="1:50" ht="13.5" customHeight="1" x14ac:dyDescent="0.15">
      <c r="A28" s="56"/>
      <c r="B28" s="470"/>
      <c r="C28" s="484"/>
      <c r="D28" s="485"/>
      <c r="E28" s="485"/>
      <c r="F28" s="486"/>
      <c r="G28" s="503" t="s">
        <v>7187</v>
      </c>
      <c r="H28" s="503"/>
      <c r="I28" s="503"/>
      <c r="J28" s="504"/>
      <c r="K28" s="132">
        <f>実施計画総括表!AG32</f>
        <v>0</v>
      </c>
      <c r="L28" s="132">
        <f>実施計画総括表!AN32</f>
        <v>0</v>
      </c>
      <c r="M28" s="132">
        <f>K28-L28</f>
        <v>0</v>
      </c>
      <c r="N28" s="132">
        <f>実施計画総括表!AU32</f>
        <v>0</v>
      </c>
      <c r="O28" s="132">
        <f>ROUNDDOWN(MIN(M28:N28)*1/2,0)</f>
        <v>0</v>
      </c>
      <c r="P28" s="491"/>
      <c r="Q28" s="494"/>
      <c r="R28" s="497"/>
      <c r="S28" s="299"/>
      <c r="T28" s="300"/>
      <c r="U28" s="300"/>
      <c r="V28" s="300"/>
      <c r="W28" s="300"/>
      <c r="X28" s="300"/>
      <c r="Y28" s="300"/>
      <c r="Z28" s="300"/>
      <c r="AA28" s="301"/>
      <c r="AB28" s="300"/>
      <c r="AC28" s="300"/>
      <c r="AD28" s="300"/>
      <c r="AE28" s="300"/>
      <c r="AF28" s="302"/>
      <c r="AG28" s="167"/>
      <c r="AH28" s="147">
        <v>5</v>
      </c>
      <c r="AJ28" s="534"/>
    </row>
    <row r="29" spans="1:50" ht="13.5" customHeight="1" x14ac:dyDescent="0.15">
      <c r="A29" s="56"/>
      <c r="B29" s="470"/>
      <c r="C29" s="525" t="s">
        <v>7230</v>
      </c>
      <c r="D29" s="526"/>
      <c r="E29" s="526"/>
      <c r="F29" s="527"/>
      <c r="G29" s="528" t="str">
        <f>実施計画総括表!AF33</f>
        <v/>
      </c>
      <c r="H29" s="528"/>
      <c r="I29" s="528"/>
      <c r="J29" s="529"/>
      <c r="K29" s="132">
        <f>実施計画総括表!AG33</f>
        <v>0</v>
      </c>
      <c r="L29" s="132">
        <f>実施計画総括表!AN33</f>
        <v>0</v>
      </c>
      <c r="M29" s="132">
        <f>K29-L29</f>
        <v>0</v>
      </c>
      <c r="N29" s="132">
        <f>実施計画総括表!AU33</f>
        <v>0</v>
      </c>
      <c r="O29" s="132">
        <f>IF(G29="連携コース",ROUNDDOWN(MIN(M29:N29)*2/3,0),ROUNDDOWN(MIN(M29:N29)*1/2,0))</f>
        <v>0</v>
      </c>
      <c r="P29" s="181"/>
      <c r="Q29" s="275">
        <f>IF(G29="連携コース",ROUNDDOWN(Z33*400000+AD33*200000+AA34*2/3,0),ROUNDDOWN(Z33*300000+AD33*150000+AA34*1/2,0))</f>
        <v>0</v>
      </c>
      <c r="R29" s="271">
        <f>MIN(O29:Q29)</f>
        <v>0</v>
      </c>
      <c r="S29" s="299"/>
      <c r="T29" s="300"/>
      <c r="U29" s="300"/>
      <c r="V29" s="300"/>
      <c r="W29" s="300"/>
      <c r="X29" s="300"/>
      <c r="Y29" s="300"/>
      <c r="Z29" s="300"/>
      <c r="AA29" s="301"/>
      <c r="AB29" s="300"/>
      <c r="AC29" s="300"/>
      <c r="AD29" s="300"/>
      <c r="AE29" s="300"/>
      <c r="AF29" s="302"/>
      <c r="AG29" s="167"/>
      <c r="AH29" s="147">
        <v>6</v>
      </c>
      <c r="AJ29" s="534"/>
    </row>
    <row r="30" spans="1:50" ht="13.5" customHeight="1" x14ac:dyDescent="0.15">
      <c r="A30" s="56"/>
      <c r="B30" s="470"/>
      <c r="C30" s="530" t="s">
        <v>7209</v>
      </c>
      <c r="D30" s="531"/>
      <c r="E30" s="531"/>
      <c r="F30" s="531"/>
      <c r="G30" s="531"/>
      <c r="H30" s="531"/>
      <c r="I30" s="531"/>
      <c r="J30" s="532"/>
      <c r="K30" s="134">
        <f>SUM(K31:K34)</f>
        <v>0</v>
      </c>
      <c r="L30" s="134">
        <f>SUM(L31:L34)</f>
        <v>0</v>
      </c>
      <c r="M30" s="134">
        <f>SUM(M31:M34)</f>
        <v>0</v>
      </c>
      <c r="N30" s="134">
        <f>SUM(N31:N34)</f>
        <v>0</v>
      </c>
      <c r="O30" s="134">
        <f>SUM(O31:O34)</f>
        <v>0</v>
      </c>
      <c r="P30" s="182"/>
      <c r="Q30" s="183"/>
      <c r="R30" s="134">
        <f>ROUNDDOWN(SUM(R31:R34),-3)</f>
        <v>0</v>
      </c>
      <c r="S30" s="299"/>
      <c r="T30" s="300"/>
      <c r="U30" s="300"/>
      <c r="V30" s="300"/>
      <c r="W30" s="300"/>
      <c r="X30" s="300"/>
      <c r="Y30" s="300"/>
      <c r="Z30" s="300"/>
      <c r="AA30" s="301"/>
      <c r="AB30" s="300"/>
      <c r="AC30" s="300"/>
      <c r="AD30" s="300"/>
      <c r="AE30" s="300"/>
      <c r="AF30" s="302"/>
      <c r="AH30" s="147">
        <v>7</v>
      </c>
      <c r="AJ30" s="534" t="str">
        <f>IF(Q31=R31,"×","○")</f>
        <v>×</v>
      </c>
    </row>
    <row r="31" spans="1:50" ht="13.5" customHeight="1" x14ac:dyDescent="0.15">
      <c r="A31" s="274"/>
      <c r="B31" s="470"/>
      <c r="C31" s="478" t="s">
        <v>7188</v>
      </c>
      <c r="D31" s="479"/>
      <c r="E31" s="479"/>
      <c r="F31" s="480"/>
      <c r="G31" s="487" t="s">
        <v>7193</v>
      </c>
      <c r="H31" s="487"/>
      <c r="I31" s="487"/>
      <c r="J31" s="488"/>
      <c r="K31" s="131">
        <f>実施計画総括表!AG35</f>
        <v>0</v>
      </c>
      <c r="L31" s="131">
        <f>実施計画総括表!AN35</f>
        <v>0</v>
      </c>
      <c r="M31" s="131">
        <f>K31-L31</f>
        <v>0</v>
      </c>
      <c r="N31" s="131">
        <f>実施計画総括表!AU35</f>
        <v>0</v>
      </c>
      <c r="O31" s="131">
        <f>ROUNDDOWN(MIN(M31:N31)*3/4,0)</f>
        <v>0</v>
      </c>
      <c r="P31" s="489">
        <f>SUM(O31:O33)</f>
        <v>0</v>
      </c>
      <c r="Q31" s="492">
        <f>IFERROR(VLOOKUP(実施計画総括表!C29,リンク先!$C$3:$D$5,2,FALSE),0)</f>
        <v>0</v>
      </c>
      <c r="R31" s="495">
        <f>MIN(P31:Q33)</f>
        <v>0</v>
      </c>
      <c r="S31" s="299"/>
      <c r="T31" s="300"/>
      <c r="U31" s="300"/>
      <c r="V31" s="300"/>
      <c r="W31" s="300"/>
      <c r="X31" s="300"/>
      <c r="Y31" s="300"/>
      <c r="Z31" s="300"/>
      <c r="AA31" s="301"/>
      <c r="AB31" s="300"/>
      <c r="AC31" s="300"/>
      <c r="AD31" s="300"/>
      <c r="AE31" s="300"/>
      <c r="AF31" s="302"/>
      <c r="AH31" s="147">
        <v>8</v>
      </c>
      <c r="AJ31" s="534"/>
    </row>
    <row r="32" spans="1:50" ht="13.5" customHeight="1" x14ac:dyDescent="0.15">
      <c r="A32" s="274"/>
      <c r="B32" s="470"/>
      <c r="C32" s="481"/>
      <c r="D32" s="482"/>
      <c r="E32" s="482"/>
      <c r="F32" s="483"/>
      <c r="G32" s="607" t="s">
        <v>7189</v>
      </c>
      <c r="H32" s="607"/>
      <c r="I32" s="607"/>
      <c r="J32" s="608"/>
      <c r="K32" s="135">
        <f>実施計画総括表!AG36</f>
        <v>0</v>
      </c>
      <c r="L32" s="135">
        <f>実施計画総括表!AN36</f>
        <v>0</v>
      </c>
      <c r="M32" s="131">
        <f>K32-L32</f>
        <v>0</v>
      </c>
      <c r="N32" s="131">
        <f>実施計画総括表!AU36</f>
        <v>0</v>
      </c>
      <c r="O32" s="135">
        <f>ROUNDDOWN(MIN(M32:N32)*2/3,0)</f>
        <v>0</v>
      </c>
      <c r="P32" s="490"/>
      <c r="Q32" s="493"/>
      <c r="R32" s="496"/>
      <c r="S32" s="299"/>
      <c r="T32" s="300"/>
      <c r="U32" s="300"/>
      <c r="V32" s="300"/>
      <c r="W32" s="300"/>
      <c r="X32" s="300"/>
      <c r="Y32" s="300"/>
      <c r="Z32" s="300"/>
      <c r="AA32" s="301"/>
      <c r="AB32" s="300"/>
      <c r="AC32" s="300"/>
      <c r="AD32" s="300"/>
      <c r="AE32" s="300"/>
      <c r="AF32" s="302"/>
      <c r="AG32" s="167"/>
      <c r="AH32" s="147">
        <v>9</v>
      </c>
      <c r="AJ32" s="534"/>
    </row>
    <row r="33" spans="1:39" ht="13.5" customHeight="1" thickBot="1" x14ac:dyDescent="0.2">
      <c r="A33" s="274"/>
      <c r="B33" s="470"/>
      <c r="C33" s="602"/>
      <c r="D33" s="603"/>
      <c r="E33" s="603"/>
      <c r="F33" s="604"/>
      <c r="G33" s="605" t="s">
        <v>7187</v>
      </c>
      <c r="H33" s="605"/>
      <c r="I33" s="605"/>
      <c r="J33" s="606"/>
      <c r="K33" s="132">
        <f>実施計画総括表!AG37</f>
        <v>0</v>
      </c>
      <c r="L33" s="132">
        <f>実施計画総括表!AN37</f>
        <v>0</v>
      </c>
      <c r="M33" s="132">
        <f>K33-L33</f>
        <v>0</v>
      </c>
      <c r="N33" s="132">
        <f>実施計画総括表!AU37</f>
        <v>0</v>
      </c>
      <c r="O33" s="132">
        <f>ROUNDDOWN(MIN(M33:N33)*1/2,0)</f>
        <v>0</v>
      </c>
      <c r="P33" s="491"/>
      <c r="Q33" s="494"/>
      <c r="R33" s="497"/>
      <c r="S33" s="171" t="s">
        <v>7201</v>
      </c>
      <c r="T33" s="441">
        <f>SUM(実施計画総括表!O29:O48)</f>
        <v>0</v>
      </c>
      <c r="U33" s="441"/>
      <c r="V33" s="609" t="s">
        <v>7159</v>
      </c>
      <c r="W33" s="609"/>
      <c r="X33" s="440" t="s">
        <v>7178</v>
      </c>
      <c r="Y33" s="440"/>
      <c r="Z33" s="441">
        <f>SUM(実施計画総括表!P29:P48)</f>
        <v>0</v>
      </c>
      <c r="AA33" s="441"/>
      <c r="AB33" s="440" t="s">
        <v>7179</v>
      </c>
      <c r="AC33" s="440"/>
      <c r="AD33" s="441">
        <f>SUM(実施計画総括表!Q29:Q48)</f>
        <v>0</v>
      </c>
      <c r="AE33" s="441"/>
      <c r="AF33" s="137" t="s">
        <v>7180</v>
      </c>
      <c r="AH33" s="147">
        <v>10</v>
      </c>
      <c r="AJ33" s="535"/>
    </row>
    <row r="34" spans="1:39" ht="13.5" customHeight="1" thickBot="1" x14ac:dyDescent="0.2">
      <c r="A34" s="274"/>
      <c r="B34" s="471"/>
      <c r="C34" s="525" t="s">
        <v>7230</v>
      </c>
      <c r="D34" s="526"/>
      <c r="E34" s="526"/>
      <c r="F34" s="527"/>
      <c r="G34" s="528" t="str">
        <f>実施計画総括表!AF38</f>
        <v/>
      </c>
      <c r="H34" s="528"/>
      <c r="I34" s="528"/>
      <c r="J34" s="529"/>
      <c r="K34" s="134">
        <f>実施計画総括表!AG38</f>
        <v>0</v>
      </c>
      <c r="L34" s="134">
        <f>実施計画総括表!AN38</f>
        <v>0</v>
      </c>
      <c r="M34" s="136">
        <f>K34-L34</f>
        <v>0</v>
      </c>
      <c r="N34" s="134">
        <f>実施計画総括表!AU38</f>
        <v>0</v>
      </c>
      <c r="O34" s="134">
        <f>IF(G34="連携コース",ROUNDDOWN(MIN(M34:N34)*2/3,0),ROUNDDOWN(MIN(M34:N34)*1/2,0))</f>
        <v>0</v>
      </c>
      <c r="P34" s="182"/>
      <c r="Q34" s="184">
        <f>IF(G34="連携コース",ROUNDDOWN(Z33*400000+AD33*200000+AA34*2/3,0),ROUNDDOWN(Z33*300000+AD33*150000+AA34*1/2,0))</f>
        <v>0</v>
      </c>
      <c r="R34" s="185">
        <f>MIN(O34:Q34)</f>
        <v>0</v>
      </c>
      <c r="S34" s="172" t="s">
        <v>7294</v>
      </c>
      <c r="T34" s="461">
        <f>SUM(実施計画総括表!R29:R48)</f>
        <v>0</v>
      </c>
      <c r="U34" s="461"/>
      <c r="V34" s="462" t="s">
        <v>7159</v>
      </c>
      <c r="W34" s="462"/>
      <c r="X34" s="463" t="s">
        <v>7191</v>
      </c>
      <c r="Y34" s="463"/>
      <c r="Z34" s="463"/>
      <c r="AA34" s="461">
        <f>SUM(実施計画総括表!S29:S48)</f>
        <v>0</v>
      </c>
      <c r="AB34" s="461"/>
      <c r="AC34" s="461"/>
      <c r="AD34" s="461"/>
      <c r="AE34" s="464" t="s">
        <v>7192</v>
      </c>
      <c r="AF34" s="465"/>
      <c r="AH34" s="147">
        <v>11</v>
      </c>
    </row>
    <row r="35" spans="1:39" ht="13.5" hidden="1" customHeight="1" x14ac:dyDescent="0.15">
      <c r="A35" s="65"/>
      <c r="B35" s="469">
        <f>B24+1</f>
        <v>2</v>
      </c>
      <c r="C35" s="472" t="str">
        <f>IF(実施計画総括表!B49="","",実施計画総括表!B49)</f>
        <v/>
      </c>
      <c r="D35" s="472"/>
      <c r="E35" s="472"/>
      <c r="F35" s="472"/>
      <c r="G35" s="472"/>
      <c r="H35" s="472"/>
      <c r="I35" s="472"/>
      <c r="J35" s="473"/>
      <c r="K35" s="54">
        <f>K36+K41</f>
        <v>0</v>
      </c>
      <c r="L35" s="54">
        <f>L36+L41</f>
        <v>0</v>
      </c>
      <c r="M35" s="54">
        <f>M36+M41</f>
        <v>0</v>
      </c>
      <c r="N35" s="54">
        <f>N36+N41</f>
        <v>0</v>
      </c>
      <c r="O35" s="54">
        <f>O36+O41</f>
        <v>0</v>
      </c>
      <c r="P35" s="128"/>
      <c r="Q35" s="55"/>
      <c r="R35" s="54">
        <f>R36+R41</f>
        <v>0</v>
      </c>
      <c r="S35" s="474"/>
      <c r="T35" s="475"/>
      <c r="U35" s="475"/>
      <c r="V35" s="475"/>
      <c r="W35" s="475"/>
      <c r="X35" s="475"/>
      <c r="Y35" s="475"/>
      <c r="Z35" s="475"/>
      <c r="AA35" s="475"/>
      <c r="AB35" s="475"/>
      <c r="AC35" s="475"/>
      <c r="AD35" s="475"/>
      <c r="AE35" s="475"/>
      <c r="AF35" s="476"/>
      <c r="AH35" s="147">
        <v>1</v>
      </c>
      <c r="AJ35" s="148"/>
    </row>
    <row r="36" spans="1:39" ht="13.5" hidden="1" customHeight="1" thickBot="1" x14ac:dyDescent="0.2">
      <c r="A36" s="56"/>
      <c r="B36" s="470"/>
      <c r="C36" s="477" t="s">
        <v>7204</v>
      </c>
      <c r="D36" s="472"/>
      <c r="E36" s="472"/>
      <c r="F36" s="472"/>
      <c r="G36" s="472"/>
      <c r="H36" s="472"/>
      <c r="I36" s="472"/>
      <c r="J36" s="473"/>
      <c r="K36" s="57">
        <f>SUM(K37:K40)</f>
        <v>0</v>
      </c>
      <c r="L36" s="57">
        <f>SUM(L37:L40)</f>
        <v>0</v>
      </c>
      <c r="M36" s="57">
        <f>SUM(M37:M40)</f>
        <v>0</v>
      </c>
      <c r="N36" s="57">
        <f>SUM(N37:N40)</f>
        <v>0</v>
      </c>
      <c r="O36" s="57">
        <f>SUM(O37:O40)</f>
        <v>0</v>
      </c>
      <c r="P36" s="126"/>
      <c r="Q36" s="58"/>
      <c r="R36" s="57">
        <f>ROUNDDOWN(SUM(R37:R40),-3)</f>
        <v>0</v>
      </c>
      <c r="S36" s="295"/>
      <c r="T36" s="296"/>
      <c r="U36" s="296"/>
      <c r="V36" s="296"/>
      <c r="W36" s="296"/>
      <c r="X36" s="296"/>
      <c r="Y36" s="296"/>
      <c r="Z36" s="296"/>
      <c r="AA36" s="297"/>
      <c r="AB36" s="296"/>
      <c r="AC36" s="296"/>
      <c r="AD36" s="296"/>
      <c r="AE36" s="296"/>
      <c r="AF36" s="298"/>
      <c r="AG36" s="167"/>
      <c r="AH36" s="147">
        <v>2</v>
      </c>
    </row>
    <row r="37" spans="1:39" ht="13.5" hidden="1" customHeight="1" x14ac:dyDescent="0.15">
      <c r="A37" s="56"/>
      <c r="B37" s="470"/>
      <c r="C37" s="478" t="s">
        <v>7188</v>
      </c>
      <c r="D37" s="479"/>
      <c r="E37" s="479"/>
      <c r="F37" s="480"/>
      <c r="G37" s="487" t="s">
        <v>7193</v>
      </c>
      <c r="H37" s="487"/>
      <c r="I37" s="487"/>
      <c r="J37" s="488"/>
      <c r="K37" s="130">
        <f>実施計画総括表!AG50</f>
        <v>0</v>
      </c>
      <c r="L37" s="130">
        <f>実施計画総括表!AN50</f>
        <v>0</v>
      </c>
      <c r="M37" s="130">
        <f>K37-L37</f>
        <v>0</v>
      </c>
      <c r="N37" s="130">
        <f>実施計画総括表!AU50</f>
        <v>0</v>
      </c>
      <c r="O37" s="133">
        <f>ROUNDDOWN(MIN(M37:N37)*3/4,0)</f>
        <v>0</v>
      </c>
      <c r="P37" s="489">
        <f>SUM(O37:O39)</f>
        <v>0</v>
      </c>
      <c r="Q37" s="492">
        <f>IFERROR(VLOOKUP(実施計画総括表!C49,リンク先!$C$6:$D$8,2,FALSE),0)</f>
        <v>0</v>
      </c>
      <c r="R37" s="495">
        <f>MIN(P37:Q39)</f>
        <v>0</v>
      </c>
      <c r="S37" s="299"/>
      <c r="T37" s="300"/>
      <c r="U37" s="300"/>
      <c r="V37" s="300"/>
      <c r="W37" s="300"/>
      <c r="X37" s="300"/>
      <c r="Y37" s="300"/>
      <c r="Z37" s="300"/>
      <c r="AA37" s="301"/>
      <c r="AB37" s="300"/>
      <c r="AC37" s="300"/>
      <c r="AD37" s="300"/>
      <c r="AE37" s="300"/>
      <c r="AF37" s="302"/>
      <c r="AG37" s="167"/>
      <c r="AH37" s="147">
        <v>3</v>
      </c>
      <c r="AJ37" s="533" t="str">
        <f>IF(Q37=R37,"×","○")</f>
        <v>×</v>
      </c>
    </row>
    <row r="38" spans="1:39" ht="13.5" hidden="1" customHeight="1" x14ac:dyDescent="0.15">
      <c r="A38" s="330"/>
      <c r="B38" s="470"/>
      <c r="C38" s="481"/>
      <c r="D38" s="482"/>
      <c r="E38" s="482"/>
      <c r="F38" s="483"/>
      <c r="G38" s="500" t="s">
        <v>7261</v>
      </c>
      <c r="H38" s="500"/>
      <c r="I38" s="500"/>
      <c r="J38" s="501"/>
      <c r="K38" s="131">
        <f>実施計画総括表!AG51</f>
        <v>0</v>
      </c>
      <c r="L38" s="131">
        <f>実施計画総括表!AN51</f>
        <v>0</v>
      </c>
      <c r="M38" s="131">
        <f>K38-L38</f>
        <v>0</v>
      </c>
      <c r="N38" s="131">
        <f>実施計画総括表!AU51</f>
        <v>0</v>
      </c>
      <c r="O38" s="131">
        <f>ROUNDDOWN(MIN(M38:N38)*2/3,0)</f>
        <v>0</v>
      </c>
      <c r="P38" s="490"/>
      <c r="Q38" s="493"/>
      <c r="R38" s="496"/>
      <c r="S38" s="299"/>
      <c r="T38" s="300"/>
      <c r="U38" s="300"/>
      <c r="V38" s="300"/>
      <c r="W38" s="300"/>
      <c r="X38" s="300"/>
      <c r="Y38" s="300"/>
      <c r="Z38" s="300"/>
      <c r="AA38" s="301"/>
      <c r="AB38" s="300"/>
      <c r="AC38" s="300"/>
      <c r="AD38" s="300"/>
      <c r="AE38" s="300"/>
      <c r="AF38" s="302"/>
      <c r="AH38" s="147">
        <v>4</v>
      </c>
      <c r="AJ38" s="534"/>
      <c r="AM38" s="169"/>
    </row>
    <row r="39" spans="1:39" ht="13.5" hidden="1" customHeight="1" x14ac:dyDescent="0.15">
      <c r="A39" s="56"/>
      <c r="B39" s="470"/>
      <c r="C39" s="484"/>
      <c r="D39" s="485"/>
      <c r="E39" s="485"/>
      <c r="F39" s="486"/>
      <c r="G39" s="503" t="s">
        <v>7187</v>
      </c>
      <c r="H39" s="503"/>
      <c r="I39" s="503"/>
      <c r="J39" s="504"/>
      <c r="K39" s="132">
        <f>実施計画総括表!AG52</f>
        <v>0</v>
      </c>
      <c r="L39" s="132">
        <f>実施計画総括表!AN52</f>
        <v>0</v>
      </c>
      <c r="M39" s="132">
        <f>K39-L39</f>
        <v>0</v>
      </c>
      <c r="N39" s="132">
        <f>実施計画総括表!AU52</f>
        <v>0</v>
      </c>
      <c r="O39" s="132">
        <f>ROUNDDOWN(MIN(M39:N39)*1/2,0)</f>
        <v>0</v>
      </c>
      <c r="P39" s="491"/>
      <c r="Q39" s="494"/>
      <c r="R39" s="497"/>
      <c r="S39" s="299"/>
      <c r="T39" s="300"/>
      <c r="U39" s="300"/>
      <c r="V39" s="300"/>
      <c r="W39" s="300"/>
      <c r="X39" s="300"/>
      <c r="Y39" s="300"/>
      <c r="Z39" s="300"/>
      <c r="AA39" s="301"/>
      <c r="AB39" s="300"/>
      <c r="AC39" s="300"/>
      <c r="AD39" s="300"/>
      <c r="AE39" s="300"/>
      <c r="AF39" s="302"/>
      <c r="AG39" s="167"/>
      <c r="AH39" s="147">
        <v>5</v>
      </c>
      <c r="AJ39" s="534"/>
    </row>
    <row r="40" spans="1:39" ht="13.5" hidden="1" customHeight="1" x14ac:dyDescent="0.15">
      <c r="A40" s="56"/>
      <c r="B40" s="470"/>
      <c r="C40" s="525" t="s">
        <v>7230</v>
      </c>
      <c r="D40" s="526"/>
      <c r="E40" s="526"/>
      <c r="F40" s="527"/>
      <c r="G40" s="528" t="str">
        <f>実施計画総括表!AF53</f>
        <v/>
      </c>
      <c r="H40" s="528"/>
      <c r="I40" s="528"/>
      <c r="J40" s="529"/>
      <c r="K40" s="132">
        <f>実施計画総括表!AG53</f>
        <v>0</v>
      </c>
      <c r="L40" s="132">
        <f>実施計画総括表!AN53</f>
        <v>0</v>
      </c>
      <c r="M40" s="132">
        <f>K40-L40</f>
        <v>0</v>
      </c>
      <c r="N40" s="132">
        <f>実施計画総括表!AU53</f>
        <v>0</v>
      </c>
      <c r="O40" s="132">
        <f>IF(G40="連携コース",ROUNDDOWN(MIN(M40:N40)*2/3,0),ROUNDDOWN(MIN(M40:N40)*1/2,0))</f>
        <v>0</v>
      </c>
      <c r="P40" s="181"/>
      <c r="Q40" s="329">
        <f>IF(G40="連携コース",ROUNDDOWN(Z44*400000+AD44*200000+AA45*2/3,0),ROUNDDOWN(Z44*300000+AD44*150000+AA45*1/2,0))</f>
        <v>0</v>
      </c>
      <c r="R40" s="331">
        <f>MIN(O40:Q40)</f>
        <v>0</v>
      </c>
      <c r="S40" s="299"/>
      <c r="T40" s="300"/>
      <c r="U40" s="300"/>
      <c r="V40" s="300"/>
      <c r="W40" s="300"/>
      <c r="X40" s="300"/>
      <c r="Y40" s="300"/>
      <c r="Z40" s="300"/>
      <c r="AA40" s="301"/>
      <c r="AB40" s="300"/>
      <c r="AC40" s="300"/>
      <c r="AD40" s="300"/>
      <c r="AE40" s="300"/>
      <c r="AF40" s="302"/>
      <c r="AG40" s="167"/>
      <c r="AH40" s="147">
        <v>6</v>
      </c>
      <c r="AJ40" s="534"/>
    </row>
    <row r="41" spans="1:39" ht="13.5" hidden="1" customHeight="1" x14ac:dyDescent="0.15">
      <c r="A41" s="56"/>
      <c r="B41" s="470"/>
      <c r="C41" s="530" t="s">
        <v>7209</v>
      </c>
      <c r="D41" s="531"/>
      <c r="E41" s="531"/>
      <c r="F41" s="531"/>
      <c r="G41" s="531"/>
      <c r="H41" s="531"/>
      <c r="I41" s="531"/>
      <c r="J41" s="532"/>
      <c r="K41" s="134">
        <f>SUM(K42:K45)</f>
        <v>0</v>
      </c>
      <c r="L41" s="134">
        <f>SUM(L42:L45)</f>
        <v>0</v>
      </c>
      <c r="M41" s="134">
        <f>SUM(M42:M45)</f>
        <v>0</v>
      </c>
      <c r="N41" s="134">
        <f>SUM(N42:N45)</f>
        <v>0</v>
      </c>
      <c r="O41" s="134">
        <f>SUM(O42:O45)</f>
        <v>0</v>
      </c>
      <c r="P41" s="182"/>
      <c r="Q41" s="183"/>
      <c r="R41" s="134">
        <f>ROUNDDOWN(SUM(R42:R45),-3)</f>
        <v>0</v>
      </c>
      <c r="S41" s="299"/>
      <c r="T41" s="300"/>
      <c r="U41" s="300"/>
      <c r="V41" s="300"/>
      <c r="W41" s="300"/>
      <c r="X41" s="300"/>
      <c r="Y41" s="300"/>
      <c r="Z41" s="300"/>
      <c r="AA41" s="301"/>
      <c r="AB41" s="300"/>
      <c r="AC41" s="300"/>
      <c r="AD41" s="300"/>
      <c r="AE41" s="300"/>
      <c r="AF41" s="302"/>
      <c r="AH41" s="147">
        <v>7</v>
      </c>
      <c r="AJ41" s="534" t="str">
        <f>IF(Q42=R42,"×","○")</f>
        <v>×</v>
      </c>
    </row>
    <row r="42" spans="1:39" ht="13.5" hidden="1" customHeight="1" x14ac:dyDescent="0.15">
      <c r="A42" s="330"/>
      <c r="B42" s="470"/>
      <c r="C42" s="478" t="s">
        <v>7188</v>
      </c>
      <c r="D42" s="479"/>
      <c r="E42" s="479"/>
      <c r="F42" s="480"/>
      <c r="G42" s="487" t="s">
        <v>7193</v>
      </c>
      <c r="H42" s="487"/>
      <c r="I42" s="487"/>
      <c r="J42" s="488"/>
      <c r="K42" s="131">
        <f>実施計画総括表!AG55</f>
        <v>0</v>
      </c>
      <c r="L42" s="131">
        <f>実施計画総括表!AN55</f>
        <v>0</v>
      </c>
      <c r="M42" s="131">
        <f>K42-L42</f>
        <v>0</v>
      </c>
      <c r="N42" s="131">
        <f>実施計画総括表!AU55</f>
        <v>0</v>
      </c>
      <c r="O42" s="131">
        <f>ROUNDDOWN(MIN(M42:N42)*3/4,0)</f>
        <v>0</v>
      </c>
      <c r="P42" s="489">
        <f>SUM(O42:O44)</f>
        <v>0</v>
      </c>
      <c r="Q42" s="492">
        <f>IFERROR(VLOOKUP(実施計画総括表!C49,リンク先!$C$3:$D$5,2,FALSE),0)</f>
        <v>0</v>
      </c>
      <c r="R42" s="495">
        <f>MIN(P42:Q44)</f>
        <v>0</v>
      </c>
      <c r="S42" s="299"/>
      <c r="T42" s="300"/>
      <c r="U42" s="300"/>
      <c r="V42" s="300"/>
      <c r="W42" s="300"/>
      <c r="X42" s="300"/>
      <c r="Y42" s="300"/>
      <c r="Z42" s="300"/>
      <c r="AA42" s="301"/>
      <c r="AB42" s="300"/>
      <c r="AC42" s="300"/>
      <c r="AD42" s="300"/>
      <c r="AE42" s="300"/>
      <c r="AF42" s="302"/>
      <c r="AH42" s="147">
        <v>8</v>
      </c>
      <c r="AJ42" s="534"/>
    </row>
    <row r="43" spans="1:39" ht="13.5" hidden="1" customHeight="1" x14ac:dyDescent="0.15">
      <c r="A43" s="330"/>
      <c r="B43" s="470"/>
      <c r="C43" s="481"/>
      <c r="D43" s="482"/>
      <c r="E43" s="482"/>
      <c r="F43" s="483"/>
      <c r="G43" s="607" t="s">
        <v>7189</v>
      </c>
      <c r="H43" s="607"/>
      <c r="I43" s="607"/>
      <c r="J43" s="608"/>
      <c r="K43" s="135">
        <f>実施計画総括表!AG56</f>
        <v>0</v>
      </c>
      <c r="L43" s="135">
        <f>実施計画総括表!AN56</f>
        <v>0</v>
      </c>
      <c r="M43" s="131">
        <f>K43-L43</f>
        <v>0</v>
      </c>
      <c r="N43" s="131">
        <f>実施計画総括表!AU56</f>
        <v>0</v>
      </c>
      <c r="O43" s="135">
        <f>ROUNDDOWN(MIN(M43:N43)*2/3,0)</f>
        <v>0</v>
      </c>
      <c r="P43" s="490"/>
      <c r="Q43" s="493"/>
      <c r="R43" s="496"/>
      <c r="S43" s="299"/>
      <c r="T43" s="300"/>
      <c r="U43" s="300"/>
      <c r="V43" s="300"/>
      <c r="W43" s="300"/>
      <c r="X43" s="300"/>
      <c r="Y43" s="300"/>
      <c r="Z43" s="300"/>
      <c r="AA43" s="301"/>
      <c r="AB43" s="300"/>
      <c r="AC43" s="300"/>
      <c r="AD43" s="300"/>
      <c r="AE43" s="300"/>
      <c r="AF43" s="302"/>
      <c r="AG43" s="167"/>
      <c r="AH43" s="147">
        <v>9</v>
      </c>
      <c r="AJ43" s="534"/>
    </row>
    <row r="44" spans="1:39" ht="13.5" hidden="1" customHeight="1" thickBot="1" x14ac:dyDescent="0.2">
      <c r="A44" s="330"/>
      <c r="B44" s="470"/>
      <c r="C44" s="602"/>
      <c r="D44" s="603"/>
      <c r="E44" s="603"/>
      <c r="F44" s="604"/>
      <c r="G44" s="605" t="s">
        <v>7187</v>
      </c>
      <c r="H44" s="605"/>
      <c r="I44" s="605"/>
      <c r="J44" s="606"/>
      <c r="K44" s="132">
        <f>実施計画総括表!AG57</f>
        <v>0</v>
      </c>
      <c r="L44" s="132">
        <f>実施計画総括表!AN57</f>
        <v>0</v>
      </c>
      <c r="M44" s="132">
        <f>K44-L44</f>
        <v>0</v>
      </c>
      <c r="N44" s="132">
        <f>実施計画総括表!AU57</f>
        <v>0</v>
      </c>
      <c r="O44" s="132">
        <f>ROUNDDOWN(MIN(M44:N44)*1/2,0)</f>
        <v>0</v>
      </c>
      <c r="P44" s="491"/>
      <c r="Q44" s="494"/>
      <c r="R44" s="497"/>
      <c r="S44" s="171" t="s">
        <v>7201</v>
      </c>
      <c r="T44" s="441">
        <f>SUM(実施計画総括表!O49:O68)</f>
        <v>0</v>
      </c>
      <c r="U44" s="441"/>
      <c r="V44" s="609" t="s">
        <v>7159</v>
      </c>
      <c r="W44" s="609"/>
      <c r="X44" s="440" t="s">
        <v>7178</v>
      </c>
      <c r="Y44" s="440"/>
      <c r="Z44" s="441">
        <f>SUM(実施計画総括表!P49:P68)</f>
        <v>0</v>
      </c>
      <c r="AA44" s="441"/>
      <c r="AB44" s="440" t="s">
        <v>7179</v>
      </c>
      <c r="AC44" s="440"/>
      <c r="AD44" s="441">
        <f>SUM(実施計画総括表!Q49:Q68)</f>
        <v>0</v>
      </c>
      <c r="AE44" s="441"/>
      <c r="AF44" s="137" t="s">
        <v>7180</v>
      </c>
      <c r="AH44" s="147">
        <v>10</v>
      </c>
      <c r="AJ44" s="535"/>
    </row>
    <row r="45" spans="1:39" ht="13.5" hidden="1" customHeight="1" x14ac:dyDescent="0.15">
      <c r="A45" s="330"/>
      <c r="B45" s="471"/>
      <c r="C45" s="525" t="s">
        <v>7230</v>
      </c>
      <c r="D45" s="526"/>
      <c r="E45" s="526"/>
      <c r="F45" s="527"/>
      <c r="G45" s="528" t="str">
        <f>実施計画総括表!AF58</f>
        <v/>
      </c>
      <c r="H45" s="528"/>
      <c r="I45" s="528"/>
      <c r="J45" s="529"/>
      <c r="K45" s="134">
        <f>実施計画総括表!AG58</f>
        <v>0</v>
      </c>
      <c r="L45" s="134">
        <f>実施計画総括表!AN58</f>
        <v>0</v>
      </c>
      <c r="M45" s="136">
        <f>K45-L45</f>
        <v>0</v>
      </c>
      <c r="N45" s="134">
        <f>実施計画総括表!AU58</f>
        <v>0</v>
      </c>
      <c r="O45" s="134">
        <f>IF(G45="連携コース",ROUNDDOWN(MIN(M45:N45)*2/3,0),ROUNDDOWN(MIN(M45:N45)*1/2,0))</f>
        <v>0</v>
      </c>
      <c r="P45" s="182"/>
      <c r="Q45" s="184">
        <f>IF(G45="連携コース",ROUNDDOWN(Z44*400000+AD44*200000+AA45*2/3,0),ROUNDDOWN(Z44*300000+AD44*150000+AA45*1/2,0))</f>
        <v>0</v>
      </c>
      <c r="R45" s="185">
        <f>MIN(O45:Q45)</f>
        <v>0</v>
      </c>
      <c r="S45" s="172" t="s">
        <v>7294</v>
      </c>
      <c r="T45" s="461">
        <f>SUM(実施計画総括表!R49:R68)</f>
        <v>0</v>
      </c>
      <c r="U45" s="461"/>
      <c r="V45" s="462" t="s">
        <v>7159</v>
      </c>
      <c r="W45" s="462"/>
      <c r="X45" s="463" t="s">
        <v>7191</v>
      </c>
      <c r="Y45" s="463"/>
      <c r="Z45" s="463"/>
      <c r="AA45" s="461">
        <f>SUM(実施計画総括表!S49:S68)</f>
        <v>0</v>
      </c>
      <c r="AB45" s="461"/>
      <c r="AC45" s="461"/>
      <c r="AD45" s="461"/>
      <c r="AE45" s="464" t="s">
        <v>7192</v>
      </c>
      <c r="AF45" s="465"/>
      <c r="AH45" s="147">
        <v>11</v>
      </c>
    </row>
    <row r="46" spans="1:39" ht="13.5" hidden="1" customHeight="1" x14ac:dyDescent="0.15">
      <c r="A46" s="65"/>
      <c r="B46" s="469">
        <f>B35+1</f>
        <v>3</v>
      </c>
      <c r="C46" s="472" t="str">
        <f>IF(実施計画総括表!B69="","",実施計画総括表!B69)</f>
        <v/>
      </c>
      <c r="D46" s="472"/>
      <c r="E46" s="472"/>
      <c r="F46" s="472"/>
      <c r="G46" s="472"/>
      <c r="H46" s="472"/>
      <c r="I46" s="472"/>
      <c r="J46" s="473"/>
      <c r="K46" s="54">
        <f>K47+K52</f>
        <v>0</v>
      </c>
      <c r="L46" s="54">
        <f>L47+L52</f>
        <v>0</v>
      </c>
      <c r="M46" s="54">
        <f>M47+M52</f>
        <v>0</v>
      </c>
      <c r="N46" s="54">
        <f>N47+N52</f>
        <v>0</v>
      </c>
      <c r="O46" s="54">
        <f>O47+O52</f>
        <v>0</v>
      </c>
      <c r="P46" s="128"/>
      <c r="Q46" s="55"/>
      <c r="R46" s="54">
        <f>R47+R52</f>
        <v>0</v>
      </c>
      <c r="S46" s="474"/>
      <c r="T46" s="475"/>
      <c r="U46" s="475"/>
      <c r="V46" s="475"/>
      <c r="W46" s="475"/>
      <c r="X46" s="475"/>
      <c r="Y46" s="475"/>
      <c r="Z46" s="475"/>
      <c r="AA46" s="475"/>
      <c r="AB46" s="475"/>
      <c r="AC46" s="475"/>
      <c r="AD46" s="475"/>
      <c r="AE46" s="475"/>
      <c r="AF46" s="476"/>
      <c r="AH46" s="147">
        <v>1</v>
      </c>
      <c r="AJ46" s="148"/>
    </row>
    <row r="47" spans="1:39" ht="13.5" hidden="1" customHeight="1" thickBot="1" x14ac:dyDescent="0.2">
      <c r="A47" s="56"/>
      <c r="B47" s="470"/>
      <c r="C47" s="477" t="s">
        <v>7204</v>
      </c>
      <c r="D47" s="472"/>
      <c r="E47" s="472"/>
      <c r="F47" s="472"/>
      <c r="G47" s="472"/>
      <c r="H47" s="472"/>
      <c r="I47" s="472"/>
      <c r="J47" s="473"/>
      <c r="K47" s="57">
        <f>SUM(K48:K51)</f>
        <v>0</v>
      </c>
      <c r="L47" s="57">
        <f>SUM(L48:L51)</f>
        <v>0</v>
      </c>
      <c r="M47" s="57">
        <f>SUM(M48:M51)</f>
        <v>0</v>
      </c>
      <c r="N47" s="57">
        <f>SUM(N48:N51)</f>
        <v>0</v>
      </c>
      <c r="O47" s="57">
        <f>SUM(O48:O51)</f>
        <v>0</v>
      </c>
      <c r="P47" s="126"/>
      <c r="Q47" s="58"/>
      <c r="R47" s="57">
        <f>ROUNDDOWN(SUM(R48:R51),-3)</f>
        <v>0</v>
      </c>
      <c r="S47" s="295"/>
      <c r="T47" s="296"/>
      <c r="U47" s="296"/>
      <c r="V47" s="296"/>
      <c r="W47" s="296"/>
      <c r="X47" s="296"/>
      <c r="Y47" s="296"/>
      <c r="Z47" s="296"/>
      <c r="AA47" s="297"/>
      <c r="AB47" s="296"/>
      <c r="AC47" s="296"/>
      <c r="AD47" s="296"/>
      <c r="AE47" s="296"/>
      <c r="AF47" s="298"/>
      <c r="AG47" s="167"/>
      <c r="AH47" s="147">
        <v>2</v>
      </c>
    </row>
    <row r="48" spans="1:39" ht="13.5" hidden="1" customHeight="1" x14ac:dyDescent="0.15">
      <c r="A48" s="56"/>
      <c r="B48" s="470"/>
      <c r="C48" s="478" t="s">
        <v>7188</v>
      </c>
      <c r="D48" s="479"/>
      <c r="E48" s="479"/>
      <c r="F48" s="480"/>
      <c r="G48" s="487" t="s">
        <v>7193</v>
      </c>
      <c r="H48" s="487"/>
      <c r="I48" s="487"/>
      <c r="J48" s="488"/>
      <c r="K48" s="130">
        <f>実施計画総括表!AG70</f>
        <v>0</v>
      </c>
      <c r="L48" s="130">
        <f>実施計画総括表!AN70</f>
        <v>0</v>
      </c>
      <c r="M48" s="130">
        <f>K48-L48</f>
        <v>0</v>
      </c>
      <c r="N48" s="130">
        <f>実施計画総括表!AU70</f>
        <v>0</v>
      </c>
      <c r="O48" s="133">
        <f>ROUNDDOWN(MIN(M48:N48)*3/4,0)</f>
        <v>0</v>
      </c>
      <c r="P48" s="489">
        <f>SUM(O48:O50)</f>
        <v>0</v>
      </c>
      <c r="Q48" s="492">
        <f>IFERROR(VLOOKUP(実施計画総括表!C69,リンク先!$C$6:$D$8,2,FALSE),0)</f>
        <v>0</v>
      </c>
      <c r="R48" s="495">
        <f>MIN(P48:Q50)</f>
        <v>0</v>
      </c>
      <c r="S48" s="299"/>
      <c r="T48" s="300"/>
      <c r="U48" s="300"/>
      <c r="V48" s="300"/>
      <c r="W48" s="300"/>
      <c r="X48" s="300"/>
      <c r="Y48" s="300"/>
      <c r="Z48" s="300"/>
      <c r="AA48" s="301"/>
      <c r="AB48" s="300"/>
      <c r="AC48" s="300"/>
      <c r="AD48" s="300"/>
      <c r="AE48" s="300"/>
      <c r="AF48" s="302"/>
      <c r="AG48" s="167"/>
      <c r="AH48" s="147">
        <v>3</v>
      </c>
      <c r="AJ48" s="533" t="str">
        <f>IF(Q48=R48,"×","○")</f>
        <v>×</v>
      </c>
    </row>
    <row r="49" spans="1:39" ht="13.5" hidden="1" customHeight="1" x14ac:dyDescent="0.15">
      <c r="A49" s="330"/>
      <c r="B49" s="470"/>
      <c r="C49" s="481"/>
      <c r="D49" s="482"/>
      <c r="E49" s="482"/>
      <c r="F49" s="483"/>
      <c r="G49" s="500" t="s">
        <v>7261</v>
      </c>
      <c r="H49" s="500"/>
      <c r="I49" s="500"/>
      <c r="J49" s="501"/>
      <c r="K49" s="131">
        <f>実施計画総括表!AG71</f>
        <v>0</v>
      </c>
      <c r="L49" s="131">
        <f>実施計画総括表!AN71</f>
        <v>0</v>
      </c>
      <c r="M49" s="131">
        <f>K49-L49</f>
        <v>0</v>
      </c>
      <c r="N49" s="131">
        <f>実施計画総括表!AU71</f>
        <v>0</v>
      </c>
      <c r="O49" s="131">
        <f>ROUNDDOWN(MIN(M49:N49)*2/3,0)</f>
        <v>0</v>
      </c>
      <c r="P49" s="490"/>
      <c r="Q49" s="493"/>
      <c r="R49" s="496"/>
      <c r="S49" s="299"/>
      <c r="T49" s="300"/>
      <c r="U49" s="300"/>
      <c r="V49" s="300"/>
      <c r="W49" s="300"/>
      <c r="X49" s="300"/>
      <c r="Y49" s="300"/>
      <c r="Z49" s="300"/>
      <c r="AA49" s="301"/>
      <c r="AB49" s="300"/>
      <c r="AC49" s="300"/>
      <c r="AD49" s="300"/>
      <c r="AE49" s="300"/>
      <c r="AF49" s="302"/>
      <c r="AH49" s="147">
        <v>4</v>
      </c>
      <c r="AJ49" s="534"/>
      <c r="AM49" s="169"/>
    </row>
    <row r="50" spans="1:39" ht="13.5" hidden="1" customHeight="1" x14ac:dyDescent="0.15">
      <c r="A50" s="56"/>
      <c r="B50" s="470"/>
      <c r="C50" s="484"/>
      <c r="D50" s="485"/>
      <c r="E50" s="485"/>
      <c r="F50" s="486"/>
      <c r="G50" s="503" t="s">
        <v>7187</v>
      </c>
      <c r="H50" s="503"/>
      <c r="I50" s="503"/>
      <c r="J50" s="504"/>
      <c r="K50" s="132">
        <f>実施計画総括表!AG72</f>
        <v>0</v>
      </c>
      <c r="L50" s="132">
        <f>実施計画総括表!AN72</f>
        <v>0</v>
      </c>
      <c r="M50" s="132">
        <f>K50-L50</f>
        <v>0</v>
      </c>
      <c r="N50" s="132">
        <f>実施計画総括表!AU72</f>
        <v>0</v>
      </c>
      <c r="O50" s="132">
        <f>ROUNDDOWN(MIN(M50:N50)*1/2,0)</f>
        <v>0</v>
      </c>
      <c r="P50" s="491"/>
      <c r="Q50" s="494"/>
      <c r="R50" s="497"/>
      <c r="S50" s="299"/>
      <c r="T50" s="300"/>
      <c r="U50" s="300"/>
      <c r="V50" s="300"/>
      <c r="W50" s="300"/>
      <c r="X50" s="300"/>
      <c r="Y50" s="300"/>
      <c r="Z50" s="300"/>
      <c r="AA50" s="301"/>
      <c r="AB50" s="300"/>
      <c r="AC50" s="300"/>
      <c r="AD50" s="300"/>
      <c r="AE50" s="300"/>
      <c r="AF50" s="302"/>
      <c r="AG50" s="167"/>
      <c r="AH50" s="147">
        <v>5</v>
      </c>
      <c r="AJ50" s="534"/>
    </row>
    <row r="51" spans="1:39" ht="13.5" hidden="1" customHeight="1" x14ac:dyDescent="0.15">
      <c r="A51" s="56"/>
      <c r="B51" s="470"/>
      <c r="C51" s="525" t="s">
        <v>7230</v>
      </c>
      <c r="D51" s="526"/>
      <c r="E51" s="526"/>
      <c r="F51" s="527"/>
      <c r="G51" s="528" t="str">
        <f>実施計画総括表!AF73</f>
        <v/>
      </c>
      <c r="H51" s="528"/>
      <c r="I51" s="528"/>
      <c r="J51" s="529"/>
      <c r="K51" s="132">
        <f>実施計画総括表!AG73</f>
        <v>0</v>
      </c>
      <c r="L51" s="132">
        <f>実施計画総括表!AN73</f>
        <v>0</v>
      </c>
      <c r="M51" s="132">
        <f>K51-L51</f>
        <v>0</v>
      </c>
      <c r="N51" s="132">
        <f>実施計画総括表!AU73</f>
        <v>0</v>
      </c>
      <c r="O51" s="132">
        <f>IF(G51="連携コース",ROUNDDOWN(MIN(M51:N51)*2/3,0),ROUNDDOWN(MIN(M51:N51)*1/2,0))</f>
        <v>0</v>
      </c>
      <c r="P51" s="181"/>
      <c r="Q51" s="329">
        <f>IF(G51="連携コース",ROUNDDOWN(Z55*400000+AD55*200000+AA56*2/3,0),ROUNDDOWN(Z55*300000+AD55*150000+AA56*1/2,0))</f>
        <v>0</v>
      </c>
      <c r="R51" s="331">
        <f>MIN(O51:Q51)</f>
        <v>0</v>
      </c>
      <c r="S51" s="299"/>
      <c r="T51" s="300"/>
      <c r="U51" s="300"/>
      <c r="V51" s="300"/>
      <c r="W51" s="300"/>
      <c r="X51" s="300"/>
      <c r="Y51" s="300"/>
      <c r="Z51" s="300"/>
      <c r="AA51" s="301"/>
      <c r="AB51" s="300"/>
      <c r="AC51" s="300"/>
      <c r="AD51" s="300"/>
      <c r="AE51" s="300"/>
      <c r="AF51" s="302"/>
      <c r="AG51" s="167"/>
      <c r="AH51" s="147">
        <v>6</v>
      </c>
      <c r="AJ51" s="534"/>
    </row>
    <row r="52" spans="1:39" ht="13.5" hidden="1" customHeight="1" x14ac:dyDescent="0.15">
      <c r="A52" s="56"/>
      <c r="B52" s="470"/>
      <c r="C52" s="530" t="s">
        <v>7209</v>
      </c>
      <c r="D52" s="531"/>
      <c r="E52" s="531"/>
      <c r="F52" s="531"/>
      <c r="G52" s="531"/>
      <c r="H52" s="531"/>
      <c r="I52" s="531"/>
      <c r="J52" s="532"/>
      <c r="K52" s="134">
        <f>SUM(K53:K56)</f>
        <v>0</v>
      </c>
      <c r="L52" s="134">
        <f>SUM(L53:L56)</f>
        <v>0</v>
      </c>
      <c r="M52" s="134">
        <f>SUM(M53:M56)</f>
        <v>0</v>
      </c>
      <c r="N52" s="134">
        <f>SUM(N53:N56)</f>
        <v>0</v>
      </c>
      <c r="O52" s="134">
        <f>SUM(O53:O56)</f>
        <v>0</v>
      </c>
      <c r="P52" s="182"/>
      <c r="Q52" s="183"/>
      <c r="R52" s="134">
        <f>ROUNDDOWN(SUM(R53:R56),-3)</f>
        <v>0</v>
      </c>
      <c r="S52" s="299"/>
      <c r="T52" s="300"/>
      <c r="U52" s="300"/>
      <c r="V52" s="300"/>
      <c r="W52" s="300"/>
      <c r="X52" s="300"/>
      <c r="Y52" s="300"/>
      <c r="Z52" s="300"/>
      <c r="AA52" s="301"/>
      <c r="AB52" s="300"/>
      <c r="AC52" s="300"/>
      <c r="AD52" s="300"/>
      <c r="AE52" s="300"/>
      <c r="AF52" s="302"/>
      <c r="AH52" s="147">
        <v>7</v>
      </c>
      <c r="AJ52" s="534" t="str">
        <f>IF(Q53=R53,"×","○")</f>
        <v>×</v>
      </c>
    </row>
    <row r="53" spans="1:39" ht="13.5" hidden="1" customHeight="1" x14ac:dyDescent="0.15">
      <c r="A53" s="330"/>
      <c r="B53" s="470"/>
      <c r="C53" s="478" t="s">
        <v>7188</v>
      </c>
      <c r="D53" s="479"/>
      <c r="E53" s="479"/>
      <c r="F53" s="480"/>
      <c r="G53" s="487" t="s">
        <v>7193</v>
      </c>
      <c r="H53" s="487"/>
      <c r="I53" s="487"/>
      <c r="J53" s="488"/>
      <c r="K53" s="131">
        <f>実施計画総括表!AG75</f>
        <v>0</v>
      </c>
      <c r="L53" s="131">
        <f>実施計画総括表!AN75</f>
        <v>0</v>
      </c>
      <c r="M53" s="131">
        <f>K53-L53</f>
        <v>0</v>
      </c>
      <c r="N53" s="131">
        <f>実施計画総括表!AU75</f>
        <v>0</v>
      </c>
      <c r="O53" s="131">
        <f>ROUNDDOWN(MIN(M53:N53)*3/4,0)</f>
        <v>0</v>
      </c>
      <c r="P53" s="489">
        <f>SUM(O53:O55)</f>
        <v>0</v>
      </c>
      <c r="Q53" s="492">
        <f>IFERROR(VLOOKUP(実施計画総括表!C69,リンク先!$C$3:$D$5,2,FALSE),0)</f>
        <v>0</v>
      </c>
      <c r="R53" s="495">
        <f>MIN(P53:Q55)</f>
        <v>0</v>
      </c>
      <c r="S53" s="299"/>
      <c r="T53" s="300"/>
      <c r="U53" s="300"/>
      <c r="V53" s="300"/>
      <c r="W53" s="300"/>
      <c r="X53" s="300"/>
      <c r="Y53" s="300"/>
      <c r="Z53" s="300"/>
      <c r="AA53" s="301"/>
      <c r="AB53" s="300"/>
      <c r="AC53" s="300"/>
      <c r="AD53" s="300"/>
      <c r="AE53" s="300"/>
      <c r="AF53" s="302"/>
      <c r="AH53" s="147">
        <v>8</v>
      </c>
      <c r="AJ53" s="534"/>
    </row>
    <row r="54" spans="1:39" ht="13.5" hidden="1" customHeight="1" x14ac:dyDescent="0.15">
      <c r="A54" s="330"/>
      <c r="B54" s="470"/>
      <c r="C54" s="481"/>
      <c r="D54" s="482"/>
      <c r="E54" s="482"/>
      <c r="F54" s="483"/>
      <c r="G54" s="607" t="s">
        <v>7189</v>
      </c>
      <c r="H54" s="607"/>
      <c r="I54" s="607"/>
      <c r="J54" s="608"/>
      <c r="K54" s="135">
        <f>実施計画総括表!AG76</f>
        <v>0</v>
      </c>
      <c r="L54" s="135">
        <f>実施計画総括表!AN76</f>
        <v>0</v>
      </c>
      <c r="M54" s="131">
        <f>K54-L54</f>
        <v>0</v>
      </c>
      <c r="N54" s="131">
        <f>実施計画総括表!AU76</f>
        <v>0</v>
      </c>
      <c r="O54" s="135">
        <f>ROUNDDOWN(MIN(M54:N54)*2/3,0)</f>
        <v>0</v>
      </c>
      <c r="P54" s="490"/>
      <c r="Q54" s="493"/>
      <c r="R54" s="496"/>
      <c r="S54" s="299"/>
      <c r="T54" s="300"/>
      <c r="U54" s="300"/>
      <c r="V54" s="300"/>
      <c r="W54" s="300"/>
      <c r="X54" s="300"/>
      <c r="Y54" s="300"/>
      <c r="Z54" s="300"/>
      <c r="AA54" s="301"/>
      <c r="AB54" s="300"/>
      <c r="AC54" s="300"/>
      <c r="AD54" s="300"/>
      <c r="AE54" s="300"/>
      <c r="AF54" s="302"/>
      <c r="AG54" s="167"/>
      <c r="AH54" s="147">
        <v>9</v>
      </c>
      <c r="AJ54" s="534"/>
    </row>
    <row r="55" spans="1:39" ht="13.5" hidden="1" customHeight="1" thickBot="1" x14ac:dyDescent="0.2">
      <c r="A55" s="330"/>
      <c r="B55" s="470"/>
      <c r="C55" s="602"/>
      <c r="D55" s="603"/>
      <c r="E55" s="603"/>
      <c r="F55" s="604"/>
      <c r="G55" s="605" t="s">
        <v>7187</v>
      </c>
      <c r="H55" s="605"/>
      <c r="I55" s="605"/>
      <c r="J55" s="606"/>
      <c r="K55" s="132">
        <f>実施計画総括表!AG77</f>
        <v>0</v>
      </c>
      <c r="L55" s="132">
        <f>実施計画総括表!AN77</f>
        <v>0</v>
      </c>
      <c r="M55" s="132">
        <f>K55-L55</f>
        <v>0</v>
      </c>
      <c r="N55" s="132">
        <f>実施計画総括表!AU77</f>
        <v>0</v>
      </c>
      <c r="O55" s="132">
        <f>ROUNDDOWN(MIN(M55:N55)*1/2,0)</f>
        <v>0</v>
      </c>
      <c r="P55" s="491"/>
      <c r="Q55" s="494"/>
      <c r="R55" s="497"/>
      <c r="S55" s="171" t="s">
        <v>7201</v>
      </c>
      <c r="T55" s="441">
        <f>SUM(実施計画総括表!O69:O88)</f>
        <v>0</v>
      </c>
      <c r="U55" s="441"/>
      <c r="V55" s="609" t="s">
        <v>7159</v>
      </c>
      <c r="W55" s="609"/>
      <c r="X55" s="440" t="s">
        <v>7178</v>
      </c>
      <c r="Y55" s="440"/>
      <c r="Z55" s="441">
        <f>SUM(実施計画総括表!P69:P88)</f>
        <v>0</v>
      </c>
      <c r="AA55" s="441"/>
      <c r="AB55" s="440" t="s">
        <v>7179</v>
      </c>
      <c r="AC55" s="440"/>
      <c r="AD55" s="441">
        <f>SUM(実施計画総括表!Q69:Q88)</f>
        <v>0</v>
      </c>
      <c r="AE55" s="441"/>
      <c r="AF55" s="137" t="s">
        <v>7180</v>
      </c>
      <c r="AH55" s="147">
        <v>10</v>
      </c>
      <c r="AJ55" s="535"/>
    </row>
    <row r="56" spans="1:39" ht="13.5" hidden="1" customHeight="1" x14ac:dyDescent="0.15">
      <c r="A56" s="330"/>
      <c r="B56" s="471"/>
      <c r="C56" s="525" t="s">
        <v>7230</v>
      </c>
      <c r="D56" s="526"/>
      <c r="E56" s="526"/>
      <c r="F56" s="527"/>
      <c r="G56" s="528" t="str">
        <f>実施計画総括表!AF78</f>
        <v/>
      </c>
      <c r="H56" s="528"/>
      <c r="I56" s="528"/>
      <c r="J56" s="529"/>
      <c r="K56" s="134">
        <f>実施計画総括表!AG78</f>
        <v>0</v>
      </c>
      <c r="L56" s="134">
        <f>実施計画総括表!AN78</f>
        <v>0</v>
      </c>
      <c r="M56" s="136">
        <f>K56-L56</f>
        <v>0</v>
      </c>
      <c r="N56" s="134">
        <f>実施計画総括表!AU78</f>
        <v>0</v>
      </c>
      <c r="O56" s="134">
        <f>IF(G56="連携コース",ROUNDDOWN(MIN(M56:N56)*2/3,0),ROUNDDOWN(MIN(M56:N56)*1/2,0))</f>
        <v>0</v>
      </c>
      <c r="P56" s="182"/>
      <c r="Q56" s="184">
        <f>IF(G56="連携コース",ROUNDDOWN(Z55*400000+AD55*200000+AA56*2/3,0),ROUNDDOWN(Z55*300000+AD55*150000+AA56*1/2,0))</f>
        <v>0</v>
      </c>
      <c r="R56" s="185">
        <f>MIN(O56:Q56)</f>
        <v>0</v>
      </c>
      <c r="S56" s="172" t="s">
        <v>7294</v>
      </c>
      <c r="T56" s="461">
        <f>SUM(実施計画総括表!R69:R88)</f>
        <v>0</v>
      </c>
      <c r="U56" s="461"/>
      <c r="V56" s="462" t="s">
        <v>7159</v>
      </c>
      <c r="W56" s="462"/>
      <c r="X56" s="463" t="s">
        <v>7191</v>
      </c>
      <c r="Y56" s="463"/>
      <c r="Z56" s="463"/>
      <c r="AA56" s="461">
        <f>SUM(実施計画総括表!S69:S88)</f>
        <v>0</v>
      </c>
      <c r="AB56" s="461"/>
      <c r="AC56" s="461"/>
      <c r="AD56" s="461"/>
      <c r="AE56" s="464" t="s">
        <v>7192</v>
      </c>
      <c r="AF56" s="465"/>
      <c r="AH56" s="147">
        <v>11</v>
      </c>
    </row>
    <row r="57" spans="1:39" ht="13.5" hidden="1" customHeight="1" x14ac:dyDescent="0.15">
      <c r="A57" s="65"/>
      <c r="B57" s="469">
        <f>B46+1</f>
        <v>4</v>
      </c>
      <c r="C57" s="472" t="str">
        <f>IF(実施計画総括表!B89="","",実施計画総括表!B89)</f>
        <v/>
      </c>
      <c r="D57" s="472"/>
      <c r="E57" s="472"/>
      <c r="F57" s="472"/>
      <c r="G57" s="472"/>
      <c r="H57" s="472"/>
      <c r="I57" s="472"/>
      <c r="J57" s="473"/>
      <c r="K57" s="54">
        <f>K58+K63</f>
        <v>0</v>
      </c>
      <c r="L57" s="54">
        <f>L58+L63</f>
        <v>0</v>
      </c>
      <c r="M57" s="54">
        <f>M58+M63</f>
        <v>0</v>
      </c>
      <c r="N57" s="54">
        <f>N58+N63</f>
        <v>0</v>
      </c>
      <c r="O57" s="54">
        <f>O58+O63</f>
        <v>0</v>
      </c>
      <c r="P57" s="128"/>
      <c r="Q57" s="55"/>
      <c r="R57" s="54">
        <f>R58+R63</f>
        <v>0</v>
      </c>
      <c r="S57" s="474"/>
      <c r="T57" s="475"/>
      <c r="U57" s="475"/>
      <c r="V57" s="475"/>
      <c r="W57" s="475"/>
      <c r="X57" s="475"/>
      <c r="Y57" s="475"/>
      <c r="Z57" s="475"/>
      <c r="AA57" s="475"/>
      <c r="AB57" s="475"/>
      <c r="AC57" s="475"/>
      <c r="AD57" s="475"/>
      <c r="AE57" s="475"/>
      <c r="AF57" s="476"/>
      <c r="AH57" s="147">
        <v>1</v>
      </c>
      <c r="AJ57" s="148"/>
    </row>
    <row r="58" spans="1:39" ht="13.5" hidden="1" customHeight="1" thickBot="1" x14ac:dyDescent="0.2">
      <c r="A58" s="56"/>
      <c r="B58" s="470"/>
      <c r="C58" s="477" t="s">
        <v>7204</v>
      </c>
      <c r="D58" s="472"/>
      <c r="E58" s="472"/>
      <c r="F58" s="472"/>
      <c r="G58" s="472"/>
      <c r="H58" s="472"/>
      <c r="I58" s="472"/>
      <c r="J58" s="473"/>
      <c r="K58" s="57">
        <f>SUM(K59:K62)</f>
        <v>0</v>
      </c>
      <c r="L58" s="57">
        <f>SUM(L59:L62)</f>
        <v>0</v>
      </c>
      <c r="M58" s="57">
        <f>SUM(M59:M62)</f>
        <v>0</v>
      </c>
      <c r="N58" s="57">
        <f>SUM(N59:N62)</f>
        <v>0</v>
      </c>
      <c r="O58" s="57">
        <f>SUM(O59:O62)</f>
        <v>0</v>
      </c>
      <c r="P58" s="126"/>
      <c r="Q58" s="58"/>
      <c r="R58" s="57">
        <f>ROUNDDOWN(SUM(R59:R62),-3)</f>
        <v>0</v>
      </c>
      <c r="S58" s="295"/>
      <c r="T58" s="296"/>
      <c r="U58" s="296"/>
      <c r="V58" s="296"/>
      <c r="W58" s="296"/>
      <c r="X58" s="296"/>
      <c r="Y58" s="296"/>
      <c r="Z58" s="296"/>
      <c r="AA58" s="297"/>
      <c r="AB58" s="296"/>
      <c r="AC58" s="296"/>
      <c r="AD58" s="296"/>
      <c r="AE58" s="296"/>
      <c r="AF58" s="298"/>
      <c r="AG58" s="167"/>
      <c r="AH58" s="147">
        <v>2</v>
      </c>
    </row>
    <row r="59" spans="1:39" ht="13.5" hidden="1" customHeight="1" x14ac:dyDescent="0.15">
      <c r="A59" s="56"/>
      <c r="B59" s="470"/>
      <c r="C59" s="478" t="s">
        <v>7188</v>
      </c>
      <c r="D59" s="479"/>
      <c r="E59" s="479"/>
      <c r="F59" s="480"/>
      <c r="G59" s="487" t="s">
        <v>7193</v>
      </c>
      <c r="H59" s="487"/>
      <c r="I59" s="487"/>
      <c r="J59" s="488"/>
      <c r="K59" s="130">
        <f>実施計画総括表!AG90</f>
        <v>0</v>
      </c>
      <c r="L59" s="130">
        <f>実施計画総括表!AN90</f>
        <v>0</v>
      </c>
      <c r="M59" s="130">
        <f>K59-L59</f>
        <v>0</v>
      </c>
      <c r="N59" s="130">
        <f>実施計画総括表!AU90</f>
        <v>0</v>
      </c>
      <c r="O59" s="133">
        <f>ROUNDDOWN(MIN(M59:N59)*3/4,0)</f>
        <v>0</v>
      </c>
      <c r="P59" s="489">
        <f>SUM(O59:O61)</f>
        <v>0</v>
      </c>
      <c r="Q59" s="492">
        <f>IFERROR(VLOOKUP(実施計画総括表!C89,リンク先!$C$6:$D$8,2,FALSE),0)</f>
        <v>0</v>
      </c>
      <c r="R59" s="495">
        <f>MIN(P59:Q61)</f>
        <v>0</v>
      </c>
      <c r="S59" s="299"/>
      <c r="T59" s="300"/>
      <c r="U59" s="300"/>
      <c r="V59" s="300"/>
      <c r="W59" s="300"/>
      <c r="X59" s="300"/>
      <c r="Y59" s="300"/>
      <c r="Z59" s="300"/>
      <c r="AA59" s="301"/>
      <c r="AB59" s="300"/>
      <c r="AC59" s="300"/>
      <c r="AD59" s="300"/>
      <c r="AE59" s="300"/>
      <c r="AF59" s="302"/>
      <c r="AG59" s="167"/>
      <c r="AH59" s="147">
        <v>3</v>
      </c>
      <c r="AJ59" s="533" t="str">
        <f>IF(Q59=R59,"×","○")</f>
        <v>×</v>
      </c>
    </row>
    <row r="60" spans="1:39" ht="13.5" hidden="1" customHeight="1" x14ac:dyDescent="0.15">
      <c r="A60" s="330"/>
      <c r="B60" s="470"/>
      <c r="C60" s="481"/>
      <c r="D60" s="482"/>
      <c r="E60" s="482"/>
      <c r="F60" s="483"/>
      <c r="G60" s="500" t="s">
        <v>7261</v>
      </c>
      <c r="H60" s="500"/>
      <c r="I60" s="500"/>
      <c r="J60" s="501"/>
      <c r="K60" s="131">
        <f>実施計画総括表!AG91</f>
        <v>0</v>
      </c>
      <c r="L60" s="131">
        <f>実施計画総括表!AN91</f>
        <v>0</v>
      </c>
      <c r="M60" s="131">
        <f>K60-L60</f>
        <v>0</v>
      </c>
      <c r="N60" s="131">
        <f>実施計画総括表!AU91</f>
        <v>0</v>
      </c>
      <c r="O60" s="131">
        <f>ROUNDDOWN(MIN(M60:N60)*2/3,0)</f>
        <v>0</v>
      </c>
      <c r="P60" s="490"/>
      <c r="Q60" s="493"/>
      <c r="R60" s="496"/>
      <c r="S60" s="299"/>
      <c r="T60" s="300"/>
      <c r="U60" s="300"/>
      <c r="V60" s="300"/>
      <c r="W60" s="300"/>
      <c r="X60" s="300"/>
      <c r="Y60" s="300"/>
      <c r="Z60" s="300"/>
      <c r="AA60" s="301"/>
      <c r="AB60" s="300"/>
      <c r="AC60" s="300"/>
      <c r="AD60" s="300"/>
      <c r="AE60" s="300"/>
      <c r="AF60" s="302"/>
      <c r="AH60" s="147">
        <v>4</v>
      </c>
      <c r="AJ60" s="534"/>
      <c r="AM60" s="169"/>
    </row>
    <row r="61" spans="1:39" ht="13.5" hidden="1" customHeight="1" x14ac:dyDescent="0.15">
      <c r="A61" s="56"/>
      <c r="B61" s="470"/>
      <c r="C61" s="484"/>
      <c r="D61" s="485"/>
      <c r="E61" s="485"/>
      <c r="F61" s="486"/>
      <c r="G61" s="503" t="s">
        <v>7187</v>
      </c>
      <c r="H61" s="503"/>
      <c r="I61" s="503"/>
      <c r="J61" s="504"/>
      <c r="K61" s="132">
        <f>実施計画総括表!AG92</f>
        <v>0</v>
      </c>
      <c r="L61" s="132">
        <f>実施計画総括表!AN92</f>
        <v>0</v>
      </c>
      <c r="M61" s="132">
        <f>K61-L61</f>
        <v>0</v>
      </c>
      <c r="N61" s="132">
        <f>実施計画総括表!AU92</f>
        <v>0</v>
      </c>
      <c r="O61" s="132">
        <f>ROUNDDOWN(MIN(M61:N61)*1/2,0)</f>
        <v>0</v>
      </c>
      <c r="P61" s="491"/>
      <c r="Q61" s="494"/>
      <c r="R61" s="497"/>
      <c r="S61" s="299"/>
      <c r="T61" s="300"/>
      <c r="U61" s="300"/>
      <c r="V61" s="300"/>
      <c r="W61" s="300"/>
      <c r="X61" s="300"/>
      <c r="Y61" s="300"/>
      <c r="Z61" s="300"/>
      <c r="AA61" s="301"/>
      <c r="AB61" s="300"/>
      <c r="AC61" s="300"/>
      <c r="AD61" s="300"/>
      <c r="AE61" s="300"/>
      <c r="AF61" s="302"/>
      <c r="AG61" s="167"/>
      <c r="AH61" s="147">
        <v>5</v>
      </c>
      <c r="AJ61" s="534"/>
    </row>
    <row r="62" spans="1:39" ht="13.5" hidden="1" customHeight="1" x14ac:dyDescent="0.15">
      <c r="A62" s="56"/>
      <c r="B62" s="470"/>
      <c r="C62" s="525" t="s">
        <v>7230</v>
      </c>
      <c r="D62" s="526"/>
      <c r="E62" s="526"/>
      <c r="F62" s="527"/>
      <c r="G62" s="528" t="str">
        <f>実施計画総括表!AF93</f>
        <v/>
      </c>
      <c r="H62" s="528"/>
      <c r="I62" s="528"/>
      <c r="J62" s="529"/>
      <c r="K62" s="132">
        <f>実施計画総括表!AG93</f>
        <v>0</v>
      </c>
      <c r="L62" s="132">
        <f>実施計画総括表!AN93</f>
        <v>0</v>
      </c>
      <c r="M62" s="132">
        <f>K62-L62</f>
        <v>0</v>
      </c>
      <c r="N62" s="132">
        <f>実施計画総括表!AU93</f>
        <v>0</v>
      </c>
      <c r="O62" s="132">
        <f>IF(G62="連携コース",ROUNDDOWN(MIN(M62:N62)*2/3,0),ROUNDDOWN(MIN(M62:N62)*1/2,0))</f>
        <v>0</v>
      </c>
      <c r="P62" s="181"/>
      <c r="Q62" s="329">
        <f>IF(G62="連携コース",ROUNDDOWN(Z66*400000+AD66*200000+AA67*2/3,0),ROUNDDOWN(Z66*300000+AD66*150000+AA67*1/2,0))</f>
        <v>0</v>
      </c>
      <c r="R62" s="331">
        <f>MIN(O62:Q62)</f>
        <v>0</v>
      </c>
      <c r="S62" s="299"/>
      <c r="T62" s="300"/>
      <c r="U62" s="300"/>
      <c r="V62" s="300"/>
      <c r="W62" s="300"/>
      <c r="X62" s="300"/>
      <c r="Y62" s="300"/>
      <c r="Z62" s="300"/>
      <c r="AA62" s="301"/>
      <c r="AB62" s="300"/>
      <c r="AC62" s="300"/>
      <c r="AD62" s="300"/>
      <c r="AE62" s="300"/>
      <c r="AF62" s="302"/>
      <c r="AG62" s="167"/>
      <c r="AH62" s="147">
        <v>6</v>
      </c>
      <c r="AJ62" s="534"/>
    </row>
    <row r="63" spans="1:39" ht="13.5" hidden="1" customHeight="1" x14ac:dyDescent="0.15">
      <c r="A63" s="56"/>
      <c r="B63" s="470"/>
      <c r="C63" s="530" t="s">
        <v>7209</v>
      </c>
      <c r="D63" s="531"/>
      <c r="E63" s="531"/>
      <c r="F63" s="531"/>
      <c r="G63" s="531"/>
      <c r="H63" s="531"/>
      <c r="I63" s="531"/>
      <c r="J63" s="532"/>
      <c r="K63" s="134">
        <f>SUM(K64:K67)</f>
        <v>0</v>
      </c>
      <c r="L63" s="134">
        <f>SUM(L64:L67)</f>
        <v>0</v>
      </c>
      <c r="M63" s="134">
        <f>SUM(M64:M67)</f>
        <v>0</v>
      </c>
      <c r="N63" s="134">
        <f>SUM(N64:N67)</f>
        <v>0</v>
      </c>
      <c r="O63" s="134">
        <f>SUM(O64:O67)</f>
        <v>0</v>
      </c>
      <c r="P63" s="182"/>
      <c r="Q63" s="183"/>
      <c r="R63" s="134">
        <f>ROUNDDOWN(SUM(R64:R67),-3)</f>
        <v>0</v>
      </c>
      <c r="S63" s="299"/>
      <c r="T63" s="300"/>
      <c r="U63" s="300"/>
      <c r="V63" s="300"/>
      <c r="W63" s="300"/>
      <c r="X63" s="300"/>
      <c r="Y63" s="300"/>
      <c r="Z63" s="300"/>
      <c r="AA63" s="301"/>
      <c r="AB63" s="300"/>
      <c r="AC63" s="300"/>
      <c r="AD63" s="300"/>
      <c r="AE63" s="300"/>
      <c r="AF63" s="302"/>
      <c r="AH63" s="147">
        <v>7</v>
      </c>
      <c r="AJ63" s="534" t="str">
        <f>IF(Q64=R64,"×","○")</f>
        <v>×</v>
      </c>
    </row>
    <row r="64" spans="1:39" ht="13.5" hidden="1" customHeight="1" x14ac:dyDescent="0.15">
      <c r="A64" s="330"/>
      <c r="B64" s="470"/>
      <c r="C64" s="478" t="s">
        <v>7188</v>
      </c>
      <c r="D64" s="479"/>
      <c r="E64" s="479"/>
      <c r="F64" s="480"/>
      <c r="G64" s="487" t="s">
        <v>7193</v>
      </c>
      <c r="H64" s="487"/>
      <c r="I64" s="487"/>
      <c r="J64" s="488"/>
      <c r="K64" s="131">
        <f>実施計画総括表!AG95</f>
        <v>0</v>
      </c>
      <c r="L64" s="131">
        <f>実施計画総括表!AN95</f>
        <v>0</v>
      </c>
      <c r="M64" s="131">
        <f>K64-L64</f>
        <v>0</v>
      </c>
      <c r="N64" s="131">
        <f>実施計画総括表!AU95</f>
        <v>0</v>
      </c>
      <c r="O64" s="131">
        <f>ROUNDDOWN(MIN(M64:N64)*3/4,0)</f>
        <v>0</v>
      </c>
      <c r="P64" s="489">
        <f>SUM(O64:O66)</f>
        <v>0</v>
      </c>
      <c r="Q64" s="492">
        <f>IFERROR(VLOOKUP(実施計画総括表!C89,リンク先!$C$3:$D$5,2,FALSE),0)</f>
        <v>0</v>
      </c>
      <c r="R64" s="495">
        <f>MIN(P64:Q66)</f>
        <v>0</v>
      </c>
      <c r="S64" s="299"/>
      <c r="T64" s="300"/>
      <c r="U64" s="300"/>
      <c r="V64" s="300"/>
      <c r="W64" s="300"/>
      <c r="X64" s="300"/>
      <c r="Y64" s="300"/>
      <c r="Z64" s="300"/>
      <c r="AA64" s="301"/>
      <c r="AB64" s="300"/>
      <c r="AC64" s="300"/>
      <c r="AD64" s="300"/>
      <c r="AE64" s="300"/>
      <c r="AF64" s="302"/>
      <c r="AH64" s="147">
        <v>8</v>
      </c>
      <c r="AJ64" s="534"/>
    </row>
    <row r="65" spans="1:39" ht="13.5" hidden="1" customHeight="1" x14ac:dyDescent="0.15">
      <c r="A65" s="330"/>
      <c r="B65" s="470"/>
      <c r="C65" s="481"/>
      <c r="D65" s="482"/>
      <c r="E65" s="482"/>
      <c r="F65" s="483"/>
      <c r="G65" s="607" t="s">
        <v>7189</v>
      </c>
      <c r="H65" s="607"/>
      <c r="I65" s="607"/>
      <c r="J65" s="608"/>
      <c r="K65" s="135">
        <f>実施計画総括表!AG96</f>
        <v>0</v>
      </c>
      <c r="L65" s="135">
        <f>実施計画総括表!AN96</f>
        <v>0</v>
      </c>
      <c r="M65" s="131">
        <f>K65-L65</f>
        <v>0</v>
      </c>
      <c r="N65" s="131">
        <f>実施計画総括表!AU96</f>
        <v>0</v>
      </c>
      <c r="O65" s="135">
        <f>ROUNDDOWN(MIN(M65:N65)*2/3,0)</f>
        <v>0</v>
      </c>
      <c r="P65" s="490"/>
      <c r="Q65" s="493"/>
      <c r="R65" s="496"/>
      <c r="S65" s="299"/>
      <c r="T65" s="300"/>
      <c r="U65" s="300"/>
      <c r="V65" s="300"/>
      <c r="W65" s="300"/>
      <c r="X65" s="300"/>
      <c r="Y65" s="300"/>
      <c r="Z65" s="300"/>
      <c r="AA65" s="301"/>
      <c r="AB65" s="300"/>
      <c r="AC65" s="300"/>
      <c r="AD65" s="300"/>
      <c r="AE65" s="300"/>
      <c r="AF65" s="302"/>
      <c r="AG65" s="167"/>
      <c r="AH65" s="147">
        <v>9</v>
      </c>
      <c r="AJ65" s="534"/>
    </row>
    <row r="66" spans="1:39" ht="13.5" hidden="1" customHeight="1" thickBot="1" x14ac:dyDescent="0.2">
      <c r="A66" s="330"/>
      <c r="B66" s="470"/>
      <c r="C66" s="602"/>
      <c r="D66" s="603"/>
      <c r="E66" s="603"/>
      <c r="F66" s="604"/>
      <c r="G66" s="605" t="s">
        <v>7187</v>
      </c>
      <c r="H66" s="605"/>
      <c r="I66" s="605"/>
      <c r="J66" s="606"/>
      <c r="K66" s="132">
        <f>実施計画総括表!AG97</f>
        <v>0</v>
      </c>
      <c r="L66" s="132">
        <f>実施計画総括表!AN97</f>
        <v>0</v>
      </c>
      <c r="M66" s="132">
        <f>K66-L66</f>
        <v>0</v>
      </c>
      <c r="N66" s="132">
        <f>実施計画総括表!AU97</f>
        <v>0</v>
      </c>
      <c r="O66" s="132">
        <f>ROUNDDOWN(MIN(M66:N66)*1/2,0)</f>
        <v>0</v>
      </c>
      <c r="P66" s="491"/>
      <c r="Q66" s="494"/>
      <c r="R66" s="497"/>
      <c r="S66" s="171" t="s">
        <v>7201</v>
      </c>
      <c r="T66" s="441">
        <f>SUM(実施計画総括表!O89:O108)</f>
        <v>0</v>
      </c>
      <c r="U66" s="441"/>
      <c r="V66" s="609" t="s">
        <v>7159</v>
      </c>
      <c r="W66" s="609"/>
      <c r="X66" s="440" t="s">
        <v>7178</v>
      </c>
      <c r="Y66" s="440"/>
      <c r="Z66" s="441">
        <f>SUM(実施計画総括表!P89:P108)</f>
        <v>0</v>
      </c>
      <c r="AA66" s="441"/>
      <c r="AB66" s="440" t="s">
        <v>7179</v>
      </c>
      <c r="AC66" s="440"/>
      <c r="AD66" s="441">
        <f>SUM(実施計画総括表!Q89:Q108)</f>
        <v>0</v>
      </c>
      <c r="AE66" s="441"/>
      <c r="AF66" s="137" t="s">
        <v>7180</v>
      </c>
      <c r="AH66" s="147">
        <v>10</v>
      </c>
      <c r="AJ66" s="535"/>
    </row>
    <row r="67" spans="1:39" ht="13.5" hidden="1" customHeight="1" x14ac:dyDescent="0.15">
      <c r="A67" s="330"/>
      <c r="B67" s="471"/>
      <c r="C67" s="525" t="s">
        <v>7230</v>
      </c>
      <c r="D67" s="526"/>
      <c r="E67" s="526"/>
      <c r="F67" s="527"/>
      <c r="G67" s="528" t="str">
        <f>実施計画総括表!AF98</f>
        <v/>
      </c>
      <c r="H67" s="528"/>
      <c r="I67" s="528"/>
      <c r="J67" s="529"/>
      <c r="K67" s="134">
        <f>実施計画総括表!AG98</f>
        <v>0</v>
      </c>
      <c r="L67" s="134">
        <f>実施計画総括表!AN98</f>
        <v>0</v>
      </c>
      <c r="M67" s="136">
        <f>K67-L67</f>
        <v>0</v>
      </c>
      <c r="N67" s="134">
        <f>実施計画総括表!AU98</f>
        <v>0</v>
      </c>
      <c r="O67" s="134">
        <f>IF(G67="連携コース",ROUNDDOWN(MIN(M67:N67)*2/3,0),ROUNDDOWN(MIN(M67:N67)*1/2,0))</f>
        <v>0</v>
      </c>
      <c r="P67" s="182"/>
      <c r="Q67" s="184">
        <f>IF(G67="連携コース",ROUNDDOWN(Z66*400000+AD66*200000+AA67*2/3,0),ROUNDDOWN(Z66*300000+AD66*150000+AA67*1/2,0))</f>
        <v>0</v>
      </c>
      <c r="R67" s="185">
        <f>MIN(O67:Q67)</f>
        <v>0</v>
      </c>
      <c r="S67" s="172" t="s">
        <v>7294</v>
      </c>
      <c r="T67" s="461">
        <f>SUM(実施計画総括表!R89:R108)</f>
        <v>0</v>
      </c>
      <c r="U67" s="461"/>
      <c r="V67" s="462" t="s">
        <v>7159</v>
      </c>
      <c r="W67" s="462"/>
      <c r="X67" s="463" t="s">
        <v>7191</v>
      </c>
      <c r="Y67" s="463"/>
      <c r="Z67" s="463"/>
      <c r="AA67" s="461">
        <f>SUM(実施計画総括表!S89:S108)</f>
        <v>0</v>
      </c>
      <c r="AB67" s="461"/>
      <c r="AC67" s="461"/>
      <c r="AD67" s="461"/>
      <c r="AE67" s="464" t="s">
        <v>7192</v>
      </c>
      <c r="AF67" s="465"/>
      <c r="AH67" s="147">
        <v>11</v>
      </c>
    </row>
    <row r="68" spans="1:39" ht="13.5" hidden="1" customHeight="1" x14ac:dyDescent="0.15">
      <c r="A68" s="65"/>
      <c r="B68" s="469">
        <f>B57+1</f>
        <v>5</v>
      </c>
      <c r="C68" s="472" t="str">
        <f>IF(実施計画総括表!B109="","",実施計画総括表!B109)</f>
        <v/>
      </c>
      <c r="D68" s="472"/>
      <c r="E68" s="472"/>
      <c r="F68" s="472"/>
      <c r="G68" s="472"/>
      <c r="H68" s="472"/>
      <c r="I68" s="472"/>
      <c r="J68" s="473"/>
      <c r="K68" s="54">
        <f>K69+K74</f>
        <v>0</v>
      </c>
      <c r="L68" s="54">
        <f>L69+L74</f>
        <v>0</v>
      </c>
      <c r="M68" s="54">
        <f>M69+M74</f>
        <v>0</v>
      </c>
      <c r="N68" s="54">
        <f>N69+N74</f>
        <v>0</v>
      </c>
      <c r="O68" s="54">
        <f>O69+O74</f>
        <v>0</v>
      </c>
      <c r="P68" s="128"/>
      <c r="Q68" s="55"/>
      <c r="R68" s="54">
        <f>R69+R74</f>
        <v>0</v>
      </c>
      <c r="S68" s="474"/>
      <c r="T68" s="475"/>
      <c r="U68" s="475"/>
      <c r="V68" s="475"/>
      <c r="W68" s="475"/>
      <c r="X68" s="475"/>
      <c r="Y68" s="475"/>
      <c r="Z68" s="475"/>
      <c r="AA68" s="475"/>
      <c r="AB68" s="475"/>
      <c r="AC68" s="475"/>
      <c r="AD68" s="475"/>
      <c r="AE68" s="475"/>
      <c r="AF68" s="476"/>
      <c r="AH68" s="147">
        <v>1</v>
      </c>
      <c r="AJ68" s="148"/>
    </row>
    <row r="69" spans="1:39" ht="13.5" hidden="1" customHeight="1" thickBot="1" x14ac:dyDescent="0.2">
      <c r="A69" s="56"/>
      <c r="B69" s="470"/>
      <c r="C69" s="477" t="s">
        <v>7204</v>
      </c>
      <c r="D69" s="472"/>
      <c r="E69" s="472"/>
      <c r="F69" s="472"/>
      <c r="G69" s="472"/>
      <c r="H69" s="472"/>
      <c r="I69" s="472"/>
      <c r="J69" s="473"/>
      <c r="K69" s="57">
        <f>SUM(K70:K73)</f>
        <v>0</v>
      </c>
      <c r="L69" s="57">
        <f>SUM(L70:L73)</f>
        <v>0</v>
      </c>
      <c r="M69" s="57">
        <f>SUM(M70:M73)</f>
        <v>0</v>
      </c>
      <c r="N69" s="57">
        <f>SUM(N70:N73)</f>
        <v>0</v>
      </c>
      <c r="O69" s="57">
        <f>SUM(O70:O73)</f>
        <v>0</v>
      </c>
      <c r="P69" s="126"/>
      <c r="Q69" s="58"/>
      <c r="R69" s="57">
        <f>ROUNDDOWN(SUM(R70:R73),-3)</f>
        <v>0</v>
      </c>
      <c r="S69" s="295"/>
      <c r="T69" s="296"/>
      <c r="U69" s="296"/>
      <c r="V69" s="296"/>
      <c r="W69" s="296"/>
      <c r="X69" s="296"/>
      <c r="Y69" s="296"/>
      <c r="Z69" s="296"/>
      <c r="AA69" s="297"/>
      <c r="AB69" s="296"/>
      <c r="AC69" s="296"/>
      <c r="AD69" s="296"/>
      <c r="AE69" s="296"/>
      <c r="AF69" s="298"/>
      <c r="AG69" s="167"/>
      <c r="AH69" s="147">
        <v>2</v>
      </c>
    </row>
    <row r="70" spans="1:39" ht="13.5" hidden="1" customHeight="1" x14ac:dyDescent="0.15">
      <c r="A70" s="56"/>
      <c r="B70" s="470"/>
      <c r="C70" s="478" t="s">
        <v>7188</v>
      </c>
      <c r="D70" s="479"/>
      <c r="E70" s="479"/>
      <c r="F70" s="480"/>
      <c r="G70" s="487" t="s">
        <v>7193</v>
      </c>
      <c r="H70" s="487"/>
      <c r="I70" s="487"/>
      <c r="J70" s="488"/>
      <c r="K70" s="130">
        <f>実施計画総括表!AG110</f>
        <v>0</v>
      </c>
      <c r="L70" s="130">
        <f>実施計画総括表!AN110</f>
        <v>0</v>
      </c>
      <c r="M70" s="130">
        <f>K70-L70</f>
        <v>0</v>
      </c>
      <c r="N70" s="130">
        <f>実施計画総括表!AU110</f>
        <v>0</v>
      </c>
      <c r="O70" s="133">
        <f>ROUNDDOWN(MIN(M70:N70)*3/4,0)</f>
        <v>0</v>
      </c>
      <c r="P70" s="489">
        <f>SUM(O70:O72)</f>
        <v>0</v>
      </c>
      <c r="Q70" s="492">
        <f>IFERROR(VLOOKUP(実施計画総括表!C109,リンク先!$C$6:$D$8,2,FALSE),0)</f>
        <v>0</v>
      </c>
      <c r="R70" s="495">
        <f>MIN(P70:Q72)</f>
        <v>0</v>
      </c>
      <c r="S70" s="299"/>
      <c r="T70" s="300"/>
      <c r="U70" s="300"/>
      <c r="V70" s="300"/>
      <c r="W70" s="300"/>
      <c r="X70" s="300"/>
      <c r="Y70" s="300"/>
      <c r="Z70" s="300"/>
      <c r="AA70" s="301"/>
      <c r="AB70" s="300"/>
      <c r="AC70" s="300"/>
      <c r="AD70" s="300"/>
      <c r="AE70" s="300"/>
      <c r="AF70" s="302"/>
      <c r="AG70" s="167"/>
      <c r="AH70" s="147">
        <v>3</v>
      </c>
      <c r="AJ70" s="533" t="str">
        <f>IF(Q70=R70,"×","○")</f>
        <v>×</v>
      </c>
    </row>
    <row r="71" spans="1:39" ht="13.5" hidden="1" customHeight="1" x14ac:dyDescent="0.15">
      <c r="A71" s="330"/>
      <c r="B71" s="470"/>
      <c r="C71" s="481"/>
      <c r="D71" s="482"/>
      <c r="E71" s="482"/>
      <c r="F71" s="483"/>
      <c r="G71" s="500" t="s">
        <v>7261</v>
      </c>
      <c r="H71" s="500"/>
      <c r="I71" s="500"/>
      <c r="J71" s="501"/>
      <c r="K71" s="131">
        <f>実施計画総括表!AG111</f>
        <v>0</v>
      </c>
      <c r="L71" s="131">
        <f>実施計画総括表!AN111</f>
        <v>0</v>
      </c>
      <c r="M71" s="131">
        <f>K71-L71</f>
        <v>0</v>
      </c>
      <c r="N71" s="131">
        <f>実施計画総括表!AU111</f>
        <v>0</v>
      </c>
      <c r="O71" s="131">
        <f>ROUNDDOWN(MIN(M71:N71)*2/3,0)</f>
        <v>0</v>
      </c>
      <c r="P71" s="490"/>
      <c r="Q71" s="493"/>
      <c r="R71" s="496"/>
      <c r="S71" s="299"/>
      <c r="T71" s="300"/>
      <c r="U71" s="300"/>
      <c r="V71" s="300"/>
      <c r="W71" s="300"/>
      <c r="X71" s="300"/>
      <c r="Y71" s="300"/>
      <c r="Z71" s="300"/>
      <c r="AA71" s="301"/>
      <c r="AB71" s="300"/>
      <c r="AC71" s="300"/>
      <c r="AD71" s="300"/>
      <c r="AE71" s="300"/>
      <c r="AF71" s="302"/>
      <c r="AH71" s="147">
        <v>4</v>
      </c>
      <c r="AJ71" s="534"/>
      <c r="AM71" s="169"/>
    </row>
    <row r="72" spans="1:39" ht="13.5" hidden="1" customHeight="1" x14ac:dyDescent="0.15">
      <c r="A72" s="56"/>
      <c r="B72" s="470"/>
      <c r="C72" s="484"/>
      <c r="D72" s="485"/>
      <c r="E72" s="485"/>
      <c r="F72" s="486"/>
      <c r="G72" s="503" t="s">
        <v>7187</v>
      </c>
      <c r="H72" s="503"/>
      <c r="I72" s="503"/>
      <c r="J72" s="504"/>
      <c r="K72" s="132">
        <f>実施計画総括表!AG112</f>
        <v>0</v>
      </c>
      <c r="L72" s="132">
        <f>実施計画総括表!AN112</f>
        <v>0</v>
      </c>
      <c r="M72" s="132">
        <f>K72-L72</f>
        <v>0</v>
      </c>
      <c r="N72" s="132">
        <f>実施計画総括表!AU112</f>
        <v>0</v>
      </c>
      <c r="O72" s="132">
        <f>ROUNDDOWN(MIN(M72:N72)*1/2,0)</f>
        <v>0</v>
      </c>
      <c r="P72" s="491"/>
      <c r="Q72" s="494"/>
      <c r="R72" s="497"/>
      <c r="S72" s="299"/>
      <c r="T72" s="300"/>
      <c r="U72" s="300"/>
      <c r="V72" s="300"/>
      <c r="W72" s="300"/>
      <c r="X72" s="300"/>
      <c r="Y72" s="300"/>
      <c r="Z72" s="300"/>
      <c r="AA72" s="301"/>
      <c r="AB72" s="300"/>
      <c r="AC72" s="300"/>
      <c r="AD72" s="300"/>
      <c r="AE72" s="300"/>
      <c r="AF72" s="302"/>
      <c r="AG72" s="167"/>
      <c r="AH72" s="147">
        <v>5</v>
      </c>
      <c r="AJ72" s="534"/>
    </row>
    <row r="73" spans="1:39" ht="13.5" hidden="1" customHeight="1" x14ac:dyDescent="0.15">
      <c r="A73" s="56"/>
      <c r="B73" s="470"/>
      <c r="C73" s="525" t="s">
        <v>7230</v>
      </c>
      <c r="D73" s="526"/>
      <c r="E73" s="526"/>
      <c r="F73" s="527"/>
      <c r="G73" s="528" t="str">
        <f>実施計画総括表!AF113</f>
        <v/>
      </c>
      <c r="H73" s="528"/>
      <c r="I73" s="528"/>
      <c r="J73" s="529"/>
      <c r="K73" s="132">
        <f>実施計画総括表!AG113</f>
        <v>0</v>
      </c>
      <c r="L73" s="132">
        <f>実施計画総括表!AN113</f>
        <v>0</v>
      </c>
      <c r="M73" s="132">
        <f>K73-L73</f>
        <v>0</v>
      </c>
      <c r="N73" s="132">
        <f>実施計画総括表!AU113</f>
        <v>0</v>
      </c>
      <c r="O73" s="132">
        <f>IF(G73="連携コース",ROUNDDOWN(MIN(M73:N73)*2/3,0),ROUNDDOWN(MIN(M73:N73)*1/2,0))</f>
        <v>0</v>
      </c>
      <c r="P73" s="181"/>
      <c r="Q73" s="329">
        <f>IF(G73="連携コース",ROUNDDOWN(Z77*400000+AD77*200000+AA78*2/3,0),ROUNDDOWN(Z77*300000+AD77*150000+AA78*1/2,0))</f>
        <v>0</v>
      </c>
      <c r="R73" s="331">
        <f>MIN(O73:Q73)</f>
        <v>0</v>
      </c>
      <c r="S73" s="299"/>
      <c r="T73" s="300"/>
      <c r="U73" s="300"/>
      <c r="V73" s="300"/>
      <c r="W73" s="300"/>
      <c r="X73" s="300"/>
      <c r="Y73" s="300"/>
      <c r="Z73" s="300"/>
      <c r="AA73" s="301"/>
      <c r="AB73" s="300"/>
      <c r="AC73" s="300"/>
      <c r="AD73" s="300"/>
      <c r="AE73" s="300"/>
      <c r="AF73" s="302"/>
      <c r="AG73" s="167"/>
      <c r="AH73" s="147">
        <v>6</v>
      </c>
      <c r="AJ73" s="534"/>
    </row>
    <row r="74" spans="1:39" ht="13.5" hidden="1" customHeight="1" x14ac:dyDescent="0.15">
      <c r="A74" s="56"/>
      <c r="B74" s="470"/>
      <c r="C74" s="530" t="s">
        <v>7209</v>
      </c>
      <c r="D74" s="531"/>
      <c r="E74" s="531"/>
      <c r="F74" s="531"/>
      <c r="G74" s="531"/>
      <c r="H74" s="531"/>
      <c r="I74" s="531"/>
      <c r="J74" s="532"/>
      <c r="K74" s="134">
        <f>SUM(K75:K78)</f>
        <v>0</v>
      </c>
      <c r="L74" s="134">
        <f>SUM(L75:L78)</f>
        <v>0</v>
      </c>
      <c r="M74" s="134">
        <f>SUM(M75:M78)</f>
        <v>0</v>
      </c>
      <c r="N74" s="134">
        <f>SUM(N75:N78)</f>
        <v>0</v>
      </c>
      <c r="O74" s="134">
        <f>SUM(O75:O78)</f>
        <v>0</v>
      </c>
      <c r="P74" s="182"/>
      <c r="Q74" s="183"/>
      <c r="R74" s="134">
        <f>ROUNDDOWN(SUM(R75:R78),-3)</f>
        <v>0</v>
      </c>
      <c r="S74" s="299"/>
      <c r="T74" s="300"/>
      <c r="U74" s="300"/>
      <c r="V74" s="300"/>
      <c r="W74" s="300"/>
      <c r="X74" s="300"/>
      <c r="Y74" s="300"/>
      <c r="Z74" s="300"/>
      <c r="AA74" s="301"/>
      <c r="AB74" s="300"/>
      <c r="AC74" s="300"/>
      <c r="AD74" s="300"/>
      <c r="AE74" s="300"/>
      <c r="AF74" s="302"/>
      <c r="AH74" s="147">
        <v>7</v>
      </c>
      <c r="AJ74" s="534" t="str">
        <f>IF(Q75=R75,"×","○")</f>
        <v>×</v>
      </c>
    </row>
    <row r="75" spans="1:39" ht="13.5" hidden="1" customHeight="1" x14ac:dyDescent="0.15">
      <c r="A75" s="330"/>
      <c r="B75" s="470"/>
      <c r="C75" s="478" t="s">
        <v>7188</v>
      </c>
      <c r="D75" s="479"/>
      <c r="E75" s="479"/>
      <c r="F75" s="480"/>
      <c r="G75" s="487" t="s">
        <v>7193</v>
      </c>
      <c r="H75" s="487"/>
      <c r="I75" s="487"/>
      <c r="J75" s="488"/>
      <c r="K75" s="131">
        <f>実施計画総括表!AG115</f>
        <v>0</v>
      </c>
      <c r="L75" s="131">
        <f>実施計画総括表!AN115</f>
        <v>0</v>
      </c>
      <c r="M75" s="131">
        <f>K75-L75</f>
        <v>0</v>
      </c>
      <c r="N75" s="131">
        <f>実施計画総括表!AU115</f>
        <v>0</v>
      </c>
      <c r="O75" s="131">
        <f>ROUNDDOWN(MIN(M75:N75)*3/4,0)</f>
        <v>0</v>
      </c>
      <c r="P75" s="489">
        <f>SUM(O75:O77)</f>
        <v>0</v>
      </c>
      <c r="Q75" s="492">
        <f>IFERROR(VLOOKUP(実施計画総括表!C109,リンク先!$C$3:$D$5,2,FALSE),0)</f>
        <v>0</v>
      </c>
      <c r="R75" s="495">
        <f>MIN(P75:Q77)</f>
        <v>0</v>
      </c>
      <c r="S75" s="299"/>
      <c r="T75" s="300"/>
      <c r="U75" s="300"/>
      <c r="V75" s="300"/>
      <c r="W75" s="300"/>
      <c r="X75" s="300"/>
      <c r="Y75" s="300"/>
      <c r="Z75" s="300"/>
      <c r="AA75" s="301"/>
      <c r="AB75" s="300"/>
      <c r="AC75" s="300"/>
      <c r="AD75" s="300"/>
      <c r="AE75" s="300"/>
      <c r="AF75" s="302"/>
      <c r="AH75" s="147">
        <v>8</v>
      </c>
      <c r="AJ75" s="534"/>
    </row>
    <row r="76" spans="1:39" ht="13.5" hidden="1" customHeight="1" x14ac:dyDescent="0.15">
      <c r="A76" s="330"/>
      <c r="B76" s="470"/>
      <c r="C76" s="481"/>
      <c r="D76" s="482"/>
      <c r="E76" s="482"/>
      <c r="F76" s="483"/>
      <c r="G76" s="607" t="s">
        <v>7189</v>
      </c>
      <c r="H76" s="607"/>
      <c r="I76" s="607"/>
      <c r="J76" s="608"/>
      <c r="K76" s="135">
        <f>実施計画総括表!AG116</f>
        <v>0</v>
      </c>
      <c r="L76" s="135">
        <f>実施計画総括表!AN116</f>
        <v>0</v>
      </c>
      <c r="M76" s="131">
        <f>K76-L76</f>
        <v>0</v>
      </c>
      <c r="N76" s="131">
        <f>実施計画総括表!AU116</f>
        <v>0</v>
      </c>
      <c r="O76" s="135">
        <f>ROUNDDOWN(MIN(M76:N76)*2/3,0)</f>
        <v>0</v>
      </c>
      <c r="P76" s="490"/>
      <c r="Q76" s="493"/>
      <c r="R76" s="496"/>
      <c r="S76" s="299"/>
      <c r="T76" s="300"/>
      <c r="U76" s="300"/>
      <c r="V76" s="300"/>
      <c r="W76" s="300"/>
      <c r="X76" s="300"/>
      <c r="Y76" s="300"/>
      <c r="Z76" s="300"/>
      <c r="AA76" s="301"/>
      <c r="AB76" s="300"/>
      <c r="AC76" s="300"/>
      <c r="AD76" s="300"/>
      <c r="AE76" s="300"/>
      <c r="AF76" s="302"/>
      <c r="AG76" s="167"/>
      <c r="AH76" s="147">
        <v>9</v>
      </c>
      <c r="AJ76" s="534"/>
    </row>
    <row r="77" spans="1:39" ht="13.5" hidden="1" customHeight="1" thickBot="1" x14ac:dyDescent="0.2">
      <c r="A77" s="330"/>
      <c r="B77" s="470"/>
      <c r="C77" s="602"/>
      <c r="D77" s="603"/>
      <c r="E77" s="603"/>
      <c r="F77" s="604"/>
      <c r="G77" s="605" t="s">
        <v>7187</v>
      </c>
      <c r="H77" s="605"/>
      <c r="I77" s="605"/>
      <c r="J77" s="606"/>
      <c r="K77" s="132">
        <f>実施計画総括表!AG117</f>
        <v>0</v>
      </c>
      <c r="L77" s="132">
        <f>実施計画総括表!AN117</f>
        <v>0</v>
      </c>
      <c r="M77" s="132">
        <f>K77-L77</f>
        <v>0</v>
      </c>
      <c r="N77" s="132">
        <f>実施計画総括表!AU117</f>
        <v>0</v>
      </c>
      <c r="O77" s="132">
        <f>ROUNDDOWN(MIN(M77:N77)*1/2,0)</f>
        <v>0</v>
      </c>
      <c r="P77" s="491"/>
      <c r="Q77" s="494"/>
      <c r="R77" s="497"/>
      <c r="S77" s="171" t="s">
        <v>7201</v>
      </c>
      <c r="T77" s="441">
        <f>SUM(実施計画総括表!O109:O128)</f>
        <v>0</v>
      </c>
      <c r="U77" s="441"/>
      <c r="V77" s="609" t="s">
        <v>7159</v>
      </c>
      <c r="W77" s="609"/>
      <c r="X77" s="440" t="s">
        <v>7178</v>
      </c>
      <c r="Y77" s="440"/>
      <c r="Z77" s="441">
        <f>SUM(実施計画総括表!P109:P128)</f>
        <v>0</v>
      </c>
      <c r="AA77" s="441"/>
      <c r="AB77" s="440" t="s">
        <v>7179</v>
      </c>
      <c r="AC77" s="440"/>
      <c r="AD77" s="441">
        <f>SUM(実施計画総括表!Q109:Q128)</f>
        <v>0</v>
      </c>
      <c r="AE77" s="441"/>
      <c r="AF77" s="137" t="s">
        <v>7180</v>
      </c>
      <c r="AH77" s="147">
        <v>10</v>
      </c>
      <c r="AJ77" s="535"/>
    </row>
    <row r="78" spans="1:39" ht="13.5" hidden="1" customHeight="1" x14ac:dyDescent="0.15">
      <c r="A78" s="330"/>
      <c r="B78" s="471"/>
      <c r="C78" s="525" t="s">
        <v>7230</v>
      </c>
      <c r="D78" s="526"/>
      <c r="E78" s="526"/>
      <c r="F78" s="527"/>
      <c r="G78" s="528" t="str">
        <f>実施計画総括表!AF118</f>
        <v/>
      </c>
      <c r="H78" s="528"/>
      <c r="I78" s="528"/>
      <c r="J78" s="529"/>
      <c r="K78" s="134">
        <f>実施計画総括表!AG118</f>
        <v>0</v>
      </c>
      <c r="L78" s="134">
        <f>実施計画総括表!AN118</f>
        <v>0</v>
      </c>
      <c r="M78" s="136">
        <f>K78-L78</f>
        <v>0</v>
      </c>
      <c r="N78" s="134">
        <f>実施計画総括表!AU118</f>
        <v>0</v>
      </c>
      <c r="O78" s="134">
        <f>IF(G78="連携コース",ROUNDDOWN(MIN(M78:N78)*2/3,0),ROUNDDOWN(MIN(M78:N78)*1/2,0))</f>
        <v>0</v>
      </c>
      <c r="P78" s="182"/>
      <c r="Q78" s="184">
        <f>IF(G78="連携コース",ROUNDDOWN(Z77*400000+AD77*200000+AA78*2/3,0),ROUNDDOWN(Z77*300000+AD77*150000+AA78*1/2,0))</f>
        <v>0</v>
      </c>
      <c r="R78" s="185">
        <f>MIN(O78:Q78)</f>
        <v>0</v>
      </c>
      <c r="S78" s="172" t="s">
        <v>7294</v>
      </c>
      <c r="T78" s="461">
        <f>SUM(実施計画総括表!R109:R128)</f>
        <v>0</v>
      </c>
      <c r="U78" s="461"/>
      <c r="V78" s="462" t="s">
        <v>7159</v>
      </c>
      <c r="W78" s="462"/>
      <c r="X78" s="463" t="s">
        <v>7191</v>
      </c>
      <c r="Y78" s="463"/>
      <c r="Z78" s="463"/>
      <c r="AA78" s="461">
        <f>SUM(実施計画総括表!S109:S128)</f>
        <v>0</v>
      </c>
      <c r="AB78" s="461"/>
      <c r="AC78" s="461"/>
      <c r="AD78" s="461"/>
      <c r="AE78" s="464" t="s">
        <v>7192</v>
      </c>
      <c r="AF78" s="465"/>
      <c r="AH78" s="147">
        <v>11</v>
      </c>
    </row>
    <row r="79" spans="1:39" ht="13.5" hidden="1" customHeight="1" x14ac:dyDescent="0.15">
      <c r="A79" s="65"/>
      <c r="B79" s="469">
        <f>B68+1</f>
        <v>6</v>
      </c>
      <c r="C79" s="472" t="str">
        <f>IF(実施計画総括表!B129="","",実施計画総括表!B129)</f>
        <v/>
      </c>
      <c r="D79" s="472"/>
      <c r="E79" s="472"/>
      <c r="F79" s="472"/>
      <c r="G79" s="472"/>
      <c r="H79" s="472"/>
      <c r="I79" s="472"/>
      <c r="J79" s="473"/>
      <c r="K79" s="54">
        <f>K80+K85</f>
        <v>0</v>
      </c>
      <c r="L79" s="54">
        <f>L80+L85</f>
        <v>0</v>
      </c>
      <c r="M79" s="54">
        <f>M80+M85</f>
        <v>0</v>
      </c>
      <c r="N79" s="54">
        <f>N80+N85</f>
        <v>0</v>
      </c>
      <c r="O79" s="54">
        <f>O80+O85</f>
        <v>0</v>
      </c>
      <c r="P79" s="128"/>
      <c r="Q79" s="55"/>
      <c r="R79" s="54">
        <f>R80+R85</f>
        <v>0</v>
      </c>
      <c r="S79" s="474"/>
      <c r="T79" s="475"/>
      <c r="U79" s="475"/>
      <c r="V79" s="475"/>
      <c r="W79" s="475"/>
      <c r="X79" s="475"/>
      <c r="Y79" s="475"/>
      <c r="Z79" s="475"/>
      <c r="AA79" s="475"/>
      <c r="AB79" s="475"/>
      <c r="AC79" s="475"/>
      <c r="AD79" s="475"/>
      <c r="AE79" s="475"/>
      <c r="AF79" s="476"/>
      <c r="AH79" s="147">
        <v>1</v>
      </c>
      <c r="AJ79" s="148"/>
    </row>
    <row r="80" spans="1:39" ht="13.5" hidden="1" customHeight="1" thickBot="1" x14ac:dyDescent="0.2">
      <c r="A80" s="56"/>
      <c r="B80" s="470"/>
      <c r="C80" s="477" t="s">
        <v>7204</v>
      </c>
      <c r="D80" s="472"/>
      <c r="E80" s="472"/>
      <c r="F80" s="472"/>
      <c r="G80" s="472"/>
      <c r="H80" s="472"/>
      <c r="I80" s="472"/>
      <c r="J80" s="473"/>
      <c r="K80" s="57">
        <f>SUM(K81:K84)</f>
        <v>0</v>
      </c>
      <c r="L80" s="57">
        <f>SUM(L81:L84)</f>
        <v>0</v>
      </c>
      <c r="M80" s="57">
        <f>SUM(M81:M84)</f>
        <v>0</v>
      </c>
      <c r="N80" s="57">
        <f>SUM(N81:N84)</f>
        <v>0</v>
      </c>
      <c r="O80" s="57">
        <f>SUM(O81:O84)</f>
        <v>0</v>
      </c>
      <c r="P80" s="126"/>
      <c r="Q80" s="58"/>
      <c r="R80" s="57">
        <f>ROUNDDOWN(SUM(R81:R84),-3)</f>
        <v>0</v>
      </c>
      <c r="S80" s="295"/>
      <c r="T80" s="296"/>
      <c r="U80" s="296"/>
      <c r="V80" s="296"/>
      <c r="W80" s="296"/>
      <c r="X80" s="296"/>
      <c r="Y80" s="296"/>
      <c r="Z80" s="296"/>
      <c r="AA80" s="297"/>
      <c r="AB80" s="296"/>
      <c r="AC80" s="296"/>
      <c r="AD80" s="296"/>
      <c r="AE80" s="296"/>
      <c r="AF80" s="298"/>
      <c r="AG80" s="167"/>
      <c r="AH80" s="147">
        <v>2</v>
      </c>
    </row>
    <row r="81" spans="1:39" ht="13.5" hidden="1" customHeight="1" x14ac:dyDescent="0.15">
      <c r="A81" s="56"/>
      <c r="B81" s="470"/>
      <c r="C81" s="478" t="s">
        <v>7188</v>
      </c>
      <c r="D81" s="479"/>
      <c r="E81" s="479"/>
      <c r="F81" s="480"/>
      <c r="G81" s="487" t="s">
        <v>7193</v>
      </c>
      <c r="H81" s="487"/>
      <c r="I81" s="487"/>
      <c r="J81" s="488"/>
      <c r="K81" s="130">
        <f>実施計画総括表!AG130</f>
        <v>0</v>
      </c>
      <c r="L81" s="130">
        <f>実施計画総括表!AN130</f>
        <v>0</v>
      </c>
      <c r="M81" s="130">
        <f>K81-L81</f>
        <v>0</v>
      </c>
      <c r="N81" s="130">
        <f>実施計画総括表!AU130</f>
        <v>0</v>
      </c>
      <c r="O81" s="133">
        <f>ROUNDDOWN(MIN(M81:N81)*3/4,0)</f>
        <v>0</v>
      </c>
      <c r="P81" s="489">
        <f>SUM(O81:O83)</f>
        <v>0</v>
      </c>
      <c r="Q81" s="492">
        <f>IFERROR(VLOOKUP(実施計画総括表!C129,リンク先!$C$6:$D$8,2,FALSE),0)</f>
        <v>0</v>
      </c>
      <c r="R81" s="495">
        <f>MIN(P81:Q83)</f>
        <v>0</v>
      </c>
      <c r="S81" s="299"/>
      <c r="T81" s="300"/>
      <c r="U81" s="300"/>
      <c r="V81" s="300"/>
      <c r="W81" s="300"/>
      <c r="X81" s="300"/>
      <c r="Y81" s="300"/>
      <c r="Z81" s="300"/>
      <c r="AA81" s="301"/>
      <c r="AB81" s="300"/>
      <c r="AC81" s="300"/>
      <c r="AD81" s="300"/>
      <c r="AE81" s="300"/>
      <c r="AF81" s="302"/>
      <c r="AG81" s="167"/>
      <c r="AH81" s="147">
        <v>3</v>
      </c>
      <c r="AJ81" s="533" t="str">
        <f>IF(Q81=R81,"×","○")</f>
        <v>×</v>
      </c>
    </row>
    <row r="82" spans="1:39" ht="13.5" hidden="1" customHeight="1" x14ac:dyDescent="0.15">
      <c r="A82" s="330"/>
      <c r="B82" s="470"/>
      <c r="C82" s="481"/>
      <c r="D82" s="482"/>
      <c r="E82" s="482"/>
      <c r="F82" s="483"/>
      <c r="G82" s="500" t="s">
        <v>7261</v>
      </c>
      <c r="H82" s="500"/>
      <c r="I82" s="500"/>
      <c r="J82" s="501"/>
      <c r="K82" s="131">
        <f>実施計画総括表!AG131</f>
        <v>0</v>
      </c>
      <c r="L82" s="131">
        <f>実施計画総括表!AN131</f>
        <v>0</v>
      </c>
      <c r="M82" s="131">
        <f>K82-L82</f>
        <v>0</v>
      </c>
      <c r="N82" s="131">
        <f>実施計画総括表!AU131</f>
        <v>0</v>
      </c>
      <c r="O82" s="131">
        <f>ROUNDDOWN(MIN(M82:N82)*2/3,0)</f>
        <v>0</v>
      </c>
      <c r="P82" s="490"/>
      <c r="Q82" s="493"/>
      <c r="R82" s="496"/>
      <c r="S82" s="299"/>
      <c r="T82" s="300"/>
      <c r="U82" s="300"/>
      <c r="V82" s="300"/>
      <c r="W82" s="300"/>
      <c r="X82" s="300"/>
      <c r="Y82" s="300"/>
      <c r="Z82" s="300"/>
      <c r="AA82" s="301"/>
      <c r="AB82" s="300"/>
      <c r="AC82" s="300"/>
      <c r="AD82" s="300"/>
      <c r="AE82" s="300"/>
      <c r="AF82" s="302"/>
      <c r="AH82" s="147">
        <v>4</v>
      </c>
      <c r="AJ82" s="534"/>
      <c r="AM82" s="169"/>
    </row>
    <row r="83" spans="1:39" ht="13.5" hidden="1" customHeight="1" x14ac:dyDescent="0.15">
      <c r="A83" s="56"/>
      <c r="B83" s="470"/>
      <c r="C83" s="484"/>
      <c r="D83" s="485"/>
      <c r="E83" s="485"/>
      <c r="F83" s="486"/>
      <c r="G83" s="503" t="s">
        <v>7187</v>
      </c>
      <c r="H83" s="503"/>
      <c r="I83" s="503"/>
      <c r="J83" s="504"/>
      <c r="K83" s="132">
        <f>実施計画総括表!AG132</f>
        <v>0</v>
      </c>
      <c r="L83" s="132">
        <f>実施計画総括表!AN132</f>
        <v>0</v>
      </c>
      <c r="M83" s="132">
        <f>K83-L83</f>
        <v>0</v>
      </c>
      <c r="N83" s="132">
        <f>実施計画総括表!AU132</f>
        <v>0</v>
      </c>
      <c r="O83" s="132">
        <f>ROUNDDOWN(MIN(M83:N83)*1/2,0)</f>
        <v>0</v>
      </c>
      <c r="P83" s="491"/>
      <c r="Q83" s="494"/>
      <c r="R83" s="497"/>
      <c r="S83" s="299"/>
      <c r="T83" s="300"/>
      <c r="U83" s="300"/>
      <c r="V83" s="300"/>
      <c r="W83" s="300"/>
      <c r="X83" s="300"/>
      <c r="Y83" s="300"/>
      <c r="Z83" s="300"/>
      <c r="AA83" s="301"/>
      <c r="AB83" s="300"/>
      <c r="AC83" s="300"/>
      <c r="AD83" s="300"/>
      <c r="AE83" s="300"/>
      <c r="AF83" s="302"/>
      <c r="AG83" s="167"/>
      <c r="AH83" s="147">
        <v>5</v>
      </c>
      <c r="AJ83" s="534"/>
    </row>
    <row r="84" spans="1:39" ht="13.5" hidden="1" customHeight="1" x14ac:dyDescent="0.15">
      <c r="A84" s="56"/>
      <c r="B84" s="470"/>
      <c r="C84" s="525" t="s">
        <v>7230</v>
      </c>
      <c r="D84" s="526"/>
      <c r="E84" s="526"/>
      <c r="F84" s="527"/>
      <c r="G84" s="528" t="str">
        <f>実施計画総括表!AF133</f>
        <v/>
      </c>
      <c r="H84" s="528"/>
      <c r="I84" s="528"/>
      <c r="J84" s="529"/>
      <c r="K84" s="132">
        <f>実施計画総括表!AG133</f>
        <v>0</v>
      </c>
      <c r="L84" s="132">
        <f>実施計画総括表!AN133</f>
        <v>0</v>
      </c>
      <c r="M84" s="132">
        <f>K84-L84</f>
        <v>0</v>
      </c>
      <c r="N84" s="132">
        <f>実施計画総括表!AU133</f>
        <v>0</v>
      </c>
      <c r="O84" s="132">
        <f>IF(G84="連携コース",ROUNDDOWN(MIN(M84:N84)*2/3,0),ROUNDDOWN(MIN(M84:N84)*1/2,0))</f>
        <v>0</v>
      </c>
      <c r="P84" s="181"/>
      <c r="Q84" s="329">
        <f>IF(G84="連携コース",ROUNDDOWN(Z88*400000+AD88*200000+AA89*2/3,0),ROUNDDOWN(Z88*300000+AD88*150000+AA89*1/2,0))</f>
        <v>0</v>
      </c>
      <c r="R84" s="331">
        <f>MIN(O84:Q84)</f>
        <v>0</v>
      </c>
      <c r="S84" s="299"/>
      <c r="T84" s="300"/>
      <c r="U84" s="300"/>
      <c r="V84" s="300"/>
      <c r="W84" s="300"/>
      <c r="X84" s="300"/>
      <c r="Y84" s="300"/>
      <c r="Z84" s="300"/>
      <c r="AA84" s="301"/>
      <c r="AB84" s="300"/>
      <c r="AC84" s="300"/>
      <c r="AD84" s="300"/>
      <c r="AE84" s="300"/>
      <c r="AF84" s="302"/>
      <c r="AG84" s="167"/>
      <c r="AH84" s="147">
        <v>6</v>
      </c>
      <c r="AJ84" s="534"/>
    </row>
    <row r="85" spans="1:39" ht="13.5" hidden="1" customHeight="1" x14ac:dyDescent="0.15">
      <c r="A85" s="56"/>
      <c r="B85" s="470"/>
      <c r="C85" s="530" t="s">
        <v>7209</v>
      </c>
      <c r="D85" s="531"/>
      <c r="E85" s="531"/>
      <c r="F85" s="531"/>
      <c r="G85" s="531"/>
      <c r="H85" s="531"/>
      <c r="I85" s="531"/>
      <c r="J85" s="532"/>
      <c r="K85" s="134">
        <f>SUM(K86:K89)</f>
        <v>0</v>
      </c>
      <c r="L85" s="134">
        <f>SUM(L86:L89)</f>
        <v>0</v>
      </c>
      <c r="M85" s="134">
        <f>SUM(M86:M89)</f>
        <v>0</v>
      </c>
      <c r="N85" s="134">
        <f>SUM(N86:N89)</f>
        <v>0</v>
      </c>
      <c r="O85" s="134">
        <f>SUM(O86:O89)</f>
        <v>0</v>
      </c>
      <c r="P85" s="182"/>
      <c r="Q85" s="183"/>
      <c r="R85" s="134">
        <f>ROUNDDOWN(SUM(R86:R89),-3)</f>
        <v>0</v>
      </c>
      <c r="S85" s="299"/>
      <c r="T85" s="300"/>
      <c r="U85" s="300"/>
      <c r="V85" s="300"/>
      <c r="W85" s="300"/>
      <c r="X85" s="300"/>
      <c r="Y85" s="300"/>
      <c r="Z85" s="300"/>
      <c r="AA85" s="301"/>
      <c r="AB85" s="300"/>
      <c r="AC85" s="300"/>
      <c r="AD85" s="300"/>
      <c r="AE85" s="300"/>
      <c r="AF85" s="302"/>
      <c r="AH85" s="147">
        <v>7</v>
      </c>
      <c r="AJ85" s="534" t="str">
        <f>IF(Q86=R86,"×","○")</f>
        <v>×</v>
      </c>
    </row>
    <row r="86" spans="1:39" ht="13.5" hidden="1" customHeight="1" x14ac:dyDescent="0.15">
      <c r="A86" s="330"/>
      <c r="B86" s="470"/>
      <c r="C86" s="478" t="s">
        <v>7188</v>
      </c>
      <c r="D86" s="479"/>
      <c r="E86" s="479"/>
      <c r="F86" s="480"/>
      <c r="G86" s="487" t="s">
        <v>7193</v>
      </c>
      <c r="H86" s="487"/>
      <c r="I86" s="487"/>
      <c r="J86" s="488"/>
      <c r="K86" s="131">
        <f>実施計画総括表!AG135</f>
        <v>0</v>
      </c>
      <c r="L86" s="131">
        <f>実施計画総括表!AN135</f>
        <v>0</v>
      </c>
      <c r="M86" s="131">
        <f>K86-L86</f>
        <v>0</v>
      </c>
      <c r="N86" s="131">
        <f>実施計画総括表!AU135</f>
        <v>0</v>
      </c>
      <c r="O86" s="131">
        <f>ROUNDDOWN(MIN(M86:N86)*3/4,0)</f>
        <v>0</v>
      </c>
      <c r="P86" s="489">
        <f>SUM(O86:O88)</f>
        <v>0</v>
      </c>
      <c r="Q86" s="492">
        <f>IFERROR(VLOOKUP(実施計画総括表!C129,リンク先!$C$3:$D$5,2,FALSE),0)</f>
        <v>0</v>
      </c>
      <c r="R86" s="495">
        <f>MIN(P86:Q88)</f>
        <v>0</v>
      </c>
      <c r="S86" s="299"/>
      <c r="T86" s="300"/>
      <c r="U86" s="300"/>
      <c r="V86" s="300"/>
      <c r="W86" s="300"/>
      <c r="X86" s="300"/>
      <c r="Y86" s="300"/>
      <c r="Z86" s="300"/>
      <c r="AA86" s="301"/>
      <c r="AB86" s="300"/>
      <c r="AC86" s="300"/>
      <c r="AD86" s="300"/>
      <c r="AE86" s="300"/>
      <c r="AF86" s="302"/>
      <c r="AH86" s="147">
        <v>8</v>
      </c>
      <c r="AJ86" s="534"/>
    </row>
    <row r="87" spans="1:39" ht="13.5" hidden="1" customHeight="1" x14ac:dyDescent="0.15">
      <c r="A87" s="330"/>
      <c r="B87" s="470"/>
      <c r="C87" s="481"/>
      <c r="D87" s="482"/>
      <c r="E87" s="482"/>
      <c r="F87" s="483"/>
      <c r="G87" s="607" t="s">
        <v>7189</v>
      </c>
      <c r="H87" s="607"/>
      <c r="I87" s="607"/>
      <c r="J87" s="608"/>
      <c r="K87" s="135">
        <f>実施計画総括表!AG136</f>
        <v>0</v>
      </c>
      <c r="L87" s="135">
        <f>実施計画総括表!AN136</f>
        <v>0</v>
      </c>
      <c r="M87" s="131">
        <f>K87-L87</f>
        <v>0</v>
      </c>
      <c r="N87" s="131">
        <f>実施計画総括表!AU136</f>
        <v>0</v>
      </c>
      <c r="O87" s="135">
        <f>ROUNDDOWN(MIN(M87:N87)*2/3,0)</f>
        <v>0</v>
      </c>
      <c r="P87" s="490"/>
      <c r="Q87" s="493"/>
      <c r="R87" s="496"/>
      <c r="S87" s="299"/>
      <c r="T87" s="300"/>
      <c r="U87" s="300"/>
      <c r="V87" s="300"/>
      <c r="W87" s="300"/>
      <c r="X87" s="300"/>
      <c r="Y87" s="300"/>
      <c r="Z87" s="300"/>
      <c r="AA87" s="301"/>
      <c r="AB87" s="300"/>
      <c r="AC87" s="300"/>
      <c r="AD87" s="300"/>
      <c r="AE87" s="300"/>
      <c r="AF87" s="302"/>
      <c r="AG87" s="167"/>
      <c r="AH87" s="147">
        <v>9</v>
      </c>
      <c r="AJ87" s="534"/>
    </row>
    <row r="88" spans="1:39" ht="13.5" hidden="1" customHeight="1" thickBot="1" x14ac:dyDescent="0.2">
      <c r="A88" s="330"/>
      <c r="B88" s="470"/>
      <c r="C88" s="602"/>
      <c r="D88" s="603"/>
      <c r="E88" s="603"/>
      <c r="F88" s="604"/>
      <c r="G88" s="605" t="s">
        <v>7187</v>
      </c>
      <c r="H88" s="605"/>
      <c r="I88" s="605"/>
      <c r="J88" s="606"/>
      <c r="K88" s="132">
        <f>実施計画総括表!AG137</f>
        <v>0</v>
      </c>
      <c r="L88" s="132">
        <f>実施計画総括表!AN137</f>
        <v>0</v>
      </c>
      <c r="M88" s="132">
        <f>K88-L88</f>
        <v>0</v>
      </c>
      <c r="N88" s="132">
        <f>実施計画総括表!AU137</f>
        <v>0</v>
      </c>
      <c r="O88" s="132">
        <f>ROUNDDOWN(MIN(M88:N88)*1/2,0)</f>
        <v>0</v>
      </c>
      <c r="P88" s="491"/>
      <c r="Q88" s="494"/>
      <c r="R88" s="497"/>
      <c r="S88" s="171" t="s">
        <v>7201</v>
      </c>
      <c r="T88" s="441">
        <f>SUM(実施計画総括表!O129:O148)</f>
        <v>0</v>
      </c>
      <c r="U88" s="441"/>
      <c r="V88" s="609" t="s">
        <v>7159</v>
      </c>
      <c r="W88" s="609"/>
      <c r="X88" s="440" t="s">
        <v>7178</v>
      </c>
      <c r="Y88" s="440"/>
      <c r="Z88" s="441">
        <f>SUM(実施計画総括表!P129:P148)</f>
        <v>0</v>
      </c>
      <c r="AA88" s="441"/>
      <c r="AB88" s="440" t="s">
        <v>7179</v>
      </c>
      <c r="AC88" s="440"/>
      <c r="AD88" s="441">
        <f>SUM(実施計画総括表!Q129:Q148)</f>
        <v>0</v>
      </c>
      <c r="AE88" s="441"/>
      <c r="AF88" s="137" t="s">
        <v>7180</v>
      </c>
      <c r="AH88" s="147">
        <v>10</v>
      </c>
      <c r="AJ88" s="535"/>
    </row>
    <row r="89" spans="1:39" ht="13.5" hidden="1" customHeight="1" x14ac:dyDescent="0.15">
      <c r="A89" s="330"/>
      <c r="B89" s="471"/>
      <c r="C89" s="525" t="s">
        <v>7230</v>
      </c>
      <c r="D89" s="526"/>
      <c r="E89" s="526"/>
      <c r="F89" s="527"/>
      <c r="G89" s="528" t="str">
        <f>実施計画総括表!AF138</f>
        <v/>
      </c>
      <c r="H89" s="528"/>
      <c r="I89" s="528"/>
      <c r="J89" s="529"/>
      <c r="K89" s="134">
        <f>実施計画総括表!AG138</f>
        <v>0</v>
      </c>
      <c r="L89" s="134">
        <f>実施計画総括表!AN138</f>
        <v>0</v>
      </c>
      <c r="M89" s="136">
        <f>K89-L89</f>
        <v>0</v>
      </c>
      <c r="N89" s="134">
        <f>実施計画総括表!AU138</f>
        <v>0</v>
      </c>
      <c r="O89" s="134">
        <f>IF(G89="連携コース",ROUNDDOWN(MIN(M89:N89)*2/3,0),ROUNDDOWN(MIN(M89:N89)*1/2,0))</f>
        <v>0</v>
      </c>
      <c r="P89" s="182"/>
      <c r="Q89" s="184">
        <f>IF(G89="連携コース",ROUNDDOWN(Z88*400000+AD88*200000+AA89*2/3,0),ROUNDDOWN(Z88*300000+AD88*150000+AA89*1/2,0))</f>
        <v>0</v>
      </c>
      <c r="R89" s="185">
        <f>MIN(O89:Q89)</f>
        <v>0</v>
      </c>
      <c r="S89" s="172" t="s">
        <v>7294</v>
      </c>
      <c r="T89" s="461">
        <f>SUM(実施計画総括表!R129:R148)</f>
        <v>0</v>
      </c>
      <c r="U89" s="461"/>
      <c r="V89" s="462" t="s">
        <v>7159</v>
      </c>
      <c r="W89" s="462"/>
      <c r="X89" s="463" t="s">
        <v>7191</v>
      </c>
      <c r="Y89" s="463"/>
      <c r="Z89" s="463"/>
      <c r="AA89" s="461">
        <f>SUM(実施計画総括表!S129:S148)</f>
        <v>0</v>
      </c>
      <c r="AB89" s="461"/>
      <c r="AC89" s="461"/>
      <c r="AD89" s="461"/>
      <c r="AE89" s="464" t="s">
        <v>7192</v>
      </c>
      <c r="AF89" s="465"/>
      <c r="AH89" s="147">
        <v>11</v>
      </c>
    </row>
    <row r="90" spans="1:39" ht="13.5" hidden="1" customHeight="1" x14ac:dyDescent="0.15">
      <c r="A90" s="65"/>
      <c r="B90" s="469">
        <f>B79+1</f>
        <v>7</v>
      </c>
      <c r="C90" s="472" t="str">
        <f>IF(実施計画総括表!B149="","",実施計画総括表!B149)</f>
        <v/>
      </c>
      <c r="D90" s="472"/>
      <c r="E90" s="472"/>
      <c r="F90" s="472"/>
      <c r="G90" s="472"/>
      <c r="H90" s="472"/>
      <c r="I90" s="472"/>
      <c r="J90" s="473"/>
      <c r="K90" s="54">
        <f>K91+K96</f>
        <v>0</v>
      </c>
      <c r="L90" s="54">
        <f>L91+L96</f>
        <v>0</v>
      </c>
      <c r="M90" s="54">
        <f>M91+M96</f>
        <v>0</v>
      </c>
      <c r="N90" s="54">
        <f>N91+N96</f>
        <v>0</v>
      </c>
      <c r="O90" s="54">
        <f>O91+O96</f>
        <v>0</v>
      </c>
      <c r="P90" s="128"/>
      <c r="Q90" s="55"/>
      <c r="R90" s="54">
        <f>R91+R96</f>
        <v>0</v>
      </c>
      <c r="S90" s="474"/>
      <c r="T90" s="475"/>
      <c r="U90" s="475"/>
      <c r="V90" s="475"/>
      <c r="W90" s="475"/>
      <c r="X90" s="475"/>
      <c r="Y90" s="475"/>
      <c r="Z90" s="475"/>
      <c r="AA90" s="475"/>
      <c r="AB90" s="475"/>
      <c r="AC90" s="475"/>
      <c r="AD90" s="475"/>
      <c r="AE90" s="475"/>
      <c r="AF90" s="476"/>
      <c r="AH90" s="147">
        <v>1</v>
      </c>
      <c r="AJ90" s="148"/>
    </row>
    <row r="91" spans="1:39" ht="13.5" hidden="1" customHeight="1" thickBot="1" x14ac:dyDescent="0.2">
      <c r="A91" s="56"/>
      <c r="B91" s="470"/>
      <c r="C91" s="477" t="s">
        <v>7204</v>
      </c>
      <c r="D91" s="472"/>
      <c r="E91" s="472"/>
      <c r="F91" s="472"/>
      <c r="G91" s="472"/>
      <c r="H91" s="472"/>
      <c r="I91" s="472"/>
      <c r="J91" s="473"/>
      <c r="K91" s="57">
        <f>SUM(K92:K95)</f>
        <v>0</v>
      </c>
      <c r="L91" s="57">
        <f>SUM(L92:L95)</f>
        <v>0</v>
      </c>
      <c r="M91" s="57">
        <f>SUM(M92:M95)</f>
        <v>0</v>
      </c>
      <c r="N91" s="57">
        <f>SUM(N92:N95)</f>
        <v>0</v>
      </c>
      <c r="O91" s="57">
        <f>SUM(O92:O95)</f>
        <v>0</v>
      </c>
      <c r="P91" s="126"/>
      <c r="Q91" s="58"/>
      <c r="R91" s="57">
        <f>ROUNDDOWN(SUM(R92:R95),-3)</f>
        <v>0</v>
      </c>
      <c r="S91" s="295"/>
      <c r="T91" s="296"/>
      <c r="U91" s="296"/>
      <c r="V91" s="296"/>
      <c r="W91" s="296"/>
      <c r="X91" s="296"/>
      <c r="Y91" s="296"/>
      <c r="Z91" s="296"/>
      <c r="AA91" s="297"/>
      <c r="AB91" s="296"/>
      <c r="AC91" s="296"/>
      <c r="AD91" s="296"/>
      <c r="AE91" s="296"/>
      <c r="AF91" s="298"/>
      <c r="AG91" s="167"/>
      <c r="AH91" s="147">
        <v>2</v>
      </c>
    </row>
    <row r="92" spans="1:39" ht="13.5" hidden="1" customHeight="1" x14ac:dyDescent="0.15">
      <c r="A92" s="56"/>
      <c r="B92" s="470"/>
      <c r="C92" s="478" t="s">
        <v>7188</v>
      </c>
      <c r="D92" s="479"/>
      <c r="E92" s="479"/>
      <c r="F92" s="480"/>
      <c r="G92" s="487" t="s">
        <v>7193</v>
      </c>
      <c r="H92" s="487"/>
      <c r="I92" s="487"/>
      <c r="J92" s="488"/>
      <c r="K92" s="130">
        <f>実施計画総括表!AG150</f>
        <v>0</v>
      </c>
      <c r="L92" s="130">
        <f>実施計画総括表!AN150</f>
        <v>0</v>
      </c>
      <c r="M92" s="130">
        <f>K92-L92</f>
        <v>0</v>
      </c>
      <c r="N92" s="130">
        <f>実施計画総括表!AU150</f>
        <v>0</v>
      </c>
      <c r="O92" s="133">
        <f>ROUNDDOWN(MIN(M92:N92)*3/4,0)</f>
        <v>0</v>
      </c>
      <c r="P92" s="489">
        <f>SUM(O92:O94)</f>
        <v>0</v>
      </c>
      <c r="Q92" s="492">
        <f>IFERROR(VLOOKUP(実施計画総括表!C149,リンク先!$C$6:$D$8,2,FALSE),0)</f>
        <v>0</v>
      </c>
      <c r="R92" s="495">
        <f>MIN(P92:Q94)</f>
        <v>0</v>
      </c>
      <c r="S92" s="299"/>
      <c r="T92" s="300"/>
      <c r="U92" s="300"/>
      <c r="V92" s="300"/>
      <c r="W92" s="300"/>
      <c r="X92" s="300"/>
      <c r="Y92" s="300"/>
      <c r="Z92" s="300"/>
      <c r="AA92" s="301"/>
      <c r="AB92" s="300"/>
      <c r="AC92" s="300"/>
      <c r="AD92" s="300"/>
      <c r="AE92" s="300"/>
      <c r="AF92" s="302"/>
      <c r="AG92" s="167"/>
      <c r="AH92" s="147">
        <v>3</v>
      </c>
      <c r="AJ92" s="533" t="str">
        <f>IF(Q92=R92,"×","○")</f>
        <v>×</v>
      </c>
    </row>
    <row r="93" spans="1:39" ht="13.5" hidden="1" customHeight="1" x14ac:dyDescent="0.15">
      <c r="A93" s="330"/>
      <c r="B93" s="470"/>
      <c r="C93" s="481"/>
      <c r="D93" s="482"/>
      <c r="E93" s="482"/>
      <c r="F93" s="483"/>
      <c r="G93" s="500" t="s">
        <v>7261</v>
      </c>
      <c r="H93" s="500"/>
      <c r="I93" s="500"/>
      <c r="J93" s="501"/>
      <c r="K93" s="131">
        <f>実施計画総括表!AG151</f>
        <v>0</v>
      </c>
      <c r="L93" s="131">
        <f>実施計画総括表!AN151</f>
        <v>0</v>
      </c>
      <c r="M93" s="131">
        <f>K93-L93</f>
        <v>0</v>
      </c>
      <c r="N93" s="131">
        <f>実施計画総括表!AU151</f>
        <v>0</v>
      </c>
      <c r="O93" s="131">
        <f>ROUNDDOWN(MIN(M93:N93)*2/3,0)</f>
        <v>0</v>
      </c>
      <c r="P93" s="490"/>
      <c r="Q93" s="493"/>
      <c r="R93" s="496"/>
      <c r="S93" s="299"/>
      <c r="T93" s="300"/>
      <c r="U93" s="300"/>
      <c r="V93" s="300"/>
      <c r="W93" s="300"/>
      <c r="X93" s="300"/>
      <c r="Y93" s="300"/>
      <c r="Z93" s="300"/>
      <c r="AA93" s="301"/>
      <c r="AB93" s="300"/>
      <c r="AC93" s="300"/>
      <c r="AD93" s="300"/>
      <c r="AE93" s="300"/>
      <c r="AF93" s="302"/>
      <c r="AH93" s="147">
        <v>4</v>
      </c>
      <c r="AJ93" s="534"/>
      <c r="AM93" s="169"/>
    </row>
    <row r="94" spans="1:39" ht="13.5" hidden="1" customHeight="1" x14ac:dyDescent="0.15">
      <c r="A94" s="56"/>
      <c r="B94" s="470"/>
      <c r="C94" s="484"/>
      <c r="D94" s="485"/>
      <c r="E94" s="485"/>
      <c r="F94" s="486"/>
      <c r="G94" s="503" t="s">
        <v>7187</v>
      </c>
      <c r="H94" s="503"/>
      <c r="I94" s="503"/>
      <c r="J94" s="504"/>
      <c r="K94" s="132">
        <f>実施計画総括表!AG152</f>
        <v>0</v>
      </c>
      <c r="L94" s="132">
        <f>実施計画総括表!AN152</f>
        <v>0</v>
      </c>
      <c r="M94" s="132">
        <f>K94-L94</f>
        <v>0</v>
      </c>
      <c r="N94" s="132">
        <f>実施計画総括表!AU152</f>
        <v>0</v>
      </c>
      <c r="O94" s="132">
        <f>ROUNDDOWN(MIN(M94:N94)*1/2,0)</f>
        <v>0</v>
      </c>
      <c r="P94" s="491"/>
      <c r="Q94" s="494"/>
      <c r="R94" s="497"/>
      <c r="S94" s="299"/>
      <c r="T94" s="300"/>
      <c r="U94" s="300"/>
      <c r="V94" s="300"/>
      <c r="W94" s="300"/>
      <c r="X94" s="300"/>
      <c r="Y94" s="300"/>
      <c r="Z94" s="300"/>
      <c r="AA94" s="301"/>
      <c r="AB94" s="300"/>
      <c r="AC94" s="300"/>
      <c r="AD94" s="300"/>
      <c r="AE94" s="300"/>
      <c r="AF94" s="302"/>
      <c r="AG94" s="167"/>
      <c r="AH94" s="147">
        <v>5</v>
      </c>
      <c r="AJ94" s="534"/>
    </row>
    <row r="95" spans="1:39" ht="13.5" hidden="1" customHeight="1" x14ac:dyDescent="0.15">
      <c r="A95" s="56"/>
      <c r="B95" s="470"/>
      <c r="C95" s="525" t="s">
        <v>7230</v>
      </c>
      <c r="D95" s="526"/>
      <c r="E95" s="526"/>
      <c r="F95" s="527"/>
      <c r="G95" s="528" t="str">
        <f>実施計画総括表!AF153</f>
        <v/>
      </c>
      <c r="H95" s="528"/>
      <c r="I95" s="528"/>
      <c r="J95" s="529"/>
      <c r="K95" s="132">
        <f>実施計画総括表!AG153</f>
        <v>0</v>
      </c>
      <c r="L95" s="132">
        <f>実施計画総括表!AN153</f>
        <v>0</v>
      </c>
      <c r="M95" s="132">
        <f>K95-L95</f>
        <v>0</v>
      </c>
      <c r="N95" s="132">
        <f>実施計画総括表!AU153</f>
        <v>0</v>
      </c>
      <c r="O95" s="132">
        <f>IF(G95="連携コース",ROUNDDOWN(MIN(M95:N95)*2/3,0),ROUNDDOWN(MIN(M95:N95)*1/2,0))</f>
        <v>0</v>
      </c>
      <c r="P95" s="181"/>
      <c r="Q95" s="329">
        <f>IF(G95="連携コース",ROUNDDOWN(Z99*400000+AD99*200000+AA100*2/3,0),ROUNDDOWN(Z99*300000+AD99*150000+AA100*1/2,0))</f>
        <v>0</v>
      </c>
      <c r="R95" s="331">
        <f>MIN(O95:Q95)</f>
        <v>0</v>
      </c>
      <c r="S95" s="299"/>
      <c r="T95" s="300"/>
      <c r="U95" s="300"/>
      <c r="V95" s="300"/>
      <c r="W95" s="300"/>
      <c r="X95" s="300"/>
      <c r="Y95" s="300"/>
      <c r="Z95" s="300"/>
      <c r="AA95" s="301"/>
      <c r="AB95" s="300"/>
      <c r="AC95" s="300"/>
      <c r="AD95" s="300"/>
      <c r="AE95" s="300"/>
      <c r="AF95" s="302"/>
      <c r="AG95" s="167"/>
      <c r="AH95" s="147">
        <v>6</v>
      </c>
      <c r="AJ95" s="534"/>
    </row>
    <row r="96" spans="1:39" ht="13.5" hidden="1" customHeight="1" x14ac:dyDescent="0.15">
      <c r="A96" s="56"/>
      <c r="B96" s="470"/>
      <c r="C96" s="530" t="s">
        <v>7209</v>
      </c>
      <c r="D96" s="531"/>
      <c r="E96" s="531"/>
      <c r="F96" s="531"/>
      <c r="G96" s="531"/>
      <c r="H96" s="531"/>
      <c r="I96" s="531"/>
      <c r="J96" s="532"/>
      <c r="K96" s="134">
        <f>SUM(K97:K100)</f>
        <v>0</v>
      </c>
      <c r="L96" s="134">
        <f>SUM(L97:L100)</f>
        <v>0</v>
      </c>
      <c r="M96" s="134">
        <f>SUM(M97:M100)</f>
        <v>0</v>
      </c>
      <c r="N96" s="134">
        <f>SUM(N97:N100)</f>
        <v>0</v>
      </c>
      <c r="O96" s="134">
        <f>SUM(O97:O100)</f>
        <v>0</v>
      </c>
      <c r="P96" s="182"/>
      <c r="Q96" s="183"/>
      <c r="R96" s="134">
        <f>ROUNDDOWN(SUM(R97:R100),-3)</f>
        <v>0</v>
      </c>
      <c r="S96" s="299"/>
      <c r="T96" s="300"/>
      <c r="U96" s="300"/>
      <c r="V96" s="300"/>
      <c r="W96" s="300"/>
      <c r="X96" s="300"/>
      <c r="Y96" s="300"/>
      <c r="Z96" s="300"/>
      <c r="AA96" s="301"/>
      <c r="AB96" s="300"/>
      <c r="AC96" s="300"/>
      <c r="AD96" s="300"/>
      <c r="AE96" s="300"/>
      <c r="AF96" s="302"/>
      <c r="AH96" s="147">
        <v>7</v>
      </c>
      <c r="AJ96" s="534" t="str">
        <f>IF(Q97=R97,"×","○")</f>
        <v>×</v>
      </c>
    </row>
    <row r="97" spans="1:39" ht="13.5" hidden="1" customHeight="1" x14ac:dyDescent="0.15">
      <c r="A97" s="330"/>
      <c r="B97" s="470"/>
      <c r="C97" s="478" t="s">
        <v>7188</v>
      </c>
      <c r="D97" s="479"/>
      <c r="E97" s="479"/>
      <c r="F97" s="480"/>
      <c r="G97" s="487" t="s">
        <v>7193</v>
      </c>
      <c r="H97" s="487"/>
      <c r="I97" s="487"/>
      <c r="J97" s="488"/>
      <c r="K97" s="131">
        <f>実施計画総括表!AG155</f>
        <v>0</v>
      </c>
      <c r="L97" s="131">
        <f>実施計画総括表!AN155</f>
        <v>0</v>
      </c>
      <c r="M97" s="131">
        <f>K97-L97</f>
        <v>0</v>
      </c>
      <c r="N97" s="131">
        <f>実施計画総括表!AU155</f>
        <v>0</v>
      </c>
      <c r="O97" s="131">
        <f>ROUNDDOWN(MIN(M97:N97)*3/4,0)</f>
        <v>0</v>
      </c>
      <c r="P97" s="489">
        <f>SUM(O97:O99)</f>
        <v>0</v>
      </c>
      <c r="Q97" s="492">
        <f>IFERROR(VLOOKUP(実施計画総括表!C149,リンク先!$C$3:$D$5,2,FALSE),0)</f>
        <v>0</v>
      </c>
      <c r="R97" s="495">
        <f>MIN(P97:Q99)</f>
        <v>0</v>
      </c>
      <c r="S97" s="299"/>
      <c r="T97" s="300"/>
      <c r="U97" s="300"/>
      <c r="V97" s="300"/>
      <c r="W97" s="300"/>
      <c r="X97" s="300"/>
      <c r="Y97" s="300"/>
      <c r="Z97" s="300"/>
      <c r="AA97" s="301"/>
      <c r="AB97" s="300"/>
      <c r="AC97" s="300"/>
      <c r="AD97" s="300"/>
      <c r="AE97" s="300"/>
      <c r="AF97" s="302"/>
      <c r="AH97" s="147">
        <v>8</v>
      </c>
      <c r="AJ97" s="534"/>
    </row>
    <row r="98" spans="1:39" ht="13.5" hidden="1" customHeight="1" x14ac:dyDescent="0.15">
      <c r="A98" s="330"/>
      <c r="B98" s="470"/>
      <c r="C98" s="481"/>
      <c r="D98" s="482"/>
      <c r="E98" s="482"/>
      <c r="F98" s="483"/>
      <c r="G98" s="607" t="s">
        <v>7189</v>
      </c>
      <c r="H98" s="607"/>
      <c r="I98" s="607"/>
      <c r="J98" s="608"/>
      <c r="K98" s="135">
        <f>実施計画総括表!AG156</f>
        <v>0</v>
      </c>
      <c r="L98" s="135">
        <f>実施計画総括表!AN156</f>
        <v>0</v>
      </c>
      <c r="M98" s="131">
        <f>K98-L98</f>
        <v>0</v>
      </c>
      <c r="N98" s="131">
        <f>実施計画総括表!AU156</f>
        <v>0</v>
      </c>
      <c r="O98" s="135">
        <f>ROUNDDOWN(MIN(M98:N98)*2/3,0)</f>
        <v>0</v>
      </c>
      <c r="P98" s="490"/>
      <c r="Q98" s="493"/>
      <c r="R98" s="496"/>
      <c r="S98" s="299"/>
      <c r="T98" s="300"/>
      <c r="U98" s="300"/>
      <c r="V98" s="300"/>
      <c r="W98" s="300"/>
      <c r="X98" s="300"/>
      <c r="Y98" s="300"/>
      <c r="Z98" s="300"/>
      <c r="AA98" s="301"/>
      <c r="AB98" s="300"/>
      <c r="AC98" s="300"/>
      <c r="AD98" s="300"/>
      <c r="AE98" s="300"/>
      <c r="AF98" s="302"/>
      <c r="AG98" s="167"/>
      <c r="AH98" s="147">
        <v>9</v>
      </c>
      <c r="AJ98" s="534"/>
    </row>
    <row r="99" spans="1:39" ht="13.5" hidden="1" customHeight="1" thickBot="1" x14ac:dyDescent="0.2">
      <c r="A99" s="330"/>
      <c r="B99" s="470"/>
      <c r="C99" s="602"/>
      <c r="D99" s="603"/>
      <c r="E99" s="603"/>
      <c r="F99" s="604"/>
      <c r="G99" s="605" t="s">
        <v>7187</v>
      </c>
      <c r="H99" s="605"/>
      <c r="I99" s="605"/>
      <c r="J99" s="606"/>
      <c r="K99" s="132">
        <f>実施計画総括表!AG157</f>
        <v>0</v>
      </c>
      <c r="L99" s="132">
        <f>実施計画総括表!AN157</f>
        <v>0</v>
      </c>
      <c r="M99" s="132">
        <f>K99-L99</f>
        <v>0</v>
      </c>
      <c r="N99" s="132">
        <f>実施計画総括表!AU157</f>
        <v>0</v>
      </c>
      <c r="O99" s="132">
        <f>ROUNDDOWN(MIN(M99:N99)*1/2,0)</f>
        <v>0</v>
      </c>
      <c r="P99" s="491"/>
      <c r="Q99" s="494"/>
      <c r="R99" s="497"/>
      <c r="S99" s="171" t="s">
        <v>7201</v>
      </c>
      <c r="T99" s="441">
        <f>SUM(実施計画総括表!O149:O168)</f>
        <v>0</v>
      </c>
      <c r="U99" s="441"/>
      <c r="V99" s="609" t="s">
        <v>7159</v>
      </c>
      <c r="W99" s="609"/>
      <c r="X99" s="440" t="s">
        <v>7178</v>
      </c>
      <c r="Y99" s="440"/>
      <c r="Z99" s="441">
        <f>SUM(実施計画総括表!P149:P168)</f>
        <v>0</v>
      </c>
      <c r="AA99" s="441"/>
      <c r="AB99" s="440" t="s">
        <v>7179</v>
      </c>
      <c r="AC99" s="440"/>
      <c r="AD99" s="441">
        <f>SUM(実施計画総括表!Q149:Q168)</f>
        <v>0</v>
      </c>
      <c r="AE99" s="441"/>
      <c r="AF99" s="137" t="s">
        <v>7180</v>
      </c>
      <c r="AH99" s="147">
        <v>10</v>
      </c>
      <c r="AJ99" s="535"/>
    </row>
    <row r="100" spans="1:39" ht="13.5" hidden="1" customHeight="1" x14ac:dyDescent="0.15">
      <c r="A100" s="330"/>
      <c r="B100" s="471"/>
      <c r="C100" s="525" t="s">
        <v>7230</v>
      </c>
      <c r="D100" s="526"/>
      <c r="E100" s="526"/>
      <c r="F100" s="527"/>
      <c r="G100" s="528" t="str">
        <f>実施計画総括表!AF158</f>
        <v/>
      </c>
      <c r="H100" s="528"/>
      <c r="I100" s="528"/>
      <c r="J100" s="529"/>
      <c r="K100" s="134">
        <f>実施計画総括表!AG158</f>
        <v>0</v>
      </c>
      <c r="L100" s="134">
        <f>実施計画総括表!AN158</f>
        <v>0</v>
      </c>
      <c r="M100" s="136">
        <f>K100-L100</f>
        <v>0</v>
      </c>
      <c r="N100" s="134">
        <f>実施計画総括表!AU158</f>
        <v>0</v>
      </c>
      <c r="O100" s="134">
        <f>IF(G100="連携コース",ROUNDDOWN(MIN(M100:N100)*2/3,0),ROUNDDOWN(MIN(M100:N100)*1/2,0))</f>
        <v>0</v>
      </c>
      <c r="P100" s="182"/>
      <c r="Q100" s="184">
        <f>IF(G100="連携コース",ROUNDDOWN(Z99*400000+AD99*200000+AA100*2/3,0),ROUNDDOWN(Z99*300000+AD99*150000+AA100*1/2,0))</f>
        <v>0</v>
      </c>
      <c r="R100" s="185">
        <f>MIN(O100:Q100)</f>
        <v>0</v>
      </c>
      <c r="S100" s="172" t="s">
        <v>7294</v>
      </c>
      <c r="T100" s="461">
        <f>SUM(実施計画総括表!R149:R168)</f>
        <v>0</v>
      </c>
      <c r="U100" s="461"/>
      <c r="V100" s="462" t="s">
        <v>7159</v>
      </c>
      <c r="W100" s="462"/>
      <c r="X100" s="463" t="s">
        <v>7191</v>
      </c>
      <c r="Y100" s="463"/>
      <c r="Z100" s="463"/>
      <c r="AA100" s="461">
        <f>SUM(実施計画総括表!S149:S168)</f>
        <v>0</v>
      </c>
      <c r="AB100" s="461"/>
      <c r="AC100" s="461"/>
      <c r="AD100" s="461"/>
      <c r="AE100" s="464" t="s">
        <v>7192</v>
      </c>
      <c r="AF100" s="465"/>
      <c r="AH100" s="147">
        <v>11</v>
      </c>
    </row>
    <row r="101" spans="1:39" ht="13.5" hidden="1" customHeight="1" x14ac:dyDescent="0.15">
      <c r="A101" s="65"/>
      <c r="B101" s="469">
        <f>B90+1</f>
        <v>8</v>
      </c>
      <c r="C101" s="472" t="str">
        <f>IF(実施計画総括表!B169="","",実施計画総括表!B169)</f>
        <v/>
      </c>
      <c r="D101" s="472"/>
      <c r="E101" s="472"/>
      <c r="F101" s="472"/>
      <c r="G101" s="472"/>
      <c r="H101" s="472"/>
      <c r="I101" s="472"/>
      <c r="J101" s="473"/>
      <c r="K101" s="54">
        <f>K102+K107</f>
        <v>0</v>
      </c>
      <c r="L101" s="54">
        <f>L102+L107</f>
        <v>0</v>
      </c>
      <c r="M101" s="54">
        <f>M102+M107</f>
        <v>0</v>
      </c>
      <c r="N101" s="54">
        <f>N102+N107</f>
        <v>0</v>
      </c>
      <c r="O101" s="54">
        <f>O102+O107</f>
        <v>0</v>
      </c>
      <c r="P101" s="128"/>
      <c r="Q101" s="55"/>
      <c r="R101" s="54">
        <f>R102+R107</f>
        <v>0</v>
      </c>
      <c r="S101" s="474"/>
      <c r="T101" s="475"/>
      <c r="U101" s="475"/>
      <c r="V101" s="475"/>
      <c r="W101" s="475"/>
      <c r="X101" s="475"/>
      <c r="Y101" s="475"/>
      <c r="Z101" s="475"/>
      <c r="AA101" s="475"/>
      <c r="AB101" s="475"/>
      <c r="AC101" s="475"/>
      <c r="AD101" s="475"/>
      <c r="AE101" s="475"/>
      <c r="AF101" s="476"/>
      <c r="AH101" s="147">
        <v>1</v>
      </c>
      <c r="AJ101" s="148"/>
    </row>
    <row r="102" spans="1:39" ht="13.5" hidden="1" customHeight="1" thickBot="1" x14ac:dyDescent="0.2">
      <c r="A102" s="56"/>
      <c r="B102" s="470"/>
      <c r="C102" s="477" t="s">
        <v>7204</v>
      </c>
      <c r="D102" s="472"/>
      <c r="E102" s="472"/>
      <c r="F102" s="472"/>
      <c r="G102" s="472"/>
      <c r="H102" s="472"/>
      <c r="I102" s="472"/>
      <c r="J102" s="473"/>
      <c r="K102" s="57">
        <f>SUM(K103:K106)</f>
        <v>0</v>
      </c>
      <c r="L102" s="57">
        <f>SUM(L103:L106)</f>
        <v>0</v>
      </c>
      <c r="M102" s="57">
        <f>SUM(M103:M106)</f>
        <v>0</v>
      </c>
      <c r="N102" s="57">
        <f>SUM(N103:N106)</f>
        <v>0</v>
      </c>
      <c r="O102" s="57">
        <f>SUM(O103:O106)</f>
        <v>0</v>
      </c>
      <c r="P102" s="126"/>
      <c r="Q102" s="58"/>
      <c r="R102" s="57">
        <f>ROUNDDOWN(SUM(R103:R106),-3)</f>
        <v>0</v>
      </c>
      <c r="S102" s="295"/>
      <c r="T102" s="296"/>
      <c r="U102" s="296"/>
      <c r="V102" s="296"/>
      <c r="W102" s="296"/>
      <c r="X102" s="296"/>
      <c r="Y102" s="296"/>
      <c r="Z102" s="296"/>
      <c r="AA102" s="297"/>
      <c r="AB102" s="296"/>
      <c r="AC102" s="296"/>
      <c r="AD102" s="296"/>
      <c r="AE102" s="296"/>
      <c r="AF102" s="298"/>
      <c r="AG102" s="167"/>
      <c r="AH102" s="147">
        <v>2</v>
      </c>
    </row>
    <row r="103" spans="1:39" ht="13.5" hidden="1" customHeight="1" x14ac:dyDescent="0.15">
      <c r="A103" s="56"/>
      <c r="B103" s="470"/>
      <c r="C103" s="478" t="s">
        <v>7188</v>
      </c>
      <c r="D103" s="479"/>
      <c r="E103" s="479"/>
      <c r="F103" s="480"/>
      <c r="G103" s="487" t="s">
        <v>7193</v>
      </c>
      <c r="H103" s="487"/>
      <c r="I103" s="487"/>
      <c r="J103" s="488"/>
      <c r="K103" s="130">
        <f>実施計画総括表!AG170</f>
        <v>0</v>
      </c>
      <c r="L103" s="130">
        <f>実施計画総括表!AN170</f>
        <v>0</v>
      </c>
      <c r="M103" s="130">
        <f>K103-L103</f>
        <v>0</v>
      </c>
      <c r="N103" s="130">
        <f>実施計画総括表!AU170</f>
        <v>0</v>
      </c>
      <c r="O103" s="133">
        <f>ROUNDDOWN(MIN(M103:N103)*3/4,0)</f>
        <v>0</v>
      </c>
      <c r="P103" s="489">
        <f>SUM(O103:O105)</f>
        <v>0</v>
      </c>
      <c r="Q103" s="492">
        <f>IFERROR(VLOOKUP(実施計画総括表!C169,リンク先!$C$6:$D$8,2,FALSE),0)</f>
        <v>0</v>
      </c>
      <c r="R103" s="495">
        <f>MIN(P103:Q105)</f>
        <v>0</v>
      </c>
      <c r="S103" s="299"/>
      <c r="T103" s="300"/>
      <c r="U103" s="300"/>
      <c r="V103" s="300"/>
      <c r="W103" s="300"/>
      <c r="X103" s="300"/>
      <c r="Y103" s="300"/>
      <c r="Z103" s="300"/>
      <c r="AA103" s="301"/>
      <c r="AB103" s="300"/>
      <c r="AC103" s="300"/>
      <c r="AD103" s="300"/>
      <c r="AE103" s="300"/>
      <c r="AF103" s="302"/>
      <c r="AG103" s="167"/>
      <c r="AH103" s="147">
        <v>3</v>
      </c>
      <c r="AJ103" s="533" t="str">
        <f>IF(Q103=R103,"×","○")</f>
        <v>×</v>
      </c>
    </row>
    <row r="104" spans="1:39" ht="13.5" hidden="1" customHeight="1" x14ac:dyDescent="0.15">
      <c r="A104" s="330"/>
      <c r="B104" s="470"/>
      <c r="C104" s="481"/>
      <c r="D104" s="482"/>
      <c r="E104" s="482"/>
      <c r="F104" s="483"/>
      <c r="G104" s="500" t="s">
        <v>7261</v>
      </c>
      <c r="H104" s="500"/>
      <c r="I104" s="500"/>
      <c r="J104" s="501"/>
      <c r="K104" s="131">
        <f>実施計画総括表!AG171</f>
        <v>0</v>
      </c>
      <c r="L104" s="131">
        <f>実施計画総括表!AN171</f>
        <v>0</v>
      </c>
      <c r="M104" s="131">
        <f>K104-L104</f>
        <v>0</v>
      </c>
      <c r="N104" s="131">
        <f>実施計画総括表!AU171</f>
        <v>0</v>
      </c>
      <c r="O104" s="131">
        <f>ROUNDDOWN(MIN(M104:N104)*2/3,0)</f>
        <v>0</v>
      </c>
      <c r="P104" s="490"/>
      <c r="Q104" s="493"/>
      <c r="R104" s="496"/>
      <c r="S104" s="299"/>
      <c r="T104" s="300"/>
      <c r="U104" s="300"/>
      <c r="V104" s="300"/>
      <c r="W104" s="300"/>
      <c r="X104" s="300"/>
      <c r="Y104" s="300"/>
      <c r="Z104" s="300"/>
      <c r="AA104" s="301"/>
      <c r="AB104" s="300"/>
      <c r="AC104" s="300"/>
      <c r="AD104" s="300"/>
      <c r="AE104" s="300"/>
      <c r="AF104" s="302"/>
      <c r="AH104" s="147">
        <v>4</v>
      </c>
      <c r="AJ104" s="534"/>
      <c r="AM104" s="169"/>
    </row>
    <row r="105" spans="1:39" ht="13.5" hidden="1" customHeight="1" x14ac:dyDescent="0.15">
      <c r="A105" s="56"/>
      <c r="B105" s="470"/>
      <c r="C105" s="484"/>
      <c r="D105" s="485"/>
      <c r="E105" s="485"/>
      <c r="F105" s="486"/>
      <c r="G105" s="503" t="s">
        <v>7187</v>
      </c>
      <c r="H105" s="503"/>
      <c r="I105" s="503"/>
      <c r="J105" s="504"/>
      <c r="K105" s="132">
        <f>実施計画総括表!AG172</f>
        <v>0</v>
      </c>
      <c r="L105" s="132">
        <f>実施計画総括表!AN172</f>
        <v>0</v>
      </c>
      <c r="M105" s="132">
        <f>K105-L105</f>
        <v>0</v>
      </c>
      <c r="N105" s="132">
        <f>実施計画総括表!AU172</f>
        <v>0</v>
      </c>
      <c r="O105" s="132">
        <f>ROUNDDOWN(MIN(M105:N105)*1/2,0)</f>
        <v>0</v>
      </c>
      <c r="P105" s="491"/>
      <c r="Q105" s="494"/>
      <c r="R105" s="497"/>
      <c r="S105" s="299"/>
      <c r="T105" s="300"/>
      <c r="U105" s="300"/>
      <c r="V105" s="300"/>
      <c r="W105" s="300"/>
      <c r="X105" s="300"/>
      <c r="Y105" s="300"/>
      <c r="Z105" s="300"/>
      <c r="AA105" s="301"/>
      <c r="AB105" s="300"/>
      <c r="AC105" s="300"/>
      <c r="AD105" s="300"/>
      <c r="AE105" s="300"/>
      <c r="AF105" s="302"/>
      <c r="AG105" s="167"/>
      <c r="AH105" s="147">
        <v>5</v>
      </c>
      <c r="AJ105" s="534"/>
    </row>
    <row r="106" spans="1:39" ht="13.5" hidden="1" customHeight="1" x14ac:dyDescent="0.15">
      <c r="A106" s="56"/>
      <c r="B106" s="470"/>
      <c r="C106" s="525" t="s">
        <v>7230</v>
      </c>
      <c r="D106" s="526"/>
      <c r="E106" s="526"/>
      <c r="F106" s="527"/>
      <c r="G106" s="528" t="str">
        <f>実施計画総括表!AF173</f>
        <v/>
      </c>
      <c r="H106" s="528"/>
      <c r="I106" s="528"/>
      <c r="J106" s="529"/>
      <c r="K106" s="132">
        <f>実施計画総括表!AG173</f>
        <v>0</v>
      </c>
      <c r="L106" s="132">
        <f>実施計画総括表!AN173</f>
        <v>0</v>
      </c>
      <c r="M106" s="132">
        <f>K106-L106</f>
        <v>0</v>
      </c>
      <c r="N106" s="132">
        <f>実施計画総括表!AU173</f>
        <v>0</v>
      </c>
      <c r="O106" s="132">
        <f>IF(G106="連携コース",ROUNDDOWN(MIN(M106:N106)*2/3,0),ROUNDDOWN(MIN(M106:N106)*1/2,0))</f>
        <v>0</v>
      </c>
      <c r="P106" s="181"/>
      <c r="Q106" s="329">
        <f>IF(G106="連携コース",ROUNDDOWN(Z110*400000+AD110*200000+AA111*2/3,0),ROUNDDOWN(Z110*300000+AD110*150000+AA111*1/2,0))</f>
        <v>0</v>
      </c>
      <c r="R106" s="331">
        <f>MIN(O106:Q106)</f>
        <v>0</v>
      </c>
      <c r="S106" s="299"/>
      <c r="T106" s="300"/>
      <c r="U106" s="300"/>
      <c r="V106" s="300"/>
      <c r="W106" s="300"/>
      <c r="X106" s="300"/>
      <c r="Y106" s="300"/>
      <c r="Z106" s="300"/>
      <c r="AA106" s="301"/>
      <c r="AB106" s="300"/>
      <c r="AC106" s="300"/>
      <c r="AD106" s="300"/>
      <c r="AE106" s="300"/>
      <c r="AF106" s="302"/>
      <c r="AG106" s="167"/>
      <c r="AH106" s="147">
        <v>6</v>
      </c>
      <c r="AJ106" s="534"/>
    </row>
    <row r="107" spans="1:39" ht="13.5" hidden="1" customHeight="1" x14ac:dyDescent="0.15">
      <c r="A107" s="56"/>
      <c r="B107" s="470"/>
      <c r="C107" s="530" t="s">
        <v>7209</v>
      </c>
      <c r="D107" s="531"/>
      <c r="E107" s="531"/>
      <c r="F107" s="531"/>
      <c r="G107" s="531"/>
      <c r="H107" s="531"/>
      <c r="I107" s="531"/>
      <c r="J107" s="532"/>
      <c r="K107" s="134">
        <f>SUM(K108:K111)</f>
        <v>0</v>
      </c>
      <c r="L107" s="134">
        <f>SUM(L108:L111)</f>
        <v>0</v>
      </c>
      <c r="M107" s="134">
        <f>SUM(M108:M111)</f>
        <v>0</v>
      </c>
      <c r="N107" s="134">
        <f>SUM(N108:N111)</f>
        <v>0</v>
      </c>
      <c r="O107" s="134">
        <f>SUM(O108:O111)</f>
        <v>0</v>
      </c>
      <c r="P107" s="182"/>
      <c r="Q107" s="183"/>
      <c r="R107" s="134">
        <f>ROUNDDOWN(SUM(R108:R111),-3)</f>
        <v>0</v>
      </c>
      <c r="S107" s="299"/>
      <c r="T107" s="300"/>
      <c r="U107" s="300"/>
      <c r="V107" s="300"/>
      <c r="W107" s="300"/>
      <c r="X107" s="300"/>
      <c r="Y107" s="300"/>
      <c r="Z107" s="300"/>
      <c r="AA107" s="301"/>
      <c r="AB107" s="300"/>
      <c r="AC107" s="300"/>
      <c r="AD107" s="300"/>
      <c r="AE107" s="300"/>
      <c r="AF107" s="302"/>
      <c r="AH107" s="147">
        <v>7</v>
      </c>
      <c r="AJ107" s="534" t="str">
        <f>IF(Q108=R108,"×","○")</f>
        <v>×</v>
      </c>
    </row>
    <row r="108" spans="1:39" ht="13.5" hidden="1" customHeight="1" x14ac:dyDescent="0.15">
      <c r="A108" s="330"/>
      <c r="B108" s="470"/>
      <c r="C108" s="478" t="s">
        <v>7188</v>
      </c>
      <c r="D108" s="479"/>
      <c r="E108" s="479"/>
      <c r="F108" s="480"/>
      <c r="G108" s="487" t="s">
        <v>7193</v>
      </c>
      <c r="H108" s="487"/>
      <c r="I108" s="487"/>
      <c r="J108" s="488"/>
      <c r="K108" s="131">
        <f>実施計画総括表!AG175</f>
        <v>0</v>
      </c>
      <c r="L108" s="131">
        <f>実施計画総括表!AN175</f>
        <v>0</v>
      </c>
      <c r="M108" s="131">
        <f>K108-L108</f>
        <v>0</v>
      </c>
      <c r="N108" s="131">
        <f>実施計画総括表!AU175</f>
        <v>0</v>
      </c>
      <c r="O108" s="131">
        <f>ROUNDDOWN(MIN(M108:N108)*3/4,0)</f>
        <v>0</v>
      </c>
      <c r="P108" s="489">
        <f>SUM(O108:O110)</f>
        <v>0</v>
      </c>
      <c r="Q108" s="492">
        <f>IFERROR(VLOOKUP(実施計画総括表!C169,リンク先!$C$3:$D$5,2,FALSE),0)</f>
        <v>0</v>
      </c>
      <c r="R108" s="495">
        <f>MIN(P108:Q110)</f>
        <v>0</v>
      </c>
      <c r="S108" s="299"/>
      <c r="T108" s="300"/>
      <c r="U108" s="300"/>
      <c r="V108" s="300"/>
      <c r="W108" s="300"/>
      <c r="X108" s="300"/>
      <c r="Y108" s="300"/>
      <c r="Z108" s="300"/>
      <c r="AA108" s="301"/>
      <c r="AB108" s="300"/>
      <c r="AC108" s="300"/>
      <c r="AD108" s="300"/>
      <c r="AE108" s="300"/>
      <c r="AF108" s="302"/>
      <c r="AH108" s="147">
        <v>8</v>
      </c>
      <c r="AJ108" s="534"/>
    </row>
    <row r="109" spans="1:39" ht="13.5" hidden="1" customHeight="1" x14ac:dyDescent="0.15">
      <c r="A109" s="330"/>
      <c r="B109" s="470"/>
      <c r="C109" s="481"/>
      <c r="D109" s="482"/>
      <c r="E109" s="482"/>
      <c r="F109" s="483"/>
      <c r="G109" s="607" t="s">
        <v>7189</v>
      </c>
      <c r="H109" s="607"/>
      <c r="I109" s="607"/>
      <c r="J109" s="608"/>
      <c r="K109" s="135">
        <f>実施計画総括表!AG176</f>
        <v>0</v>
      </c>
      <c r="L109" s="135">
        <f>実施計画総括表!AN176</f>
        <v>0</v>
      </c>
      <c r="M109" s="131">
        <f>K109-L109</f>
        <v>0</v>
      </c>
      <c r="N109" s="131">
        <f>実施計画総括表!AU176</f>
        <v>0</v>
      </c>
      <c r="O109" s="135">
        <f>ROUNDDOWN(MIN(M109:N109)*2/3,0)</f>
        <v>0</v>
      </c>
      <c r="P109" s="490"/>
      <c r="Q109" s="493"/>
      <c r="R109" s="496"/>
      <c r="S109" s="299"/>
      <c r="T109" s="300"/>
      <c r="U109" s="300"/>
      <c r="V109" s="300"/>
      <c r="W109" s="300"/>
      <c r="X109" s="300"/>
      <c r="Y109" s="300"/>
      <c r="Z109" s="300"/>
      <c r="AA109" s="301"/>
      <c r="AB109" s="300"/>
      <c r="AC109" s="300"/>
      <c r="AD109" s="300"/>
      <c r="AE109" s="300"/>
      <c r="AF109" s="302"/>
      <c r="AG109" s="167"/>
      <c r="AH109" s="147">
        <v>9</v>
      </c>
      <c r="AJ109" s="534"/>
    </row>
    <row r="110" spans="1:39" ht="13.5" hidden="1" customHeight="1" thickBot="1" x14ac:dyDescent="0.2">
      <c r="A110" s="330"/>
      <c r="B110" s="470"/>
      <c r="C110" s="602"/>
      <c r="D110" s="603"/>
      <c r="E110" s="603"/>
      <c r="F110" s="604"/>
      <c r="G110" s="605" t="s">
        <v>7187</v>
      </c>
      <c r="H110" s="605"/>
      <c r="I110" s="605"/>
      <c r="J110" s="606"/>
      <c r="K110" s="132">
        <f>実施計画総括表!AG177</f>
        <v>0</v>
      </c>
      <c r="L110" s="132">
        <f>実施計画総括表!AN177</f>
        <v>0</v>
      </c>
      <c r="M110" s="132">
        <f>K110-L110</f>
        <v>0</v>
      </c>
      <c r="N110" s="132">
        <f>実施計画総括表!AU177</f>
        <v>0</v>
      </c>
      <c r="O110" s="132">
        <f>ROUNDDOWN(MIN(M110:N110)*1/2,0)</f>
        <v>0</v>
      </c>
      <c r="P110" s="491"/>
      <c r="Q110" s="494"/>
      <c r="R110" s="497"/>
      <c r="S110" s="171" t="s">
        <v>7201</v>
      </c>
      <c r="T110" s="441">
        <f>SUM(実施計画総括表!O169:O188)</f>
        <v>0</v>
      </c>
      <c r="U110" s="441"/>
      <c r="V110" s="609" t="s">
        <v>7159</v>
      </c>
      <c r="W110" s="609"/>
      <c r="X110" s="440" t="s">
        <v>7178</v>
      </c>
      <c r="Y110" s="440"/>
      <c r="Z110" s="441">
        <f>SUM(実施計画総括表!P169:P188)</f>
        <v>0</v>
      </c>
      <c r="AA110" s="441"/>
      <c r="AB110" s="440" t="s">
        <v>7179</v>
      </c>
      <c r="AC110" s="440"/>
      <c r="AD110" s="441">
        <f>SUM(実施計画総括表!Q169:Q188)</f>
        <v>0</v>
      </c>
      <c r="AE110" s="441"/>
      <c r="AF110" s="137" t="s">
        <v>7180</v>
      </c>
      <c r="AH110" s="147">
        <v>10</v>
      </c>
      <c r="AJ110" s="535"/>
    </row>
    <row r="111" spans="1:39" ht="13.5" hidden="1" customHeight="1" x14ac:dyDescent="0.15">
      <c r="A111" s="330"/>
      <c r="B111" s="471"/>
      <c r="C111" s="525" t="s">
        <v>7230</v>
      </c>
      <c r="D111" s="526"/>
      <c r="E111" s="526"/>
      <c r="F111" s="527"/>
      <c r="G111" s="528" t="str">
        <f>実施計画総括表!AF178</f>
        <v/>
      </c>
      <c r="H111" s="528"/>
      <c r="I111" s="528"/>
      <c r="J111" s="529"/>
      <c r="K111" s="134">
        <f>実施計画総括表!AG178</f>
        <v>0</v>
      </c>
      <c r="L111" s="134">
        <f>実施計画総括表!AN178</f>
        <v>0</v>
      </c>
      <c r="M111" s="136">
        <f>K111-L111</f>
        <v>0</v>
      </c>
      <c r="N111" s="134">
        <f>実施計画総括表!AU178</f>
        <v>0</v>
      </c>
      <c r="O111" s="134">
        <f>IF(G111="連携コース",ROUNDDOWN(MIN(M111:N111)*2/3,0),ROUNDDOWN(MIN(M111:N111)*1/2,0))</f>
        <v>0</v>
      </c>
      <c r="P111" s="182"/>
      <c r="Q111" s="184">
        <f>IF(G111="連携コース",ROUNDDOWN(Z110*400000+AD110*200000+AA111*2/3,0),ROUNDDOWN(Z110*300000+AD110*150000+AA111*1/2,0))</f>
        <v>0</v>
      </c>
      <c r="R111" s="185">
        <f>MIN(O111:Q111)</f>
        <v>0</v>
      </c>
      <c r="S111" s="172" t="s">
        <v>7294</v>
      </c>
      <c r="T111" s="461">
        <f>SUM(実施計画総括表!R169:R188)</f>
        <v>0</v>
      </c>
      <c r="U111" s="461"/>
      <c r="V111" s="462" t="s">
        <v>7159</v>
      </c>
      <c r="W111" s="462"/>
      <c r="X111" s="463" t="s">
        <v>7191</v>
      </c>
      <c r="Y111" s="463"/>
      <c r="Z111" s="463"/>
      <c r="AA111" s="461">
        <f>SUM(実施計画総括表!S169:S188)</f>
        <v>0</v>
      </c>
      <c r="AB111" s="461"/>
      <c r="AC111" s="461"/>
      <c r="AD111" s="461"/>
      <c r="AE111" s="464" t="s">
        <v>7192</v>
      </c>
      <c r="AF111" s="465"/>
      <c r="AH111" s="147">
        <v>11</v>
      </c>
    </row>
    <row r="112" spans="1:39" ht="13.5" hidden="1" customHeight="1" x14ac:dyDescent="0.15">
      <c r="A112" s="65"/>
      <c r="B112" s="469">
        <f>B101+1</f>
        <v>9</v>
      </c>
      <c r="C112" s="472" t="str">
        <f>IF(実施計画総括表!B189="","",実施計画総括表!B189)</f>
        <v/>
      </c>
      <c r="D112" s="472"/>
      <c r="E112" s="472"/>
      <c r="F112" s="472"/>
      <c r="G112" s="472"/>
      <c r="H112" s="472"/>
      <c r="I112" s="472"/>
      <c r="J112" s="473"/>
      <c r="K112" s="54">
        <f>K113+K118</f>
        <v>0</v>
      </c>
      <c r="L112" s="54">
        <f>L113+L118</f>
        <v>0</v>
      </c>
      <c r="M112" s="54">
        <f>M113+M118</f>
        <v>0</v>
      </c>
      <c r="N112" s="54">
        <f>N113+N118</f>
        <v>0</v>
      </c>
      <c r="O112" s="54">
        <f>O113+O118</f>
        <v>0</v>
      </c>
      <c r="P112" s="128"/>
      <c r="Q112" s="55"/>
      <c r="R112" s="54">
        <f>R113+R118</f>
        <v>0</v>
      </c>
      <c r="S112" s="474"/>
      <c r="T112" s="475"/>
      <c r="U112" s="475"/>
      <c r="V112" s="475"/>
      <c r="W112" s="475"/>
      <c r="X112" s="475"/>
      <c r="Y112" s="475"/>
      <c r="Z112" s="475"/>
      <c r="AA112" s="475"/>
      <c r="AB112" s="475"/>
      <c r="AC112" s="475"/>
      <c r="AD112" s="475"/>
      <c r="AE112" s="475"/>
      <c r="AF112" s="476"/>
      <c r="AH112" s="147">
        <v>1</v>
      </c>
      <c r="AJ112" s="148"/>
    </row>
    <row r="113" spans="1:39" ht="13.5" hidden="1" customHeight="1" thickBot="1" x14ac:dyDescent="0.2">
      <c r="A113" s="56"/>
      <c r="B113" s="470"/>
      <c r="C113" s="477" t="s">
        <v>7204</v>
      </c>
      <c r="D113" s="472"/>
      <c r="E113" s="472"/>
      <c r="F113" s="472"/>
      <c r="G113" s="472"/>
      <c r="H113" s="472"/>
      <c r="I113" s="472"/>
      <c r="J113" s="473"/>
      <c r="K113" s="57">
        <f>SUM(K114:K117)</f>
        <v>0</v>
      </c>
      <c r="L113" s="57">
        <f>SUM(L114:L117)</f>
        <v>0</v>
      </c>
      <c r="M113" s="57">
        <f>SUM(M114:M117)</f>
        <v>0</v>
      </c>
      <c r="N113" s="57">
        <f>SUM(N114:N117)</f>
        <v>0</v>
      </c>
      <c r="O113" s="57">
        <f>SUM(O114:O117)</f>
        <v>0</v>
      </c>
      <c r="P113" s="126"/>
      <c r="Q113" s="58"/>
      <c r="R113" s="57">
        <f>ROUNDDOWN(SUM(R114:R117),-3)</f>
        <v>0</v>
      </c>
      <c r="S113" s="295"/>
      <c r="T113" s="296"/>
      <c r="U113" s="296"/>
      <c r="V113" s="296"/>
      <c r="W113" s="296"/>
      <c r="X113" s="296"/>
      <c r="Y113" s="296"/>
      <c r="Z113" s="296"/>
      <c r="AA113" s="297"/>
      <c r="AB113" s="296"/>
      <c r="AC113" s="296"/>
      <c r="AD113" s="296"/>
      <c r="AE113" s="296"/>
      <c r="AF113" s="298"/>
      <c r="AG113" s="167"/>
      <c r="AH113" s="147">
        <v>2</v>
      </c>
    </row>
    <row r="114" spans="1:39" ht="13.5" hidden="1" customHeight="1" x14ac:dyDescent="0.15">
      <c r="A114" s="56"/>
      <c r="B114" s="470"/>
      <c r="C114" s="478" t="s">
        <v>7188</v>
      </c>
      <c r="D114" s="479"/>
      <c r="E114" s="479"/>
      <c r="F114" s="480"/>
      <c r="G114" s="487" t="s">
        <v>7193</v>
      </c>
      <c r="H114" s="487"/>
      <c r="I114" s="487"/>
      <c r="J114" s="488"/>
      <c r="K114" s="130">
        <f>実施計画総括表!AG190</f>
        <v>0</v>
      </c>
      <c r="L114" s="130">
        <f>実施計画総括表!AN190</f>
        <v>0</v>
      </c>
      <c r="M114" s="130">
        <f>K114-L114</f>
        <v>0</v>
      </c>
      <c r="N114" s="130">
        <f>実施計画総括表!AU190</f>
        <v>0</v>
      </c>
      <c r="O114" s="133">
        <f>ROUNDDOWN(MIN(M114:N114)*3/4,0)</f>
        <v>0</v>
      </c>
      <c r="P114" s="489">
        <f>SUM(O114:O116)</f>
        <v>0</v>
      </c>
      <c r="Q114" s="492">
        <f>IFERROR(VLOOKUP(実施計画総括表!C189,リンク先!$C$6:$D$8,2,FALSE),0)</f>
        <v>0</v>
      </c>
      <c r="R114" s="495">
        <f>MIN(P114:Q116)</f>
        <v>0</v>
      </c>
      <c r="S114" s="299"/>
      <c r="T114" s="300"/>
      <c r="U114" s="300"/>
      <c r="V114" s="300"/>
      <c r="W114" s="300"/>
      <c r="X114" s="300"/>
      <c r="Y114" s="300"/>
      <c r="Z114" s="300"/>
      <c r="AA114" s="301"/>
      <c r="AB114" s="300"/>
      <c r="AC114" s="300"/>
      <c r="AD114" s="300"/>
      <c r="AE114" s="300"/>
      <c r="AF114" s="302"/>
      <c r="AG114" s="167"/>
      <c r="AH114" s="147">
        <v>3</v>
      </c>
      <c r="AJ114" s="533" t="str">
        <f>IF(Q114=R114,"×","○")</f>
        <v>×</v>
      </c>
    </row>
    <row r="115" spans="1:39" ht="13.5" hidden="1" customHeight="1" x14ac:dyDescent="0.15">
      <c r="A115" s="330"/>
      <c r="B115" s="470"/>
      <c r="C115" s="481"/>
      <c r="D115" s="482"/>
      <c r="E115" s="482"/>
      <c r="F115" s="483"/>
      <c r="G115" s="500" t="s">
        <v>7261</v>
      </c>
      <c r="H115" s="500"/>
      <c r="I115" s="500"/>
      <c r="J115" s="501"/>
      <c r="K115" s="131">
        <f>実施計画総括表!AG191</f>
        <v>0</v>
      </c>
      <c r="L115" s="131">
        <f>実施計画総括表!AN191</f>
        <v>0</v>
      </c>
      <c r="M115" s="131">
        <f>K115-L115</f>
        <v>0</v>
      </c>
      <c r="N115" s="131">
        <f>実施計画総括表!AU191</f>
        <v>0</v>
      </c>
      <c r="O115" s="131">
        <f>ROUNDDOWN(MIN(M115:N115)*2/3,0)</f>
        <v>0</v>
      </c>
      <c r="P115" s="490"/>
      <c r="Q115" s="493"/>
      <c r="R115" s="496"/>
      <c r="S115" s="299"/>
      <c r="T115" s="300"/>
      <c r="U115" s="300"/>
      <c r="V115" s="300"/>
      <c r="W115" s="300"/>
      <c r="X115" s="300"/>
      <c r="Y115" s="300"/>
      <c r="Z115" s="300"/>
      <c r="AA115" s="301"/>
      <c r="AB115" s="300"/>
      <c r="AC115" s="300"/>
      <c r="AD115" s="300"/>
      <c r="AE115" s="300"/>
      <c r="AF115" s="302"/>
      <c r="AH115" s="147">
        <v>4</v>
      </c>
      <c r="AJ115" s="534"/>
      <c r="AM115" s="169"/>
    </row>
    <row r="116" spans="1:39" ht="13.5" hidden="1" customHeight="1" x14ac:dyDescent="0.15">
      <c r="A116" s="56"/>
      <c r="B116" s="470"/>
      <c r="C116" s="484"/>
      <c r="D116" s="485"/>
      <c r="E116" s="485"/>
      <c r="F116" s="486"/>
      <c r="G116" s="503" t="s">
        <v>7187</v>
      </c>
      <c r="H116" s="503"/>
      <c r="I116" s="503"/>
      <c r="J116" s="504"/>
      <c r="K116" s="132">
        <f>実施計画総括表!AG192</f>
        <v>0</v>
      </c>
      <c r="L116" s="132">
        <f>実施計画総括表!AN192</f>
        <v>0</v>
      </c>
      <c r="M116" s="132">
        <f>K116-L116</f>
        <v>0</v>
      </c>
      <c r="N116" s="132">
        <f>実施計画総括表!AU192</f>
        <v>0</v>
      </c>
      <c r="O116" s="132">
        <f>ROUNDDOWN(MIN(M116:N116)*1/2,0)</f>
        <v>0</v>
      </c>
      <c r="P116" s="491"/>
      <c r="Q116" s="494"/>
      <c r="R116" s="497"/>
      <c r="S116" s="299"/>
      <c r="T116" s="300"/>
      <c r="U116" s="300"/>
      <c r="V116" s="300"/>
      <c r="W116" s="300"/>
      <c r="X116" s="300"/>
      <c r="Y116" s="300"/>
      <c r="Z116" s="300"/>
      <c r="AA116" s="301"/>
      <c r="AB116" s="300"/>
      <c r="AC116" s="300"/>
      <c r="AD116" s="300"/>
      <c r="AE116" s="300"/>
      <c r="AF116" s="302"/>
      <c r="AG116" s="167"/>
      <c r="AH116" s="147">
        <v>5</v>
      </c>
      <c r="AJ116" s="534"/>
    </row>
    <row r="117" spans="1:39" ht="13.5" hidden="1" customHeight="1" x14ac:dyDescent="0.15">
      <c r="A117" s="56"/>
      <c r="B117" s="470"/>
      <c r="C117" s="525" t="s">
        <v>7230</v>
      </c>
      <c r="D117" s="526"/>
      <c r="E117" s="526"/>
      <c r="F117" s="527"/>
      <c r="G117" s="528" t="str">
        <f>実施計画総括表!AF193</f>
        <v/>
      </c>
      <c r="H117" s="528"/>
      <c r="I117" s="528"/>
      <c r="J117" s="529"/>
      <c r="K117" s="132">
        <f>実施計画総括表!AG193</f>
        <v>0</v>
      </c>
      <c r="L117" s="132">
        <f>実施計画総括表!AN193</f>
        <v>0</v>
      </c>
      <c r="M117" s="132">
        <f>K117-L117</f>
        <v>0</v>
      </c>
      <c r="N117" s="132">
        <f>実施計画総括表!AU193</f>
        <v>0</v>
      </c>
      <c r="O117" s="132">
        <f>IF(G117="連携コース",ROUNDDOWN(MIN(M117:N117)*2/3,0),ROUNDDOWN(MIN(M117:N117)*1/2,0))</f>
        <v>0</v>
      </c>
      <c r="P117" s="181"/>
      <c r="Q117" s="329">
        <f>IF(G117="連携コース",ROUNDDOWN(Z121*400000+AD121*200000+AA122*2/3,0),ROUNDDOWN(Z121*300000+AD121*150000+AA122*1/2,0))</f>
        <v>0</v>
      </c>
      <c r="R117" s="331">
        <f>MIN(O117:Q117)</f>
        <v>0</v>
      </c>
      <c r="S117" s="299"/>
      <c r="T117" s="300"/>
      <c r="U117" s="300"/>
      <c r="V117" s="300"/>
      <c r="W117" s="300"/>
      <c r="X117" s="300"/>
      <c r="Y117" s="300"/>
      <c r="Z117" s="300"/>
      <c r="AA117" s="301"/>
      <c r="AB117" s="300"/>
      <c r="AC117" s="300"/>
      <c r="AD117" s="300"/>
      <c r="AE117" s="300"/>
      <c r="AF117" s="302"/>
      <c r="AG117" s="167"/>
      <c r="AH117" s="147">
        <v>6</v>
      </c>
      <c r="AJ117" s="534"/>
    </row>
    <row r="118" spans="1:39" ht="13.5" hidden="1" customHeight="1" x14ac:dyDescent="0.15">
      <c r="A118" s="56"/>
      <c r="B118" s="470"/>
      <c r="C118" s="530" t="s">
        <v>7209</v>
      </c>
      <c r="D118" s="531"/>
      <c r="E118" s="531"/>
      <c r="F118" s="531"/>
      <c r="G118" s="531"/>
      <c r="H118" s="531"/>
      <c r="I118" s="531"/>
      <c r="J118" s="532"/>
      <c r="K118" s="134">
        <f>SUM(K119:K122)</f>
        <v>0</v>
      </c>
      <c r="L118" s="134">
        <f>SUM(L119:L122)</f>
        <v>0</v>
      </c>
      <c r="M118" s="134">
        <f>SUM(M119:M122)</f>
        <v>0</v>
      </c>
      <c r="N118" s="134">
        <f>SUM(N119:N122)</f>
        <v>0</v>
      </c>
      <c r="O118" s="134">
        <f>SUM(O119:O122)</f>
        <v>0</v>
      </c>
      <c r="P118" s="182"/>
      <c r="Q118" s="183"/>
      <c r="R118" s="134">
        <f>ROUNDDOWN(SUM(R119:R122),-3)</f>
        <v>0</v>
      </c>
      <c r="S118" s="299"/>
      <c r="T118" s="300"/>
      <c r="U118" s="300"/>
      <c r="V118" s="300"/>
      <c r="W118" s="300"/>
      <c r="X118" s="300"/>
      <c r="Y118" s="300"/>
      <c r="Z118" s="300"/>
      <c r="AA118" s="301"/>
      <c r="AB118" s="300"/>
      <c r="AC118" s="300"/>
      <c r="AD118" s="300"/>
      <c r="AE118" s="300"/>
      <c r="AF118" s="302"/>
      <c r="AH118" s="147">
        <v>7</v>
      </c>
      <c r="AJ118" s="534" t="str">
        <f>IF(Q119=R119,"×","○")</f>
        <v>×</v>
      </c>
    </row>
    <row r="119" spans="1:39" ht="13.5" hidden="1" customHeight="1" x14ac:dyDescent="0.15">
      <c r="A119" s="330"/>
      <c r="B119" s="470"/>
      <c r="C119" s="478" t="s">
        <v>7188</v>
      </c>
      <c r="D119" s="479"/>
      <c r="E119" s="479"/>
      <c r="F119" s="480"/>
      <c r="G119" s="487" t="s">
        <v>7193</v>
      </c>
      <c r="H119" s="487"/>
      <c r="I119" s="487"/>
      <c r="J119" s="488"/>
      <c r="K119" s="131">
        <f>実施計画総括表!AG195</f>
        <v>0</v>
      </c>
      <c r="L119" s="131">
        <f>実施計画総括表!AN195</f>
        <v>0</v>
      </c>
      <c r="M119" s="131">
        <f>K119-L119</f>
        <v>0</v>
      </c>
      <c r="N119" s="131">
        <f>実施計画総括表!AU195</f>
        <v>0</v>
      </c>
      <c r="O119" s="131">
        <f>ROUNDDOWN(MIN(M119:N119)*3/4,0)</f>
        <v>0</v>
      </c>
      <c r="P119" s="489">
        <f>SUM(O119:O121)</f>
        <v>0</v>
      </c>
      <c r="Q119" s="492">
        <f>IFERROR(VLOOKUP(実施計画総括表!C189,リンク先!$C$3:$D$5,2,FALSE),0)</f>
        <v>0</v>
      </c>
      <c r="R119" s="495">
        <f>MIN(P119:Q121)</f>
        <v>0</v>
      </c>
      <c r="S119" s="299"/>
      <c r="T119" s="300"/>
      <c r="U119" s="300"/>
      <c r="V119" s="300"/>
      <c r="W119" s="300"/>
      <c r="X119" s="300"/>
      <c r="Y119" s="300"/>
      <c r="Z119" s="300"/>
      <c r="AA119" s="301"/>
      <c r="AB119" s="300"/>
      <c r="AC119" s="300"/>
      <c r="AD119" s="300"/>
      <c r="AE119" s="300"/>
      <c r="AF119" s="302"/>
      <c r="AH119" s="147">
        <v>8</v>
      </c>
      <c r="AJ119" s="534"/>
    </row>
    <row r="120" spans="1:39" ht="13.5" hidden="1" customHeight="1" x14ac:dyDescent="0.15">
      <c r="A120" s="330"/>
      <c r="B120" s="470"/>
      <c r="C120" s="481"/>
      <c r="D120" s="482"/>
      <c r="E120" s="482"/>
      <c r="F120" s="483"/>
      <c r="G120" s="607" t="s">
        <v>7189</v>
      </c>
      <c r="H120" s="607"/>
      <c r="I120" s="607"/>
      <c r="J120" s="608"/>
      <c r="K120" s="135">
        <f>実施計画総括表!AG196</f>
        <v>0</v>
      </c>
      <c r="L120" s="135">
        <f>実施計画総括表!AN196</f>
        <v>0</v>
      </c>
      <c r="M120" s="131">
        <f>K120-L120</f>
        <v>0</v>
      </c>
      <c r="N120" s="131">
        <f>実施計画総括表!AU196</f>
        <v>0</v>
      </c>
      <c r="O120" s="135">
        <f>ROUNDDOWN(MIN(M120:N120)*2/3,0)</f>
        <v>0</v>
      </c>
      <c r="P120" s="490"/>
      <c r="Q120" s="493"/>
      <c r="R120" s="496"/>
      <c r="S120" s="299"/>
      <c r="T120" s="300"/>
      <c r="U120" s="300"/>
      <c r="V120" s="300"/>
      <c r="W120" s="300"/>
      <c r="X120" s="300"/>
      <c r="Y120" s="300"/>
      <c r="Z120" s="300"/>
      <c r="AA120" s="301"/>
      <c r="AB120" s="300"/>
      <c r="AC120" s="300"/>
      <c r="AD120" s="300"/>
      <c r="AE120" s="300"/>
      <c r="AF120" s="302"/>
      <c r="AG120" s="167"/>
      <c r="AH120" s="147">
        <v>9</v>
      </c>
      <c r="AJ120" s="534"/>
    </row>
    <row r="121" spans="1:39" ht="13.5" hidden="1" customHeight="1" thickBot="1" x14ac:dyDescent="0.2">
      <c r="A121" s="330"/>
      <c r="B121" s="470"/>
      <c r="C121" s="602"/>
      <c r="D121" s="603"/>
      <c r="E121" s="603"/>
      <c r="F121" s="604"/>
      <c r="G121" s="605" t="s">
        <v>7187</v>
      </c>
      <c r="H121" s="605"/>
      <c r="I121" s="605"/>
      <c r="J121" s="606"/>
      <c r="K121" s="132">
        <f>実施計画総括表!AG197</f>
        <v>0</v>
      </c>
      <c r="L121" s="132">
        <f>実施計画総括表!AN197</f>
        <v>0</v>
      </c>
      <c r="M121" s="132">
        <f>K121-L121</f>
        <v>0</v>
      </c>
      <c r="N121" s="132">
        <f>実施計画総括表!AU197</f>
        <v>0</v>
      </c>
      <c r="O121" s="132">
        <f>ROUNDDOWN(MIN(M121:N121)*1/2,0)</f>
        <v>0</v>
      </c>
      <c r="P121" s="491"/>
      <c r="Q121" s="494"/>
      <c r="R121" s="497"/>
      <c r="S121" s="171" t="s">
        <v>7201</v>
      </c>
      <c r="T121" s="441">
        <f>SUM(実施計画総括表!O189:O208)</f>
        <v>0</v>
      </c>
      <c r="U121" s="441"/>
      <c r="V121" s="609" t="s">
        <v>7159</v>
      </c>
      <c r="W121" s="609"/>
      <c r="X121" s="440" t="s">
        <v>7178</v>
      </c>
      <c r="Y121" s="440"/>
      <c r="Z121" s="441">
        <f>SUM(実施計画総括表!P189:P208)</f>
        <v>0</v>
      </c>
      <c r="AA121" s="441"/>
      <c r="AB121" s="440" t="s">
        <v>7179</v>
      </c>
      <c r="AC121" s="440"/>
      <c r="AD121" s="441">
        <f>SUM(実施計画総括表!Q189:Q208)</f>
        <v>0</v>
      </c>
      <c r="AE121" s="441"/>
      <c r="AF121" s="137" t="s">
        <v>7180</v>
      </c>
      <c r="AH121" s="147">
        <v>10</v>
      </c>
      <c r="AJ121" s="535"/>
    </row>
    <row r="122" spans="1:39" ht="13.5" hidden="1" customHeight="1" x14ac:dyDescent="0.15">
      <c r="A122" s="330"/>
      <c r="B122" s="471"/>
      <c r="C122" s="525" t="s">
        <v>7230</v>
      </c>
      <c r="D122" s="526"/>
      <c r="E122" s="526"/>
      <c r="F122" s="527"/>
      <c r="G122" s="528" t="str">
        <f>実施計画総括表!AF198</f>
        <v/>
      </c>
      <c r="H122" s="528"/>
      <c r="I122" s="528"/>
      <c r="J122" s="529"/>
      <c r="K122" s="134">
        <f>実施計画総括表!AG198</f>
        <v>0</v>
      </c>
      <c r="L122" s="134">
        <f>実施計画総括表!AN198</f>
        <v>0</v>
      </c>
      <c r="M122" s="136">
        <f>K122-L122</f>
        <v>0</v>
      </c>
      <c r="N122" s="134">
        <f>実施計画総括表!AU198</f>
        <v>0</v>
      </c>
      <c r="O122" s="134">
        <f>IF(G122="連携コース",ROUNDDOWN(MIN(M122:N122)*2/3,0),ROUNDDOWN(MIN(M122:N122)*1/2,0))</f>
        <v>0</v>
      </c>
      <c r="P122" s="182"/>
      <c r="Q122" s="184">
        <f>IF(G122="連携コース",ROUNDDOWN(Z121*400000+AD121*200000+AA122*2/3,0),ROUNDDOWN(Z121*300000+AD121*150000+AA122*1/2,0))</f>
        <v>0</v>
      </c>
      <c r="R122" s="185">
        <f>MIN(O122:Q122)</f>
        <v>0</v>
      </c>
      <c r="S122" s="172" t="s">
        <v>7294</v>
      </c>
      <c r="T122" s="461">
        <f>SUM(実施計画総括表!R189:R208)</f>
        <v>0</v>
      </c>
      <c r="U122" s="461"/>
      <c r="V122" s="462" t="s">
        <v>7159</v>
      </c>
      <c r="W122" s="462"/>
      <c r="X122" s="463" t="s">
        <v>7191</v>
      </c>
      <c r="Y122" s="463"/>
      <c r="Z122" s="463"/>
      <c r="AA122" s="461">
        <f>SUM(実施計画総括表!S189:S208)</f>
        <v>0</v>
      </c>
      <c r="AB122" s="461"/>
      <c r="AC122" s="461"/>
      <c r="AD122" s="461"/>
      <c r="AE122" s="464" t="s">
        <v>7192</v>
      </c>
      <c r="AF122" s="465"/>
      <c r="AH122" s="147">
        <v>11</v>
      </c>
    </row>
    <row r="123" spans="1:39" ht="13.5" hidden="1" customHeight="1" x14ac:dyDescent="0.15">
      <c r="A123" s="65"/>
      <c r="B123" s="469">
        <f>B112+1</f>
        <v>10</v>
      </c>
      <c r="C123" s="472" t="str">
        <f>IF(実施計画総括表!B209="","",実施計画総括表!B209)</f>
        <v/>
      </c>
      <c r="D123" s="472"/>
      <c r="E123" s="472"/>
      <c r="F123" s="472"/>
      <c r="G123" s="472"/>
      <c r="H123" s="472"/>
      <c r="I123" s="472"/>
      <c r="J123" s="473"/>
      <c r="K123" s="54">
        <f>K124+K129</f>
        <v>0</v>
      </c>
      <c r="L123" s="54">
        <f>L124+L129</f>
        <v>0</v>
      </c>
      <c r="M123" s="54">
        <f>M124+M129</f>
        <v>0</v>
      </c>
      <c r="N123" s="54">
        <f>N124+N129</f>
        <v>0</v>
      </c>
      <c r="O123" s="54">
        <f>O124+O129</f>
        <v>0</v>
      </c>
      <c r="P123" s="128"/>
      <c r="Q123" s="55"/>
      <c r="R123" s="54">
        <f>R124+R129</f>
        <v>0</v>
      </c>
      <c r="S123" s="474"/>
      <c r="T123" s="475"/>
      <c r="U123" s="475"/>
      <c r="V123" s="475"/>
      <c r="W123" s="475"/>
      <c r="X123" s="475"/>
      <c r="Y123" s="475"/>
      <c r="Z123" s="475"/>
      <c r="AA123" s="475"/>
      <c r="AB123" s="475"/>
      <c r="AC123" s="475"/>
      <c r="AD123" s="475"/>
      <c r="AE123" s="475"/>
      <c r="AF123" s="476"/>
      <c r="AH123" s="147">
        <v>1</v>
      </c>
      <c r="AJ123" s="148"/>
    </row>
    <row r="124" spans="1:39" ht="13.5" hidden="1" customHeight="1" thickBot="1" x14ac:dyDescent="0.2">
      <c r="A124" s="56"/>
      <c r="B124" s="470"/>
      <c r="C124" s="477" t="s">
        <v>7204</v>
      </c>
      <c r="D124" s="472"/>
      <c r="E124" s="472"/>
      <c r="F124" s="472"/>
      <c r="G124" s="472"/>
      <c r="H124" s="472"/>
      <c r="I124" s="472"/>
      <c r="J124" s="473"/>
      <c r="K124" s="57">
        <f>SUM(K125:K128)</f>
        <v>0</v>
      </c>
      <c r="L124" s="57">
        <f>SUM(L125:L128)</f>
        <v>0</v>
      </c>
      <c r="M124" s="57">
        <f>SUM(M125:M128)</f>
        <v>0</v>
      </c>
      <c r="N124" s="57">
        <f>SUM(N125:N128)</f>
        <v>0</v>
      </c>
      <c r="O124" s="57">
        <f>SUM(O125:O128)</f>
        <v>0</v>
      </c>
      <c r="P124" s="126"/>
      <c r="Q124" s="58"/>
      <c r="R124" s="57">
        <f>ROUNDDOWN(SUM(R125:R128),-3)</f>
        <v>0</v>
      </c>
      <c r="S124" s="295"/>
      <c r="T124" s="296"/>
      <c r="U124" s="296"/>
      <c r="V124" s="296"/>
      <c r="W124" s="296"/>
      <c r="X124" s="296"/>
      <c r="Y124" s="296"/>
      <c r="Z124" s="296"/>
      <c r="AA124" s="297"/>
      <c r="AB124" s="296"/>
      <c r="AC124" s="296"/>
      <c r="AD124" s="296"/>
      <c r="AE124" s="296"/>
      <c r="AF124" s="298"/>
      <c r="AG124" s="167"/>
      <c r="AH124" s="147">
        <v>2</v>
      </c>
    </row>
    <row r="125" spans="1:39" ht="13.5" hidden="1" customHeight="1" x14ac:dyDescent="0.15">
      <c r="A125" s="56"/>
      <c r="B125" s="470"/>
      <c r="C125" s="478" t="s">
        <v>7188</v>
      </c>
      <c r="D125" s="479"/>
      <c r="E125" s="479"/>
      <c r="F125" s="480"/>
      <c r="G125" s="487" t="s">
        <v>7193</v>
      </c>
      <c r="H125" s="487"/>
      <c r="I125" s="487"/>
      <c r="J125" s="488"/>
      <c r="K125" s="130">
        <f>実施計画総括表!AG210</f>
        <v>0</v>
      </c>
      <c r="L125" s="130">
        <f>実施計画総括表!AN210</f>
        <v>0</v>
      </c>
      <c r="M125" s="130">
        <f>K125-L125</f>
        <v>0</v>
      </c>
      <c r="N125" s="130">
        <f>実施計画総括表!AU210</f>
        <v>0</v>
      </c>
      <c r="O125" s="133">
        <f>ROUNDDOWN(MIN(M125:N125)*3/4,0)</f>
        <v>0</v>
      </c>
      <c r="P125" s="489">
        <f>SUM(O125:O127)</f>
        <v>0</v>
      </c>
      <c r="Q125" s="492">
        <f>IFERROR(VLOOKUP(実施計画総括表!C209,リンク先!$C$6:$D$8,2,FALSE),0)</f>
        <v>0</v>
      </c>
      <c r="R125" s="495">
        <f>MIN(P125:Q127)</f>
        <v>0</v>
      </c>
      <c r="S125" s="299"/>
      <c r="T125" s="300"/>
      <c r="U125" s="300"/>
      <c r="V125" s="300"/>
      <c r="W125" s="300"/>
      <c r="X125" s="300"/>
      <c r="Y125" s="300"/>
      <c r="Z125" s="300"/>
      <c r="AA125" s="301"/>
      <c r="AB125" s="300"/>
      <c r="AC125" s="300"/>
      <c r="AD125" s="300"/>
      <c r="AE125" s="300"/>
      <c r="AF125" s="302"/>
      <c r="AG125" s="167"/>
      <c r="AH125" s="147">
        <v>3</v>
      </c>
      <c r="AJ125" s="533" t="str">
        <f>IF(Q125=R125,"×","○")</f>
        <v>×</v>
      </c>
    </row>
    <row r="126" spans="1:39" ht="13.5" hidden="1" customHeight="1" x14ac:dyDescent="0.15">
      <c r="A126" s="330"/>
      <c r="B126" s="470"/>
      <c r="C126" s="481"/>
      <c r="D126" s="482"/>
      <c r="E126" s="482"/>
      <c r="F126" s="483"/>
      <c r="G126" s="500" t="s">
        <v>7261</v>
      </c>
      <c r="H126" s="500"/>
      <c r="I126" s="500"/>
      <c r="J126" s="501"/>
      <c r="K126" s="131">
        <f>実施計画総括表!AG211</f>
        <v>0</v>
      </c>
      <c r="L126" s="131">
        <f>実施計画総括表!AN211</f>
        <v>0</v>
      </c>
      <c r="M126" s="131">
        <f>K126-L126</f>
        <v>0</v>
      </c>
      <c r="N126" s="131">
        <f>実施計画総括表!AU211</f>
        <v>0</v>
      </c>
      <c r="O126" s="131">
        <f>ROUNDDOWN(MIN(M126:N126)*2/3,0)</f>
        <v>0</v>
      </c>
      <c r="P126" s="490"/>
      <c r="Q126" s="493"/>
      <c r="R126" s="496"/>
      <c r="S126" s="299"/>
      <c r="T126" s="300"/>
      <c r="U126" s="300"/>
      <c r="V126" s="300"/>
      <c r="W126" s="300"/>
      <c r="X126" s="300"/>
      <c r="Y126" s="300"/>
      <c r="Z126" s="300"/>
      <c r="AA126" s="301"/>
      <c r="AB126" s="300"/>
      <c r="AC126" s="300"/>
      <c r="AD126" s="300"/>
      <c r="AE126" s="300"/>
      <c r="AF126" s="302"/>
      <c r="AH126" s="147">
        <v>4</v>
      </c>
      <c r="AJ126" s="534"/>
      <c r="AM126" s="169"/>
    </row>
    <row r="127" spans="1:39" ht="13.5" hidden="1" customHeight="1" x14ac:dyDescent="0.15">
      <c r="A127" s="56"/>
      <c r="B127" s="470"/>
      <c r="C127" s="484"/>
      <c r="D127" s="485"/>
      <c r="E127" s="485"/>
      <c r="F127" s="486"/>
      <c r="G127" s="503" t="s">
        <v>7187</v>
      </c>
      <c r="H127" s="503"/>
      <c r="I127" s="503"/>
      <c r="J127" s="504"/>
      <c r="K127" s="132">
        <f>実施計画総括表!AG212</f>
        <v>0</v>
      </c>
      <c r="L127" s="132">
        <f>実施計画総括表!AN212</f>
        <v>0</v>
      </c>
      <c r="M127" s="132">
        <f>K127-L127</f>
        <v>0</v>
      </c>
      <c r="N127" s="132">
        <f>実施計画総括表!AU212</f>
        <v>0</v>
      </c>
      <c r="O127" s="132">
        <f>ROUNDDOWN(MIN(M127:N127)*1/2,0)</f>
        <v>0</v>
      </c>
      <c r="P127" s="491"/>
      <c r="Q127" s="494"/>
      <c r="R127" s="497"/>
      <c r="S127" s="299"/>
      <c r="T127" s="300"/>
      <c r="U127" s="300"/>
      <c r="V127" s="300"/>
      <c r="W127" s="300"/>
      <c r="X127" s="300"/>
      <c r="Y127" s="300"/>
      <c r="Z127" s="300"/>
      <c r="AA127" s="301"/>
      <c r="AB127" s="300"/>
      <c r="AC127" s="300"/>
      <c r="AD127" s="300"/>
      <c r="AE127" s="300"/>
      <c r="AF127" s="302"/>
      <c r="AG127" s="167"/>
      <c r="AH127" s="147">
        <v>5</v>
      </c>
      <c r="AJ127" s="534"/>
    </row>
    <row r="128" spans="1:39" ht="13.5" hidden="1" customHeight="1" x14ac:dyDescent="0.15">
      <c r="A128" s="56"/>
      <c r="B128" s="470"/>
      <c r="C128" s="525" t="s">
        <v>7230</v>
      </c>
      <c r="D128" s="526"/>
      <c r="E128" s="526"/>
      <c r="F128" s="527"/>
      <c r="G128" s="528" t="str">
        <f>実施計画総括表!AF213</f>
        <v/>
      </c>
      <c r="H128" s="528"/>
      <c r="I128" s="528"/>
      <c r="J128" s="529"/>
      <c r="K128" s="132">
        <f>実施計画総括表!AG213</f>
        <v>0</v>
      </c>
      <c r="L128" s="132">
        <f>実施計画総括表!AN213</f>
        <v>0</v>
      </c>
      <c r="M128" s="132">
        <f>K128-L128</f>
        <v>0</v>
      </c>
      <c r="N128" s="132">
        <f>実施計画総括表!AU213</f>
        <v>0</v>
      </c>
      <c r="O128" s="132">
        <f>IF(G128="連携コース",ROUNDDOWN(MIN(M128:N128)*2/3,0),ROUNDDOWN(MIN(M128:N128)*1/2,0))</f>
        <v>0</v>
      </c>
      <c r="P128" s="181"/>
      <c r="Q128" s="329">
        <f>IF(G128="連携コース",ROUNDDOWN(Z132*400000+AD132*200000+AA133*2/3,0),ROUNDDOWN(Z132*300000+AD132*150000+AA133*1/2,0))</f>
        <v>0</v>
      </c>
      <c r="R128" s="331">
        <f>MIN(O128:Q128)</f>
        <v>0</v>
      </c>
      <c r="S128" s="299"/>
      <c r="T128" s="300"/>
      <c r="U128" s="300"/>
      <c r="V128" s="300"/>
      <c r="W128" s="300"/>
      <c r="X128" s="300"/>
      <c r="Y128" s="300"/>
      <c r="Z128" s="300"/>
      <c r="AA128" s="301"/>
      <c r="AB128" s="300"/>
      <c r="AC128" s="300"/>
      <c r="AD128" s="300"/>
      <c r="AE128" s="300"/>
      <c r="AF128" s="302"/>
      <c r="AG128" s="167"/>
      <c r="AH128" s="147">
        <v>6</v>
      </c>
      <c r="AJ128" s="534"/>
    </row>
    <row r="129" spans="1:39" ht="13.5" hidden="1" customHeight="1" x14ac:dyDescent="0.15">
      <c r="A129" s="56"/>
      <c r="B129" s="470"/>
      <c r="C129" s="530" t="s">
        <v>7209</v>
      </c>
      <c r="D129" s="531"/>
      <c r="E129" s="531"/>
      <c r="F129" s="531"/>
      <c r="G129" s="531"/>
      <c r="H129" s="531"/>
      <c r="I129" s="531"/>
      <c r="J129" s="532"/>
      <c r="K129" s="134">
        <f>SUM(K130:K133)</f>
        <v>0</v>
      </c>
      <c r="L129" s="134">
        <f>SUM(L130:L133)</f>
        <v>0</v>
      </c>
      <c r="M129" s="134">
        <f>SUM(M130:M133)</f>
        <v>0</v>
      </c>
      <c r="N129" s="134">
        <f>SUM(N130:N133)</f>
        <v>0</v>
      </c>
      <c r="O129" s="134">
        <f>SUM(O130:O133)</f>
        <v>0</v>
      </c>
      <c r="P129" s="182"/>
      <c r="Q129" s="183"/>
      <c r="R129" s="134">
        <f>ROUNDDOWN(SUM(R130:R133),-3)</f>
        <v>0</v>
      </c>
      <c r="S129" s="299"/>
      <c r="T129" s="300"/>
      <c r="U129" s="300"/>
      <c r="V129" s="300"/>
      <c r="W129" s="300"/>
      <c r="X129" s="300"/>
      <c r="Y129" s="300"/>
      <c r="Z129" s="300"/>
      <c r="AA129" s="301"/>
      <c r="AB129" s="300"/>
      <c r="AC129" s="300"/>
      <c r="AD129" s="300"/>
      <c r="AE129" s="300"/>
      <c r="AF129" s="302"/>
      <c r="AH129" s="147">
        <v>7</v>
      </c>
      <c r="AJ129" s="534" t="str">
        <f>IF(Q130=R130,"×","○")</f>
        <v>×</v>
      </c>
    </row>
    <row r="130" spans="1:39" ht="13.5" hidden="1" customHeight="1" x14ac:dyDescent="0.15">
      <c r="A130" s="330"/>
      <c r="B130" s="470"/>
      <c r="C130" s="478" t="s">
        <v>7188</v>
      </c>
      <c r="D130" s="479"/>
      <c r="E130" s="479"/>
      <c r="F130" s="480"/>
      <c r="G130" s="487" t="s">
        <v>7193</v>
      </c>
      <c r="H130" s="487"/>
      <c r="I130" s="487"/>
      <c r="J130" s="488"/>
      <c r="K130" s="131">
        <f>実施計画総括表!AG215</f>
        <v>0</v>
      </c>
      <c r="L130" s="131">
        <f>実施計画総括表!AN215</f>
        <v>0</v>
      </c>
      <c r="M130" s="131">
        <f>K130-L130</f>
        <v>0</v>
      </c>
      <c r="N130" s="131">
        <f>実施計画総括表!AU215</f>
        <v>0</v>
      </c>
      <c r="O130" s="131">
        <f>ROUNDDOWN(MIN(M130:N130)*3/4,0)</f>
        <v>0</v>
      </c>
      <c r="P130" s="489">
        <f>SUM(O130:O132)</f>
        <v>0</v>
      </c>
      <c r="Q130" s="492">
        <f>IFERROR(VLOOKUP(実施計画総括表!C209,リンク先!$C$3:$D$5,2,FALSE),0)</f>
        <v>0</v>
      </c>
      <c r="R130" s="495">
        <f>MIN(P130:Q132)</f>
        <v>0</v>
      </c>
      <c r="S130" s="299"/>
      <c r="T130" s="300"/>
      <c r="U130" s="300"/>
      <c r="V130" s="300"/>
      <c r="W130" s="300"/>
      <c r="X130" s="300"/>
      <c r="Y130" s="300"/>
      <c r="Z130" s="300"/>
      <c r="AA130" s="301"/>
      <c r="AB130" s="300"/>
      <c r="AC130" s="300"/>
      <c r="AD130" s="300"/>
      <c r="AE130" s="300"/>
      <c r="AF130" s="302"/>
      <c r="AH130" s="147">
        <v>8</v>
      </c>
      <c r="AJ130" s="534"/>
    </row>
    <row r="131" spans="1:39" ht="13.5" hidden="1" customHeight="1" x14ac:dyDescent="0.15">
      <c r="A131" s="330"/>
      <c r="B131" s="470"/>
      <c r="C131" s="481"/>
      <c r="D131" s="482"/>
      <c r="E131" s="482"/>
      <c r="F131" s="483"/>
      <c r="G131" s="607" t="s">
        <v>7189</v>
      </c>
      <c r="H131" s="607"/>
      <c r="I131" s="607"/>
      <c r="J131" s="608"/>
      <c r="K131" s="135">
        <f>実施計画総括表!AG216</f>
        <v>0</v>
      </c>
      <c r="L131" s="135">
        <f>実施計画総括表!AN216</f>
        <v>0</v>
      </c>
      <c r="M131" s="131">
        <f>K131-L131</f>
        <v>0</v>
      </c>
      <c r="N131" s="131">
        <f>実施計画総括表!AU216</f>
        <v>0</v>
      </c>
      <c r="O131" s="135">
        <f>ROUNDDOWN(MIN(M131:N131)*2/3,0)</f>
        <v>0</v>
      </c>
      <c r="P131" s="490"/>
      <c r="Q131" s="493"/>
      <c r="R131" s="496"/>
      <c r="S131" s="299"/>
      <c r="T131" s="300"/>
      <c r="U131" s="300"/>
      <c r="V131" s="300"/>
      <c r="W131" s="300"/>
      <c r="X131" s="300"/>
      <c r="Y131" s="300"/>
      <c r="Z131" s="300"/>
      <c r="AA131" s="301"/>
      <c r="AB131" s="300"/>
      <c r="AC131" s="300"/>
      <c r="AD131" s="300"/>
      <c r="AE131" s="300"/>
      <c r="AF131" s="302"/>
      <c r="AG131" s="167"/>
      <c r="AH131" s="147">
        <v>9</v>
      </c>
      <c r="AJ131" s="534"/>
    </row>
    <row r="132" spans="1:39" ht="13.5" hidden="1" customHeight="1" thickBot="1" x14ac:dyDescent="0.2">
      <c r="A132" s="330"/>
      <c r="B132" s="470"/>
      <c r="C132" s="602"/>
      <c r="D132" s="603"/>
      <c r="E132" s="603"/>
      <c r="F132" s="604"/>
      <c r="G132" s="605" t="s">
        <v>7187</v>
      </c>
      <c r="H132" s="605"/>
      <c r="I132" s="605"/>
      <c r="J132" s="606"/>
      <c r="K132" s="132">
        <f>実施計画総括表!AG217</f>
        <v>0</v>
      </c>
      <c r="L132" s="132">
        <f>実施計画総括表!AN217</f>
        <v>0</v>
      </c>
      <c r="M132" s="132">
        <f>K132-L132</f>
        <v>0</v>
      </c>
      <c r="N132" s="132">
        <f>実施計画総括表!AU217</f>
        <v>0</v>
      </c>
      <c r="O132" s="132">
        <f>ROUNDDOWN(MIN(M132:N132)*1/2,0)</f>
        <v>0</v>
      </c>
      <c r="P132" s="491"/>
      <c r="Q132" s="494"/>
      <c r="R132" s="497"/>
      <c r="S132" s="171" t="s">
        <v>7201</v>
      </c>
      <c r="T132" s="441">
        <f>SUM(実施計画総括表!O209:O228)</f>
        <v>0</v>
      </c>
      <c r="U132" s="441"/>
      <c r="V132" s="609" t="s">
        <v>7159</v>
      </c>
      <c r="W132" s="609"/>
      <c r="X132" s="440" t="s">
        <v>7178</v>
      </c>
      <c r="Y132" s="440"/>
      <c r="Z132" s="441">
        <f>SUM(実施計画総括表!P209:P228)</f>
        <v>0</v>
      </c>
      <c r="AA132" s="441"/>
      <c r="AB132" s="440" t="s">
        <v>7179</v>
      </c>
      <c r="AC132" s="440"/>
      <c r="AD132" s="441">
        <f>SUM(実施計画総括表!Q209:Q228)</f>
        <v>0</v>
      </c>
      <c r="AE132" s="441"/>
      <c r="AF132" s="137" t="s">
        <v>7180</v>
      </c>
      <c r="AH132" s="147">
        <v>10</v>
      </c>
      <c r="AJ132" s="535"/>
    </row>
    <row r="133" spans="1:39" ht="13.5" hidden="1" customHeight="1" x14ac:dyDescent="0.15">
      <c r="A133" s="330"/>
      <c r="B133" s="471"/>
      <c r="C133" s="525" t="s">
        <v>7230</v>
      </c>
      <c r="D133" s="526"/>
      <c r="E133" s="526"/>
      <c r="F133" s="527"/>
      <c r="G133" s="528" t="str">
        <f>実施計画総括表!AF218</f>
        <v/>
      </c>
      <c r="H133" s="528"/>
      <c r="I133" s="528"/>
      <c r="J133" s="529"/>
      <c r="K133" s="134">
        <f>実施計画総括表!AG218</f>
        <v>0</v>
      </c>
      <c r="L133" s="134">
        <f>実施計画総括表!AN218</f>
        <v>0</v>
      </c>
      <c r="M133" s="136">
        <f>K133-L133</f>
        <v>0</v>
      </c>
      <c r="N133" s="134">
        <f>実施計画総括表!AU218</f>
        <v>0</v>
      </c>
      <c r="O133" s="134">
        <f>IF(G133="連携コース",ROUNDDOWN(MIN(M133:N133)*2/3,0),ROUNDDOWN(MIN(M133:N133)*1/2,0))</f>
        <v>0</v>
      </c>
      <c r="P133" s="182"/>
      <c r="Q133" s="184">
        <f>IF(G133="連携コース",ROUNDDOWN(Z132*400000+AD132*200000+AA133*2/3,0),ROUNDDOWN(Z132*300000+AD132*150000+AA133*1/2,0))</f>
        <v>0</v>
      </c>
      <c r="R133" s="185">
        <f>MIN(O133:Q133)</f>
        <v>0</v>
      </c>
      <c r="S133" s="172" t="s">
        <v>7294</v>
      </c>
      <c r="T133" s="461">
        <f>SUM(実施計画総括表!R209:R228)</f>
        <v>0</v>
      </c>
      <c r="U133" s="461"/>
      <c r="V133" s="462" t="s">
        <v>7159</v>
      </c>
      <c r="W133" s="462"/>
      <c r="X133" s="463" t="s">
        <v>7191</v>
      </c>
      <c r="Y133" s="463"/>
      <c r="Z133" s="463"/>
      <c r="AA133" s="461">
        <f>SUM(実施計画総括表!S209:S228)</f>
        <v>0</v>
      </c>
      <c r="AB133" s="461"/>
      <c r="AC133" s="461"/>
      <c r="AD133" s="461"/>
      <c r="AE133" s="464" t="s">
        <v>7192</v>
      </c>
      <c r="AF133" s="465"/>
      <c r="AH133" s="147">
        <v>11</v>
      </c>
    </row>
    <row r="134" spans="1:39" ht="13.5" hidden="1" customHeight="1" x14ac:dyDescent="0.15">
      <c r="A134" s="65"/>
      <c r="B134" s="469">
        <f>B123+1</f>
        <v>11</v>
      </c>
      <c r="C134" s="472" t="str">
        <f>IF(実施計画総括表!B229="","",実施計画総括表!B229)</f>
        <v/>
      </c>
      <c r="D134" s="472"/>
      <c r="E134" s="472"/>
      <c r="F134" s="472"/>
      <c r="G134" s="472"/>
      <c r="H134" s="472"/>
      <c r="I134" s="472"/>
      <c r="J134" s="473"/>
      <c r="K134" s="54">
        <f>K135+K140</f>
        <v>0</v>
      </c>
      <c r="L134" s="54">
        <f>L135+L140</f>
        <v>0</v>
      </c>
      <c r="M134" s="54">
        <f>M135+M140</f>
        <v>0</v>
      </c>
      <c r="N134" s="54">
        <f>N135+N140</f>
        <v>0</v>
      </c>
      <c r="O134" s="54">
        <f>O135+O140</f>
        <v>0</v>
      </c>
      <c r="P134" s="128"/>
      <c r="Q134" s="55"/>
      <c r="R134" s="54">
        <f>R135+R140</f>
        <v>0</v>
      </c>
      <c r="S134" s="474"/>
      <c r="T134" s="475"/>
      <c r="U134" s="475"/>
      <c r="V134" s="475"/>
      <c r="W134" s="475"/>
      <c r="X134" s="475"/>
      <c r="Y134" s="475"/>
      <c r="Z134" s="475"/>
      <c r="AA134" s="475"/>
      <c r="AB134" s="475"/>
      <c r="AC134" s="475"/>
      <c r="AD134" s="475"/>
      <c r="AE134" s="475"/>
      <c r="AF134" s="476"/>
      <c r="AH134" s="147">
        <v>1</v>
      </c>
      <c r="AJ134" s="148"/>
    </row>
    <row r="135" spans="1:39" ht="13.5" hidden="1" customHeight="1" thickBot="1" x14ac:dyDescent="0.2">
      <c r="A135" s="56"/>
      <c r="B135" s="470"/>
      <c r="C135" s="477" t="s">
        <v>7204</v>
      </c>
      <c r="D135" s="472"/>
      <c r="E135" s="472"/>
      <c r="F135" s="472"/>
      <c r="G135" s="472"/>
      <c r="H135" s="472"/>
      <c r="I135" s="472"/>
      <c r="J135" s="473"/>
      <c r="K135" s="57">
        <f>SUM(K136:K139)</f>
        <v>0</v>
      </c>
      <c r="L135" s="57">
        <f>SUM(L136:L139)</f>
        <v>0</v>
      </c>
      <c r="M135" s="57">
        <f>SUM(M136:M139)</f>
        <v>0</v>
      </c>
      <c r="N135" s="57">
        <f>SUM(N136:N139)</f>
        <v>0</v>
      </c>
      <c r="O135" s="57">
        <f>SUM(O136:O139)</f>
        <v>0</v>
      </c>
      <c r="P135" s="126"/>
      <c r="Q135" s="58"/>
      <c r="R135" s="57">
        <f>ROUNDDOWN(SUM(R136:R139),-3)</f>
        <v>0</v>
      </c>
      <c r="S135" s="295"/>
      <c r="T135" s="296"/>
      <c r="U135" s="296"/>
      <c r="V135" s="296"/>
      <c r="W135" s="296"/>
      <c r="X135" s="296"/>
      <c r="Y135" s="296"/>
      <c r="Z135" s="296"/>
      <c r="AA135" s="297"/>
      <c r="AB135" s="296"/>
      <c r="AC135" s="296"/>
      <c r="AD135" s="296"/>
      <c r="AE135" s="296"/>
      <c r="AF135" s="298"/>
      <c r="AG135" s="167"/>
      <c r="AH135" s="147">
        <v>2</v>
      </c>
    </row>
    <row r="136" spans="1:39" ht="13.5" hidden="1" customHeight="1" x14ac:dyDescent="0.15">
      <c r="A136" s="56"/>
      <c r="B136" s="470"/>
      <c r="C136" s="478" t="s">
        <v>7188</v>
      </c>
      <c r="D136" s="479"/>
      <c r="E136" s="479"/>
      <c r="F136" s="480"/>
      <c r="G136" s="487" t="s">
        <v>7193</v>
      </c>
      <c r="H136" s="487"/>
      <c r="I136" s="487"/>
      <c r="J136" s="488"/>
      <c r="K136" s="130">
        <f>実施計画総括表!AG230</f>
        <v>0</v>
      </c>
      <c r="L136" s="130">
        <f>実施計画総括表!AN230</f>
        <v>0</v>
      </c>
      <c r="M136" s="130">
        <f>K136-L136</f>
        <v>0</v>
      </c>
      <c r="N136" s="130">
        <f>実施計画総括表!AU230</f>
        <v>0</v>
      </c>
      <c r="O136" s="133">
        <f>ROUNDDOWN(MIN(M136:N136)*3/4,0)</f>
        <v>0</v>
      </c>
      <c r="P136" s="489">
        <f>SUM(O136:O138)</f>
        <v>0</v>
      </c>
      <c r="Q136" s="492">
        <f>IFERROR(VLOOKUP(実施計画総括表!C229,リンク先!$C$6:$D$8,2,FALSE),0)</f>
        <v>0</v>
      </c>
      <c r="R136" s="495">
        <f>MIN(P136:Q138)</f>
        <v>0</v>
      </c>
      <c r="S136" s="299"/>
      <c r="T136" s="300"/>
      <c r="U136" s="300"/>
      <c r="V136" s="300"/>
      <c r="W136" s="300"/>
      <c r="X136" s="300"/>
      <c r="Y136" s="300"/>
      <c r="Z136" s="300"/>
      <c r="AA136" s="301"/>
      <c r="AB136" s="300"/>
      <c r="AC136" s="300"/>
      <c r="AD136" s="300"/>
      <c r="AE136" s="300"/>
      <c r="AF136" s="302"/>
      <c r="AG136" s="167"/>
      <c r="AH136" s="147">
        <v>3</v>
      </c>
      <c r="AJ136" s="533" t="str">
        <f>IF(Q136=R136,"×","○")</f>
        <v>×</v>
      </c>
    </row>
    <row r="137" spans="1:39" ht="13.5" hidden="1" customHeight="1" x14ac:dyDescent="0.15">
      <c r="A137" s="330"/>
      <c r="B137" s="470"/>
      <c r="C137" s="481"/>
      <c r="D137" s="482"/>
      <c r="E137" s="482"/>
      <c r="F137" s="483"/>
      <c r="G137" s="500" t="s">
        <v>7261</v>
      </c>
      <c r="H137" s="500"/>
      <c r="I137" s="500"/>
      <c r="J137" s="501"/>
      <c r="K137" s="131">
        <f>実施計画総括表!AG231</f>
        <v>0</v>
      </c>
      <c r="L137" s="131">
        <f>実施計画総括表!AN231</f>
        <v>0</v>
      </c>
      <c r="M137" s="131">
        <f>K137-L137</f>
        <v>0</v>
      </c>
      <c r="N137" s="131">
        <f>実施計画総括表!AU231</f>
        <v>0</v>
      </c>
      <c r="O137" s="131">
        <f>ROUNDDOWN(MIN(M137:N137)*2/3,0)</f>
        <v>0</v>
      </c>
      <c r="P137" s="490"/>
      <c r="Q137" s="493"/>
      <c r="R137" s="496"/>
      <c r="S137" s="299"/>
      <c r="T137" s="300"/>
      <c r="U137" s="300"/>
      <c r="V137" s="300"/>
      <c r="W137" s="300"/>
      <c r="X137" s="300"/>
      <c r="Y137" s="300"/>
      <c r="Z137" s="300"/>
      <c r="AA137" s="301"/>
      <c r="AB137" s="300"/>
      <c r="AC137" s="300"/>
      <c r="AD137" s="300"/>
      <c r="AE137" s="300"/>
      <c r="AF137" s="302"/>
      <c r="AH137" s="147">
        <v>4</v>
      </c>
      <c r="AJ137" s="534"/>
      <c r="AM137" s="169"/>
    </row>
    <row r="138" spans="1:39" ht="13.5" hidden="1" customHeight="1" x14ac:dyDescent="0.15">
      <c r="A138" s="56"/>
      <c r="B138" s="470"/>
      <c r="C138" s="484"/>
      <c r="D138" s="485"/>
      <c r="E138" s="485"/>
      <c r="F138" s="486"/>
      <c r="G138" s="503" t="s">
        <v>7187</v>
      </c>
      <c r="H138" s="503"/>
      <c r="I138" s="503"/>
      <c r="J138" s="504"/>
      <c r="K138" s="132">
        <f>実施計画総括表!AG232</f>
        <v>0</v>
      </c>
      <c r="L138" s="132">
        <f>実施計画総括表!AN232</f>
        <v>0</v>
      </c>
      <c r="M138" s="132">
        <f>K138-L138</f>
        <v>0</v>
      </c>
      <c r="N138" s="132">
        <f>実施計画総括表!AU232</f>
        <v>0</v>
      </c>
      <c r="O138" s="132">
        <f>ROUNDDOWN(MIN(M138:N138)*1/2,0)</f>
        <v>0</v>
      </c>
      <c r="P138" s="491"/>
      <c r="Q138" s="494"/>
      <c r="R138" s="497"/>
      <c r="S138" s="299"/>
      <c r="T138" s="300"/>
      <c r="U138" s="300"/>
      <c r="V138" s="300"/>
      <c r="W138" s="300"/>
      <c r="X138" s="300"/>
      <c r="Y138" s="300"/>
      <c r="Z138" s="300"/>
      <c r="AA138" s="301"/>
      <c r="AB138" s="300"/>
      <c r="AC138" s="300"/>
      <c r="AD138" s="300"/>
      <c r="AE138" s="300"/>
      <c r="AF138" s="302"/>
      <c r="AG138" s="167"/>
      <c r="AH138" s="147">
        <v>5</v>
      </c>
      <c r="AJ138" s="534"/>
    </row>
    <row r="139" spans="1:39" ht="13.5" hidden="1" customHeight="1" x14ac:dyDescent="0.15">
      <c r="A139" s="56"/>
      <c r="B139" s="470"/>
      <c r="C139" s="525" t="s">
        <v>7230</v>
      </c>
      <c r="D139" s="526"/>
      <c r="E139" s="526"/>
      <c r="F139" s="527"/>
      <c r="G139" s="528" t="str">
        <f>実施計画総括表!AF233</f>
        <v/>
      </c>
      <c r="H139" s="528"/>
      <c r="I139" s="528"/>
      <c r="J139" s="529"/>
      <c r="K139" s="132">
        <f>実施計画総括表!AG233</f>
        <v>0</v>
      </c>
      <c r="L139" s="132">
        <f>実施計画総括表!AN233</f>
        <v>0</v>
      </c>
      <c r="M139" s="132">
        <f>K139-L139</f>
        <v>0</v>
      </c>
      <c r="N139" s="132">
        <f>実施計画総括表!AU233</f>
        <v>0</v>
      </c>
      <c r="O139" s="132">
        <f>IF(G139="連携コース",ROUNDDOWN(MIN(M139:N139)*2/3,0),ROUNDDOWN(MIN(M139:N139)*1/2,0))</f>
        <v>0</v>
      </c>
      <c r="P139" s="181"/>
      <c r="Q139" s="329">
        <f>IF(G139="連携コース",ROUNDDOWN(Z143*400000+AD143*200000+AA144*2/3,0),ROUNDDOWN(Z143*300000+AD143*150000+AA144*1/2,0))</f>
        <v>0</v>
      </c>
      <c r="R139" s="331">
        <f>MIN(O139:Q139)</f>
        <v>0</v>
      </c>
      <c r="S139" s="299"/>
      <c r="T139" s="300"/>
      <c r="U139" s="300"/>
      <c r="V139" s="300"/>
      <c r="W139" s="300"/>
      <c r="X139" s="300"/>
      <c r="Y139" s="300"/>
      <c r="Z139" s="300"/>
      <c r="AA139" s="301"/>
      <c r="AB139" s="300"/>
      <c r="AC139" s="300"/>
      <c r="AD139" s="300"/>
      <c r="AE139" s="300"/>
      <c r="AF139" s="302"/>
      <c r="AG139" s="167"/>
      <c r="AH139" s="147">
        <v>6</v>
      </c>
      <c r="AJ139" s="534"/>
    </row>
    <row r="140" spans="1:39" ht="13.5" hidden="1" customHeight="1" x14ac:dyDescent="0.15">
      <c r="A140" s="56"/>
      <c r="B140" s="470"/>
      <c r="C140" s="530" t="s">
        <v>7209</v>
      </c>
      <c r="D140" s="531"/>
      <c r="E140" s="531"/>
      <c r="F140" s="531"/>
      <c r="G140" s="531"/>
      <c r="H140" s="531"/>
      <c r="I140" s="531"/>
      <c r="J140" s="532"/>
      <c r="K140" s="134">
        <f>SUM(K141:K144)</f>
        <v>0</v>
      </c>
      <c r="L140" s="134">
        <f>SUM(L141:L144)</f>
        <v>0</v>
      </c>
      <c r="M140" s="134">
        <f>SUM(M141:M144)</f>
        <v>0</v>
      </c>
      <c r="N140" s="134">
        <f>SUM(N141:N144)</f>
        <v>0</v>
      </c>
      <c r="O140" s="134">
        <f>SUM(O141:O144)</f>
        <v>0</v>
      </c>
      <c r="P140" s="182"/>
      <c r="Q140" s="183"/>
      <c r="R140" s="134">
        <f>ROUNDDOWN(SUM(R141:R144),-3)</f>
        <v>0</v>
      </c>
      <c r="S140" s="299"/>
      <c r="T140" s="300"/>
      <c r="U140" s="300"/>
      <c r="V140" s="300"/>
      <c r="W140" s="300"/>
      <c r="X140" s="300"/>
      <c r="Y140" s="300"/>
      <c r="Z140" s="300"/>
      <c r="AA140" s="301"/>
      <c r="AB140" s="300"/>
      <c r="AC140" s="300"/>
      <c r="AD140" s="300"/>
      <c r="AE140" s="300"/>
      <c r="AF140" s="302"/>
      <c r="AH140" s="147">
        <v>7</v>
      </c>
      <c r="AJ140" s="534" t="str">
        <f>IF(Q141=R141,"×","○")</f>
        <v>×</v>
      </c>
    </row>
    <row r="141" spans="1:39" ht="13.5" hidden="1" customHeight="1" x14ac:dyDescent="0.15">
      <c r="A141" s="330"/>
      <c r="B141" s="470"/>
      <c r="C141" s="478" t="s">
        <v>7188</v>
      </c>
      <c r="D141" s="479"/>
      <c r="E141" s="479"/>
      <c r="F141" s="480"/>
      <c r="G141" s="487" t="s">
        <v>7193</v>
      </c>
      <c r="H141" s="487"/>
      <c r="I141" s="487"/>
      <c r="J141" s="488"/>
      <c r="K141" s="131">
        <f>実施計画総括表!AG235</f>
        <v>0</v>
      </c>
      <c r="L141" s="131">
        <f>実施計画総括表!AN235</f>
        <v>0</v>
      </c>
      <c r="M141" s="131">
        <f>K141-L141</f>
        <v>0</v>
      </c>
      <c r="N141" s="131">
        <f>実施計画総括表!AU235</f>
        <v>0</v>
      </c>
      <c r="O141" s="131">
        <f>ROUNDDOWN(MIN(M141:N141)*3/4,0)</f>
        <v>0</v>
      </c>
      <c r="P141" s="489">
        <f>SUM(O141:O143)</f>
        <v>0</v>
      </c>
      <c r="Q141" s="492">
        <f>IFERROR(VLOOKUP(実施計画総括表!C229,リンク先!$C$3:$D$5,2,FALSE),0)</f>
        <v>0</v>
      </c>
      <c r="R141" s="495">
        <f>MIN(P141:Q143)</f>
        <v>0</v>
      </c>
      <c r="S141" s="299"/>
      <c r="T141" s="300"/>
      <c r="U141" s="300"/>
      <c r="V141" s="300"/>
      <c r="W141" s="300"/>
      <c r="X141" s="300"/>
      <c r="Y141" s="300"/>
      <c r="Z141" s="300"/>
      <c r="AA141" s="301"/>
      <c r="AB141" s="300"/>
      <c r="AC141" s="300"/>
      <c r="AD141" s="300"/>
      <c r="AE141" s="300"/>
      <c r="AF141" s="302"/>
      <c r="AH141" s="147">
        <v>8</v>
      </c>
      <c r="AJ141" s="534"/>
    </row>
    <row r="142" spans="1:39" ht="13.5" hidden="1" customHeight="1" x14ac:dyDescent="0.15">
      <c r="A142" s="330"/>
      <c r="B142" s="470"/>
      <c r="C142" s="481"/>
      <c r="D142" s="482"/>
      <c r="E142" s="482"/>
      <c r="F142" s="483"/>
      <c r="G142" s="607" t="s">
        <v>7189</v>
      </c>
      <c r="H142" s="607"/>
      <c r="I142" s="607"/>
      <c r="J142" s="608"/>
      <c r="K142" s="135">
        <f>実施計画総括表!AG236</f>
        <v>0</v>
      </c>
      <c r="L142" s="135">
        <f>実施計画総括表!AN236</f>
        <v>0</v>
      </c>
      <c r="M142" s="131">
        <f>K142-L142</f>
        <v>0</v>
      </c>
      <c r="N142" s="131">
        <f>実施計画総括表!AU236</f>
        <v>0</v>
      </c>
      <c r="O142" s="135">
        <f>ROUNDDOWN(MIN(M142:N142)*2/3,0)</f>
        <v>0</v>
      </c>
      <c r="P142" s="490"/>
      <c r="Q142" s="493"/>
      <c r="R142" s="496"/>
      <c r="S142" s="299"/>
      <c r="T142" s="300"/>
      <c r="U142" s="300"/>
      <c r="V142" s="300"/>
      <c r="W142" s="300"/>
      <c r="X142" s="300"/>
      <c r="Y142" s="300"/>
      <c r="Z142" s="300"/>
      <c r="AA142" s="301"/>
      <c r="AB142" s="300"/>
      <c r="AC142" s="300"/>
      <c r="AD142" s="300"/>
      <c r="AE142" s="300"/>
      <c r="AF142" s="302"/>
      <c r="AG142" s="167"/>
      <c r="AH142" s="147">
        <v>9</v>
      </c>
      <c r="AJ142" s="534"/>
    </row>
    <row r="143" spans="1:39" ht="13.5" hidden="1" customHeight="1" thickBot="1" x14ac:dyDescent="0.2">
      <c r="A143" s="330"/>
      <c r="B143" s="470"/>
      <c r="C143" s="602"/>
      <c r="D143" s="603"/>
      <c r="E143" s="603"/>
      <c r="F143" s="604"/>
      <c r="G143" s="605" t="s">
        <v>7187</v>
      </c>
      <c r="H143" s="605"/>
      <c r="I143" s="605"/>
      <c r="J143" s="606"/>
      <c r="K143" s="132">
        <f>実施計画総括表!AG237</f>
        <v>0</v>
      </c>
      <c r="L143" s="132">
        <f>実施計画総括表!AN237</f>
        <v>0</v>
      </c>
      <c r="M143" s="132">
        <f>K143-L143</f>
        <v>0</v>
      </c>
      <c r="N143" s="132">
        <f>実施計画総括表!AU237</f>
        <v>0</v>
      </c>
      <c r="O143" s="132">
        <f>ROUNDDOWN(MIN(M143:N143)*1/2,0)</f>
        <v>0</v>
      </c>
      <c r="P143" s="491"/>
      <c r="Q143" s="494"/>
      <c r="R143" s="497"/>
      <c r="S143" s="171" t="s">
        <v>7201</v>
      </c>
      <c r="T143" s="441">
        <f>SUM(実施計画総括表!O229:O248)</f>
        <v>0</v>
      </c>
      <c r="U143" s="441"/>
      <c r="V143" s="609" t="s">
        <v>7159</v>
      </c>
      <c r="W143" s="609"/>
      <c r="X143" s="440" t="s">
        <v>7178</v>
      </c>
      <c r="Y143" s="440"/>
      <c r="Z143" s="441">
        <f>SUM(実施計画総括表!P229:P248)</f>
        <v>0</v>
      </c>
      <c r="AA143" s="441"/>
      <c r="AB143" s="440" t="s">
        <v>7179</v>
      </c>
      <c r="AC143" s="440"/>
      <c r="AD143" s="441">
        <f>SUM(実施計画総括表!Q229:Q248)</f>
        <v>0</v>
      </c>
      <c r="AE143" s="441"/>
      <c r="AF143" s="137" t="s">
        <v>7180</v>
      </c>
      <c r="AH143" s="147">
        <v>10</v>
      </c>
      <c r="AJ143" s="535"/>
    </row>
    <row r="144" spans="1:39" ht="13.5" hidden="1" customHeight="1" x14ac:dyDescent="0.15">
      <c r="A144" s="330"/>
      <c r="B144" s="471"/>
      <c r="C144" s="525" t="s">
        <v>7230</v>
      </c>
      <c r="D144" s="526"/>
      <c r="E144" s="526"/>
      <c r="F144" s="527"/>
      <c r="G144" s="528" t="str">
        <f>実施計画総括表!AF238</f>
        <v/>
      </c>
      <c r="H144" s="528"/>
      <c r="I144" s="528"/>
      <c r="J144" s="529"/>
      <c r="K144" s="134">
        <f>実施計画総括表!AG238</f>
        <v>0</v>
      </c>
      <c r="L144" s="134">
        <f>実施計画総括表!AN238</f>
        <v>0</v>
      </c>
      <c r="M144" s="136">
        <f>K144-L144</f>
        <v>0</v>
      </c>
      <c r="N144" s="134">
        <f>実施計画総括表!AU238</f>
        <v>0</v>
      </c>
      <c r="O144" s="134">
        <f>IF(G144="連携コース",ROUNDDOWN(MIN(M144:N144)*2/3,0),ROUNDDOWN(MIN(M144:N144)*1/2,0))</f>
        <v>0</v>
      </c>
      <c r="P144" s="182"/>
      <c r="Q144" s="184">
        <f>IF(G144="連携コース",ROUNDDOWN(Z143*400000+AD143*200000+AA144*2/3,0),ROUNDDOWN(Z143*300000+AD143*150000+AA144*1/2,0))</f>
        <v>0</v>
      </c>
      <c r="R144" s="185">
        <f>MIN(O144:Q144)</f>
        <v>0</v>
      </c>
      <c r="S144" s="172" t="s">
        <v>7294</v>
      </c>
      <c r="T144" s="461">
        <f>SUM(実施計画総括表!R229:R248)</f>
        <v>0</v>
      </c>
      <c r="U144" s="461"/>
      <c r="V144" s="462" t="s">
        <v>7159</v>
      </c>
      <c r="W144" s="462"/>
      <c r="X144" s="463" t="s">
        <v>7191</v>
      </c>
      <c r="Y144" s="463"/>
      <c r="Z144" s="463"/>
      <c r="AA144" s="461">
        <f>SUM(実施計画総括表!S229:S248)</f>
        <v>0</v>
      </c>
      <c r="AB144" s="461"/>
      <c r="AC144" s="461"/>
      <c r="AD144" s="461"/>
      <c r="AE144" s="464" t="s">
        <v>7192</v>
      </c>
      <c r="AF144" s="465"/>
      <c r="AH144" s="147">
        <v>11</v>
      </c>
    </row>
    <row r="145" spans="1:39" ht="13.5" hidden="1" customHeight="1" x14ac:dyDescent="0.15">
      <c r="A145" s="65"/>
      <c r="B145" s="469">
        <f>B134+1</f>
        <v>12</v>
      </c>
      <c r="C145" s="472" t="str">
        <f>IF(実施計画総括表!B249="","",実施計画総括表!B249)</f>
        <v/>
      </c>
      <c r="D145" s="472"/>
      <c r="E145" s="472"/>
      <c r="F145" s="472"/>
      <c r="G145" s="472"/>
      <c r="H145" s="472"/>
      <c r="I145" s="472"/>
      <c r="J145" s="473"/>
      <c r="K145" s="54">
        <f>K146+K151</f>
        <v>0</v>
      </c>
      <c r="L145" s="54">
        <f>L146+L151</f>
        <v>0</v>
      </c>
      <c r="M145" s="54">
        <f>M146+M151</f>
        <v>0</v>
      </c>
      <c r="N145" s="54">
        <f>N146+N151</f>
        <v>0</v>
      </c>
      <c r="O145" s="54">
        <f>O146+O151</f>
        <v>0</v>
      </c>
      <c r="P145" s="128"/>
      <c r="Q145" s="55"/>
      <c r="R145" s="54">
        <f>R146+R151</f>
        <v>0</v>
      </c>
      <c r="S145" s="474"/>
      <c r="T145" s="475"/>
      <c r="U145" s="475"/>
      <c r="V145" s="475"/>
      <c r="W145" s="475"/>
      <c r="X145" s="475"/>
      <c r="Y145" s="475"/>
      <c r="Z145" s="475"/>
      <c r="AA145" s="475"/>
      <c r="AB145" s="475"/>
      <c r="AC145" s="475"/>
      <c r="AD145" s="475"/>
      <c r="AE145" s="475"/>
      <c r="AF145" s="476"/>
      <c r="AH145" s="147">
        <v>1</v>
      </c>
      <c r="AJ145" s="148"/>
    </row>
    <row r="146" spans="1:39" ht="13.5" hidden="1" customHeight="1" thickBot="1" x14ac:dyDescent="0.2">
      <c r="A146" s="56"/>
      <c r="B146" s="470"/>
      <c r="C146" s="477" t="s">
        <v>7204</v>
      </c>
      <c r="D146" s="472"/>
      <c r="E146" s="472"/>
      <c r="F146" s="472"/>
      <c r="G146" s="472"/>
      <c r="H146" s="472"/>
      <c r="I146" s="472"/>
      <c r="J146" s="473"/>
      <c r="K146" s="57">
        <f>SUM(K147:K150)</f>
        <v>0</v>
      </c>
      <c r="L146" s="57">
        <f>SUM(L147:L150)</f>
        <v>0</v>
      </c>
      <c r="M146" s="57">
        <f>SUM(M147:M150)</f>
        <v>0</v>
      </c>
      <c r="N146" s="57">
        <f>SUM(N147:N150)</f>
        <v>0</v>
      </c>
      <c r="O146" s="57">
        <f>SUM(O147:O150)</f>
        <v>0</v>
      </c>
      <c r="P146" s="126"/>
      <c r="Q146" s="58"/>
      <c r="R146" s="57">
        <f>ROUNDDOWN(SUM(R147:R150),-3)</f>
        <v>0</v>
      </c>
      <c r="S146" s="295"/>
      <c r="T146" s="296"/>
      <c r="U146" s="296"/>
      <c r="V146" s="296"/>
      <c r="W146" s="296"/>
      <c r="X146" s="296"/>
      <c r="Y146" s="296"/>
      <c r="Z146" s="296"/>
      <c r="AA146" s="297"/>
      <c r="AB146" s="296"/>
      <c r="AC146" s="296"/>
      <c r="AD146" s="296"/>
      <c r="AE146" s="296"/>
      <c r="AF146" s="298"/>
      <c r="AG146" s="167"/>
      <c r="AH146" s="147">
        <v>2</v>
      </c>
    </row>
    <row r="147" spans="1:39" ht="13.5" hidden="1" customHeight="1" x14ac:dyDescent="0.15">
      <c r="A147" s="56"/>
      <c r="B147" s="470"/>
      <c r="C147" s="478" t="s">
        <v>7188</v>
      </c>
      <c r="D147" s="479"/>
      <c r="E147" s="479"/>
      <c r="F147" s="480"/>
      <c r="G147" s="487" t="s">
        <v>7193</v>
      </c>
      <c r="H147" s="487"/>
      <c r="I147" s="487"/>
      <c r="J147" s="488"/>
      <c r="K147" s="130">
        <f>実施計画総括表!AG250</f>
        <v>0</v>
      </c>
      <c r="L147" s="130">
        <f>実施計画総括表!AN250</f>
        <v>0</v>
      </c>
      <c r="M147" s="130">
        <f>K147-L147</f>
        <v>0</v>
      </c>
      <c r="N147" s="130">
        <f>実施計画総括表!AU250</f>
        <v>0</v>
      </c>
      <c r="O147" s="133">
        <f>ROUNDDOWN(MIN(M147:N147)*3/4,0)</f>
        <v>0</v>
      </c>
      <c r="P147" s="489">
        <f>SUM(O147:O149)</f>
        <v>0</v>
      </c>
      <c r="Q147" s="492">
        <f>IFERROR(VLOOKUP(実施計画総括表!C249,リンク先!$C$6:$D$8,2,FALSE),0)</f>
        <v>0</v>
      </c>
      <c r="R147" s="495">
        <f>MIN(P147:Q149)</f>
        <v>0</v>
      </c>
      <c r="S147" s="299"/>
      <c r="T147" s="300"/>
      <c r="U147" s="300"/>
      <c r="V147" s="300"/>
      <c r="W147" s="300"/>
      <c r="X147" s="300"/>
      <c r="Y147" s="300"/>
      <c r="Z147" s="300"/>
      <c r="AA147" s="301"/>
      <c r="AB147" s="300"/>
      <c r="AC147" s="300"/>
      <c r="AD147" s="300"/>
      <c r="AE147" s="300"/>
      <c r="AF147" s="302"/>
      <c r="AG147" s="167"/>
      <c r="AH147" s="147">
        <v>3</v>
      </c>
      <c r="AJ147" s="533" t="str">
        <f>IF(Q147=R147,"×","○")</f>
        <v>×</v>
      </c>
    </row>
    <row r="148" spans="1:39" ht="13.5" hidden="1" customHeight="1" x14ac:dyDescent="0.15">
      <c r="A148" s="330"/>
      <c r="B148" s="470"/>
      <c r="C148" s="481"/>
      <c r="D148" s="482"/>
      <c r="E148" s="482"/>
      <c r="F148" s="483"/>
      <c r="G148" s="500" t="s">
        <v>7261</v>
      </c>
      <c r="H148" s="500"/>
      <c r="I148" s="500"/>
      <c r="J148" s="501"/>
      <c r="K148" s="131">
        <f>実施計画総括表!AG251</f>
        <v>0</v>
      </c>
      <c r="L148" s="131">
        <f>実施計画総括表!AN251</f>
        <v>0</v>
      </c>
      <c r="M148" s="131">
        <f>K148-L148</f>
        <v>0</v>
      </c>
      <c r="N148" s="131">
        <f>実施計画総括表!AU251</f>
        <v>0</v>
      </c>
      <c r="O148" s="131">
        <f>ROUNDDOWN(MIN(M148:N148)*2/3,0)</f>
        <v>0</v>
      </c>
      <c r="P148" s="490"/>
      <c r="Q148" s="493"/>
      <c r="R148" s="496"/>
      <c r="S148" s="299"/>
      <c r="T148" s="300"/>
      <c r="U148" s="300"/>
      <c r="V148" s="300"/>
      <c r="W148" s="300"/>
      <c r="X148" s="300"/>
      <c r="Y148" s="300"/>
      <c r="Z148" s="300"/>
      <c r="AA148" s="301"/>
      <c r="AB148" s="300"/>
      <c r="AC148" s="300"/>
      <c r="AD148" s="300"/>
      <c r="AE148" s="300"/>
      <c r="AF148" s="302"/>
      <c r="AH148" s="147">
        <v>4</v>
      </c>
      <c r="AJ148" s="534"/>
      <c r="AM148" s="169"/>
    </row>
    <row r="149" spans="1:39" ht="13.5" hidden="1" customHeight="1" x14ac:dyDescent="0.15">
      <c r="A149" s="56"/>
      <c r="B149" s="470"/>
      <c r="C149" s="484"/>
      <c r="D149" s="485"/>
      <c r="E149" s="485"/>
      <c r="F149" s="486"/>
      <c r="G149" s="503" t="s">
        <v>7187</v>
      </c>
      <c r="H149" s="503"/>
      <c r="I149" s="503"/>
      <c r="J149" s="504"/>
      <c r="K149" s="132">
        <f>実施計画総括表!AG252</f>
        <v>0</v>
      </c>
      <c r="L149" s="132">
        <f>実施計画総括表!AN252</f>
        <v>0</v>
      </c>
      <c r="M149" s="132">
        <f>K149-L149</f>
        <v>0</v>
      </c>
      <c r="N149" s="132">
        <f>実施計画総括表!AU252</f>
        <v>0</v>
      </c>
      <c r="O149" s="132">
        <f>ROUNDDOWN(MIN(M149:N149)*1/2,0)</f>
        <v>0</v>
      </c>
      <c r="P149" s="491"/>
      <c r="Q149" s="494"/>
      <c r="R149" s="497"/>
      <c r="S149" s="299"/>
      <c r="T149" s="300"/>
      <c r="U149" s="300"/>
      <c r="V149" s="300"/>
      <c r="W149" s="300"/>
      <c r="X149" s="300"/>
      <c r="Y149" s="300"/>
      <c r="Z149" s="300"/>
      <c r="AA149" s="301"/>
      <c r="AB149" s="300"/>
      <c r="AC149" s="300"/>
      <c r="AD149" s="300"/>
      <c r="AE149" s="300"/>
      <c r="AF149" s="302"/>
      <c r="AG149" s="167"/>
      <c r="AH149" s="147">
        <v>5</v>
      </c>
      <c r="AJ149" s="534"/>
    </row>
    <row r="150" spans="1:39" ht="13.5" hidden="1" customHeight="1" x14ac:dyDescent="0.15">
      <c r="A150" s="56"/>
      <c r="B150" s="470"/>
      <c r="C150" s="525" t="s">
        <v>7230</v>
      </c>
      <c r="D150" s="526"/>
      <c r="E150" s="526"/>
      <c r="F150" s="527"/>
      <c r="G150" s="528" t="str">
        <f>実施計画総括表!AF253</f>
        <v/>
      </c>
      <c r="H150" s="528"/>
      <c r="I150" s="528"/>
      <c r="J150" s="529"/>
      <c r="K150" s="132">
        <f>実施計画総括表!AG253</f>
        <v>0</v>
      </c>
      <c r="L150" s="132">
        <f>実施計画総括表!AN253</f>
        <v>0</v>
      </c>
      <c r="M150" s="132">
        <f>K150-L150</f>
        <v>0</v>
      </c>
      <c r="N150" s="132">
        <f>実施計画総括表!AU253</f>
        <v>0</v>
      </c>
      <c r="O150" s="132">
        <f>IF(G150="連携コース",ROUNDDOWN(MIN(M150:N150)*2/3,0),ROUNDDOWN(MIN(M150:N150)*1/2,0))</f>
        <v>0</v>
      </c>
      <c r="P150" s="181"/>
      <c r="Q150" s="329">
        <f>IF(G150="連携コース",ROUNDDOWN(Z154*400000+AD154*200000+AA155*2/3,0),ROUNDDOWN(Z154*300000+AD154*150000+AA155*1/2,0))</f>
        <v>0</v>
      </c>
      <c r="R150" s="331">
        <f>MIN(O150:Q150)</f>
        <v>0</v>
      </c>
      <c r="S150" s="299"/>
      <c r="T150" s="300"/>
      <c r="U150" s="300"/>
      <c r="V150" s="300"/>
      <c r="W150" s="300"/>
      <c r="X150" s="300"/>
      <c r="Y150" s="300"/>
      <c r="Z150" s="300"/>
      <c r="AA150" s="301"/>
      <c r="AB150" s="300"/>
      <c r="AC150" s="300"/>
      <c r="AD150" s="300"/>
      <c r="AE150" s="300"/>
      <c r="AF150" s="302"/>
      <c r="AG150" s="167"/>
      <c r="AH150" s="147">
        <v>6</v>
      </c>
      <c r="AJ150" s="534"/>
    </row>
    <row r="151" spans="1:39" ht="13.5" hidden="1" customHeight="1" x14ac:dyDescent="0.15">
      <c r="A151" s="56"/>
      <c r="B151" s="470"/>
      <c r="C151" s="530" t="s">
        <v>7209</v>
      </c>
      <c r="D151" s="531"/>
      <c r="E151" s="531"/>
      <c r="F151" s="531"/>
      <c r="G151" s="531"/>
      <c r="H151" s="531"/>
      <c r="I151" s="531"/>
      <c r="J151" s="532"/>
      <c r="K151" s="134">
        <f>SUM(K152:K155)</f>
        <v>0</v>
      </c>
      <c r="L151" s="134">
        <f>SUM(L152:L155)</f>
        <v>0</v>
      </c>
      <c r="M151" s="134">
        <f>SUM(M152:M155)</f>
        <v>0</v>
      </c>
      <c r="N151" s="134">
        <f>SUM(N152:N155)</f>
        <v>0</v>
      </c>
      <c r="O151" s="134">
        <f>SUM(O152:O155)</f>
        <v>0</v>
      </c>
      <c r="P151" s="182"/>
      <c r="Q151" s="183"/>
      <c r="R151" s="134">
        <f>ROUNDDOWN(SUM(R152:R155),-3)</f>
        <v>0</v>
      </c>
      <c r="S151" s="299"/>
      <c r="T151" s="300"/>
      <c r="U151" s="300"/>
      <c r="V151" s="300"/>
      <c r="W151" s="300"/>
      <c r="X151" s="300"/>
      <c r="Y151" s="300"/>
      <c r="Z151" s="300"/>
      <c r="AA151" s="301"/>
      <c r="AB151" s="300"/>
      <c r="AC151" s="300"/>
      <c r="AD151" s="300"/>
      <c r="AE151" s="300"/>
      <c r="AF151" s="302"/>
      <c r="AH151" s="147">
        <v>7</v>
      </c>
      <c r="AJ151" s="534" t="str">
        <f>IF(Q152=R152,"×","○")</f>
        <v>×</v>
      </c>
    </row>
    <row r="152" spans="1:39" ht="13.5" hidden="1" customHeight="1" x14ac:dyDescent="0.15">
      <c r="A152" s="330"/>
      <c r="B152" s="470"/>
      <c r="C152" s="478" t="s">
        <v>7188</v>
      </c>
      <c r="D152" s="479"/>
      <c r="E152" s="479"/>
      <c r="F152" s="480"/>
      <c r="G152" s="487" t="s">
        <v>7193</v>
      </c>
      <c r="H152" s="487"/>
      <c r="I152" s="487"/>
      <c r="J152" s="488"/>
      <c r="K152" s="131">
        <f>実施計画総括表!AG255</f>
        <v>0</v>
      </c>
      <c r="L152" s="131">
        <f>実施計画総括表!AN255</f>
        <v>0</v>
      </c>
      <c r="M152" s="131">
        <f>K152-L152</f>
        <v>0</v>
      </c>
      <c r="N152" s="131">
        <f>実施計画総括表!AU255</f>
        <v>0</v>
      </c>
      <c r="O152" s="131">
        <f>ROUNDDOWN(MIN(M152:N152)*3/4,0)</f>
        <v>0</v>
      </c>
      <c r="P152" s="489">
        <f>SUM(O152:O154)</f>
        <v>0</v>
      </c>
      <c r="Q152" s="492">
        <f>IFERROR(VLOOKUP(実施計画総括表!C249,リンク先!$C$3:$D$5,2,FALSE),0)</f>
        <v>0</v>
      </c>
      <c r="R152" s="495">
        <f>MIN(P152:Q154)</f>
        <v>0</v>
      </c>
      <c r="S152" s="299"/>
      <c r="T152" s="300"/>
      <c r="U152" s="300"/>
      <c r="V152" s="300"/>
      <c r="W152" s="300"/>
      <c r="X152" s="300"/>
      <c r="Y152" s="300"/>
      <c r="Z152" s="300"/>
      <c r="AA152" s="301"/>
      <c r="AB152" s="300"/>
      <c r="AC152" s="300"/>
      <c r="AD152" s="300"/>
      <c r="AE152" s="300"/>
      <c r="AF152" s="302"/>
      <c r="AH152" s="147">
        <v>8</v>
      </c>
      <c r="AJ152" s="534"/>
    </row>
    <row r="153" spans="1:39" ht="13.5" hidden="1" customHeight="1" x14ac:dyDescent="0.15">
      <c r="A153" s="330"/>
      <c r="B153" s="470"/>
      <c r="C153" s="481"/>
      <c r="D153" s="482"/>
      <c r="E153" s="482"/>
      <c r="F153" s="483"/>
      <c r="G153" s="607" t="s">
        <v>7189</v>
      </c>
      <c r="H153" s="607"/>
      <c r="I153" s="607"/>
      <c r="J153" s="608"/>
      <c r="K153" s="135">
        <f>実施計画総括表!AG256</f>
        <v>0</v>
      </c>
      <c r="L153" s="135">
        <f>実施計画総括表!AN256</f>
        <v>0</v>
      </c>
      <c r="M153" s="131">
        <f>K153-L153</f>
        <v>0</v>
      </c>
      <c r="N153" s="131">
        <f>実施計画総括表!AU256</f>
        <v>0</v>
      </c>
      <c r="O153" s="135">
        <f>ROUNDDOWN(MIN(M153:N153)*2/3,0)</f>
        <v>0</v>
      </c>
      <c r="P153" s="490"/>
      <c r="Q153" s="493"/>
      <c r="R153" s="496"/>
      <c r="S153" s="299"/>
      <c r="T153" s="300"/>
      <c r="U153" s="300"/>
      <c r="V153" s="300"/>
      <c r="W153" s="300"/>
      <c r="X153" s="300"/>
      <c r="Y153" s="300"/>
      <c r="Z153" s="300"/>
      <c r="AA153" s="301"/>
      <c r="AB153" s="300"/>
      <c r="AC153" s="300"/>
      <c r="AD153" s="300"/>
      <c r="AE153" s="300"/>
      <c r="AF153" s="302"/>
      <c r="AG153" s="167"/>
      <c r="AH153" s="147">
        <v>9</v>
      </c>
      <c r="AJ153" s="534"/>
    </row>
    <row r="154" spans="1:39" ht="13.5" hidden="1" customHeight="1" thickBot="1" x14ac:dyDescent="0.2">
      <c r="A154" s="330"/>
      <c r="B154" s="470"/>
      <c r="C154" s="602"/>
      <c r="D154" s="603"/>
      <c r="E154" s="603"/>
      <c r="F154" s="604"/>
      <c r="G154" s="605" t="s">
        <v>7187</v>
      </c>
      <c r="H154" s="605"/>
      <c r="I154" s="605"/>
      <c r="J154" s="606"/>
      <c r="K154" s="132">
        <f>実施計画総括表!AG257</f>
        <v>0</v>
      </c>
      <c r="L154" s="132">
        <f>実施計画総括表!AN257</f>
        <v>0</v>
      </c>
      <c r="M154" s="132">
        <f>K154-L154</f>
        <v>0</v>
      </c>
      <c r="N154" s="132">
        <f>実施計画総括表!AU257</f>
        <v>0</v>
      </c>
      <c r="O154" s="132">
        <f>ROUNDDOWN(MIN(M154:N154)*1/2,0)</f>
        <v>0</v>
      </c>
      <c r="P154" s="491"/>
      <c r="Q154" s="494"/>
      <c r="R154" s="497"/>
      <c r="S154" s="171" t="s">
        <v>7201</v>
      </c>
      <c r="T154" s="441">
        <f>SUM(実施計画総括表!O249:O268)</f>
        <v>0</v>
      </c>
      <c r="U154" s="441"/>
      <c r="V154" s="609" t="s">
        <v>7159</v>
      </c>
      <c r="W154" s="609"/>
      <c r="X154" s="440" t="s">
        <v>7178</v>
      </c>
      <c r="Y154" s="440"/>
      <c r="Z154" s="441">
        <f>SUM(実施計画総括表!P249:P268)</f>
        <v>0</v>
      </c>
      <c r="AA154" s="441"/>
      <c r="AB154" s="440" t="s">
        <v>7179</v>
      </c>
      <c r="AC154" s="440"/>
      <c r="AD154" s="441">
        <f>SUM(実施計画総括表!Q249:Q268)</f>
        <v>0</v>
      </c>
      <c r="AE154" s="441"/>
      <c r="AF154" s="137" t="s">
        <v>7180</v>
      </c>
      <c r="AH154" s="147">
        <v>10</v>
      </c>
      <c r="AJ154" s="535"/>
    </row>
    <row r="155" spans="1:39" ht="13.5" hidden="1" customHeight="1" x14ac:dyDescent="0.15">
      <c r="A155" s="330"/>
      <c r="B155" s="471"/>
      <c r="C155" s="525" t="s">
        <v>7230</v>
      </c>
      <c r="D155" s="526"/>
      <c r="E155" s="526"/>
      <c r="F155" s="527"/>
      <c r="G155" s="528" t="str">
        <f>実施計画総括表!AF258</f>
        <v/>
      </c>
      <c r="H155" s="528"/>
      <c r="I155" s="528"/>
      <c r="J155" s="529"/>
      <c r="K155" s="134">
        <f>実施計画総括表!AG258</f>
        <v>0</v>
      </c>
      <c r="L155" s="134">
        <f>実施計画総括表!AN258</f>
        <v>0</v>
      </c>
      <c r="M155" s="136">
        <f>K155-L155</f>
        <v>0</v>
      </c>
      <c r="N155" s="134">
        <f>実施計画総括表!AU258</f>
        <v>0</v>
      </c>
      <c r="O155" s="134">
        <f>IF(G155="連携コース",ROUNDDOWN(MIN(M155:N155)*2/3,0),ROUNDDOWN(MIN(M155:N155)*1/2,0))</f>
        <v>0</v>
      </c>
      <c r="P155" s="182"/>
      <c r="Q155" s="184">
        <f>IF(G155="連携コース",ROUNDDOWN(Z154*400000+AD154*200000+AA155*2/3,0),ROUNDDOWN(Z154*300000+AD154*150000+AA155*1/2,0))</f>
        <v>0</v>
      </c>
      <c r="R155" s="185">
        <f>MIN(O155:Q155)</f>
        <v>0</v>
      </c>
      <c r="S155" s="172" t="s">
        <v>7294</v>
      </c>
      <c r="T155" s="461">
        <f>SUM(実施計画総括表!R249:R268)</f>
        <v>0</v>
      </c>
      <c r="U155" s="461"/>
      <c r="V155" s="462" t="s">
        <v>7159</v>
      </c>
      <c r="W155" s="462"/>
      <c r="X155" s="463" t="s">
        <v>7191</v>
      </c>
      <c r="Y155" s="463"/>
      <c r="Z155" s="463"/>
      <c r="AA155" s="461">
        <f>SUM(実施計画総括表!S249:S268)</f>
        <v>0</v>
      </c>
      <c r="AB155" s="461"/>
      <c r="AC155" s="461"/>
      <c r="AD155" s="461"/>
      <c r="AE155" s="464" t="s">
        <v>7192</v>
      </c>
      <c r="AF155" s="465"/>
      <c r="AH155" s="147">
        <v>11</v>
      </c>
    </row>
    <row r="156" spans="1:39" ht="13.5" hidden="1" customHeight="1" x14ac:dyDescent="0.15">
      <c r="A156" s="65"/>
      <c r="B156" s="469">
        <f>B145+1</f>
        <v>13</v>
      </c>
      <c r="C156" s="472" t="str">
        <f>IF(実施計画総括表!B269="","",実施計画総括表!B269)</f>
        <v/>
      </c>
      <c r="D156" s="472"/>
      <c r="E156" s="472"/>
      <c r="F156" s="472"/>
      <c r="G156" s="472"/>
      <c r="H156" s="472"/>
      <c r="I156" s="472"/>
      <c r="J156" s="473"/>
      <c r="K156" s="54">
        <f>K157+K162</f>
        <v>0</v>
      </c>
      <c r="L156" s="54">
        <f>L157+L162</f>
        <v>0</v>
      </c>
      <c r="M156" s="54">
        <f>M157+M162</f>
        <v>0</v>
      </c>
      <c r="N156" s="54">
        <f>N157+N162</f>
        <v>0</v>
      </c>
      <c r="O156" s="54">
        <f>O157+O162</f>
        <v>0</v>
      </c>
      <c r="P156" s="128"/>
      <c r="Q156" s="55"/>
      <c r="R156" s="54">
        <f>R157+R162</f>
        <v>0</v>
      </c>
      <c r="S156" s="474"/>
      <c r="T156" s="475"/>
      <c r="U156" s="475"/>
      <c r="V156" s="475"/>
      <c r="W156" s="475"/>
      <c r="X156" s="475"/>
      <c r="Y156" s="475"/>
      <c r="Z156" s="475"/>
      <c r="AA156" s="475"/>
      <c r="AB156" s="475"/>
      <c r="AC156" s="475"/>
      <c r="AD156" s="475"/>
      <c r="AE156" s="475"/>
      <c r="AF156" s="476"/>
      <c r="AH156" s="147">
        <v>1</v>
      </c>
      <c r="AJ156" s="148"/>
    </row>
    <row r="157" spans="1:39" ht="13.5" hidden="1" customHeight="1" thickBot="1" x14ac:dyDescent="0.2">
      <c r="A157" s="56"/>
      <c r="B157" s="470"/>
      <c r="C157" s="477" t="s">
        <v>7204</v>
      </c>
      <c r="D157" s="472"/>
      <c r="E157" s="472"/>
      <c r="F157" s="472"/>
      <c r="G157" s="472"/>
      <c r="H157" s="472"/>
      <c r="I157" s="472"/>
      <c r="J157" s="473"/>
      <c r="K157" s="57">
        <f>SUM(K158:K161)</f>
        <v>0</v>
      </c>
      <c r="L157" s="57">
        <f>SUM(L158:L161)</f>
        <v>0</v>
      </c>
      <c r="M157" s="57">
        <f>SUM(M158:M161)</f>
        <v>0</v>
      </c>
      <c r="N157" s="57">
        <f>SUM(N158:N161)</f>
        <v>0</v>
      </c>
      <c r="O157" s="57">
        <f>SUM(O158:O161)</f>
        <v>0</v>
      </c>
      <c r="P157" s="126"/>
      <c r="Q157" s="58"/>
      <c r="R157" s="57">
        <f>ROUNDDOWN(SUM(R158:R161),-3)</f>
        <v>0</v>
      </c>
      <c r="S157" s="295"/>
      <c r="T157" s="296"/>
      <c r="U157" s="296"/>
      <c r="V157" s="296"/>
      <c r="W157" s="296"/>
      <c r="X157" s="296"/>
      <c r="Y157" s="296"/>
      <c r="Z157" s="296"/>
      <c r="AA157" s="297"/>
      <c r="AB157" s="296"/>
      <c r="AC157" s="296"/>
      <c r="AD157" s="296"/>
      <c r="AE157" s="296"/>
      <c r="AF157" s="298"/>
      <c r="AG157" s="167"/>
      <c r="AH157" s="147">
        <v>2</v>
      </c>
    </row>
    <row r="158" spans="1:39" ht="13.5" hidden="1" customHeight="1" x14ac:dyDescent="0.15">
      <c r="A158" s="56"/>
      <c r="B158" s="470"/>
      <c r="C158" s="478" t="s">
        <v>7188</v>
      </c>
      <c r="D158" s="479"/>
      <c r="E158" s="479"/>
      <c r="F158" s="480"/>
      <c r="G158" s="487" t="s">
        <v>7193</v>
      </c>
      <c r="H158" s="487"/>
      <c r="I158" s="487"/>
      <c r="J158" s="488"/>
      <c r="K158" s="130">
        <f>実施計画総括表!AG270</f>
        <v>0</v>
      </c>
      <c r="L158" s="130">
        <f>実施計画総括表!AN270</f>
        <v>0</v>
      </c>
      <c r="M158" s="130">
        <f>K158-L158</f>
        <v>0</v>
      </c>
      <c r="N158" s="130">
        <f>実施計画総括表!AU270</f>
        <v>0</v>
      </c>
      <c r="O158" s="133">
        <f>ROUNDDOWN(MIN(M158:N158)*3/4,0)</f>
        <v>0</v>
      </c>
      <c r="P158" s="489">
        <f>SUM(O158:O160)</f>
        <v>0</v>
      </c>
      <c r="Q158" s="492">
        <f>IFERROR(VLOOKUP(実施計画総括表!C269,リンク先!$C$6:$D$8,2,FALSE),0)</f>
        <v>0</v>
      </c>
      <c r="R158" s="495">
        <f>MIN(P158:Q160)</f>
        <v>0</v>
      </c>
      <c r="S158" s="299"/>
      <c r="T158" s="300"/>
      <c r="U158" s="300"/>
      <c r="V158" s="300"/>
      <c r="W158" s="300"/>
      <c r="X158" s="300"/>
      <c r="Y158" s="300"/>
      <c r="Z158" s="300"/>
      <c r="AA158" s="301"/>
      <c r="AB158" s="300"/>
      <c r="AC158" s="300"/>
      <c r="AD158" s="300"/>
      <c r="AE158" s="300"/>
      <c r="AF158" s="302"/>
      <c r="AG158" s="167"/>
      <c r="AH158" s="147">
        <v>3</v>
      </c>
      <c r="AJ158" s="533" t="str">
        <f>IF(Q158=R158,"×","○")</f>
        <v>×</v>
      </c>
    </row>
    <row r="159" spans="1:39" ht="13.5" hidden="1" customHeight="1" x14ac:dyDescent="0.15">
      <c r="A159" s="330"/>
      <c r="B159" s="470"/>
      <c r="C159" s="481"/>
      <c r="D159" s="482"/>
      <c r="E159" s="482"/>
      <c r="F159" s="483"/>
      <c r="G159" s="500" t="s">
        <v>7261</v>
      </c>
      <c r="H159" s="500"/>
      <c r="I159" s="500"/>
      <c r="J159" s="501"/>
      <c r="K159" s="131">
        <f>実施計画総括表!AG271</f>
        <v>0</v>
      </c>
      <c r="L159" s="131">
        <f>実施計画総括表!AN271</f>
        <v>0</v>
      </c>
      <c r="M159" s="131">
        <f>K159-L159</f>
        <v>0</v>
      </c>
      <c r="N159" s="131">
        <f>実施計画総括表!AU271</f>
        <v>0</v>
      </c>
      <c r="O159" s="131">
        <f>ROUNDDOWN(MIN(M159:N159)*2/3,0)</f>
        <v>0</v>
      </c>
      <c r="P159" s="490"/>
      <c r="Q159" s="493"/>
      <c r="R159" s="496"/>
      <c r="S159" s="299"/>
      <c r="T159" s="300"/>
      <c r="U159" s="300"/>
      <c r="V159" s="300"/>
      <c r="W159" s="300"/>
      <c r="X159" s="300"/>
      <c r="Y159" s="300"/>
      <c r="Z159" s="300"/>
      <c r="AA159" s="301"/>
      <c r="AB159" s="300"/>
      <c r="AC159" s="300"/>
      <c r="AD159" s="300"/>
      <c r="AE159" s="300"/>
      <c r="AF159" s="302"/>
      <c r="AH159" s="147">
        <v>4</v>
      </c>
      <c r="AJ159" s="534"/>
      <c r="AM159" s="169"/>
    </row>
    <row r="160" spans="1:39" ht="13.5" hidden="1" customHeight="1" x14ac:dyDescent="0.15">
      <c r="A160" s="56"/>
      <c r="B160" s="470"/>
      <c r="C160" s="484"/>
      <c r="D160" s="485"/>
      <c r="E160" s="485"/>
      <c r="F160" s="486"/>
      <c r="G160" s="503" t="s">
        <v>7187</v>
      </c>
      <c r="H160" s="503"/>
      <c r="I160" s="503"/>
      <c r="J160" s="504"/>
      <c r="K160" s="132">
        <f>実施計画総括表!AG272</f>
        <v>0</v>
      </c>
      <c r="L160" s="132">
        <f>実施計画総括表!AN272</f>
        <v>0</v>
      </c>
      <c r="M160" s="132">
        <f>K160-L160</f>
        <v>0</v>
      </c>
      <c r="N160" s="132">
        <f>実施計画総括表!AU272</f>
        <v>0</v>
      </c>
      <c r="O160" s="132">
        <f>ROUNDDOWN(MIN(M160:N160)*1/2,0)</f>
        <v>0</v>
      </c>
      <c r="P160" s="491"/>
      <c r="Q160" s="494"/>
      <c r="R160" s="497"/>
      <c r="S160" s="299"/>
      <c r="T160" s="300"/>
      <c r="U160" s="300"/>
      <c r="V160" s="300"/>
      <c r="W160" s="300"/>
      <c r="X160" s="300"/>
      <c r="Y160" s="300"/>
      <c r="Z160" s="300"/>
      <c r="AA160" s="301"/>
      <c r="AB160" s="300"/>
      <c r="AC160" s="300"/>
      <c r="AD160" s="300"/>
      <c r="AE160" s="300"/>
      <c r="AF160" s="302"/>
      <c r="AG160" s="167"/>
      <c r="AH160" s="147">
        <v>5</v>
      </c>
      <c r="AJ160" s="534"/>
    </row>
    <row r="161" spans="1:39" ht="13.5" hidden="1" customHeight="1" x14ac:dyDescent="0.15">
      <c r="A161" s="56"/>
      <c r="B161" s="470"/>
      <c r="C161" s="525" t="s">
        <v>7230</v>
      </c>
      <c r="D161" s="526"/>
      <c r="E161" s="526"/>
      <c r="F161" s="527"/>
      <c r="G161" s="528" t="str">
        <f>実施計画総括表!AF273</f>
        <v/>
      </c>
      <c r="H161" s="528"/>
      <c r="I161" s="528"/>
      <c r="J161" s="529"/>
      <c r="K161" s="132">
        <f>実施計画総括表!AG273</f>
        <v>0</v>
      </c>
      <c r="L161" s="132">
        <f>実施計画総括表!AN273</f>
        <v>0</v>
      </c>
      <c r="M161" s="132">
        <f>K161-L161</f>
        <v>0</v>
      </c>
      <c r="N161" s="132">
        <f>実施計画総括表!AU273</f>
        <v>0</v>
      </c>
      <c r="O161" s="132">
        <f>IF(G161="連携コース",ROUNDDOWN(MIN(M161:N161)*2/3,0),ROUNDDOWN(MIN(M161:N161)*1/2,0))</f>
        <v>0</v>
      </c>
      <c r="P161" s="181"/>
      <c r="Q161" s="329">
        <f>IF(G161="連携コース",ROUNDDOWN(Z165*400000+AD165*200000+AA166*2/3,0),ROUNDDOWN(Z165*300000+AD165*150000+AA166*1/2,0))</f>
        <v>0</v>
      </c>
      <c r="R161" s="331">
        <f>MIN(O161:Q161)</f>
        <v>0</v>
      </c>
      <c r="S161" s="299"/>
      <c r="T161" s="300"/>
      <c r="U161" s="300"/>
      <c r="V161" s="300"/>
      <c r="W161" s="300"/>
      <c r="X161" s="300"/>
      <c r="Y161" s="300"/>
      <c r="Z161" s="300"/>
      <c r="AA161" s="301"/>
      <c r="AB161" s="300"/>
      <c r="AC161" s="300"/>
      <c r="AD161" s="300"/>
      <c r="AE161" s="300"/>
      <c r="AF161" s="302"/>
      <c r="AG161" s="167"/>
      <c r="AH161" s="147">
        <v>6</v>
      </c>
      <c r="AJ161" s="534"/>
    </row>
    <row r="162" spans="1:39" ht="13.5" hidden="1" customHeight="1" x14ac:dyDescent="0.15">
      <c r="A162" s="56"/>
      <c r="B162" s="470"/>
      <c r="C162" s="530" t="s">
        <v>7209</v>
      </c>
      <c r="D162" s="531"/>
      <c r="E162" s="531"/>
      <c r="F162" s="531"/>
      <c r="G162" s="531"/>
      <c r="H162" s="531"/>
      <c r="I162" s="531"/>
      <c r="J162" s="532"/>
      <c r="K162" s="134">
        <f>SUM(K163:K166)</f>
        <v>0</v>
      </c>
      <c r="L162" s="134">
        <f>SUM(L163:L166)</f>
        <v>0</v>
      </c>
      <c r="M162" s="134">
        <f>SUM(M163:M166)</f>
        <v>0</v>
      </c>
      <c r="N162" s="134">
        <f>SUM(N163:N166)</f>
        <v>0</v>
      </c>
      <c r="O162" s="134">
        <f>SUM(O163:O166)</f>
        <v>0</v>
      </c>
      <c r="P162" s="182"/>
      <c r="Q162" s="183"/>
      <c r="R162" s="134">
        <f>ROUNDDOWN(SUM(R163:R166),-3)</f>
        <v>0</v>
      </c>
      <c r="S162" s="299"/>
      <c r="T162" s="300"/>
      <c r="U162" s="300"/>
      <c r="V162" s="300"/>
      <c r="W162" s="300"/>
      <c r="X162" s="300"/>
      <c r="Y162" s="300"/>
      <c r="Z162" s="300"/>
      <c r="AA162" s="301"/>
      <c r="AB162" s="300"/>
      <c r="AC162" s="300"/>
      <c r="AD162" s="300"/>
      <c r="AE162" s="300"/>
      <c r="AF162" s="302"/>
      <c r="AH162" s="147">
        <v>7</v>
      </c>
      <c r="AJ162" s="534" t="str">
        <f>IF(Q163=R163,"×","○")</f>
        <v>×</v>
      </c>
    </row>
    <row r="163" spans="1:39" ht="13.5" hidden="1" customHeight="1" x14ac:dyDescent="0.15">
      <c r="A163" s="330"/>
      <c r="B163" s="470"/>
      <c r="C163" s="478" t="s">
        <v>7188</v>
      </c>
      <c r="D163" s="479"/>
      <c r="E163" s="479"/>
      <c r="F163" s="480"/>
      <c r="G163" s="487" t="s">
        <v>7193</v>
      </c>
      <c r="H163" s="487"/>
      <c r="I163" s="487"/>
      <c r="J163" s="488"/>
      <c r="K163" s="131">
        <f>実施計画総括表!AG275</f>
        <v>0</v>
      </c>
      <c r="L163" s="131">
        <f>実施計画総括表!AN275</f>
        <v>0</v>
      </c>
      <c r="M163" s="131">
        <f>K163-L163</f>
        <v>0</v>
      </c>
      <c r="N163" s="131">
        <f>実施計画総括表!AU275</f>
        <v>0</v>
      </c>
      <c r="O163" s="131">
        <f>ROUNDDOWN(MIN(M163:N163)*3/4,0)</f>
        <v>0</v>
      </c>
      <c r="P163" s="489">
        <f>SUM(O163:O165)</f>
        <v>0</v>
      </c>
      <c r="Q163" s="492">
        <f>IFERROR(VLOOKUP(実施計画総括表!C269,リンク先!$C$3:$D$5,2,FALSE),0)</f>
        <v>0</v>
      </c>
      <c r="R163" s="495">
        <f>MIN(P163:Q165)</f>
        <v>0</v>
      </c>
      <c r="S163" s="299"/>
      <c r="T163" s="300"/>
      <c r="U163" s="300"/>
      <c r="V163" s="300"/>
      <c r="W163" s="300"/>
      <c r="X163" s="300"/>
      <c r="Y163" s="300"/>
      <c r="Z163" s="300"/>
      <c r="AA163" s="301"/>
      <c r="AB163" s="300"/>
      <c r="AC163" s="300"/>
      <c r="AD163" s="300"/>
      <c r="AE163" s="300"/>
      <c r="AF163" s="302"/>
      <c r="AH163" s="147">
        <v>8</v>
      </c>
      <c r="AJ163" s="534"/>
    </row>
    <row r="164" spans="1:39" ht="13.5" hidden="1" customHeight="1" x14ac:dyDescent="0.15">
      <c r="A164" s="330"/>
      <c r="B164" s="470"/>
      <c r="C164" s="481"/>
      <c r="D164" s="482"/>
      <c r="E164" s="482"/>
      <c r="F164" s="483"/>
      <c r="G164" s="607" t="s">
        <v>7189</v>
      </c>
      <c r="H164" s="607"/>
      <c r="I164" s="607"/>
      <c r="J164" s="608"/>
      <c r="K164" s="135">
        <f>実施計画総括表!AG276</f>
        <v>0</v>
      </c>
      <c r="L164" s="135">
        <f>実施計画総括表!AN276</f>
        <v>0</v>
      </c>
      <c r="M164" s="131">
        <f>K164-L164</f>
        <v>0</v>
      </c>
      <c r="N164" s="131">
        <f>実施計画総括表!AU276</f>
        <v>0</v>
      </c>
      <c r="O164" s="135">
        <f>ROUNDDOWN(MIN(M164:N164)*2/3,0)</f>
        <v>0</v>
      </c>
      <c r="P164" s="490"/>
      <c r="Q164" s="493"/>
      <c r="R164" s="496"/>
      <c r="S164" s="299"/>
      <c r="T164" s="300"/>
      <c r="U164" s="300"/>
      <c r="V164" s="300"/>
      <c r="W164" s="300"/>
      <c r="X164" s="300"/>
      <c r="Y164" s="300"/>
      <c r="Z164" s="300"/>
      <c r="AA164" s="301"/>
      <c r="AB164" s="300"/>
      <c r="AC164" s="300"/>
      <c r="AD164" s="300"/>
      <c r="AE164" s="300"/>
      <c r="AF164" s="302"/>
      <c r="AG164" s="167"/>
      <c r="AH164" s="147">
        <v>9</v>
      </c>
      <c r="AJ164" s="534"/>
    </row>
    <row r="165" spans="1:39" ht="13.5" hidden="1" customHeight="1" thickBot="1" x14ac:dyDescent="0.2">
      <c r="A165" s="330"/>
      <c r="B165" s="470"/>
      <c r="C165" s="602"/>
      <c r="D165" s="603"/>
      <c r="E165" s="603"/>
      <c r="F165" s="604"/>
      <c r="G165" s="605" t="s">
        <v>7187</v>
      </c>
      <c r="H165" s="605"/>
      <c r="I165" s="605"/>
      <c r="J165" s="606"/>
      <c r="K165" s="132">
        <f>実施計画総括表!AG277</f>
        <v>0</v>
      </c>
      <c r="L165" s="132">
        <f>実施計画総括表!AN277</f>
        <v>0</v>
      </c>
      <c r="M165" s="132">
        <f>K165-L165</f>
        <v>0</v>
      </c>
      <c r="N165" s="132">
        <f>実施計画総括表!AU277</f>
        <v>0</v>
      </c>
      <c r="O165" s="132">
        <f>ROUNDDOWN(MIN(M165:N165)*1/2,0)</f>
        <v>0</v>
      </c>
      <c r="P165" s="491"/>
      <c r="Q165" s="494"/>
      <c r="R165" s="497"/>
      <c r="S165" s="171" t="s">
        <v>7201</v>
      </c>
      <c r="T165" s="441">
        <f>SUM(実施計画総括表!O269:O288)</f>
        <v>0</v>
      </c>
      <c r="U165" s="441"/>
      <c r="V165" s="609" t="s">
        <v>7159</v>
      </c>
      <c r="W165" s="609"/>
      <c r="X165" s="440" t="s">
        <v>7178</v>
      </c>
      <c r="Y165" s="440"/>
      <c r="Z165" s="441">
        <f>SUM(実施計画総括表!P269:P288)</f>
        <v>0</v>
      </c>
      <c r="AA165" s="441"/>
      <c r="AB165" s="440" t="s">
        <v>7179</v>
      </c>
      <c r="AC165" s="440"/>
      <c r="AD165" s="441">
        <f>SUM(実施計画総括表!Q269:Q288)</f>
        <v>0</v>
      </c>
      <c r="AE165" s="441"/>
      <c r="AF165" s="137" t="s">
        <v>7180</v>
      </c>
      <c r="AH165" s="147">
        <v>10</v>
      </c>
      <c r="AJ165" s="535"/>
    </row>
    <row r="166" spans="1:39" ht="13.5" hidden="1" customHeight="1" x14ac:dyDescent="0.15">
      <c r="A166" s="330"/>
      <c r="B166" s="471"/>
      <c r="C166" s="525" t="s">
        <v>7230</v>
      </c>
      <c r="D166" s="526"/>
      <c r="E166" s="526"/>
      <c r="F166" s="527"/>
      <c r="G166" s="528" t="str">
        <f>実施計画総括表!AF278</f>
        <v/>
      </c>
      <c r="H166" s="528"/>
      <c r="I166" s="528"/>
      <c r="J166" s="529"/>
      <c r="K166" s="134">
        <f>実施計画総括表!AG278</f>
        <v>0</v>
      </c>
      <c r="L166" s="134">
        <f>実施計画総括表!AN278</f>
        <v>0</v>
      </c>
      <c r="M166" s="136">
        <f>K166-L166</f>
        <v>0</v>
      </c>
      <c r="N166" s="134">
        <f>実施計画総括表!AU278</f>
        <v>0</v>
      </c>
      <c r="O166" s="134">
        <f>IF(G166="連携コース",ROUNDDOWN(MIN(M166:N166)*2/3,0),ROUNDDOWN(MIN(M166:N166)*1/2,0))</f>
        <v>0</v>
      </c>
      <c r="P166" s="182"/>
      <c r="Q166" s="184">
        <f>IF(G166="連携コース",ROUNDDOWN(Z165*400000+AD165*200000+AA166*2/3,0),ROUNDDOWN(Z165*300000+AD165*150000+AA166*1/2,0))</f>
        <v>0</v>
      </c>
      <c r="R166" s="185">
        <f>MIN(O166:Q166)</f>
        <v>0</v>
      </c>
      <c r="S166" s="172" t="s">
        <v>7294</v>
      </c>
      <c r="T166" s="461">
        <f>SUM(実施計画総括表!R269:R288)</f>
        <v>0</v>
      </c>
      <c r="U166" s="461"/>
      <c r="V166" s="462" t="s">
        <v>7159</v>
      </c>
      <c r="W166" s="462"/>
      <c r="X166" s="463" t="s">
        <v>7191</v>
      </c>
      <c r="Y166" s="463"/>
      <c r="Z166" s="463"/>
      <c r="AA166" s="461">
        <f>SUM(実施計画総括表!S269:S288)</f>
        <v>0</v>
      </c>
      <c r="AB166" s="461"/>
      <c r="AC166" s="461"/>
      <c r="AD166" s="461"/>
      <c r="AE166" s="464" t="s">
        <v>7192</v>
      </c>
      <c r="AF166" s="465"/>
      <c r="AH166" s="147">
        <v>11</v>
      </c>
    </row>
    <row r="167" spans="1:39" ht="13.5" hidden="1" customHeight="1" x14ac:dyDescent="0.15">
      <c r="A167" s="65"/>
      <c r="B167" s="469">
        <f>B156+1</f>
        <v>14</v>
      </c>
      <c r="C167" s="472" t="str">
        <f>IF(実施計画総括表!B289="","",実施計画総括表!B289)</f>
        <v/>
      </c>
      <c r="D167" s="472"/>
      <c r="E167" s="472"/>
      <c r="F167" s="472"/>
      <c r="G167" s="472"/>
      <c r="H167" s="472"/>
      <c r="I167" s="472"/>
      <c r="J167" s="473"/>
      <c r="K167" s="54">
        <f>K168+K173</f>
        <v>0</v>
      </c>
      <c r="L167" s="54">
        <f>L168+L173</f>
        <v>0</v>
      </c>
      <c r="M167" s="54">
        <f>M168+M173</f>
        <v>0</v>
      </c>
      <c r="N167" s="54">
        <f>N168+N173</f>
        <v>0</v>
      </c>
      <c r="O167" s="54">
        <f>O168+O173</f>
        <v>0</v>
      </c>
      <c r="P167" s="128"/>
      <c r="Q167" s="55"/>
      <c r="R167" s="54">
        <f>R168+R173</f>
        <v>0</v>
      </c>
      <c r="S167" s="474"/>
      <c r="T167" s="475"/>
      <c r="U167" s="475"/>
      <c r="V167" s="475"/>
      <c r="W167" s="475"/>
      <c r="X167" s="475"/>
      <c r="Y167" s="475"/>
      <c r="Z167" s="475"/>
      <c r="AA167" s="475"/>
      <c r="AB167" s="475"/>
      <c r="AC167" s="475"/>
      <c r="AD167" s="475"/>
      <c r="AE167" s="475"/>
      <c r="AF167" s="476"/>
      <c r="AH167" s="147">
        <v>1</v>
      </c>
      <c r="AJ167" s="148"/>
    </row>
    <row r="168" spans="1:39" ht="13.5" hidden="1" customHeight="1" thickBot="1" x14ac:dyDescent="0.2">
      <c r="A168" s="56"/>
      <c r="B168" s="470"/>
      <c r="C168" s="477" t="s">
        <v>7204</v>
      </c>
      <c r="D168" s="472"/>
      <c r="E168" s="472"/>
      <c r="F168" s="472"/>
      <c r="G168" s="472"/>
      <c r="H168" s="472"/>
      <c r="I168" s="472"/>
      <c r="J168" s="473"/>
      <c r="K168" s="57">
        <f>SUM(K169:K172)</f>
        <v>0</v>
      </c>
      <c r="L168" s="57">
        <f>SUM(L169:L172)</f>
        <v>0</v>
      </c>
      <c r="M168" s="57">
        <f>SUM(M169:M172)</f>
        <v>0</v>
      </c>
      <c r="N168" s="57">
        <f>SUM(N169:N172)</f>
        <v>0</v>
      </c>
      <c r="O168" s="57">
        <f>SUM(O169:O172)</f>
        <v>0</v>
      </c>
      <c r="P168" s="126"/>
      <c r="Q168" s="58"/>
      <c r="R168" s="57">
        <f>ROUNDDOWN(SUM(R169:R172),-3)</f>
        <v>0</v>
      </c>
      <c r="S168" s="295"/>
      <c r="T168" s="296"/>
      <c r="U168" s="296"/>
      <c r="V168" s="296"/>
      <c r="W168" s="296"/>
      <c r="X168" s="296"/>
      <c r="Y168" s="296"/>
      <c r="Z168" s="296"/>
      <c r="AA168" s="297"/>
      <c r="AB168" s="296"/>
      <c r="AC168" s="296"/>
      <c r="AD168" s="296"/>
      <c r="AE168" s="296"/>
      <c r="AF168" s="298"/>
      <c r="AG168" s="167"/>
      <c r="AH168" s="147">
        <v>2</v>
      </c>
    </row>
    <row r="169" spans="1:39" ht="13.5" hidden="1" customHeight="1" x14ac:dyDescent="0.15">
      <c r="A169" s="56"/>
      <c r="B169" s="470"/>
      <c r="C169" s="478" t="s">
        <v>7188</v>
      </c>
      <c r="D169" s="479"/>
      <c r="E169" s="479"/>
      <c r="F169" s="480"/>
      <c r="G169" s="487" t="s">
        <v>7193</v>
      </c>
      <c r="H169" s="487"/>
      <c r="I169" s="487"/>
      <c r="J169" s="488"/>
      <c r="K169" s="130">
        <f>実施計画総括表!AG290</f>
        <v>0</v>
      </c>
      <c r="L169" s="130">
        <f>実施計画総括表!AN290</f>
        <v>0</v>
      </c>
      <c r="M169" s="130">
        <f>K169-L169</f>
        <v>0</v>
      </c>
      <c r="N169" s="130">
        <f>実施計画総括表!AU290</f>
        <v>0</v>
      </c>
      <c r="O169" s="133">
        <f>ROUNDDOWN(MIN(M169:N169)*3/4,0)</f>
        <v>0</v>
      </c>
      <c r="P169" s="489">
        <f>SUM(O169:O171)</f>
        <v>0</v>
      </c>
      <c r="Q169" s="492">
        <f>IFERROR(VLOOKUP(実施計画総括表!C289,リンク先!$C$6:$D$8,2,FALSE),0)</f>
        <v>0</v>
      </c>
      <c r="R169" s="495">
        <f>MIN(P169:Q171)</f>
        <v>0</v>
      </c>
      <c r="S169" s="299"/>
      <c r="T169" s="300"/>
      <c r="U169" s="300"/>
      <c r="V169" s="300"/>
      <c r="W169" s="300"/>
      <c r="X169" s="300"/>
      <c r="Y169" s="300"/>
      <c r="Z169" s="300"/>
      <c r="AA169" s="301"/>
      <c r="AB169" s="300"/>
      <c r="AC169" s="300"/>
      <c r="AD169" s="300"/>
      <c r="AE169" s="300"/>
      <c r="AF169" s="302"/>
      <c r="AG169" s="167"/>
      <c r="AH169" s="147">
        <v>3</v>
      </c>
      <c r="AJ169" s="533" t="str">
        <f>IF(Q169=R169,"×","○")</f>
        <v>×</v>
      </c>
    </row>
    <row r="170" spans="1:39" ht="13.5" hidden="1" customHeight="1" x14ac:dyDescent="0.15">
      <c r="A170" s="330"/>
      <c r="B170" s="470"/>
      <c r="C170" s="481"/>
      <c r="D170" s="482"/>
      <c r="E170" s="482"/>
      <c r="F170" s="483"/>
      <c r="G170" s="500" t="s">
        <v>7261</v>
      </c>
      <c r="H170" s="500"/>
      <c r="I170" s="500"/>
      <c r="J170" s="501"/>
      <c r="K170" s="131">
        <f>実施計画総括表!AG291</f>
        <v>0</v>
      </c>
      <c r="L170" s="131">
        <f>実施計画総括表!AN291</f>
        <v>0</v>
      </c>
      <c r="M170" s="131">
        <f>K170-L170</f>
        <v>0</v>
      </c>
      <c r="N170" s="131">
        <f>実施計画総括表!AU291</f>
        <v>0</v>
      </c>
      <c r="O170" s="131">
        <f>ROUNDDOWN(MIN(M170:N170)*2/3,0)</f>
        <v>0</v>
      </c>
      <c r="P170" s="490"/>
      <c r="Q170" s="493"/>
      <c r="R170" s="496"/>
      <c r="S170" s="299"/>
      <c r="T170" s="300"/>
      <c r="U170" s="300"/>
      <c r="V170" s="300"/>
      <c r="W170" s="300"/>
      <c r="X170" s="300"/>
      <c r="Y170" s="300"/>
      <c r="Z170" s="300"/>
      <c r="AA170" s="301"/>
      <c r="AB170" s="300"/>
      <c r="AC170" s="300"/>
      <c r="AD170" s="300"/>
      <c r="AE170" s="300"/>
      <c r="AF170" s="302"/>
      <c r="AH170" s="147">
        <v>4</v>
      </c>
      <c r="AJ170" s="534"/>
      <c r="AM170" s="169"/>
    </row>
    <row r="171" spans="1:39" ht="13.5" hidden="1" customHeight="1" x14ac:dyDescent="0.15">
      <c r="A171" s="56"/>
      <c r="B171" s="470"/>
      <c r="C171" s="484"/>
      <c r="D171" s="485"/>
      <c r="E171" s="485"/>
      <c r="F171" s="486"/>
      <c r="G171" s="503" t="s">
        <v>7187</v>
      </c>
      <c r="H171" s="503"/>
      <c r="I171" s="503"/>
      <c r="J171" s="504"/>
      <c r="K171" s="132">
        <f>実施計画総括表!AG292</f>
        <v>0</v>
      </c>
      <c r="L171" s="132">
        <f>実施計画総括表!AN292</f>
        <v>0</v>
      </c>
      <c r="M171" s="132">
        <f>K171-L171</f>
        <v>0</v>
      </c>
      <c r="N171" s="132">
        <f>実施計画総括表!AU292</f>
        <v>0</v>
      </c>
      <c r="O171" s="132">
        <f>ROUNDDOWN(MIN(M171:N171)*1/2,0)</f>
        <v>0</v>
      </c>
      <c r="P171" s="491"/>
      <c r="Q171" s="494"/>
      <c r="R171" s="497"/>
      <c r="S171" s="299"/>
      <c r="T171" s="300"/>
      <c r="U171" s="300"/>
      <c r="V171" s="300"/>
      <c r="W171" s="300"/>
      <c r="X171" s="300"/>
      <c r="Y171" s="300"/>
      <c r="Z171" s="300"/>
      <c r="AA171" s="301"/>
      <c r="AB171" s="300"/>
      <c r="AC171" s="300"/>
      <c r="AD171" s="300"/>
      <c r="AE171" s="300"/>
      <c r="AF171" s="302"/>
      <c r="AG171" s="167"/>
      <c r="AH171" s="147">
        <v>5</v>
      </c>
      <c r="AJ171" s="534"/>
    </row>
    <row r="172" spans="1:39" ht="13.5" hidden="1" customHeight="1" x14ac:dyDescent="0.15">
      <c r="A172" s="56"/>
      <c r="B172" s="470"/>
      <c r="C172" s="525" t="s">
        <v>7230</v>
      </c>
      <c r="D172" s="526"/>
      <c r="E172" s="526"/>
      <c r="F172" s="527"/>
      <c r="G172" s="528" t="str">
        <f>実施計画総括表!AF293</f>
        <v/>
      </c>
      <c r="H172" s="528"/>
      <c r="I172" s="528"/>
      <c r="J172" s="529"/>
      <c r="K172" s="132">
        <f>実施計画総括表!AG293</f>
        <v>0</v>
      </c>
      <c r="L172" s="132">
        <f>実施計画総括表!AN293</f>
        <v>0</v>
      </c>
      <c r="M172" s="132">
        <f>K172-L172</f>
        <v>0</v>
      </c>
      <c r="N172" s="132">
        <f>実施計画総括表!AU293</f>
        <v>0</v>
      </c>
      <c r="O172" s="132">
        <f>IF(G172="連携コース",ROUNDDOWN(MIN(M172:N172)*2/3,0),ROUNDDOWN(MIN(M172:N172)*1/2,0))</f>
        <v>0</v>
      </c>
      <c r="P172" s="181"/>
      <c r="Q172" s="329">
        <f>IF(G172="連携コース",ROUNDDOWN(Z176*400000+AD176*200000+AA177*2/3,0),ROUNDDOWN(Z176*300000+AD176*150000+AA177*1/2,0))</f>
        <v>0</v>
      </c>
      <c r="R172" s="331">
        <f>MIN(O172:Q172)</f>
        <v>0</v>
      </c>
      <c r="S172" s="299"/>
      <c r="T172" s="300"/>
      <c r="U172" s="300"/>
      <c r="V172" s="300"/>
      <c r="W172" s="300"/>
      <c r="X172" s="300"/>
      <c r="Y172" s="300"/>
      <c r="Z172" s="300"/>
      <c r="AA172" s="301"/>
      <c r="AB172" s="300"/>
      <c r="AC172" s="300"/>
      <c r="AD172" s="300"/>
      <c r="AE172" s="300"/>
      <c r="AF172" s="302"/>
      <c r="AG172" s="167"/>
      <c r="AH172" s="147">
        <v>6</v>
      </c>
      <c r="AJ172" s="534"/>
    </row>
    <row r="173" spans="1:39" ht="13.5" hidden="1" customHeight="1" x14ac:dyDescent="0.15">
      <c r="A173" s="56"/>
      <c r="B173" s="470"/>
      <c r="C173" s="530" t="s">
        <v>7209</v>
      </c>
      <c r="D173" s="531"/>
      <c r="E173" s="531"/>
      <c r="F173" s="531"/>
      <c r="G173" s="531"/>
      <c r="H173" s="531"/>
      <c r="I173" s="531"/>
      <c r="J173" s="532"/>
      <c r="K173" s="134">
        <f>SUM(K174:K177)</f>
        <v>0</v>
      </c>
      <c r="L173" s="134">
        <f>SUM(L174:L177)</f>
        <v>0</v>
      </c>
      <c r="M173" s="134">
        <f>SUM(M174:M177)</f>
        <v>0</v>
      </c>
      <c r="N173" s="134">
        <f>SUM(N174:N177)</f>
        <v>0</v>
      </c>
      <c r="O173" s="134">
        <f>SUM(O174:O177)</f>
        <v>0</v>
      </c>
      <c r="P173" s="182"/>
      <c r="Q173" s="183"/>
      <c r="R173" s="134">
        <f>ROUNDDOWN(SUM(R174:R177),-3)</f>
        <v>0</v>
      </c>
      <c r="S173" s="299"/>
      <c r="T173" s="300"/>
      <c r="U173" s="300"/>
      <c r="V173" s="300"/>
      <c r="W173" s="300"/>
      <c r="X173" s="300"/>
      <c r="Y173" s="300"/>
      <c r="Z173" s="300"/>
      <c r="AA173" s="301"/>
      <c r="AB173" s="300"/>
      <c r="AC173" s="300"/>
      <c r="AD173" s="300"/>
      <c r="AE173" s="300"/>
      <c r="AF173" s="302"/>
      <c r="AH173" s="147">
        <v>7</v>
      </c>
      <c r="AJ173" s="534" t="str">
        <f>IF(Q174=R174,"×","○")</f>
        <v>×</v>
      </c>
    </row>
    <row r="174" spans="1:39" ht="13.5" hidden="1" customHeight="1" x14ac:dyDescent="0.15">
      <c r="A174" s="330"/>
      <c r="B174" s="470"/>
      <c r="C174" s="478" t="s">
        <v>7188</v>
      </c>
      <c r="D174" s="479"/>
      <c r="E174" s="479"/>
      <c r="F174" s="480"/>
      <c r="G174" s="487" t="s">
        <v>7193</v>
      </c>
      <c r="H174" s="487"/>
      <c r="I174" s="487"/>
      <c r="J174" s="488"/>
      <c r="K174" s="131">
        <f>実施計画総括表!AG295</f>
        <v>0</v>
      </c>
      <c r="L174" s="131">
        <f>実施計画総括表!AN295</f>
        <v>0</v>
      </c>
      <c r="M174" s="131">
        <f>K174-L174</f>
        <v>0</v>
      </c>
      <c r="N174" s="131">
        <f>実施計画総括表!AU295</f>
        <v>0</v>
      </c>
      <c r="O174" s="131">
        <f>ROUNDDOWN(MIN(M174:N174)*3/4,0)</f>
        <v>0</v>
      </c>
      <c r="P174" s="489">
        <f>SUM(O174:O176)</f>
        <v>0</v>
      </c>
      <c r="Q174" s="492">
        <f>IFERROR(VLOOKUP(実施計画総括表!C289,リンク先!$C$3:$D$5,2,FALSE),0)</f>
        <v>0</v>
      </c>
      <c r="R174" s="495">
        <f>MIN(P174:Q176)</f>
        <v>0</v>
      </c>
      <c r="S174" s="299"/>
      <c r="T174" s="300"/>
      <c r="U174" s="300"/>
      <c r="V174" s="300"/>
      <c r="W174" s="300"/>
      <c r="X174" s="300"/>
      <c r="Y174" s="300"/>
      <c r="Z174" s="300"/>
      <c r="AA174" s="301"/>
      <c r="AB174" s="300"/>
      <c r="AC174" s="300"/>
      <c r="AD174" s="300"/>
      <c r="AE174" s="300"/>
      <c r="AF174" s="302"/>
      <c r="AH174" s="147">
        <v>8</v>
      </c>
      <c r="AJ174" s="534"/>
    </row>
    <row r="175" spans="1:39" ht="13.5" hidden="1" customHeight="1" x14ac:dyDescent="0.15">
      <c r="A175" s="330"/>
      <c r="B175" s="470"/>
      <c r="C175" s="481"/>
      <c r="D175" s="482"/>
      <c r="E175" s="482"/>
      <c r="F175" s="483"/>
      <c r="G175" s="607" t="s">
        <v>7189</v>
      </c>
      <c r="H175" s="607"/>
      <c r="I175" s="607"/>
      <c r="J175" s="608"/>
      <c r="K175" s="135">
        <f>実施計画総括表!AG296</f>
        <v>0</v>
      </c>
      <c r="L175" s="135">
        <f>実施計画総括表!AN296</f>
        <v>0</v>
      </c>
      <c r="M175" s="131">
        <f>K175-L175</f>
        <v>0</v>
      </c>
      <c r="N175" s="131">
        <f>実施計画総括表!AU296</f>
        <v>0</v>
      </c>
      <c r="O175" s="135">
        <f>ROUNDDOWN(MIN(M175:N175)*2/3,0)</f>
        <v>0</v>
      </c>
      <c r="P175" s="490"/>
      <c r="Q175" s="493"/>
      <c r="R175" s="496"/>
      <c r="S175" s="299"/>
      <c r="T175" s="300"/>
      <c r="U175" s="300"/>
      <c r="V175" s="300"/>
      <c r="W175" s="300"/>
      <c r="X175" s="300"/>
      <c r="Y175" s="300"/>
      <c r="Z175" s="300"/>
      <c r="AA175" s="301"/>
      <c r="AB175" s="300"/>
      <c r="AC175" s="300"/>
      <c r="AD175" s="300"/>
      <c r="AE175" s="300"/>
      <c r="AF175" s="302"/>
      <c r="AG175" s="167"/>
      <c r="AH175" s="147">
        <v>9</v>
      </c>
      <c r="AJ175" s="534"/>
    </row>
    <row r="176" spans="1:39" ht="13.5" hidden="1" customHeight="1" thickBot="1" x14ac:dyDescent="0.2">
      <c r="A176" s="330"/>
      <c r="B176" s="470"/>
      <c r="C176" s="602"/>
      <c r="D176" s="603"/>
      <c r="E176" s="603"/>
      <c r="F176" s="604"/>
      <c r="G176" s="605" t="s">
        <v>7187</v>
      </c>
      <c r="H176" s="605"/>
      <c r="I176" s="605"/>
      <c r="J176" s="606"/>
      <c r="K176" s="132">
        <f>実施計画総括表!AG297</f>
        <v>0</v>
      </c>
      <c r="L176" s="132">
        <f>実施計画総括表!AN297</f>
        <v>0</v>
      </c>
      <c r="M176" s="132">
        <f>K176-L176</f>
        <v>0</v>
      </c>
      <c r="N176" s="132">
        <f>実施計画総括表!AU297</f>
        <v>0</v>
      </c>
      <c r="O176" s="132">
        <f>ROUNDDOWN(MIN(M176:N176)*1/2,0)</f>
        <v>0</v>
      </c>
      <c r="P176" s="491"/>
      <c r="Q176" s="494"/>
      <c r="R176" s="497"/>
      <c r="S176" s="171" t="s">
        <v>7201</v>
      </c>
      <c r="T176" s="441">
        <f>SUM(実施計画総括表!O289:O308)</f>
        <v>0</v>
      </c>
      <c r="U176" s="441"/>
      <c r="V176" s="609" t="s">
        <v>7159</v>
      </c>
      <c r="W176" s="609"/>
      <c r="X176" s="440" t="s">
        <v>7178</v>
      </c>
      <c r="Y176" s="440"/>
      <c r="Z176" s="441">
        <f>SUM(実施計画総括表!P289:P308)</f>
        <v>0</v>
      </c>
      <c r="AA176" s="441"/>
      <c r="AB176" s="440" t="s">
        <v>7179</v>
      </c>
      <c r="AC176" s="440"/>
      <c r="AD176" s="441">
        <f>SUM(実施計画総括表!Q289:Q308)</f>
        <v>0</v>
      </c>
      <c r="AE176" s="441"/>
      <c r="AF176" s="137" t="s">
        <v>7180</v>
      </c>
      <c r="AH176" s="147">
        <v>10</v>
      </c>
      <c r="AJ176" s="535"/>
    </row>
    <row r="177" spans="1:39" ht="13.5" hidden="1" customHeight="1" x14ac:dyDescent="0.15">
      <c r="A177" s="330"/>
      <c r="B177" s="471"/>
      <c r="C177" s="525" t="s">
        <v>7230</v>
      </c>
      <c r="D177" s="526"/>
      <c r="E177" s="526"/>
      <c r="F177" s="527"/>
      <c r="G177" s="528" t="str">
        <f>実施計画総括表!AF298</f>
        <v/>
      </c>
      <c r="H177" s="528"/>
      <c r="I177" s="528"/>
      <c r="J177" s="529"/>
      <c r="K177" s="134">
        <f>実施計画総括表!AG298</f>
        <v>0</v>
      </c>
      <c r="L177" s="134">
        <f>実施計画総括表!AN298</f>
        <v>0</v>
      </c>
      <c r="M177" s="136">
        <f>K177-L177</f>
        <v>0</v>
      </c>
      <c r="N177" s="134">
        <f>実施計画総括表!AU298</f>
        <v>0</v>
      </c>
      <c r="O177" s="134">
        <f>IF(G177="連携コース",ROUNDDOWN(MIN(M177:N177)*2/3,0),ROUNDDOWN(MIN(M177:N177)*1/2,0))</f>
        <v>0</v>
      </c>
      <c r="P177" s="182"/>
      <c r="Q177" s="184">
        <f>IF(G177="連携コース",ROUNDDOWN(Z176*400000+AD176*200000+AA177*2/3,0),ROUNDDOWN(Z176*300000+AD176*150000+AA177*1/2,0))</f>
        <v>0</v>
      </c>
      <c r="R177" s="185">
        <f>MIN(O177:Q177)</f>
        <v>0</v>
      </c>
      <c r="S177" s="172" t="s">
        <v>7294</v>
      </c>
      <c r="T177" s="461">
        <f>SUM(実施計画総括表!R289:R308)</f>
        <v>0</v>
      </c>
      <c r="U177" s="461"/>
      <c r="V177" s="462" t="s">
        <v>7159</v>
      </c>
      <c r="W177" s="462"/>
      <c r="X177" s="463" t="s">
        <v>7191</v>
      </c>
      <c r="Y177" s="463"/>
      <c r="Z177" s="463"/>
      <c r="AA177" s="461">
        <f>SUM(実施計画総括表!S289:S308)</f>
        <v>0</v>
      </c>
      <c r="AB177" s="461"/>
      <c r="AC177" s="461"/>
      <c r="AD177" s="461"/>
      <c r="AE177" s="464" t="s">
        <v>7192</v>
      </c>
      <c r="AF177" s="465"/>
      <c r="AH177" s="147">
        <v>11</v>
      </c>
    </row>
    <row r="178" spans="1:39" ht="13.5" hidden="1" customHeight="1" x14ac:dyDescent="0.15">
      <c r="A178" s="65"/>
      <c r="B178" s="469">
        <f>B167+1</f>
        <v>15</v>
      </c>
      <c r="C178" s="472" t="str">
        <f>IF(実施計画総括表!B309="","",実施計画総括表!B309)</f>
        <v/>
      </c>
      <c r="D178" s="472"/>
      <c r="E178" s="472"/>
      <c r="F178" s="472"/>
      <c r="G178" s="472"/>
      <c r="H178" s="472"/>
      <c r="I178" s="472"/>
      <c r="J178" s="473"/>
      <c r="K178" s="54">
        <f>K179+K184</f>
        <v>0</v>
      </c>
      <c r="L178" s="54">
        <f>L179+L184</f>
        <v>0</v>
      </c>
      <c r="M178" s="54">
        <f>M179+M184</f>
        <v>0</v>
      </c>
      <c r="N178" s="54">
        <f>N179+N184</f>
        <v>0</v>
      </c>
      <c r="O178" s="54">
        <f>O179+O184</f>
        <v>0</v>
      </c>
      <c r="P178" s="128"/>
      <c r="Q178" s="55"/>
      <c r="R178" s="54">
        <f>R179+R184</f>
        <v>0</v>
      </c>
      <c r="S178" s="474"/>
      <c r="T178" s="475"/>
      <c r="U178" s="475"/>
      <c r="V178" s="475"/>
      <c r="W178" s="475"/>
      <c r="X178" s="475"/>
      <c r="Y178" s="475"/>
      <c r="Z178" s="475"/>
      <c r="AA178" s="475"/>
      <c r="AB178" s="475"/>
      <c r="AC178" s="475"/>
      <c r="AD178" s="475"/>
      <c r="AE178" s="475"/>
      <c r="AF178" s="476"/>
      <c r="AH178" s="147">
        <v>1</v>
      </c>
      <c r="AJ178" s="148"/>
    </row>
    <row r="179" spans="1:39" ht="13.5" hidden="1" customHeight="1" thickBot="1" x14ac:dyDescent="0.2">
      <c r="A179" s="56"/>
      <c r="B179" s="470"/>
      <c r="C179" s="477" t="s">
        <v>7204</v>
      </c>
      <c r="D179" s="472"/>
      <c r="E179" s="472"/>
      <c r="F179" s="472"/>
      <c r="G179" s="472"/>
      <c r="H179" s="472"/>
      <c r="I179" s="472"/>
      <c r="J179" s="473"/>
      <c r="K179" s="57">
        <f>SUM(K180:K183)</f>
        <v>0</v>
      </c>
      <c r="L179" s="57">
        <f>SUM(L180:L183)</f>
        <v>0</v>
      </c>
      <c r="M179" s="57">
        <f>SUM(M180:M183)</f>
        <v>0</v>
      </c>
      <c r="N179" s="57">
        <f>SUM(N180:N183)</f>
        <v>0</v>
      </c>
      <c r="O179" s="57">
        <f>SUM(O180:O183)</f>
        <v>0</v>
      </c>
      <c r="P179" s="126"/>
      <c r="Q179" s="58"/>
      <c r="R179" s="57">
        <f>ROUNDDOWN(SUM(R180:R183),-3)</f>
        <v>0</v>
      </c>
      <c r="S179" s="295"/>
      <c r="T179" s="296"/>
      <c r="U179" s="296"/>
      <c r="V179" s="296"/>
      <c r="W179" s="296"/>
      <c r="X179" s="296"/>
      <c r="Y179" s="296"/>
      <c r="Z179" s="296"/>
      <c r="AA179" s="297"/>
      <c r="AB179" s="296"/>
      <c r="AC179" s="296"/>
      <c r="AD179" s="296"/>
      <c r="AE179" s="296"/>
      <c r="AF179" s="298"/>
      <c r="AG179" s="167"/>
      <c r="AH179" s="147">
        <v>2</v>
      </c>
    </row>
    <row r="180" spans="1:39" ht="13.5" hidden="1" customHeight="1" x14ac:dyDescent="0.15">
      <c r="A180" s="56"/>
      <c r="B180" s="470"/>
      <c r="C180" s="478" t="s">
        <v>7188</v>
      </c>
      <c r="D180" s="479"/>
      <c r="E180" s="479"/>
      <c r="F180" s="480"/>
      <c r="G180" s="487" t="s">
        <v>7193</v>
      </c>
      <c r="H180" s="487"/>
      <c r="I180" s="487"/>
      <c r="J180" s="488"/>
      <c r="K180" s="130">
        <f>実施計画総括表!AG310</f>
        <v>0</v>
      </c>
      <c r="L180" s="130">
        <f>実施計画総括表!AN310</f>
        <v>0</v>
      </c>
      <c r="M180" s="130">
        <f>K180-L180</f>
        <v>0</v>
      </c>
      <c r="N180" s="130">
        <f>実施計画総括表!AU310</f>
        <v>0</v>
      </c>
      <c r="O180" s="133">
        <f>ROUNDDOWN(MIN(M180:N180)*3/4,0)</f>
        <v>0</v>
      </c>
      <c r="P180" s="489">
        <f>SUM(O180:O182)</f>
        <v>0</v>
      </c>
      <c r="Q180" s="492">
        <f>IFERROR(VLOOKUP(実施計画総括表!C309,リンク先!$C$6:$D$8,2,FALSE),0)</f>
        <v>0</v>
      </c>
      <c r="R180" s="495">
        <f>MIN(P180:Q182)</f>
        <v>0</v>
      </c>
      <c r="S180" s="299"/>
      <c r="T180" s="300"/>
      <c r="U180" s="300"/>
      <c r="V180" s="300"/>
      <c r="W180" s="300"/>
      <c r="X180" s="300"/>
      <c r="Y180" s="300"/>
      <c r="Z180" s="300"/>
      <c r="AA180" s="301"/>
      <c r="AB180" s="300"/>
      <c r="AC180" s="300"/>
      <c r="AD180" s="300"/>
      <c r="AE180" s="300"/>
      <c r="AF180" s="302"/>
      <c r="AG180" s="167"/>
      <c r="AH180" s="147">
        <v>3</v>
      </c>
      <c r="AJ180" s="533" t="str">
        <f>IF(Q180=R180,"×","○")</f>
        <v>×</v>
      </c>
    </row>
    <row r="181" spans="1:39" ht="13.5" hidden="1" customHeight="1" x14ac:dyDescent="0.15">
      <c r="A181" s="330"/>
      <c r="B181" s="470"/>
      <c r="C181" s="481"/>
      <c r="D181" s="482"/>
      <c r="E181" s="482"/>
      <c r="F181" s="483"/>
      <c r="G181" s="500" t="s">
        <v>7261</v>
      </c>
      <c r="H181" s="500"/>
      <c r="I181" s="500"/>
      <c r="J181" s="501"/>
      <c r="K181" s="131">
        <f>実施計画総括表!AG311</f>
        <v>0</v>
      </c>
      <c r="L181" s="131">
        <f>実施計画総括表!AN311</f>
        <v>0</v>
      </c>
      <c r="M181" s="131">
        <f>K181-L181</f>
        <v>0</v>
      </c>
      <c r="N181" s="131">
        <f>実施計画総括表!AU311</f>
        <v>0</v>
      </c>
      <c r="O181" s="131">
        <f>ROUNDDOWN(MIN(M181:N181)*2/3,0)</f>
        <v>0</v>
      </c>
      <c r="P181" s="490"/>
      <c r="Q181" s="493"/>
      <c r="R181" s="496"/>
      <c r="S181" s="299"/>
      <c r="T181" s="300"/>
      <c r="U181" s="300"/>
      <c r="V181" s="300"/>
      <c r="W181" s="300"/>
      <c r="X181" s="300"/>
      <c r="Y181" s="300"/>
      <c r="Z181" s="300"/>
      <c r="AA181" s="301"/>
      <c r="AB181" s="300"/>
      <c r="AC181" s="300"/>
      <c r="AD181" s="300"/>
      <c r="AE181" s="300"/>
      <c r="AF181" s="302"/>
      <c r="AH181" s="147">
        <v>4</v>
      </c>
      <c r="AJ181" s="534"/>
      <c r="AM181" s="169"/>
    </row>
    <row r="182" spans="1:39" ht="13.5" hidden="1" customHeight="1" x14ac:dyDescent="0.15">
      <c r="A182" s="56"/>
      <c r="B182" s="470"/>
      <c r="C182" s="484"/>
      <c r="D182" s="485"/>
      <c r="E182" s="485"/>
      <c r="F182" s="486"/>
      <c r="G182" s="503" t="s">
        <v>7187</v>
      </c>
      <c r="H182" s="503"/>
      <c r="I182" s="503"/>
      <c r="J182" s="504"/>
      <c r="K182" s="132">
        <f>実施計画総括表!AG312</f>
        <v>0</v>
      </c>
      <c r="L182" s="132">
        <f>実施計画総括表!AN312</f>
        <v>0</v>
      </c>
      <c r="M182" s="132">
        <f>K182-L182</f>
        <v>0</v>
      </c>
      <c r="N182" s="132">
        <f>実施計画総括表!AU312</f>
        <v>0</v>
      </c>
      <c r="O182" s="132">
        <f>ROUNDDOWN(MIN(M182:N182)*1/2,0)</f>
        <v>0</v>
      </c>
      <c r="P182" s="491"/>
      <c r="Q182" s="494"/>
      <c r="R182" s="497"/>
      <c r="S182" s="299"/>
      <c r="T182" s="300"/>
      <c r="U182" s="300"/>
      <c r="V182" s="300"/>
      <c r="W182" s="300"/>
      <c r="X182" s="300"/>
      <c r="Y182" s="300"/>
      <c r="Z182" s="300"/>
      <c r="AA182" s="301"/>
      <c r="AB182" s="300"/>
      <c r="AC182" s="300"/>
      <c r="AD182" s="300"/>
      <c r="AE182" s="300"/>
      <c r="AF182" s="302"/>
      <c r="AG182" s="167"/>
      <c r="AH182" s="147">
        <v>5</v>
      </c>
      <c r="AJ182" s="534"/>
    </row>
    <row r="183" spans="1:39" ht="13.5" hidden="1" customHeight="1" x14ac:dyDescent="0.15">
      <c r="A183" s="56"/>
      <c r="B183" s="470"/>
      <c r="C183" s="525" t="s">
        <v>7230</v>
      </c>
      <c r="D183" s="526"/>
      <c r="E183" s="526"/>
      <c r="F183" s="527"/>
      <c r="G183" s="528" t="str">
        <f>実施計画総括表!AF313</f>
        <v/>
      </c>
      <c r="H183" s="528"/>
      <c r="I183" s="528"/>
      <c r="J183" s="529"/>
      <c r="K183" s="132">
        <f>実施計画総括表!AG313</f>
        <v>0</v>
      </c>
      <c r="L183" s="132">
        <f>実施計画総括表!AN313</f>
        <v>0</v>
      </c>
      <c r="M183" s="132">
        <f>K183-L183</f>
        <v>0</v>
      </c>
      <c r="N183" s="132">
        <f>実施計画総括表!AU313</f>
        <v>0</v>
      </c>
      <c r="O183" s="132">
        <f>IF(G183="連携コース",ROUNDDOWN(MIN(M183:N183)*2/3,0),ROUNDDOWN(MIN(M183:N183)*1/2,0))</f>
        <v>0</v>
      </c>
      <c r="P183" s="181"/>
      <c r="Q183" s="329">
        <f>IF(G183="連携コース",ROUNDDOWN(Z187*400000+AD187*200000+AA188*2/3,0),ROUNDDOWN(Z187*300000+AD187*150000+AA188*1/2,0))</f>
        <v>0</v>
      </c>
      <c r="R183" s="331">
        <f>MIN(O183:Q183)</f>
        <v>0</v>
      </c>
      <c r="S183" s="299"/>
      <c r="T183" s="300"/>
      <c r="U183" s="300"/>
      <c r="V183" s="300"/>
      <c r="W183" s="300"/>
      <c r="X183" s="300"/>
      <c r="Y183" s="300"/>
      <c r="Z183" s="300"/>
      <c r="AA183" s="301"/>
      <c r="AB183" s="300"/>
      <c r="AC183" s="300"/>
      <c r="AD183" s="300"/>
      <c r="AE183" s="300"/>
      <c r="AF183" s="302"/>
      <c r="AG183" s="167"/>
      <c r="AH183" s="147">
        <v>6</v>
      </c>
      <c r="AJ183" s="534"/>
    </row>
    <row r="184" spans="1:39" ht="13.5" hidden="1" customHeight="1" x14ac:dyDescent="0.15">
      <c r="A184" s="56"/>
      <c r="B184" s="470"/>
      <c r="C184" s="530" t="s">
        <v>7209</v>
      </c>
      <c r="D184" s="531"/>
      <c r="E184" s="531"/>
      <c r="F184" s="531"/>
      <c r="G184" s="531"/>
      <c r="H184" s="531"/>
      <c r="I184" s="531"/>
      <c r="J184" s="532"/>
      <c r="K184" s="134">
        <f>SUM(K185:K188)</f>
        <v>0</v>
      </c>
      <c r="L184" s="134">
        <f>SUM(L185:L188)</f>
        <v>0</v>
      </c>
      <c r="M184" s="134">
        <f>SUM(M185:M188)</f>
        <v>0</v>
      </c>
      <c r="N184" s="134">
        <f>SUM(N185:N188)</f>
        <v>0</v>
      </c>
      <c r="O184" s="134">
        <f>SUM(O185:O188)</f>
        <v>0</v>
      </c>
      <c r="P184" s="182"/>
      <c r="Q184" s="183"/>
      <c r="R184" s="134">
        <f>ROUNDDOWN(SUM(R185:R188),-3)</f>
        <v>0</v>
      </c>
      <c r="S184" s="299"/>
      <c r="T184" s="300"/>
      <c r="U184" s="300"/>
      <c r="V184" s="300"/>
      <c r="W184" s="300"/>
      <c r="X184" s="300"/>
      <c r="Y184" s="300"/>
      <c r="Z184" s="300"/>
      <c r="AA184" s="301"/>
      <c r="AB184" s="300"/>
      <c r="AC184" s="300"/>
      <c r="AD184" s="300"/>
      <c r="AE184" s="300"/>
      <c r="AF184" s="302"/>
      <c r="AH184" s="147">
        <v>7</v>
      </c>
      <c r="AJ184" s="534" t="str">
        <f>IF(Q185=R185,"×","○")</f>
        <v>×</v>
      </c>
    </row>
    <row r="185" spans="1:39" ht="13.5" hidden="1" customHeight="1" x14ac:dyDescent="0.15">
      <c r="A185" s="330"/>
      <c r="B185" s="470"/>
      <c r="C185" s="478" t="s">
        <v>7188</v>
      </c>
      <c r="D185" s="479"/>
      <c r="E185" s="479"/>
      <c r="F185" s="480"/>
      <c r="G185" s="487" t="s">
        <v>7193</v>
      </c>
      <c r="H185" s="487"/>
      <c r="I185" s="487"/>
      <c r="J185" s="488"/>
      <c r="K185" s="131">
        <f>実施計画総括表!AG315</f>
        <v>0</v>
      </c>
      <c r="L185" s="131">
        <f>実施計画総括表!AN315</f>
        <v>0</v>
      </c>
      <c r="M185" s="131">
        <f>K185-L185</f>
        <v>0</v>
      </c>
      <c r="N185" s="131">
        <f>実施計画総括表!AU315</f>
        <v>0</v>
      </c>
      <c r="O185" s="131">
        <f>ROUNDDOWN(MIN(M185:N185)*3/4,0)</f>
        <v>0</v>
      </c>
      <c r="P185" s="489">
        <f>SUM(O185:O187)</f>
        <v>0</v>
      </c>
      <c r="Q185" s="492">
        <f>IFERROR(VLOOKUP(実施計画総括表!C309,リンク先!$C$3:$D$5,2,FALSE),0)</f>
        <v>0</v>
      </c>
      <c r="R185" s="495">
        <f>MIN(P185:Q187)</f>
        <v>0</v>
      </c>
      <c r="S185" s="299"/>
      <c r="T185" s="300"/>
      <c r="U185" s="300"/>
      <c r="V185" s="300"/>
      <c r="W185" s="300"/>
      <c r="X185" s="300"/>
      <c r="Y185" s="300"/>
      <c r="Z185" s="300"/>
      <c r="AA185" s="301"/>
      <c r="AB185" s="300"/>
      <c r="AC185" s="300"/>
      <c r="AD185" s="300"/>
      <c r="AE185" s="300"/>
      <c r="AF185" s="302"/>
      <c r="AH185" s="147">
        <v>8</v>
      </c>
      <c r="AJ185" s="534"/>
    </row>
    <row r="186" spans="1:39" ht="13.5" hidden="1" customHeight="1" x14ac:dyDescent="0.15">
      <c r="A186" s="330"/>
      <c r="B186" s="470"/>
      <c r="C186" s="481"/>
      <c r="D186" s="482"/>
      <c r="E186" s="482"/>
      <c r="F186" s="483"/>
      <c r="G186" s="607" t="s">
        <v>7189</v>
      </c>
      <c r="H186" s="607"/>
      <c r="I186" s="607"/>
      <c r="J186" s="608"/>
      <c r="K186" s="135">
        <f>実施計画総括表!AG316</f>
        <v>0</v>
      </c>
      <c r="L186" s="135">
        <f>実施計画総括表!AN316</f>
        <v>0</v>
      </c>
      <c r="M186" s="131">
        <f>K186-L186</f>
        <v>0</v>
      </c>
      <c r="N186" s="131">
        <f>実施計画総括表!AU316</f>
        <v>0</v>
      </c>
      <c r="O186" s="135">
        <f>ROUNDDOWN(MIN(M186:N186)*2/3,0)</f>
        <v>0</v>
      </c>
      <c r="P186" s="490"/>
      <c r="Q186" s="493"/>
      <c r="R186" s="496"/>
      <c r="S186" s="299"/>
      <c r="T186" s="300"/>
      <c r="U186" s="300"/>
      <c r="V186" s="300"/>
      <c r="W186" s="300"/>
      <c r="X186" s="300"/>
      <c r="Y186" s="300"/>
      <c r="Z186" s="300"/>
      <c r="AA186" s="301"/>
      <c r="AB186" s="300"/>
      <c r="AC186" s="300"/>
      <c r="AD186" s="300"/>
      <c r="AE186" s="300"/>
      <c r="AF186" s="302"/>
      <c r="AG186" s="167"/>
      <c r="AH186" s="147">
        <v>9</v>
      </c>
      <c r="AJ186" s="534"/>
    </row>
    <row r="187" spans="1:39" ht="13.5" hidden="1" customHeight="1" thickBot="1" x14ac:dyDescent="0.2">
      <c r="A187" s="330"/>
      <c r="B187" s="470"/>
      <c r="C187" s="602"/>
      <c r="D187" s="603"/>
      <c r="E187" s="603"/>
      <c r="F187" s="604"/>
      <c r="G187" s="605" t="s">
        <v>7187</v>
      </c>
      <c r="H187" s="605"/>
      <c r="I187" s="605"/>
      <c r="J187" s="606"/>
      <c r="K187" s="132">
        <f>実施計画総括表!AG317</f>
        <v>0</v>
      </c>
      <c r="L187" s="132">
        <f>実施計画総括表!AN317</f>
        <v>0</v>
      </c>
      <c r="M187" s="132">
        <f>K187-L187</f>
        <v>0</v>
      </c>
      <c r="N187" s="132">
        <f>実施計画総括表!AU317</f>
        <v>0</v>
      </c>
      <c r="O187" s="132">
        <f>ROUNDDOWN(MIN(M187:N187)*1/2,0)</f>
        <v>0</v>
      </c>
      <c r="P187" s="491"/>
      <c r="Q187" s="494"/>
      <c r="R187" s="497"/>
      <c r="S187" s="171" t="s">
        <v>7201</v>
      </c>
      <c r="T187" s="441">
        <f>SUM(実施計画総括表!O309:O328)</f>
        <v>0</v>
      </c>
      <c r="U187" s="441"/>
      <c r="V187" s="609" t="s">
        <v>7159</v>
      </c>
      <c r="W187" s="609"/>
      <c r="X187" s="440" t="s">
        <v>7178</v>
      </c>
      <c r="Y187" s="440"/>
      <c r="Z187" s="441">
        <f>SUM(実施計画総括表!P309:P328)</f>
        <v>0</v>
      </c>
      <c r="AA187" s="441"/>
      <c r="AB187" s="440" t="s">
        <v>7179</v>
      </c>
      <c r="AC187" s="440"/>
      <c r="AD187" s="441">
        <f>SUM(実施計画総括表!Q309:Q328)</f>
        <v>0</v>
      </c>
      <c r="AE187" s="441"/>
      <c r="AF187" s="137" t="s">
        <v>7180</v>
      </c>
      <c r="AH187" s="147">
        <v>10</v>
      </c>
      <c r="AJ187" s="535"/>
    </row>
    <row r="188" spans="1:39" ht="13.5" hidden="1" customHeight="1" x14ac:dyDescent="0.15">
      <c r="A188" s="330"/>
      <c r="B188" s="471"/>
      <c r="C188" s="525" t="s">
        <v>7230</v>
      </c>
      <c r="D188" s="526"/>
      <c r="E188" s="526"/>
      <c r="F188" s="527"/>
      <c r="G188" s="528" t="str">
        <f>実施計画総括表!AF318</f>
        <v/>
      </c>
      <c r="H188" s="528"/>
      <c r="I188" s="528"/>
      <c r="J188" s="529"/>
      <c r="K188" s="134">
        <f>実施計画総括表!AG318</f>
        <v>0</v>
      </c>
      <c r="L188" s="134">
        <f>実施計画総括表!AN318</f>
        <v>0</v>
      </c>
      <c r="M188" s="136">
        <f>K188-L188</f>
        <v>0</v>
      </c>
      <c r="N188" s="134">
        <f>実施計画総括表!AU318</f>
        <v>0</v>
      </c>
      <c r="O188" s="134">
        <f>IF(G188="連携コース",ROUNDDOWN(MIN(M188:N188)*2/3,0),ROUNDDOWN(MIN(M188:N188)*1/2,0))</f>
        <v>0</v>
      </c>
      <c r="P188" s="182"/>
      <c r="Q188" s="184">
        <f>IF(G188="連携コース",ROUNDDOWN(Z187*400000+AD187*200000+AA188*2/3,0),ROUNDDOWN(Z187*300000+AD187*150000+AA188*1/2,0))</f>
        <v>0</v>
      </c>
      <c r="R188" s="185">
        <f>MIN(O188:Q188)</f>
        <v>0</v>
      </c>
      <c r="S188" s="172" t="s">
        <v>7294</v>
      </c>
      <c r="T188" s="461">
        <f>SUM(実施計画総括表!R309:R328)</f>
        <v>0</v>
      </c>
      <c r="U188" s="461"/>
      <c r="V188" s="462" t="s">
        <v>7159</v>
      </c>
      <c r="W188" s="462"/>
      <c r="X188" s="463" t="s">
        <v>7191</v>
      </c>
      <c r="Y188" s="463"/>
      <c r="Z188" s="463"/>
      <c r="AA188" s="461">
        <f>SUM(実施計画総括表!S309:S328)</f>
        <v>0</v>
      </c>
      <c r="AB188" s="461"/>
      <c r="AC188" s="461"/>
      <c r="AD188" s="461"/>
      <c r="AE188" s="464" t="s">
        <v>7192</v>
      </c>
      <c r="AF188" s="465"/>
      <c r="AH188" s="147">
        <v>11</v>
      </c>
    </row>
    <row r="189" spans="1:39" ht="13.5" hidden="1" customHeight="1" x14ac:dyDescent="0.15">
      <c r="A189" s="65"/>
      <c r="B189" s="469">
        <f>B178+1</f>
        <v>16</v>
      </c>
      <c r="C189" s="472" t="str">
        <f>IF(実施計画総括表!B329="","",実施計画総括表!B329)</f>
        <v/>
      </c>
      <c r="D189" s="472"/>
      <c r="E189" s="472"/>
      <c r="F189" s="472"/>
      <c r="G189" s="472"/>
      <c r="H189" s="472"/>
      <c r="I189" s="472"/>
      <c r="J189" s="473"/>
      <c r="K189" s="54">
        <f>K190+K195</f>
        <v>0</v>
      </c>
      <c r="L189" s="54">
        <f>L190+L195</f>
        <v>0</v>
      </c>
      <c r="M189" s="54">
        <f>M190+M195</f>
        <v>0</v>
      </c>
      <c r="N189" s="54">
        <f>N190+N195</f>
        <v>0</v>
      </c>
      <c r="O189" s="54">
        <f>O190+O195</f>
        <v>0</v>
      </c>
      <c r="P189" s="128"/>
      <c r="Q189" s="55"/>
      <c r="R189" s="54">
        <f>R190+R195</f>
        <v>0</v>
      </c>
      <c r="S189" s="474"/>
      <c r="T189" s="475"/>
      <c r="U189" s="475"/>
      <c r="V189" s="475"/>
      <c r="W189" s="475"/>
      <c r="X189" s="475"/>
      <c r="Y189" s="475"/>
      <c r="Z189" s="475"/>
      <c r="AA189" s="475"/>
      <c r="AB189" s="475"/>
      <c r="AC189" s="475"/>
      <c r="AD189" s="475"/>
      <c r="AE189" s="475"/>
      <c r="AF189" s="476"/>
      <c r="AH189" s="147">
        <v>1</v>
      </c>
      <c r="AJ189" s="148"/>
    </row>
    <row r="190" spans="1:39" ht="13.5" hidden="1" customHeight="1" thickBot="1" x14ac:dyDescent="0.2">
      <c r="A190" s="56"/>
      <c r="B190" s="470"/>
      <c r="C190" s="477" t="s">
        <v>7204</v>
      </c>
      <c r="D190" s="472"/>
      <c r="E190" s="472"/>
      <c r="F190" s="472"/>
      <c r="G190" s="472"/>
      <c r="H190" s="472"/>
      <c r="I190" s="472"/>
      <c r="J190" s="473"/>
      <c r="K190" s="57">
        <f>SUM(K191:K194)</f>
        <v>0</v>
      </c>
      <c r="L190" s="57">
        <f>SUM(L191:L194)</f>
        <v>0</v>
      </c>
      <c r="M190" s="57">
        <f>SUM(M191:M194)</f>
        <v>0</v>
      </c>
      <c r="N190" s="57">
        <f>SUM(N191:N194)</f>
        <v>0</v>
      </c>
      <c r="O190" s="57">
        <f>SUM(O191:O194)</f>
        <v>0</v>
      </c>
      <c r="P190" s="126"/>
      <c r="Q190" s="58"/>
      <c r="R190" s="57">
        <f>ROUNDDOWN(SUM(R191:R194),-3)</f>
        <v>0</v>
      </c>
      <c r="S190" s="295"/>
      <c r="T190" s="296"/>
      <c r="U190" s="296"/>
      <c r="V190" s="296"/>
      <c r="W190" s="296"/>
      <c r="X190" s="296"/>
      <c r="Y190" s="296"/>
      <c r="Z190" s="296"/>
      <c r="AA190" s="297"/>
      <c r="AB190" s="296"/>
      <c r="AC190" s="296"/>
      <c r="AD190" s="296"/>
      <c r="AE190" s="296"/>
      <c r="AF190" s="298"/>
      <c r="AG190" s="167"/>
      <c r="AH190" s="147">
        <v>2</v>
      </c>
    </row>
    <row r="191" spans="1:39" ht="13.5" hidden="1" customHeight="1" x14ac:dyDescent="0.15">
      <c r="A191" s="56"/>
      <c r="B191" s="470"/>
      <c r="C191" s="478" t="s">
        <v>7188</v>
      </c>
      <c r="D191" s="479"/>
      <c r="E191" s="479"/>
      <c r="F191" s="480"/>
      <c r="G191" s="487" t="s">
        <v>7193</v>
      </c>
      <c r="H191" s="487"/>
      <c r="I191" s="487"/>
      <c r="J191" s="488"/>
      <c r="K191" s="130">
        <f>実施計画総括表!AG330</f>
        <v>0</v>
      </c>
      <c r="L191" s="130">
        <f>実施計画総括表!AN330</f>
        <v>0</v>
      </c>
      <c r="M191" s="130">
        <f>K191-L191</f>
        <v>0</v>
      </c>
      <c r="N191" s="130">
        <f>実施計画総括表!AU330</f>
        <v>0</v>
      </c>
      <c r="O191" s="133">
        <f>ROUNDDOWN(MIN(M191:N191)*3/4,0)</f>
        <v>0</v>
      </c>
      <c r="P191" s="489">
        <f>SUM(O191:O193)</f>
        <v>0</v>
      </c>
      <c r="Q191" s="492">
        <f>IFERROR(VLOOKUP(実施計画総括表!C329,リンク先!$C$6:$D$8,2,FALSE),0)</f>
        <v>0</v>
      </c>
      <c r="R191" s="495">
        <f>MIN(P191:Q193)</f>
        <v>0</v>
      </c>
      <c r="S191" s="299"/>
      <c r="T191" s="300"/>
      <c r="U191" s="300"/>
      <c r="V191" s="300"/>
      <c r="W191" s="300"/>
      <c r="X191" s="300"/>
      <c r="Y191" s="300"/>
      <c r="Z191" s="300"/>
      <c r="AA191" s="301"/>
      <c r="AB191" s="300"/>
      <c r="AC191" s="300"/>
      <c r="AD191" s="300"/>
      <c r="AE191" s="300"/>
      <c r="AF191" s="302"/>
      <c r="AG191" s="167"/>
      <c r="AH191" s="147">
        <v>3</v>
      </c>
      <c r="AJ191" s="533" t="str">
        <f>IF(Q191=R191,"×","○")</f>
        <v>×</v>
      </c>
    </row>
    <row r="192" spans="1:39" ht="13.5" hidden="1" customHeight="1" x14ac:dyDescent="0.15">
      <c r="A192" s="330"/>
      <c r="B192" s="470"/>
      <c r="C192" s="481"/>
      <c r="D192" s="482"/>
      <c r="E192" s="482"/>
      <c r="F192" s="483"/>
      <c r="G192" s="500" t="s">
        <v>7261</v>
      </c>
      <c r="H192" s="500"/>
      <c r="I192" s="500"/>
      <c r="J192" s="501"/>
      <c r="K192" s="131">
        <f>実施計画総括表!AG331</f>
        <v>0</v>
      </c>
      <c r="L192" s="131">
        <f>実施計画総括表!AN331</f>
        <v>0</v>
      </c>
      <c r="M192" s="131">
        <f>K192-L192</f>
        <v>0</v>
      </c>
      <c r="N192" s="131">
        <f>実施計画総括表!AU331</f>
        <v>0</v>
      </c>
      <c r="O192" s="131">
        <f>ROUNDDOWN(MIN(M192:N192)*2/3,0)</f>
        <v>0</v>
      </c>
      <c r="P192" s="490"/>
      <c r="Q192" s="493"/>
      <c r="R192" s="496"/>
      <c r="S192" s="299"/>
      <c r="T192" s="300"/>
      <c r="U192" s="300"/>
      <c r="V192" s="300"/>
      <c r="W192" s="300"/>
      <c r="X192" s="300"/>
      <c r="Y192" s="300"/>
      <c r="Z192" s="300"/>
      <c r="AA192" s="301"/>
      <c r="AB192" s="300"/>
      <c r="AC192" s="300"/>
      <c r="AD192" s="300"/>
      <c r="AE192" s="300"/>
      <c r="AF192" s="302"/>
      <c r="AH192" s="147">
        <v>4</v>
      </c>
      <c r="AJ192" s="534"/>
      <c r="AM192" s="169"/>
    </row>
    <row r="193" spans="1:39" ht="13.5" hidden="1" customHeight="1" x14ac:dyDescent="0.15">
      <c r="A193" s="56"/>
      <c r="B193" s="470"/>
      <c r="C193" s="484"/>
      <c r="D193" s="485"/>
      <c r="E193" s="485"/>
      <c r="F193" s="486"/>
      <c r="G193" s="503" t="s">
        <v>7187</v>
      </c>
      <c r="H193" s="503"/>
      <c r="I193" s="503"/>
      <c r="J193" s="504"/>
      <c r="K193" s="132">
        <f>実施計画総括表!AG332</f>
        <v>0</v>
      </c>
      <c r="L193" s="132">
        <f>実施計画総括表!AN332</f>
        <v>0</v>
      </c>
      <c r="M193" s="132">
        <f>K193-L193</f>
        <v>0</v>
      </c>
      <c r="N193" s="132">
        <f>実施計画総括表!AU332</f>
        <v>0</v>
      </c>
      <c r="O193" s="132">
        <f>ROUNDDOWN(MIN(M193:N193)*1/2,0)</f>
        <v>0</v>
      </c>
      <c r="P193" s="491"/>
      <c r="Q193" s="494"/>
      <c r="R193" s="497"/>
      <c r="S193" s="299"/>
      <c r="T193" s="300"/>
      <c r="U193" s="300"/>
      <c r="V193" s="300"/>
      <c r="W193" s="300"/>
      <c r="X193" s="300"/>
      <c r="Y193" s="300"/>
      <c r="Z193" s="300"/>
      <c r="AA193" s="301"/>
      <c r="AB193" s="300"/>
      <c r="AC193" s="300"/>
      <c r="AD193" s="300"/>
      <c r="AE193" s="300"/>
      <c r="AF193" s="302"/>
      <c r="AG193" s="167"/>
      <c r="AH193" s="147">
        <v>5</v>
      </c>
      <c r="AJ193" s="534"/>
    </row>
    <row r="194" spans="1:39" ht="13.5" hidden="1" customHeight="1" x14ac:dyDescent="0.15">
      <c r="A194" s="56"/>
      <c r="B194" s="470"/>
      <c r="C194" s="525" t="s">
        <v>7230</v>
      </c>
      <c r="D194" s="526"/>
      <c r="E194" s="526"/>
      <c r="F194" s="527"/>
      <c r="G194" s="528" t="str">
        <f>実施計画総括表!AF333</f>
        <v/>
      </c>
      <c r="H194" s="528"/>
      <c r="I194" s="528"/>
      <c r="J194" s="529"/>
      <c r="K194" s="132">
        <f>実施計画総括表!AG333</f>
        <v>0</v>
      </c>
      <c r="L194" s="132">
        <f>実施計画総括表!AN333</f>
        <v>0</v>
      </c>
      <c r="M194" s="132">
        <f>K194-L194</f>
        <v>0</v>
      </c>
      <c r="N194" s="132">
        <f>実施計画総括表!AU333</f>
        <v>0</v>
      </c>
      <c r="O194" s="132">
        <f>IF(G194="連携コース",ROUNDDOWN(MIN(M194:N194)*2/3,0),ROUNDDOWN(MIN(M194:N194)*1/2,0))</f>
        <v>0</v>
      </c>
      <c r="P194" s="181"/>
      <c r="Q194" s="329">
        <f>IF(G194="連携コース",ROUNDDOWN(Z198*400000+AD198*200000+AA199*2/3,0),ROUNDDOWN(Z198*300000+AD198*150000+AA199*1/2,0))</f>
        <v>0</v>
      </c>
      <c r="R194" s="331">
        <f>MIN(O194:Q194)</f>
        <v>0</v>
      </c>
      <c r="S194" s="299"/>
      <c r="T194" s="300"/>
      <c r="U194" s="300"/>
      <c r="V194" s="300"/>
      <c r="W194" s="300"/>
      <c r="X194" s="300"/>
      <c r="Y194" s="300"/>
      <c r="Z194" s="300"/>
      <c r="AA194" s="301"/>
      <c r="AB194" s="300"/>
      <c r="AC194" s="300"/>
      <c r="AD194" s="300"/>
      <c r="AE194" s="300"/>
      <c r="AF194" s="302"/>
      <c r="AG194" s="167"/>
      <c r="AH194" s="147">
        <v>6</v>
      </c>
      <c r="AJ194" s="534"/>
    </row>
    <row r="195" spans="1:39" ht="13.5" hidden="1" customHeight="1" x14ac:dyDescent="0.15">
      <c r="A195" s="56"/>
      <c r="B195" s="470"/>
      <c r="C195" s="530" t="s">
        <v>7209</v>
      </c>
      <c r="D195" s="531"/>
      <c r="E195" s="531"/>
      <c r="F195" s="531"/>
      <c r="G195" s="531"/>
      <c r="H195" s="531"/>
      <c r="I195" s="531"/>
      <c r="J195" s="532"/>
      <c r="K195" s="134">
        <f>SUM(K196:K199)</f>
        <v>0</v>
      </c>
      <c r="L195" s="134">
        <f>SUM(L196:L199)</f>
        <v>0</v>
      </c>
      <c r="M195" s="134">
        <f>SUM(M196:M199)</f>
        <v>0</v>
      </c>
      <c r="N195" s="134">
        <f>SUM(N196:N199)</f>
        <v>0</v>
      </c>
      <c r="O195" s="134">
        <f>SUM(O196:O199)</f>
        <v>0</v>
      </c>
      <c r="P195" s="182"/>
      <c r="Q195" s="183"/>
      <c r="R195" s="134">
        <f>ROUNDDOWN(SUM(R196:R199),-3)</f>
        <v>0</v>
      </c>
      <c r="S195" s="299"/>
      <c r="T195" s="300"/>
      <c r="U195" s="300"/>
      <c r="V195" s="300"/>
      <c r="W195" s="300"/>
      <c r="X195" s="300"/>
      <c r="Y195" s="300"/>
      <c r="Z195" s="300"/>
      <c r="AA195" s="301"/>
      <c r="AB195" s="300"/>
      <c r="AC195" s="300"/>
      <c r="AD195" s="300"/>
      <c r="AE195" s="300"/>
      <c r="AF195" s="302"/>
      <c r="AH195" s="147">
        <v>7</v>
      </c>
      <c r="AJ195" s="534" t="str">
        <f>IF(Q196=R196,"×","○")</f>
        <v>×</v>
      </c>
    </row>
    <row r="196" spans="1:39" ht="13.5" hidden="1" customHeight="1" x14ac:dyDescent="0.15">
      <c r="A196" s="330"/>
      <c r="B196" s="470"/>
      <c r="C196" s="478" t="s">
        <v>7188</v>
      </c>
      <c r="D196" s="479"/>
      <c r="E196" s="479"/>
      <c r="F196" s="480"/>
      <c r="G196" s="487" t="s">
        <v>7193</v>
      </c>
      <c r="H196" s="487"/>
      <c r="I196" s="487"/>
      <c r="J196" s="488"/>
      <c r="K196" s="131">
        <f>実施計画総括表!AG335</f>
        <v>0</v>
      </c>
      <c r="L196" s="131">
        <f>実施計画総括表!AN335</f>
        <v>0</v>
      </c>
      <c r="M196" s="131">
        <f>K196-L196</f>
        <v>0</v>
      </c>
      <c r="N196" s="131">
        <f>実施計画総括表!AU335</f>
        <v>0</v>
      </c>
      <c r="O196" s="131">
        <f>ROUNDDOWN(MIN(M196:N196)*3/4,0)</f>
        <v>0</v>
      </c>
      <c r="P196" s="489">
        <f>SUM(O196:O198)</f>
        <v>0</v>
      </c>
      <c r="Q196" s="492">
        <f>IFERROR(VLOOKUP(実施計画総括表!C329,リンク先!$C$3:$D$5,2,FALSE),0)</f>
        <v>0</v>
      </c>
      <c r="R196" s="495">
        <f>MIN(P196:Q198)</f>
        <v>0</v>
      </c>
      <c r="S196" s="299"/>
      <c r="T196" s="300"/>
      <c r="U196" s="300"/>
      <c r="V196" s="300"/>
      <c r="W196" s="300"/>
      <c r="X196" s="300"/>
      <c r="Y196" s="300"/>
      <c r="Z196" s="300"/>
      <c r="AA196" s="301"/>
      <c r="AB196" s="300"/>
      <c r="AC196" s="300"/>
      <c r="AD196" s="300"/>
      <c r="AE196" s="300"/>
      <c r="AF196" s="302"/>
      <c r="AH196" s="147">
        <v>8</v>
      </c>
      <c r="AJ196" s="534"/>
    </row>
    <row r="197" spans="1:39" ht="13.5" hidden="1" customHeight="1" x14ac:dyDescent="0.15">
      <c r="A197" s="330"/>
      <c r="B197" s="470"/>
      <c r="C197" s="481"/>
      <c r="D197" s="482"/>
      <c r="E197" s="482"/>
      <c r="F197" s="483"/>
      <c r="G197" s="607" t="s">
        <v>7189</v>
      </c>
      <c r="H197" s="607"/>
      <c r="I197" s="607"/>
      <c r="J197" s="608"/>
      <c r="K197" s="135">
        <f>実施計画総括表!AG336</f>
        <v>0</v>
      </c>
      <c r="L197" s="135">
        <f>実施計画総括表!AN336</f>
        <v>0</v>
      </c>
      <c r="M197" s="131">
        <f>K197-L197</f>
        <v>0</v>
      </c>
      <c r="N197" s="131">
        <f>実施計画総括表!AU336</f>
        <v>0</v>
      </c>
      <c r="O197" s="135">
        <f>ROUNDDOWN(MIN(M197:N197)*2/3,0)</f>
        <v>0</v>
      </c>
      <c r="P197" s="490"/>
      <c r="Q197" s="493"/>
      <c r="R197" s="496"/>
      <c r="S197" s="299"/>
      <c r="T197" s="300"/>
      <c r="U197" s="300"/>
      <c r="V197" s="300"/>
      <c r="W197" s="300"/>
      <c r="X197" s="300"/>
      <c r="Y197" s="300"/>
      <c r="Z197" s="300"/>
      <c r="AA197" s="301"/>
      <c r="AB197" s="300"/>
      <c r="AC197" s="300"/>
      <c r="AD197" s="300"/>
      <c r="AE197" s="300"/>
      <c r="AF197" s="302"/>
      <c r="AG197" s="167"/>
      <c r="AH197" s="147">
        <v>9</v>
      </c>
      <c r="AJ197" s="534"/>
    </row>
    <row r="198" spans="1:39" ht="13.5" hidden="1" customHeight="1" thickBot="1" x14ac:dyDescent="0.2">
      <c r="A198" s="330"/>
      <c r="B198" s="470"/>
      <c r="C198" s="602"/>
      <c r="D198" s="603"/>
      <c r="E198" s="603"/>
      <c r="F198" s="604"/>
      <c r="G198" s="605" t="s">
        <v>7187</v>
      </c>
      <c r="H198" s="605"/>
      <c r="I198" s="605"/>
      <c r="J198" s="606"/>
      <c r="K198" s="132">
        <f>実施計画総括表!AG337</f>
        <v>0</v>
      </c>
      <c r="L198" s="132">
        <f>実施計画総括表!AN337</f>
        <v>0</v>
      </c>
      <c r="M198" s="132">
        <f>K198-L198</f>
        <v>0</v>
      </c>
      <c r="N198" s="132">
        <f>実施計画総括表!AU337</f>
        <v>0</v>
      </c>
      <c r="O198" s="132">
        <f>ROUNDDOWN(MIN(M198:N198)*1/2,0)</f>
        <v>0</v>
      </c>
      <c r="P198" s="491"/>
      <c r="Q198" s="494"/>
      <c r="R198" s="497"/>
      <c r="S198" s="171" t="s">
        <v>7201</v>
      </c>
      <c r="T198" s="441">
        <f>SUM(実施計画総括表!O329:O348)</f>
        <v>0</v>
      </c>
      <c r="U198" s="441"/>
      <c r="V198" s="609" t="s">
        <v>7159</v>
      </c>
      <c r="W198" s="609"/>
      <c r="X198" s="440" t="s">
        <v>7178</v>
      </c>
      <c r="Y198" s="440"/>
      <c r="Z198" s="441">
        <f>SUM(実施計画総括表!P329:P348)</f>
        <v>0</v>
      </c>
      <c r="AA198" s="441"/>
      <c r="AB198" s="440" t="s">
        <v>7179</v>
      </c>
      <c r="AC198" s="440"/>
      <c r="AD198" s="441">
        <f>SUM(実施計画総括表!Q329:Q348)</f>
        <v>0</v>
      </c>
      <c r="AE198" s="441"/>
      <c r="AF198" s="137" t="s">
        <v>7180</v>
      </c>
      <c r="AH198" s="147">
        <v>10</v>
      </c>
      <c r="AJ198" s="535"/>
    </row>
    <row r="199" spans="1:39" ht="13.5" hidden="1" customHeight="1" x14ac:dyDescent="0.15">
      <c r="A199" s="330"/>
      <c r="B199" s="471"/>
      <c r="C199" s="525" t="s">
        <v>7230</v>
      </c>
      <c r="D199" s="526"/>
      <c r="E199" s="526"/>
      <c r="F199" s="527"/>
      <c r="G199" s="528" t="str">
        <f>実施計画総括表!AF338</f>
        <v/>
      </c>
      <c r="H199" s="528"/>
      <c r="I199" s="528"/>
      <c r="J199" s="529"/>
      <c r="K199" s="134">
        <f>実施計画総括表!AG338</f>
        <v>0</v>
      </c>
      <c r="L199" s="134">
        <f>実施計画総括表!AN338</f>
        <v>0</v>
      </c>
      <c r="M199" s="136">
        <f>K199-L199</f>
        <v>0</v>
      </c>
      <c r="N199" s="134">
        <f>実施計画総括表!AU338</f>
        <v>0</v>
      </c>
      <c r="O199" s="134">
        <f>IF(G199="連携コース",ROUNDDOWN(MIN(M199:N199)*2/3,0),ROUNDDOWN(MIN(M199:N199)*1/2,0))</f>
        <v>0</v>
      </c>
      <c r="P199" s="182"/>
      <c r="Q199" s="184">
        <f>IF(G199="連携コース",ROUNDDOWN(Z198*400000+AD198*200000+AA199*2/3,0),ROUNDDOWN(Z198*300000+AD198*150000+AA199*1/2,0))</f>
        <v>0</v>
      </c>
      <c r="R199" s="185">
        <f>MIN(O199:Q199)</f>
        <v>0</v>
      </c>
      <c r="S199" s="172" t="s">
        <v>7294</v>
      </c>
      <c r="T199" s="461">
        <f>SUM(実施計画総括表!R329:R348)</f>
        <v>0</v>
      </c>
      <c r="U199" s="461"/>
      <c r="V199" s="462" t="s">
        <v>7159</v>
      </c>
      <c r="W199" s="462"/>
      <c r="X199" s="463" t="s">
        <v>7191</v>
      </c>
      <c r="Y199" s="463"/>
      <c r="Z199" s="463"/>
      <c r="AA199" s="461">
        <f>SUM(実施計画総括表!S329:S348)</f>
        <v>0</v>
      </c>
      <c r="AB199" s="461"/>
      <c r="AC199" s="461"/>
      <c r="AD199" s="461"/>
      <c r="AE199" s="464" t="s">
        <v>7192</v>
      </c>
      <c r="AF199" s="465"/>
      <c r="AH199" s="147">
        <v>11</v>
      </c>
    </row>
    <row r="200" spans="1:39" ht="13.5" hidden="1" customHeight="1" x14ac:dyDescent="0.15">
      <c r="A200" s="65"/>
      <c r="B200" s="469">
        <f>B189+1</f>
        <v>17</v>
      </c>
      <c r="C200" s="472" t="str">
        <f>IF(実施計画総括表!B349="","",実施計画総括表!B349)</f>
        <v/>
      </c>
      <c r="D200" s="472"/>
      <c r="E200" s="472"/>
      <c r="F200" s="472"/>
      <c r="G200" s="472"/>
      <c r="H200" s="472"/>
      <c r="I200" s="472"/>
      <c r="J200" s="473"/>
      <c r="K200" s="54">
        <f>K201+K206</f>
        <v>0</v>
      </c>
      <c r="L200" s="54">
        <f>L201+L206</f>
        <v>0</v>
      </c>
      <c r="M200" s="54">
        <f>M201+M206</f>
        <v>0</v>
      </c>
      <c r="N200" s="54">
        <f>N201+N206</f>
        <v>0</v>
      </c>
      <c r="O200" s="54">
        <f>O201+O206</f>
        <v>0</v>
      </c>
      <c r="P200" s="128"/>
      <c r="Q200" s="55"/>
      <c r="R200" s="54">
        <f>R201+R206</f>
        <v>0</v>
      </c>
      <c r="S200" s="474"/>
      <c r="T200" s="475"/>
      <c r="U200" s="475"/>
      <c r="V200" s="475"/>
      <c r="W200" s="475"/>
      <c r="X200" s="475"/>
      <c r="Y200" s="475"/>
      <c r="Z200" s="475"/>
      <c r="AA200" s="475"/>
      <c r="AB200" s="475"/>
      <c r="AC200" s="475"/>
      <c r="AD200" s="475"/>
      <c r="AE200" s="475"/>
      <c r="AF200" s="476"/>
      <c r="AH200" s="147">
        <v>1</v>
      </c>
      <c r="AJ200" s="148"/>
    </row>
    <row r="201" spans="1:39" ht="13.5" hidden="1" customHeight="1" thickBot="1" x14ac:dyDescent="0.2">
      <c r="A201" s="56"/>
      <c r="B201" s="470"/>
      <c r="C201" s="477" t="s">
        <v>7204</v>
      </c>
      <c r="D201" s="472"/>
      <c r="E201" s="472"/>
      <c r="F201" s="472"/>
      <c r="G201" s="472"/>
      <c r="H201" s="472"/>
      <c r="I201" s="472"/>
      <c r="J201" s="473"/>
      <c r="K201" s="57">
        <f>SUM(K202:K205)</f>
        <v>0</v>
      </c>
      <c r="L201" s="57">
        <f>SUM(L202:L205)</f>
        <v>0</v>
      </c>
      <c r="M201" s="57">
        <f>SUM(M202:M205)</f>
        <v>0</v>
      </c>
      <c r="N201" s="57">
        <f>SUM(N202:N205)</f>
        <v>0</v>
      </c>
      <c r="O201" s="57">
        <f>SUM(O202:O205)</f>
        <v>0</v>
      </c>
      <c r="P201" s="126"/>
      <c r="Q201" s="58"/>
      <c r="R201" s="57">
        <f>ROUNDDOWN(SUM(R202:R205),-3)</f>
        <v>0</v>
      </c>
      <c r="S201" s="295"/>
      <c r="T201" s="296"/>
      <c r="U201" s="296"/>
      <c r="V201" s="296"/>
      <c r="W201" s="296"/>
      <c r="X201" s="296"/>
      <c r="Y201" s="296"/>
      <c r="Z201" s="296"/>
      <c r="AA201" s="297"/>
      <c r="AB201" s="296"/>
      <c r="AC201" s="296"/>
      <c r="AD201" s="296"/>
      <c r="AE201" s="296"/>
      <c r="AF201" s="298"/>
      <c r="AG201" s="167"/>
      <c r="AH201" s="147">
        <v>2</v>
      </c>
    </row>
    <row r="202" spans="1:39" ht="13.5" hidden="1" customHeight="1" x14ac:dyDescent="0.15">
      <c r="A202" s="56"/>
      <c r="B202" s="470"/>
      <c r="C202" s="478" t="s">
        <v>7188</v>
      </c>
      <c r="D202" s="479"/>
      <c r="E202" s="479"/>
      <c r="F202" s="480"/>
      <c r="G202" s="487" t="s">
        <v>7193</v>
      </c>
      <c r="H202" s="487"/>
      <c r="I202" s="487"/>
      <c r="J202" s="488"/>
      <c r="K202" s="130">
        <f>実施計画総括表!AG350</f>
        <v>0</v>
      </c>
      <c r="L202" s="130">
        <f>実施計画総括表!AN350</f>
        <v>0</v>
      </c>
      <c r="M202" s="130">
        <f>K202-L202</f>
        <v>0</v>
      </c>
      <c r="N202" s="130">
        <f>実施計画総括表!AU350</f>
        <v>0</v>
      </c>
      <c r="O202" s="133">
        <f>ROUNDDOWN(MIN(M202:N202)*3/4,0)</f>
        <v>0</v>
      </c>
      <c r="P202" s="489">
        <f>SUM(O202:O204)</f>
        <v>0</v>
      </c>
      <c r="Q202" s="492">
        <f>IFERROR(VLOOKUP(実施計画総括表!C349,リンク先!$C$6:$D$8,2,FALSE),0)</f>
        <v>0</v>
      </c>
      <c r="R202" s="495">
        <f>MIN(P202:Q204)</f>
        <v>0</v>
      </c>
      <c r="S202" s="299"/>
      <c r="T202" s="300"/>
      <c r="U202" s="300"/>
      <c r="V202" s="300"/>
      <c r="W202" s="300"/>
      <c r="X202" s="300"/>
      <c r="Y202" s="300"/>
      <c r="Z202" s="300"/>
      <c r="AA202" s="301"/>
      <c r="AB202" s="300"/>
      <c r="AC202" s="300"/>
      <c r="AD202" s="300"/>
      <c r="AE202" s="300"/>
      <c r="AF202" s="302"/>
      <c r="AG202" s="167"/>
      <c r="AH202" s="147">
        <v>3</v>
      </c>
      <c r="AJ202" s="533" t="str">
        <f>IF(Q202=R202,"×","○")</f>
        <v>×</v>
      </c>
    </row>
    <row r="203" spans="1:39" ht="13.5" hidden="1" customHeight="1" x14ac:dyDescent="0.15">
      <c r="A203" s="330"/>
      <c r="B203" s="470"/>
      <c r="C203" s="481"/>
      <c r="D203" s="482"/>
      <c r="E203" s="482"/>
      <c r="F203" s="483"/>
      <c r="G203" s="500" t="s">
        <v>7261</v>
      </c>
      <c r="H203" s="500"/>
      <c r="I203" s="500"/>
      <c r="J203" s="501"/>
      <c r="K203" s="131">
        <f>実施計画総括表!AG351</f>
        <v>0</v>
      </c>
      <c r="L203" s="131">
        <f>実施計画総括表!AN351</f>
        <v>0</v>
      </c>
      <c r="M203" s="131">
        <f>K203-L203</f>
        <v>0</v>
      </c>
      <c r="N203" s="131">
        <f>実施計画総括表!AU351</f>
        <v>0</v>
      </c>
      <c r="O203" s="131">
        <f>ROUNDDOWN(MIN(M203:N203)*2/3,0)</f>
        <v>0</v>
      </c>
      <c r="P203" s="490"/>
      <c r="Q203" s="493"/>
      <c r="R203" s="496"/>
      <c r="S203" s="299"/>
      <c r="T203" s="300"/>
      <c r="U203" s="300"/>
      <c r="V203" s="300"/>
      <c r="W203" s="300"/>
      <c r="X203" s="300"/>
      <c r="Y203" s="300"/>
      <c r="Z203" s="300"/>
      <c r="AA203" s="301"/>
      <c r="AB203" s="300"/>
      <c r="AC203" s="300"/>
      <c r="AD203" s="300"/>
      <c r="AE203" s="300"/>
      <c r="AF203" s="302"/>
      <c r="AH203" s="147">
        <v>4</v>
      </c>
      <c r="AJ203" s="534"/>
      <c r="AM203" s="169"/>
    </row>
    <row r="204" spans="1:39" ht="13.5" hidden="1" customHeight="1" x14ac:dyDescent="0.15">
      <c r="A204" s="56"/>
      <c r="B204" s="470"/>
      <c r="C204" s="484"/>
      <c r="D204" s="485"/>
      <c r="E204" s="485"/>
      <c r="F204" s="486"/>
      <c r="G204" s="503" t="s">
        <v>7187</v>
      </c>
      <c r="H204" s="503"/>
      <c r="I204" s="503"/>
      <c r="J204" s="504"/>
      <c r="K204" s="132">
        <f>実施計画総括表!AG352</f>
        <v>0</v>
      </c>
      <c r="L204" s="132">
        <f>実施計画総括表!AN352</f>
        <v>0</v>
      </c>
      <c r="M204" s="132">
        <f>K204-L204</f>
        <v>0</v>
      </c>
      <c r="N204" s="132">
        <f>実施計画総括表!AU352</f>
        <v>0</v>
      </c>
      <c r="O204" s="132">
        <f>ROUNDDOWN(MIN(M204:N204)*1/2,0)</f>
        <v>0</v>
      </c>
      <c r="P204" s="491"/>
      <c r="Q204" s="494"/>
      <c r="R204" s="497"/>
      <c r="S204" s="299"/>
      <c r="T204" s="300"/>
      <c r="U204" s="300"/>
      <c r="V204" s="300"/>
      <c r="W204" s="300"/>
      <c r="X204" s="300"/>
      <c r="Y204" s="300"/>
      <c r="Z204" s="300"/>
      <c r="AA204" s="301"/>
      <c r="AB204" s="300"/>
      <c r="AC204" s="300"/>
      <c r="AD204" s="300"/>
      <c r="AE204" s="300"/>
      <c r="AF204" s="302"/>
      <c r="AG204" s="167"/>
      <c r="AH204" s="147">
        <v>5</v>
      </c>
      <c r="AJ204" s="534"/>
    </row>
    <row r="205" spans="1:39" ht="13.5" hidden="1" customHeight="1" x14ac:dyDescent="0.15">
      <c r="A205" s="56"/>
      <c r="B205" s="470"/>
      <c r="C205" s="525" t="s">
        <v>7230</v>
      </c>
      <c r="D205" s="526"/>
      <c r="E205" s="526"/>
      <c r="F205" s="527"/>
      <c r="G205" s="528" t="str">
        <f>実施計画総括表!AF353</f>
        <v/>
      </c>
      <c r="H205" s="528"/>
      <c r="I205" s="528"/>
      <c r="J205" s="529"/>
      <c r="K205" s="132">
        <f>実施計画総括表!AG353</f>
        <v>0</v>
      </c>
      <c r="L205" s="132">
        <f>実施計画総括表!AN353</f>
        <v>0</v>
      </c>
      <c r="M205" s="132">
        <f>K205-L205</f>
        <v>0</v>
      </c>
      <c r="N205" s="132">
        <f>実施計画総括表!AU353</f>
        <v>0</v>
      </c>
      <c r="O205" s="132">
        <f>IF(G205="連携コース",ROUNDDOWN(MIN(M205:N205)*2/3,0),ROUNDDOWN(MIN(M205:N205)*1/2,0))</f>
        <v>0</v>
      </c>
      <c r="P205" s="181"/>
      <c r="Q205" s="329">
        <f>IF(G205="連携コース",ROUNDDOWN(Z209*400000+AD209*200000+AA210*2/3,0),ROUNDDOWN(Z209*300000+AD209*150000+AA210*1/2,0))</f>
        <v>0</v>
      </c>
      <c r="R205" s="331">
        <f>MIN(O205:Q205)</f>
        <v>0</v>
      </c>
      <c r="S205" s="299"/>
      <c r="T205" s="300"/>
      <c r="U205" s="300"/>
      <c r="V205" s="300"/>
      <c r="W205" s="300"/>
      <c r="X205" s="300"/>
      <c r="Y205" s="300"/>
      <c r="Z205" s="300"/>
      <c r="AA205" s="301"/>
      <c r="AB205" s="300"/>
      <c r="AC205" s="300"/>
      <c r="AD205" s="300"/>
      <c r="AE205" s="300"/>
      <c r="AF205" s="302"/>
      <c r="AG205" s="167"/>
      <c r="AH205" s="147">
        <v>6</v>
      </c>
      <c r="AJ205" s="534"/>
    </row>
    <row r="206" spans="1:39" ht="13.5" hidden="1" customHeight="1" x14ac:dyDescent="0.15">
      <c r="A206" s="56"/>
      <c r="B206" s="470"/>
      <c r="C206" s="530" t="s">
        <v>7209</v>
      </c>
      <c r="D206" s="531"/>
      <c r="E206" s="531"/>
      <c r="F206" s="531"/>
      <c r="G206" s="531"/>
      <c r="H206" s="531"/>
      <c r="I206" s="531"/>
      <c r="J206" s="532"/>
      <c r="K206" s="134">
        <f>SUM(K207:K210)</f>
        <v>0</v>
      </c>
      <c r="L206" s="134">
        <f>SUM(L207:L210)</f>
        <v>0</v>
      </c>
      <c r="M206" s="134">
        <f>SUM(M207:M210)</f>
        <v>0</v>
      </c>
      <c r="N206" s="134">
        <f>SUM(N207:N210)</f>
        <v>0</v>
      </c>
      <c r="O206" s="134">
        <f>SUM(O207:O210)</f>
        <v>0</v>
      </c>
      <c r="P206" s="182"/>
      <c r="Q206" s="183"/>
      <c r="R206" s="134">
        <f>ROUNDDOWN(SUM(R207:R210),-3)</f>
        <v>0</v>
      </c>
      <c r="S206" s="299"/>
      <c r="T206" s="300"/>
      <c r="U206" s="300"/>
      <c r="V206" s="300"/>
      <c r="W206" s="300"/>
      <c r="X206" s="300"/>
      <c r="Y206" s="300"/>
      <c r="Z206" s="300"/>
      <c r="AA206" s="301"/>
      <c r="AB206" s="300"/>
      <c r="AC206" s="300"/>
      <c r="AD206" s="300"/>
      <c r="AE206" s="300"/>
      <c r="AF206" s="302"/>
      <c r="AH206" s="147">
        <v>7</v>
      </c>
      <c r="AJ206" s="534" t="str">
        <f>IF(Q207=R207,"×","○")</f>
        <v>×</v>
      </c>
    </row>
    <row r="207" spans="1:39" ht="13.5" hidden="1" customHeight="1" x14ac:dyDescent="0.15">
      <c r="A207" s="330"/>
      <c r="B207" s="470"/>
      <c r="C207" s="478" t="s">
        <v>7188</v>
      </c>
      <c r="D207" s="479"/>
      <c r="E207" s="479"/>
      <c r="F207" s="480"/>
      <c r="G207" s="487" t="s">
        <v>7193</v>
      </c>
      <c r="H207" s="487"/>
      <c r="I207" s="487"/>
      <c r="J207" s="488"/>
      <c r="K207" s="131">
        <f>実施計画総括表!AG355</f>
        <v>0</v>
      </c>
      <c r="L207" s="131">
        <f>実施計画総括表!AN355</f>
        <v>0</v>
      </c>
      <c r="M207" s="131">
        <f>K207-L207</f>
        <v>0</v>
      </c>
      <c r="N207" s="131">
        <f>実施計画総括表!AU355</f>
        <v>0</v>
      </c>
      <c r="O207" s="131">
        <f>ROUNDDOWN(MIN(M207:N207)*3/4,0)</f>
        <v>0</v>
      </c>
      <c r="P207" s="489">
        <f>SUM(O207:O209)</f>
        <v>0</v>
      </c>
      <c r="Q207" s="492">
        <f>IFERROR(VLOOKUP(実施計画総括表!C349,リンク先!$C$3:$D$5,2,FALSE),0)</f>
        <v>0</v>
      </c>
      <c r="R207" s="495">
        <f>MIN(P207:Q209)</f>
        <v>0</v>
      </c>
      <c r="S207" s="299"/>
      <c r="T207" s="300"/>
      <c r="U207" s="300"/>
      <c r="V207" s="300"/>
      <c r="W207" s="300"/>
      <c r="X207" s="300"/>
      <c r="Y207" s="300"/>
      <c r="Z207" s="300"/>
      <c r="AA207" s="301"/>
      <c r="AB207" s="300"/>
      <c r="AC207" s="300"/>
      <c r="AD207" s="300"/>
      <c r="AE207" s="300"/>
      <c r="AF207" s="302"/>
      <c r="AH207" s="147">
        <v>8</v>
      </c>
      <c r="AJ207" s="534"/>
    </row>
    <row r="208" spans="1:39" ht="13.5" hidden="1" customHeight="1" x14ac:dyDescent="0.15">
      <c r="A208" s="330"/>
      <c r="B208" s="470"/>
      <c r="C208" s="481"/>
      <c r="D208" s="482"/>
      <c r="E208" s="482"/>
      <c r="F208" s="483"/>
      <c r="G208" s="607" t="s">
        <v>7189</v>
      </c>
      <c r="H208" s="607"/>
      <c r="I208" s="607"/>
      <c r="J208" s="608"/>
      <c r="K208" s="135">
        <f>実施計画総括表!AG356</f>
        <v>0</v>
      </c>
      <c r="L208" s="135">
        <f>実施計画総括表!AN356</f>
        <v>0</v>
      </c>
      <c r="M208" s="131">
        <f>K208-L208</f>
        <v>0</v>
      </c>
      <c r="N208" s="131">
        <f>実施計画総括表!AU356</f>
        <v>0</v>
      </c>
      <c r="O208" s="135">
        <f>ROUNDDOWN(MIN(M208:N208)*2/3,0)</f>
        <v>0</v>
      </c>
      <c r="P208" s="490"/>
      <c r="Q208" s="493"/>
      <c r="R208" s="496"/>
      <c r="S208" s="299"/>
      <c r="T208" s="300"/>
      <c r="U208" s="300"/>
      <c r="V208" s="300"/>
      <c r="W208" s="300"/>
      <c r="X208" s="300"/>
      <c r="Y208" s="300"/>
      <c r="Z208" s="300"/>
      <c r="AA208" s="301"/>
      <c r="AB208" s="300"/>
      <c r="AC208" s="300"/>
      <c r="AD208" s="300"/>
      <c r="AE208" s="300"/>
      <c r="AF208" s="302"/>
      <c r="AG208" s="167"/>
      <c r="AH208" s="147">
        <v>9</v>
      </c>
      <c r="AJ208" s="534"/>
    </row>
    <row r="209" spans="1:39" ht="13.5" hidden="1" customHeight="1" thickBot="1" x14ac:dyDescent="0.2">
      <c r="A209" s="330"/>
      <c r="B209" s="470"/>
      <c r="C209" s="602"/>
      <c r="D209" s="603"/>
      <c r="E209" s="603"/>
      <c r="F209" s="604"/>
      <c r="G209" s="605" t="s">
        <v>7187</v>
      </c>
      <c r="H209" s="605"/>
      <c r="I209" s="605"/>
      <c r="J209" s="606"/>
      <c r="K209" s="132">
        <f>実施計画総括表!AG357</f>
        <v>0</v>
      </c>
      <c r="L209" s="132">
        <f>実施計画総括表!AN357</f>
        <v>0</v>
      </c>
      <c r="M209" s="132">
        <f>K209-L209</f>
        <v>0</v>
      </c>
      <c r="N209" s="132">
        <f>実施計画総括表!AU357</f>
        <v>0</v>
      </c>
      <c r="O209" s="132">
        <f>ROUNDDOWN(MIN(M209:N209)*1/2,0)</f>
        <v>0</v>
      </c>
      <c r="P209" s="491"/>
      <c r="Q209" s="494"/>
      <c r="R209" s="497"/>
      <c r="S209" s="171" t="s">
        <v>7201</v>
      </c>
      <c r="T209" s="441">
        <f>SUM(実施計画総括表!O349:O368)</f>
        <v>0</v>
      </c>
      <c r="U209" s="441"/>
      <c r="V209" s="609" t="s">
        <v>7159</v>
      </c>
      <c r="W209" s="609"/>
      <c r="X209" s="440" t="s">
        <v>7178</v>
      </c>
      <c r="Y209" s="440"/>
      <c r="Z209" s="441">
        <f>SUM(実施計画総括表!P349:P368)</f>
        <v>0</v>
      </c>
      <c r="AA209" s="441"/>
      <c r="AB209" s="440" t="s">
        <v>7179</v>
      </c>
      <c r="AC209" s="440"/>
      <c r="AD209" s="441">
        <f>SUM(実施計画総括表!Q349:Q368)</f>
        <v>0</v>
      </c>
      <c r="AE209" s="441"/>
      <c r="AF209" s="137" t="s">
        <v>7180</v>
      </c>
      <c r="AH209" s="147">
        <v>10</v>
      </c>
      <c r="AJ209" s="535"/>
    </row>
    <row r="210" spans="1:39" ht="13.5" hidden="1" customHeight="1" x14ac:dyDescent="0.15">
      <c r="A210" s="330"/>
      <c r="B210" s="471"/>
      <c r="C210" s="525" t="s">
        <v>7230</v>
      </c>
      <c r="D210" s="526"/>
      <c r="E210" s="526"/>
      <c r="F210" s="527"/>
      <c r="G210" s="528" t="str">
        <f>実施計画総括表!AF358</f>
        <v/>
      </c>
      <c r="H210" s="528"/>
      <c r="I210" s="528"/>
      <c r="J210" s="529"/>
      <c r="K210" s="134">
        <f>実施計画総括表!AG358</f>
        <v>0</v>
      </c>
      <c r="L210" s="134">
        <f>実施計画総括表!AN358</f>
        <v>0</v>
      </c>
      <c r="M210" s="136">
        <f>K210-L210</f>
        <v>0</v>
      </c>
      <c r="N210" s="134">
        <f>実施計画総括表!AU358</f>
        <v>0</v>
      </c>
      <c r="O210" s="134">
        <f>IF(G210="連携コース",ROUNDDOWN(MIN(M210:N210)*2/3,0),ROUNDDOWN(MIN(M210:N210)*1/2,0))</f>
        <v>0</v>
      </c>
      <c r="P210" s="182"/>
      <c r="Q210" s="184">
        <f>IF(G210="連携コース",ROUNDDOWN(Z209*400000+AD209*200000+AA210*2/3,0),ROUNDDOWN(Z209*300000+AD209*150000+AA210*1/2,0))</f>
        <v>0</v>
      </c>
      <c r="R210" s="185">
        <f>MIN(O210:Q210)</f>
        <v>0</v>
      </c>
      <c r="S210" s="172" t="s">
        <v>7294</v>
      </c>
      <c r="T210" s="461">
        <f>SUM(実施計画総括表!R349:R368)</f>
        <v>0</v>
      </c>
      <c r="U210" s="461"/>
      <c r="V210" s="462" t="s">
        <v>7159</v>
      </c>
      <c r="W210" s="462"/>
      <c r="X210" s="463" t="s">
        <v>7191</v>
      </c>
      <c r="Y210" s="463"/>
      <c r="Z210" s="463"/>
      <c r="AA210" s="461">
        <f>SUM(実施計画総括表!S349:S368)</f>
        <v>0</v>
      </c>
      <c r="AB210" s="461"/>
      <c r="AC210" s="461"/>
      <c r="AD210" s="461"/>
      <c r="AE210" s="464" t="s">
        <v>7192</v>
      </c>
      <c r="AF210" s="465"/>
      <c r="AH210" s="147">
        <v>11</v>
      </c>
    </row>
    <row r="211" spans="1:39" ht="13.5" hidden="1" customHeight="1" x14ac:dyDescent="0.15">
      <c r="A211" s="65"/>
      <c r="B211" s="469">
        <f>B200+1</f>
        <v>18</v>
      </c>
      <c r="C211" s="472" t="str">
        <f>IF(実施計画総括表!B369="","",実施計画総括表!B369)</f>
        <v/>
      </c>
      <c r="D211" s="472"/>
      <c r="E211" s="472"/>
      <c r="F211" s="472"/>
      <c r="G211" s="472"/>
      <c r="H211" s="472"/>
      <c r="I211" s="472"/>
      <c r="J211" s="473"/>
      <c r="K211" s="54">
        <f>K212+K217</f>
        <v>0</v>
      </c>
      <c r="L211" s="54">
        <f>L212+L217</f>
        <v>0</v>
      </c>
      <c r="M211" s="54">
        <f>M212+M217</f>
        <v>0</v>
      </c>
      <c r="N211" s="54">
        <f>N212+N217</f>
        <v>0</v>
      </c>
      <c r="O211" s="54">
        <f>O212+O217</f>
        <v>0</v>
      </c>
      <c r="P211" s="128"/>
      <c r="Q211" s="55"/>
      <c r="R211" s="54">
        <f>R212+R217</f>
        <v>0</v>
      </c>
      <c r="S211" s="474"/>
      <c r="T211" s="475"/>
      <c r="U211" s="475"/>
      <c r="V211" s="475"/>
      <c r="W211" s="475"/>
      <c r="X211" s="475"/>
      <c r="Y211" s="475"/>
      <c r="Z211" s="475"/>
      <c r="AA211" s="475"/>
      <c r="AB211" s="475"/>
      <c r="AC211" s="475"/>
      <c r="AD211" s="475"/>
      <c r="AE211" s="475"/>
      <c r="AF211" s="476"/>
      <c r="AH211" s="147">
        <v>1</v>
      </c>
      <c r="AJ211" s="148"/>
    </row>
    <row r="212" spans="1:39" ht="13.5" hidden="1" customHeight="1" thickBot="1" x14ac:dyDescent="0.2">
      <c r="A212" s="56"/>
      <c r="B212" s="470"/>
      <c r="C212" s="477" t="s">
        <v>7204</v>
      </c>
      <c r="D212" s="472"/>
      <c r="E212" s="472"/>
      <c r="F212" s="472"/>
      <c r="G212" s="472"/>
      <c r="H212" s="472"/>
      <c r="I212" s="472"/>
      <c r="J212" s="473"/>
      <c r="K212" s="57">
        <f>SUM(K213:K216)</f>
        <v>0</v>
      </c>
      <c r="L212" s="57">
        <f>SUM(L213:L216)</f>
        <v>0</v>
      </c>
      <c r="M212" s="57">
        <f>SUM(M213:M216)</f>
        <v>0</v>
      </c>
      <c r="N212" s="57">
        <f>SUM(N213:N216)</f>
        <v>0</v>
      </c>
      <c r="O212" s="57">
        <f>SUM(O213:O216)</f>
        <v>0</v>
      </c>
      <c r="P212" s="126"/>
      <c r="Q212" s="58"/>
      <c r="R212" s="57">
        <f>ROUNDDOWN(SUM(R213:R216),-3)</f>
        <v>0</v>
      </c>
      <c r="S212" s="295"/>
      <c r="T212" s="296"/>
      <c r="U212" s="296"/>
      <c r="V212" s="296"/>
      <c r="W212" s="296"/>
      <c r="X212" s="296"/>
      <c r="Y212" s="296"/>
      <c r="Z212" s="296"/>
      <c r="AA212" s="297"/>
      <c r="AB212" s="296"/>
      <c r="AC212" s="296"/>
      <c r="AD212" s="296"/>
      <c r="AE212" s="296"/>
      <c r="AF212" s="298"/>
      <c r="AG212" s="167"/>
      <c r="AH212" s="147">
        <v>2</v>
      </c>
    </row>
    <row r="213" spans="1:39" ht="13.5" hidden="1" customHeight="1" x14ac:dyDescent="0.15">
      <c r="A213" s="56"/>
      <c r="B213" s="470"/>
      <c r="C213" s="478" t="s">
        <v>7188</v>
      </c>
      <c r="D213" s="479"/>
      <c r="E213" s="479"/>
      <c r="F213" s="480"/>
      <c r="G213" s="487" t="s">
        <v>7193</v>
      </c>
      <c r="H213" s="487"/>
      <c r="I213" s="487"/>
      <c r="J213" s="488"/>
      <c r="K213" s="130">
        <f>実施計画総括表!AG370</f>
        <v>0</v>
      </c>
      <c r="L213" s="130">
        <f>実施計画総括表!AN370</f>
        <v>0</v>
      </c>
      <c r="M213" s="130">
        <f>K213-L213</f>
        <v>0</v>
      </c>
      <c r="N213" s="130">
        <f>実施計画総括表!AU370</f>
        <v>0</v>
      </c>
      <c r="O213" s="133">
        <f>ROUNDDOWN(MIN(M213:N213)*3/4,0)</f>
        <v>0</v>
      </c>
      <c r="P213" s="489">
        <f>SUM(O213:O215)</f>
        <v>0</v>
      </c>
      <c r="Q213" s="492">
        <f>IFERROR(VLOOKUP(実施計画総括表!C369,リンク先!$C$6:$D$8,2,FALSE),0)</f>
        <v>0</v>
      </c>
      <c r="R213" s="495">
        <f>MIN(P213:Q215)</f>
        <v>0</v>
      </c>
      <c r="S213" s="299"/>
      <c r="T213" s="300"/>
      <c r="U213" s="300"/>
      <c r="V213" s="300"/>
      <c r="W213" s="300"/>
      <c r="X213" s="300"/>
      <c r="Y213" s="300"/>
      <c r="Z213" s="300"/>
      <c r="AA213" s="301"/>
      <c r="AB213" s="300"/>
      <c r="AC213" s="300"/>
      <c r="AD213" s="300"/>
      <c r="AE213" s="300"/>
      <c r="AF213" s="302"/>
      <c r="AG213" s="167"/>
      <c r="AH213" s="147">
        <v>3</v>
      </c>
      <c r="AJ213" s="533" t="str">
        <f>IF(Q213=R213,"×","○")</f>
        <v>×</v>
      </c>
    </row>
    <row r="214" spans="1:39" ht="13.5" hidden="1" customHeight="1" x14ac:dyDescent="0.15">
      <c r="A214" s="330"/>
      <c r="B214" s="470"/>
      <c r="C214" s="481"/>
      <c r="D214" s="482"/>
      <c r="E214" s="482"/>
      <c r="F214" s="483"/>
      <c r="G214" s="500" t="s">
        <v>7261</v>
      </c>
      <c r="H214" s="500"/>
      <c r="I214" s="500"/>
      <c r="J214" s="501"/>
      <c r="K214" s="131">
        <f>実施計画総括表!AG371</f>
        <v>0</v>
      </c>
      <c r="L214" s="131">
        <f>実施計画総括表!AN371</f>
        <v>0</v>
      </c>
      <c r="M214" s="131">
        <f>K214-L214</f>
        <v>0</v>
      </c>
      <c r="N214" s="131">
        <f>実施計画総括表!AU371</f>
        <v>0</v>
      </c>
      <c r="O214" s="131">
        <f>ROUNDDOWN(MIN(M214:N214)*2/3,0)</f>
        <v>0</v>
      </c>
      <c r="P214" s="490"/>
      <c r="Q214" s="493"/>
      <c r="R214" s="496"/>
      <c r="S214" s="299"/>
      <c r="T214" s="300"/>
      <c r="U214" s="300"/>
      <c r="V214" s="300"/>
      <c r="W214" s="300"/>
      <c r="X214" s="300"/>
      <c r="Y214" s="300"/>
      <c r="Z214" s="300"/>
      <c r="AA214" s="301"/>
      <c r="AB214" s="300"/>
      <c r="AC214" s="300"/>
      <c r="AD214" s="300"/>
      <c r="AE214" s="300"/>
      <c r="AF214" s="302"/>
      <c r="AH214" s="147">
        <v>4</v>
      </c>
      <c r="AJ214" s="534"/>
      <c r="AM214" s="169"/>
    </row>
    <row r="215" spans="1:39" ht="13.5" hidden="1" customHeight="1" x14ac:dyDescent="0.15">
      <c r="A215" s="56"/>
      <c r="B215" s="470"/>
      <c r="C215" s="484"/>
      <c r="D215" s="485"/>
      <c r="E215" s="485"/>
      <c r="F215" s="486"/>
      <c r="G215" s="503" t="s">
        <v>7187</v>
      </c>
      <c r="H215" s="503"/>
      <c r="I215" s="503"/>
      <c r="J215" s="504"/>
      <c r="K215" s="132">
        <f>実施計画総括表!AG372</f>
        <v>0</v>
      </c>
      <c r="L215" s="132">
        <f>実施計画総括表!AN372</f>
        <v>0</v>
      </c>
      <c r="M215" s="132">
        <f>K215-L215</f>
        <v>0</v>
      </c>
      <c r="N215" s="132">
        <f>実施計画総括表!AU372</f>
        <v>0</v>
      </c>
      <c r="O215" s="132">
        <f>ROUNDDOWN(MIN(M215:N215)*1/2,0)</f>
        <v>0</v>
      </c>
      <c r="P215" s="491"/>
      <c r="Q215" s="494"/>
      <c r="R215" s="497"/>
      <c r="S215" s="299"/>
      <c r="T215" s="300"/>
      <c r="U215" s="300"/>
      <c r="V215" s="300"/>
      <c r="W215" s="300"/>
      <c r="X215" s="300"/>
      <c r="Y215" s="300"/>
      <c r="Z215" s="300"/>
      <c r="AA215" s="301"/>
      <c r="AB215" s="300"/>
      <c r="AC215" s="300"/>
      <c r="AD215" s="300"/>
      <c r="AE215" s="300"/>
      <c r="AF215" s="302"/>
      <c r="AG215" s="167"/>
      <c r="AH215" s="147">
        <v>5</v>
      </c>
      <c r="AJ215" s="534"/>
    </row>
    <row r="216" spans="1:39" ht="13.5" hidden="1" customHeight="1" x14ac:dyDescent="0.15">
      <c r="A216" s="56"/>
      <c r="B216" s="470"/>
      <c r="C216" s="525" t="s">
        <v>7230</v>
      </c>
      <c r="D216" s="526"/>
      <c r="E216" s="526"/>
      <c r="F216" s="527"/>
      <c r="G216" s="528" t="str">
        <f>実施計画総括表!AF373</f>
        <v/>
      </c>
      <c r="H216" s="528"/>
      <c r="I216" s="528"/>
      <c r="J216" s="529"/>
      <c r="K216" s="132">
        <f>実施計画総括表!AG373</f>
        <v>0</v>
      </c>
      <c r="L216" s="132">
        <f>実施計画総括表!AN373</f>
        <v>0</v>
      </c>
      <c r="M216" s="132">
        <f>K216-L216</f>
        <v>0</v>
      </c>
      <c r="N216" s="132">
        <f>実施計画総括表!AU373</f>
        <v>0</v>
      </c>
      <c r="O216" s="132">
        <f>IF(G216="連携コース",ROUNDDOWN(MIN(M216:N216)*2/3,0),ROUNDDOWN(MIN(M216:N216)*1/2,0))</f>
        <v>0</v>
      </c>
      <c r="P216" s="181"/>
      <c r="Q216" s="329">
        <f>IF(G216="連携コース",ROUNDDOWN(Z220*400000+AD220*200000+AA221*2/3,0),ROUNDDOWN(Z220*300000+AD220*150000+AA221*1/2,0))</f>
        <v>0</v>
      </c>
      <c r="R216" s="331">
        <f>MIN(O216:Q216)</f>
        <v>0</v>
      </c>
      <c r="S216" s="299"/>
      <c r="T216" s="300"/>
      <c r="U216" s="300"/>
      <c r="V216" s="300"/>
      <c r="W216" s="300"/>
      <c r="X216" s="300"/>
      <c r="Y216" s="300"/>
      <c r="Z216" s="300"/>
      <c r="AA216" s="301"/>
      <c r="AB216" s="300"/>
      <c r="AC216" s="300"/>
      <c r="AD216" s="300"/>
      <c r="AE216" s="300"/>
      <c r="AF216" s="302"/>
      <c r="AG216" s="167"/>
      <c r="AH216" s="147">
        <v>6</v>
      </c>
      <c r="AJ216" s="534"/>
    </row>
    <row r="217" spans="1:39" ht="13.5" hidden="1" customHeight="1" x14ac:dyDescent="0.15">
      <c r="A217" s="56"/>
      <c r="B217" s="470"/>
      <c r="C217" s="530" t="s">
        <v>7209</v>
      </c>
      <c r="D217" s="531"/>
      <c r="E217" s="531"/>
      <c r="F217" s="531"/>
      <c r="G217" s="531"/>
      <c r="H217" s="531"/>
      <c r="I217" s="531"/>
      <c r="J217" s="532"/>
      <c r="K217" s="134">
        <f>SUM(K218:K221)</f>
        <v>0</v>
      </c>
      <c r="L217" s="134">
        <f>SUM(L218:L221)</f>
        <v>0</v>
      </c>
      <c r="M217" s="134">
        <f>SUM(M218:M221)</f>
        <v>0</v>
      </c>
      <c r="N217" s="134">
        <f>SUM(N218:N221)</f>
        <v>0</v>
      </c>
      <c r="O217" s="134">
        <f>SUM(O218:O221)</f>
        <v>0</v>
      </c>
      <c r="P217" s="182"/>
      <c r="Q217" s="183"/>
      <c r="R217" s="134">
        <f>ROUNDDOWN(SUM(R218:R221),-3)</f>
        <v>0</v>
      </c>
      <c r="S217" s="299"/>
      <c r="T217" s="300"/>
      <c r="U217" s="300"/>
      <c r="V217" s="300"/>
      <c r="W217" s="300"/>
      <c r="X217" s="300"/>
      <c r="Y217" s="300"/>
      <c r="Z217" s="300"/>
      <c r="AA217" s="301"/>
      <c r="AB217" s="300"/>
      <c r="AC217" s="300"/>
      <c r="AD217" s="300"/>
      <c r="AE217" s="300"/>
      <c r="AF217" s="302"/>
      <c r="AH217" s="147">
        <v>7</v>
      </c>
      <c r="AJ217" s="534" t="str">
        <f>IF(Q218=R218,"×","○")</f>
        <v>×</v>
      </c>
    </row>
    <row r="218" spans="1:39" ht="13.5" hidden="1" customHeight="1" x14ac:dyDescent="0.15">
      <c r="A218" s="330"/>
      <c r="B218" s="470"/>
      <c r="C218" s="478" t="s">
        <v>7188</v>
      </c>
      <c r="D218" s="479"/>
      <c r="E218" s="479"/>
      <c r="F218" s="480"/>
      <c r="G218" s="487" t="s">
        <v>7193</v>
      </c>
      <c r="H218" s="487"/>
      <c r="I218" s="487"/>
      <c r="J218" s="488"/>
      <c r="K218" s="131">
        <f>実施計画総括表!AG375</f>
        <v>0</v>
      </c>
      <c r="L218" s="131">
        <f>実施計画総括表!AN375</f>
        <v>0</v>
      </c>
      <c r="M218" s="131">
        <f>K218-L218</f>
        <v>0</v>
      </c>
      <c r="N218" s="131">
        <f>実施計画総括表!AU375</f>
        <v>0</v>
      </c>
      <c r="O218" s="131">
        <f>ROUNDDOWN(MIN(M218:N218)*3/4,0)</f>
        <v>0</v>
      </c>
      <c r="P218" s="489">
        <f>SUM(O218:O220)</f>
        <v>0</v>
      </c>
      <c r="Q218" s="492">
        <f>IFERROR(VLOOKUP(実施計画総括表!C369,リンク先!$C$3:$D$5,2,FALSE),0)</f>
        <v>0</v>
      </c>
      <c r="R218" s="495">
        <f>MIN(P218:Q220)</f>
        <v>0</v>
      </c>
      <c r="S218" s="299"/>
      <c r="T218" s="300"/>
      <c r="U218" s="300"/>
      <c r="V218" s="300"/>
      <c r="W218" s="300"/>
      <c r="X218" s="300"/>
      <c r="Y218" s="300"/>
      <c r="Z218" s="300"/>
      <c r="AA218" s="301"/>
      <c r="AB218" s="300"/>
      <c r="AC218" s="300"/>
      <c r="AD218" s="300"/>
      <c r="AE218" s="300"/>
      <c r="AF218" s="302"/>
      <c r="AH218" s="147">
        <v>8</v>
      </c>
      <c r="AJ218" s="534"/>
    </row>
    <row r="219" spans="1:39" ht="13.5" hidden="1" customHeight="1" x14ac:dyDescent="0.15">
      <c r="A219" s="330"/>
      <c r="B219" s="470"/>
      <c r="C219" s="481"/>
      <c r="D219" s="482"/>
      <c r="E219" s="482"/>
      <c r="F219" s="483"/>
      <c r="G219" s="607" t="s">
        <v>7189</v>
      </c>
      <c r="H219" s="607"/>
      <c r="I219" s="607"/>
      <c r="J219" s="608"/>
      <c r="K219" s="135">
        <f>実施計画総括表!AG376</f>
        <v>0</v>
      </c>
      <c r="L219" s="135">
        <f>実施計画総括表!AN376</f>
        <v>0</v>
      </c>
      <c r="M219" s="131">
        <f>K219-L219</f>
        <v>0</v>
      </c>
      <c r="N219" s="131">
        <f>実施計画総括表!AU376</f>
        <v>0</v>
      </c>
      <c r="O219" s="135">
        <f>ROUNDDOWN(MIN(M219:N219)*2/3,0)</f>
        <v>0</v>
      </c>
      <c r="P219" s="490"/>
      <c r="Q219" s="493"/>
      <c r="R219" s="496"/>
      <c r="S219" s="299"/>
      <c r="T219" s="300"/>
      <c r="U219" s="300"/>
      <c r="V219" s="300"/>
      <c r="W219" s="300"/>
      <c r="X219" s="300"/>
      <c r="Y219" s="300"/>
      <c r="Z219" s="300"/>
      <c r="AA219" s="301"/>
      <c r="AB219" s="300"/>
      <c r="AC219" s="300"/>
      <c r="AD219" s="300"/>
      <c r="AE219" s="300"/>
      <c r="AF219" s="302"/>
      <c r="AG219" s="167"/>
      <c r="AH219" s="147">
        <v>9</v>
      </c>
      <c r="AJ219" s="534"/>
    </row>
    <row r="220" spans="1:39" ht="13.5" hidden="1" customHeight="1" thickBot="1" x14ac:dyDescent="0.2">
      <c r="A220" s="330"/>
      <c r="B220" s="470"/>
      <c r="C220" s="602"/>
      <c r="D220" s="603"/>
      <c r="E220" s="603"/>
      <c r="F220" s="604"/>
      <c r="G220" s="605" t="s">
        <v>7187</v>
      </c>
      <c r="H220" s="605"/>
      <c r="I220" s="605"/>
      <c r="J220" s="606"/>
      <c r="K220" s="132">
        <f>実施計画総括表!AG377</f>
        <v>0</v>
      </c>
      <c r="L220" s="132">
        <f>実施計画総括表!AN377</f>
        <v>0</v>
      </c>
      <c r="M220" s="132">
        <f>K220-L220</f>
        <v>0</v>
      </c>
      <c r="N220" s="132">
        <f>実施計画総括表!AU377</f>
        <v>0</v>
      </c>
      <c r="O220" s="132">
        <f>ROUNDDOWN(MIN(M220:N220)*1/2,0)</f>
        <v>0</v>
      </c>
      <c r="P220" s="491"/>
      <c r="Q220" s="494"/>
      <c r="R220" s="497"/>
      <c r="S220" s="171" t="s">
        <v>7201</v>
      </c>
      <c r="T220" s="441">
        <f>SUM(実施計画総括表!O369:O388)</f>
        <v>0</v>
      </c>
      <c r="U220" s="441"/>
      <c r="V220" s="609" t="s">
        <v>7159</v>
      </c>
      <c r="W220" s="609"/>
      <c r="X220" s="440" t="s">
        <v>7178</v>
      </c>
      <c r="Y220" s="440"/>
      <c r="Z220" s="441">
        <f>SUM(実施計画総括表!P369:P388)</f>
        <v>0</v>
      </c>
      <c r="AA220" s="441"/>
      <c r="AB220" s="440" t="s">
        <v>7179</v>
      </c>
      <c r="AC220" s="440"/>
      <c r="AD220" s="441">
        <f>SUM(実施計画総括表!Q369:Q388)</f>
        <v>0</v>
      </c>
      <c r="AE220" s="441"/>
      <c r="AF220" s="137" t="s">
        <v>7180</v>
      </c>
      <c r="AH220" s="147">
        <v>10</v>
      </c>
      <c r="AJ220" s="535"/>
    </row>
    <row r="221" spans="1:39" ht="13.5" hidden="1" customHeight="1" x14ac:dyDescent="0.15">
      <c r="A221" s="330"/>
      <c r="B221" s="471"/>
      <c r="C221" s="525" t="s">
        <v>7230</v>
      </c>
      <c r="D221" s="526"/>
      <c r="E221" s="526"/>
      <c r="F221" s="527"/>
      <c r="G221" s="528" t="str">
        <f>実施計画総括表!AF378</f>
        <v/>
      </c>
      <c r="H221" s="528"/>
      <c r="I221" s="528"/>
      <c r="J221" s="529"/>
      <c r="K221" s="134">
        <f>実施計画総括表!AG378</f>
        <v>0</v>
      </c>
      <c r="L221" s="134">
        <f>実施計画総括表!AN378</f>
        <v>0</v>
      </c>
      <c r="M221" s="136">
        <f>K221-L221</f>
        <v>0</v>
      </c>
      <c r="N221" s="134">
        <f>実施計画総括表!AU378</f>
        <v>0</v>
      </c>
      <c r="O221" s="134">
        <f>IF(G221="連携コース",ROUNDDOWN(MIN(M221:N221)*2/3,0),ROUNDDOWN(MIN(M221:N221)*1/2,0))</f>
        <v>0</v>
      </c>
      <c r="P221" s="182"/>
      <c r="Q221" s="184">
        <f>IF(G221="連携コース",ROUNDDOWN(Z220*400000+AD220*200000+AA221*2/3,0),ROUNDDOWN(Z220*300000+AD220*150000+AA221*1/2,0))</f>
        <v>0</v>
      </c>
      <c r="R221" s="185">
        <f>MIN(O221:Q221)</f>
        <v>0</v>
      </c>
      <c r="S221" s="172" t="s">
        <v>7294</v>
      </c>
      <c r="T221" s="461">
        <f>SUM(実施計画総括表!R369:R388)</f>
        <v>0</v>
      </c>
      <c r="U221" s="461"/>
      <c r="V221" s="462" t="s">
        <v>7159</v>
      </c>
      <c r="W221" s="462"/>
      <c r="X221" s="463" t="s">
        <v>7191</v>
      </c>
      <c r="Y221" s="463"/>
      <c r="Z221" s="463"/>
      <c r="AA221" s="461">
        <f>SUM(実施計画総括表!S369:S388)</f>
        <v>0</v>
      </c>
      <c r="AB221" s="461"/>
      <c r="AC221" s="461"/>
      <c r="AD221" s="461"/>
      <c r="AE221" s="464" t="s">
        <v>7192</v>
      </c>
      <c r="AF221" s="465"/>
      <c r="AH221" s="147">
        <v>11</v>
      </c>
    </row>
    <row r="222" spans="1:39" ht="13.5" hidden="1" customHeight="1" x14ac:dyDescent="0.15">
      <c r="A222" s="65"/>
      <c r="B222" s="469">
        <f>B211+1</f>
        <v>19</v>
      </c>
      <c r="C222" s="472" t="str">
        <f>IF(実施計画総括表!B389="","",実施計画総括表!B389)</f>
        <v/>
      </c>
      <c r="D222" s="472"/>
      <c r="E222" s="472"/>
      <c r="F222" s="472"/>
      <c r="G222" s="472"/>
      <c r="H222" s="472"/>
      <c r="I222" s="472"/>
      <c r="J222" s="473"/>
      <c r="K222" s="54">
        <f>K223+K228</f>
        <v>0</v>
      </c>
      <c r="L222" s="54">
        <f>L223+L228</f>
        <v>0</v>
      </c>
      <c r="M222" s="54">
        <f>M223+M228</f>
        <v>0</v>
      </c>
      <c r="N222" s="54">
        <f>N223+N228</f>
        <v>0</v>
      </c>
      <c r="O222" s="54">
        <f>O223+O228</f>
        <v>0</v>
      </c>
      <c r="P222" s="128"/>
      <c r="Q222" s="55"/>
      <c r="R222" s="54">
        <f>R223+R228</f>
        <v>0</v>
      </c>
      <c r="S222" s="474"/>
      <c r="T222" s="475"/>
      <c r="U222" s="475"/>
      <c r="V222" s="475"/>
      <c r="W222" s="475"/>
      <c r="X222" s="475"/>
      <c r="Y222" s="475"/>
      <c r="Z222" s="475"/>
      <c r="AA222" s="475"/>
      <c r="AB222" s="475"/>
      <c r="AC222" s="475"/>
      <c r="AD222" s="475"/>
      <c r="AE222" s="475"/>
      <c r="AF222" s="476"/>
      <c r="AH222" s="147">
        <v>1</v>
      </c>
      <c r="AJ222" s="148"/>
    </row>
    <row r="223" spans="1:39" ht="13.5" hidden="1" customHeight="1" thickBot="1" x14ac:dyDescent="0.2">
      <c r="A223" s="56"/>
      <c r="B223" s="470"/>
      <c r="C223" s="477" t="s">
        <v>7204</v>
      </c>
      <c r="D223" s="472"/>
      <c r="E223" s="472"/>
      <c r="F223" s="472"/>
      <c r="G223" s="472"/>
      <c r="H223" s="472"/>
      <c r="I223" s="472"/>
      <c r="J223" s="473"/>
      <c r="K223" s="57">
        <f>SUM(K224:K227)</f>
        <v>0</v>
      </c>
      <c r="L223" s="57">
        <f>SUM(L224:L227)</f>
        <v>0</v>
      </c>
      <c r="M223" s="57">
        <f>SUM(M224:M227)</f>
        <v>0</v>
      </c>
      <c r="N223" s="57">
        <f>SUM(N224:N227)</f>
        <v>0</v>
      </c>
      <c r="O223" s="57">
        <f>SUM(O224:O227)</f>
        <v>0</v>
      </c>
      <c r="P223" s="126"/>
      <c r="Q223" s="58"/>
      <c r="R223" s="57">
        <f>ROUNDDOWN(SUM(R224:R227),-3)</f>
        <v>0</v>
      </c>
      <c r="S223" s="295"/>
      <c r="T223" s="296"/>
      <c r="U223" s="296"/>
      <c r="V223" s="296"/>
      <c r="W223" s="296"/>
      <c r="X223" s="296"/>
      <c r="Y223" s="296"/>
      <c r="Z223" s="296"/>
      <c r="AA223" s="297"/>
      <c r="AB223" s="296"/>
      <c r="AC223" s="296"/>
      <c r="AD223" s="296"/>
      <c r="AE223" s="296"/>
      <c r="AF223" s="298"/>
      <c r="AG223" s="167"/>
      <c r="AH223" s="147">
        <v>2</v>
      </c>
    </row>
    <row r="224" spans="1:39" ht="13.5" hidden="1" customHeight="1" x14ac:dyDescent="0.15">
      <c r="A224" s="56"/>
      <c r="B224" s="470"/>
      <c r="C224" s="478" t="s">
        <v>7188</v>
      </c>
      <c r="D224" s="479"/>
      <c r="E224" s="479"/>
      <c r="F224" s="480"/>
      <c r="G224" s="487" t="s">
        <v>7193</v>
      </c>
      <c r="H224" s="487"/>
      <c r="I224" s="487"/>
      <c r="J224" s="488"/>
      <c r="K224" s="130">
        <f>実施計画総括表!AG390</f>
        <v>0</v>
      </c>
      <c r="L224" s="130">
        <f>実施計画総括表!AN390</f>
        <v>0</v>
      </c>
      <c r="M224" s="130">
        <f>K224-L224</f>
        <v>0</v>
      </c>
      <c r="N224" s="130">
        <f>実施計画総括表!AU390</f>
        <v>0</v>
      </c>
      <c r="O224" s="133">
        <f>ROUNDDOWN(MIN(M224:N224)*3/4,0)</f>
        <v>0</v>
      </c>
      <c r="P224" s="489">
        <f>SUM(O224:O226)</f>
        <v>0</v>
      </c>
      <c r="Q224" s="492">
        <f>IFERROR(VLOOKUP(実施計画総括表!C389,リンク先!$C$6:$D$8,2,FALSE),0)</f>
        <v>0</v>
      </c>
      <c r="R224" s="495">
        <f>MIN(P224:Q226)</f>
        <v>0</v>
      </c>
      <c r="S224" s="299"/>
      <c r="T224" s="300"/>
      <c r="U224" s="300"/>
      <c r="V224" s="300"/>
      <c r="W224" s="300"/>
      <c r="X224" s="300"/>
      <c r="Y224" s="300"/>
      <c r="Z224" s="300"/>
      <c r="AA224" s="301"/>
      <c r="AB224" s="300"/>
      <c r="AC224" s="300"/>
      <c r="AD224" s="300"/>
      <c r="AE224" s="300"/>
      <c r="AF224" s="302"/>
      <c r="AG224" s="167"/>
      <c r="AH224" s="147">
        <v>3</v>
      </c>
      <c r="AJ224" s="533" t="str">
        <f>IF(Q224=R224,"×","○")</f>
        <v>×</v>
      </c>
    </row>
    <row r="225" spans="1:39" ht="13.5" hidden="1" customHeight="1" x14ac:dyDescent="0.15">
      <c r="A225" s="330"/>
      <c r="B225" s="470"/>
      <c r="C225" s="481"/>
      <c r="D225" s="482"/>
      <c r="E225" s="482"/>
      <c r="F225" s="483"/>
      <c r="G225" s="500" t="s">
        <v>7261</v>
      </c>
      <c r="H225" s="500"/>
      <c r="I225" s="500"/>
      <c r="J225" s="501"/>
      <c r="K225" s="131">
        <f>実施計画総括表!AG391</f>
        <v>0</v>
      </c>
      <c r="L225" s="131">
        <f>実施計画総括表!AN391</f>
        <v>0</v>
      </c>
      <c r="M225" s="131">
        <f>K225-L225</f>
        <v>0</v>
      </c>
      <c r="N225" s="131">
        <f>実施計画総括表!AU391</f>
        <v>0</v>
      </c>
      <c r="O225" s="131">
        <f>ROUNDDOWN(MIN(M225:N225)*2/3,0)</f>
        <v>0</v>
      </c>
      <c r="P225" s="490"/>
      <c r="Q225" s="493"/>
      <c r="R225" s="496"/>
      <c r="S225" s="299"/>
      <c r="T225" s="300"/>
      <c r="U225" s="300"/>
      <c r="V225" s="300"/>
      <c r="W225" s="300"/>
      <c r="X225" s="300"/>
      <c r="Y225" s="300"/>
      <c r="Z225" s="300"/>
      <c r="AA225" s="301"/>
      <c r="AB225" s="300"/>
      <c r="AC225" s="300"/>
      <c r="AD225" s="300"/>
      <c r="AE225" s="300"/>
      <c r="AF225" s="302"/>
      <c r="AH225" s="147">
        <v>4</v>
      </c>
      <c r="AJ225" s="534"/>
      <c r="AM225" s="169"/>
    </row>
    <row r="226" spans="1:39" ht="13.5" hidden="1" customHeight="1" x14ac:dyDescent="0.15">
      <c r="A226" s="56"/>
      <c r="B226" s="470"/>
      <c r="C226" s="484"/>
      <c r="D226" s="485"/>
      <c r="E226" s="485"/>
      <c r="F226" s="486"/>
      <c r="G226" s="503" t="s">
        <v>7187</v>
      </c>
      <c r="H226" s="503"/>
      <c r="I226" s="503"/>
      <c r="J226" s="504"/>
      <c r="K226" s="132">
        <f>実施計画総括表!AG392</f>
        <v>0</v>
      </c>
      <c r="L226" s="132">
        <f>実施計画総括表!AN392</f>
        <v>0</v>
      </c>
      <c r="M226" s="132">
        <f>K226-L226</f>
        <v>0</v>
      </c>
      <c r="N226" s="132">
        <f>実施計画総括表!AU392</f>
        <v>0</v>
      </c>
      <c r="O226" s="132">
        <f>ROUNDDOWN(MIN(M226:N226)*1/2,0)</f>
        <v>0</v>
      </c>
      <c r="P226" s="491"/>
      <c r="Q226" s="494"/>
      <c r="R226" s="497"/>
      <c r="S226" s="299"/>
      <c r="T226" s="300"/>
      <c r="U226" s="300"/>
      <c r="V226" s="300"/>
      <c r="W226" s="300"/>
      <c r="X226" s="300"/>
      <c r="Y226" s="300"/>
      <c r="Z226" s="300"/>
      <c r="AA226" s="301"/>
      <c r="AB226" s="300"/>
      <c r="AC226" s="300"/>
      <c r="AD226" s="300"/>
      <c r="AE226" s="300"/>
      <c r="AF226" s="302"/>
      <c r="AG226" s="167"/>
      <c r="AH226" s="147">
        <v>5</v>
      </c>
      <c r="AJ226" s="534"/>
    </row>
    <row r="227" spans="1:39" ht="13.5" hidden="1" customHeight="1" x14ac:dyDescent="0.15">
      <c r="A227" s="56"/>
      <c r="B227" s="470"/>
      <c r="C227" s="525" t="s">
        <v>7230</v>
      </c>
      <c r="D227" s="526"/>
      <c r="E227" s="526"/>
      <c r="F227" s="527"/>
      <c r="G227" s="528" t="str">
        <f>実施計画総括表!AF393</f>
        <v/>
      </c>
      <c r="H227" s="528"/>
      <c r="I227" s="528"/>
      <c r="J227" s="529"/>
      <c r="K227" s="132">
        <f>実施計画総括表!AG393</f>
        <v>0</v>
      </c>
      <c r="L227" s="132">
        <f>実施計画総括表!AN393</f>
        <v>0</v>
      </c>
      <c r="M227" s="132">
        <f>K227-L227</f>
        <v>0</v>
      </c>
      <c r="N227" s="132">
        <f>実施計画総括表!AU393</f>
        <v>0</v>
      </c>
      <c r="O227" s="132">
        <f>IF(G227="連携コース",ROUNDDOWN(MIN(M227:N227)*2/3,0),ROUNDDOWN(MIN(M227:N227)*1/2,0))</f>
        <v>0</v>
      </c>
      <c r="P227" s="181"/>
      <c r="Q227" s="329">
        <f>IF(G227="連携コース",ROUNDDOWN(Z231*400000+AD231*200000+AA232*2/3,0),ROUNDDOWN(Z231*300000+AD231*150000+AA232*1/2,0))</f>
        <v>0</v>
      </c>
      <c r="R227" s="331">
        <f>MIN(O227:Q227)</f>
        <v>0</v>
      </c>
      <c r="S227" s="299"/>
      <c r="T227" s="300"/>
      <c r="U227" s="300"/>
      <c r="V227" s="300"/>
      <c r="W227" s="300"/>
      <c r="X227" s="300"/>
      <c r="Y227" s="300"/>
      <c r="Z227" s="300"/>
      <c r="AA227" s="301"/>
      <c r="AB227" s="300"/>
      <c r="AC227" s="300"/>
      <c r="AD227" s="300"/>
      <c r="AE227" s="300"/>
      <c r="AF227" s="302"/>
      <c r="AG227" s="167"/>
      <c r="AH227" s="147">
        <v>6</v>
      </c>
      <c r="AJ227" s="534"/>
    </row>
    <row r="228" spans="1:39" ht="13.5" hidden="1" customHeight="1" x14ac:dyDescent="0.15">
      <c r="A228" s="56"/>
      <c r="B228" s="470"/>
      <c r="C228" s="530" t="s">
        <v>7209</v>
      </c>
      <c r="D228" s="531"/>
      <c r="E228" s="531"/>
      <c r="F228" s="531"/>
      <c r="G228" s="531"/>
      <c r="H228" s="531"/>
      <c r="I228" s="531"/>
      <c r="J228" s="532"/>
      <c r="K228" s="134">
        <f>SUM(K229:K232)</f>
        <v>0</v>
      </c>
      <c r="L228" s="134">
        <f>SUM(L229:L232)</f>
        <v>0</v>
      </c>
      <c r="M228" s="134">
        <f>SUM(M229:M232)</f>
        <v>0</v>
      </c>
      <c r="N228" s="134">
        <f>SUM(N229:N232)</f>
        <v>0</v>
      </c>
      <c r="O228" s="134">
        <f>SUM(O229:O232)</f>
        <v>0</v>
      </c>
      <c r="P228" s="182"/>
      <c r="Q228" s="183"/>
      <c r="R228" s="134">
        <f>ROUNDDOWN(SUM(R229:R232),-3)</f>
        <v>0</v>
      </c>
      <c r="S228" s="299"/>
      <c r="T228" s="300"/>
      <c r="U228" s="300"/>
      <c r="V228" s="300"/>
      <c r="W228" s="300"/>
      <c r="X228" s="300"/>
      <c r="Y228" s="300"/>
      <c r="Z228" s="300"/>
      <c r="AA228" s="301"/>
      <c r="AB228" s="300"/>
      <c r="AC228" s="300"/>
      <c r="AD228" s="300"/>
      <c r="AE228" s="300"/>
      <c r="AF228" s="302"/>
      <c r="AH228" s="147">
        <v>7</v>
      </c>
      <c r="AJ228" s="534" t="str">
        <f>IF(Q229=R229,"×","○")</f>
        <v>×</v>
      </c>
    </row>
    <row r="229" spans="1:39" ht="13.5" hidden="1" customHeight="1" x14ac:dyDescent="0.15">
      <c r="A229" s="330"/>
      <c r="B229" s="470"/>
      <c r="C229" s="478" t="s">
        <v>7188</v>
      </c>
      <c r="D229" s="479"/>
      <c r="E229" s="479"/>
      <c r="F229" s="480"/>
      <c r="G229" s="487" t="s">
        <v>7193</v>
      </c>
      <c r="H229" s="487"/>
      <c r="I229" s="487"/>
      <c r="J229" s="488"/>
      <c r="K229" s="131">
        <f>実施計画総括表!AG395</f>
        <v>0</v>
      </c>
      <c r="L229" s="131">
        <f>実施計画総括表!AN395</f>
        <v>0</v>
      </c>
      <c r="M229" s="131">
        <f>K229-L229</f>
        <v>0</v>
      </c>
      <c r="N229" s="131">
        <f>実施計画総括表!AU395</f>
        <v>0</v>
      </c>
      <c r="O229" s="131">
        <f>ROUNDDOWN(MIN(M229:N229)*3/4,0)</f>
        <v>0</v>
      </c>
      <c r="P229" s="489">
        <f>SUM(O229:O231)</f>
        <v>0</v>
      </c>
      <c r="Q229" s="492">
        <f>IFERROR(VLOOKUP(実施計画総括表!C389,リンク先!$C$3:$D$5,2,FALSE),0)</f>
        <v>0</v>
      </c>
      <c r="R229" s="495">
        <f>MIN(P229:Q231)</f>
        <v>0</v>
      </c>
      <c r="S229" s="299"/>
      <c r="T229" s="300"/>
      <c r="U229" s="300"/>
      <c r="V229" s="300"/>
      <c r="W229" s="300"/>
      <c r="X229" s="300"/>
      <c r="Y229" s="300"/>
      <c r="Z229" s="300"/>
      <c r="AA229" s="301"/>
      <c r="AB229" s="300"/>
      <c r="AC229" s="300"/>
      <c r="AD229" s="300"/>
      <c r="AE229" s="300"/>
      <c r="AF229" s="302"/>
      <c r="AH229" s="147">
        <v>8</v>
      </c>
      <c r="AJ229" s="534"/>
    </row>
    <row r="230" spans="1:39" ht="13.5" hidden="1" customHeight="1" x14ac:dyDescent="0.15">
      <c r="A230" s="330"/>
      <c r="B230" s="470"/>
      <c r="C230" s="481"/>
      <c r="D230" s="482"/>
      <c r="E230" s="482"/>
      <c r="F230" s="483"/>
      <c r="G230" s="607" t="s">
        <v>7189</v>
      </c>
      <c r="H230" s="607"/>
      <c r="I230" s="607"/>
      <c r="J230" s="608"/>
      <c r="K230" s="135">
        <f>実施計画総括表!AG396</f>
        <v>0</v>
      </c>
      <c r="L230" s="135">
        <f>実施計画総括表!AN396</f>
        <v>0</v>
      </c>
      <c r="M230" s="131">
        <f>K230-L230</f>
        <v>0</v>
      </c>
      <c r="N230" s="131">
        <f>実施計画総括表!AU396</f>
        <v>0</v>
      </c>
      <c r="O230" s="135">
        <f>ROUNDDOWN(MIN(M230:N230)*2/3,0)</f>
        <v>0</v>
      </c>
      <c r="P230" s="490"/>
      <c r="Q230" s="493"/>
      <c r="R230" s="496"/>
      <c r="S230" s="299"/>
      <c r="T230" s="300"/>
      <c r="U230" s="300"/>
      <c r="V230" s="300"/>
      <c r="W230" s="300"/>
      <c r="X230" s="300"/>
      <c r="Y230" s="300"/>
      <c r="Z230" s="300"/>
      <c r="AA230" s="301"/>
      <c r="AB230" s="300"/>
      <c r="AC230" s="300"/>
      <c r="AD230" s="300"/>
      <c r="AE230" s="300"/>
      <c r="AF230" s="302"/>
      <c r="AG230" s="167"/>
      <c r="AH230" s="147">
        <v>9</v>
      </c>
      <c r="AJ230" s="534"/>
    </row>
    <row r="231" spans="1:39" ht="13.5" hidden="1" customHeight="1" thickBot="1" x14ac:dyDescent="0.2">
      <c r="A231" s="330"/>
      <c r="B231" s="470"/>
      <c r="C231" s="602"/>
      <c r="D231" s="603"/>
      <c r="E231" s="603"/>
      <c r="F231" s="604"/>
      <c r="G231" s="605" t="s">
        <v>7187</v>
      </c>
      <c r="H231" s="605"/>
      <c r="I231" s="605"/>
      <c r="J231" s="606"/>
      <c r="K231" s="132">
        <f>実施計画総括表!AG397</f>
        <v>0</v>
      </c>
      <c r="L231" s="132">
        <f>実施計画総括表!AN397</f>
        <v>0</v>
      </c>
      <c r="M231" s="132">
        <f>K231-L231</f>
        <v>0</v>
      </c>
      <c r="N231" s="132">
        <f>実施計画総括表!AU397</f>
        <v>0</v>
      </c>
      <c r="O231" s="132">
        <f>ROUNDDOWN(MIN(M231:N231)*1/2,0)</f>
        <v>0</v>
      </c>
      <c r="P231" s="491"/>
      <c r="Q231" s="494"/>
      <c r="R231" s="497"/>
      <c r="S231" s="171" t="s">
        <v>7201</v>
      </c>
      <c r="T231" s="441">
        <f>SUM(実施計画総括表!O389:O408)</f>
        <v>0</v>
      </c>
      <c r="U231" s="441"/>
      <c r="V231" s="609" t="s">
        <v>7159</v>
      </c>
      <c r="W231" s="609"/>
      <c r="X231" s="440" t="s">
        <v>7178</v>
      </c>
      <c r="Y231" s="440"/>
      <c r="Z231" s="441">
        <f>SUM(実施計画総括表!P389:P408)</f>
        <v>0</v>
      </c>
      <c r="AA231" s="441"/>
      <c r="AB231" s="440" t="s">
        <v>7179</v>
      </c>
      <c r="AC231" s="440"/>
      <c r="AD231" s="441">
        <f>SUM(実施計画総括表!Q389:Q408)</f>
        <v>0</v>
      </c>
      <c r="AE231" s="441"/>
      <c r="AF231" s="137" t="s">
        <v>7180</v>
      </c>
      <c r="AH231" s="147">
        <v>10</v>
      </c>
      <c r="AJ231" s="535"/>
    </row>
    <row r="232" spans="1:39" ht="13.5" hidden="1" customHeight="1" x14ac:dyDescent="0.15">
      <c r="A232" s="330"/>
      <c r="B232" s="471"/>
      <c r="C232" s="525" t="s">
        <v>7230</v>
      </c>
      <c r="D232" s="526"/>
      <c r="E232" s="526"/>
      <c r="F232" s="527"/>
      <c r="G232" s="528" t="str">
        <f>実施計画総括表!AF398</f>
        <v/>
      </c>
      <c r="H232" s="528"/>
      <c r="I232" s="528"/>
      <c r="J232" s="529"/>
      <c r="K232" s="134">
        <f>実施計画総括表!AG398</f>
        <v>0</v>
      </c>
      <c r="L232" s="134">
        <f>実施計画総括表!AN398</f>
        <v>0</v>
      </c>
      <c r="M232" s="136">
        <f>K232-L232</f>
        <v>0</v>
      </c>
      <c r="N232" s="134">
        <f>実施計画総括表!AU398</f>
        <v>0</v>
      </c>
      <c r="O232" s="134">
        <f>IF(G232="連携コース",ROUNDDOWN(MIN(M232:N232)*2/3,0),ROUNDDOWN(MIN(M232:N232)*1/2,0))</f>
        <v>0</v>
      </c>
      <c r="P232" s="182"/>
      <c r="Q232" s="184">
        <f>IF(G232="連携コース",ROUNDDOWN(Z231*400000+AD231*200000+AA232*2/3,0),ROUNDDOWN(Z231*300000+AD231*150000+AA232*1/2,0))</f>
        <v>0</v>
      </c>
      <c r="R232" s="185">
        <f>MIN(O232:Q232)</f>
        <v>0</v>
      </c>
      <c r="S232" s="172" t="s">
        <v>7294</v>
      </c>
      <c r="T232" s="461">
        <f>SUM(実施計画総括表!R389:R408)</f>
        <v>0</v>
      </c>
      <c r="U232" s="461"/>
      <c r="V232" s="462" t="s">
        <v>7159</v>
      </c>
      <c r="W232" s="462"/>
      <c r="X232" s="463" t="s">
        <v>7191</v>
      </c>
      <c r="Y232" s="463"/>
      <c r="Z232" s="463"/>
      <c r="AA232" s="461">
        <f>SUM(実施計画総括表!S389:S408)</f>
        <v>0</v>
      </c>
      <c r="AB232" s="461"/>
      <c r="AC232" s="461"/>
      <c r="AD232" s="461"/>
      <c r="AE232" s="464" t="s">
        <v>7192</v>
      </c>
      <c r="AF232" s="465"/>
      <c r="AH232" s="147">
        <v>11</v>
      </c>
    </row>
    <row r="233" spans="1:39" ht="13.5" hidden="1" customHeight="1" x14ac:dyDescent="0.15">
      <c r="A233" s="65"/>
      <c r="B233" s="469">
        <f>B222+1</f>
        <v>20</v>
      </c>
      <c r="C233" s="472" t="str">
        <f>IF(実施計画総括表!B409="","",実施計画総括表!B409)</f>
        <v/>
      </c>
      <c r="D233" s="472"/>
      <c r="E233" s="472"/>
      <c r="F233" s="472"/>
      <c r="G233" s="472"/>
      <c r="H233" s="472"/>
      <c r="I233" s="472"/>
      <c r="J233" s="473"/>
      <c r="K233" s="54">
        <f>K234+K239</f>
        <v>0</v>
      </c>
      <c r="L233" s="54">
        <f>L234+L239</f>
        <v>0</v>
      </c>
      <c r="M233" s="54">
        <f>M234+M239</f>
        <v>0</v>
      </c>
      <c r="N233" s="54">
        <f>N234+N239</f>
        <v>0</v>
      </c>
      <c r="O233" s="54">
        <f>O234+O239</f>
        <v>0</v>
      </c>
      <c r="P233" s="128"/>
      <c r="Q233" s="55"/>
      <c r="R233" s="54">
        <f>R234+R239</f>
        <v>0</v>
      </c>
      <c r="S233" s="474"/>
      <c r="T233" s="475"/>
      <c r="U233" s="475"/>
      <c r="V233" s="475"/>
      <c r="W233" s="475"/>
      <c r="X233" s="475"/>
      <c r="Y233" s="475"/>
      <c r="Z233" s="475"/>
      <c r="AA233" s="475"/>
      <c r="AB233" s="475"/>
      <c r="AC233" s="475"/>
      <c r="AD233" s="475"/>
      <c r="AE233" s="475"/>
      <c r="AF233" s="476"/>
      <c r="AH233" s="147">
        <v>1</v>
      </c>
      <c r="AJ233" s="148"/>
    </row>
    <row r="234" spans="1:39" ht="13.5" hidden="1" customHeight="1" thickBot="1" x14ac:dyDescent="0.2">
      <c r="A234" s="56"/>
      <c r="B234" s="470"/>
      <c r="C234" s="477" t="s">
        <v>7204</v>
      </c>
      <c r="D234" s="472"/>
      <c r="E234" s="472"/>
      <c r="F234" s="472"/>
      <c r="G234" s="472"/>
      <c r="H234" s="472"/>
      <c r="I234" s="472"/>
      <c r="J234" s="473"/>
      <c r="K234" s="57">
        <f>SUM(K235:K238)</f>
        <v>0</v>
      </c>
      <c r="L234" s="57">
        <f>SUM(L235:L238)</f>
        <v>0</v>
      </c>
      <c r="M234" s="57">
        <f>SUM(M235:M238)</f>
        <v>0</v>
      </c>
      <c r="N234" s="57">
        <f>SUM(N235:N238)</f>
        <v>0</v>
      </c>
      <c r="O234" s="57">
        <f>SUM(O235:O238)</f>
        <v>0</v>
      </c>
      <c r="P234" s="126"/>
      <c r="Q234" s="58"/>
      <c r="R234" s="57">
        <f>ROUNDDOWN(SUM(R235:R238),-3)</f>
        <v>0</v>
      </c>
      <c r="S234" s="295"/>
      <c r="T234" s="296"/>
      <c r="U234" s="296"/>
      <c r="V234" s="296"/>
      <c r="W234" s="296"/>
      <c r="X234" s="296"/>
      <c r="Y234" s="296"/>
      <c r="Z234" s="296"/>
      <c r="AA234" s="297"/>
      <c r="AB234" s="296"/>
      <c r="AC234" s="296"/>
      <c r="AD234" s="296"/>
      <c r="AE234" s="296"/>
      <c r="AF234" s="298"/>
      <c r="AG234" s="167"/>
      <c r="AH234" s="147">
        <v>2</v>
      </c>
    </row>
    <row r="235" spans="1:39" ht="13.5" hidden="1" customHeight="1" x14ac:dyDescent="0.15">
      <c r="A235" s="56"/>
      <c r="B235" s="470"/>
      <c r="C235" s="478" t="s">
        <v>7188</v>
      </c>
      <c r="D235" s="479"/>
      <c r="E235" s="479"/>
      <c r="F235" s="480"/>
      <c r="G235" s="487" t="s">
        <v>7193</v>
      </c>
      <c r="H235" s="487"/>
      <c r="I235" s="487"/>
      <c r="J235" s="488"/>
      <c r="K235" s="130">
        <f>実施計画総括表!AG410</f>
        <v>0</v>
      </c>
      <c r="L235" s="130">
        <f>実施計画総括表!AN410</f>
        <v>0</v>
      </c>
      <c r="M235" s="130">
        <f>K235-L235</f>
        <v>0</v>
      </c>
      <c r="N235" s="130">
        <f>実施計画総括表!AU410</f>
        <v>0</v>
      </c>
      <c r="O235" s="133">
        <f>ROUNDDOWN(MIN(M235:N235)*3/4,0)</f>
        <v>0</v>
      </c>
      <c r="P235" s="489">
        <f>SUM(O235:O237)</f>
        <v>0</v>
      </c>
      <c r="Q235" s="492">
        <f>IFERROR(VLOOKUP(実施計画総括表!C409,リンク先!$C$6:$D$8,2,FALSE),0)</f>
        <v>0</v>
      </c>
      <c r="R235" s="495">
        <f>MIN(P235:Q237)</f>
        <v>0</v>
      </c>
      <c r="S235" s="299"/>
      <c r="T235" s="300"/>
      <c r="U235" s="300"/>
      <c r="V235" s="300"/>
      <c r="W235" s="300"/>
      <c r="X235" s="300"/>
      <c r="Y235" s="300"/>
      <c r="Z235" s="300"/>
      <c r="AA235" s="301"/>
      <c r="AB235" s="300"/>
      <c r="AC235" s="300"/>
      <c r="AD235" s="300"/>
      <c r="AE235" s="300"/>
      <c r="AF235" s="302"/>
      <c r="AG235" s="167"/>
      <c r="AH235" s="147">
        <v>3</v>
      </c>
      <c r="AJ235" s="533" t="str">
        <f>IF(Q235=R235,"×","○")</f>
        <v>×</v>
      </c>
    </row>
    <row r="236" spans="1:39" ht="13.5" hidden="1" customHeight="1" x14ac:dyDescent="0.15">
      <c r="A236" s="330"/>
      <c r="B236" s="470"/>
      <c r="C236" s="481"/>
      <c r="D236" s="482"/>
      <c r="E236" s="482"/>
      <c r="F236" s="483"/>
      <c r="G236" s="500" t="s">
        <v>7261</v>
      </c>
      <c r="H236" s="500"/>
      <c r="I236" s="500"/>
      <c r="J236" s="501"/>
      <c r="K236" s="131">
        <f>実施計画総括表!AG411</f>
        <v>0</v>
      </c>
      <c r="L236" s="131">
        <f>実施計画総括表!AN411</f>
        <v>0</v>
      </c>
      <c r="M236" s="131">
        <f>K236-L236</f>
        <v>0</v>
      </c>
      <c r="N236" s="131">
        <f>実施計画総括表!AU411</f>
        <v>0</v>
      </c>
      <c r="O236" s="131">
        <f>ROUNDDOWN(MIN(M236:N236)*2/3,0)</f>
        <v>0</v>
      </c>
      <c r="P236" s="490"/>
      <c r="Q236" s="493"/>
      <c r="R236" s="496"/>
      <c r="S236" s="299"/>
      <c r="T236" s="300"/>
      <c r="U236" s="300"/>
      <c r="V236" s="300"/>
      <c r="W236" s="300"/>
      <c r="X236" s="300"/>
      <c r="Y236" s="300"/>
      <c r="Z236" s="300"/>
      <c r="AA236" s="301"/>
      <c r="AB236" s="300"/>
      <c r="AC236" s="300"/>
      <c r="AD236" s="300"/>
      <c r="AE236" s="300"/>
      <c r="AF236" s="302"/>
      <c r="AH236" s="147">
        <v>4</v>
      </c>
      <c r="AJ236" s="534"/>
      <c r="AM236" s="169"/>
    </row>
    <row r="237" spans="1:39" ht="13.5" hidden="1" customHeight="1" x14ac:dyDescent="0.15">
      <c r="A237" s="56"/>
      <c r="B237" s="470"/>
      <c r="C237" s="484"/>
      <c r="D237" s="485"/>
      <c r="E237" s="485"/>
      <c r="F237" s="486"/>
      <c r="G237" s="503" t="s">
        <v>7187</v>
      </c>
      <c r="H237" s="503"/>
      <c r="I237" s="503"/>
      <c r="J237" s="504"/>
      <c r="K237" s="132">
        <f>実施計画総括表!AG412</f>
        <v>0</v>
      </c>
      <c r="L237" s="132">
        <f>実施計画総括表!AN412</f>
        <v>0</v>
      </c>
      <c r="M237" s="132">
        <f>K237-L237</f>
        <v>0</v>
      </c>
      <c r="N237" s="132">
        <f>実施計画総括表!AU412</f>
        <v>0</v>
      </c>
      <c r="O237" s="132">
        <f>ROUNDDOWN(MIN(M237:N237)*1/2,0)</f>
        <v>0</v>
      </c>
      <c r="P237" s="491"/>
      <c r="Q237" s="494"/>
      <c r="R237" s="497"/>
      <c r="S237" s="299"/>
      <c r="T237" s="300"/>
      <c r="U237" s="300"/>
      <c r="V237" s="300"/>
      <c r="W237" s="300"/>
      <c r="X237" s="300"/>
      <c r="Y237" s="300"/>
      <c r="Z237" s="300"/>
      <c r="AA237" s="301"/>
      <c r="AB237" s="300"/>
      <c r="AC237" s="300"/>
      <c r="AD237" s="300"/>
      <c r="AE237" s="300"/>
      <c r="AF237" s="302"/>
      <c r="AG237" s="167"/>
      <c r="AH237" s="147">
        <v>5</v>
      </c>
      <c r="AJ237" s="534"/>
    </row>
    <row r="238" spans="1:39" ht="13.5" hidden="1" customHeight="1" x14ac:dyDescent="0.15">
      <c r="A238" s="56"/>
      <c r="B238" s="470"/>
      <c r="C238" s="525" t="s">
        <v>7230</v>
      </c>
      <c r="D238" s="526"/>
      <c r="E238" s="526"/>
      <c r="F238" s="527"/>
      <c r="G238" s="528" t="str">
        <f>実施計画総括表!AF413</f>
        <v/>
      </c>
      <c r="H238" s="528"/>
      <c r="I238" s="528"/>
      <c r="J238" s="529"/>
      <c r="K238" s="132">
        <f>実施計画総括表!AG413</f>
        <v>0</v>
      </c>
      <c r="L238" s="132">
        <f>実施計画総括表!AN413</f>
        <v>0</v>
      </c>
      <c r="M238" s="132">
        <f>K238-L238</f>
        <v>0</v>
      </c>
      <c r="N238" s="132">
        <f>実施計画総括表!AU413</f>
        <v>0</v>
      </c>
      <c r="O238" s="132">
        <f>IF(G238="連携コース",ROUNDDOWN(MIN(M238:N238)*2/3,0),ROUNDDOWN(MIN(M238:N238)*1/2,0))</f>
        <v>0</v>
      </c>
      <c r="P238" s="181"/>
      <c r="Q238" s="329">
        <f>IF(G238="連携コース",ROUNDDOWN(Z242*400000+AD242*200000+AA243*2/3,0),ROUNDDOWN(Z242*300000+AD242*150000+AA243*1/2,0))</f>
        <v>0</v>
      </c>
      <c r="R238" s="331">
        <f>MIN(O238:Q238)</f>
        <v>0</v>
      </c>
      <c r="S238" s="299"/>
      <c r="T238" s="300"/>
      <c r="U238" s="300"/>
      <c r="V238" s="300"/>
      <c r="W238" s="300"/>
      <c r="X238" s="300"/>
      <c r="Y238" s="300"/>
      <c r="Z238" s="300"/>
      <c r="AA238" s="301"/>
      <c r="AB238" s="300"/>
      <c r="AC238" s="300"/>
      <c r="AD238" s="300"/>
      <c r="AE238" s="300"/>
      <c r="AF238" s="302"/>
      <c r="AG238" s="167"/>
      <c r="AH238" s="147">
        <v>6</v>
      </c>
      <c r="AJ238" s="534"/>
    </row>
    <row r="239" spans="1:39" ht="13.5" hidden="1" customHeight="1" x14ac:dyDescent="0.15">
      <c r="A239" s="56"/>
      <c r="B239" s="470"/>
      <c r="C239" s="530" t="s">
        <v>7209</v>
      </c>
      <c r="D239" s="531"/>
      <c r="E239" s="531"/>
      <c r="F239" s="531"/>
      <c r="G239" s="531"/>
      <c r="H239" s="531"/>
      <c r="I239" s="531"/>
      <c r="J239" s="532"/>
      <c r="K239" s="134">
        <f>SUM(K240:K243)</f>
        <v>0</v>
      </c>
      <c r="L239" s="134">
        <f>SUM(L240:L243)</f>
        <v>0</v>
      </c>
      <c r="M239" s="134">
        <f>SUM(M240:M243)</f>
        <v>0</v>
      </c>
      <c r="N239" s="134">
        <f>SUM(N240:N243)</f>
        <v>0</v>
      </c>
      <c r="O239" s="134">
        <f>SUM(O240:O243)</f>
        <v>0</v>
      </c>
      <c r="P239" s="182"/>
      <c r="Q239" s="183"/>
      <c r="R239" s="134">
        <f>ROUNDDOWN(SUM(R240:R243),-3)</f>
        <v>0</v>
      </c>
      <c r="S239" s="299"/>
      <c r="T239" s="300"/>
      <c r="U239" s="300"/>
      <c r="V239" s="300"/>
      <c r="W239" s="300"/>
      <c r="X239" s="300"/>
      <c r="Y239" s="300"/>
      <c r="Z239" s="300"/>
      <c r="AA239" s="301"/>
      <c r="AB239" s="300"/>
      <c r="AC239" s="300"/>
      <c r="AD239" s="300"/>
      <c r="AE239" s="300"/>
      <c r="AF239" s="302"/>
      <c r="AH239" s="147">
        <v>7</v>
      </c>
      <c r="AJ239" s="534" t="str">
        <f>IF(Q240=R240,"×","○")</f>
        <v>×</v>
      </c>
    </row>
    <row r="240" spans="1:39" ht="13.5" hidden="1" customHeight="1" x14ac:dyDescent="0.15">
      <c r="A240" s="330"/>
      <c r="B240" s="470"/>
      <c r="C240" s="478" t="s">
        <v>7188</v>
      </c>
      <c r="D240" s="479"/>
      <c r="E240" s="479"/>
      <c r="F240" s="480"/>
      <c r="G240" s="487" t="s">
        <v>7193</v>
      </c>
      <c r="H240" s="487"/>
      <c r="I240" s="487"/>
      <c r="J240" s="488"/>
      <c r="K240" s="131">
        <f>実施計画総括表!AG415</f>
        <v>0</v>
      </c>
      <c r="L240" s="131">
        <f>実施計画総括表!AN415</f>
        <v>0</v>
      </c>
      <c r="M240" s="131">
        <f>K240-L240</f>
        <v>0</v>
      </c>
      <c r="N240" s="131">
        <f>実施計画総括表!AU415</f>
        <v>0</v>
      </c>
      <c r="O240" s="131">
        <f>ROUNDDOWN(MIN(M240:N240)*3/4,0)</f>
        <v>0</v>
      </c>
      <c r="P240" s="489">
        <f>SUM(O240:O242)</f>
        <v>0</v>
      </c>
      <c r="Q240" s="492">
        <f>IFERROR(VLOOKUP(実施計画総括表!C409,リンク先!$C$3:$D$5,2,FALSE),0)</f>
        <v>0</v>
      </c>
      <c r="R240" s="495">
        <f>MIN(P240:Q242)</f>
        <v>0</v>
      </c>
      <c r="S240" s="299"/>
      <c r="T240" s="300"/>
      <c r="U240" s="300"/>
      <c r="V240" s="300"/>
      <c r="W240" s="300"/>
      <c r="X240" s="300"/>
      <c r="Y240" s="300"/>
      <c r="Z240" s="300"/>
      <c r="AA240" s="301"/>
      <c r="AB240" s="300"/>
      <c r="AC240" s="300"/>
      <c r="AD240" s="300"/>
      <c r="AE240" s="300"/>
      <c r="AF240" s="302"/>
      <c r="AH240" s="147">
        <v>8</v>
      </c>
      <c r="AJ240" s="534"/>
    </row>
    <row r="241" spans="1:39" ht="13.5" hidden="1" customHeight="1" x14ac:dyDescent="0.15">
      <c r="A241" s="330"/>
      <c r="B241" s="470"/>
      <c r="C241" s="481"/>
      <c r="D241" s="482"/>
      <c r="E241" s="482"/>
      <c r="F241" s="483"/>
      <c r="G241" s="607" t="s">
        <v>7189</v>
      </c>
      <c r="H241" s="607"/>
      <c r="I241" s="607"/>
      <c r="J241" s="608"/>
      <c r="K241" s="135">
        <f>実施計画総括表!AG416</f>
        <v>0</v>
      </c>
      <c r="L241" s="135">
        <f>実施計画総括表!AN416</f>
        <v>0</v>
      </c>
      <c r="M241" s="131">
        <f>K241-L241</f>
        <v>0</v>
      </c>
      <c r="N241" s="131">
        <f>実施計画総括表!AU416</f>
        <v>0</v>
      </c>
      <c r="O241" s="135">
        <f>ROUNDDOWN(MIN(M241:N241)*2/3,0)</f>
        <v>0</v>
      </c>
      <c r="P241" s="490"/>
      <c r="Q241" s="493"/>
      <c r="R241" s="496"/>
      <c r="S241" s="299"/>
      <c r="T241" s="300"/>
      <c r="U241" s="300"/>
      <c r="V241" s="300"/>
      <c r="W241" s="300"/>
      <c r="X241" s="300"/>
      <c r="Y241" s="300"/>
      <c r="Z241" s="300"/>
      <c r="AA241" s="301"/>
      <c r="AB241" s="300"/>
      <c r="AC241" s="300"/>
      <c r="AD241" s="300"/>
      <c r="AE241" s="300"/>
      <c r="AF241" s="302"/>
      <c r="AG241" s="167"/>
      <c r="AH241" s="147">
        <v>9</v>
      </c>
      <c r="AJ241" s="534"/>
    </row>
    <row r="242" spans="1:39" ht="13.5" hidden="1" customHeight="1" thickBot="1" x14ac:dyDescent="0.2">
      <c r="A242" s="330"/>
      <c r="B242" s="470"/>
      <c r="C242" s="602"/>
      <c r="D242" s="603"/>
      <c r="E242" s="603"/>
      <c r="F242" s="604"/>
      <c r="G242" s="605" t="s">
        <v>7187</v>
      </c>
      <c r="H242" s="605"/>
      <c r="I242" s="605"/>
      <c r="J242" s="606"/>
      <c r="K242" s="132">
        <f>実施計画総括表!AG417</f>
        <v>0</v>
      </c>
      <c r="L242" s="132">
        <f>実施計画総括表!AN417</f>
        <v>0</v>
      </c>
      <c r="M242" s="132">
        <f>K242-L242</f>
        <v>0</v>
      </c>
      <c r="N242" s="132">
        <f>実施計画総括表!AU417</f>
        <v>0</v>
      </c>
      <c r="O242" s="132">
        <f>ROUNDDOWN(MIN(M242:N242)*1/2,0)</f>
        <v>0</v>
      </c>
      <c r="P242" s="491"/>
      <c r="Q242" s="494"/>
      <c r="R242" s="497"/>
      <c r="S242" s="171" t="s">
        <v>7201</v>
      </c>
      <c r="T242" s="441">
        <f>SUM(実施計画総括表!O409:O428)</f>
        <v>0</v>
      </c>
      <c r="U242" s="441"/>
      <c r="V242" s="609" t="s">
        <v>7159</v>
      </c>
      <c r="W242" s="609"/>
      <c r="X242" s="440" t="s">
        <v>7178</v>
      </c>
      <c r="Y242" s="440"/>
      <c r="Z242" s="441">
        <f>SUM(実施計画総括表!P409:P428)</f>
        <v>0</v>
      </c>
      <c r="AA242" s="441"/>
      <c r="AB242" s="440" t="s">
        <v>7179</v>
      </c>
      <c r="AC242" s="440"/>
      <c r="AD242" s="441">
        <f>SUM(実施計画総括表!Q409:Q428)</f>
        <v>0</v>
      </c>
      <c r="AE242" s="441"/>
      <c r="AF242" s="137" t="s">
        <v>7180</v>
      </c>
      <c r="AH242" s="147">
        <v>10</v>
      </c>
      <c r="AJ242" s="535"/>
    </row>
    <row r="243" spans="1:39" ht="13.5" hidden="1" customHeight="1" x14ac:dyDescent="0.15">
      <c r="A243" s="330"/>
      <c r="B243" s="471"/>
      <c r="C243" s="525" t="s">
        <v>7230</v>
      </c>
      <c r="D243" s="526"/>
      <c r="E243" s="526"/>
      <c r="F243" s="527"/>
      <c r="G243" s="528" t="str">
        <f>実施計画総括表!AF418</f>
        <v/>
      </c>
      <c r="H243" s="528"/>
      <c r="I243" s="528"/>
      <c r="J243" s="529"/>
      <c r="K243" s="134">
        <f>実施計画総括表!AG418</f>
        <v>0</v>
      </c>
      <c r="L243" s="134">
        <f>実施計画総括表!AN418</f>
        <v>0</v>
      </c>
      <c r="M243" s="136">
        <f>K243-L243</f>
        <v>0</v>
      </c>
      <c r="N243" s="134">
        <f>実施計画総括表!AU418</f>
        <v>0</v>
      </c>
      <c r="O243" s="134">
        <f>IF(G243="連携コース",ROUNDDOWN(MIN(M243:N243)*2/3,0),ROUNDDOWN(MIN(M243:N243)*1/2,0))</f>
        <v>0</v>
      </c>
      <c r="P243" s="182"/>
      <c r="Q243" s="184">
        <f>IF(G243="連携コース",ROUNDDOWN(Z242*400000+AD242*200000+AA243*2/3,0),ROUNDDOWN(Z242*300000+AD242*150000+AA243*1/2,0))</f>
        <v>0</v>
      </c>
      <c r="R243" s="185">
        <f>MIN(O243:Q243)</f>
        <v>0</v>
      </c>
      <c r="S243" s="172" t="s">
        <v>7294</v>
      </c>
      <c r="T243" s="461">
        <f>SUM(実施計画総括表!R409:R428)</f>
        <v>0</v>
      </c>
      <c r="U243" s="461"/>
      <c r="V243" s="462" t="s">
        <v>7159</v>
      </c>
      <c r="W243" s="462"/>
      <c r="X243" s="463" t="s">
        <v>7191</v>
      </c>
      <c r="Y243" s="463"/>
      <c r="Z243" s="463"/>
      <c r="AA243" s="461">
        <f>SUM(実施計画総括表!S409:S428)</f>
        <v>0</v>
      </c>
      <c r="AB243" s="461"/>
      <c r="AC243" s="461"/>
      <c r="AD243" s="461"/>
      <c r="AE243" s="464" t="s">
        <v>7192</v>
      </c>
      <c r="AF243" s="465"/>
      <c r="AH243" s="147">
        <v>11</v>
      </c>
    </row>
    <row r="244" spans="1:39" ht="13.5" hidden="1" customHeight="1" x14ac:dyDescent="0.15">
      <c r="A244" s="65"/>
      <c r="B244" s="469">
        <f>B233+1</f>
        <v>21</v>
      </c>
      <c r="C244" s="472" t="str">
        <f>IF(実施計画総括表!B429="","",実施計画総括表!B429)</f>
        <v/>
      </c>
      <c r="D244" s="472"/>
      <c r="E244" s="472"/>
      <c r="F244" s="472"/>
      <c r="G244" s="472"/>
      <c r="H244" s="472"/>
      <c r="I244" s="472"/>
      <c r="J244" s="473"/>
      <c r="K244" s="54">
        <f>K245+K250</f>
        <v>0</v>
      </c>
      <c r="L244" s="54">
        <f>L245+L250</f>
        <v>0</v>
      </c>
      <c r="M244" s="54">
        <f>M245+M250</f>
        <v>0</v>
      </c>
      <c r="N244" s="54">
        <f>N245+N250</f>
        <v>0</v>
      </c>
      <c r="O244" s="54">
        <f>O245+O250</f>
        <v>0</v>
      </c>
      <c r="P244" s="128"/>
      <c r="Q244" s="55"/>
      <c r="R244" s="54">
        <f>R245+R250</f>
        <v>0</v>
      </c>
      <c r="S244" s="474"/>
      <c r="T244" s="475"/>
      <c r="U244" s="475"/>
      <c r="V244" s="475"/>
      <c r="W244" s="475"/>
      <c r="X244" s="475"/>
      <c r="Y244" s="475"/>
      <c r="Z244" s="475"/>
      <c r="AA244" s="475"/>
      <c r="AB244" s="475"/>
      <c r="AC244" s="475"/>
      <c r="AD244" s="475"/>
      <c r="AE244" s="475"/>
      <c r="AF244" s="476"/>
      <c r="AH244" s="147">
        <v>1</v>
      </c>
      <c r="AJ244" s="148"/>
    </row>
    <row r="245" spans="1:39" ht="13.5" hidden="1" customHeight="1" thickBot="1" x14ac:dyDescent="0.2">
      <c r="A245" s="56"/>
      <c r="B245" s="470"/>
      <c r="C245" s="477" t="s">
        <v>7204</v>
      </c>
      <c r="D245" s="472"/>
      <c r="E245" s="472"/>
      <c r="F245" s="472"/>
      <c r="G245" s="472"/>
      <c r="H245" s="472"/>
      <c r="I245" s="472"/>
      <c r="J245" s="473"/>
      <c r="K245" s="57">
        <f>SUM(K246:K249)</f>
        <v>0</v>
      </c>
      <c r="L245" s="57">
        <f>SUM(L246:L249)</f>
        <v>0</v>
      </c>
      <c r="M245" s="57">
        <f>SUM(M246:M249)</f>
        <v>0</v>
      </c>
      <c r="N245" s="57">
        <f>SUM(N246:N249)</f>
        <v>0</v>
      </c>
      <c r="O245" s="57">
        <f>SUM(O246:O249)</f>
        <v>0</v>
      </c>
      <c r="P245" s="126"/>
      <c r="Q245" s="58"/>
      <c r="R245" s="57">
        <f>ROUNDDOWN(SUM(R246:R249),-3)</f>
        <v>0</v>
      </c>
      <c r="S245" s="295"/>
      <c r="T245" s="296"/>
      <c r="U245" s="296"/>
      <c r="V245" s="296"/>
      <c r="W245" s="296"/>
      <c r="X245" s="296"/>
      <c r="Y245" s="296"/>
      <c r="Z245" s="296"/>
      <c r="AA245" s="297"/>
      <c r="AB245" s="296"/>
      <c r="AC245" s="296"/>
      <c r="AD245" s="296"/>
      <c r="AE245" s="296"/>
      <c r="AF245" s="298"/>
      <c r="AG245" s="167"/>
      <c r="AH245" s="147">
        <v>2</v>
      </c>
    </row>
    <row r="246" spans="1:39" ht="13.5" hidden="1" customHeight="1" x14ac:dyDescent="0.15">
      <c r="A246" s="56"/>
      <c r="B246" s="470"/>
      <c r="C246" s="478" t="s">
        <v>7188</v>
      </c>
      <c r="D246" s="479"/>
      <c r="E246" s="479"/>
      <c r="F246" s="480"/>
      <c r="G246" s="487" t="s">
        <v>7193</v>
      </c>
      <c r="H246" s="487"/>
      <c r="I246" s="487"/>
      <c r="J246" s="488"/>
      <c r="K246" s="130">
        <f>実施計画総括表!AG430</f>
        <v>0</v>
      </c>
      <c r="L246" s="130">
        <f>実施計画総括表!AN430</f>
        <v>0</v>
      </c>
      <c r="M246" s="130">
        <f>K246-L246</f>
        <v>0</v>
      </c>
      <c r="N246" s="130">
        <f>実施計画総括表!AU430</f>
        <v>0</v>
      </c>
      <c r="O246" s="133">
        <f>ROUNDDOWN(MIN(M246:N246)*3/4,0)</f>
        <v>0</v>
      </c>
      <c r="P246" s="489">
        <f>SUM(O246:O248)</f>
        <v>0</v>
      </c>
      <c r="Q246" s="492">
        <f>IFERROR(VLOOKUP(実施計画総括表!C429,リンク先!$C$6:$D$8,2,FALSE),0)</f>
        <v>0</v>
      </c>
      <c r="R246" s="495">
        <f>MIN(P246:Q248)</f>
        <v>0</v>
      </c>
      <c r="S246" s="299"/>
      <c r="T246" s="300"/>
      <c r="U246" s="300"/>
      <c r="V246" s="300"/>
      <c r="W246" s="300"/>
      <c r="X246" s="300"/>
      <c r="Y246" s="300"/>
      <c r="Z246" s="300"/>
      <c r="AA246" s="301"/>
      <c r="AB246" s="300"/>
      <c r="AC246" s="300"/>
      <c r="AD246" s="300"/>
      <c r="AE246" s="300"/>
      <c r="AF246" s="302"/>
      <c r="AG246" s="167"/>
      <c r="AH246" s="147">
        <v>3</v>
      </c>
      <c r="AJ246" s="533" t="str">
        <f>IF(Q246=R246,"×","○")</f>
        <v>×</v>
      </c>
    </row>
    <row r="247" spans="1:39" ht="13.5" hidden="1" customHeight="1" x14ac:dyDescent="0.15">
      <c r="A247" s="330"/>
      <c r="B247" s="470"/>
      <c r="C247" s="481"/>
      <c r="D247" s="482"/>
      <c r="E247" s="482"/>
      <c r="F247" s="483"/>
      <c r="G247" s="500" t="s">
        <v>7261</v>
      </c>
      <c r="H247" s="500"/>
      <c r="I247" s="500"/>
      <c r="J247" s="501"/>
      <c r="K247" s="131">
        <f>実施計画総括表!AG431</f>
        <v>0</v>
      </c>
      <c r="L247" s="131">
        <f>実施計画総括表!AN431</f>
        <v>0</v>
      </c>
      <c r="M247" s="131">
        <f>K247-L247</f>
        <v>0</v>
      </c>
      <c r="N247" s="131">
        <f>実施計画総括表!AU431</f>
        <v>0</v>
      </c>
      <c r="O247" s="131">
        <f>ROUNDDOWN(MIN(M247:N247)*2/3,0)</f>
        <v>0</v>
      </c>
      <c r="P247" s="490"/>
      <c r="Q247" s="493"/>
      <c r="R247" s="496"/>
      <c r="S247" s="299"/>
      <c r="T247" s="300"/>
      <c r="U247" s="300"/>
      <c r="V247" s="300"/>
      <c r="W247" s="300"/>
      <c r="X247" s="300"/>
      <c r="Y247" s="300"/>
      <c r="Z247" s="300"/>
      <c r="AA247" s="301"/>
      <c r="AB247" s="300"/>
      <c r="AC247" s="300"/>
      <c r="AD247" s="300"/>
      <c r="AE247" s="300"/>
      <c r="AF247" s="302"/>
      <c r="AH247" s="147">
        <v>4</v>
      </c>
      <c r="AJ247" s="534"/>
      <c r="AM247" s="169"/>
    </row>
    <row r="248" spans="1:39" ht="13.5" hidden="1" customHeight="1" x14ac:dyDescent="0.15">
      <c r="A248" s="56"/>
      <c r="B248" s="470"/>
      <c r="C248" s="484"/>
      <c r="D248" s="485"/>
      <c r="E248" s="485"/>
      <c r="F248" s="486"/>
      <c r="G248" s="503" t="s">
        <v>7187</v>
      </c>
      <c r="H248" s="503"/>
      <c r="I248" s="503"/>
      <c r="J248" s="504"/>
      <c r="K248" s="132">
        <f>実施計画総括表!AG432</f>
        <v>0</v>
      </c>
      <c r="L248" s="132">
        <f>実施計画総括表!AN432</f>
        <v>0</v>
      </c>
      <c r="M248" s="132">
        <f>K248-L248</f>
        <v>0</v>
      </c>
      <c r="N248" s="132">
        <f>実施計画総括表!AU432</f>
        <v>0</v>
      </c>
      <c r="O248" s="132">
        <f>ROUNDDOWN(MIN(M248:N248)*1/2,0)</f>
        <v>0</v>
      </c>
      <c r="P248" s="491"/>
      <c r="Q248" s="494"/>
      <c r="R248" s="497"/>
      <c r="S248" s="299"/>
      <c r="T248" s="300"/>
      <c r="U248" s="300"/>
      <c r="V248" s="300"/>
      <c r="W248" s="300"/>
      <c r="X248" s="300"/>
      <c r="Y248" s="300"/>
      <c r="Z248" s="300"/>
      <c r="AA248" s="301"/>
      <c r="AB248" s="300"/>
      <c r="AC248" s="300"/>
      <c r="AD248" s="300"/>
      <c r="AE248" s="300"/>
      <c r="AF248" s="302"/>
      <c r="AG248" s="167"/>
      <c r="AH248" s="147">
        <v>5</v>
      </c>
      <c r="AJ248" s="534"/>
    </row>
    <row r="249" spans="1:39" ht="13.5" hidden="1" customHeight="1" x14ac:dyDescent="0.15">
      <c r="A249" s="56"/>
      <c r="B249" s="470"/>
      <c r="C249" s="525" t="s">
        <v>7230</v>
      </c>
      <c r="D249" s="526"/>
      <c r="E249" s="526"/>
      <c r="F249" s="527"/>
      <c r="G249" s="528" t="str">
        <f>実施計画総括表!AF433</f>
        <v/>
      </c>
      <c r="H249" s="528"/>
      <c r="I249" s="528"/>
      <c r="J249" s="529"/>
      <c r="K249" s="132">
        <f>実施計画総括表!AG433</f>
        <v>0</v>
      </c>
      <c r="L249" s="132">
        <f>実施計画総括表!AN433</f>
        <v>0</v>
      </c>
      <c r="M249" s="132">
        <f>K249-L249</f>
        <v>0</v>
      </c>
      <c r="N249" s="132">
        <f>実施計画総括表!AU433</f>
        <v>0</v>
      </c>
      <c r="O249" s="132">
        <f>IF(G249="連携コース",ROUNDDOWN(MIN(M249:N249)*2/3,0),ROUNDDOWN(MIN(M249:N249)*1/2,0))</f>
        <v>0</v>
      </c>
      <c r="P249" s="181"/>
      <c r="Q249" s="329">
        <f>IF(G249="連携コース",ROUNDDOWN(Z253*400000+AD253*200000+AA254*2/3,0),ROUNDDOWN(Z253*300000+AD253*150000+AA254*1/2,0))</f>
        <v>0</v>
      </c>
      <c r="R249" s="331">
        <f>MIN(O249:Q249)</f>
        <v>0</v>
      </c>
      <c r="S249" s="299"/>
      <c r="T249" s="300"/>
      <c r="U249" s="300"/>
      <c r="V249" s="300"/>
      <c r="W249" s="300"/>
      <c r="X249" s="300"/>
      <c r="Y249" s="300"/>
      <c r="Z249" s="300"/>
      <c r="AA249" s="301"/>
      <c r="AB249" s="300"/>
      <c r="AC249" s="300"/>
      <c r="AD249" s="300"/>
      <c r="AE249" s="300"/>
      <c r="AF249" s="302"/>
      <c r="AG249" s="167"/>
      <c r="AH249" s="147">
        <v>6</v>
      </c>
      <c r="AJ249" s="534"/>
    </row>
    <row r="250" spans="1:39" ht="13.5" hidden="1" customHeight="1" x14ac:dyDescent="0.15">
      <c r="A250" s="56"/>
      <c r="B250" s="470"/>
      <c r="C250" s="530" t="s">
        <v>7209</v>
      </c>
      <c r="D250" s="531"/>
      <c r="E250" s="531"/>
      <c r="F250" s="531"/>
      <c r="G250" s="531"/>
      <c r="H250" s="531"/>
      <c r="I250" s="531"/>
      <c r="J250" s="532"/>
      <c r="K250" s="134">
        <f>SUM(K251:K254)</f>
        <v>0</v>
      </c>
      <c r="L250" s="134">
        <f>SUM(L251:L254)</f>
        <v>0</v>
      </c>
      <c r="M250" s="134">
        <f>SUM(M251:M254)</f>
        <v>0</v>
      </c>
      <c r="N250" s="134">
        <f>SUM(N251:N254)</f>
        <v>0</v>
      </c>
      <c r="O250" s="134">
        <f>SUM(O251:O254)</f>
        <v>0</v>
      </c>
      <c r="P250" s="182"/>
      <c r="Q250" s="183"/>
      <c r="R250" s="134">
        <f>ROUNDDOWN(SUM(R251:R254),-3)</f>
        <v>0</v>
      </c>
      <c r="S250" s="299"/>
      <c r="T250" s="300"/>
      <c r="U250" s="300"/>
      <c r="V250" s="300"/>
      <c r="W250" s="300"/>
      <c r="X250" s="300"/>
      <c r="Y250" s="300"/>
      <c r="Z250" s="300"/>
      <c r="AA250" s="301"/>
      <c r="AB250" s="300"/>
      <c r="AC250" s="300"/>
      <c r="AD250" s="300"/>
      <c r="AE250" s="300"/>
      <c r="AF250" s="302"/>
      <c r="AH250" s="147">
        <v>7</v>
      </c>
      <c r="AJ250" s="534" t="str">
        <f>IF(Q251=R251,"×","○")</f>
        <v>×</v>
      </c>
    </row>
    <row r="251" spans="1:39" ht="13.5" hidden="1" customHeight="1" x14ac:dyDescent="0.15">
      <c r="A251" s="330"/>
      <c r="B251" s="470"/>
      <c r="C251" s="478" t="s">
        <v>7188</v>
      </c>
      <c r="D251" s="479"/>
      <c r="E251" s="479"/>
      <c r="F251" s="480"/>
      <c r="G251" s="487" t="s">
        <v>7193</v>
      </c>
      <c r="H251" s="487"/>
      <c r="I251" s="487"/>
      <c r="J251" s="488"/>
      <c r="K251" s="131">
        <f>実施計画総括表!AG435</f>
        <v>0</v>
      </c>
      <c r="L251" s="131">
        <f>実施計画総括表!AN435</f>
        <v>0</v>
      </c>
      <c r="M251" s="131">
        <f>K251-L251</f>
        <v>0</v>
      </c>
      <c r="N251" s="131">
        <f>実施計画総括表!AU435</f>
        <v>0</v>
      </c>
      <c r="O251" s="131">
        <f>ROUNDDOWN(MIN(M251:N251)*3/4,0)</f>
        <v>0</v>
      </c>
      <c r="P251" s="489">
        <f>SUM(O251:O253)</f>
        <v>0</v>
      </c>
      <c r="Q251" s="492">
        <f>IFERROR(VLOOKUP(実施計画総括表!C429,リンク先!$C$3:$D$5,2,FALSE),0)</f>
        <v>0</v>
      </c>
      <c r="R251" s="495">
        <f>MIN(P251:Q253)</f>
        <v>0</v>
      </c>
      <c r="S251" s="299"/>
      <c r="T251" s="300"/>
      <c r="U251" s="300"/>
      <c r="V251" s="300"/>
      <c r="W251" s="300"/>
      <c r="X251" s="300"/>
      <c r="Y251" s="300"/>
      <c r="Z251" s="300"/>
      <c r="AA251" s="301"/>
      <c r="AB251" s="300"/>
      <c r="AC251" s="300"/>
      <c r="AD251" s="300"/>
      <c r="AE251" s="300"/>
      <c r="AF251" s="302"/>
      <c r="AH251" s="147">
        <v>8</v>
      </c>
      <c r="AJ251" s="534"/>
    </row>
    <row r="252" spans="1:39" ht="13.5" hidden="1" customHeight="1" x14ac:dyDescent="0.15">
      <c r="A252" s="330"/>
      <c r="B252" s="470"/>
      <c r="C252" s="481"/>
      <c r="D252" s="482"/>
      <c r="E252" s="482"/>
      <c r="F252" s="483"/>
      <c r="G252" s="607" t="s">
        <v>7189</v>
      </c>
      <c r="H252" s="607"/>
      <c r="I252" s="607"/>
      <c r="J252" s="608"/>
      <c r="K252" s="135">
        <f>実施計画総括表!AG436</f>
        <v>0</v>
      </c>
      <c r="L252" s="135">
        <f>実施計画総括表!AN436</f>
        <v>0</v>
      </c>
      <c r="M252" s="131">
        <f>K252-L252</f>
        <v>0</v>
      </c>
      <c r="N252" s="131">
        <f>実施計画総括表!AU436</f>
        <v>0</v>
      </c>
      <c r="O252" s="135">
        <f>ROUNDDOWN(MIN(M252:N252)*2/3,0)</f>
        <v>0</v>
      </c>
      <c r="P252" s="490"/>
      <c r="Q252" s="493"/>
      <c r="R252" s="496"/>
      <c r="S252" s="299"/>
      <c r="T252" s="300"/>
      <c r="U252" s="300"/>
      <c r="V252" s="300"/>
      <c r="W252" s="300"/>
      <c r="X252" s="300"/>
      <c r="Y252" s="300"/>
      <c r="Z252" s="300"/>
      <c r="AA252" s="301"/>
      <c r="AB252" s="300"/>
      <c r="AC252" s="300"/>
      <c r="AD252" s="300"/>
      <c r="AE252" s="300"/>
      <c r="AF252" s="302"/>
      <c r="AG252" s="167"/>
      <c r="AH252" s="147">
        <v>9</v>
      </c>
      <c r="AJ252" s="534"/>
    </row>
    <row r="253" spans="1:39" ht="13.5" hidden="1" customHeight="1" thickBot="1" x14ac:dyDescent="0.2">
      <c r="A253" s="330"/>
      <c r="B253" s="470"/>
      <c r="C253" s="602"/>
      <c r="D253" s="603"/>
      <c r="E253" s="603"/>
      <c r="F253" s="604"/>
      <c r="G253" s="605" t="s">
        <v>7187</v>
      </c>
      <c r="H253" s="605"/>
      <c r="I253" s="605"/>
      <c r="J253" s="606"/>
      <c r="K253" s="132">
        <f>実施計画総括表!AG437</f>
        <v>0</v>
      </c>
      <c r="L253" s="132">
        <f>実施計画総括表!AN437</f>
        <v>0</v>
      </c>
      <c r="M253" s="132">
        <f>K253-L253</f>
        <v>0</v>
      </c>
      <c r="N253" s="132">
        <f>実施計画総括表!AU437</f>
        <v>0</v>
      </c>
      <c r="O253" s="132">
        <f>ROUNDDOWN(MIN(M253:N253)*1/2,0)</f>
        <v>0</v>
      </c>
      <c r="P253" s="491"/>
      <c r="Q253" s="494"/>
      <c r="R253" s="497"/>
      <c r="S253" s="171" t="s">
        <v>7201</v>
      </c>
      <c r="T253" s="441">
        <f>SUM(実施計画総括表!O429:O448)</f>
        <v>0</v>
      </c>
      <c r="U253" s="441"/>
      <c r="V253" s="609" t="s">
        <v>7159</v>
      </c>
      <c r="W253" s="609"/>
      <c r="X253" s="440" t="s">
        <v>7178</v>
      </c>
      <c r="Y253" s="440"/>
      <c r="Z253" s="441">
        <f>SUM(実施計画総括表!P429:P448)</f>
        <v>0</v>
      </c>
      <c r="AA253" s="441"/>
      <c r="AB253" s="440" t="s">
        <v>7179</v>
      </c>
      <c r="AC253" s="440"/>
      <c r="AD253" s="441">
        <f>SUM(実施計画総括表!Q429:Q448)</f>
        <v>0</v>
      </c>
      <c r="AE253" s="441"/>
      <c r="AF253" s="137" t="s">
        <v>7180</v>
      </c>
      <c r="AH253" s="147">
        <v>10</v>
      </c>
      <c r="AJ253" s="535"/>
    </row>
    <row r="254" spans="1:39" ht="13.5" hidden="1" customHeight="1" x14ac:dyDescent="0.15">
      <c r="A254" s="330"/>
      <c r="B254" s="471"/>
      <c r="C254" s="525" t="s">
        <v>7230</v>
      </c>
      <c r="D254" s="526"/>
      <c r="E254" s="526"/>
      <c r="F254" s="527"/>
      <c r="G254" s="528" t="str">
        <f>実施計画総括表!AF438</f>
        <v/>
      </c>
      <c r="H254" s="528"/>
      <c r="I254" s="528"/>
      <c r="J254" s="529"/>
      <c r="K254" s="134">
        <f>実施計画総括表!AG438</f>
        <v>0</v>
      </c>
      <c r="L254" s="134">
        <f>実施計画総括表!AN438</f>
        <v>0</v>
      </c>
      <c r="M254" s="136">
        <f>K254-L254</f>
        <v>0</v>
      </c>
      <c r="N254" s="134">
        <f>実施計画総括表!AU438</f>
        <v>0</v>
      </c>
      <c r="O254" s="134">
        <f>IF(G254="連携コース",ROUNDDOWN(MIN(M254:N254)*2/3,0),ROUNDDOWN(MIN(M254:N254)*1/2,0))</f>
        <v>0</v>
      </c>
      <c r="P254" s="182"/>
      <c r="Q254" s="184">
        <f>IF(G254="連携コース",ROUNDDOWN(Z253*400000+AD253*200000+AA254*2/3,0),ROUNDDOWN(Z253*300000+AD253*150000+AA254*1/2,0))</f>
        <v>0</v>
      </c>
      <c r="R254" s="185">
        <f>MIN(O254:Q254)</f>
        <v>0</v>
      </c>
      <c r="S254" s="172" t="s">
        <v>7294</v>
      </c>
      <c r="T254" s="461">
        <f>SUM(実施計画総括表!R429:R448)</f>
        <v>0</v>
      </c>
      <c r="U254" s="461"/>
      <c r="V254" s="462" t="s">
        <v>7159</v>
      </c>
      <c r="W254" s="462"/>
      <c r="X254" s="463" t="s">
        <v>7191</v>
      </c>
      <c r="Y254" s="463"/>
      <c r="Z254" s="463"/>
      <c r="AA254" s="461">
        <f>SUM(実施計画総括表!S429:S448)</f>
        <v>0</v>
      </c>
      <c r="AB254" s="461"/>
      <c r="AC254" s="461"/>
      <c r="AD254" s="461"/>
      <c r="AE254" s="464" t="s">
        <v>7192</v>
      </c>
      <c r="AF254" s="465"/>
      <c r="AH254" s="147">
        <v>11</v>
      </c>
    </row>
    <row r="255" spans="1:39" ht="13.5" hidden="1" customHeight="1" x14ac:dyDescent="0.15">
      <c r="A255" s="65"/>
      <c r="B255" s="469">
        <f>B244+1</f>
        <v>22</v>
      </c>
      <c r="C255" s="472" t="str">
        <f>IF(実施計画総括表!B449="","",実施計画総括表!B449)</f>
        <v/>
      </c>
      <c r="D255" s="472"/>
      <c r="E255" s="472"/>
      <c r="F255" s="472"/>
      <c r="G255" s="472"/>
      <c r="H255" s="472"/>
      <c r="I255" s="472"/>
      <c r="J255" s="473"/>
      <c r="K255" s="54">
        <f>K256+K261</f>
        <v>0</v>
      </c>
      <c r="L255" s="54">
        <f>L256+L261</f>
        <v>0</v>
      </c>
      <c r="M255" s="54">
        <f>M256+M261</f>
        <v>0</v>
      </c>
      <c r="N255" s="54">
        <f>N256+N261</f>
        <v>0</v>
      </c>
      <c r="O255" s="54">
        <f>O256+O261</f>
        <v>0</v>
      </c>
      <c r="P255" s="128"/>
      <c r="Q255" s="55"/>
      <c r="R255" s="54">
        <f>R256+R261</f>
        <v>0</v>
      </c>
      <c r="S255" s="474"/>
      <c r="T255" s="475"/>
      <c r="U255" s="475"/>
      <c r="V255" s="475"/>
      <c r="W255" s="475"/>
      <c r="X255" s="475"/>
      <c r="Y255" s="475"/>
      <c r="Z255" s="475"/>
      <c r="AA255" s="475"/>
      <c r="AB255" s="475"/>
      <c r="AC255" s="475"/>
      <c r="AD255" s="475"/>
      <c r="AE255" s="475"/>
      <c r="AF255" s="476"/>
      <c r="AH255" s="147">
        <v>1</v>
      </c>
      <c r="AJ255" s="148"/>
    </row>
    <row r="256" spans="1:39" ht="13.5" hidden="1" customHeight="1" thickBot="1" x14ac:dyDescent="0.2">
      <c r="A256" s="56"/>
      <c r="B256" s="470"/>
      <c r="C256" s="477" t="s">
        <v>7204</v>
      </c>
      <c r="D256" s="472"/>
      <c r="E256" s="472"/>
      <c r="F256" s="472"/>
      <c r="G256" s="472"/>
      <c r="H256" s="472"/>
      <c r="I256" s="472"/>
      <c r="J256" s="473"/>
      <c r="K256" s="57">
        <f>SUM(K257:K260)</f>
        <v>0</v>
      </c>
      <c r="L256" s="57">
        <f>SUM(L257:L260)</f>
        <v>0</v>
      </c>
      <c r="M256" s="57">
        <f>SUM(M257:M260)</f>
        <v>0</v>
      </c>
      <c r="N256" s="57">
        <f>SUM(N257:N260)</f>
        <v>0</v>
      </c>
      <c r="O256" s="57">
        <f>SUM(O257:O260)</f>
        <v>0</v>
      </c>
      <c r="P256" s="126"/>
      <c r="Q256" s="58"/>
      <c r="R256" s="57">
        <f>ROUNDDOWN(SUM(R257:R260),-3)</f>
        <v>0</v>
      </c>
      <c r="S256" s="295"/>
      <c r="T256" s="296"/>
      <c r="U256" s="296"/>
      <c r="V256" s="296"/>
      <c r="W256" s="296"/>
      <c r="X256" s="296"/>
      <c r="Y256" s="296"/>
      <c r="Z256" s="296"/>
      <c r="AA256" s="297"/>
      <c r="AB256" s="296"/>
      <c r="AC256" s="296"/>
      <c r="AD256" s="296"/>
      <c r="AE256" s="296"/>
      <c r="AF256" s="298"/>
      <c r="AG256" s="167"/>
      <c r="AH256" s="147">
        <v>2</v>
      </c>
    </row>
    <row r="257" spans="1:39" ht="13.5" hidden="1" customHeight="1" x14ac:dyDescent="0.15">
      <c r="A257" s="56"/>
      <c r="B257" s="470"/>
      <c r="C257" s="478" t="s">
        <v>7188</v>
      </c>
      <c r="D257" s="479"/>
      <c r="E257" s="479"/>
      <c r="F257" s="480"/>
      <c r="G257" s="487" t="s">
        <v>7193</v>
      </c>
      <c r="H257" s="487"/>
      <c r="I257" s="487"/>
      <c r="J257" s="488"/>
      <c r="K257" s="130">
        <f>実施計画総括表!AG450</f>
        <v>0</v>
      </c>
      <c r="L257" s="130">
        <f>実施計画総括表!AN450</f>
        <v>0</v>
      </c>
      <c r="M257" s="130">
        <f>K257-L257</f>
        <v>0</v>
      </c>
      <c r="N257" s="130">
        <f>実施計画総括表!AU450</f>
        <v>0</v>
      </c>
      <c r="O257" s="133">
        <f>ROUNDDOWN(MIN(M257:N257)*3/4,0)</f>
        <v>0</v>
      </c>
      <c r="P257" s="489">
        <f>SUM(O257:O259)</f>
        <v>0</v>
      </c>
      <c r="Q257" s="492">
        <f>IFERROR(VLOOKUP(実施計画総括表!C449,リンク先!$C$6:$D$8,2,FALSE),0)</f>
        <v>0</v>
      </c>
      <c r="R257" s="495">
        <f>MIN(P257:Q259)</f>
        <v>0</v>
      </c>
      <c r="S257" s="299"/>
      <c r="T257" s="300"/>
      <c r="U257" s="300"/>
      <c r="V257" s="300"/>
      <c r="W257" s="300"/>
      <c r="X257" s="300"/>
      <c r="Y257" s="300"/>
      <c r="Z257" s="300"/>
      <c r="AA257" s="301"/>
      <c r="AB257" s="300"/>
      <c r="AC257" s="300"/>
      <c r="AD257" s="300"/>
      <c r="AE257" s="300"/>
      <c r="AF257" s="302"/>
      <c r="AG257" s="167"/>
      <c r="AH257" s="147">
        <v>3</v>
      </c>
      <c r="AJ257" s="533" t="str">
        <f>IF(Q257=R257,"×","○")</f>
        <v>×</v>
      </c>
    </row>
    <row r="258" spans="1:39" ht="13.5" hidden="1" customHeight="1" x14ac:dyDescent="0.15">
      <c r="A258" s="330"/>
      <c r="B258" s="470"/>
      <c r="C258" s="481"/>
      <c r="D258" s="482"/>
      <c r="E258" s="482"/>
      <c r="F258" s="483"/>
      <c r="G258" s="500" t="s">
        <v>7261</v>
      </c>
      <c r="H258" s="500"/>
      <c r="I258" s="500"/>
      <c r="J258" s="501"/>
      <c r="K258" s="131">
        <f>実施計画総括表!AG451</f>
        <v>0</v>
      </c>
      <c r="L258" s="131">
        <f>実施計画総括表!AN451</f>
        <v>0</v>
      </c>
      <c r="M258" s="131">
        <f>K258-L258</f>
        <v>0</v>
      </c>
      <c r="N258" s="131">
        <f>実施計画総括表!AU451</f>
        <v>0</v>
      </c>
      <c r="O258" s="131">
        <f>ROUNDDOWN(MIN(M258:N258)*2/3,0)</f>
        <v>0</v>
      </c>
      <c r="P258" s="490"/>
      <c r="Q258" s="493"/>
      <c r="R258" s="496"/>
      <c r="S258" s="299"/>
      <c r="T258" s="300"/>
      <c r="U258" s="300"/>
      <c r="V258" s="300"/>
      <c r="W258" s="300"/>
      <c r="X258" s="300"/>
      <c r="Y258" s="300"/>
      <c r="Z258" s="300"/>
      <c r="AA258" s="301"/>
      <c r="AB258" s="300"/>
      <c r="AC258" s="300"/>
      <c r="AD258" s="300"/>
      <c r="AE258" s="300"/>
      <c r="AF258" s="302"/>
      <c r="AH258" s="147">
        <v>4</v>
      </c>
      <c r="AJ258" s="534"/>
      <c r="AM258" s="169"/>
    </row>
    <row r="259" spans="1:39" ht="13.5" hidden="1" customHeight="1" x14ac:dyDescent="0.15">
      <c r="A259" s="56"/>
      <c r="B259" s="470"/>
      <c r="C259" s="484"/>
      <c r="D259" s="485"/>
      <c r="E259" s="485"/>
      <c r="F259" s="486"/>
      <c r="G259" s="503" t="s">
        <v>7187</v>
      </c>
      <c r="H259" s="503"/>
      <c r="I259" s="503"/>
      <c r="J259" s="504"/>
      <c r="K259" s="132">
        <f>実施計画総括表!AG452</f>
        <v>0</v>
      </c>
      <c r="L259" s="132">
        <f>実施計画総括表!AN452</f>
        <v>0</v>
      </c>
      <c r="M259" s="132">
        <f>K259-L259</f>
        <v>0</v>
      </c>
      <c r="N259" s="132">
        <f>実施計画総括表!AU452</f>
        <v>0</v>
      </c>
      <c r="O259" s="132">
        <f>ROUNDDOWN(MIN(M259:N259)*1/2,0)</f>
        <v>0</v>
      </c>
      <c r="P259" s="491"/>
      <c r="Q259" s="494"/>
      <c r="R259" s="497"/>
      <c r="S259" s="299"/>
      <c r="T259" s="300"/>
      <c r="U259" s="300"/>
      <c r="V259" s="300"/>
      <c r="W259" s="300"/>
      <c r="X259" s="300"/>
      <c r="Y259" s="300"/>
      <c r="Z259" s="300"/>
      <c r="AA259" s="301"/>
      <c r="AB259" s="300"/>
      <c r="AC259" s="300"/>
      <c r="AD259" s="300"/>
      <c r="AE259" s="300"/>
      <c r="AF259" s="302"/>
      <c r="AG259" s="167"/>
      <c r="AH259" s="147">
        <v>5</v>
      </c>
      <c r="AJ259" s="534"/>
    </row>
    <row r="260" spans="1:39" ht="13.5" hidden="1" customHeight="1" x14ac:dyDescent="0.15">
      <c r="A260" s="56"/>
      <c r="B260" s="470"/>
      <c r="C260" s="525" t="s">
        <v>7230</v>
      </c>
      <c r="D260" s="526"/>
      <c r="E260" s="526"/>
      <c r="F260" s="527"/>
      <c r="G260" s="528" t="str">
        <f>実施計画総括表!AF453</f>
        <v/>
      </c>
      <c r="H260" s="528"/>
      <c r="I260" s="528"/>
      <c r="J260" s="529"/>
      <c r="K260" s="132">
        <f>実施計画総括表!AG453</f>
        <v>0</v>
      </c>
      <c r="L260" s="132">
        <f>実施計画総括表!AN453</f>
        <v>0</v>
      </c>
      <c r="M260" s="132">
        <f>K260-L260</f>
        <v>0</v>
      </c>
      <c r="N260" s="132">
        <f>実施計画総括表!AU453</f>
        <v>0</v>
      </c>
      <c r="O260" s="132">
        <f>IF(G260="連携コース",ROUNDDOWN(MIN(M260:N260)*2/3,0),ROUNDDOWN(MIN(M260:N260)*1/2,0))</f>
        <v>0</v>
      </c>
      <c r="P260" s="181"/>
      <c r="Q260" s="329">
        <f>IF(G260="連携コース",ROUNDDOWN(Z264*400000+AD264*200000+AA265*2/3,0),ROUNDDOWN(Z264*300000+AD264*150000+AA265*1/2,0))</f>
        <v>0</v>
      </c>
      <c r="R260" s="331">
        <f>MIN(O260:Q260)</f>
        <v>0</v>
      </c>
      <c r="S260" s="299"/>
      <c r="T260" s="300"/>
      <c r="U260" s="300"/>
      <c r="V260" s="300"/>
      <c r="W260" s="300"/>
      <c r="X260" s="300"/>
      <c r="Y260" s="300"/>
      <c r="Z260" s="300"/>
      <c r="AA260" s="301"/>
      <c r="AB260" s="300"/>
      <c r="AC260" s="300"/>
      <c r="AD260" s="300"/>
      <c r="AE260" s="300"/>
      <c r="AF260" s="302"/>
      <c r="AG260" s="167"/>
      <c r="AH260" s="147">
        <v>6</v>
      </c>
      <c r="AJ260" s="534"/>
    </row>
    <row r="261" spans="1:39" ht="13.5" hidden="1" customHeight="1" x14ac:dyDescent="0.15">
      <c r="A261" s="56"/>
      <c r="B261" s="470"/>
      <c r="C261" s="530" t="s">
        <v>7209</v>
      </c>
      <c r="D261" s="531"/>
      <c r="E261" s="531"/>
      <c r="F261" s="531"/>
      <c r="G261" s="531"/>
      <c r="H261" s="531"/>
      <c r="I261" s="531"/>
      <c r="J261" s="532"/>
      <c r="K261" s="134">
        <f>SUM(K262:K265)</f>
        <v>0</v>
      </c>
      <c r="L261" s="134">
        <f>SUM(L262:L265)</f>
        <v>0</v>
      </c>
      <c r="M261" s="134">
        <f>SUM(M262:M265)</f>
        <v>0</v>
      </c>
      <c r="N261" s="134">
        <f>SUM(N262:N265)</f>
        <v>0</v>
      </c>
      <c r="O261" s="134">
        <f>SUM(O262:O265)</f>
        <v>0</v>
      </c>
      <c r="P261" s="182"/>
      <c r="Q261" s="183"/>
      <c r="R261" s="134">
        <f>ROUNDDOWN(SUM(R262:R265),-3)</f>
        <v>0</v>
      </c>
      <c r="S261" s="299"/>
      <c r="T261" s="300"/>
      <c r="U261" s="300"/>
      <c r="V261" s="300"/>
      <c r="W261" s="300"/>
      <c r="X261" s="300"/>
      <c r="Y261" s="300"/>
      <c r="Z261" s="300"/>
      <c r="AA261" s="301"/>
      <c r="AB261" s="300"/>
      <c r="AC261" s="300"/>
      <c r="AD261" s="300"/>
      <c r="AE261" s="300"/>
      <c r="AF261" s="302"/>
      <c r="AH261" s="147">
        <v>7</v>
      </c>
      <c r="AJ261" s="534" t="str">
        <f>IF(Q262=R262,"×","○")</f>
        <v>×</v>
      </c>
    </row>
    <row r="262" spans="1:39" ht="13.5" hidden="1" customHeight="1" x14ac:dyDescent="0.15">
      <c r="A262" s="330"/>
      <c r="B262" s="470"/>
      <c r="C262" s="478" t="s">
        <v>7188</v>
      </c>
      <c r="D262" s="479"/>
      <c r="E262" s="479"/>
      <c r="F262" s="480"/>
      <c r="G262" s="487" t="s">
        <v>7193</v>
      </c>
      <c r="H262" s="487"/>
      <c r="I262" s="487"/>
      <c r="J262" s="488"/>
      <c r="K262" s="131">
        <f>実施計画総括表!AG455</f>
        <v>0</v>
      </c>
      <c r="L262" s="131">
        <f>実施計画総括表!AN455</f>
        <v>0</v>
      </c>
      <c r="M262" s="131">
        <f>K262-L262</f>
        <v>0</v>
      </c>
      <c r="N262" s="131">
        <f>実施計画総括表!AU455</f>
        <v>0</v>
      </c>
      <c r="O262" s="131">
        <f>ROUNDDOWN(MIN(M262:N262)*3/4,0)</f>
        <v>0</v>
      </c>
      <c r="P262" s="489">
        <f>SUM(O262:O264)</f>
        <v>0</v>
      </c>
      <c r="Q262" s="492">
        <f>IFERROR(VLOOKUP(実施計画総括表!C449,リンク先!$C$3:$D$5,2,FALSE),0)</f>
        <v>0</v>
      </c>
      <c r="R262" s="495">
        <f>MIN(P262:Q264)</f>
        <v>0</v>
      </c>
      <c r="S262" s="299"/>
      <c r="T262" s="300"/>
      <c r="U262" s="300"/>
      <c r="V262" s="300"/>
      <c r="W262" s="300"/>
      <c r="X262" s="300"/>
      <c r="Y262" s="300"/>
      <c r="Z262" s="300"/>
      <c r="AA262" s="301"/>
      <c r="AB262" s="300"/>
      <c r="AC262" s="300"/>
      <c r="AD262" s="300"/>
      <c r="AE262" s="300"/>
      <c r="AF262" s="302"/>
      <c r="AH262" s="147">
        <v>8</v>
      </c>
      <c r="AJ262" s="534"/>
    </row>
    <row r="263" spans="1:39" ht="13.5" hidden="1" customHeight="1" x14ac:dyDescent="0.15">
      <c r="A263" s="330"/>
      <c r="B263" s="470"/>
      <c r="C263" s="481"/>
      <c r="D263" s="482"/>
      <c r="E263" s="482"/>
      <c r="F263" s="483"/>
      <c r="G263" s="607" t="s">
        <v>7189</v>
      </c>
      <c r="H263" s="607"/>
      <c r="I263" s="607"/>
      <c r="J263" s="608"/>
      <c r="K263" s="135">
        <f>実施計画総括表!AG456</f>
        <v>0</v>
      </c>
      <c r="L263" s="135">
        <f>実施計画総括表!AN456</f>
        <v>0</v>
      </c>
      <c r="M263" s="131">
        <f>K263-L263</f>
        <v>0</v>
      </c>
      <c r="N263" s="131">
        <f>実施計画総括表!AU456</f>
        <v>0</v>
      </c>
      <c r="O263" s="135">
        <f>ROUNDDOWN(MIN(M263:N263)*2/3,0)</f>
        <v>0</v>
      </c>
      <c r="P263" s="490"/>
      <c r="Q263" s="493"/>
      <c r="R263" s="496"/>
      <c r="S263" s="299"/>
      <c r="T263" s="300"/>
      <c r="U263" s="300"/>
      <c r="V263" s="300"/>
      <c r="W263" s="300"/>
      <c r="X263" s="300"/>
      <c r="Y263" s="300"/>
      <c r="Z263" s="300"/>
      <c r="AA263" s="301"/>
      <c r="AB263" s="300"/>
      <c r="AC263" s="300"/>
      <c r="AD263" s="300"/>
      <c r="AE263" s="300"/>
      <c r="AF263" s="302"/>
      <c r="AG263" s="167"/>
      <c r="AH263" s="147">
        <v>9</v>
      </c>
      <c r="AJ263" s="534"/>
    </row>
    <row r="264" spans="1:39" ht="13.5" hidden="1" customHeight="1" thickBot="1" x14ac:dyDescent="0.2">
      <c r="A264" s="330"/>
      <c r="B264" s="470"/>
      <c r="C264" s="602"/>
      <c r="D264" s="603"/>
      <c r="E264" s="603"/>
      <c r="F264" s="604"/>
      <c r="G264" s="605" t="s">
        <v>7187</v>
      </c>
      <c r="H264" s="605"/>
      <c r="I264" s="605"/>
      <c r="J264" s="606"/>
      <c r="K264" s="132">
        <f>実施計画総括表!AG457</f>
        <v>0</v>
      </c>
      <c r="L264" s="132">
        <f>実施計画総括表!AN457</f>
        <v>0</v>
      </c>
      <c r="M264" s="132">
        <f>K264-L264</f>
        <v>0</v>
      </c>
      <c r="N264" s="132">
        <f>実施計画総括表!AU457</f>
        <v>0</v>
      </c>
      <c r="O264" s="132">
        <f>ROUNDDOWN(MIN(M264:N264)*1/2,0)</f>
        <v>0</v>
      </c>
      <c r="P264" s="491"/>
      <c r="Q264" s="494"/>
      <c r="R264" s="497"/>
      <c r="S264" s="171" t="s">
        <v>7201</v>
      </c>
      <c r="T264" s="441">
        <f>SUM(実施計画総括表!O449:O468)</f>
        <v>0</v>
      </c>
      <c r="U264" s="441"/>
      <c r="V264" s="609" t="s">
        <v>7159</v>
      </c>
      <c r="W264" s="609"/>
      <c r="X264" s="440" t="s">
        <v>7178</v>
      </c>
      <c r="Y264" s="440"/>
      <c r="Z264" s="441">
        <f>SUM(実施計画総括表!P449:P468)</f>
        <v>0</v>
      </c>
      <c r="AA264" s="441"/>
      <c r="AB264" s="440" t="s">
        <v>7179</v>
      </c>
      <c r="AC264" s="440"/>
      <c r="AD264" s="441">
        <f>SUM(実施計画総括表!Q449:Q468)</f>
        <v>0</v>
      </c>
      <c r="AE264" s="441"/>
      <c r="AF264" s="137" t="s">
        <v>7180</v>
      </c>
      <c r="AH264" s="147">
        <v>10</v>
      </c>
      <c r="AJ264" s="535"/>
    </row>
    <row r="265" spans="1:39" ht="13.5" hidden="1" customHeight="1" x14ac:dyDescent="0.15">
      <c r="A265" s="330"/>
      <c r="B265" s="471"/>
      <c r="C265" s="525" t="s">
        <v>7230</v>
      </c>
      <c r="D265" s="526"/>
      <c r="E265" s="526"/>
      <c r="F265" s="527"/>
      <c r="G265" s="528" t="str">
        <f>実施計画総括表!AF458</f>
        <v/>
      </c>
      <c r="H265" s="528"/>
      <c r="I265" s="528"/>
      <c r="J265" s="529"/>
      <c r="K265" s="134">
        <f>実施計画総括表!AG458</f>
        <v>0</v>
      </c>
      <c r="L265" s="134">
        <f>実施計画総括表!AN458</f>
        <v>0</v>
      </c>
      <c r="M265" s="136">
        <f>K265-L265</f>
        <v>0</v>
      </c>
      <c r="N265" s="134">
        <f>実施計画総括表!AU458</f>
        <v>0</v>
      </c>
      <c r="O265" s="134">
        <f>IF(G265="連携コース",ROUNDDOWN(MIN(M265:N265)*2/3,0),ROUNDDOWN(MIN(M265:N265)*1/2,0))</f>
        <v>0</v>
      </c>
      <c r="P265" s="182"/>
      <c r="Q265" s="184">
        <f>IF(G265="連携コース",ROUNDDOWN(Z264*400000+AD264*200000+AA265*2/3,0),ROUNDDOWN(Z264*300000+AD264*150000+AA265*1/2,0))</f>
        <v>0</v>
      </c>
      <c r="R265" s="185">
        <f>MIN(O265:Q265)</f>
        <v>0</v>
      </c>
      <c r="S265" s="172" t="s">
        <v>7294</v>
      </c>
      <c r="T265" s="461">
        <f>SUM(実施計画総括表!R449:R468)</f>
        <v>0</v>
      </c>
      <c r="U265" s="461"/>
      <c r="V265" s="462" t="s">
        <v>7159</v>
      </c>
      <c r="W265" s="462"/>
      <c r="X265" s="463" t="s">
        <v>7191</v>
      </c>
      <c r="Y265" s="463"/>
      <c r="Z265" s="463"/>
      <c r="AA265" s="461">
        <f>SUM(実施計画総括表!S449:S468)</f>
        <v>0</v>
      </c>
      <c r="AB265" s="461"/>
      <c r="AC265" s="461"/>
      <c r="AD265" s="461"/>
      <c r="AE265" s="464" t="s">
        <v>7192</v>
      </c>
      <c r="AF265" s="465"/>
      <c r="AH265" s="147">
        <v>11</v>
      </c>
    </row>
    <row r="266" spans="1:39" ht="13.5" hidden="1" customHeight="1" x14ac:dyDescent="0.15">
      <c r="A266" s="65"/>
      <c r="B266" s="469">
        <f>B255+1</f>
        <v>23</v>
      </c>
      <c r="C266" s="472" t="str">
        <f>IF(実施計画総括表!B469="","",実施計画総括表!B469)</f>
        <v/>
      </c>
      <c r="D266" s="472"/>
      <c r="E266" s="472"/>
      <c r="F266" s="472"/>
      <c r="G266" s="472"/>
      <c r="H266" s="472"/>
      <c r="I266" s="472"/>
      <c r="J266" s="473"/>
      <c r="K266" s="54">
        <f>K267+K272</f>
        <v>0</v>
      </c>
      <c r="L266" s="54">
        <f>L267+L272</f>
        <v>0</v>
      </c>
      <c r="M266" s="54">
        <f>M267+M272</f>
        <v>0</v>
      </c>
      <c r="N266" s="54">
        <f>N267+N272</f>
        <v>0</v>
      </c>
      <c r="O266" s="54">
        <f>O267+O272</f>
        <v>0</v>
      </c>
      <c r="P266" s="128"/>
      <c r="Q266" s="55"/>
      <c r="R266" s="54">
        <f>R267+R272</f>
        <v>0</v>
      </c>
      <c r="S266" s="474"/>
      <c r="T266" s="475"/>
      <c r="U266" s="475"/>
      <c r="V266" s="475"/>
      <c r="W266" s="475"/>
      <c r="X266" s="475"/>
      <c r="Y266" s="475"/>
      <c r="Z266" s="475"/>
      <c r="AA266" s="475"/>
      <c r="AB266" s="475"/>
      <c r="AC266" s="475"/>
      <c r="AD266" s="475"/>
      <c r="AE266" s="475"/>
      <c r="AF266" s="476"/>
      <c r="AH266" s="147">
        <v>1</v>
      </c>
      <c r="AJ266" s="148"/>
    </row>
    <row r="267" spans="1:39" ht="13.5" hidden="1" customHeight="1" thickBot="1" x14ac:dyDescent="0.2">
      <c r="A267" s="56"/>
      <c r="B267" s="470"/>
      <c r="C267" s="477" t="s">
        <v>7204</v>
      </c>
      <c r="D267" s="472"/>
      <c r="E267" s="472"/>
      <c r="F267" s="472"/>
      <c r="G267" s="472"/>
      <c r="H267" s="472"/>
      <c r="I267" s="472"/>
      <c r="J267" s="473"/>
      <c r="K267" s="57">
        <f>SUM(K268:K271)</f>
        <v>0</v>
      </c>
      <c r="L267" s="57">
        <f>SUM(L268:L271)</f>
        <v>0</v>
      </c>
      <c r="M267" s="57">
        <f>SUM(M268:M271)</f>
        <v>0</v>
      </c>
      <c r="N267" s="57">
        <f>SUM(N268:N271)</f>
        <v>0</v>
      </c>
      <c r="O267" s="57">
        <f>SUM(O268:O271)</f>
        <v>0</v>
      </c>
      <c r="P267" s="126"/>
      <c r="Q267" s="58"/>
      <c r="R267" s="57">
        <f>ROUNDDOWN(SUM(R268:R271),-3)</f>
        <v>0</v>
      </c>
      <c r="S267" s="295"/>
      <c r="T267" s="296"/>
      <c r="U267" s="296"/>
      <c r="V267" s="296"/>
      <c r="W267" s="296"/>
      <c r="X267" s="296"/>
      <c r="Y267" s="296"/>
      <c r="Z267" s="296"/>
      <c r="AA267" s="297"/>
      <c r="AB267" s="296"/>
      <c r="AC267" s="296"/>
      <c r="AD267" s="296"/>
      <c r="AE267" s="296"/>
      <c r="AF267" s="298"/>
      <c r="AG267" s="167"/>
      <c r="AH267" s="147">
        <v>2</v>
      </c>
    </row>
    <row r="268" spans="1:39" ht="13.5" hidden="1" customHeight="1" x14ac:dyDescent="0.15">
      <c r="A268" s="56"/>
      <c r="B268" s="470"/>
      <c r="C268" s="478" t="s">
        <v>7188</v>
      </c>
      <c r="D268" s="479"/>
      <c r="E268" s="479"/>
      <c r="F268" s="480"/>
      <c r="G268" s="487" t="s">
        <v>7193</v>
      </c>
      <c r="H268" s="487"/>
      <c r="I268" s="487"/>
      <c r="J268" s="488"/>
      <c r="K268" s="130">
        <f>実施計画総括表!AG470</f>
        <v>0</v>
      </c>
      <c r="L268" s="130">
        <f>実施計画総括表!AN470</f>
        <v>0</v>
      </c>
      <c r="M268" s="130">
        <f>K268-L268</f>
        <v>0</v>
      </c>
      <c r="N268" s="130">
        <f>実施計画総括表!AU470</f>
        <v>0</v>
      </c>
      <c r="O268" s="133">
        <f>ROUNDDOWN(MIN(M268:N268)*3/4,0)</f>
        <v>0</v>
      </c>
      <c r="P268" s="489">
        <f>SUM(O268:O270)</f>
        <v>0</v>
      </c>
      <c r="Q268" s="492">
        <f>IFERROR(VLOOKUP(実施計画総括表!C469,リンク先!$C$6:$D$8,2,FALSE),0)</f>
        <v>0</v>
      </c>
      <c r="R268" s="495">
        <f>MIN(P268:Q270)</f>
        <v>0</v>
      </c>
      <c r="S268" s="299"/>
      <c r="T268" s="300"/>
      <c r="U268" s="300"/>
      <c r="V268" s="300"/>
      <c r="W268" s="300"/>
      <c r="X268" s="300"/>
      <c r="Y268" s="300"/>
      <c r="Z268" s="300"/>
      <c r="AA268" s="301"/>
      <c r="AB268" s="300"/>
      <c r="AC268" s="300"/>
      <c r="AD268" s="300"/>
      <c r="AE268" s="300"/>
      <c r="AF268" s="302"/>
      <c r="AG268" s="167"/>
      <c r="AH268" s="147">
        <v>3</v>
      </c>
      <c r="AJ268" s="533" t="str">
        <f>IF(Q268=R268,"×","○")</f>
        <v>×</v>
      </c>
    </row>
    <row r="269" spans="1:39" ht="13.5" hidden="1" customHeight="1" x14ac:dyDescent="0.15">
      <c r="A269" s="330"/>
      <c r="B269" s="470"/>
      <c r="C269" s="481"/>
      <c r="D269" s="482"/>
      <c r="E269" s="482"/>
      <c r="F269" s="483"/>
      <c r="G269" s="500" t="s">
        <v>7261</v>
      </c>
      <c r="H269" s="500"/>
      <c r="I269" s="500"/>
      <c r="J269" s="501"/>
      <c r="K269" s="131">
        <f>実施計画総括表!AG471</f>
        <v>0</v>
      </c>
      <c r="L269" s="131">
        <f>実施計画総括表!AN471</f>
        <v>0</v>
      </c>
      <c r="M269" s="131">
        <f>K269-L269</f>
        <v>0</v>
      </c>
      <c r="N269" s="131">
        <f>実施計画総括表!AU471</f>
        <v>0</v>
      </c>
      <c r="O269" s="131">
        <f>ROUNDDOWN(MIN(M269:N269)*2/3,0)</f>
        <v>0</v>
      </c>
      <c r="P269" s="490"/>
      <c r="Q269" s="493"/>
      <c r="R269" s="496"/>
      <c r="S269" s="299"/>
      <c r="T269" s="300"/>
      <c r="U269" s="300"/>
      <c r="V269" s="300"/>
      <c r="W269" s="300"/>
      <c r="X269" s="300"/>
      <c r="Y269" s="300"/>
      <c r="Z269" s="300"/>
      <c r="AA269" s="301"/>
      <c r="AB269" s="300"/>
      <c r="AC269" s="300"/>
      <c r="AD269" s="300"/>
      <c r="AE269" s="300"/>
      <c r="AF269" s="302"/>
      <c r="AH269" s="147">
        <v>4</v>
      </c>
      <c r="AJ269" s="534"/>
      <c r="AM269" s="169"/>
    </row>
    <row r="270" spans="1:39" ht="13.5" hidden="1" customHeight="1" x14ac:dyDescent="0.15">
      <c r="A270" s="56"/>
      <c r="B270" s="470"/>
      <c r="C270" s="484"/>
      <c r="D270" s="485"/>
      <c r="E270" s="485"/>
      <c r="F270" s="486"/>
      <c r="G270" s="503" t="s">
        <v>7187</v>
      </c>
      <c r="H270" s="503"/>
      <c r="I270" s="503"/>
      <c r="J270" s="504"/>
      <c r="K270" s="132">
        <f>実施計画総括表!AG472</f>
        <v>0</v>
      </c>
      <c r="L270" s="132">
        <f>実施計画総括表!AN472</f>
        <v>0</v>
      </c>
      <c r="M270" s="132">
        <f>K270-L270</f>
        <v>0</v>
      </c>
      <c r="N270" s="132">
        <f>実施計画総括表!AU472</f>
        <v>0</v>
      </c>
      <c r="O270" s="132">
        <f>ROUNDDOWN(MIN(M270:N270)*1/2,0)</f>
        <v>0</v>
      </c>
      <c r="P270" s="491"/>
      <c r="Q270" s="494"/>
      <c r="R270" s="497"/>
      <c r="S270" s="299"/>
      <c r="T270" s="300"/>
      <c r="U270" s="300"/>
      <c r="V270" s="300"/>
      <c r="W270" s="300"/>
      <c r="X270" s="300"/>
      <c r="Y270" s="300"/>
      <c r="Z270" s="300"/>
      <c r="AA270" s="301"/>
      <c r="AB270" s="300"/>
      <c r="AC270" s="300"/>
      <c r="AD270" s="300"/>
      <c r="AE270" s="300"/>
      <c r="AF270" s="302"/>
      <c r="AG270" s="167"/>
      <c r="AH270" s="147">
        <v>5</v>
      </c>
      <c r="AJ270" s="534"/>
    </row>
    <row r="271" spans="1:39" ht="13.5" hidden="1" customHeight="1" x14ac:dyDescent="0.15">
      <c r="A271" s="56"/>
      <c r="B271" s="470"/>
      <c r="C271" s="525" t="s">
        <v>7230</v>
      </c>
      <c r="D271" s="526"/>
      <c r="E271" s="526"/>
      <c r="F271" s="527"/>
      <c r="G271" s="528" t="str">
        <f>実施計画総括表!AF473</f>
        <v/>
      </c>
      <c r="H271" s="528"/>
      <c r="I271" s="528"/>
      <c r="J271" s="529"/>
      <c r="K271" s="132">
        <f>実施計画総括表!AG473</f>
        <v>0</v>
      </c>
      <c r="L271" s="132">
        <f>実施計画総括表!AN473</f>
        <v>0</v>
      </c>
      <c r="M271" s="132">
        <f>K271-L271</f>
        <v>0</v>
      </c>
      <c r="N271" s="132">
        <f>実施計画総括表!AU473</f>
        <v>0</v>
      </c>
      <c r="O271" s="132">
        <f>IF(G271="連携コース",ROUNDDOWN(MIN(M271:N271)*2/3,0),ROUNDDOWN(MIN(M271:N271)*1/2,0))</f>
        <v>0</v>
      </c>
      <c r="P271" s="181"/>
      <c r="Q271" s="329">
        <f>IF(G271="連携コース",ROUNDDOWN(Z275*400000+AD275*200000+AA276*2/3,0),ROUNDDOWN(Z275*300000+AD275*150000+AA276*1/2,0))</f>
        <v>0</v>
      </c>
      <c r="R271" s="331">
        <f>MIN(O271:Q271)</f>
        <v>0</v>
      </c>
      <c r="S271" s="299"/>
      <c r="T271" s="300"/>
      <c r="U271" s="300"/>
      <c r="V271" s="300"/>
      <c r="W271" s="300"/>
      <c r="X271" s="300"/>
      <c r="Y271" s="300"/>
      <c r="Z271" s="300"/>
      <c r="AA271" s="301"/>
      <c r="AB271" s="300"/>
      <c r="AC271" s="300"/>
      <c r="AD271" s="300"/>
      <c r="AE271" s="300"/>
      <c r="AF271" s="302"/>
      <c r="AG271" s="167"/>
      <c r="AH271" s="147">
        <v>6</v>
      </c>
      <c r="AJ271" s="534"/>
    </row>
    <row r="272" spans="1:39" ht="13.5" hidden="1" customHeight="1" x14ac:dyDescent="0.15">
      <c r="A272" s="56"/>
      <c r="B272" s="470"/>
      <c r="C272" s="530" t="s">
        <v>7209</v>
      </c>
      <c r="D272" s="531"/>
      <c r="E272" s="531"/>
      <c r="F272" s="531"/>
      <c r="G272" s="531"/>
      <c r="H272" s="531"/>
      <c r="I272" s="531"/>
      <c r="J272" s="532"/>
      <c r="K272" s="134">
        <f>SUM(K273:K276)</f>
        <v>0</v>
      </c>
      <c r="L272" s="134">
        <f>SUM(L273:L276)</f>
        <v>0</v>
      </c>
      <c r="M272" s="134">
        <f>SUM(M273:M276)</f>
        <v>0</v>
      </c>
      <c r="N272" s="134">
        <f>SUM(N273:N276)</f>
        <v>0</v>
      </c>
      <c r="O272" s="134">
        <f>SUM(O273:O276)</f>
        <v>0</v>
      </c>
      <c r="P272" s="182"/>
      <c r="Q272" s="183"/>
      <c r="R272" s="134">
        <f>ROUNDDOWN(SUM(R273:R276),-3)</f>
        <v>0</v>
      </c>
      <c r="S272" s="299"/>
      <c r="T272" s="300"/>
      <c r="U272" s="300"/>
      <c r="V272" s="300"/>
      <c r="W272" s="300"/>
      <c r="X272" s="300"/>
      <c r="Y272" s="300"/>
      <c r="Z272" s="300"/>
      <c r="AA272" s="301"/>
      <c r="AB272" s="300"/>
      <c r="AC272" s="300"/>
      <c r="AD272" s="300"/>
      <c r="AE272" s="300"/>
      <c r="AF272" s="302"/>
      <c r="AH272" s="147">
        <v>7</v>
      </c>
      <c r="AJ272" s="534" t="str">
        <f>IF(Q273=R273,"×","○")</f>
        <v>×</v>
      </c>
    </row>
    <row r="273" spans="1:39" ht="13.5" hidden="1" customHeight="1" x14ac:dyDescent="0.15">
      <c r="A273" s="330"/>
      <c r="B273" s="470"/>
      <c r="C273" s="478" t="s">
        <v>7188</v>
      </c>
      <c r="D273" s="479"/>
      <c r="E273" s="479"/>
      <c r="F273" s="480"/>
      <c r="G273" s="487" t="s">
        <v>7193</v>
      </c>
      <c r="H273" s="487"/>
      <c r="I273" s="487"/>
      <c r="J273" s="488"/>
      <c r="K273" s="131">
        <f>実施計画総括表!AG475</f>
        <v>0</v>
      </c>
      <c r="L273" s="131">
        <f>実施計画総括表!AN475</f>
        <v>0</v>
      </c>
      <c r="M273" s="131">
        <f>K273-L273</f>
        <v>0</v>
      </c>
      <c r="N273" s="131">
        <f>実施計画総括表!AU475</f>
        <v>0</v>
      </c>
      <c r="O273" s="131">
        <f>ROUNDDOWN(MIN(M273:N273)*3/4,0)</f>
        <v>0</v>
      </c>
      <c r="P273" s="489">
        <f>SUM(O273:O275)</f>
        <v>0</v>
      </c>
      <c r="Q273" s="492">
        <f>IFERROR(VLOOKUP(実施計画総括表!C469,リンク先!$C$3:$D$5,2,FALSE),0)</f>
        <v>0</v>
      </c>
      <c r="R273" s="495">
        <f>MIN(P273:Q275)</f>
        <v>0</v>
      </c>
      <c r="S273" s="299"/>
      <c r="T273" s="300"/>
      <c r="U273" s="300"/>
      <c r="V273" s="300"/>
      <c r="W273" s="300"/>
      <c r="X273" s="300"/>
      <c r="Y273" s="300"/>
      <c r="Z273" s="300"/>
      <c r="AA273" s="301"/>
      <c r="AB273" s="300"/>
      <c r="AC273" s="300"/>
      <c r="AD273" s="300"/>
      <c r="AE273" s="300"/>
      <c r="AF273" s="302"/>
      <c r="AH273" s="147">
        <v>8</v>
      </c>
      <c r="AJ273" s="534"/>
    </row>
    <row r="274" spans="1:39" ht="13.5" hidden="1" customHeight="1" x14ac:dyDescent="0.15">
      <c r="A274" s="330"/>
      <c r="B274" s="470"/>
      <c r="C274" s="481"/>
      <c r="D274" s="482"/>
      <c r="E274" s="482"/>
      <c r="F274" s="483"/>
      <c r="G274" s="607" t="s">
        <v>7189</v>
      </c>
      <c r="H274" s="607"/>
      <c r="I274" s="607"/>
      <c r="J274" s="608"/>
      <c r="K274" s="135">
        <f>実施計画総括表!AG476</f>
        <v>0</v>
      </c>
      <c r="L274" s="135">
        <f>実施計画総括表!AN476</f>
        <v>0</v>
      </c>
      <c r="M274" s="131">
        <f>K274-L274</f>
        <v>0</v>
      </c>
      <c r="N274" s="131">
        <f>実施計画総括表!AU476</f>
        <v>0</v>
      </c>
      <c r="O274" s="135">
        <f>ROUNDDOWN(MIN(M274:N274)*2/3,0)</f>
        <v>0</v>
      </c>
      <c r="P274" s="490"/>
      <c r="Q274" s="493"/>
      <c r="R274" s="496"/>
      <c r="S274" s="299"/>
      <c r="T274" s="300"/>
      <c r="U274" s="300"/>
      <c r="V274" s="300"/>
      <c r="W274" s="300"/>
      <c r="X274" s="300"/>
      <c r="Y274" s="300"/>
      <c r="Z274" s="300"/>
      <c r="AA274" s="301"/>
      <c r="AB274" s="300"/>
      <c r="AC274" s="300"/>
      <c r="AD274" s="300"/>
      <c r="AE274" s="300"/>
      <c r="AF274" s="302"/>
      <c r="AG274" s="167"/>
      <c r="AH274" s="147">
        <v>9</v>
      </c>
      <c r="AJ274" s="534"/>
    </row>
    <row r="275" spans="1:39" ht="13.5" hidden="1" customHeight="1" thickBot="1" x14ac:dyDescent="0.2">
      <c r="A275" s="330"/>
      <c r="B275" s="470"/>
      <c r="C275" s="602"/>
      <c r="D275" s="603"/>
      <c r="E275" s="603"/>
      <c r="F275" s="604"/>
      <c r="G275" s="605" t="s">
        <v>7187</v>
      </c>
      <c r="H275" s="605"/>
      <c r="I275" s="605"/>
      <c r="J275" s="606"/>
      <c r="K275" s="132">
        <f>実施計画総括表!AG477</f>
        <v>0</v>
      </c>
      <c r="L275" s="132">
        <f>実施計画総括表!AN477</f>
        <v>0</v>
      </c>
      <c r="M275" s="132">
        <f>K275-L275</f>
        <v>0</v>
      </c>
      <c r="N275" s="132">
        <f>実施計画総括表!AU477</f>
        <v>0</v>
      </c>
      <c r="O275" s="132">
        <f>ROUNDDOWN(MIN(M275:N275)*1/2,0)</f>
        <v>0</v>
      </c>
      <c r="P275" s="491"/>
      <c r="Q275" s="494"/>
      <c r="R275" s="497"/>
      <c r="S275" s="171" t="s">
        <v>7201</v>
      </c>
      <c r="T275" s="441">
        <f>SUM(実施計画総括表!O469:O488)</f>
        <v>0</v>
      </c>
      <c r="U275" s="441"/>
      <c r="V275" s="609" t="s">
        <v>7159</v>
      </c>
      <c r="W275" s="609"/>
      <c r="X275" s="440" t="s">
        <v>7178</v>
      </c>
      <c r="Y275" s="440"/>
      <c r="Z275" s="441">
        <f>SUM(実施計画総括表!P469:P488)</f>
        <v>0</v>
      </c>
      <c r="AA275" s="441"/>
      <c r="AB275" s="440" t="s">
        <v>7179</v>
      </c>
      <c r="AC275" s="440"/>
      <c r="AD275" s="441">
        <f>SUM(実施計画総括表!Q469:Q488)</f>
        <v>0</v>
      </c>
      <c r="AE275" s="441"/>
      <c r="AF275" s="137" t="s">
        <v>7180</v>
      </c>
      <c r="AH275" s="147">
        <v>10</v>
      </c>
      <c r="AJ275" s="535"/>
    </row>
    <row r="276" spans="1:39" ht="13.5" hidden="1" customHeight="1" x14ac:dyDescent="0.15">
      <c r="A276" s="330"/>
      <c r="B276" s="471"/>
      <c r="C276" s="525" t="s">
        <v>7230</v>
      </c>
      <c r="D276" s="526"/>
      <c r="E276" s="526"/>
      <c r="F276" s="527"/>
      <c r="G276" s="528" t="str">
        <f>実施計画総括表!AF478</f>
        <v/>
      </c>
      <c r="H276" s="528"/>
      <c r="I276" s="528"/>
      <c r="J276" s="529"/>
      <c r="K276" s="134">
        <f>実施計画総括表!AG478</f>
        <v>0</v>
      </c>
      <c r="L276" s="134">
        <f>実施計画総括表!AN478</f>
        <v>0</v>
      </c>
      <c r="M276" s="136">
        <f>K276-L276</f>
        <v>0</v>
      </c>
      <c r="N276" s="134">
        <f>実施計画総括表!AU478</f>
        <v>0</v>
      </c>
      <c r="O276" s="134">
        <f>IF(G276="連携コース",ROUNDDOWN(MIN(M276:N276)*2/3,0),ROUNDDOWN(MIN(M276:N276)*1/2,0))</f>
        <v>0</v>
      </c>
      <c r="P276" s="182"/>
      <c r="Q276" s="184">
        <f>IF(G276="連携コース",ROUNDDOWN(Z275*400000+AD275*200000+AA276*2/3,0),ROUNDDOWN(Z275*300000+AD275*150000+AA276*1/2,0))</f>
        <v>0</v>
      </c>
      <c r="R276" s="185">
        <f>MIN(O276:Q276)</f>
        <v>0</v>
      </c>
      <c r="S276" s="172" t="s">
        <v>7294</v>
      </c>
      <c r="T276" s="461">
        <f>SUM(実施計画総括表!R469:R488)</f>
        <v>0</v>
      </c>
      <c r="U276" s="461"/>
      <c r="V276" s="462" t="s">
        <v>7159</v>
      </c>
      <c r="W276" s="462"/>
      <c r="X276" s="463" t="s">
        <v>7191</v>
      </c>
      <c r="Y276" s="463"/>
      <c r="Z276" s="463"/>
      <c r="AA276" s="461">
        <f>SUM(実施計画総括表!S469:S488)</f>
        <v>0</v>
      </c>
      <c r="AB276" s="461"/>
      <c r="AC276" s="461"/>
      <c r="AD276" s="461"/>
      <c r="AE276" s="464" t="s">
        <v>7192</v>
      </c>
      <c r="AF276" s="465"/>
      <c r="AH276" s="147">
        <v>11</v>
      </c>
    </row>
    <row r="277" spans="1:39" ht="13.5" hidden="1" customHeight="1" x14ac:dyDescent="0.15">
      <c r="A277" s="65"/>
      <c r="B277" s="469">
        <f>B266+1</f>
        <v>24</v>
      </c>
      <c r="C277" s="472" t="str">
        <f>IF(実施計画総括表!B489="","",実施計画総括表!B489)</f>
        <v/>
      </c>
      <c r="D277" s="472"/>
      <c r="E277" s="472"/>
      <c r="F277" s="472"/>
      <c r="G277" s="472"/>
      <c r="H277" s="472"/>
      <c r="I277" s="472"/>
      <c r="J277" s="473"/>
      <c r="K277" s="54">
        <f>K278+K283</f>
        <v>0</v>
      </c>
      <c r="L277" s="54">
        <f>L278+L283</f>
        <v>0</v>
      </c>
      <c r="M277" s="54">
        <f>M278+M283</f>
        <v>0</v>
      </c>
      <c r="N277" s="54">
        <f>N278+N283</f>
        <v>0</v>
      </c>
      <c r="O277" s="54">
        <f>O278+O283</f>
        <v>0</v>
      </c>
      <c r="P277" s="128"/>
      <c r="Q277" s="55"/>
      <c r="R277" s="54">
        <f>R278+R283</f>
        <v>0</v>
      </c>
      <c r="S277" s="474"/>
      <c r="T277" s="475"/>
      <c r="U277" s="475"/>
      <c r="V277" s="475"/>
      <c r="W277" s="475"/>
      <c r="X277" s="475"/>
      <c r="Y277" s="475"/>
      <c r="Z277" s="475"/>
      <c r="AA277" s="475"/>
      <c r="AB277" s="475"/>
      <c r="AC277" s="475"/>
      <c r="AD277" s="475"/>
      <c r="AE277" s="475"/>
      <c r="AF277" s="476"/>
      <c r="AH277" s="147">
        <v>1</v>
      </c>
      <c r="AJ277" s="148"/>
    </row>
    <row r="278" spans="1:39" ht="13.5" hidden="1" customHeight="1" thickBot="1" x14ac:dyDescent="0.2">
      <c r="A278" s="56"/>
      <c r="B278" s="470"/>
      <c r="C278" s="477" t="s">
        <v>7204</v>
      </c>
      <c r="D278" s="472"/>
      <c r="E278" s="472"/>
      <c r="F278" s="472"/>
      <c r="G278" s="472"/>
      <c r="H278" s="472"/>
      <c r="I278" s="472"/>
      <c r="J278" s="473"/>
      <c r="K278" s="57">
        <f>SUM(K279:K282)</f>
        <v>0</v>
      </c>
      <c r="L278" s="57">
        <f>SUM(L279:L282)</f>
        <v>0</v>
      </c>
      <c r="M278" s="57">
        <f>SUM(M279:M282)</f>
        <v>0</v>
      </c>
      <c r="N278" s="57">
        <f>SUM(N279:N282)</f>
        <v>0</v>
      </c>
      <c r="O278" s="57">
        <f>SUM(O279:O282)</f>
        <v>0</v>
      </c>
      <c r="P278" s="126"/>
      <c r="Q278" s="58"/>
      <c r="R278" s="57">
        <f>ROUNDDOWN(SUM(R279:R282),-3)</f>
        <v>0</v>
      </c>
      <c r="S278" s="295"/>
      <c r="T278" s="296"/>
      <c r="U278" s="296"/>
      <c r="V278" s="296"/>
      <c r="W278" s="296"/>
      <c r="X278" s="296"/>
      <c r="Y278" s="296"/>
      <c r="Z278" s="296"/>
      <c r="AA278" s="297"/>
      <c r="AB278" s="296"/>
      <c r="AC278" s="296"/>
      <c r="AD278" s="296"/>
      <c r="AE278" s="296"/>
      <c r="AF278" s="298"/>
      <c r="AG278" s="167"/>
      <c r="AH278" s="147">
        <v>2</v>
      </c>
    </row>
    <row r="279" spans="1:39" ht="13.5" hidden="1" customHeight="1" x14ac:dyDescent="0.15">
      <c r="A279" s="56"/>
      <c r="B279" s="470"/>
      <c r="C279" s="478" t="s">
        <v>7188</v>
      </c>
      <c r="D279" s="479"/>
      <c r="E279" s="479"/>
      <c r="F279" s="480"/>
      <c r="G279" s="487" t="s">
        <v>7193</v>
      </c>
      <c r="H279" s="487"/>
      <c r="I279" s="487"/>
      <c r="J279" s="488"/>
      <c r="K279" s="130">
        <f>実施計画総括表!AG490</f>
        <v>0</v>
      </c>
      <c r="L279" s="130">
        <f>実施計画総括表!AN490</f>
        <v>0</v>
      </c>
      <c r="M279" s="130">
        <f>K279-L279</f>
        <v>0</v>
      </c>
      <c r="N279" s="130">
        <f>実施計画総括表!AU490</f>
        <v>0</v>
      </c>
      <c r="O279" s="133">
        <f>ROUNDDOWN(MIN(M279:N279)*3/4,0)</f>
        <v>0</v>
      </c>
      <c r="P279" s="489">
        <f>SUM(O279:O281)</f>
        <v>0</v>
      </c>
      <c r="Q279" s="492">
        <f>IFERROR(VLOOKUP(実施計画総括表!C489,リンク先!$C$6:$D$8,2,FALSE),0)</f>
        <v>0</v>
      </c>
      <c r="R279" s="495">
        <f>MIN(P279:Q281)</f>
        <v>0</v>
      </c>
      <c r="S279" s="299"/>
      <c r="T279" s="300"/>
      <c r="U279" s="300"/>
      <c r="V279" s="300"/>
      <c r="W279" s="300"/>
      <c r="X279" s="300"/>
      <c r="Y279" s="300"/>
      <c r="Z279" s="300"/>
      <c r="AA279" s="301"/>
      <c r="AB279" s="300"/>
      <c r="AC279" s="300"/>
      <c r="AD279" s="300"/>
      <c r="AE279" s="300"/>
      <c r="AF279" s="302"/>
      <c r="AG279" s="167"/>
      <c r="AH279" s="147">
        <v>3</v>
      </c>
      <c r="AJ279" s="533" t="str">
        <f>IF(Q279=R279,"×","○")</f>
        <v>×</v>
      </c>
    </row>
    <row r="280" spans="1:39" ht="13.5" hidden="1" customHeight="1" x14ac:dyDescent="0.15">
      <c r="A280" s="330"/>
      <c r="B280" s="470"/>
      <c r="C280" s="481"/>
      <c r="D280" s="482"/>
      <c r="E280" s="482"/>
      <c r="F280" s="483"/>
      <c r="G280" s="500" t="s">
        <v>7261</v>
      </c>
      <c r="H280" s="500"/>
      <c r="I280" s="500"/>
      <c r="J280" s="501"/>
      <c r="K280" s="131">
        <f>実施計画総括表!AG491</f>
        <v>0</v>
      </c>
      <c r="L280" s="131">
        <f>実施計画総括表!AN491</f>
        <v>0</v>
      </c>
      <c r="M280" s="131">
        <f>K280-L280</f>
        <v>0</v>
      </c>
      <c r="N280" s="131">
        <f>実施計画総括表!AU491</f>
        <v>0</v>
      </c>
      <c r="O280" s="131">
        <f>ROUNDDOWN(MIN(M280:N280)*2/3,0)</f>
        <v>0</v>
      </c>
      <c r="P280" s="490"/>
      <c r="Q280" s="493"/>
      <c r="R280" s="496"/>
      <c r="S280" s="299"/>
      <c r="T280" s="300"/>
      <c r="U280" s="300"/>
      <c r="V280" s="300"/>
      <c r="W280" s="300"/>
      <c r="X280" s="300"/>
      <c r="Y280" s="300"/>
      <c r="Z280" s="300"/>
      <c r="AA280" s="301"/>
      <c r="AB280" s="300"/>
      <c r="AC280" s="300"/>
      <c r="AD280" s="300"/>
      <c r="AE280" s="300"/>
      <c r="AF280" s="302"/>
      <c r="AH280" s="147">
        <v>4</v>
      </c>
      <c r="AJ280" s="534"/>
      <c r="AM280" s="169"/>
    </row>
    <row r="281" spans="1:39" ht="13.5" hidden="1" customHeight="1" x14ac:dyDescent="0.15">
      <c r="A281" s="56"/>
      <c r="B281" s="470"/>
      <c r="C281" s="484"/>
      <c r="D281" s="485"/>
      <c r="E281" s="485"/>
      <c r="F281" s="486"/>
      <c r="G281" s="503" t="s">
        <v>7187</v>
      </c>
      <c r="H281" s="503"/>
      <c r="I281" s="503"/>
      <c r="J281" s="504"/>
      <c r="K281" s="132">
        <f>実施計画総括表!AG492</f>
        <v>0</v>
      </c>
      <c r="L281" s="132">
        <f>実施計画総括表!AN492</f>
        <v>0</v>
      </c>
      <c r="M281" s="132">
        <f>K281-L281</f>
        <v>0</v>
      </c>
      <c r="N281" s="132">
        <f>実施計画総括表!AU492</f>
        <v>0</v>
      </c>
      <c r="O281" s="132">
        <f>ROUNDDOWN(MIN(M281:N281)*1/2,0)</f>
        <v>0</v>
      </c>
      <c r="P281" s="491"/>
      <c r="Q281" s="494"/>
      <c r="R281" s="497"/>
      <c r="S281" s="299"/>
      <c r="T281" s="300"/>
      <c r="U281" s="300"/>
      <c r="V281" s="300"/>
      <c r="W281" s="300"/>
      <c r="X281" s="300"/>
      <c r="Y281" s="300"/>
      <c r="Z281" s="300"/>
      <c r="AA281" s="301"/>
      <c r="AB281" s="300"/>
      <c r="AC281" s="300"/>
      <c r="AD281" s="300"/>
      <c r="AE281" s="300"/>
      <c r="AF281" s="302"/>
      <c r="AG281" s="167"/>
      <c r="AH281" s="147">
        <v>5</v>
      </c>
      <c r="AJ281" s="534"/>
    </row>
    <row r="282" spans="1:39" ht="13.5" hidden="1" customHeight="1" x14ac:dyDescent="0.15">
      <c r="A282" s="56"/>
      <c r="B282" s="470"/>
      <c r="C282" s="525" t="s">
        <v>7230</v>
      </c>
      <c r="D282" s="526"/>
      <c r="E282" s="526"/>
      <c r="F282" s="527"/>
      <c r="G282" s="528" t="str">
        <f>実施計画総括表!AF493</f>
        <v/>
      </c>
      <c r="H282" s="528"/>
      <c r="I282" s="528"/>
      <c r="J282" s="529"/>
      <c r="K282" s="132">
        <f>実施計画総括表!AG493</f>
        <v>0</v>
      </c>
      <c r="L282" s="132">
        <f>実施計画総括表!AN493</f>
        <v>0</v>
      </c>
      <c r="M282" s="132">
        <f>K282-L282</f>
        <v>0</v>
      </c>
      <c r="N282" s="132">
        <f>実施計画総括表!AU493</f>
        <v>0</v>
      </c>
      <c r="O282" s="132">
        <f>IF(G282="連携コース",ROUNDDOWN(MIN(M282:N282)*2/3,0),ROUNDDOWN(MIN(M282:N282)*1/2,0))</f>
        <v>0</v>
      </c>
      <c r="P282" s="181"/>
      <c r="Q282" s="329">
        <f>IF(G282="連携コース",ROUNDDOWN(Z286*400000+AD286*200000+AA287*2/3,0),ROUNDDOWN(Z286*300000+AD286*150000+AA287*1/2,0))</f>
        <v>0</v>
      </c>
      <c r="R282" s="331">
        <f>MIN(O282:Q282)</f>
        <v>0</v>
      </c>
      <c r="S282" s="299"/>
      <c r="T282" s="300"/>
      <c r="U282" s="300"/>
      <c r="V282" s="300"/>
      <c r="W282" s="300"/>
      <c r="X282" s="300"/>
      <c r="Y282" s="300"/>
      <c r="Z282" s="300"/>
      <c r="AA282" s="301"/>
      <c r="AB282" s="300"/>
      <c r="AC282" s="300"/>
      <c r="AD282" s="300"/>
      <c r="AE282" s="300"/>
      <c r="AF282" s="302"/>
      <c r="AG282" s="167"/>
      <c r="AH282" s="147">
        <v>6</v>
      </c>
      <c r="AJ282" s="534"/>
    </row>
    <row r="283" spans="1:39" ht="13.5" hidden="1" customHeight="1" x14ac:dyDescent="0.15">
      <c r="A283" s="56"/>
      <c r="B283" s="470"/>
      <c r="C283" s="530" t="s">
        <v>7209</v>
      </c>
      <c r="D283" s="531"/>
      <c r="E283" s="531"/>
      <c r="F283" s="531"/>
      <c r="G283" s="531"/>
      <c r="H283" s="531"/>
      <c r="I283" s="531"/>
      <c r="J283" s="532"/>
      <c r="K283" s="134">
        <f>SUM(K284:K287)</f>
        <v>0</v>
      </c>
      <c r="L283" s="134">
        <f>SUM(L284:L287)</f>
        <v>0</v>
      </c>
      <c r="M283" s="134">
        <f>SUM(M284:M287)</f>
        <v>0</v>
      </c>
      <c r="N283" s="134">
        <f>SUM(N284:N287)</f>
        <v>0</v>
      </c>
      <c r="O283" s="134">
        <f>SUM(O284:O287)</f>
        <v>0</v>
      </c>
      <c r="P283" s="182"/>
      <c r="Q283" s="183"/>
      <c r="R283" s="134">
        <f>ROUNDDOWN(SUM(R284:R287),-3)</f>
        <v>0</v>
      </c>
      <c r="S283" s="299"/>
      <c r="T283" s="300"/>
      <c r="U283" s="300"/>
      <c r="V283" s="300"/>
      <c r="W283" s="300"/>
      <c r="X283" s="300"/>
      <c r="Y283" s="300"/>
      <c r="Z283" s="300"/>
      <c r="AA283" s="301"/>
      <c r="AB283" s="300"/>
      <c r="AC283" s="300"/>
      <c r="AD283" s="300"/>
      <c r="AE283" s="300"/>
      <c r="AF283" s="302"/>
      <c r="AH283" s="147">
        <v>7</v>
      </c>
      <c r="AJ283" s="534" t="str">
        <f>IF(Q284=R284,"×","○")</f>
        <v>×</v>
      </c>
    </row>
    <row r="284" spans="1:39" ht="13.5" hidden="1" customHeight="1" x14ac:dyDescent="0.15">
      <c r="A284" s="330"/>
      <c r="B284" s="470"/>
      <c r="C284" s="478" t="s">
        <v>7188</v>
      </c>
      <c r="D284" s="479"/>
      <c r="E284" s="479"/>
      <c r="F284" s="480"/>
      <c r="G284" s="487" t="s">
        <v>7193</v>
      </c>
      <c r="H284" s="487"/>
      <c r="I284" s="487"/>
      <c r="J284" s="488"/>
      <c r="K284" s="131">
        <f>実施計画総括表!AG495</f>
        <v>0</v>
      </c>
      <c r="L284" s="131">
        <f>実施計画総括表!AN495</f>
        <v>0</v>
      </c>
      <c r="M284" s="131">
        <f>K284-L284</f>
        <v>0</v>
      </c>
      <c r="N284" s="131">
        <f>実施計画総括表!AU495</f>
        <v>0</v>
      </c>
      <c r="O284" s="131">
        <f>ROUNDDOWN(MIN(M284:N284)*3/4,0)</f>
        <v>0</v>
      </c>
      <c r="P284" s="489">
        <f>SUM(O284:O286)</f>
        <v>0</v>
      </c>
      <c r="Q284" s="492">
        <f>IFERROR(VLOOKUP(実施計画総括表!C489,リンク先!$C$3:$D$5,2,FALSE),0)</f>
        <v>0</v>
      </c>
      <c r="R284" s="495">
        <f>MIN(P284:Q286)</f>
        <v>0</v>
      </c>
      <c r="S284" s="299"/>
      <c r="T284" s="300"/>
      <c r="U284" s="300"/>
      <c r="V284" s="300"/>
      <c r="W284" s="300"/>
      <c r="X284" s="300"/>
      <c r="Y284" s="300"/>
      <c r="Z284" s="300"/>
      <c r="AA284" s="301"/>
      <c r="AB284" s="300"/>
      <c r="AC284" s="300"/>
      <c r="AD284" s="300"/>
      <c r="AE284" s="300"/>
      <c r="AF284" s="302"/>
      <c r="AH284" s="147">
        <v>8</v>
      </c>
      <c r="AJ284" s="534"/>
    </row>
    <row r="285" spans="1:39" ht="13.5" hidden="1" customHeight="1" x14ac:dyDescent="0.15">
      <c r="A285" s="330"/>
      <c r="B285" s="470"/>
      <c r="C285" s="481"/>
      <c r="D285" s="482"/>
      <c r="E285" s="482"/>
      <c r="F285" s="483"/>
      <c r="G285" s="607" t="s">
        <v>7189</v>
      </c>
      <c r="H285" s="607"/>
      <c r="I285" s="607"/>
      <c r="J285" s="608"/>
      <c r="K285" s="135">
        <f>実施計画総括表!AG496</f>
        <v>0</v>
      </c>
      <c r="L285" s="135">
        <f>実施計画総括表!AN496</f>
        <v>0</v>
      </c>
      <c r="M285" s="131">
        <f>K285-L285</f>
        <v>0</v>
      </c>
      <c r="N285" s="131">
        <f>実施計画総括表!AU496</f>
        <v>0</v>
      </c>
      <c r="O285" s="135">
        <f>ROUNDDOWN(MIN(M285:N285)*2/3,0)</f>
        <v>0</v>
      </c>
      <c r="P285" s="490"/>
      <c r="Q285" s="493"/>
      <c r="R285" s="496"/>
      <c r="S285" s="299"/>
      <c r="T285" s="300"/>
      <c r="U285" s="300"/>
      <c r="V285" s="300"/>
      <c r="W285" s="300"/>
      <c r="X285" s="300"/>
      <c r="Y285" s="300"/>
      <c r="Z285" s="300"/>
      <c r="AA285" s="301"/>
      <c r="AB285" s="300"/>
      <c r="AC285" s="300"/>
      <c r="AD285" s="300"/>
      <c r="AE285" s="300"/>
      <c r="AF285" s="302"/>
      <c r="AG285" s="167"/>
      <c r="AH285" s="147">
        <v>9</v>
      </c>
      <c r="AJ285" s="534"/>
    </row>
    <row r="286" spans="1:39" ht="13.5" hidden="1" customHeight="1" thickBot="1" x14ac:dyDescent="0.2">
      <c r="A286" s="330"/>
      <c r="B286" s="470"/>
      <c r="C286" s="602"/>
      <c r="D286" s="603"/>
      <c r="E286" s="603"/>
      <c r="F286" s="604"/>
      <c r="G286" s="605" t="s">
        <v>7187</v>
      </c>
      <c r="H286" s="605"/>
      <c r="I286" s="605"/>
      <c r="J286" s="606"/>
      <c r="K286" s="132">
        <f>実施計画総括表!AG497</f>
        <v>0</v>
      </c>
      <c r="L286" s="132">
        <f>実施計画総括表!AN497</f>
        <v>0</v>
      </c>
      <c r="M286" s="132">
        <f>K286-L286</f>
        <v>0</v>
      </c>
      <c r="N286" s="132">
        <f>実施計画総括表!AU497</f>
        <v>0</v>
      </c>
      <c r="O286" s="132">
        <f>ROUNDDOWN(MIN(M286:N286)*1/2,0)</f>
        <v>0</v>
      </c>
      <c r="P286" s="491"/>
      <c r="Q286" s="494"/>
      <c r="R286" s="497"/>
      <c r="S286" s="171" t="s">
        <v>7201</v>
      </c>
      <c r="T286" s="441">
        <f>SUM(実施計画総括表!O489:O508)</f>
        <v>0</v>
      </c>
      <c r="U286" s="441"/>
      <c r="V286" s="609" t="s">
        <v>7159</v>
      </c>
      <c r="W286" s="609"/>
      <c r="X286" s="440" t="s">
        <v>7178</v>
      </c>
      <c r="Y286" s="440"/>
      <c r="Z286" s="441">
        <f>SUM(実施計画総括表!P489:P508)</f>
        <v>0</v>
      </c>
      <c r="AA286" s="441"/>
      <c r="AB286" s="440" t="s">
        <v>7179</v>
      </c>
      <c r="AC286" s="440"/>
      <c r="AD286" s="441">
        <f>SUM(実施計画総括表!Q489:Q508)</f>
        <v>0</v>
      </c>
      <c r="AE286" s="441"/>
      <c r="AF286" s="137" t="s">
        <v>7180</v>
      </c>
      <c r="AH286" s="147">
        <v>10</v>
      </c>
      <c r="AJ286" s="535"/>
    </row>
    <row r="287" spans="1:39" ht="13.5" hidden="1" customHeight="1" x14ac:dyDescent="0.15">
      <c r="A287" s="330"/>
      <c r="B287" s="471"/>
      <c r="C287" s="525" t="s">
        <v>7230</v>
      </c>
      <c r="D287" s="526"/>
      <c r="E287" s="526"/>
      <c r="F287" s="527"/>
      <c r="G287" s="528" t="str">
        <f>実施計画総括表!AF498</f>
        <v/>
      </c>
      <c r="H287" s="528"/>
      <c r="I287" s="528"/>
      <c r="J287" s="529"/>
      <c r="K287" s="134">
        <f>実施計画総括表!AG498</f>
        <v>0</v>
      </c>
      <c r="L287" s="134">
        <f>実施計画総括表!AN498</f>
        <v>0</v>
      </c>
      <c r="M287" s="136">
        <f>K287-L287</f>
        <v>0</v>
      </c>
      <c r="N287" s="134">
        <f>実施計画総括表!AU498</f>
        <v>0</v>
      </c>
      <c r="O287" s="134">
        <f>IF(G287="連携コース",ROUNDDOWN(MIN(M287:N287)*2/3,0),ROUNDDOWN(MIN(M287:N287)*1/2,0))</f>
        <v>0</v>
      </c>
      <c r="P287" s="182"/>
      <c r="Q287" s="184">
        <f>IF(G287="連携コース",ROUNDDOWN(Z286*400000+AD286*200000+AA287*2/3,0),ROUNDDOWN(Z286*300000+AD286*150000+AA287*1/2,0))</f>
        <v>0</v>
      </c>
      <c r="R287" s="185">
        <f>MIN(O287:Q287)</f>
        <v>0</v>
      </c>
      <c r="S287" s="172" t="s">
        <v>7294</v>
      </c>
      <c r="T287" s="461">
        <f>SUM(実施計画総括表!R489:R508)</f>
        <v>0</v>
      </c>
      <c r="U287" s="461"/>
      <c r="V287" s="462" t="s">
        <v>7159</v>
      </c>
      <c r="W287" s="462"/>
      <c r="X287" s="463" t="s">
        <v>7191</v>
      </c>
      <c r="Y287" s="463"/>
      <c r="Z287" s="463"/>
      <c r="AA287" s="461">
        <f>SUM(実施計画総括表!S489:S508)</f>
        <v>0</v>
      </c>
      <c r="AB287" s="461"/>
      <c r="AC287" s="461"/>
      <c r="AD287" s="461"/>
      <c r="AE287" s="464" t="s">
        <v>7192</v>
      </c>
      <c r="AF287" s="465"/>
      <c r="AH287" s="147">
        <v>11</v>
      </c>
    </row>
    <row r="288" spans="1:39" ht="13.5" hidden="1" customHeight="1" x14ac:dyDescent="0.15">
      <c r="A288" s="65"/>
      <c r="B288" s="469">
        <f>B277+1</f>
        <v>25</v>
      </c>
      <c r="C288" s="472" t="str">
        <f>IF(実施計画総括表!B509="","",実施計画総括表!B509)</f>
        <v/>
      </c>
      <c r="D288" s="472"/>
      <c r="E288" s="472"/>
      <c r="F288" s="472"/>
      <c r="G288" s="472"/>
      <c r="H288" s="472"/>
      <c r="I288" s="472"/>
      <c r="J288" s="473"/>
      <c r="K288" s="54">
        <f>K289+K294</f>
        <v>0</v>
      </c>
      <c r="L288" s="54">
        <f>L289+L294</f>
        <v>0</v>
      </c>
      <c r="M288" s="54">
        <f>M289+M294</f>
        <v>0</v>
      </c>
      <c r="N288" s="54">
        <f>N289+N294</f>
        <v>0</v>
      </c>
      <c r="O288" s="54">
        <f>O289+O294</f>
        <v>0</v>
      </c>
      <c r="P288" s="128"/>
      <c r="Q288" s="55"/>
      <c r="R288" s="54">
        <f>R289+R294</f>
        <v>0</v>
      </c>
      <c r="S288" s="474"/>
      <c r="T288" s="475"/>
      <c r="U288" s="475"/>
      <c r="V288" s="475"/>
      <c r="W288" s="475"/>
      <c r="X288" s="475"/>
      <c r="Y288" s="475"/>
      <c r="Z288" s="475"/>
      <c r="AA288" s="475"/>
      <c r="AB288" s="475"/>
      <c r="AC288" s="475"/>
      <c r="AD288" s="475"/>
      <c r="AE288" s="475"/>
      <c r="AF288" s="476"/>
      <c r="AH288" s="147">
        <v>1</v>
      </c>
      <c r="AJ288" s="148"/>
    </row>
    <row r="289" spans="1:39" ht="13.5" hidden="1" customHeight="1" thickBot="1" x14ac:dyDescent="0.2">
      <c r="A289" s="56"/>
      <c r="B289" s="470"/>
      <c r="C289" s="477" t="s">
        <v>7204</v>
      </c>
      <c r="D289" s="472"/>
      <c r="E289" s="472"/>
      <c r="F289" s="472"/>
      <c r="G289" s="472"/>
      <c r="H289" s="472"/>
      <c r="I289" s="472"/>
      <c r="J289" s="473"/>
      <c r="K289" s="57">
        <f>SUM(K290:K293)</f>
        <v>0</v>
      </c>
      <c r="L289" s="57">
        <f>SUM(L290:L293)</f>
        <v>0</v>
      </c>
      <c r="M289" s="57">
        <f>SUM(M290:M293)</f>
        <v>0</v>
      </c>
      <c r="N289" s="57">
        <f>SUM(N290:N293)</f>
        <v>0</v>
      </c>
      <c r="O289" s="57">
        <f>SUM(O290:O293)</f>
        <v>0</v>
      </c>
      <c r="P289" s="126"/>
      <c r="Q289" s="58"/>
      <c r="R289" s="57">
        <f>ROUNDDOWN(SUM(R290:R293),-3)</f>
        <v>0</v>
      </c>
      <c r="S289" s="295"/>
      <c r="T289" s="296"/>
      <c r="U289" s="296"/>
      <c r="V289" s="296"/>
      <c r="W289" s="296"/>
      <c r="X289" s="296"/>
      <c r="Y289" s="296"/>
      <c r="Z289" s="296"/>
      <c r="AA289" s="297"/>
      <c r="AB289" s="296"/>
      <c r="AC289" s="296"/>
      <c r="AD289" s="296"/>
      <c r="AE289" s="296"/>
      <c r="AF289" s="298"/>
      <c r="AG289" s="167"/>
      <c r="AH289" s="147">
        <v>2</v>
      </c>
    </row>
    <row r="290" spans="1:39" ht="13.5" hidden="1" customHeight="1" x14ac:dyDescent="0.15">
      <c r="A290" s="56"/>
      <c r="B290" s="470"/>
      <c r="C290" s="478" t="s">
        <v>7188</v>
      </c>
      <c r="D290" s="479"/>
      <c r="E290" s="479"/>
      <c r="F290" s="480"/>
      <c r="G290" s="487" t="s">
        <v>7193</v>
      </c>
      <c r="H290" s="487"/>
      <c r="I290" s="487"/>
      <c r="J290" s="488"/>
      <c r="K290" s="130">
        <f>実施計画総括表!AG510</f>
        <v>0</v>
      </c>
      <c r="L290" s="130">
        <f>実施計画総括表!AN510</f>
        <v>0</v>
      </c>
      <c r="M290" s="130">
        <f>K290-L290</f>
        <v>0</v>
      </c>
      <c r="N290" s="130">
        <f>実施計画総括表!AU510</f>
        <v>0</v>
      </c>
      <c r="O290" s="133">
        <f>ROUNDDOWN(MIN(M290:N290)*3/4,0)</f>
        <v>0</v>
      </c>
      <c r="P290" s="489">
        <f>SUM(O290:O292)</f>
        <v>0</v>
      </c>
      <c r="Q290" s="492">
        <f>IFERROR(VLOOKUP(実施計画総括表!C509,リンク先!$C$6:$D$8,2,FALSE),0)</f>
        <v>0</v>
      </c>
      <c r="R290" s="495">
        <f>MIN(P290:Q292)</f>
        <v>0</v>
      </c>
      <c r="S290" s="299"/>
      <c r="T290" s="300"/>
      <c r="U290" s="300"/>
      <c r="V290" s="300"/>
      <c r="W290" s="300"/>
      <c r="X290" s="300"/>
      <c r="Y290" s="300"/>
      <c r="Z290" s="300"/>
      <c r="AA290" s="301"/>
      <c r="AB290" s="300"/>
      <c r="AC290" s="300"/>
      <c r="AD290" s="300"/>
      <c r="AE290" s="300"/>
      <c r="AF290" s="302"/>
      <c r="AG290" s="167"/>
      <c r="AH290" s="147">
        <v>3</v>
      </c>
      <c r="AJ290" s="533" t="str">
        <f>IF(Q290=R290,"×","○")</f>
        <v>×</v>
      </c>
    </row>
    <row r="291" spans="1:39" ht="13.5" hidden="1" customHeight="1" x14ac:dyDescent="0.15">
      <c r="A291" s="330"/>
      <c r="B291" s="470"/>
      <c r="C291" s="481"/>
      <c r="D291" s="482"/>
      <c r="E291" s="482"/>
      <c r="F291" s="483"/>
      <c r="G291" s="500" t="s">
        <v>7261</v>
      </c>
      <c r="H291" s="500"/>
      <c r="I291" s="500"/>
      <c r="J291" s="501"/>
      <c r="K291" s="131">
        <f>実施計画総括表!AG511</f>
        <v>0</v>
      </c>
      <c r="L291" s="131">
        <f>実施計画総括表!AN511</f>
        <v>0</v>
      </c>
      <c r="M291" s="131">
        <f>K291-L291</f>
        <v>0</v>
      </c>
      <c r="N291" s="131">
        <f>実施計画総括表!AU511</f>
        <v>0</v>
      </c>
      <c r="O291" s="131">
        <f>ROUNDDOWN(MIN(M291:N291)*2/3,0)</f>
        <v>0</v>
      </c>
      <c r="P291" s="490"/>
      <c r="Q291" s="493"/>
      <c r="R291" s="496"/>
      <c r="S291" s="299"/>
      <c r="T291" s="300"/>
      <c r="U291" s="300"/>
      <c r="V291" s="300"/>
      <c r="W291" s="300"/>
      <c r="X291" s="300"/>
      <c r="Y291" s="300"/>
      <c r="Z291" s="300"/>
      <c r="AA291" s="301"/>
      <c r="AB291" s="300"/>
      <c r="AC291" s="300"/>
      <c r="AD291" s="300"/>
      <c r="AE291" s="300"/>
      <c r="AF291" s="302"/>
      <c r="AH291" s="147">
        <v>4</v>
      </c>
      <c r="AJ291" s="534"/>
      <c r="AM291" s="169"/>
    </row>
    <row r="292" spans="1:39" ht="13.5" hidden="1" customHeight="1" x14ac:dyDescent="0.15">
      <c r="A292" s="56"/>
      <c r="B292" s="470"/>
      <c r="C292" s="484"/>
      <c r="D292" s="485"/>
      <c r="E292" s="485"/>
      <c r="F292" s="486"/>
      <c r="G292" s="503" t="s">
        <v>7187</v>
      </c>
      <c r="H292" s="503"/>
      <c r="I292" s="503"/>
      <c r="J292" s="504"/>
      <c r="K292" s="132">
        <f>実施計画総括表!AG512</f>
        <v>0</v>
      </c>
      <c r="L292" s="132">
        <f>実施計画総括表!AN512</f>
        <v>0</v>
      </c>
      <c r="M292" s="132">
        <f>K292-L292</f>
        <v>0</v>
      </c>
      <c r="N292" s="132">
        <f>実施計画総括表!AU512</f>
        <v>0</v>
      </c>
      <c r="O292" s="132">
        <f>ROUNDDOWN(MIN(M292:N292)*1/2,0)</f>
        <v>0</v>
      </c>
      <c r="P292" s="491"/>
      <c r="Q292" s="494"/>
      <c r="R292" s="497"/>
      <c r="S292" s="299"/>
      <c r="T292" s="300"/>
      <c r="U292" s="300"/>
      <c r="V292" s="300"/>
      <c r="W292" s="300"/>
      <c r="X292" s="300"/>
      <c r="Y292" s="300"/>
      <c r="Z292" s="300"/>
      <c r="AA292" s="301"/>
      <c r="AB292" s="300"/>
      <c r="AC292" s="300"/>
      <c r="AD292" s="300"/>
      <c r="AE292" s="300"/>
      <c r="AF292" s="302"/>
      <c r="AG292" s="167"/>
      <c r="AH292" s="147">
        <v>5</v>
      </c>
      <c r="AJ292" s="534"/>
    </row>
    <row r="293" spans="1:39" ht="13.5" hidden="1" customHeight="1" x14ac:dyDescent="0.15">
      <c r="A293" s="56"/>
      <c r="B293" s="470"/>
      <c r="C293" s="525" t="s">
        <v>7230</v>
      </c>
      <c r="D293" s="526"/>
      <c r="E293" s="526"/>
      <c r="F293" s="527"/>
      <c r="G293" s="528" t="str">
        <f>実施計画総括表!AF513</f>
        <v/>
      </c>
      <c r="H293" s="528"/>
      <c r="I293" s="528"/>
      <c r="J293" s="529"/>
      <c r="K293" s="132">
        <f>実施計画総括表!AG513</f>
        <v>0</v>
      </c>
      <c r="L293" s="132">
        <f>実施計画総括表!AN513</f>
        <v>0</v>
      </c>
      <c r="M293" s="132">
        <f>K293-L293</f>
        <v>0</v>
      </c>
      <c r="N293" s="132">
        <f>実施計画総括表!AU513</f>
        <v>0</v>
      </c>
      <c r="O293" s="132">
        <f>IF(G293="連携コース",ROUNDDOWN(MIN(M293:N293)*2/3,0),ROUNDDOWN(MIN(M293:N293)*1/2,0))</f>
        <v>0</v>
      </c>
      <c r="P293" s="181"/>
      <c r="Q293" s="329">
        <f>IF(G293="連携コース",ROUNDDOWN(Z297*400000+AD297*200000+AA298*2/3,0),ROUNDDOWN(Z297*300000+AD297*150000+AA298*1/2,0))</f>
        <v>0</v>
      </c>
      <c r="R293" s="331">
        <f>MIN(O293:Q293)</f>
        <v>0</v>
      </c>
      <c r="S293" s="299"/>
      <c r="T293" s="300"/>
      <c r="U293" s="300"/>
      <c r="V293" s="300"/>
      <c r="W293" s="300"/>
      <c r="X293" s="300"/>
      <c r="Y293" s="300"/>
      <c r="Z293" s="300"/>
      <c r="AA293" s="301"/>
      <c r="AB293" s="300"/>
      <c r="AC293" s="300"/>
      <c r="AD293" s="300"/>
      <c r="AE293" s="300"/>
      <c r="AF293" s="302"/>
      <c r="AG293" s="167"/>
      <c r="AH293" s="147">
        <v>6</v>
      </c>
      <c r="AJ293" s="534"/>
    </row>
    <row r="294" spans="1:39" ht="13.5" hidden="1" customHeight="1" x14ac:dyDescent="0.15">
      <c r="A294" s="56"/>
      <c r="B294" s="470"/>
      <c r="C294" s="530" t="s">
        <v>7209</v>
      </c>
      <c r="D294" s="531"/>
      <c r="E294" s="531"/>
      <c r="F294" s="531"/>
      <c r="G294" s="531"/>
      <c r="H294" s="531"/>
      <c r="I294" s="531"/>
      <c r="J294" s="532"/>
      <c r="K294" s="134">
        <f>SUM(K295:K298)</f>
        <v>0</v>
      </c>
      <c r="L294" s="134">
        <f>SUM(L295:L298)</f>
        <v>0</v>
      </c>
      <c r="M294" s="134">
        <f>SUM(M295:M298)</f>
        <v>0</v>
      </c>
      <c r="N294" s="134">
        <f>SUM(N295:N298)</f>
        <v>0</v>
      </c>
      <c r="O294" s="134">
        <f>SUM(O295:O298)</f>
        <v>0</v>
      </c>
      <c r="P294" s="182"/>
      <c r="Q294" s="183"/>
      <c r="R294" s="134">
        <f>ROUNDDOWN(SUM(R295:R298),-3)</f>
        <v>0</v>
      </c>
      <c r="S294" s="299"/>
      <c r="T294" s="300"/>
      <c r="U294" s="300"/>
      <c r="V294" s="300"/>
      <c r="W294" s="300"/>
      <c r="X294" s="300"/>
      <c r="Y294" s="300"/>
      <c r="Z294" s="300"/>
      <c r="AA294" s="301"/>
      <c r="AB294" s="300"/>
      <c r="AC294" s="300"/>
      <c r="AD294" s="300"/>
      <c r="AE294" s="300"/>
      <c r="AF294" s="302"/>
      <c r="AH294" s="147">
        <v>7</v>
      </c>
      <c r="AJ294" s="534" t="str">
        <f>IF(Q295=R295,"×","○")</f>
        <v>×</v>
      </c>
    </row>
    <row r="295" spans="1:39" ht="13.5" hidden="1" customHeight="1" x14ac:dyDescent="0.15">
      <c r="A295" s="330"/>
      <c r="B295" s="470"/>
      <c r="C295" s="478" t="s">
        <v>7188</v>
      </c>
      <c r="D295" s="479"/>
      <c r="E295" s="479"/>
      <c r="F295" s="480"/>
      <c r="G295" s="487" t="s">
        <v>7193</v>
      </c>
      <c r="H295" s="487"/>
      <c r="I295" s="487"/>
      <c r="J295" s="488"/>
      <c r="K295" s="131">
        <f>実施計画総括表!AG515</f>
        <v>0</v>
      </c>
      <c r="L295" s="131">
        <f>実施計画総括表!AN515</f>
        <v>0</v>
      </c>
      <c r="M295" s="131">
        <f>K295-L295</f>
        <v>0</v>
      </c>
      <c r="N295" s="131">
        <f>実施計画総括表!AU515</f>
        <v>0</v>
      </c>
      <c r="O295" s="131">
        <f>ROUNDDOWN(MIN(M295:N295)*3/4,0)</f>
        <v>0</v>
      </c>
      <c r="P295" s="489">
        <f>SUM(O295:O297)</f>
        <v>0</v>
      </c>
      <c r="Q295" s="492">
        <f>IFERROR(VLOOKUP(実施計画総括表!C509,リンク先!$C$3:$D$5,2,FALSE),0)</f>
        <v>0</v>
      </c>
      <c r="R295" s="495">
        <f>MIN(P295:Q297)</f>
        <v>0</v>
      </c>
      <c r="S295" s="299"/>
      <c r="T295" s="300"/>
      <c r="U295" s="300"/>
      <c r="V295" s="300"/>
      <c r="W295" s="300"/>
      <c r="X295" s="300"/>
      <c r="Y295" s="300"/>
      <c r="Z295" s="300"/>
      <c r="AA295" s="301"/>
      <c r="AB295" s="300"/>
      <c r="AC295" s="300"/>
      <c r="AD295" s="300"/>
      <c r="AE295" s="300"/>
      <c r="AF295" s="302"/>
      <c r="AH295" s="147">
        <v>8</v>
      </c>
      <c r="AJ295" s="534"/>
    </row>
    <row r="296" spans="1:39" ht="13.5" hidden="1" customHeight="1" x14ac:dyDescent="0.15">
      <c r="A296" s="330"/>
      <c r="B296" s="470"/>
      <c r="C296" s="481"/>
      <c r="D296" s="482"/>
      <c r="E296" s="482"/>
      <c r="F296" s="483"/>
      <c r="G296" s="607" t="s">
        <v>7189</v>
      </c>
      <c r="H296" s="607"/>
      <c r="I296" s="607"/>
      <c r="J296" s="608"/>
      <c r="K296" s="135">
        <f>実施計画総括表!AG516</f>
        <v>0</v>
      </c>
      <c r="L296" s="135">
        <f>実施計画総括表!AN516</f>
        <v>0</v>
      </c>
      <c r="M296" s="131">
        <f>K296-L296</f>
        <v>0</v>
      </c>
      <c r="N296" s="131">
        <f>実施計画総括表!AU516</f>
        <v>0</v>
      </c>
      <c r="O296" s="135">
        <f>ROUNDDOWN(MIN(M296:N296)*2/3,0)</f>
        <v>0</v>
      </c>
      <c r="P296" s="490"/>
      <c r="Q296" s="493"/>
      <c r="R296" s="496"/>
      <c r="S296" s="299"/>
      <c r="T296" s="300"/>
      <c r="U296" s="300"/>
      <c r="V296" s="300"/>
      <c r="W296" s="300"/>
      <c r="X296" s="300"/>
      <c r="Y296" s="300"/>
      <c r="Z296" s="300"/>
      <c r="AA296" s="301"/>
      <c r="AB296" s="300"/>
      <c r="AC296" s="300"/>
      <c r="AD296" s="300"/>
      <c r="AE296" s="300"/>
      <c r="AF296" s="302"/>
      <c r="AG296" s="167"/>
      <c r="AH296" s="147">
        <v>9</v>
      </c>
      <c r="AJ296" s="534"/>
    </row>
    <row r="297" spans="1:39" ht="13.5" hidden="1" customHeight="1" thickBot="1" x14ac:dyDescent="0.2">
      <c r="A297" s="330"/>
      <c r="B297" s="470"/>
      <c r="C297" s="602"/>
      <c r="D297" s="603"/>
      <c r="E297" s="603"/>
      <c r="F297" s="604"/>
      <c r="G297" s="605" t="s">
        <v>7187</v>
      </c>
      <c r="H297" s="605"/>
      <c r="I297" s="605"/>
      <c r="J297" s="606"/>
      <c r="K297" s="132">
        <f>実施計画総括表!AG517</f>
        <v>0</v>
      </c>
      <c r="L297" s="132">
        <f>実施計画総括表!AN517</f>
        <v>0</v>
      </c>
      <c r="M297" s="132">
        <f>K297-L297</f>
        <v>0</v>
      </c>
      <c r="N297" s="132">
        <f>実施計画総括表!AU517</f>
        <v>0</v>
      </c>
      <c r="O297" s="132">
        <f>ROUNDDOWN(MIN(M297:N297)*1/2,0)</f>
        <v>0</v>
      </c>
      <c r="P297" s="491"/>
      <c r="Q297" s="494"/>
      <c r="R297" s="497"/>
      <c r="S297" s="171" t="s">
        <v>7201</v>
      </c>
      <c r="T297" s="441">
        <f>SUM(実施計画総括表!O509:O528)</f>
        <v>0</v>
      </c>
      <c r="U297" s="441"/>
      <c r="V297" s="609" t="s">
        <v>7159</v>
      </c>
      <c r="W297" s="609"/>
      <c r="X297" s="440" t="s">
        <v>7178</v>
      </c>
      <c r="Y297" s="440"/>
      <c r="Z297" s="441">
        <f>SUM(実施計画総括表!P509:P528)</f>
        <v>0</v>
      </c>
      <c r="AA297" s="441"/>
      <c r="AB297" s="440" t="s">
        <v>7179</v>
      </c>
      <c r="AC297" s="440"/>
      <c r="AD297" s="441">
        <f>SUM(実施計画総括表!Q509:Q528)</f>
        <v>0</v>
      </c>
      <c r="AE297" s="441"/>
      <c r="AF297" s="137" t="s">
        <v>7180</v>
      </c>
      <c r="AH297" s="147">
        <v>10</v>
      </c>
      <c r="AJ297" s="535"/>
    </row>
    <row r="298" spans="1:39" ht="13.5" hidden="1" customHeight="1" x14ac:dyDescent="0.15">
      <c r="A298" s="330"/>
      <c r="B298" s="471"/>
      <c r="C298" s="525" t="s">
        <v>7230</v>
      </c>
      <c r="D298" s="526"/>
      <c r="E298" s="526"/>
      <c r="F298" s="527"/>
      <c r="G298" s="528" t="str">
        <f>実施計画総括表!AF518</f>
        <v/>
      </c>
      <c r="H298" s="528"/>
      <c r="I298" s="528"/>
      <c r="J298" s="529"/>
      <c r="K298" s="134">
        <f>実施計画総括表!AG518</f>
        <v>0</v>
      </c>
      <c r="L298" s="134">
        <f>実施計画総括表!AN518</f>
        <v>0</v>
      </c>
      <c r="M298" s="136">
        <f>K298-L298</f>
        <v>0</v>
      </c>
      <c r="N298" s="134">
        <f>実施計画総括表!AU518</f>
        <v>0</v>
      </c>
      <c r="O298" s="134">
        <f>IF(G298="連携コース",ROUNDDOWN(MIN(M298:N298)*2/3,0),ROUNDDOWN(MIN(M298:N298)*1/2,0))</f>
        <v>0</v>
      </c>
      <c r="P298" s="182"/>
      <c r="Q298" s="184">
        <f>IF(G298="連携コース",ROUNDDOWN(Z297*400000+AD297*200000+AA298*2/3,0),ROUNDDOWN(Z297*300000+AD297*150000+AA298*1/2,0))</f>
        <v>0</v>
      </c>
      <c r="R298" s="185">
        <f>MIN(O298:Q298)</f>
        <v>0</v>
      </c>
      <c r="S298" s="172" t="s">
        <v>7294</v>
      </c>
      <c r="T298" s="461">
        <f>SUM(実施計画総括表!R509:R528)</f>
        <v>0</v>
      </c>
      <c r="U298" s="461"/>
      <c r="V298" s="462" t="s">
        <v>7159</v>
      </c>
      <c r="W298" s="462"/>
      <c r="X298" s="463" t="s">
        <v>7191</v>
      </c>
      <c r="Y298" s="463"/>
      <c r="Z298" s="463"/>
      <c r="AA298" s="461">
        <f>SUM(実施計画総括表!S509:S528)</f>
        <v>0</v>
      </c>
      <c r="AB298" s="461"/>
      <c r="AC298" s="461"/>
      <c r="AD298" s="461"/>
      <c r="AE298" s="464" t="s">
        <v>7192</v>
      </c>
      <c r="AF298" s="465"/>
      <c r="AH298" s="147">
        <v>11</v>
      </c>
    </row>
    <row r="299" spans="1:39" ht="13.5" hidden="1" customHeight="1" x14ac:dyDescent="0.15">
      <c r="A299" s="65"/>
      <c r="B299" s="469">
        <f>B288+1</f>
        <v>26</v>
      </c>
      <c r="C299" s="472" t="str">
        <f>IF(実施計画総括表!B529="","",実施計画総括表!B529)</f>
        <v/>
      </c>
      <c r="D299" s="472"/>
      <c r="E299" s="472"/>
      <c r="F299" s="472"/>
      <c r="G299" s="472"/>
      <c r="H299" s="472"/>
      <c r="I299" s="472"/>
      <c r="J299" s="473"/>
      <c r="K299" s="54">
        <f>K300+K305</f>
        <v>0</v>
      </c>
      <c r="L299" s="54">
        <f>L300+L305</f>
        <v>0</v>
      </c>
      <c r="M299" s="54">
        <f>M300+M305</f>
        <v>0</v>
      </c>
      <c r="N299" s="54">
        <f>N300+N305</f>
        <v>0</v>
      </c>
      <c r="O299" s="54">
        <f>O300+O305</f>
        <v>0</v>
      </c>
      <c r="P299" s="128"/>
      <c r="Q299" s="55"/>
      <c r="R299" s="54">
        <f>R300+R305</f>
        <v>0</v>
      </c>
      <c r="S299" s="474"/>
      <c r="T299" s="475"/>
      <c r="U299" s="475"/>
      <c r="V299" s="475"/>
      <c r="W299" s="475"/>
      <c r="X299" s="475"/>
      <c r="Y299" s="475"/>
      <c r="Z299" s="475"/>
      <c r="AA299" s="475"/>
      <c r="AB299" s="475"/>
      <c r="AC299" s="475"/>
      <c r="AD299" s="475"/>
      <c r="AE299" s="475"/>
      <c r="AF299" s="476"/>
      <c r="AH299" s="147">
        <v>1</v>
      </c>
      <c r="AJ299" s="148"/>
    </row>
    <row r="300" spans="1:39" ht="13.5" hidden="1" customHeight="1" thickBot="1" x14ac:dyDescent="0.2">
      <c r="A300" s="56"/>
      <c r="B300" s="470"/>
      <c r="C300" s="477" t="s">
        <v>7204</v>
      </c>
      <c r="D300" s="472"/>
      <c r="E300" s="472"/>
      <c r="F300" s="472"/>
      <c r="G300" s="472"/>
      <c r="H300" s="472"/>
      <c r="I300" s="472"/>
      <c r="J300" s="473"/>
      <c r="K300" s="57">
        <f>SUM(K301:K304)</f>
        <v>0</v>
      </c>
      <c r="L300" s="57">
        <f>SUM(L301:L304)</f>
        <v>0</v>
      </c>
      <c r="M300" s="57">
        <f>SUM(M301:M304)</f>
        <v>0</v>
      </c>
      <c r="N300" s="57">
        <f>SUM(N301:N304)</f>
        <v>0</v>
      </c>
      <c r="O300" s="57">
        <f>SUM(O301:O304)</f>
        <v>0</v>
      </c>
      <c r="P300" s="126"/>
      <c r="Q300" s="58"/>
      <c r="R300" s="57">
        <f>ROUNDDOWN(SUM(R301:R304),-3)</f>
        <v>0</v>
      </c>
      <c r="S300" s="295"/>
      <c r="T300" s="296"/>
      <c r="U300" s="296"/>
      <c r="V300" s="296"/>
      <c r="W300" s="296"/>
      <c r="X300" s="296"/>
      <c r="Y300" s="296"/>
      <c r="Z300" s="296"/>
      <c r="AA300" s="297"/>
      <c r="AB300" s="296"/>
      <c r="AC300" s="296"/>
      <c r="AD300" s="296"/>
      <c r="AE300" s="296"/>
      <c r="AF300" s="298"/>
      <c r="AG300" s="167"/>
      <c r="AH300" s="147">
        <v>2</v>
      </c>
    </row>
    <row r="301" spans="1:39" ht="13.5" hidden="1" customHeight="1" x14ac:dyDescent="0.15">
      <c r="A301" s="56"/>
      <c r="B301" s="470"/>
      <c r="C301" s="478" t="s">
        <v>7188</v>
      </c>
      <c r="D301" s="479"/>
      <c r="E301" s="479"/>
      <c r="F301" s="480"/>
      <c r="G301" s="487" t="s">
        <v>7193</v>
      </c>
      <c r="H301" s="487"/>
      <c r="I301" s="487"/>
      <c r="J301" s="488"/>
      <c r="K301" s="130">
        <f>実施計画総括表!AG530</f>
        <v>0</v>
      </c>
      <c r="L301" s="130">
        <f>実施計画総括表!AN530</f>
        <v>0</v>
      </c>
      <c r="M301" s="130">
        <f>K301-L301</f>
        <v>0</v>
      </c>
      <c r="N301" s="130">
        <f>実施計画総括表!AU530</f>
        <v>0</v>
      </c>
      <c r="O301" s="133">
        <f>ROUNDDOWN(MIN(M301:N301)*3/4,0)</f>
        <v>0</v>
      </c>
      <c r="P301" s="489">
        <f>SUM(O301:O303)</f>
        <v>0</v>
      </c>
      <c r="Q301" s="492">
        <f>IFERROR(VLOOKUP(実施計画総括表!C529,リンク先!$C$6:$D$8,2,FALSE),0)</f>
        <v>0</v>
      </c>
      <c r="R301" s="495">
        <f>MIN(P301:Q303)</f>
        <v>0</v>
      </c>
      <c r="S301" s="299"/>
      <c r="T301" s="300"/>
      <c r="U301" s="300"/>
      <c r="V301" s="300"/>
      <c r="W301" s="300"/>
      <c r="X301" s="300"/>
      <c r="Y301" s="300"/>
      <c r="Z301" s="300"/>
      <c r="AA301" s="301"/>
      <c r="AB301" s="300"/>
      <c r="AC301" s="300"/>
      <c r="AD301" s="300"/>
      <c r="AE301" s="300"/>
      <c r="AF301" s="302"/>
      <c r="AG301" s="167"/>
      <c r="AH301" s="147">
        <v>3</v>
      </c>
      <c r="AJ301" s="533" t="str">
        <f>IF(Q301=R301,"×","○")</f>
        <v>×</v>
      </c>
    </row>
    <row r="302" spans="1:39" ht="13.5" hidden="1" customHeight="1" x14ac:dyDescent="0.15">
      <c r="A302" s="330"/>
      <c r="B302" s="470"/>
      <c r="C302" s="481"/>
      <c r="D302" s="482"/>
      <c r="E302" s="482"/>
      <c r="F302" s="483"/>
      <c r="G302" s="500" t="s">
        <v>7261</v>
      </c>
      <c r="H302" s="500"/>
      <c r="I302" s="500"/>
      <c r="J302" s="501"/>
      <c r="K302" s="131">
        <f>実施計画総括表!AG531</f>
        <v>0</v>
      </c>
      <c r="L302" s="131">
        <f>実施計画総括表!AN531</f>
        <v>0</v>
      </c>
      <c r="M302" s="131">
        <f>K302-L302</f>
        <v>0</v>
      </c>
      <c r="N302" s="131">
        <f>実施計画総括表!AU531</f>
        <v>0</v>
      </c>
      <c r="O302" s="131">
        <f>ROUNDDOWN(MIN(M302:N302)*2/3,0)</f>
        <v>0</v>
      </c>
      <c r="P302" s="490"/>
      <c r="Q302" s="493"/>
      <c r="R302" s="496"/>
      <c r="S302" s="299"/>
      <c r="T302" s="300"/>
      <c r="U302" s="300"/>
      <c r="V302" s="300"/>
      <c r="W302" s="300"/>
      <c r="X302" s="300"/>
      <c r="Y302" s="300"/>
      <c r="Z302" s="300"/>
      <c r="AA302" s="301"/>
      <c r="AB302" s="300"/>
      <c r="AC302" s="300"/>
      <c r="AD302" s="300"/>
      <c r="AE302" s="300"/>
      <c r="AF302" s="302"/>
      <c r="AH302" s="147">
        <v>4</v>
      </c>
      <c r="AJ302" s="534"/>
      <c r="AM302" s="169"/>
    </row>
    <row r="303" spans="1:39" ht="13.5" hidden="1" customHeight="1" x14ac:dyDescent="0.15">
      <c r="A303" s="56"/>
      <c r="B303" s="470"/>
      <c r="C303" s="484"/>
      <c r="D303" s="485"/>
      <c r="E303" s="485"/>
      <c r="F303" s="486"/>
      <c r="G303" s="503" t="s">
        <v>7187</v>
      </c>
      <c r="H303" s="503"/>
      <c r="I303" s="503"/>
      <c r="J303" s="504"/>
      <c r="K303" s="132">
        <f>実施計画総括表!AG532</f>
        <v>0</v>
      </c>
      <c r="L303" s="132">
        <f>実施計画総括表!AN532</f>
        <v>0</v>
      </c>
      <c r="M303" s="132">
        <f>K303-L303</f>
        <v>0</v>
      </c>
      <c r="N303" s="132">
        <f>実施計画総括表!AU532</f>
        <v>0</v>
      </c>
      <c r="O303" s="132">
        <f>ROUNDDOWN(MIN(M303:N303)*1/2,0)</f>
        <v>0</v>
      </c>
      <c r="P303" s="491"/>
      <c r="Q303" s="494"/>
      <c r="R303" s="497"/>
      <c r="S303" s="299"/>
      <c r="T303" s="300"/>
      <c r="U303" s="300"/>
      <c r="V303" s="300"/>
      <c r="W303" s="300"/>
      <c r="X303" s="300"/>
      <c r="Y303" s="300"/>
      <c r="Z303" s="300"/>
      <c r="AA303" s="301"/>
      <c r="AB303" s="300"/>
      <c r="AC303" s="300"/>
      <c r="AD303" s="300"/>
      <c r="AE303" s="300"/>
      <c r="AF303" s="302"/>
      <c r="AG303" s="167"/>
      <c r="AH303" s="147">
        <v>5</v>
      </c>
      <c r="AJ303" s="534"/>
    </row>
    <row r="304" spans="1:39" ht="13.5" hidden="1" customHeight="1" x14ac:dyDescent="0.15">
      <c r="A304" s="56"/>
      <c r="B304" s="470"/>
      <c r="C304" s="525" t="s">
        <v>7230</v>
      </c>
      <c r="D304" s="526"/>
      <c r="E304" s="526"/>
      <c r="F304" s="527"/>
      <c r="G304" s="528" t="str">
        <f>実施計画総括表!AF533</f>
        <v/>
      </c>
      <c r="H304" s="528"/>
      <c r="I304" s="528"/>
      <c r="J304" s="529"/>
      <c r="K304" s="132">
        <f>実施計画総括表!AG533</f>
        <v>0</v>
      </c>
      <c r="L304" s="132">
        <f>実施計画総括表!AN533</f>
        <v>0</v>
      </c>
      <c r="M304" s="132">
        <f>K304-L304</f>
        <v>0</v>
      </c>
      <c r="N304" s="132">
        <f>実施計画総括表!AU533</f>
        <v>0</v>
      </c>
      <c r="O304" s="132">
        <f>IF(G304="連携コース",ROUNDDOWN(MIN(M304:N304)*2/3,0),ROUNDDOWN(MIN(M304:N304)*1/2,0))</f>
        <v>0</v>
      </c>
      <c r="P304" s="181"/>
      <c r="Q304" s="329">
        <f>IF(G304="連携コース",ROUNDDOWN(Z308*400000+AD308*200000+AA309*2/3,0),ROUNDDOWN(Z308*300000+AD308*150000+AA309*1/2,0))</f>
        <v>0</v>
      </c>
      <c r="R304" s="331">
        <f>MIN(O304:Q304)</f>
        <v>0</v>
      </c>
      <c r="S304" s="299"/>
      <c r="T304" s="300"/>
      <c r="U304" s="300"/>
      <c r="V304" s="300"/>
      <c r="W304" s="300"/>
      <c r="X304" s="300"/>
      <c r="Y304" s="300"/>
      <c r="Z304" s="300"/>
      <c r="AA304" s="301"/>
      <c r="AB304" s="300"/>
      <c r="AC304" s="300"/>
      <c r="AD304" s="300"/>
      <c r="AE304" s="300"/>
      <c r="AF304" s="302"/>
      <c r="AG304" s="167"/>
      <c r="AH304" s="147">
        <v>6</v>
      </c>
      <c r="AJ304" s="534"/>
    </row>
    <row r="305" spans="1:39" ht="13.5" hidden="1" customHeight="1" x14ac:dyDescent="0.15">
      <c r="A305" s="56"/>
      <c r="B305" s="470"/>
      <c r="C305" s="530" t="s">
        <v>7209</v>
      </c>
      <c r="D305" s="531"/>
      <c r="E305" s="531"/>
      <c r="F305" s="531"/>
      <c r="G305" s="531"/>
      <c r="H305" s="531"/>
      <c r="I305" s="531"/>
      <c r="J305" s="532"/>
      <c r="K305" s="134">
        <f>SUM(K306:K309)</f>
        <v>0</v>
      </c>
      <c r="L305" s="134">
        <f>SUM(L306:L309)</f>
        <v>0</v>
      </c>
      <c r="M305" s="134">
        <f>SUM(M306:M309)</f>
        <v>0</v>
      </c>
      <c r="N305" s="134">
        <f>SUM(N306:N309)</f>
        <v>0</v>
      </c>
      <c r="O305" s="134">
        <f>SUM(O306:O309)</f>
        <v>0</v>
      </c>
      <c r="P305" s="182"/>
      <c r="Q305" s="183"/>
      <c r="R305" s="134">
        <f>ROUNDDOWN(SUM(R306:R309),-3)</f>
        <v>0</v>
      </c>
      <c r="S305" s="299"/>
      <c r="T305" s="300"/>
      <c r="U305" s="300"/>
      <c r="V305" s="300"/>
      <c r="W305" s="300"/>
      <c r="X305" s="300"/>
      <c r="Y305" s="300"/>
      <c r="Z305" s="300"/>
      <c r="AA305" s="301"/>
      <c r="AB305" s="300"/>
      <c r="AC305" s="300"/>
      <c r="AD305" s="300"/>
      <c r="AE305" s="300"/>
      <c r="AF305" s="302"/>
      <c r="AH305" s="147">
        <v>7</v>
      </c>
      <c r="AJ305" s="534" t="str">
        <f>IF(Q306=R306,"×","○")</f>
        <v>×</v>
      </c>
    </row>
    <row r="306" spans="1:39" ht="13.5" hidden="1" customHeight="1" x14ac:dyDescent="0.15">
      <c r="A306" s="330"/>
      <c r="B306" s="470"/>
      <c r="C306" s="478" t="s">
        <v>7188</v>
      </c>
      <c r="D306" s="479"/>
      <c r="E306" s="479"/>
      <c r="F306" s="480"/>
      <c r="G306" s="487" t="s">
        <v>7193</v>
      </c>
      <c r="H306" s="487"/>
      <c r="I306" s="487"/>
      <c r="J306" s="488"/>
      <c r="K306" s="131">
        <f>実施計画総括表!AG535</f>
        <v>0</v>
      </c>
      <c r="L306" s="131">
        <f>実施計画総括表!AN535</f>
        <v>0</v>
      </c>
      <c r="M306" s="131">
        <f>K306-L306</f>
        <v>0</v>
      </c>
      <c r="N306" s="131">
        <f>実施計画総括表!AU535</f>
        <v>0</v>
      </c>
      <c r="O306" s="131">
        <f>ROUNDDOWN(MIN(M306:N306)*3/4,0)</f>
        <v>0</v>
      </c>
      <c r="P306" s="489">
        <f>SUM(O306:O308)</f>
        <v>0</v>
      </c>
      <c r="Q306" s="492">
        <f>IFERROR(VLOOKUP(実施計画総括表!C529,リンク先!$C$3:$D$5,2,FALSE),0)</f>
        <v>0</v>
      </c>
      <c r="R306" s="495">
        <f>MIN(P306:Q308)</f>
        <v>0</v>
      </c>
      <c r="S306" s="299"/>
      <c r="T306" s="300"/>
      <c r="U306" s="300"/>
      <c r="V306" s="300"/>
      <c r="W306" s="300"/>
      <c r="X306" s="300"/>
      <c r="Y306" s="300"/>
      <c r="Z306" s="300"/>
      <c r="AA306" s="301"/>
      <c r="AB306" s="300"/>
      <c r="AC306" s="300"/>
      <c r="AD306" s="300"/>
      <c r="AE306" s="300"/>
      <c r="AF306" s="302"/>
      <c r="AH306" s="147">
        <v>8</v>
      </c>
      <c r="AJ306" s="534"/>
    </row>
    <row r="307" spans="1:39" ht="13.5" hidden="1" customHeight="1" x14ac:dyDescent="0.15">
      <c r="A307" s="330"/>
      <c r="B307" s="470"/>
      <c r="C307" s="481"/>
      <c r="D307" s="482"/>
      <c r="E307" s="482"/>
      <c r="F307" s="483"/>
      <c r="G307" s="607" t="s">
        <v>7189</v>
      </c>
      <c r="H307" s="607"/>
      <c r="I307" s="607"/>
      <c r="J307" s="608"/>
      <c r="K307" s="135">
        <f>実施計画総括表!AG536</f>
        <v>0</v>
      </c>
      <c r="L307" s="135">
        <f>実施計画総括表!AN536</f>
        <v>0</v>
      </c>
      <c r="M307" s="131">
        <f>K307-L307</f>
        <v>0</v>
      </c>
      <c r="N307" s="131">
        <f>実施計画総括表!AU536</f>
        <v>0</v>
      </c>
      <c r="O307" s="135">
        <f>ROUNDDOWN(MIN(M307:N307)*2/3,0)</f>
        <v>0</v>
      </c>
      <c r="P307" s="490"/>
      <c r="Q307" s="493"/>
      <c r="R307" s="496"/>
      <c r="S307" s="299"/>
      <c r="T307" s="300"/>
      <c r="U307" s="300"/>
      <c r="V307" s="300"/>
      <c r="W307" s="300"/>
      <c r="X307" s="300"/>
      <c r="Y307" s="300"/>
      <c r="Z307" s="300"/>
      <c r="AA307" s="301"/>
      <c r="AB307" s="300"/>
      <c r="AC307" s="300"/>
      <c r="AD307" s="300"/>
      <c r="AE307" s="300"/>
      <c r="AF307" s="302"/>
      <c r="AG307" s="167"/>
      <c r="AH307" s="147">
        <v>9</v>
      </c>
      <c r="AJ307" s="534"/>
    </row>
    <row r="308" spans="1:39" ht="13.5" hidden="1" customHeight="1" thickBot="1" x14ac:dyDescent="0.2">
      <c r="A308" s="330"/>
      <c r="B308" s="470"/>
      <c r="C308" s="602"/>
      <c r="D308" s="603"/>
      <c r="E308" s="603"/>
      <c r="F308" s="604"/>
      <c r="G308" s="605" t="s">
        <v>7187</v>
      </c>
      <c r="H308" s="605"/>
      <c r="I308" s="605"/>
      <c r="J308" s="606"/>
      <c r="K308" s="132">
        <f>実施計画総括表!AG537</f>
        <v>0</v>
      </c>
      <c r="L308" s="132">
        <f>実施計画総括表!AN537</f>
        <v>0</v>
      </c>
      <c r="M308" s="132">
        <f>K308-L308</f>
        <v>0</v>
      </c>
      <c r="N308" s="132">
        <f>実施計画総括表!AU537</f>
        <v>0</v>
      </c>
      <c r="O308" s="132">
        <f>ROUNDDOWN(MIN(M308:N308)*1/2,0)</f>
        <v>0</v>
      </c>
      <c r="P308" s="491"/>
      <c r="Q308" s="494"/>
      <c r="R308" s="497"/>
      <c r="S308" s="171" t="s">
        <v>7201</v>
      </c>
      <c r="T308" s="441">
        <f>SUM(実施計画総括表!O529:O548)</f>
        <v>0</v>
      </c>
      <c r="U308" s="441"/>
      <c r="V308" s="609" t="s">
        <v>7159</v>
      </c>
      <c r="W308" s="609"/>
      <c r="X308" s="440" t="s">
        <v>7178</v>
      </c>
      <c r="Y308" s="440"/>
      <c r="Z308" s="441">
        <f>SUM(実施計画総括表!P529:P548)</f>
        <v>0</v>
      </c>
      <c r="AA308" s="441"/>
      <c r="AB308" s="440" t="s">
        <v>7179</v>
      </c>
      <c r="AC308" s="440"/>
      <c r="AD308" s="441">
        <f>SUM(実施計画総括表!Q529:Q548)</f>
        <v>0</v>
      </c>
      <c r="AE308" s="441"/>
      <c r="AF308" s="137" t="s">
        <v>7180</v>
      </c>
      <c r="AH308" s="147">
        <v>10</v>
      </c>
      <c r="AJ308" s="535"/>
    </row>
    <row r="309" spans="1:39" ht="13.5" hidden="1" customHeight="1" x14ac:dyDescent="0.15">
      <c r="A309" s="330"/>
      <c r="B309" s="471"/>
      <c r="C309" s="525" t="s">
        <v>7230</v>
      </c>
      <c r="D309" s="526"/>
      <c r="E309" s="526"/>
      <c r="F309" s="527"/>
      <c r="G309" s="528" t="str">
        <f>実施計画総括表!AF538</f>
        <v/>
      </c>
      <c r="H309" s="528"/>
      <c r="I309" s="528"/>
      <c r="J309" s="529"/>
      <c r="K309" s="134">
        <f>実施計画総括表!AG538</f>
        <v>0</v>
      </c>
      <c r="L309" s="134">
        <f>実施計画総括表!AN538</f>
        <v>0</v>
      </c>
      <c r="M309" s="136">
        <f>K309-L309</f>
        <v>0</v>
      </c>
      <c r="N309" s="134">
        <f>実施計画総括表!AU538</f>
        <v>0</v>
      </c>
      <c r="O309" s="134">
        <f>IF(G309="連携コース",ROUNDDOWN(MIN(M309:N309)*2/3,0),ROUNDDOWN(MIN(M309:N309)*1/2,0))</f>
        <v>0</v>
      </c>
      <c r="P309" s="182"/>
      <c r="Q309" s="184">
        <f>IF(G309="連携コース",ROUNDDOWN(Z308*400000+AD308*200000+AA309*2/3,0),ROUNDDOWN(Z308*300000+AD308*150000+AA309*1/2,0))</f>
        <v>0</v>
      </c>
      <c r="R309" s="185">
        <f>MIN(O309:Q309)</f>
        <v>0</v>
      </c>
      <c r="S309" s="172" t="s">
        <v>7294</v>
      </c>
      <c r="T309" s="461">
        <f>SUM(実施計画総括表!R529:R548)</f>
        <v>0</v>
      </c>
      <c r="U309" s="461"/>
      <c r="V309" s="462" t="s">
        <v>7159</v>
      </c>
      <c r="W309" s="462"/>
      <c r="X309" s="463" t="s">
        <v>7191</v>
      </c>
      <c r="Y309" s="463"/>
      <c r="Z309" s="463"/>
      <c r="AA309" s="461">
        <f>SUM(実施計画総括表!S529:S548)</f>
        <v>0</v>
      </c>
      <c r="AB309" s="461"/>
      <c r="AC309" s="461"/>
      <c r="AD309" s="461"/>
      <c r="AE309" s="464" t="s">
        <v>7192</v>
      </c>
      <c r="AF309" s="465"/>
      <c r="AH309" s="147">
        <v>11</v>
      </c>
    </row>
    <row r="310" spans="1:39" ht="13.5" hidden="1" customHeight="1" x14ac:dyDescent="0.15">
      <c r="A310" s="65"/>
      <c r="B310" s="469">
        <f>B299+1</f>
        <v>27</v>
      </c>
      <c r="C310" s="472" t="str">
        <f>IF(実施計画総括表!B549="","",実施計画総括表!B549)</f>
        <v/>
      </c>
      <c r="D310" s="472"/>
      <c r="E310" s="472"/>
      <c r="F310" s="472"/>
      <c r="G310" s="472"/>
      <c r="H310" s="472"/>
      <c r="I310" s="472"/>
      <c r="J310" s="473"/>
      <c r="K310" s="54">
        <f>K311+K316</f>
        <v>0</v>
      </c>
      <c r="L310" s="54">
        <f>L311+L316</f>
        <v>0</v>
      </c>
      <c r="M310" s="54">
        <f>M311+M316</f>
        <v>0</v>
      </c>
      <c r="N310" s="54">
        <f>N311+N316</f>
        <v>0</v>
      </c>
      <c r="O310" s="54">
        <f>O311+O316</f>
        <v>0</v>
      </c>
      <c r="P310" s="128"/>
      <c r="Q310" s="55"/>
      <c r="R310" s="54">
        <f>R311+R316</f>
        <v>0</v>
      </c>
      <c r="S310" s="474"/>
      <c r="T310" s="475"/>
      <c r="U310" s="475"/>
      <c r="V310" s="475"/>
      <c r="W310" s="475"/>
      <c r="X310" s="475"/>
      <c r="Y310" s="475"/>
      <c r="Z310" s="475"/>
      <c r="AA310" s="475"/>
      <c r="AB310" s="475"/>
      <c r="AC310" s="475"/>
      <c r="AD310" s="475"/>
      <c r="AE310" s="475"/>
      <c r="AF310" s="476"/>
      <c r="AH310" s="147">
        <v>1</v>
      </c>
      <c r="AJ310" s="148"/>
    </row>
    <row r="311" spans="1:39" ht="13.5" hidden="1" customHeight="1" thickBot="1" x14ac:dyDescent="0.2">
      <c r="A311" s="56"/>
      <c r="B311" s="470"/>
      <c r="C311" s="477" t="s">
        <v>7204</v>
      </c>
      <c r="D311" s="472"/>
      <c r="E311" s="472"/>
      <c r="F311" s="472"/>
      <c r="G311" s="472"/>
      <c r="H311" s="472"/>
      <c r="I311" s="472"/>
      <c r="J311" s="473"/>
      <c r="K311" s="57">
        <f>SUM(K312:K315)</f>
        <v>0</v>
      </c>
      <c r="L311" s="57">
        <f>SUM(L312:L315)</f>
        <v>0</v>
      </c>
      <c r="M311" s="57">
        <f>SUM(M312:M315)</f>
        <v>0</v>
      </c>
      <c r="N311" s="57">
        <f>SUM(N312:N315)</f>
        <v>0</v>
      </c>
      <c r="O311" s="57">
        <f>SUM(O312:O315)</f>
        <v>0</v>
      </c>
      <c r="P311" s="126"/>
      <c r="Q311" s="58"/>
      <c r="R311" s="57">
        <f>ROUNDDOWN(SUM(R312:R315),-3)</f>
        <v>0</v>
      </c>
      <c r="S311" s="295"/>
      <c r="T311" s="296"/>
      <c r="U311" s="296"/>
      <c r="V311" s="296"/>
      <c r="W311" s="296"/>
      <c r="X311" s="296"/>
      <c r="Y311" s="296"/>
      <c r="Z311" s="296"/>
      <c r="AA311" s="297"/>
      <c r="AB311" s="296"/>
      <c r="AC311" s="296"/>
      <c r="AD311" s="296"/>
      <c r="AE311" s="296"/>
      <c r="AF311" s="298"/>
      <c r="AG311" s="167"/>
      <c r="AH311" s="147">
        <v>2</v>
      </c>
    </row>
    <row r="312" spans="1:39" ht="13.5" hidden="1" customHeight="1" x14ac:dyDescent="0.15">
      <c r="A312" s="56"/>
      <c r="B312" s="470"/>
      <c r="C312" s="478" t="s">
        <v>7188</v>
      </c>
      <c r="D312" s="479"/>
      <c r="E312" s="479"/>
      <c r="F312" s="480"/>
      <c r="G312" s="487" t="s">
        <v>7193</v>
      </c>
      <c r="H312" s="487"/>
      <c r="I312" s="487"/>
      <c r="J312" s="488"/>
      <c r="K312" s="130">
        <f>実施計画総括表!AG550</f>
        <v>0</v>
      </c>
      <c r="L312" s="130">
        <f>実施計画総括表!AN550</f>
        <v>0</v>
      </c>
      <c r="M312" s="130">
        <f>K312-L312</f>
        <v>0</v>
      </c>
      <c r="N312" s="130">
        <f>実施計画総括表!AU550</f>
        <v>0</v>
      </c>
      <c r="O312" s="133">
        <f>ROUNDDOWN(MIN(M312:N312)*3/4,0)</f>
        <v>0</v>
      </c>
      <c r="P312" s="489">
        <f>SUM(O312:O314)</f>
        <v>0</v>
      </c>
      <c r="Q312" s="492">
        <f>IFERROR(VLOOKUP(実施計画総括表!C549,リンク先!$C$6:$D$8,2,FALSE),0)</f>
        <v>0</v>
      </c>
      <c r="R312" s="495">
        <f>MIN(P312:Q314)</f>
        <v>0</v>
      </c>
      <c r="S312" s="299"/>
      <c r="T312" s="300"/>
      <c r="U312" s="300"/>
      <c r="V312" s="300"/>
      <c r="W312" s="300"/>
      <c r="X312" s="300"/>
      <c r="Y312" s="300"/>
      <c r="Z312" s="300"/>
      <c r="AA312" s="301"/>
      <c r="AB312" s="300"/>
      <c r="AC312" s="300"/>
      <c r="AD312" s="300"/>
      <c r="AE312" s="300"/>
      <c r="AF312" s="302"/>
      <c r="AG312" s="167"/>
      <c r="AH312" s="147">
        <v>3</v>
      </c>
      <c r="AJ312" s="533" t="str">
        <f>IF(Q312=R312,"×","○")</f>
        <v>×</v>
      </c>
    </row>
    <row r="313" spans="1:39" ht="13.5" hidden="1" customHeight="1" x14ac:dyDescent="0.15">
      <c r="A313" s="330"/>
      <c r="B313" s="470"/>
      <c r="C313" s="481"/>
      <c r="D313" s="482"/>
      <c r="E313" s="482"/>
      <c r="F313" s="483"/>
      <c r="G313" s="500" t="s">
        <v>7261</v>
      </c>
      <c r="H313" s="500"/>
      <c r="I313" s="500"/>
      <c r="J313" s="501"/>
      <c r="K313" s="131">
        <f>実施計画総括表!AG551</f>
        <v>0</v>
      </c>
      <c r="L313" s="131">
        <f>実施計画総括表!AN551</f>
        <v>0</v>
      </c>
      <c r="M313" s="131">
        <f>K313-L313</f>
        <v>0</v>
      </c>
      <c r="N313" s="131">
        <f>実施計画総括表!AU551</f>
        <v>0</v>
      </c>
      <c r="O313" s="131">
        <f>ROUNDDOWN(MIN(M313:N313)*2/3,0)</f>
        <v>0</v>
      </c>
      <c r="P313" s="490"/>
      <c r="Q313" s="493"/>
      <c r="R313" s="496"/>
      <c r="S313" s="299"/>
      <c r="T313" s="300"/>
      <c r="U313" s="300"/>
      <c r="V313" s="300"/>
      <c r="W313" s="300"/>
      <c r="X313" s="300"/>
      <c r="Y313" s="300"/>
      <c r="Z313" s="300"/>
      <c r="AA313" s="301"/>
      <c r="AB313" s="300"/>
      <c r="AC313" s="300"/>
      <c r="AD313" s="300"/>
      <c r="AE313" s="300"/>
      <c r="AF313" s="302"/>
      <c r="AH313" s="147">
        <v>4</v>
      </c>
      <c r="AJ313" s="534"/>
      <c r="AM313" s="169"/>
    </row>
    <row r="314" spans="1:39" ht="13.5" hidden="1" customHeight="1" x14ac:dyDescent="0.15">
      <c r="A314" s="56"/>
      <c r="B314" s="470"/>
      <c r="C314" s="484"/>
      <c r="D314" s="485"/>
      <c r="E314" s="485"/>
      <c r="F314" s="486"/>
      <c r="G314" s="503" t="s">
        <v>7187</v>
      </c>
      <c r="H314" s="503"/>
      <c r="I314" s="503"/>
      <c r="J314" s="504"/>
      <c r="K314" s="132">
        <f>実施計画総括表!AG552</f>
        <v>0</v>
      </c>
      <c r="L314" s="132">
        <f>実施計画総括表!AN552</f>
        <v>0</v>
      </c>
      <c r="M314" s="132">
        <f>K314-L314</f>
        <v>0</v>
      </c>
      <c r="N314" s="132">
        <f>実施計画総括表!AU552</f>
        <v>0</v>
      </c>
      <c r="O314" s="132">
        <f>ROUNDDOWN(MIN(M314:N314)*1/2,0)</f>
        <v>0</v>
      </c>
      <c r="P314" s="491"/>
      <c r="Q314" s="494"/>
      <c r="R314" s="497"/>
      <c r="S314" s="299"/>
      <c r="T314" s="300"/>
      <c r="U314" s="300"/>
      <c r="V314" s="300"/>
      <c r="W314" s="300"/>
      <c r="X314" s="300"/>
      <c r="Y314" s="300"/>
      <c r="Z314" s="300"/>
      <c r="AA314" s="301"/>
      <c r="AB314" s="300"/>
      <c r="AC314" s="300"/>
      <c r="AD314" s="300"/>
      <c r="AE314" s="300"/>
      <c r="AF314" s="302"/>
      <c r="AG314" s="167"/>
      <c r="AH314" s="147">
        <v>5</v>
      </c>
      <c r="AJ314" s="534"/>
    </row>
    <row r="315" spans="1:39" ht="13.5" hidden="1" customHeight="1" x14ac:dyDescent="0.15">
      <c r="A315" s="56"/>
      <c r="B315" s="470"/>
      <c r="C315" s="525" t="s">
        <v>7230</v>
      </c>
      <c r="D315" s="526"/>
      <c r="E315" s="526"/>
      <c r="F315" s="527"/>
      <c r="G315" s="528" t="str">
        <f>実施計画総括表!AF553</f>
        <v/>
      </c>
      <c r="H315" s="528"/>
      <c r="I315" s="528"/>
      <c r="J315" s="529"/>
      <c r="K315" s="132">
        <f>実施計画総括表!AG553</f>
        <v>0</v>
      </c>
      <c r="L315" s="132">
        <f>実施計画総括表!AN553</f>
        <v>0</v>
      </c>
      <c r="M315" s="132">
        <f>K315-L315</f>
        <v>0</v>
      </c>
      <c r="N315" s="132">
        <f>実施計画総括表!AU553</f>
        <v>0</v>
      </c>
      <c r="O315" s="132">
        <f>IF(G315="連携コース",ROUNDDOWN(MIN(M315:N315)*2/3,0),ROUNDDOWN(MIN(M315:N315)*1/2,0))</f>
        <v>0</v>
      </c>
      <c r="P315" s="181"/>
      <c r="Q315" s="329">
        <f>IF(G315="連携コース",ROUNDDOWN(Z319*400000+AD319*200000+AA320*2/3,0),ROUNDDOWN(Z319*300000+AD319*150000+AA320*1/2,0))</f>
        <v>0</v>
      </c>
      <c r="R315" s="331">
        <f>MIN(O315:Q315)</f>
        <v>0</v>
      </c>
      <c r="S315" s="299"/>
      <c r="T315" s="300"/>
      <c r="U315" s="300"/>
      <c r="V315" s="300"/>
      <c r="W315" s="300"/>
      <c r="X315" s="300"/>
      <c r="Y315" s="300"/>
      <c r="Z315" s="300"/>
      <c r="AA315" s="301"/>
      <c r="AB315" s="300"/>
      <c r="AC315" s="300"/>
      <c r="AD315" s="300"/>
      <c r="AE315" s="300"/>
      <c r="AF315" s="302"/>
      <c r="AG315" s="167"/>
      <c r="AH315" s="147">
        <v>6</v>
      </c>
      <c r="AJ315" s="534"/>
    </row>
    <row r="316" spans="1:39" ht="13.5" hidden="1" customHeight="1" x14ac:dyDescent="0.15">
      <c r="A316" s="56"/>
      <c r="B316" s="470"/>
      <c r="C316" s="530" t="s">
        <v>7209</v>
      </c>
      <c r="D316" s="531"/>
      <c r="E316" s="531"/>
      <c r="F316" s="531"/>
      <c r="G316" s="531"/>
      <c r="H316" s="531"/>
      <c r="I316" s="531"/>
      <c r="J316" s="532"/>
      <c r="K316" s="134">
        <f>SUM(K317:K320)</f>
        <v>0</v>
      </c>
      <c r="L316" s="134">
        <f>SUM(L317:L320)</f>
        <v>0</v>
      </c>
      <c r="M316" s="134">
        <f>SUM(M317:M320)</f>
        <v>0</v>
      </c>
      <c r="N316" s="134">
        <f>SUM(N317:N320)</f>
        <v>0</v>
      </c>
      <c r="O316" s="134">
        <f>SUM(O317:O320)</f>
        <v>0</v>
      </c>
      <c r="P316" s="182"/>
      <c r="Q316" s="183"/>
      <c r="R316" s="134">
        <f>ROUNDDOWN(SUM(R317:R320),-3)</f>
        <v>0</v>
      </c>
      <c r="S316" s="299"/>
      <c r="T316" s="300"/>
      <c r="U316" s="300"/>
      <c r="V316" s="300"/>
      <c r="W316" s="300"/>
      <c r="X316" s="300"/>
      <c r="Y316" s="300"/>
      <c r="Z316" s="300"/>
      <c r="AA316" s="301"/>
      <c r="AB316" s="300"/>
      <c r="AC316" s="300"/>
      <c r="AD316" s="300"/>
      <c r="AE316" s="300"/>
      <c r="AF316" s="302"/>
      <c r="AH316" s="147">
        <v>7</v>
      </c>
      <c r="AJ316" s="534" t="str">
        <f>IF(Q317=R317,"×","○")</f>
        <v>×</v>
      </c>
    </row>
    <row r="317" spans="1:39" ht="13.5" hidden="1" customHeight="1" x14ac:dyDescent="0.15">
      <c r="A317" s="330"/>
      <c r="B317" s="470"/>
      <c r="C317" s="478" t="s">
        <v>7188</v>
      </c>
      <c r="D317" s="479"/>
      <c r="E317" s="479"/>
      <c r="F317" s="480"/>
      <c r="G317" s="487" t="s">
        <v>7193</v>
      </c>
      <c r="H317" s="487"/>
      <c r="I317" s="487"/>
      <c r="J317" s="488"/>
      <c r="K317" s="131">
        <f>実施計画総括表!AG555</f>
        <v>0</v>
      </c>
      <c r="L317" s="131">
        <f>実施計画総括表!AN555</f>
        <v>0</v>
      </c>
      <c r="M317" s="131">
        <f>K317-L317</f>
        <v>0</v>
      </c>
      <c r="N317" s="131">
        <f>実施計画総括表!AU555</f>
        <v>0</v>
      </c>
      <c r="O317" s="131">
        <f>ROUNDDOWN(MIN(M317:N317)*3/4,0)</f>
        <v>0</v>
      </c>
      <c r="P317" s="489">
        <f>SUM(O317:O319)</f>
        <v>0</v>
      </c>
      <c r="Q317" s="492">
        <f>IFERROR(VLOOKUP(実施計画総括表!C549,リンク先!$C$3:$D$5,2,FALSE),0)</f>
        <v>0</v>
      </c>
      <c r="R317" s="495">
        <f>MIN(P317:Q319)</f>
        <v>0</v>
      </c>
      <c r="S317" s="299"/>
      <c r="T317" s="300"/>
      <c r="U317" s="300"/>
      <c r="V317" s="300"/>
      <c r="W317" s="300"/>
      <c r="X317" s="300"/>
      <c r="Y317" s="300"/>
      <c r="Z317" s="300"/>
      <c r="AA317" s="301"/>
      <c r="AB317" s="300"/>
      <c r="AC317" s="300"/>
      <c r="AD317" s="300"/>
      <c r="AE317" s="300"/>
      <c r="AF317" s="302"/>
      <c r="AH317" s="147">
        <v>8</v>
      </c>
      <c r="AJ317" s="534"/>
    </row>
    <row r="318" spans="1:39" ht="13.5" hidden="1" customHeight="1" x14ac:dyDescent="0.15">
      <c r="A318" s="330"/>
      <c r="B318" s="470"/>
      <c r="C318" s="481"/>
      <c r="D318" s="482"/>
      <c r="E318" s="482"/>
      <c r="F318" s="483"/>
      <c r="G318" s="607" t="s">
        <v>7189</v>
      </c>
      <c r="H318" s="607"/>
      <c r="I318" s="607"/>
      <c r="J318" s="608"/>
      <c r="K318" s="135">
        <f>実施計画総括表!AG556</f>
        <v>0</v>
      </c>
      <c r="L318" s="135">
        <f>実施計画総括表!AN556</f>
        <v>0</v>
      </c>
      <c r="M318" s="131">
        <f>K318-L318</f>
        <v>0</v>
      </c>
      <c r="N318" s="131">
        <f>実施計画総括表!AU556</f>
        <v>0</v>
      </c>
      <c r="O318" s="135">
        <f>ROUNDDOWN(MIN(M318:N318)*2/3,0)</f>
        <v>0</v>
      </c>
      <c r="P318" s="490"/>
      <c r="Q318" s="493"/>
      <c r="R318" s="496"/>
      <c r="S318" s="299"/>
      <c r="T318" s="300"/>
      <c r="U318" s="300"/>
      <c r="V318" s="300"/>
      <c r="W318" s="300"/>
      <c r="X318" s="300"/>
      <c r="Y318" s="300"/>
      <c r="Z318" s="300"/>
      <c r="AA318" s="301"/>
      <c r="AB318" s="300"/>
      <c r="AC318" s="300"/>
      <c r="AD318" s="300"/>
      <c r="AE318" s="300"/>
      <c r="AF318" s="302"/>
      <c r="AG318" s="167"/>
      <c r="AH318" s="147">
        <v>9</v>
      </c>
      <c r="AJ318" s="534"/>
    </row>
    <row r="319" spans="1:39" ht="13.5" hidden="1" customHeight="1" thickBot="1" x14ac:dyDescent="0.2">
      <c r="A319" s="330"/>
      <c r="B319" s="470"/>
      <c r="C319" s="602"/>
      <c r="D319" s="603"/>
      <c r="E319" s="603"/>
      <c r="F319" s="604"/>
      <c r="G319" s="605" t="s">
        <v>7187</v>
      </c>
      <c r="H319" s="605"/>
      <c r="I319" s="605"/>
      <c r="J319" s="606"/>
      <c r="K319" s="132">
        <f>実施計画総括表!AG557</f>
        <v>0</v>
      </c>
      <c r="L319" s="132">
        <f>実施計画総括表!AN557</f>
        <v>0</v>
      </c>
      <c r="M319" s="132">
        <f>K319-L319</f>
        <v>0</v>
      </c>
      <c r="N319" s="132">
        <f>実施計画総括表!AU557</f>
        <v>0</v>
      </c>
      <c r="O319" s="132">
        <f>ROUNDDOWN(MIN(M319:N319)*1/2,0)</f>
        <v>0</v>
      </c>
      <c r="P319" s="491"/>
      <c r="Q319" s="494"/>
      <c r="R319" s="497"/>
      <c r="S319" s="171" t="s">
        <v>7201</v>
      </c>
      <c r="T319" s="441">
        <f>SUM(実施計画総括表!O549:O568)</f>
        <v>0</v>
      </c>
      <c r="U319" s="441"/>
      <c r="V319" s="609" t="s">
        <v>7159</v>
      </c>
      <c r="W319" s="609"/>
      <c r="X319" s="440" t="s">
        <v>7178</v>
      </c>
      <c r="Y319" s="440"/>
      <c r="Z319" s="441">
        <f>SUM(実施計画総括表!P549:P568)</f>
        <v>0</v>
      </c>
      <c r="AA319" s="441"/>
      <c r="AB319" s="440" t="s">
        <v>7179</v>
      </c>
      <c r="AC319" s="440"/>
      <c r="AD319" s="441">
        <f>SUM(実施計画総括表!Q549:Q568)</f>
        <v>0</v>
      </c>
      <c r="AE319" s="441"/>
      <c r="AF319" s="137" t="s">
        <v>7180</v>
      </c>
      <c r="AH319" s="147">
        <v>10</v>
      </c>
      <c r="AJ319" s="535"/>
    </row>
    <row r="320" spans="1:39" ht="13.5" hidden="1" customHeight="1" x14ac:dyDescent="0.15">
      <c r="A320" s="330"/>
      <c r="B320" s="471"/>
      <c r="C320" s="525" t="s">
        <v>7230</v>
      </c>
      <c r="D320" s="526"/>
      <c r="E320" s="526"/>
      <c r="F320" s="527"/>
      <c r="G320" s="528" t="str">
        <f>実施計画総括表!AF558</f>
        <v/>
      </c>
      <c r="H320" s="528"/>
      <c r="I320" s="528"/>
      <c r="J320" s="529"/>
      <c r="K320" s="134">
        <f>実施計画総括表!AG558</f>
        <v>0</v>
      </c>
      <c r="L320" s="134">
        <f>実施計画総括表!AN558</f>
        <v>0</v>
      </c>
      <c r="M320" s="136">
        <f>K320-L320</f>
        <v>0</v>
      </c>
      <c r="N320" s="134">
        <f>実施計画総括表!AU558</f>
        <v>0</v>
      </c>
      <c r="O320" s="134">
        <f>IF(G320="連携コース",ROUNDDOWN(MIN(M320:N320)*2/3,0),ROUNDDOWN(MIN(M320:N320)*1/2,0))</f>
        <v>0</v>
      </c>
      <c r="P320" s="182"/>
      <c r="Q320" s="184">
        <f>IF(G320="連携コース",ROUNDDOWN(Z319*400000+AD319*200000+AA320*2/3,0),ROUNDDOWN(Z319*300000+AD319*150000+AA320*1/2,0))</f>
        <v>0</v>
      </c>
      <c r="R320" s="185">
        <f>MIN(O320:Q320)</f>
        <v>0</v>
      </c>
      <c r="S320" s="172" t="s">
        <v>7294</v>
      </c>
      <c r="T320" s="461">
        <f>SUM(実施計画総括表!R549:R568)</f>
        <v>0</v>
      </c>
      <c r="U320" s="461"/>
      <c r="V320" s="462" t="s">
        <v>7159</v>
      </c>
      <c r="W320" s="462"/>
      <c r="X320" s="463" t="s">
        <v>7191</v>
      </c>
      <c r="Y320" s="463"/>
      <c r="Z320" s="463"/>
      <c r="AA320" s="461">
        <f>SUM(実施計画総括表!S549:S568)</f>
        <v>0</v>
      </c>
      <c r="AB320" s="461"/>
      <c r="AC320" s="461"/>
      <c r="AD320" s="461"/>
      <c r="AE320" s="464" t="s">
        <v>7192</v>
      </c>
      <c r="AF320" s="465"/>
      <c r="AH320" s="147">
        <v>11</v>
      </c>
    </row>
    <row r="321" spans="1:39" ht="13.5" hidden="1" customHeight="1" x14ac:dyDescent="0.15">
      <c r="A321" s="65"/>
      <c r="B321" s="469">
        <f>B310+1</f>
        <v>28</v>
      </c>
      <c r="C321" s="472" t="str">
        <f>IF(実施計画総括表!B569="","",実施計画総括表!B569)</f>
        <v/>
      </c>
      <c r="D321" s="472"/>
      <c r="E321" s="472"/>
      <c r="F321" s="472"/>
      <c r="G321" s="472"/>
      <c r="H321" s="472"/>
      <c r="I321" s="472"/>
      <c r="J321" s="473"/>
      <c r="K321" s="54">
        <f>K322+K327</f>
        <v>0</v>
      </c>
      <c r="L321" s="54">
        <f>L322+L327</f>
        <v>0</v>
      </c>
      <c r="M321" s="54">
        <f>M322+M327</f>
        <v>0</v>
      </c>
      <c r="N321" s="54">
        <f>N322+N327</f>
        <v>0</v>
      </c>
      <c r="O321" s="54">
        <f>O322+O327</f>
        <v>0</v>
      </c>
      <c r="P321" s="128"/>
      <c r="Q321" s="55"/>
      <c r="R321" s="54">
        <f>R322+R327</f>
        <v>0</v>
      </c>
      <c r="S321" s="474"/>
      <c r="T321" s="475"/>
      <c r="U321" s="475"/>
      <c r="V321" s="475"/>
      <c r="W321" s="475"/>
      <c r="X321" s="475"/>
      <c r="Y321" s="475"/>
      <c r="Z321" s="475"/>
      <c r="AA321" s="475"/>
      <c r="AB321" s="475"/>
      <c r="AC321" s="475"/>
      <c r="AD321" s="475"/>
      <c r="AE321" s="475"/>
      <c r="AF321" s="476"/>
      <c r="AH321" s="147">
        <v>1</v>
      </c>
      <c r="AJ321" s="148"/>
    </row>
    <row r="322" spans="1:39" ht="13.5" hidden="1" customHeight="1" thickBot="1" x14ac:dyDescent="0.2">
      <c r="A322" s="56"/>
      <c r="B322" s="470"/>
      <c r="C322" s="477" t="s">
        <v>7204</v>
      </c>
      <c r="D322" s="472"/>
      <c r="E322" s="472"/>
      <c r="F322" s="472"/>
      <c r="G322" s="472"/>
      <c r="H322" s="472"/>
      <c r="I322" s="472"/>
      <c r="J322" s="473"/>
      <c r="K322" s="57">
        <f>SUM(K323:K326)</f>
        <v>0</v>
      </c>
      <c r="L322" s="57">
        <f>SUM(L323:L326)</f>
        <v>0</v>
      </c>
      <c r="M322" s="57">
        <f>SUM(M323:M326)</f>
        <v>0</v>
      </c>
      <c r="N322" s="57">
        <f>SUM(N323:N326)</f>
        <v>0</v>
      </c>
      <c r="O322" s="57">
        <f>SUM(O323:O326)</f>
        <v>0</v>
      </c>
      <c r="P322" s="126"/>
      <c r="Q322" s="58"/>
      <c r="R322" s="57">
        <f>ROUNDDOWN(SUM(R323:R326),-3)</f>
        <v>0</v>
      </c>
      <c r="S322" s="295"/>
      <c r="T322" s="296"/>
      <c r="U322" s="296"/>
      <c r="V322" s="296"/>
      <c r="W322" s="296"/>
      <c r="X322" s="296"/>
      <c r="Y322" s="296"/>
      <c r="Z322" s="296"/>
      <c r="AA322" s="297"/>
      <c r="AB322" s="296"/>
      <c r="AC322" s="296"/>
      <c r="AD322" s="296"/>
      <c r="AE322" s="296"/>
      <c r="AF322" s="298"/>
      <c r="AG322" s="167"/>
      <c r="AH322" s="147">
        <v>2</v>
      </c>
    </row>
    <row r="323" spans="1:39" ht="13.5" hidden="1" customHeight="1" x14ac:dyDescent="0.15">
      <c r="A323" s="56"/>
      <c r="B323" s="470"/>
      <c r="C323" s="478" t="s">
        <v>7188</v>
      </c>
      <c r="D323" s="479"/>
      <c r="E323" s="479"/>
      <c r="F323" s="480"/>
      <c r="G323" s="487" t="s">
        <v>7193</v>
      </c>
      <c r="H323" s="487"/>
      <c r="I323" s="487"/>
      <c r="J323" s="488"/>
      <c r="K323" s="130">
        <f>実施計画総括表!AG570</f>
        <v>0</v>
      </c>
      <c r="L323" s="130">
        <f>実施計画総括表!AN570</f>
        <v>0</v>
      </c>
      <c r="M323" s="130">
        <f>K323-L323</f>
        <v>0</v>
      </c>
      <c r="N323" s="130">
        <f>実施計画総括表!AU570</f>
        <v>0</v>
      </c>
      <c r="O323" s="133">
        <f>ROUNDDOWN(MIN(M323:N323)*3/4,0)</f>
        <v>0</v>
      </c>
      <c r="P323" s="489">
        <f>SUM(O323:O325)</f>
        <v>0</v>
      </c>
      <c r="Q323" s="492">
        <f>IFERROR(VLOOKUP(実施計画総括表!C569,リンク先!$C$6:$D$8,2,FALSE),0)</f>
        <v>0</v>
      </c>
      <c r="R323" s="495">
        <f>MIN(P323:Q325)</f>
        <v>0</v>
      </c>
      <c r="S323" s="299"/>
      <c r="T323" s="300"/>
      <c r="U323" s="300"/>
      <c r="V323" s="300"/>
      <c r="W323" s="300"/>
      <c r="X323" s="300"/>
      <c r="Y323" s="300"/>
      <c r="Z323" s="300"/>
      <c r="AA323" s="301"/>
      <c r="AB323" s="300"/>
      <c r="AC323" s="300"/>
      <c r="AD323" s="300"/>
      <c r="AE323" s="300"/>
      <c r="AF323" s="302"/>
      <c r="AG323" s="167"/>
      <c r="AH323" s="147">
        <v>3</v>
      </c>
      <c r="AJ323" s="533" t="str">
        <f>IF(Q323=R323,"×","○")</f>
        <v>×</v>
      </c>
    </row>
    <row r="324" spans="1:39" ht="13.5" hidden="1" customHeight="1" x14ac:dyDescent="0.15">
      <c r="A324" s="330"/>
      <c r="B324" s="470"/>
      <c r="C324" s="481"/>
      <c r="D324" s="482"/>
      <c r="E324" s="482"/>
      <c r="F324" s="483"/>
      <c r="G324" s="500" t="s">
        <v>7261</v>
      </c>
      <c r="H324" s="500"/>
      <c r="I324" s="500"/>
      <c r="J324" s="501"/>
      <c r="K324" s="131">
        <f>実施計画総括表!AG571</f>
        <v>0</v>
      </c>
      <c r="L324" s="131">
        <f>実施計画総括表!AN571</f>
        <v>0</v>
      </c>
      <c r="M324" s="131">
        <f>K324-L324</f>
        <v>0</v>
      </c>
      <c r="N324" s="131">
        <f>実施計画総括表!AU571</f>
        <v>0</v>
      </c>
      <c r="O324" s="131">
        <f>ROUNDDOWN(MIN(M324:N324)*2/3,0)</f>
        <v>0</v>
      </c>
      <c r="P324" s="490"/>
      <c r="Q324" s="493"/>
      <c r="R324" s="496"/>
      <c r="S324" s="299"/>
      <c r="T324" s="300"/>
      <c r="U324" s="300"/>
      <c r="V324" s="300"/>
      <c r="W324" s="300"/>
      <c r="X324" s="300"/>
      <c r="Y324" s="300"/>
      <c r="Z324" s="300"/>
      <c r="AA324" s="301"/>
      <c r="AB324" s="300"/>
      <c r="AC324" s="300"/>
      <c r="AD324" s="300"/>
      <c r="AE324" s="300"/>
      <c r="AF324" s="302"/>
      <c r="AH324" s="147">
        <v>4</v>
      </c>
      <c r="AJ324" s="534"/>
      <c r="AM324" s="169"/>
    </row>
    <row r="325" spans="1:39" ht="13.5" hidden="1" customHeight="1" x14ac:dyDescent="0.15">
      <c r="A325" s="56"/>
      <c r="B325" s="470"/>
      <c r="C325" s="484"/>
      <c r="D325" s="485"/>
      <c r="E325" s="485"/>
      <c r="F325" s="486"/>
      <c r="G325" s="503" t="s">
        <v>7187</v>
      </c>
      <c r="H325" s="503"/>
      <c r="I325" s="503"/>
      <c r="J325" s="504"/>
      <c r="K325" s="132">
        <f>実施計画総括表!AG572</f>
        <v>0</v>
      </c>
      <c r="L325" s="132">
        <f>実施計画総括表!AN572</f>
        <v>0</v>
      </c>
      <c r="M325" s="132">
        <f>K325-L325</f>
        <v>0</v>
      </c>
      <c r="N325" s="132">
        <f>実施計画総括表!AU572</f>
        <v>0</v>
      </c>
      <c r="O325" s="132">
        <f>ROUNDDOWN(MIN(M325:N325)*1/2,0)</f>
        <v>0</v>
      </c>
      <c r="P325" s="491"/>
      <c r="Q325" s="494"/>
      <c r="R325" s="497"/>
      <c r="S325" s="299"/>
      <c r="T325" s="300"/>
      <c r="U325" s="300"/>
      <c r="V325" s="300"/>
      <c r="W325" s="300"/>
      <c r="X325" s="300"/>
      <c r="Y325" s="300"/>
      <c r="Z325" s="300"/>
      <c r="AA325" s="301"/>
      <c r="AB325" s="300"/>
      <c r="AC325" s="300"/>
      <c r="AD325" s="300"/>
      <c r="AE325" s="300"/>
      <c r="AF325" s="302"/>
      <c r="AG325" s="167"/>
      <c r="AH325" s="147">
        <v>5</v>
      </c>
      <c r="AJ325" s="534"/>
    </row>
    <row r="326" spans="1:39" ht="13.5" hidden="1" customHeight="1" x14ac:dyDescent="0.15">
      <c r="A326" s="56"/>
      <c r="B326" s="470"/>
      <c r="C326" s="525" t="s">
        <v>7230</v>
      </c>
      <c r="D326" s="526"/>
      <c r="E326" s="526"/>
      <c r="F326" s="527"/>
      <c r="G326" s="528" t="str">
        <f>実施計画総括表!AF573</f>
        <v/>
      </c>
      <c r="H326" s="528"/>
      <c r="I326" s="528"/>
      <c r="J326" s="529"/>
      <c r="K326" s="132">
        <f>実施計画総括表!AG573</f>
        <v>0</v>
      </c>
      <c r="L326" s="132">
        <f>実施計画総括表!AN573</f>
        <v>0</v>
      </c>
      <c r="M326" s="132">
        <f>K326-L326</f>
        <v>0</v>
      </c>
      <c r="N326" s="132">
        <f>実施計画総括表!AU573</f>
        <v>0</v>
      </c>
      <c r="O326" s="132">
        <f>IF(G326="連携コース",ROUNDDOWN(MIN(M326:N326)*2/3,0),ROUNDDOWN(MIN(M326:N326)*1/2,0))</f>
        <v>0</v>
      </c>
      <c r="P326" s="181"/>
      <c r="Q326" s="329">
        <f>IF(G326="連携コース",ROUNDDOWN(Z330*400000+AD330*200000+AA331*2/3,0),ROUNDDOWN(Z330*300000+AD330*150000+AA331*1/2,0))</f>
        <v>0</v>
      </c>
      <c r="R326" s="331">
        <f>MIN(O326:Q326)</f>
        <v>0</v>
      </c>
      <c r="S326" s="299"/>
      <c r="T326" s="300"/>
      <c r="U326" s="300"/>
      <c r="V326" s="300"/>
      <c r="W326" s="300"/>
      <c r="X326" s="300"/>
      <c r="Y326" s="300"/>
      <c r="Z326" s="300"/>
      <c r="AA326" s="301"/>
      <c r="AB326" s="300"/>
      <c r="AC326" s="300"/>
      <c r="AD326" s="300"/>
      <c r="AE326" s="300"/>
      <c r="AF326" s="302"/>
      <c r="AG326" s="167"/>
      <c r="AH326" s="147">
        <v>6</v>
      </c>
      <c r="AJ326" s="534"/>
    </row>
    <row r="327" spans="1:39" ht="13.5" hidden="1" customHeight="1" x14ac:dyDescent="0.15">
      <c r="A327" s="56"/>
      <c r="B327" s="470"/>
      <c r="C327" s="530" t="s">
        <v>7209</v>
      </c>
      <c r="D327" s="531"/>
      <c r="E327" s="531"/>
      <c r="F327" s="531"/>
      <c r="G327" s="531"/>
      <c r="H327" s="531"/>
      <c r="I327" s="531"/>
      <c r="J327" s="532"/>
      <c r="K327" s="134">
        <f>SUM(K328:K331)</f>
        <v>0</v>
      </c>
      <c r="L327" s="134">
        <f>SUM(L328:L331)</f>
        <v>0</v>
      </c>
      <c r="M327" s="134">
        <f>SUM(M328:M331)</f>
        <v>0</v>
      </c>
      <c r="N327" s="134">
        <f>SUM(N328:N331)</f>
        <v>0</v>
      </c>
      <c r="O327" s="134">
        <f>SUM(O328:O331)</f>
        <v>0</v>
      </c>
      <c r="P327" s="182"/>
      <c r="Q327" s="183"/>
      <c r="R327" s="134">
        <f>ROUNDDOWN(SUM(R328:R331),-3)</f>
        <v>0</v>
      </c>
      <c r="S327" s="299"/>
      <c r="T327" s="300"/>
      <c r="U327" s="300"/>
      <c r="V327" s="300"/>
      <c r="W327" s="300"/>
      <c r="X327" s="300"/>
      <c r="Y327" s="300"/>
      <c r="Z327" s="300"/>
      <c r="AA327" s="301"/>
      <c r="AB327" s="300"/>
      <c r="AC327" s="300"/>
      <c r="AD327" s="300"/>
      <c r="AE327" s="300"/>
      <c r="AF327" s="302"/>
      <c r="AH327" s="147">
        <v>7</v>
      </c>
      <c r="AJ327" s="534" t="str">
        <f>IF(Q328=R328,"×","○")</f>
        <v>×</v>
      </c>
    </row>
    <row r="328" spans="1:39" ht="13.5" hidden="1" customHeight="1" x14ac:dyDescent="0.15">
      <c r="A328" s="330"/>
      <c r="B328" s="470"/>
      <c r="C328" s="478" t="s">
        <v>7188</v>
      </c>
      <c r="D328" s="479"/>
      <c r="E328" s="479"/>
      <c r="F328" s="480"/>
      <c r="G328" s="487" t="s">
        <v>7193</v>
      </c>
      <c r="H328" s="487"/>
      <c r="I328" s="487"/>
      <c r="J328" s="488"/>
      <c r="K328" s="131">
        <f>実施計画総括表!AG575</f>
        <v>0</v>
      </c>
      <c r="L328" s="131">
        <f>実施計画総括表!AN575</f>
        <v>0</v>
      </c>
      <c r="M328" s="131">
        <f>K328-L328</f>
        <v>0</v>
      </c>
      <c r="N328" s="131">
        <f>実施計画総括表!AU575</f>
        <v>0</v>
      </c>
      <c r="O328" s="131">
        <f>ROUNDDOWN(MIN(M328:N328)*3/4,0)</f>
        <v>0</v>
      </c>
      <c r="P328" s="489">
        <f>SUM(O328:O330)</f>
        <v>0</v>
      </c>
      <c r="Q328" s="492">
        <f>IFERROR(VLOOKUP(実施計画総括表!C569,リンク先!$C$3:$D$5,2,FALSE),0)</f>
        <v>0</v>
      </c>
      <c r="R328" s="495">
        <f>MIN(P328:Q330)</f>
        <v>0</v>
      </c>
      <c r="S328" s="299"/>
      <c r="T328" s="300"/>
      <c r="U328" s="300"/>
      <c r="V328" s="300"/>
      <c r="W328" s="300"/>
      <c r="X328" s="300"/>
      <c r="Y328" s="300"/>
      <c r="Z328" s="300"/>
      <c r="AA328" s="301"/>
      <c r="AB328" s="300"/>
      <c r="AC328" s="300"/>
      <c r="AD328" s="300"/>
      <c r="AE328" s="300"/>
      <c r="AF328" s="302"/>
      <c r="AH328" s="147">
        <v>8</v>
      </c>
      <c r="AJ328" s="534"/>
    </row>
    <row r="329" spans="1:39" ht="13.5" hidden="1" customHeight="1" x14ac:dyDescent="0.15">
      <c r="A329" s="330"/>
      <c r="B329" s="470"/>
      <c r="C329" s="481"/>
      <c r="D329" s="482"/>
      <c r="E329" s="482"/>
      <c r="F329" s="483"/>
      <c r="G329" s="607" t="s">
        <v>7189</v>
      </c>
      <c r="H329" s="607"/>
      <c r="I329" s="607"/>
      <c r="J329" s="608"/>
      <c r="K329" s="135">
        <f>実施計画総括表!AG576</f>
        <v>0</v>
      </c>
      <c r="L329" s="135">
        <f>実施計画総括表!AN576</f>
        <v>0</v>
      </c>
      <c r="M329" s="131">
        <f>K329-L329</f>
        <v>0</v>
      </c>
      <c r="N329" s="131">
        <f>実施計画総括表!AU576</f>
        <v>0</v>
      </c>
      <c r="O329" s="135">
        <f>ROUNDDOWN(MIN(M329:N329)*2/3,0)</f>
        <v>0</v>
      </c>
      <c r="P329" s="490"/>
      <c r="Q329" s="493"/>
      <c r="R329" s="496"/>
      <c r="S329" s="299"/>
      <c r="T329" s="300"/>
      <c r="U329" s="300"/>
      <c r="V329" s="300"/>
      <c r="W329" s="300"/>
      <c r="X329" s="300"/>
      <c r="Y329" s="300"/>
      <c r="Z329" s="300"/>
      <c r="AA329" s="301"/>
      <c r="AB329" s="300"/>
      <c r="AC329" s="300"/>
      <c r="AD329" s="300"/>
      <c r="AE329" s="300"/>
      <c r="AF329" s="302"/>
      <c r="AG329" s="167"/>
      <c r="AH329" s="147">
        <v>9</v>
      </c>
      <c r="AJ329" s="534"/>
    </row>
    <row r="330" spans="1:39" ht="13.5" hidden="1" customHeight="1" thickBot="1" x14ac:dyDescent="0.2">
      <c r="A330" s="330"/>
      <c r="B330" s="470"/>
      <c r="C330" s="602"/>
      <c r="D330" s="603"/>
      <c r="E330" s="603"/>
      <c r="F330" s="604"/>
      <c r="G330" s="605" t="s">
        <v>7187</v>
      </c>
      <c r="H330" s="605"/>
      <c r="I330" s="605"/>
      <c r="J330" s="606"/>
      <c r="K330" s="132">
        <f>実施計画総括表!AG577</f>
        <v>0</v>
      </c>
      <c r="L330" s="132">
        <f>実施計画総括表!AN577</f>
        <v>0</v>
      </c>
      <c r="M330" s="132">
        <f>K330-L330</f>
        <v>0</v>
      </c>
      <c r="N330" s="132">
        <f>実施計画総括表!AU577</f>
        <v>0</v>
      </c>
      <c r="O330" s="132">
        <f>ROUNDDOWN(MIN(M330:N330)*1/2,0)</f>
        <v>0</v>
      </c>
      <c r="P330" s="491"/>
      <c r="Q330" s="494"/>
      <c r="R330" s="497"/>
      <c r="S330" s="171" t="s">
        <v>7201</v>
      </c>
      <c r="T330" s="441">
        <f>SUM(実施計画総括表!O569:O588)</f>
        <v>0</v>
      </c>
      <c r="U330" s="441"/>
      <c r="V330" s="609" t="s">
        <v>7159</v>
      </c>
      <c r="W330" s="609"/>
      <c r="X330" s="440" t="s">
        <v>7178</v>
      </c>
      <c r="Y330" s="440"/>
      <c r="Z330" s="441">
        <f>SUM(実施計画総括表!P569:P588)</f>
        <v>0</v>
      </c>
      <c r="AA330" s="441"/>
      <c r="AB330" s="440" t="s">
        <v>7179</v>
      </c>
      <c r="AC330" s="440"/>
      <c r="AD330" s="441">
        <f>SUM(実施計画総括表!Q569:Q588)</f>
        <v>0</v>
      </c>
      <c r="AE330" s="441"/>
      <c r="AF330" s="137" t="s">
        <v>7180</v>
      </c>
      <c r="AH330" s="147">
        <v>10</v>
      </c>
      <c r="AJ330" s="535"/>
    </row>
    <row r="331" spans="1:39" ht="13.5" hidden="1" customHeight="1" x14ac:dyDescent="0.15">
      <c r="A331" s="330"/>
      <c r="B331" s="471"/>
      <c r="C331" s="525" t="s">
        <v>7230</v>
      </c>
      <c r="D331" s="526"/>
      <c r="E331" s="526"/>
      <c r="F331" s="527"/>
      <c r="G331" s="528" t="str">
        <f>実施計画総括表!AF578</f>
        <v/>
      </c>
      <c r="H331" s="528"/>
      <c r="I331" s="528"/>
      <c r="J331" s="529"/>
      <c r="K331" s="134">
        <f>実施計画総括表!AG578</f>
        <v>0</v>
      </c>
      <c r="L331" s="134">
        <f>実施計画総括表!AN578</f>
        <v>0</v>
      </c>
      <c r="M331" s="136">
        <f>K331-L331</f>
        <v>0</v>
      </c>
      <c r="N331" s="134">
        <f>実施計画総括表!AU578</f>
        <v>0</v>
      </c>
      <c r="O331" s="134">
        <f>IF(G331="連携コース",ROUNDDOWN(MIN(M331:N331)*2/3,0),ROUNDDOWN(MIN(M331:N331)*1/2,0))</f>
        <v>0</v>
      </c>
      <c r="P331" s="182"/>
      <c r="Q331" s="184">
        <f>IF(G331="連携コース",ROUNDDOWN(Z330*400000+AD330*200000+AA331*2/3,0),ROUNDDOWN(Z330*300000+AD330*150000+AA331*1/2,0))</f>
        <v>0</v>
      </c>
      <c r="R331" s="185">
        <f>MIN(O331:Q331)</f>
        <v>0</v>
      </c>
      <c r="S331" s="172" t="s">
        <v>7294</v>
      </c>
      <c r="T331" s="461">
        <f>SUM(実施計画総括表!R569:R588)</f>
        <v>0</v>
      </c>
      <c r="U331" s="461"/>
      <c r="V331" s="462" t="s">
        <v>7159</v>
      </c>
      <c r="W331" s="462"/>
      <c r="X331" s="463" t="s">
        <v>7191</v>
      </c>
      <c r="Y331" s="463"/>
      <c r="Z331" s="463"/>
      <c r="AA331" s="461">
        <f>SUM(実施計画総括表!S569:S588)</f>
        <v>0</v>
      </c>
      <c r="AB331" s="461"/>
      <c r="AC331" s="461"/>
      <c r="AD331" s="461"/>
      <c r="AE331" s="464" t="s">
        <v>7192</v>
      </c>
      <c r="AF331" s="465"/>
      <c r="AH331" s="147">
        <v>11</v>
      </c>
    </row>
    <row r="332" spans="1:39" ht="13.5" hidden="1" customHeight="1" x14ac:dyDescent="0.15">
      <c r="A332" s="65"/>
      <c r="B332" s="469">
        <f>B321+1</f>
        <v>29</v>
      </c>
      <c r="C332" s="472" t="str">
        <f>IF(実施計画総括表!B589="","",実施計画総括表!B589)</f>
        <v/>
      </c>
      <c r="D332" s="472"/>
      <c r="E332" s="472"/>
      <c r="F332" s="472"/>
      <c r="G332" s="472"/>
      <c r="H332" s="472"/>
      <c r="I332" s="472"/>
      <c r="J332" s="473"/>
      <c r="K332" s="54">
        <f>K333+K338</f>
        <v>0</v>
      </c>
      <c r="L332" s="54">
        <f>L333+L338</f>
        <v>0</v>
      </c>
      <c r="M332" s="54">
        <f>M333+M338</f>
        <v>0</v>
      </c>
      <c r="N332" s="54">
        <f>N333+N338</f>
        <v>0</v>
      </c>
      <c r="O332" s="54">
        <f>O333+O338</f>
        <v>0</v>
      </c>
      <c r="P332" s="128"/>
      <c r="Q332" s="55"/>
      <c r="R332" s="54">
        <f>R333+R338</f>
        <v>0</v>
      </c>
      <c r="S332" s="474"/>
      <c r="T332" s="475"/>
      <c r="U332" s="475"/>
      <c r="V332" s="475"/>
      <c r="W332" s="475"/>
      <c r="X332" s="475"/>
      <c r="Y332" s="475"/>
      <c r="Z332" s="475"/>
      <c r="AA332" s="475"/>
      <c r="AB332" s="475"/>
      <c r="AC332" s="475"/>
      <c r="AD332" s="475"/>
      <c r="AE332" s="475"/>
      <c r="AF332" s="476"/>
      <c r="AH332" s="147">
        <v>1</v>
      </c>
      <c r="AJ332" s="148"/>
    </row>
    <row r="333" spans="1:39" ht="13.5" hidden="1" customHeight="1" thickBot="1" x14ac:dyDescent="0.2">
      <c r="A333" s="56"/>
      <c r="B333" s="470"/>
      <c r="C333" s="477" t="s">
        <v>7204</v>
      </c>
      <c r="D333" s="472"/>
      <c r="E333" s="472"/>
      <c r="F333" s="472"/>
      <c r="G333" s="472"/>
      <c r="H333" s="472"/>
      <c r="I333" s="472"/>
      <c r="J333" s="473"/>
      <c r="K333" s="57">
        <f>SUM(K334:K337)</f>
        <v>0</v>
      </c>
      <c r="L333" s="57">
        <f>SUM(L334:L337)</f>
        <v>0</v>
      </c>
      <c r="M333" s="57">
        <f>SUM(M334:M337)</f>
        <v>0</v>
      </c>
      <c r="N333" s="57">
        <f>SUM(N334:N337)</f>
        <v>0</v>
      </c>
      <c r="O333" s="57">
        <f>SUM(O334:O337)</f>
        <v>0</v>
      </c>
      <c r="P333" s="126"/>
      <c r="Q333" s="58"/>
      <c r="R333" s="57">
        <f>ROUNDDOWN(SUM(R334:R337),-3)</f>
        <v>0</v>
      </c>
      <c r="S333" s="295"/>
      <c r="T333" s="296"/>
      <c r="U333" s="296"/>
      <c r="V333" s="296"/>
      <c r="W333" s="296"/>
      <c r="X333" s="296"/>
      <c r="Y333" s="296"/>
      <c r="Z333" s="296"/>
      <c r="AA333" s="297"/>
      <c r="AB333" s="296"/>
      <c r="AC333" s="296"/>
      <c r="AD333" s="296"/>
      <c r="AE333" s="296"/>
      <c r="AF333" s="298"/>
      <c r="AG333" s="167"/>
      <c r="AH333" s="147">
        <v>2</v>
      </c>
    </row>
    <row r="334" spans="1:39" ht="13.5" hidden="1" customHeight="1" x14ac:dyDescent="0.15">
      <c r="A334" s="56"/>
      <c r="B334" s="470"/>
      <c r="C334" s="478" t="s">
        <v>7188</v>
      </c>
      <c r="D334" s="479"/>
      <c r="E334" s="479"/>
      <c r="F334" s="480"/>
      <c r="G334" s="487" t="s">
        <v>7193</v>
      </c>
      <c r="H334" s="487"/>
      <c r="I334" s="487"/>
      <c r="J334" s="488"/>
      <c r="K334" s="130">
        <f>実施計画総括表!AG590</f>
        <v>0</v>
      </c>
      <c r="L334" s="130">
        <f>実施計画総括表!AN590</f>
        <v>0</v>
      </c>
      <c r="M334" s="130">
        <f>K334-L334</f>
        <v>0</v>
      </c>
      <c r="N334" s="130">
        <f>実施計画総括表!AU590</f>
        <v>0</v>
      </c>
      <c r="O334" s="133">
        <f>ROUNDDOWN(MIN(M334:N334)*3/4,0)</f>
        <v>0</v>
      </c>
      <c r="P334" s="489">
        <f>SUM(O334:O336)</f>
        <v>0</v>
      </c>
      <c r="Q334" s="492">
        <f>IFERROR(VLOOKUP(実施計画総括表!C589,リンク先!$C$6:$D$8,2,FALSE),0)</f>
        <v>0</v>
      </c>
      <c r="R334" s="495">
        <f>MIN(P334:Q336)</f>
        <v>0</v>
      </c>
      <c r="S334" s="299"/>
      <c r="T334" s="300"/>
      <c r="U334" s="300"/>
      <c r="V334" s="300"/>
      <c r="W334" s="300"/>
      <c r="X334" s="300"/>
      <c r="Y334" s="300"/>
      <c r="Z334" s="300"/>
      <c r="AA334" s="301"/>
      <c r="AB334" s="300"/>
      <c r="AC334" s="300"/>
      <c r="AD334" s="300"/>
      <c r="AE334" s="300"/>
      <c r="AF334" s="302"/>
      <c r="AG334" s="167"/>
      <c r="AH334" s="147">
        <v>3</v>
      </c>
      <c r="AJ334" s="533" t="str">
        <f>IF(Q334=R334,"×","○")</f>
        <v>×</v>
      </c>
    </row>
    <row r="335" spans="1:39" ht="13.5" hidden="1" customHeight="1" x14ac:dyDescent="0.15">
      <c r="A335" s="330"/>
      <c r="B335" s="470"/>
      <c r="C335" s="481"/>
      <c r="D335" s="482"/>
      <c r="E335" s="482"/>
      <c r="F335" s="483"/>
      <c r="G335" s="500" t="s">
        <v>7261</v>
      </c>
      <c r="H335" s="500"/>
      <c r="I335" s="500"/>
      <c r="J335" s="501"/>
      <c r="K335" s="131">
        <f>実施計画総括表!AG591</f>
        <v>0</v>
      </c>
      <c r="L335" s="131">
        <f>実施計画総括表!AN591</f>
        <v>0</v>
      </c>
      <c r="M335" s="131">
        <f>K335-L335</f>
        <v>0</v>
      </c>
      <c r="N335" s="131">
        <f>実施計画総括表!AU591</f>
        <v>0</v>
      </c>
      <c r="O335" s="131">
        <f>ROUNDDOWN(MIN(M335:N335)*2/3,0)</f>
        <v>0</v>
      </c>
      <c r="P335" s="490"/>
      <c r="Q335" s="493"/>
      <c r="R335" s="496"/>
      <c r="S335" s="299"/>
      <c r="T335" s="300"/>
      <c r="U335" s="300"/>
      <c r="V335" s="300"/>
      <c r="W335" s="300"/>
      <c r="X335" s="300"/>
      <c r="Y335" s="300"/>
      <c r="Z335" s="300"/>
      <c r="AA335" s="301"/>
      <c r="AB335" s="300"/>
      <c r="AC335" s="300"/>
      <c r="AD335" s="300"/>
      <c r="AE335" s="300"/>
      <c r="AF335" s="302"/>
      <c r="AH335" s="147">
        <v>4</v>
      </c>
      <c r="AJ335" s="534"/>
      <c r="AM335" s="169"/>
    </row>
    <row r="336" spans="1:39" ht="13.5" hidden="1" customHeight="1" x14ac:dyDescent="0.15">
      <c r="A336" s="56"/>
      <c r="B336" s="470"/>
      <c r="C336" s="484"/>
      <c r="D336" s="485"/>
      <c r="E336" s="485"/>
      <c r="F336" s="486"/>
      <c r="G336" s="503" t="s">
        <v>7187</v>
      </c>
      <c r="H336" s="503"/>
      <c r="I336" s="503"/>
      <c r="J336" s="504"/>
      <c r="K336" s="132">
        <f>実施計画総括表!AG592</f>
        <v>0</v>
      </c>
      <c r="L336" s="132">
        <f>実施計画総括表!AN592</f>
        <v>0</v>
      </c>
      <c r="M336" s="132">
        <f>K336-L336</f>
        <v>0</v>
      </c>
      <c r="N336" s="132">
        <f>実施計画総括表!AU592</f>
        <v>0</v>
      </c>
      <c r="O336" s="132">
        <f>ROUNDDOWN(MIN(M336:N336)*1/2,0)</f>
        <v>0</v>
      </c>
      <c r="P336" s="491"/>
      <c r="Q336" s="494"/>
      <c r="R336" s="497"/>
      <c r="S336" s="299"/>
      <c r="T336" s="300"/>
      <c r="U336" s="300"/>
      <c r="V336" s="300"/>
      <c r="W336" s="300"/>
      <c r="X336" s="300"/>
      <c r="Y336" s="300"/>
      <c r="Z336" s="300"/>
      <c r="AA336" s="301"/>
      <c r="AB336" s="300"/>
      <c r="AC336" s="300"/>
      <c r="AD336" s="300"/>
      <c r="AE336" s="300"/>
      <c r="AF336" s="302"/>
      <c r="AG336" s="167"/>
      <c r="AH336" s="147">
        <v>5</v>
      </c>
      <c r="AJ336" s="534"/>
    </row>
    <row r="337" spans="1:39" ht="13.5" hidden="1" customHeight="1" x14ac:dyDescent="0.15">
      <c r="A337" s="56"/>
      <c r="B337" s="470"/>
      <c r="C337" s="525" t="s">
        <v>7230</v>
      </c>
      <c r="D337" s="526"/>
      <c r="E337" s="526"/>
      <c r="F337" s="527"/>
      <c r="G337" s="528" t="str">
        <f>実施計画総括表!AF593</f>
        <v/>
      </c>
      <c r="H337" s="528"/>
      <c r="I337" s="528"/>
      <c r="J337" s="529"/>
      <c r="K337" s="132">
        <f>実施計画総括表!AG593</f>
        <v>0</v>
      </c>
      <c r="L337" s="132">
        <f>実施計画総括表!AN593</f>
        <v>0</v>
      </c>
      <c r="M337" s="132">
        <f>K337-L337</f>
        <v>0</v>
      </c>
      <c r="N337" s="132">
        <f>実施計画総括表!AU593</f>
        <v>0</v>
      </c>
      <c r="O337" s="132">
        <f>IF(G337="連携コース",ROUNDDOWN(MIN(M337:N337)*2/3,0),ROUNDDOWN(MIN(M337:N337)*1/2,0))</f>
        <v>0</v>
      </c>
      <c r="P337" s="181"/>
      <c r="Q337" s="329">
        <f>IF(G337="連携コース",ROUNDDOWN(Z341*400000+AD341*200000+AA342*2/3,0),ROUNDDOWN(Z341*300000+AD341*150000+AA342*1/2,0))</f>
        <v>0</v>
      </c>
      <c r="R337" s="331">
        <f>MIN(O337:Q337)</f>
        <v>0</v>
      </c>
      <c r="S337" s="299"/>
      <c r="T337" s="300"/>
      <c r="U337" s="300"/>
      <c r="V337" s="300"/>
      <c r="W337" s="300"/>
      <c r="X337" s="300"/>
      <c r="Y337" s="300"/>
      <c r="Z337" s="300"/>
      <c r="AA337" s="301"/>
      <c r="AB337" s="300"/>
      <c r="AC337" s="300"/>
      <c r="AD337" s="300"/>
      <c r="AE337" s="300"/>
      <c r="AF337" s="302"/>
      <c r="AG337" s="167"/>
      <c r="AH337" s="147">
        <v>6</v>
      </c>
      <c r="AJ337" s="534"/>
    </row>
    <row r="338" spans="1:39" ht="13.5" hidden="1" customHeight="1" x14ac:dyDescent="0.15">
      <c r="A338" s="56"/>
      <c r="B338" s="470"/>
      <c r="C338" s="530" t="s">
        <v>7209</v>
      </c>
      <c r="D338" s="531"/>
      <c r="E338" s="531"/>
      <c r="F338" s="531"/>
      <c r="G338" s="531"/>
      <c r="H338" s="531"/>
      <c r="I338" s="531"/>
      <c r="J338" s="532"/>
      <c r="K338" s="134">
        <f>SUM(K339:K342)</f>
        <v>0</v>
      </c>
      <c r="L338" s="134">
        <f>SUM(L339:L342)</f>
        <v>0</v>
      </c>
      <c r="M338" s="134">
        <f>SUM(M339:M342)</f>
        <v>0</v>
      </c>
      <c r="N338" s="134">
        <f>SUM(N339:N342)</f>
        <v>0</v>
      </c>
      <c r="O338" s="134">
        <f>SUM(O339:O342)</f>
        <v>0</v>
      </c>
      <c r="P338" s="182"/>
      <c r="Q338" s="183"/>
      <c r="R338" s="134">
        <f>ROUNDDOWN(SUM(R339:R342),-3)</f>
        <v>0</v>
      </c>
      <c r="S338" s="299"/>
      <c r="T338" s="300"/>
      <c r="U338" s="300"/>
      <c r="V338" s="300"/>
      <c r="W338" s="300"/>
      <c r="X338" s="300"/>
      <c r="Y338" s="300"/>
      <c r="Z338" s="300"/>
      <c r="AA338" s="301"/>
      <c r="AB338" s="300"/>
      <c r="AC338" s="300"/>
      <c r="AD338" s="300"/>
      <c r="AE338" s="300"/>
      <c r="AF338" s="302"/>
      <c r="AH338" s="147">
        <v>7</v>
      </c>
      <c r="AJ338" s="534" t="str">
        <f>IF(Q339=R339,"×","○")</f>
        <v>×</v>
      </c>
    </row>
    <row r="339" spans="1:39" ht="13.5" hidden="1" customHeight="1" x14ac:dyDescent="0.15">
      <c r="A339" s="330"/>
      <c r="B339" s="470"/>
      <c r="C339" s="478" t="s">
        <v>7188</v>
      </c>
      <c r="D339" s="479"/>
      <c r="E339" s="479"/>
      <c r="F339" s="480"/>
      <c r="G339" s="487" t="s">
        <v>7193</v>
      </c>
      <c r="H339" s="487"/>
      <c r="I339" s="487"/>
      <c r="J339" s="488"/>
      <c r="K339" s="131">
        <f>実施計画総括表!AG595</f>
        <v>0</v>
      </c>
      <c r="L339" s="131">
        <f>実施計画総括表!AN595</f>
        <v>0</v>
      </c>
      <c r="M339" s="131">
        <f>K339-L339</f>
        <v>0</v>
      </c>
      <c r="N339" s="131">
        <f>実施計画総括表!AU595</f>
        <v>0</v>
      </c>
      <c r="O339" s="131">
        <f>ROUNDDOWN(MIN(M339:N339)*3/4,0)</f>
        <v>0</v>
      </c>
      <c r="P339" s="489">
        <f>SUM(O339:O341)</f>
        <v>0</v>
      </c>
      <c r="Q339" s="492">
        <f>IFERROR(VLOOKUP(実施計画総括表!C589,リンク先!$C$3:$D$5,2,FALSE),0)</f>
        <v>0</v>
      </c>
      <c r="R339" s="495">
        <f>MIN(P339:Q341)</f>
        <v>0</v>
      </c>
      <c r="S339" s="299"/>
      <c r="T339" s="300"/>
      <c r="U339" s="300"/>
      <c r="V339" s="300"/>
      <c r="W339" s="300"/>
      <c r="X339" s="300"/>
      <c r="Y339" s="300"/>
      <c r="Z339" s="300"/>
      <c r="AA339" s="301"/>
      <c r="AB339" s="300"/>
      <c r="AC339" s="300"/>
      <c r="AD339" s="300"/>
      <c r="AE339" s="300"/>
      <c r="AF339" s="302"/>
      <c r="AH339" s="147">
        <v>8</v>
      </c>
      <c r="AJ339" s="534"/>
    </row>
    <row r="340" spans="1:39" ht="13.5" hidden="1" customHeight="1" x14ac:dyDescent="0.15">
      <c r="A340" s="330"/>
      <c r="B340" s="470"/>
      <c r="C340" s="481"/>
      <c r="D340" s="482"/>
      <c r="E340" s="482"/>
      <c r="F340" s="483"/>
      <c r="G340" s="607" t="s">
        <v>7189</v>
      </c>
      <c r="H340" s="607"/>
      <c r="I340" s="607"/>
      <c r="J340" s="608"/>
      <c r="K340" s="135">
        <f>実施計画総括表!AG596</f>
        <v>0</v>
      </c>
      <c r="L340" s="135">
        <f>実施計画総括表!AN596</f>
        <v>0</v>
      </c>
      <c r="M340" s="131">
        <f>K340-L340</f>
        <v>0</v>
      </c>
      <c r="N340" s="131">
        <f>実施計画総括表!AU596</f>
        <v>0</v>
      </c>
      <c r="O340" s="135">
        <f>ROUNDDOWN(MIN(M340:N340)*2/3,0)</f>
        <v>0</v>
      </c>
      <c r="P340" s="490"/>
      <c r="Q340" s="493"/>
      <c r="R340" s="496"/>
      <c r="S340" s="299"/>
      <c r="T340" s="300"/>
      <c r="U340" s="300"/>
      <c r="V340" s="300"/>
      <c r="W340" s="300"/>
      <c r="X340" s="300"/>
      <c r="Y340" s="300"/>
      <c r="Z340" s="300"/>
      <c r="AA340" s="301"/>
      <c r="AB340" s="300"/>
      <c r="AC340" s="300"/>
      <c r="AD340" s="300"/>
      <c r="AE340" s="300"/>
      <c r="AF340" s="302"/>
      <c r="AG340" s="167"/>
      <c r="AH340" s="147">
        <v>9</v>
      </c>
      <c r="AJ340" s="534"/>
    </row>
    <row r="341" spans="1:39" ht="13.5" hidden="1" customHeight="1" thickBot="1" x14ac:dyDescent="0.2">
      <c r="A341" s="330"/>
      <c r="B341" s="470"/>
      <c r="C341" s="602"/>
      <c r="D341" s="603"/>
      <c r="E341" s="603"/>
      <c r="F341" s="604"/>
      <c r="G341" s="605" t="s">
        <v>7187</v>
      </c>
      <c r="H341" s="605"/>
      <c r="I341" s="605"/>
      <c r="J341" s="606"/>
      <c r="K341" s="132">
        <f>実施計画総括表!AG597</f>
        <v>0</v>
      </c>
      <c r="L341" s="132">
        <f>実施計画総括表!AN597</f>
        <v>0</v>
      </c>
      <c r="M341" s="132">
        <f>K341-L341</f>
        <v>0</v>
      </c>
      <c r="N341" s="132">
        <f>実施計画総括表!AU597</f>
        <v>0</v>
      </c>
      <c r="O341" s="132">
        <f>ROUNDDOWN(MIN(M341:N341)*1/2,0)</f>
        <v>0</v>
      </c>
      <c r="P341" s="491"/>
      <c r="Q341" s="494"/>
      <c r="R341" s="497"/>
      <c r="S341" s="171" t="s">
        <v>7201</v>
      </c>
      <c r="T341" s="441">
        <f>SUM(実施計画総括表!O589:O608)</f>
        <v>0</v>
      </c>
      <c r="U341" s="441"/>
      <c r="V341" s="609" t="s">
        <v>7159</v>
      </c>
      <c r="W341" s="609"/>
      <c r="X341" s="440" t="s">
        <v>7178</v>
      </c>
      <c r="Y341" s="440"/>
      <c r="Z341" s="441">
        <f>SUM(実施計画総括表!P589:P608)</f>
        <v>0</v>
      </c>
      <c r="AA341" s="441"/>
      <c r="AB341" s="440" t="s">
        <v>7179</v>
      </c>
      <c r="AC341" s="440"/>
      <c r="AD341" s="441">
        <f>SUM(実施計画総括表!Q589:Q608)</f>
        <v>0</v>
      </c>
      <c r="AE341" s="441"/>
      <c r="AF341" s="137" t="s">
        <v>7180</v>
      </c>
      <c r="AH341" s="147">
        <v>10</v>
      </c>
      <c r="AJ341" s="535"/>
    </row>
    <row r="342" spans="1:39" ht="13.5" hidden="1" customHeight="1" x14ac:dyDescent="0.15">
      <c r="A342" s="330"/>
      <c r="B342" s="471"/>
      <c r="C342" s="525" t="s">
        <v>7230</v>
      </c>
      <c r="D342" s="526"/>
      <c r="E342" s="526"/>
      <c r="F342" s="527"/>
      <c r="G342" s="528" t="str">
        <f>実施計画総括表!AF598</f>
        <v/>
      </c>
      <c r="H342" s="528"/>
      <c r="I342" s="528"/>
      <c r="J342" s="529"/>
      <c r="K342" s="134">
        <f>実施計画総括表!AG598</f>
        <v>0</v>
      </c>
      <c r="L342" s="134">
        <f>実施計画総括表!AN598</f>
        <v>0</v>
      </c>
      <c r="M342" s="136">
        <f>K342-L342</f>
        <v>0</v>
      </c>
      <c r="N342" s="134">
        <f>実施計画総括表!AU598</f>
        <v>0</v>
      </c>
      <c r="O342" s="134">
        <f>IF(G342="連携コース",ROUNDDOWN(MIN(M342:N342)*2/3,0),ROUNDDOWN(MIN(M342:N342)*1/2,0))</f>
        <v>0</v>
      </c>
      <c r="P342" s="182"/>
      <c r="Q342" s="184">
        <f>IF(G342="連携コース",ROUNDDOWN(Z341*400000+AD341*200000+AA342*2/3,0),ROUNDDOWN(Z341*300000+AD341*150000+AA342*1/2,0))</f>
        <v>0</v>
      </c>
      <c r="R342" s="185">
        <f>MIN(O342:Q342)</f>
        <v>0</v>
      </c>
      <c r="S342" s="172" t="s">
        <v>7294</v>
      </c>
      <c r="T342" s="461">
        <f>SUM(実施計画総括表!R589:R608)</f>
        <v>0</v>
      </c>
      <c r="U342" s="461"/>
      <c r="V342" s="462" t="s">
        <v>7159</v>
      </c>
      <c r="W342" s="462"/>
      <c r="X342" s="463" t="s">
        <v>7191</v>
      </c>
      <c r="Y342" s="463"/>
      <c r="Z342" s="463"/>
      <c r="AA342" s="461">
        <f>SUM(実施計画総括表!S589:S608)</f>
        <v>0</v>
      </c>
      <c r="AB342" s="461"/>
      <c r="AC342" s="461"/>
      <c r="AD342" s="461"/>
      <c r="AE342" s="464" t="s">
        <v>7192</v>
      </c>
      <c r="AF342" s="465"/>
      <c r="AH342" s="147">
        <v>11</v>
      </c>
    </row>
    <row r="343" spans="1:39" ht="13.5" hidden="1" customHeight="1" x14ac:dyDescent="0.15">
      <c r="A343" s="65"/>
      <c r="B343" s="469">
        <f>B332+1</f>
        <v>30</v>
      </c>
      <c r="C343" s="472" t="str">
        <f>IF(実施計画総括表!B609="","",実施計画総括表!B609)</f>
        <v/>
      </c>
      <c r="D343" s="472"/>
      <c r="E343" s="472"/>
      <c r="F343" s="472"/>
      <c r="G343" s="472"/>
      <c r="H343" s="472"/>
      <c r="I343" s="472"/>
      <c r="J343" s="473"/>
      <c r="K343" s="54">
        <f>K344+K349</f>
        <v>0</v>
      </c>
      <c r="L343" s="54">
        <f>L344+L349</f>
        <v>0</v>
      </c>
      <c r="M343" s="54">
        <f>M344+M349</f>
        <v>0</v>
      </c>
      <c r="N343" s="54">
        <f>N344+N349</f>
        <v>0</v>
      </c>
      <c r="O343" s="54">
        <f>O344+O349</f>
        <v>0</v>
      </c>
      <c r="P343" s="128"/>
      <c r="Q343" s="55"/>
      <c r="R343" s="54">
        <f>R344+R349</f>
        <v>0</v>
      </c>
      <c r="S343" s="474"/>
      <c r="T343" s="475"/>
      <c r="U343" s="475"/>
      <c r="V343" s="475"/>
      <c r="W343" s="475"/>
      <c r="X343" s="475"/>
      <c r="Y343" s="475"/>
      <c r="Z343" s="475"/>
      <c r="AA343" s="475"/>
      <c r="AB343" s="475"/>
      <c r="AC343" s="475"/>
      <c r="AD343" s="475"/>
      <c r="AE343" s="475"/>
      <c r="AF343" s="476"/>
      <c r="AH343" s="147">
        <v>1</v>
      </c>
      <c r="AJ343" s="148"/>
    </row>
    <row r="344" spans="1:39" ht="13.5" hidden="1" customHeight="1" thickBot="1" x14ac:dyDescent="0.2">
      <c r="A344" s="56"/>
      <c r="B344" s="470"/>
      <c r="C344" s="477" t="s">
        <v>7204</v>
      </c>
      <c r="D344" s="472"/>
      <c r="E344" s="472"/>
      <c r="F344" s="472"/>
      <c r="G344" s="472"/>
      <c r="H344" s="472"/>
      <c r="I344" s="472"/>
      <c r="J344" s="473"/>
      <c r="K344" s="57">
        <f>SUM(K345:K348)</f>
        <v>0</v>
      </c>
      <c r="L344" s="57">
        <f>SUM(L345:L348)</f>
        <v>0</v>
      </c>
      <c r="M344" s="57">
        <f>SUM(M345:M348)</f>
        <v>0</v>
      </c>
      <c r="N344" s="57">
        <f>SUM(N345:N348)</f>
        <v>0</v>
      </c>
      <c r="O344" s="57">
        <f>SUM(O345:O348)</f>
        <v>0</v>
      </c>
      <c r="P344" s="126"/>
      <c r="Q344" s="58"/>
      <c r="R344" s="57">
        <f>ROUNDDOWN(SUM(R345:R348),-3)</f>
        <v>0</v>
      </c>
      <c r="S344" s="295"/>
      <c r="T344" s="296"/>
      <c r="U344" s="296"/>
      <c r="V344" s="296"/>
      <c r="W344" s="296"/>
      <c r="X344" s="296"/>
      <c r="Y344" s="296"/>
      <c r="Z344" s="296"/>
      <c r="AA344" s="297"/>
      <c r="AB344" s="296"/>
      <c r="AC344" s="296"/>
      <c r="AD344" s="296"/>
      <c r="AE344" s="296"/>
      <c r="AF344" s="298"/>
      <c r="AG344" s="167"/>
      <c r="AH344" s="147">
        <v>2</v>
      </c>
    </row>
    <row r="345" spans="1:39" ht="13.5" hidden="1" customHeight="1" x14ac:dyDescent="0.15">
      <c r="A345" s="56"/>
      <c r="B345" s="470"/>
      <c r="C345" s="478" t="s">
        <v>7188</v>
      </c>
      <c r="D345" s="479"/>
      <c r="E345" s="479"/>
      <c r="F345" s="480"/>
      <c r="G345" s="487" t="s">
        <v>7193</v>
      </c>
      <c r="H345" s="487"/>
      <c r="I345" s="487"/>
      <c r="J345" s="488"/>
      <c r="K345" s="130">
        <f>実施計画総括表!AG610</f>
        <v>0</v>
      </c>
      <c r="L345" s="130">
        <f>実施計画総括表!AN610</f>
        <v>0</v>
      </c>
      <c r="M345" s="130">
        <f>K345-L345</f>
        <v>0</v>
      </c>
      <c r="N345" s="130">
        <f>実施計画総括表!AU610</f>
        <v>0</v>
      </c>
      <c r="O345" s="133">
        <f>ROUNDDOWN(MIN(M345:N345)*3/4,0)</f>
        <v>0</v>
      </c>
      <c r="P345" s="489">
        <f>SUM(O345:O347)</f>
        <v>0</v>
      </c>
      <c r="Q345" s="492">
        <f>IFERROR(VLOOKUP(実施計画総括表!C609,リンク先!$C$6:$D$8,2,FALSE),0)</f>
        <v>0</v>
      </c>
      <c r="R345" s="495">
        <f>MIN(P345:Q347)</f>
        <v>0</v>
      </c>
      <c r="S345" s="299"/>
      <c r="T345" s="300"/>
      <c r="U345" s="300"/>
      <c r="V345" s="300"/>
      <c r="W345" s="300"/>
      <c r="X345" s="300"/>
      <c r="Y345" s="300"/>
      <c r="Z345" s="300"/>
      <c r="AA345" s="301"/>
      <c r="AB345" s="300"/>
      <c r="AC345" s="300"/>
      <c r="AD345" s="300"/>
      <c r="AE345" s="300"/>
      <c r="AF345" s="302"/>
      <c r="AG345" s="167"/>
      <c r="AH345" s="147">
        <v>3</v>
      </c>
      <c r="AJ345" s="533" t="str">
        <f>IF(Q345=R345,"×","○")</f>
        <v>×</v>
      </c>
    </row>
    <row r="346" spans="1:39" ht="13.5" hidden="1" customHeight="1" x14ac:dyDescent="0.15">
      <c r="A346" s="330"/>
      <c r="B346" s="470"/>
      <c r="C346" s="481"/>
      <c r="D346" s="482"/>
      <c r="E346" s="482"/>
      <c r="F346" s="483"/>
      <c r="G346" s="500" t="s">
        <v>7261</v>
      </c>
      <c r="H346" s="500"/>
      <c r="I346" s="500"/>
      <c r="J346" s="501"/>
      <c r="K346" s="131">
        <f>実施計画総括表!AG611</f>
        <v>0</v>
      </c>
      <c r="L346" s="131">
        <f>実施計画総括表!AN611</f>
        <v>0</v>
      </c>
      <c r="M346" s="131">
        <f>K346-L346</f>
        <v>0</v>
      </c>
      <c r="N346" s="131">
        <f>実施計画総括表!AU611</f>
        <v>0</v>
      </c>
      <c r="O346" s="131">
        <f>ROUNDDOWN(MIN(M346:N346)*2/3,0)</f>
        <v>0</v>
      </c>
      <c r="P346" s="490"/>
      <c r="Q346" s="493"/>
      <c r="R346" s="496"/>
      <c r="S346" s="299"/>
      <c r="T346" s="300"/>
      <c r="U346" s="300"/>
      <c r="V346" s="300"/>
      <c r="W346" s="300"/>
      <c r="X346" s="300"/>
      <c r="Y346" s="300"/>
      <c r="Z346" s="300"/>
      <c r="AA346" s="301"/>
      <c r="AB346" s="300"/>
      <c r="AC346" s="300"/>
      <c r="AD346" s="300"/>
      <c r="AE346" s="300"/>
      <c r="AF346" s="302"/>
      <c r="AH346" s="147">
        <v>4</v>
      </c>
      <c r="AJ346" s="534"/>
      <c r="AM346" s="169"/>
    </row>
    <row r="347" spans="1:39" ht="13.5" hidden="1" customHeight="1" x14ac:dyDescent="0.15">
      <c r="A347" s="56"/>
      <c r="B347" s="470"/>
      <c r="C347" s="484"/>
      <c r="D347" s="485"/>
      <c r="E347" s="485"/>
      <c r="F347" s="486"/>
      <c r="G347" s="503" t="s">
        <v>7187</v>
      </c>
      <c r="H347" s="503"/>
      <c r="I347" s="503"/>
      <c r="J347" s="504"/>
      <c r="K347" s="132">
        <f>実施計画総括表!AG612</f>
        <v>0</v>
      </c>
      <c r="L347" s="132">
        <f>実施計画総括表!AN612</f>
        <v>0</v>
      </c>
      <c r="M347" s="132">
        <f>K347-L347</f>
        <v>0</v>
      </c>
      <c r="N347" s="132">
        <f>実施計画総括表!AU612</f>
        <v>0</v>
      </c>
      <c r="O347" s="132">
        <f>ROUNDDOWN(MIN(M347:N347)*1/2,0)</f>
        <v>0</v>
      </c>
      <c r="P347" s="491"/>
      <c r="Q347" s="494"/>
      <c r="R347" s="497"/>
      <c r="S347" s="299"/>
      <c r="T347" s="300"/>
      <c r="U347" s="300"/>
      <c r="V347" s="300"/>
      <c r="W347" s="300"/>
      <c r="X347" s="300"/>
      <c r="Y347" s="300"/>
      <c r="Z347" s="300"/>
      <c r="AA347" s="301"/>
      <c r="AB347" s="300"/>
      <c r="AC347" s="300"/>
      <c r="AD347" s="300"/>
      <c r="AE347" s="300"/>
      <c r="AF347" s="302"/>
      <c r="AG347" s="167"/>
      <c r="AH347" s="147">
        <v>5</v>
      </c>
      <c r="AJ347" s="534"/>
    </row>
    <row r="348" spans="1:39" ht="13.5" hidden="1" customHeight="1" x14ac:dyDescent="0.15">
      <c r="A348" s="56"/>
      <c r="B348" s="470"/>
      <c r="C348" s="525" t="s">
        <v>7230</v>
      </c>
      <c r="D348" s="526"/>
      <c r="E348" s="526"/>
      <c r="F348" s="527"/>
      <c r="G348" s="528" t="str">
        <f>実施計画総括表!AF613</f>
        <v/>
      </c>
      <c r="H348" s="528"/>
      <c r="I348" s="528"/>
      <c r="J348" s="529"/>
      <c r="K348" s="132">
        <f>実施計画総括表!AG613</f>
        <v>0</v>
      </c>
      <c r="L348" s="132">
        <f>実施計画総括表!AN613</f>
        <v>0</v>
      </c>
      <c r="M348" s="132">
        <f>K348-L348</f>
        <v>0</v>
      </c>
      <c r="N348" s="132">
        <f>実施計画総括表!AU613</f>
        <v>0</v>
      </c>
      <c r="O348" s="132">
        <f>IF(G348="連携コース",ROUNDDOWN(MIN(M348:N348)*2/3,0),ROUNDDOWN(MIN(M348:N348)*1/2,0))</f>
        <v>0</v>
      </c>
      <c r="P348" s="181"/>
      <c r="Q348" s="329">
        <f>IF(G348="連携コース",ROUNDDOWN(Z352*400000+AD352*200000+AA353*2/3,0),ROUNDDOWN(Z352*300000+AD352*150000+AA353*1/2,0))</f>
        <v>0</v>
      </c>
      <c r="R348" s="331">
        <f>MIN(O348:Q348)</f>
        <v>0</v>
      </c>
      <c r="S348" s="299"/>
      <c r="T348" s="300"/>
      <c r="U348" s="300"/>
      <c r="V348" s="300"/>
      <c r="W348" s="300"/>
      <c r="X348" s="300"/>
      <c r="Y348" s="300"/>
      <c r="Z348" s="300"/>
      <c r="AA348" s="301"/>
      <c r="AB348" s="300"/>
      <c r="AC348" s="300"/>
      <c r="AD348" s="300"/>
      <c r="AE348" s="300"/>
      <c r="AF348" s="302"/>
      <c r="AG348" s="167"/>
      <c r="AH348" s="147">
        <v>6</v>
      </c>
      <c r="AJ348" s="534"/>
    </row>
    <row r="349" spans="1:39" ht="13.5" hidden="1" customHeight="1" x14ac:dyDescent="0.15">
      <c r="A349" s="56"/>
      <c r="B349" s="470"/>
      <c r="C349" s="530" t="s">
        <v>7209</v>
      </c>
      <c r="D349" s="531"/>
      <c r="E349" s="531"/>
      <c r="F349" s="531"/>
      <c r="G349" s="531"/>
      <c r="H349" s="531"/>
      <c r="I349" s="531"/>
      <c r="J349" s="532"/>
      <c r="K349" s="134">
        <f>SUM(K350:K353)</f>
        <v>0</v>
      </c>
      <c r="L349" s="134">
        <f>SUM(L350:L353)</f>
        <v>0</v>
      </c>
      <c r="M349" s="134">
        <f>SUM(M350:M353)</f>
        <v>0</v>
      </c>
      <c r="N349" s="134">
        <f>SUM(N350:N353)</f>
        <v>0</v>
      </c>
      <c r="O349" s="134">
        <f>SUM(O350:O353)</f>
        <v>0</v>
      </c>
      <c r="P349" s="182"/>
      <c r="Q349" s="183"/>
      <c r="R349" s="134">
        <f>ROUNDDOWN(SUM(R350:R353),-3)</f>
        <v>0</v>
      </c>
      <c r="S349" s="299"/>
      <c r="T349" s="300"/>
      <c r="U349" s="300"/>
      <c r="V349" s="300"/>
      <c r="W349" s="300"/>
      <c r="X349" s="300"/>
      <c r="Y349" s="300"/>
      <c r="Z349" s="300"/>
      <c r="AA349" s="301"/>
      <c r="AB349" s="300"/>
      <c r="AC349" s="300"/>
      <c r="AD349" s="300"/>
      <c r="AE349" s="300"/>
      <c r="AF349" s="302"/>
      <c r="AH349" s="147">
        <v>7</v>
      </c>
      <c r="AJ349" s="534" t="str">
        <f>IF(Q350=R350,"×","○")</f>
        <v>×</v>
      </c>
    </row>
    <row r="350" spans="1:39" ht="13.5" hidden="1" customHeight="1" x14ac:dyDescent="0.15">
      <c r="A350" s="330"/>
      <c r="B350" s="470"/>
      <c r="C350" s="478" t="s">
        <v>7188</v>
      </c>
      <c r="D350" s="479"/>
      <c r="E350" s="479"/>
      <c r="F350" s="480"/>
      <c r="G350" s="487" t="s">
        <v>7193</v>
      </c>
      <c r="H350" s="487"/>
      <c r="I350" s="487"/>
      <c r="J350" s="488"/>
      <c r="K350" s="131">
        <f>実施計画総括表!AG615</f>
        <v>0</v>
      </c>
      <c r="L350" s="131">
        <f>実施計画総括表!AN615</f>
        <v>0</v>
      </c>
      <c r="M350" s="131">
        <f>K350-L350</f>
        <v>0</v>
      </c>
      <c r="N350" s="131">
        <f>実施計画総括表!AU615</f>
        <v>0</v>
      </c>
      <c r="O350" s="131">
        <f>ROUNDDOWN(MIN(M350:N350)*3/4,0)</f>
        <v>0</v>
      </c>
      <c r="P350" s="489">
        <f>SUM(O350:O352)</f>
        <v>0</v>
      </c>
      <c r="Q350" s="492">
        <f>IFERROR(VLOOKUP(実施計画総括表!C609,リンク先!$C$3:$D$5,2,FALSE),0)</f>
        <v>0</v>
      </c>
      <c r="R350" s="495">
        <f>MIN(P350:Q352)</f>
        <v>0</v>
      </c>
      <c r="S350" s="299"/>
      <c r="T350" s="300"/>
      <c r="U350" s="300"/>
      <c r="V350" s="300"/>
      <c r="W350" s="300"/>
      <c r="X350" s="300"/>
      <c r="Y350" s="300"/>
      <c r="Z350" s="300"/>
      <c r="AA350" s="301"/>
      <c r="AB350" s="300"/>
      <c r="AC350" s="300"/>
      <c r="AD350" s="300"/>
      <c r="AE350" s="300"/>
      <c r="AF350" s="302"/>
      <c r="AH350" s="147">
        <v>8</v>
      </c>
      <c r="AJ350" s="534"/>
    </row>
    <row r="351" spans="1:39" ht="13.5" hidden="1" customHeight="1" x14ac:dyDescent="0.15">
      <c r="A351" s="330"/>
      <c r="B351" s="470"/>
      <c r="C351" s="481"/>
      <c r="D351" s="482"/>
      <c r="E351" s="482"/>
      <c r="F351" s="483"/>
      <c r="G351" s="607" t="s">
        <v>7189</v>
      </c>
      <c r="H351" s="607"/>
      <c r="I351" s="607"/>
      <c r="J351" s="608"/>
      <c r="K351" s="135">
        <f>実施計画総括表!AG616</f>
        <v>0</v>
      </c>
      <c r="L351" s="135">
        <f>実施計画総括表!AN616</f>
        <v>0</v>
      </c>
      <c r="M351" s="131">
        <f>K351-L351</f>
        <v>0</v>
      </c>
      <c r="N351" s="131">
        <f>実施計画総括表!AU616</f>
        <v>0</v>
      </c>
      <c r="O351" s="135">
        <f>ROUNDDOWN(MIN(M351:N351)*2/3,0)</f>
        <v>0</v>
      </c>
      <c r="P351" s="490"/>
      <c r="Q351" s="493"/>
      <c r="R351" s="496"/>
      <c r="S351" s="299"/>
      <c r="T351" s="300"/>
      <c r="U351" s="300"/>
      <c r="V351" s="300"/>
      <c r="W351" s="300"/>
      <c r="X351" s="300"/>
      <c r="Y351" s="300"/>
      <c r="Z351" s="300"/>
      <c r="AA351" s="301"/>
      <c r="AB351" s="300"/>
      <c r="AC351" s="300"/>
      <c r="AD351" s="300"/>
      <c r="AE351" s="300"/>
      <c r="AF351" s="302"/>
      <c r="AG351" s="167"/>
      <c r="AH351" s="147">
        <v>9</v>
      </c>
      <c r="AJ351" s="534"/>
    </row>
    <row r="352" spans="1:39" ht="13.5" hidden="1" customHeight="1" thickBot="1" x14ac:dyDescent="0.2">
      <c r="A352" s="330"/>
      <c r="B352" s="470"/>
      <c r="C352" s="602"/>
      <c r="D352" s="603"/>
      <c r="E352" s="603"/>
      <c r="F352" s="604"/>
      <c r="G352" s="605" t="s">
        <v>7187</v>
      </c>
      <c r="H352" s="605"/>
      <c r="I352" s="605"/>
      <c r="J352" s="606"/>
      <c r="K352" s="132">
        <f>実施計画総括表!AG617</f>
        <v>0</v>
      </c>
      <c r="L352" s="132">
        <f>実施計画総括表!AN617</f>
        <v>0</v>
      </c>
      <c r="M352" s="132">
        <f>K352-L352</f>
        <v>0</v>
      </c>
      <c r="N352" s="132">
        <f>実施計画総括表!AU617</f>
        <v>0</v>
      </c>
      <c r="O352" s="132">
        <f>ROUNDDOWN(MIN(M352:N352)*1/2,0)</f>
        <v>0</v>
      </c>
      <c r="P352" s="491"/>
      <c r="Q352" s="494"/>
      <c r="R352" s="497"/>
      <c r="S352" s="171" t="s">
        <v>7201</v>
      </c>
      <c r="T352" s="441">
        <f>SUM(実施計画総括表!O609:O628)</f>
        <v>0</v>
      </c>
      <c r="U352" s="441"/>
      <c r="V352" s="609" t="s">
        <v>7159</v>
      </c>
      <c r="W352" s="609"/>
      <c r="X352" s="440" t="s">
        <v>7178</v>
      </c>
      <c r="Y352" s="440"/>
      <c r="Z352" s="441">
        <f>SUM(実施計画総括表!P609:P628)</f>
        <v>0</v>
      </c>
      <c r="AA352" s="441"/>
      <c r="AB352" s="440" t="s">
        <v>7179</v>
      </c>
      <c r="AC352" s="440"/>
      <c r="AD352" s="441">
        <f>SUM(実施計画総括表!Q609:Q628)</f>
        <v>0</v>
      </c>
      <c r="AE352" s="441"/>
      <c r="AF352" s="137" t="s">
        <v>7180</v>
      </c>
      <c r="AH352" s="147">
        <v>10</v>
      </c>
      <c r="AJ352" s="535"/>
    </row>
    <row r="353" spans="1:39" ht="13.5" hidden="1" customHeight="1" x14ac:dyDescent="0.15">
      <c r="A353" s="330"/>
      <c r="B353" s="471"/>
      <c r="C353" s="525" t="s">
        <v>7230</v>
      </c>
      <c r="D353" s="526"/>
      <c r="E353" s="526"/>
      <c r="F353" s="527"/>
      <c r="G353" s="528" t="str">
        <f>実施計画総括表!AF618</f>
        <v/>
      </c>
      <c r="H353" s="528"/>
      <c r="I353" s="528"/>
      <c r="J353" s="529"/>
      <c r="K353" s="134">
        <f>実施計画総括表!AG618</f>
        <v>0</v>
      </c>
      <c r="L353" s="134">
        <f>実施計画総括表!AN618</f>
        <v>0</v>
      </c>
      <c r="M353" s="136">
        <f>K353-L353</f>
        <v>0</v>
      </c>
      <c r="N353" s="134">
        <f>実施計画総括表!AU618</f>
        <v>0</v>
      </c>
      <c r="O353" s="134">
        <f>IF(G353="連携コース",ROUNDDOWN(MIN(M353:N353)*2/3,0),ROUNDDOWN(MIN(M353:N353)*1/2,0))</f>
        <v>0</v>
      </c>
      <c r="P353" s="182"/>
      <c r="Q353" s="184">
        <f>IF(G353="連携コース",ROUNDDOWN(Z352*400000+AD352*200000+AA353*2/3,0),ROUNDDOWN(Z352*300000+AD352*150000+AA353*1/2,0))</f>
        <v>0</v>
      </c>
      <c r="R353" s="185">
        <f>MIN(O353:Q353)</f>
        <v>0</v>
      </c>
      <c r="S353" s="172" t="s">
        <v>7294</v>
      </c>
      <c r="T353" s="461">
        <f>SUM(実施計画総括表!R609:R628)</f>
        <v>0</v>
      </c>
      <c r="U353" s="461"/>
      <c r="V353" s="462" t="s">
        <v>7159</v>
      </c>
      <c r="W353" s="462"/>
      <c r="X353" s="463" t="s">
        <v>7191</v>
      </c>
      <c r="Y353" s="463"/>
      <c r="Z353" s="463"/>
      <c r="AA353" s="461">
        <f>SUM(実施計画総括表!S609:S628)</f>
        <v>0</v>
      </c>
      <c r="AB353" s="461"/>
      <c r="AC353" s="461"/>
      <c r="AD353" s="461"/>
      <c r="AE353" s="464" t="s">
        <v>7192</v>
      </c>
      <c r="AF353" s="465"/>
      <c r="AH353" s="147">
        <v>11</v>
      </c>
    </row>
    <row r="354" spans="1:39" ht="13.5" hidden="1" customHeight="1" x14ac:dyDescent="0.15">
      <c r="A354" s="65"/>
      <c r="B354" s="469">
        <f>B343+1</f>
        <v>31</v>
      </c>
      <c r="C354" s="472" t="str">
        <f>IF(実施計画総括表!B629="","",実施計画総括表!B629)</f>
        <v/>
      </c>
      <c r="D354" s="472"/>
      <c r="E354" s="472"/>
      <c r="F354" s="472"/>
      <c r="G354" s="472"/>
      <c r="H354" s="472"/>
      <c r="I354" s="472"/>
      <c r="J354" s="473"/>
      <c r="K354" s="54">
        <f>K355+K360</f>
        <v>0</v>
      </c>
      <c r="L354" s="54">
        <f>L355+L360</f>
        <v>0</v>
      </c>
      <c r="M354" s="54">
        <f>M355+M360</f>
        <v>0</v>
      </c>
      <c r="N354" s="54">
        <f>N355+N360</f>
        <v>0</v>
      </c>
      <c r="O354" s="54">
        <f>O355+O360</f>
        <v>0</v>
      </c>
      <c r="P354" s="128"/>
      <c r="Q354" s="55"/>
      <c r="R354" s="54">
        <f>R355+R360</f>
        <v>0</v>
      </c>
      <c r="S354" s="474"/>
      <c r="T354" s="475"/>
      <c r="U354" s="475"/>
      <c r="V354" s="475"/>
      <c r="W354" s="475"/>
      <c r="X354" s="475"/>
      <c r="Y354" s="475"/>
      <c r="Z354" s="475"/>
      <c r="AA354" s="475"/>
      <c r="AB354" s="475"/>
      <c r="AC354" s="475"/>
      <c r="AD354" s="475"/>
      <c r="AE354" s="475"/>
      <c r="AF354" s="476"/>
      <c r="AH354" s="147">
        <v>1</v>
      </c>
      <c r="AJ354" s="148"/>
    </row>
    <row r="355" spans="1:39" ht="13.5" hidden="1" customHeight="1" thickBot="1" x14ac:dyDescent="0.2">
      <c r="A355" s="56"/>
      <c r="B355" s="470"/>
      <c r="C355" s="477" t="s">
        <v>7204</v>
      </c>
      <c r="D355" s="472"/>
      <c r="E355" s="472"/>
      <c r="F355" s="472"/>
      <c r="G355" s="472"/>
      <c r="H355" s="472"/>
      <c r="I355" s="472"/>
      <c r="J355" s="473"/>
      <c r="K355" s="57">
        <f>SUM(K356:K359)</f>
        <v>0</v>
      </c>
      <c r="L355" s="57">
        <f>SUM(L356:L359)</f>
        <v>0</v>
      </c>
      <c r="M355" s="57">
        <f>SUM(M356:M359)</f>
        <v>0</v>
      </c>
      <c r="N355" s="57">
        <f>SUM(N356:N359)</f>
        <v>0</v>
      </c>
      <c r="O355" s="57">
        <f>SUM(O356:O359)</f>
        <v>0</v>
      </c>
      <c r="P355" s="126"/>
      <c r="Q355" s="58"/>
      <c r="R355" s="57">
        <f>ROUNDDOWN(SUM(R356:R359),-3)</f>
        <v>0</v>
      </c>
      <c r="S355" s="295"/>
      <c r="T355" s="296"/>
      <c r="U355" s="296"/>
      <c r="V355" s="296"/>
      <c r="W355" s="296"/>
      <c r="X355" s="296"/>
      <c r="Y355" s="296"/>
      <c r="Z355" s="296"/>
      <c r="AA355" s="297"/>
      <c r="AB355" s="296"/>
      <c r="AC355" s="296"/>
      <c r="AD355" s="296"/>
      <c r="AE355" s="296"/>
      <c r="AF355" s="298"/>
      <c r="AG355" s="167"/>
      <c r="AH355" s="147">
        <v>2</v>
      </c>
    </row>
    <row r="356" spans="1:39" ht="13.5" hidden="1" customHeight="1" x14ac:dyDescent="0.15">
      <c r="A356" s="56"/>
      <c r="B356" s="470"/>
      <c r="C356" s="478" t="s">
        <v>7188</v>
      </c>
      <c r="D356" s="479"/>
      <c r="E356" s="479"/>
      <c r="F356" s="480"/>
      <c r="G356" s="487" t="s">
        <v>7193</v>
      </c>
      <c r="H356" s="487"/>
      <c r="I356" s="487"/>
      <c r="J356" s="488"/>
      <c r="K356" s="130">
        <f>実施計画総括表!AG630</f>
        <v>0</v>
      </c>
      <c r="L356" s="130">
        <f>実施計画総括表!AN630</f>
        <v>0</v>
      </c>
      <c r="M356" s="130">
        <f>K356-L356</f>
        <v>0</v>
      </c>
      <c r="N356" s="130">
        <f>実施計画総括表!AU630</f>
        <v>0</v>
      </c>
      <c r="O356" s="133">
        <f>ROUNDDOWN(MIN(M356:N356)*3/4,0)</f>
        <v>0</v>
      </c>
      <c r="P356" s="489">
        <f>SUM(O356:O358)</f>
        <v>0</v>
      </c>
      <c r="Q356" s="492">
        <f>IFERROR(VLOOKUP(実施計画総括表!C629,リンク先!$C$6:$D$8,2,FALSE),0)</f>
        <v>0</v>
      </c>
      <c r="R356" s="495">
        <f>MIN(P356:Q358)</f>
        <v>0</v>
      </c>
      <c r="S356" s="299"/>
      <c r="T356" s="300"/>
      <c r="U356" s="300"/>
      <c r="V356" s="300"/>
      <c r="W356" s="300"/>
      <c r="X356" s="300"/>
      <c r="Y356" s="300"/>
      <c r="Z356" s="300"/>
      <c r="AA356" s="301"/>
      <c r="AB356" s="300"/>
      <c r="AC356" s="300"/>
      <c r="AD356" s="300"/>
      <c r="AE356" s="300"/>
      <c r="AF356" s="302"/>
      <c r="AG356" s="167"/>
      <c r="AH356" s="147">
        <v>3</v>
      </c>
      <c r="AJ356" s="533" t="str">
        <f>IF(Q356=R356,"×","○")</f>
        <v>×</v>
      </c>
    </row>
    <row r="357" spans="1:39" ht="13.5" hidden="1" customHeight="1" x14ac:dyDescent="0.15">
      <c r="A357" s="330"/>
      <c r="B357" s="470"/>
      <c r="C357" s="481"/>
      <c r="D357" s="482"/>
      <c r="E357" s="482"/>
      <c r="F357" s="483"/>
      <c r="G357" s="500" t="s">
        <v>7261</v>
      </c>
      <c r="H357" s="500"/>
      <c r="I357" s="500"/>
      <c r="J357" s="501"/>
      <c r="K357" s="131">
        <f>実施計画総括表!AG631</f>
        <v>0</v>
      </c>
      <c r="L357" s="131">
        <f>実施計画総括表!AN631</f>
        <v>0</v>
      </c>
      <c r="M357" s="131">
        <f>K357-L357</f>
        <v>0</v>
      </c>
      <c r="N357" s="131">
        <f>実施計画総括表!AU631</f>
        <v>0</v>
      </c>
      <c r="O357" s="131">
        <f>ROUNDDOWN(MIN(M357:N357)*2/3,0)</f>
        <v>0</v>
      </c>
      <c r="P357" s="490"/>
      <c r="Q357" s="493"/>
      <c r="R357" s="496"/>
      <c r="S357" s="299"/>
      <c r="T357" s="300"/>
      <c r="U357" s="300"/>
      <c r="V357" s="300"/>
      <c r="W357" s="300"/>
      <c r="X357" s="300"/>
      <c r="Y357" s="300"/>
      <c r="Z357" s="300"/>
      <c r="AA357" s="301"/>
      <c r="AB357" s="300"/>
      <c r="AC357" s="300"/>
      <c r="AD357" s="300"/>
      <c r="AE357" s="300"/>
      <c r="AF357" s="302"/>
      <c r="AH357" s="147">
        <v>4</v>
      </c>
      <c r="AJ357" s="534"/>
      <c r="AM357" s="169"/>
    </row>
    <row r="358" spans="1:39" ht="13.5" hidden="1" customHeight="1" x14ac:dyDescent="0.15">
      <c r="A358" s="56"/>
      <c r="B358" s="470"/>
      <c r="C358" s="484"/>
      <c r="D358" s="485"/>
      <c r="E358" s="485"/>
      <c r="F358" s="486"/>
      <c r="G358" s="503" t="s">
        <v>7187</v>
      </c>
      <c r="H358" s="503"/>
      <c r="I358" s="503"/>
      <c r="J358" s="504"/>
      <c r="K358" s="132">
        <f>実施計画総括表!AG632</f>
        <v>0</v>
      </c>
      <c r="L358" s="132">
        <f>実施計画総括表!AN632</f>
        <v>0</v>
      </c>
      <c r="M358" s="132">
        <f>K358-L358</f>
        <v>0</v>
      </c>
      <c r="N358" s="132">
        <f>実施計画総括表!AU632</f>
        <v>0</v>
      </c>
      <c r="O358" s="132">
        <f>ROUNDDOWN(MIN(M358:N358)*1/2,0)</f>
        <v>0</v>
      </c>
      <c r="P358" s="491"/>
      <c r="Q358" s="494"/>
      <c r="R358" s="497"/>
      <c r="S358" s="299"/>
      <c r="T358" s="300"/>
      <c r="U358" s="300"/>
      <c r="V358" s="300"/>
      <c r="W358" s="300"/>
      <c r="X358" s="300"/>
      <c r="Y358" s="300"/>
      <c r="Z358" s="300"/>
      <c r="AA358" s="301"/>
      <c r="AB358" s="300"/>
      <c r="AC358" s="300"/>
      <c r="AD358" s="300"/>
      <c r="AE358" s="300"/>
      <c r="AF358" s="302"/>
      <c r="AG358" s="167"/>
      <c r="AH358" s="147">
        <v>5</v>
      </c>
      <c r="AJ358" s="534"/>
    </row>
    <row r="359" spans="1:39" ht="13.5" hidden="1" customHeight="1" x14ac:dyDescent="0.15">
      <c r="A359" s="56"/>
      <c r="B359" s="470"/>
      <c r="C359" s="525" t="s">
        <v>7230</v>
      </c>
      <c r="D359" s="526"/>
      <c r="E359" s="526"/>
      <c r="F359" s="527"/>
      <c r="G359" s="528" t="str">
        <f>実施計画総括表!AF633</f>
        <v/>
      </c>
      <c r="H359" s="528"/>
      <c r="I359" s="528"/>
      <c r="J359" s="529"/>
      <c r="K359" s="132">
        <f>実施計画総括表!AG633</f>
        <v>0</v>
      </c>
      <c r="L359" s="132">
        <f>実施計画総括表!AN633</f>
        <v>0</v>
      </c>
      <c r="M359" s="132">
        <f>K359-L359</f>
        <v>0</v>
      </c>
      <c r="N359" s="132">
        <f>実施計画総括表!AU633</f>
        <v>0</v>
      </c>
      <c r="O359" s="132">
        <f>IF(G359="連携コース",ROUNDDOWN(MIN(M359:N359)*2/3,0),ROUNDDOWN(MIN(M359:N359)*1/2,0))</f>
        <v>0</v>
      </c>
      <c r="P359" s="181"/>
      <c r="Q359" s="329">
        <f>IF(G359="連携コース",ROUNDDOWN(Z363*400000+AD363*200000+AA364*2/3,0),ROUNDDOWN(Z363*300000+AD363*150000+AA364*1/2,0))</f>
        <v>0</v>
      </c>
      <c r="R359" s="331">
        <f>MIN(O359:Q359)</f>
        <v>0</v>
      </c>
      <c r="S359" s="299"/>
      <c r="T359" s="300"/>
      <c r="U359" s="300"/>
      <c r="V359" s="300"/>
      <c r="W359" s="300"/>
      <c r="X359" s="300"/>
      <c r="Y359" s="300"/>
      <c r="Z359" s="300"/>
      <c r="AA359" s="301"/>
      <c r="AB359" s="300"/>
      <c r="AC359" s="300"/>
      <c r="AD359" s="300"/>
      <c r="AE359" s="300"/>
      <c r="AF359" s="302"/>
      <c r="AG359" s="167"/>
      <c r="AH359" s="147">
        <v>6</v>
      </c>
      <c r="AJ359" s="534"/>
    </row>
    <row r="360" spans="1:39" ht="13.5" hidden="1" customHeight="1" x14ac:dyDescent="0.15">
      <c r="A360" s="56"/>
      <c r="B360" s="470"/>
      <c r="C360" s="530" t="s">
        <v>7209</v>
      </c>
      <c r="D360" s="531"/>
      <c r="E360" s="531"/>
      <c r="F360" s="531"/>
      <c r="G360" s="531"/>
      <c r="H360" s="531"/>
      <c r="I360" s="531"/>
      <c r="J360" s="532"/>
      <c r="K360" s="134">
        <f>SUM(K361:K364)</f>
        <v>0</v>
      </c>
      <c r="L360" s="134">
        <f>SUM(L361:L364)</f>
        <v>0</v>
      </c>
      <c r="M360" s="134">
        <f>SUM(M361:M364)</f>
        <v>0</v>
      </c>
      <c r="N360" s="134">
        <f>SUM(N361:N364)</f>
        <v>0</v>
      </c>
      <c r="O360" s="134">
        <f>SUM(O361:O364)</f>
        <v>0</v>
      </c>
      <c r="P360" s="182"/>
      <c r="Q360" s="183"/>
      <c r="R360" s="134">
        <f>ROUNDDOWN(SUM(R361:R364),-3)</f>
        <v>0</v>
      </c>
      <c r="S360" s="299"/>
      <c r="T360" s="300"/>
      <c r="U360" s="300"/>
      <c r="V360" s="300"/>
      <c r="W360" s="300"/>
      <c r="X360" s="300"/>
      <c r="Y360" s="300"/>
      <c r="Z360" s="300"/>
      <c r="AA360" s="301"/>
      <c r="AB360" s="300"/>
      <c r="AC360" s="300"/>
      <c r="AD360" s="300"/>
      <c r="AE360" s="300"/>
      <c r="AF360" s="302"/>
      <c r="AH360" s="147">
        <v>7</v>
      </c>
      <c r="AJ360" s="534" t="str">
        <f>IF(Q361=R361,"×","○")</f>
        <v>×</v>
      </c>
    </row>
    <row r="361" spans="1:39" ht="13.5" hidden="1" customHeight="1" x14ac:dyDescent="0.15">
      <c r="A361" s="330"/>
      <c r="B361" s="470"/>
      <c r="C361" s="478" t="s">
        <v>7188</v>
      </c>
      <c r="D361" s="479"/>
      <c r="E361" s="479"/>
      <c r="F361" s="480"/>
      <c r="G361" s="487" t="s">
        <v>7193</v>
      </c>
      <c r="H361" s="487"/>
      <c r="I361" s="487"/>
      <c r="J361" s="488"/>
      <c r="K361" s="131">
        <f>実施計画総括表!AG635</f>
        <v>0</v>
      </c>
      <c r="L361" s="131">
        <f>実施計画総括表!AN635</f>
        <v>0</v>
      </c>
      <c r="M361" s="131">
        <f>K361-L361</f>
        <v>0</v>
      </c>
      <c r="N361" s="131">
        <f>実施計画総括表!AU635</f>
        <v>0</v>
      </c>
      <c r="O361" s="131">
        <f>ROUNDDOWN(MIN(M361:N361)*3/4,0)</f>
        <v>0</v>
      </c>
      <c r="P361" s="489">
        <f>SUM(O361:O363)</f>
        <v>0</v>
      </c>
      <c r="Q361" s="492">
        <f>IFERROR(VLOOKUP(実施計画総括表!C629,リンク先!$C$3:$D$5,2,FALSE),0)</f>
        <v>0</v>
      </c>
      <c r="R361" s="495">
        <f>MIN(P361:Q363)</f>
        <v>0</v>
      </c>
      <c r="S361" s="299"/>
      <c r="T361" s="300"/>
      <c r="U361" s="300"/>
      <c r="V361" s="300"/>
      <c r="W361" s="300"/>
      <c r="X361" s="300"/>
      <c r="Y361" s="300"/>
      <c r="Z361" s="300"/>
      <c r="AA361" s="301"/>
      <c r="AB361" s="300"/>
      <c r="AC361" s="300"/>
      <c r="AD361" s="300"/>
      <c r="AE361" s="300"/>
      <c r="AF361" s="302"/>
      <c r="AH361" s="147">
        <v>8</v>
      </c>
      <c r="AJ361" s="534"/>
    </row>
    <row r="362" spans="1:39" ht="13.5" hidden="1" customHeight="1" x14ac:dyDescent="0.15">
      <c r="A362" s="330"/>
      <c r="B362" s="470"/>
      <c r="C362" s="481"/>
      <c r="D362" s="482"/>
      <c r="E362" s="482"/>
      <c r="F362" s="483"/>
      <c r="G362" s="607" t="s">
        <v>7189</v>
      </c>
      <c r="H362" s="607"/>
      <c r="I362" s="607"/>
      <c r="J362" s="608"/>
      <c r="K362" s="135">
        <f>実施計画総括表!AG636</f>
        <v>0</v>
      </c>
      <c r="L362" s="135">
        <f>実施計画総括表!AN636</f>
        <v>0</v>
      </c>
      <c r="M362" s="131">
        <f>K362-L362</f>
        <v>0</v>
      </c>
      <c r="N362" s="131">
        <f>実施計画総括表!AU636</f>
        <v>0</v>
      </c>
      <c r="O362" s="135">
        <f>ROUNDDOWN(MIN(M362:N362)*2/3,0)</f>
        <v>0</v>
      </c>
      <c r="P362" s="490"/>
      <c r="Q362" s="493"/>
      <c r="R362" s="496"/>
      <c r="S362" s="299"/>
      <c r="T362" s="300"/>
      <c r="U362" s="300"/>
      <c r="V362" s="300"/>
      <c r="W362" s="300"/>
      <c r="X362" s="300"/>
      <c r="Y362" s="300"/>
      <c r="Z362" s="300"/>
      <c r="AA362" s="301"/>
      <c r="AB362" s="300"/>
      <c r="AC362" s="300"/>
      <c r="AD362" s="300"/>
      <c r="AE362" s="300"/>
      <c r="AF362" s="302"/>
      <c r="AG362" s="167"/>
      <c r="AH362" s="147">
        <v>9</v>
      </c>
      <c r="AJ362" s="534"/>
    </row>
    <row r="363" spans="1:39" ht="13.5" hidden="1" customHeight="1" thickBot="1" x14ac:dyDescent="0.2">
      <c r="A363" s="330"/>
      <c r="B363" s="470"/>
      <c r="C363" s="602"/>
      <c r="D363" s="603"/>
      <c r="E363" s="603"/>
      <c r="F363" s="604"/>
      <c r="G363" s="605" t="s">
        <v>7187</v>
      </c>
      <c r="H363" s="605"/>
      <c r="I363" s="605"/>
      <c r="J363" s="606"/>
      <c r="K363" s="132">
        <f>実施計画総括表!AG637</f>
        <v>0</v>
      </c>
      <c r="L363" s="132">
        <f>実施計画総括表!AN637</f>
        <v>0</v>
      </c>
      <c r="M363" s="132">
        <f>K363-L363</f>
        <v>0</v>
      </c>
      <c r="N363" s="132">
        <f>実施計画総括表!AU637</f>
        <v>0</v>
      </c>
      <c r="O363" s="132">
        <f>ROUNDDOWN(MIN(M363:N363)*1/2,0)</f>
        <v>0</v>
      </c>
      <c r="P363" s="491"/>
      <c r="Q363" s="494"/>
      <c r="R363" s="497"/>
      <c r="S363" s="171" t="s">
        <v>7201</v>
      </c>
      <c r="T363" s="441">
        <f>SUM(実施計画総括表!O629:O648)</f>
        <v>0</v>
      </c>
      <c r="U363" s="441"/>
      <c r="V363" s="609" t="s">
        <v>7159</v>
      </c>
      <c r="W363" s="609"/>
      <c r="X363" s="440" t="s">
        <v>7178</v>
      </c>
      <c r="Y363" s="440"/>
      <c r="Z363" s="441">
        <f>SUM(実施計画総括表!P629:P648)</f>
        <v>0</v>
      </c>
      <c r="AA363" s="441"/>
      <c r="AB363" s="440" t="s">
        <v>7179</v>
      </c>
      <c r="AC363" s="440"/>
      <c r="AD363" s="441">
        <f>SUM(実施計画総括表!Q629:Q648)</f>
        <v>0</v>
      </c>
      <c r="AE363" s="441"/>
      <c r="AF363" s="137" t="s">
        <v>7180</v>
      </c>
      <c r="AH363" s="147">
        <v>10</v>
      </c>
      <c r="AJ363" s="535"/>
    </row>
    <row r="364" spans="1:39" ht="13.5" hidden="1" customHeight="1" x14ac:dyDescent="0.15">
      <c r="A364" s="330"/>
      <c r="B364" s="471"/>
      <c r="C364" s="525" t="s">
        <v>7230</v>
      </c>
      <c r="D364" s="526"/>
      <c r="E364" s="526"/>
      <c r="F364" s="527"/>
      <c r="G364" s="528" t="str">
        <f>実施計画総括表!AF638</f>
        <v/>
      </c>
      <c r="H364" s="528"/>
      <c r="I364" s="528"/>
      <c r="J364" s="529"/>
      <c r="K364" s="134">
        <f>実施計画総括表!AG638</f>
        <v>0</v>
      </c>
      <c r="L364" s="134">
        <f>実施計画総括表!AN638</f>
        <v>0</v>
      </c>
      <c r="M364" s="136">
        <f>K364-L364</f>
        <v>0</v>
      </c>
      <c r="N364" s="134">
        <f>実施計画総括表!AU638</f>
        <v>0</v>
      </c>
      <c r="O364" s="134">
        <f>IF(G364="連携コース",ROUNDDOWN(MIN(M364:N364)*2/3,0),ROUNDDOWN(MIN(M364:N364)*1/2,0))</f>
        <v>0</v>
      </c>
      <c r="P364" s="182"/>
      <c r="Q364" s="184">
        <f>IF(G364="連携コース",ROUNDDOWN(Z363*400000+AD363*200000+AA364*2/3,0),ROUNDDOWN(Z363*300000+AD363*150000+AA364*1/2,0))</f>
        <v>0</v>
      </c>
      <c r="R364" s="185">
        <f>MIN(O364:Q364)</f>
        <v>0</v>
      </c>
      <c r="S364" s="172" t="s">
        <v>7294</v>
      </c>
      <c r="T364" s="461">
        <f>SUM(実施計画総括表!R629:R648)</f>
        <v>0</v>
      </c>
      <c r="U364" s="461"/>
      <c r="V364" s="462" t="s">
        <v>7159</v>
      </c>
      <c r="W364" s="462"/>
      <c r="X364" s="463" t="s">
        <v>7191</v>
      </c>
      <c r="Y364" s="463"/>
      <c r="Z364" s="463"/>
      <c r="AA364" s="461">
        <f>SUM(実施計画総括表!S629:S648)</f>
        <v>0</v>
      </c>
      <c r="AB364" s="461"/>
      <c r="AC364" s="461"/>
      <c r="AD364" s="461"/>
      <c r="AE364" s="464" t="s">
        <v>7192</v>
      </c>
      <c r="AF364" s="465"/>
      <c r="AH364" s="147">
        <v>11</v>
      </c>
    </row>
    <row r="365" spans="1:39" ht="13.5" hidden="1" customHeight="1" x14ac:dyDescent="0.15">
      <c r="A365" s="65"/>
      <c r="B365" s="469">
        <f>B354+1</f>
        <v>32</v>
      </c>
      <c r="C365" s="472" t="str">
        <f>IF(実施計画総括表!B649="","",実施計画総括表!B649)</f>
        <v/>
      </c>
      <c r="D365" s="472"/>
      <c r="E365" s="472"/>
      <c r="F365" s="472"/>
      <c r="G365" s="472"/>
      <c r="H365" s="472"/>
      <c r="I365" s="472"/>
      <c r="J365" s="473"/>
      <c r="K365" s="54">
        <f>K366+K371</f>
        <v>0</v>
      </c>
      <c r="L365" s="54">
        <f>L366+L371</f>
        <v>0</v>
      </c>
      <c r="M365" s="54">
        <f>M366+M371</f>
        <v>0</v>
      </c>
      <c r="N365" s="54">
        <f>N366+N371</f>
        <v>0</v>
      </c>
      <c r="O365" s="54">
        <f>O366+O371</f>
        <v>0</v>
      </c>
      <c r="P365" s="128"/>
      <c r="Q365" s="55"/>
      <c r="R365" s="54">
        <f>R366+R371</f>
        <v>0</v>
      </c>
      <c r="S365" s="474"/>
      <c r="T365" s="475"/>
      <c r="U365" s="475"/>
      <c r="V365" s="475"/>
      <c r="W365" s="475"/>
      <c r="X365" s="475"/>
      <c r="Y365" s="475"/>
      <c r="Z365" s="475"/>
      <c r="AA365" s="475"/>
      <c r="AB365" s="475"/>
      <c r="AC365" s="475"/>
      <c r="AD365" s="475"/>
      <c r="AE365" s="475"/>
      <c r="AF365" s="476"/>
      <c r="AH365" s="147">
        <v>1</v>
      </c>
      <c r="AJ365" s="148"/>
    </row>
    <row r="366" spans="1:39" ht="13.5" hidden="1" customHeight="1" thickBot="1" x14ac:dyDescent="0.2">
      <c r="A366" s="56"/>
      <c r="B366" s="470"/>
      <c r="C366" s="477" t="s">
        <v>7204</v>
      </c>
      <c r="D366" s="472"/>
      <c r="E366" s="472"/>
      <c r="F366" s="472"/>
      <c r="G366" s="472"/>
      <c r="H366" s="472"/>
      <c r="I366" s="472"/>
      <c r="J366" s="473"/>
      <c r="K366" s="57">
        <f>SUM(K367:K370)</f>
        <v>0</v>
      </c>
      <c r="L366" s="57">
        <f>SUM(L367:L370)</f>
        <v>0</v>
      </c>
      <c r="M366" s="57">
        <f>SUM(M367:M370)</f>
        <v>0</v>
      </c>
      <c r="N366" s="57">
        <f>SUM(N367:N370)</f>
        <v>0</v>
      </c>
      <c r="O366" s="57">
        <f>SUM(O367:O370)</f>
        <v>0</v>
      </c>
      <c r="P366" s="126"/>
      <c r="Q366" s="58"/>
      <c r="R366" s="57">
        <f>ROUNDDOWN(SUM(R367:R370),-3)</f>
        <v>0</v>
      </c>
      <c r="S366" s="295"/>
      <c r="T366" s="296"/>
      <c r="U366" s="296"/>
      <c r="V366" s="296"/>
      <c r="W366" s="296"/>
      <c r="X366" s="296"/>
      <c r="Y366" s="296"/>
      <c r="Z366" s="296"/>
      <c r="AA366" s="297"/>
      <c r="AB366" s="296"/>
      <c r="AC366" s="296"/>
      <c r="AD366" s="296"/>
      <c r="AE366" s="296"/>
      <c r="AF366" s="298"/>
      <c r="AG366" s="167"/>
      <c r="AH366" s="147">
        <v>2</v>
      </c>
    </row>
    <row r="367" spans="1:39" ht="13.5" hidden="1" customHeight="1" x14ac:dyDescent="0.15">
      <c r="A367" s="56"/>
      <c r="B367" s="470"/>
      <c r="C367" s="478" t="s">
        <v>7188</v>
      </c>
      <c r="D367" s="479"/>
      <c r="E367" s="479"/>
      <c r="F367" s="480"/>
      <c r="G367" s="487" t="s">
        <v>7193</v>
      </c>
      <c r="H367" s="487"/>
      <c r="I367" s="487"/>
      <c r="J367" s="488"/>
      <c r="K367" s="130">
        <f>実施計画総括表!AG650</f>
        <v>0</v>
      </c>
      <c r="L367" s="130">
        <f>実施計画総括表!AN650</f>
        <v>0</v>
      </c>
      <c r="M367" s="130">
        <f>K367-L367</f>
        <v>0</v>
      </c>
      <c r="N367" s="130">
        <f>実施計画総括表!AU650</f>
        <v>0</v>
      </c>
      <c r="O367" s="133">
        <f>ROUNDDOWN(MIN(M367:N367)*3/4,0)</f>
        <v>0</v>
      </c>
      <c r="P367" s="489">
        <f>SUM(O367:O369)</f>
        <v>0</v>
      </c>
      <c r="Q367" s="492">
        <f>IFERROR(VLOOKUP(実施計画総括表!C649,リンク先!$C$6:$D$8,2,FALSE),0)</f>
        <v>0</v>
      </c>
      <c r="R367" s="495">
        <f>MIN(P367:Q369)</f>
        <v>0</v>
      </c>
      <c r="S367" s="299"/>
      <c r="T367" s="300"/>
      <c r="U367" s="300"/>
      <c r="V367" s="300"/>
      <c r="W367" s="300"/>
      <c r="X367" s="300"/>
      <c r="Y367" s="300"/>
      <c r="Z367" s="300"/>
      <c r="AA367" s="301"/>
      <c r="AB367" s="300"/>
      <c r="AC367" s="300"/>
      <c r="AD367" s="300"/>
      <c r="AE367" s="300"/>
      <c r="AF367" s="302"/>
      <c r="AG367" s="167"/>
      <c r="AH367" s="147">
        <v>3</v>
      </c>
      <c r="AJ367" s="533" t="str">
        <f>IF(Q367=R367,"×","○")</f>
        <v>×</v>
      </c>
    </row>
    <row r="368" spans="1:39" ht="13.5" hidden="1" customHeight="1" x14ac:dyDescent="0.15">
      <c r="A368" s="330"/>
      <c r="B368" s="470"/>
      <c r="C368" s="481"/>
      <c r="D368" s="482"/>
      <c r="E368" s="482"/>
      <c r="F368" s="483"/>
      <c r="G368" s="500" t="s">
        <v>7261</v>
      </c>
      <c r="H368" s="500"/>
      <c r="I368" s="500"/>
      <c r="J368" s="501"/>
      <c r="K368" s="131">
        <f>実施計画総括表!AG651</f>
        <v>0</v>
      </c>
      <c r="L368" s="131">
        <f>実施計画総括表!AN651</f>
        <v>0</v>
      </c>
      <c r="M368" s="131">
        <f>K368-L368</f>
        <v>0</v>
      </c>
      <c r="N368" s="131">
        <f>実施計画総括表!AU651</f>
        <v>0</v>
      </c>
      <c r="O368" s="131">
        <f>ROUNDDOWN(MIN(M368:N368)*2/3,0)</f>
        <v>0</v>
      </c>
      <c r="P368" s="490"/>
      <c r="Q368" s="493"/>
      <c r="R368" s="496"/>
      <c r="S368" s="299"/>
      <c r="T368" s="300"/>
      <c r="U368" s="300"/>
      <c r="V368" s="300"/>
      <c r="W368" s="300"/>
      <c r="X368" s="300"/>
      <c r="Y368" s="300"/>
      <c r="Z368" s="300"/>
      <c r="AA368" s="301"/>
      <c r="AB368" s="300"/>
      <c r="AC368" s="300"/>
      <c r="AD368" s="300"/>
      <c r="AE368" s="300"/>
      <c r="AF368" s="302"/>
      <c r="AH368" s="147">
        <v>4</v>
      </c>
      <c r="AJ368" s="534"/>
      <c r="AM368" s="169"/>
    </row>
    <row r="369" spans="1:39" ht="13.5" hidden="1" customHeight="1" x14ac:dyDescent="0.15">
      <c r="A369" s="56"/>
      <c r="B369" s="470"/>
      <c r="C369" s="484"/>
      <c r="D369" s="485"/>
      <c r="E369" s="485"/>
      <c r="F369" s="486"/>
      <c r="G369" s="503" t="s">
        <v>7187</v>
      </c>
      <c r="H369" s="503"/>
      <c r="I369" s="503"/>
      <c r="J369" s="504"/>
      <c r="K369" s="132">
        <f>実施計画総括表!AG652</f>
        <v>0</v>
      </c>
      <c r="L369" s="132">
        <f>実施計画総括表!AN652</f>
        <v>0</v>
      </c>
      <c r="M369" s="132">
        <f>K369-L369</f>
        <v>0</v>
      </c>
      <c r="N369" s="132">
        <f>実施計画総括表!AU652</f>
        <v>0</v>
      </c>
      <c r="O369" s="132">
        <f>ROUNDDOWN(MIN(M369:N369)*1/2,0)</f>
        <v>0</v>
      </c>
      <c r="P369" s="491"/>
      <c r="Q369" s="494"/>
      <c r="R369" s="497"/>
      <c r="S369" s="299"/>
      <c r="T369" s="300"/>
      <c r="U369" s="300"/>
      <c r="V369" s="300"/>
      <c r="W369" s="300"/>
      <c r="X369" s="300"/>
      <c r="Y369" s="300"/>
      <c r="Z369" s="300"/>
      <c r="AA369" s="301"/>
      <c r="AB369" s="300"/>
      <c r="AC369" s="300"/>
      <c r="AD369" s="300"/>
      <c r="AE369" s="300"/>
      <c r="AF369" s="302"/>
      <c r="AG369" s="167"/>
      <c r="AH369" s="147">
        <v>5</v>
      </c>
      <c r="AJ369" s="534"/>
    </row>
    <row r="370" spans="1:39" ht="13.5" hidden="1" customHeight="1" x14ac:dyDescent="0.15">
      <c r="A370" s="56"/>
      <c r="B370" s="470"/>
      <c r="C370" s="525" t="s">
        <v>7230</v>
      </c>
      <c r="D370" s="526"/>
      <c r="E370" s="526"/>
      <c r="F370" s="527"/>
      <c r="G370" s="528" t="str">
        <f>実施計画総括表!AF653</f>
        <v/>
      </c>
      <c r="H370" s="528"/>
      <c r="I370" s="528"/>
      <c r="J370" s="529"/>
      <c r="K370" s="132">
        <f>実施計画総括表!AG653</f>
        <v>0</v>
      </c>
      <c r="L370" s="132">
        <f>実施計画総括表!AN653</f>
        <v>0</v>
      </c>
      <c r="M370" s="132">
        <f>K370-L370</f>
        <v>0</v>
      </c>
      <c r="N370" s="132">
        <f>実施計画総括表!AU653</f>
        <v>0</v>
      </c>
      <c r="O370" s="132">
        <f>IF(G370="連携コース",ROUNDDOWN(MIN(M370:N370)*2/3,0),ROUNDDOWN(MIN(M370:N370)*1/2,0))</f>
        <v>0</v>
      </c>
      <c r="P370" s="181"/>
      <c r="Q370" s="329">
        <f>IF(G370="連携コース",ROUNDDOWN(Z374*400000+AD374*200000+AA375*2/3,0),ROUNDDOWN(Z374*300000+AD374*150000+AA375*1/2,0))</f>
        <v>0</v>
      </c>
      <c r="R370" s="331">
        <f>MIN(O370:Q370)</f>
        <v>0</v>
      </c>
      <c r="S370" s="299"/>
      <c r="T370" s="300"/>
      <c r="U370" s="300"/>
      <c r="V370" s="300"/>
      <c r="W370" s="300"/>
      <c r="X370" s="300"/>
      <c r="Y370" s="300"/>
      <c r="Z370" s="300"/>
      <c r="AA370" s="301"/>
      <c r="AB370" s="300"/>
      <c r="AC370" s="300"/>
      <c r="AD370" s="300"/>
      <c r="AE370" s="300"/>
      <c r="AF370" s="302"/>
      <c r="AG370" s="167"/>
      <c r="AH370" s="147">
        <v>6</v>
      </c>
      <c r="AJ370" s="534"/>
    </row>
    <row r="371" spans="1:39" ht="13.5" hidden="1" customHeight="1" x14ac:dyDescent="0.15">
      <c r="A371" s="56"/>
      <c r="B371" s="470"/>
      <c r="C371" s="530" t="s">
        <v>7209</v>
      </c>
      <c r="D371" s="531"/>
      <c r="E371" s="531"/>
      <c r="F371" s="531"/>
      <c r="G371" s="531"/>
      <c r="H371" s="531"/>
      <c r="I371" s="531"/>
      <c r="J371" s="532"/>
      <c r="K371" s="134">
        <f>SUM(K372:K375)</f>
        <v>0</v>
      </c>
      <c r="L371" s="134">
        <f>SUM(L372:L375)</f>
        <v>0</v>
      </c>
      <c r="M371" s="134">
        <f>SUM(M372:M375)</f>
        <v>0</v>
      </c>
      <c r="N371" s="134">
        <f>SUM(N372:N375)</f>
        <v>0</v>
      </c>
      <c r="O371" s="134">
        <f>SUM(O372:O375)</f>
        <v>0</v>
      </c>
      <c r="P371" s="182"/>
      <c r="Q371" s="183"/>
      <c r="R371" s="134">
        <f>ROUNDDOWN(SUM(R372:R375),-3)</f>
        <v>0</v>
      </c>
      <c r="S371" s="299"/>
      <c r="T371" s="300"/>
      <c r="U371" s="300"/>
      <c r="V371" s="300"/>
      <c r="W371" s="300"/>
      <c r="X371" s="300"/>
      <c r="Y371" s="300"/>
      <c r="Z371" s="300"/>
      <c r="AA371" s="301"/>
      <c r="AB371" s="300"/>
      <c r="AC371" s="300"/>
      <c r="AD371" s="300"/>
      <c r="AE371" s="300"/>
      <c r="AF371" s="302"/>
      <c r="AH371" s="147">
        <v>7</v>
      </c>
      <c r="AJ371" s="534" t="str">
        <f>IF(Q372=R372,"×","○")</f>
        <v>×</v>
      </c>
    </row>
    <row r="372" spans="1:39" ht="13.5" hidden="1" customHeight="1" x14ac:dyDescent="0.15">
      <c r="A372" s="330"/>
      <c r="B372" s="470"/>
      <c r="C372" s="478" t="s">
        <v>7188</v>
      </c>
      <c r="D372" s="479"/>
      <c r="E372" s="479"/>
      <c r="F372" s="480"/>
      <c r="G372" s="487" t="s">
        <v>7193</v>
      </c>
      <c r="H372" s="487"/>
      <c r="I372" s="487"/>
      <c r="J372" s="488"/>
      <c r="K372" s="131">
        <f>実施計画総括表!AG655</f>
        <v>0</v>
      </c>
      <c r="L372" s="131">
        <f>実施計画総括表!AN655</f>
        <v>0</v>
      </c>
      <c r="M372" s="131">
        <f>K372-L372</f>
        <v>0</v>
      </c>
      <c r="N372" s="131">
        <f>実施計画総括表!AU655</f>
        <v>0</v>
      </c>
      <c r="O372" s="131">
        <f>ROUNDDOWN(MIN(M372:N372)*3/4,0)</f>
        <v>0</v>
      </c>
      <c r="P372" s="489">
        <f>SUM(O372:O374)</f>
        <v>0</v>
      </c>
      <c r="Q372" s="492">
        <f>IFERROR(VLOOKUP(実施計画総括表!C649,リンク先!$C$3:$D$5,2,FALSE),0)</f>
        <v>0</v>
      </c>
      <c r="R372" s="495">
        <f>MIN(P372:Q374)</f>
        <v>0</v>
      </c>
      <c r="S372" s="299"/>
      <c r="T372" s="300"/>
      <c r="U372" s="300"/>
      <c r="V372" s="300"/>
      <c r="W372" s="300"/>
      <c r="X372" s="300"/>
      <c r="Y372" s="300"/>
      <c r="Z372" s="300"/>
      <c r="AA372" s="301"/>
      <c r="AB372" s="300"/>
      <c r="AC372" s="300"/>
      <c r="AD372" s="300"/>
      <c r="AE372" s="300"/>
      <c r="AF372" s="302"/>
      <c r="AH372" s="147">
        <v>8</v>
      </c>
      <c r="AJ372" s="534"/>
    </row>
    <row r="373" spans="1:39" ht="13.5" hidden="1" customHeight="1" x14ac:dyDescent="0.15">
      <c r="A373" s="330"/>
      <c r="B373" s="470"/>
      <c r="C373" s="481"/>
      <c r="D373" s="482"/>
      <c r="E373" s="482"/>
      <c r="F373" s="483"/>
      <c r="G373" s="607" t="s">
        <v>7189</v>
      </c>
      <c r="H373" s="607"/>
      <c r="I373" s="607"/>
      <c r="J373" s="608"/>
      <c r="K373" s="135">
        <f>実施計画総括表!AG656</f>
        <v>0</v>
      </c>
      <c r="L373" s="135">
        <f>実施計画総括表!AN656</f>
        <v>0</v>
      </c>
      <c r="M373" s="131">
        <f>K373-L373</f>
        <v>0</v>
      </c>
      <c r="N373" s="131">
        <f>実施計画総括表!AU656</f>
        <v>0</v>
      </c>
      <c r="O373" s="135">
        <f>ROUNDDOWN(MIN(M373:N373)*2/3,0)</f>
        <v>0</v>
      </c>
      <c r="P373" s="490"/>
      <c r="Q373" s="493"/>
      <c r="R373" s="496"/>
      <c r="S373" s="299"/>
      <c r="T373" s="300"/>
      <c r="U373" s="300"/>
      <c r="V373" s="300"/>
      <c r="W373" s="300"/>
      <c r="X373" s="300"/>
      <c r="Y373" s="300"/>
      <c r="Z373" s="300"/>
      <c r="AA373" s="301"/>
      <c r="AB373" s="300"/>
      <c r="AC373" s="300"/>
      <c r="AD373" s="300"/>
      <c r="AE373" s="300"/>
      <c r="AF373" s="302"/>
      <c r="AG373" s="167"/>
      <c r="AH373" s="147">
        <v>9</v>
      </c>
      <c r="AJ373" s="534"/>
    </row>
    <row r="374" spans="1:39" ht="13.5" hidden="1" customHeight="1" thickBot="1" x14ac:dyDescent="0.2">
      <c r="A374" s="330"/>
      <c r="B374" s="470"/>
      <c r="C374" s="602"/>
      <c r="D374" s="603"/>
      <c r="E374" s="603"/>
      <c r="F374" s="604"/>
      <c r="G374" s="605" t="s">
        <v>7187</v>
      </c>
      <c r="H374" s="605"/>
      <c r="I374" s="605"/>
      <c r="J374" s="606"/>
      <c r="K374" s="132">
        <f>実施計画総括表!AG657</f>
        <v>0</v>
      </c>
      <c r="L374" s="132">
        <f>実施計画総括表!AN657</f>
        <v>0</v>
      </c>
      <c r="M374" s="132">
        <f>K374-L374</f>
        <v>0</v>
      </c>
      <c r="N374" s="132">
        <f>実施計画総括表!AU657</f>
        <v>0</v>
      </c>
      <c r="O374" s="132">
        <f>ROUNDDOWN(MIN(M374:N374)*1/2,0)</f>
        <v>0</v>
      </c>
      <c r="P374" s="491"/>
      <c r="Q374" s="494"/>
      <c r="R374" s="497"/>
      <c r="S374" s="171" t="s">
        <v>7201</v>
      </c>
      <c r="T374" s="441">
        <f>SUM(実施計画総括表!O649:O668)</f>
        <v>0</v>
      </c>
      <c r="U374" s="441"/>
      <c r="V374" s="609" t="s">
        <v>7159</v>
      </c>
      <c r="W374" s="609"/>
      <c r="X374" s="440" t="s">
        <v>7178</v>
      </c>
      <c r="Y374" s="440"/>
      <c r="Z374" s="441">
        <f>SUM(実施計画総括表!P649:P668)</f>
        <v>0</v>
      </c>
      <c r="AA374" s="441"/>
      <c r="AB374" s="440" t="s">
        <v>7179</v>
      </c>
      <c r="AC374" s="440"/>
      <c r="AD374" s="441">
        <f>SUM(実施計画総括表!Q649:Q668)</f>
        <v>0</v>
      </c>
      <c r="AE374" s="441"/>
      <c r="AF374" s="137" t="s">
        <v>7180</v>
      </c>
      <c r="AH374" s="147">
        <v>10</v>
      </c>
      <c r="AJ374" s="535"/>
    </row>
    <row r="375" spans="1:39" ht="13.5" hidden="1" customHeight="1" x14ac:dyDescent="0.15">
      <c r="A375" s="330"/>
      <c r="B375" s="471"/>
      <c r="C375" s="525" t="s">
        <v>7230</v>
      </c>
      <c r="D375" s="526"/>
      <c r="E375" s="526"/>
      <c r="F375" s="527"/>
      <c r="G375" s="528" t="str">
        <f>実施計画総括表!AF658</f>
        <v/>
      </c>
      <c r="H375" s="528"/>
      <c r="I375" s="528"/>
      <c r="J375" s="529"/>
      <c r="K375" s="134">
        <f>実施計画総括表!AG658</f>
        <v>0</v>
      </c>
      <c r="L375" s="134">
        <f>実施計画総括表!AN658</f>
        <v>0</v>
      </c>
      <c r="M375" s="136">
        <f>K375-L375</f>
        <v>0</v>
      </c>
      <c r="N375" s="134">
        <f>実施計画総括表!AU658</f>
        <v>0</v>
      </c>
      <c r="O375" s="134">
        <f>IF(G375="連携コース",ROUNDDOWN(MIN(M375:N375)*2/3,0),ROUNDDOWN(MIN(M375:N375)*1/2,0))</f>
        <v>0</v>
      </c>
      <c r="P375" s="182"/>
      <c r="Q375" s="184">
        <f>IF(G375="連携コース",ROUNDDOWN(Z374*400000+AD374*200000+AA375*2/3,0),ROUNDDOWN(Z374*300000+AD374*150000+AA375*1/2,0))</f>
        <v>0</v>
      </c>
      <c r="R375" s="185">
        <f>MIN(O375:Q375)</f>
        <v>0</v>
      </c>
      <c r="S375" s="172" t="s">
        <v>7294</v>
      </c>
      <c r="T375" s="461">
        <f>SUM(実施計画総括表!R649:R668)</f>
        <v>0</v>
      </c>
      <c r="U375" s="461"/>
      <c r="V375" s="462" t="s">
        <v>7159</v>
      </c>
      <c r="W375" s="462"/>
      <c r="X375" s="463" t="s">
        <v>7191</v>
      </c>
      <c r="Y375" s="463"/>
      <c r="Z375" s="463"/>
      <c r="AA375" s="461">
        <f>SUM(実施計画総括表!S649:S668)</f>
        <v>0</v>
      </c>
      <c r="AB375" s="461"/>
      <c r="AC375" s="461"/>
      <c r="AD375" s="461"/>
      <c r="AE375" s="464" t="s">
        <v>7192</v>
      </c>
      <c r="AF375" s="465"/>
      <c r="AH375" s="147">
        <v>11</v>
      </c>
    </row>
    <row r="376" spans="1:39" ht="13.5" hidden="1" customHeight="1" x14ac:dyDescent="0.15">
      <c r="A376" s="65"/>
      <c r="B376" s="469">
        <f>B365+1</f>
        <v>33</v>
      </c>
      <c r="C376" s="472" t="str">
        <f>IF(実施計画総括表!B669="","",実施計画総括表!B669)</f>
        <v/>
      </c>
      <c r="D376" s="472"/>
      <c r="E376" s="472"/>
      <c r="F376" s="472"/>
      <c r="G376" s="472"/>
      <c r="H376" s="472"/>
      <c r="I376" s="472"/>
      <c r="J376" s="473"/>
      <c r="K376" s="54">
        <f>K377+K382</f>
        <v>0</v>
      </c>
      <c r="L376" s="54">
        <f>L377+L382</f>
        <v>0</v>
      </c>
      <c r="M376" s="54">
        <f>M377+M382</f>
        <v>0</v>
      </c>
      <c r="N376" s="54">
        <f>N377+N382</f>
        <v>0</v>
      </c>
      <c r="O376" s="54">
        <f>O377+O382</f>
        <v>0</v>
      </c>
      <c r="P376" s="128"/>
      <c r="Q376" s="55"/>
      <c r="R376" s="54">
        <f>R377+R382</f>
        <v>0</v>
      </c>
      <c r="S376" s="474"/>
      <c r="T376" s="475"/>
      <c r="U376" s="475"/>
      <c r="V376" s="475"/>
      <c r="W376" s="475"/>
      <c r="X376" s="475"/>
      <c r="Y376" s="475"/>
      <c r="Z376" s="475"/>
      <c r="AA376" s="475"/>
      <c r="AB376" s="475"/>
      <c r="AC376" s="475"/>
      <c r="AD376" s="475"/>
      <c r="AE376" s="475"/>
      <c r="AF376" s="476"/>
      <c r="AH376" s="147">
        <v>1</v>
      </c>
      <c r="AJ376" s="148"/>
    </row>
    <row r="377" spans="1:39" ht="13.5" hidden="1" customHeight="1" thickBot="1" x14ac:dyDescent="0.2">
      <c r="A377" s="56"/>
      <c r="B377" s="470"/>
      <c r="C377" s="477" t="s">
        <v>7204</v>
      </c>
      <c r="D377" s="472"/>
      <c r="E377" s="472"/>
      <c r="F377" s="472"/>
      <c r="G377" s="472"/>
      <c r="H377" s="472"/>
      <c r="I377" s="472"/>
      <c r="J377" s="473"/>
      <c r="K377" s="57">
        <f>SUM(K378:K381)</f>
        <v>0</v>
      </c>
      <c r="L377" s="57">
        <f>SUM(L378:L381)</f>
        <v>0</v>
      </c>
      <c r="M377" s="57">
        <f>SUM(M378:M381)</f>
        <v>0</v>
      </c>
      <c r="N377" s="57">
        <f>SUM(N378:N381)</f>
        <v>0</v>
      </c>
      <c r="O377" s="57">
        <f>SUM(O378:O381)</f>
        <v>0</v>
      </c>
      <c r="P377" s="126"/>
      <c r="Q377" s="58"/>
      <c r="R377" s="57">
        <f>ROUNDDOWN(SUM(R378:R381),-3)</f>
        <v>0</v>
      </c>
      <c r="S377" s="295"/>
      <c r="T377" s="296"/>
      <c r="U377" s="296"/>
      <c r="V377" s="296"/>
      <c r="W377" s="296"/>
      <c r="X377" s="296"/>
      <c r="Y377" s="296"/>
      <c r="Z377" s="296"/>
      <c r="AA377" s="297"/>
      <c r="AB377" s="296"/>
      <c r="AC377" s="296"/>
      <c r="AD377" s="296"/>
      <c r="AE377" s="296"/>
      <c r="AF377" s="298"/>
      <c r="AG377" s="167"/>
      <c r="AH377" s="147">
        <v>2</v>
      </c>
    </row>
    <row r="378" spans="1:39" ht="13.5" hidden="1" customHeight="1" x14ac:dyDescent="0.15">
      <c r="A378" s="56"/>
      <c r="B378" s="470"/>
      <c r="C378" s="478" t="s">
        <v>7188</v>
      </c>
      <c r="D378" s="479"/>
      <c r="E378" s="479"/>
      <c r="F378" s="480"/>
      <c r="G378" s="487" t="s">
        <v>7193</v>
      </c>
      <c r="H378" s="487"/>
      <c r="I378" s="487"/>
      <c r="J378" s="488"/>
      <c r="K378" s="130">
        <f>実施計画総括表!AG670</f>
        <v>0</v>
      </c>
      <c r="L378" s="130">
        <f>実施計画総括表!AN670</f>
        <v>0</v>
      </c>
      <c r="M378" s="130">
        <f>K378-L378</f>
        <v>0</v>
      </c>
      <c r="N378" s="130">
        <f>実施計画総括表!AU670</f>
        <v>0</v>
      </c>
      <c r="O378" s="133">
        <f>ROUNDDOWN(MIN(M378:N378)*3/4,0)</f>
        <v>0</v>
      </c>
      <c r="P378" s="489">
        <f>SUM(O378:O380)</f>
        <v>0</v>
      </c>
      <c r="Q378" s="492">
        <f>IFERROR(VLOOKUP(実施計画総括表!C669,リンク先!$C$6:$D$8,2,FALSE),0)</f>
        <v>0</v>
      </c>
      <c r="R378" s="495">
        <f>MIN(P378:Q380)</f>
        <v>0</v>
      </c>
      <c r="S378" s="299"/>
      <c r="T378" s="300"/>
      <c r="U378" s="300"/>
      <c r="V378" s="300"/>
      <c r="W378" s="300"/>
      <c r="X378" s="300"/>
      <c r="Y378" s="300"/>
      <c r="Z378" s="300"/>
      <c r="AA378" s="301"/>
      <c r="AB378" s="300"/>
      <c r="AC378" s="300"/>
      <c r="AD378" s="300"/>
      <c r="AE378" s="300"/>
      <c r="AF378" s="302"/>
      <c r="AG378" s="167"/>
      <c r="AH378" s="147">
        <v>3</v>
      </c>
      <c r="AJ378" s="533" t="str">
        <f>IF(Q378=R378,"×","○")</f>
        <v>×</v>
      </c>
    </row>
    <row r="379" spans="1:39" ht="13.5" hidden="1" customHeight="1" x14ac:dyDescent="0.15">
      <c r="A379" s="330"/>
      <c r="B379" s="470"/>
      <c r="C379" s="481"/>
      <c r="D379" s="482"/>
      <c r="E379" s="482"/>
      <c r="F379" s="483"/>
      <c r="G379" s="500" t="s">
        <v>7261</v>
      </c>
      <c r="H379" s="500"/>
      <c r="I379" s="500"/>
      <c r="J379" s="501"/>
      <c r="K379" s="131">
        <f>実施計画総括表!AG671</f>
        <v>0</v>
      </c>
      <c r="L379" s="131">
        <f>実施計画総括表!AN671</f>
        <v>0</v>
      </c>
      <c r="M379" s="131">
        <f>K379-L379</f>
        <v>0</v>
      </c>
      <c r="N379" s="131">
        <f>実施計画総括表!AU671</f>
        <v>0</v>
      </c>
      <c r="O379" s="131">
        <f>ROUNDDOWN(MIN(M379:N379)*2/3,0)</f>
        <v>0</v>
      </c>
      <c r="P379" s="490"/>
      <c r="Q379" s="493"/>
      <c r="R379" s="496"/>
      <c r="S379" s="299"/>
      <c r="T379" s="300"/>
      <c r="U379" s="300"/>
      <c r="V379" s="300"/>
      <c r="W379" s="300"/>
      <c r="X379" s="300"/>
      <c r="Y379" s="300"/>
      <c r="Z379" s="300"/>
      <c r="AA379" s="301"/>
      <c r="AB379" s="300"/>
      <c r="AC379" s="300"/>
      <c r="AD379" s="300"/>
      <c r="AE379" s="300"/>
      <c r="AF379" s="302"/>
      <c r="AH379" s="147">
        <v>4</v>
      </c>
      <c r="AJ379" s="534"/>
      <c r="AM379" s="169"/>
    </row>
    <row r="380" spans="1:39" ht="13.5" hidden="1" customHeight="1" x14ac:dyDescent="0.15">
      <c r="A380" s="56"/>
      <c r="B380" s="470"/>
      <c r="C380" s="484"/>
      <c r="D380" s="485"/>
      <c r="E380" s="485"/>
      <c r="F380" s="486"/>
      <c r="G380" s="503" t="s">
        <v>7187</v>
      </c>
      <c r="H380" s="503"/>
      <c r="I380" s="503"/>
      <c r="J380" s="504"/>
      <c r="K380" s="132">
        <f>実施計画総括表!AG672</f>
        <v>0</v>
      </c>
      <c r="L380" s="132">
        <f>実施計画総括表!AN672</f>
        <v>0</v>
      </c>
      <c r="M380" s="132">
        <f>K380-L380</f>
        <v>0</v>
      </c>
      <c r="N380" s="132">
        <f>実施計画総括表!AU672</f>
        <v>0</v>
      </c>
      <c r="O380" s="132">
        <f>ROUNDDOWN(MIN(M380:N380)*1/2,0)</f>
        <v>0</v>
      </c>
      <c r="P380" s="491"/>
      <c r="Q380" s="494"/>
      <c r="R380" s="497"/>
      <c r="S380" s="299"/>
      <c r="T380" s="300"/>
      <c r="U380" s="300"/>
      <c r="V380" s="300"/>
      <c r="W380" s="300"/>
      <c r="X380" s="300"/>
      <c r="Y380" s="300"/>
      <c r="Z380" s="300"/>
      <c r="AA380" s="301"/>
      <c r="AB380" s="300"/>
      <c r="AC380" s="300"/>
      <c r="AD380" s="300"/>
      <c r="AE380" s="300"/>
      <c r="AF380" s="302"/>
      <c r="AG380" s="167"/>
      <c r="AH380" s="147">
        <v>5</v>
      </c>
      <c r="AJ380" s="534"/>
    </row>
    <row r="381" spans="1:39" ht="13.5" hidden="1" customHeight="1" x14ac:dyDescent="0.15">
      <c r="A381" s="56"/>
      <c r="B381" s="470"/>
      <c r="C381" s="525" t="s">
        <v>7230</v>
      </c>
      <c r="D381" s="526"/>
      <c r="E381" s="526"/>
      <c r="F381" s="527"/>
      <c r="G381" s="528" t="str">
        <f>実施計画総括表!AF673</f>
        <v/>
      </c>
      <c r="H381" s="528"/>
      <c r="I381" s="528"/>
      <c r="J381" s="529"/>
      <c r="K381" s="132">
        <f>実施計画総括表!AG673</f>
        <v>0</v>
      </c>
      <c r="L381" s="132">
        <f>実施計画総括表!AN673</f>
        <v>0</v>
      </c>
      <c r="M381" s="132">
        <f>K381-L381</f>
        <v>0</v>
      </c>
      <c r="N381" s="132">
        <f>実施計画総括表!AU673</f>
        <v>0</v>
      </c>
      <c r="O381" s="132">
        <f>IF(G381="連携コース",ROUNDDOWN(MIN(M381:N381)*2/3,0),ROUNDDOWN(MIN(M381:N381)*1/2,0))</f>
        <v>0</v>
      </c>
      <c r="P381" s="181"/>
      <c r="Q381" s="329">
        <f>IF(G381="連携コース",ROUNDDOWN(Z385*400000+AD385*200000+AA386*2/3,0),ROUNDDOWN(Z385*300000+AD385*150000+AA386*1/2,0))</f>
        <v>0</v>
      </c>
      <c r="R381" s="331">
        <f>MIN(O381:Q381)</f>
        <v>0</v>
      </c>
      <c r="S381" s="299"/>
      <c r="T381" s="300"/>
      <c r="U381" s="300"/>
      <c r="V381" s="300"/>
      <c r="W381" s="300"/>
      <c r="X381" s="300"/>
      <c r="Y381" s="300"/>
      <c r="Z381" s="300"/>
      <c r="AA381" s="301"/>
      <c r="AB381" s="300"/>
      <c r="AC381" s="300"/>
      <c r="AD381" s="300"/>
      <c r="AE381" s="300"/>
      <c r="AF381" s="302"/>
      <c r="AG381" s="167"/>
      <c r="AH381" s="147">
        <v>6</v>
      </c>
      <c r="AJ381" s="534"/>
    </row>
    <row r="382" spans="1:39" ht="13.5" hidden="1" customHeight="1" x14ac:dyDescent="0.15">
      <c r="A382" s="56"/>
      <c r="B382" s="470"/>
      <c r="C382" s="530" t="s">
        <v>7209</v>
      </c>
      <c r="D382" s="531"/>
      <c r="E382" s="531"/>
      <c r="F382" s="531"/>
      <c r="G382" s="531"/>
      <c r="H382" s="531"/>
      <c r="I382" s="531"/>
      <c r="J382" s="532"/>
      <c r="K382" s="134">
        <f>SUM(K383:K386)</f>
        <v>0</v>
      </c>
      <c r="L382" s="134">
        <f>SUM(L383:L386)</f>
        <v>0</v>
      </c>
      <c r="M382" s="134">
        <f>SUM(M383:M386)</f>
        <v>0</v>
      </c>
      <c r="N382" s="134">
        <f>SUM(N383:N386)</f>
        <v>0</v>
      </c>
      <c r="O382" s="134">
        <f>SUM(O383:O386)</f>
        <v>0</v>
      </c>
      <c r="P382" s="182"/>
      <c r="Q382" s="183"/>
      <c r="R382" s="134">
        <f>ROUNDDOWN(SUM(R383:R386),-3)</f>
        <v>0</v>
      </c>
      <c r="S382" s="299"/>
      <c r="T382" s="300"/>
      <c r="U382" s="300"/>
      <c r="V382" s="300"/>
      <c r="W382" s="300"/>
      <c r="X382" s="300"/>
      <c r="Y382" s="300"/>
      <c r="Z382" s="300"/>
      <c r="AA382" s="301"/>
      <c r="AB382" s="300"/>
      <c r="AC382" s="300"/>
      <c r="AD382" s="300"/>
      <c r="AE382" s="300"/>
      <c r="AF382" s="302"/>
      <c r="AH382" s="147">
        <v>7</v>
      </c>
      <c r="AJ382" s="534" t="str">
        <f>IF(Q383=R383,"×","○")</f>
        <v>×</v>
      </c>
    </row>
    <row r="383" spans="1:39" ht="13.5" hidden="1" customHeight="1" x14ac:dyDescent="0.15">
      <c r="A383" s="330"/>
      <c r="B383" s="470"/>
      <c r="C383" s="478" t="s">
        <v>7188</v>
      </c>
      <c r="D383" s="479"/>
      <c r="E383" s="479"/>
      <c r="F383" s="480"/>
      <c r="G383" s="487" t="s">
        <v>7193</v>
      </c>
      <c r="H383" s="487"/>
      <c r="I383" s="487"/>
      <c r="J383" s="488"/>
      <c r="K383" s="131">
        <f>実施計画総括表!AG675</f>
        <v>0</v>
      </c>
      <c r="L383" s="131">
        <f>実施計画総括表!AN675</f>
        <v>0</v>
      </c>
      <c r="M383" s="131">
        <f>K383-L383</f>
        <v>0</v>
      </c>
      <c r="N383" s="131">
        <f>実施計画総括表!AU675</f>
        <v>0</v>
      </c>
      <c r="O383" s="131">
        <f>ROUNDDOWN(MIN(M383:N383)*3/4,0)</f>
        <v>0</v>
      </c>
      <c r="P383" s="489">
        <f>SUM(O383:O385)</f>
        <v>0</v>
      </c>
      <c r="Q383" s="492">
        <f>IFERROR(VLOOKUP(実施計画総括表!C669,リンク先!$C$3:$D$5,2,FALSE),0)</f>
        <v>0</v>
      </c>
      <c r="R383" s="495">
        <f>MIN(P383:Q385)</f>
        <v>0</v>
      </c>
      <c r="S383" s="299"/>
      <c r="T383" s="300"/>
      <c r="U383" s="300"/>
      <c r="V383" s="300"/>
      <c r="W383" s="300"/>
      <c r="X383" s="300"/>
      <c r="Y383" s="300"/>
      <c r="Z383" s="300"/>
      <c r="AA383" s="301"/>
      <c r="AB383" s="300"/>
      <c r="AC383" s="300"/>
      <c r="AD383" s="300"/>
      <c r="AE383" s="300"/>
      <c r="AF383" s="302"/>
      <c r="AH383" s="147">
        <v>8</v>
      </c>
      <c r="AJ383" s="534"/>
    </row>
    <row r="384" spans="1:39" ht="13.5" hidden="1" customHeight="1" x14ac:dyDescent="0.15">
      <c r="A384" s="330"/>
      <c r="B384" s="470"/>
      <c r="C384" s="481"/>
      <c r="D384" s="482"/>
      <c r="E384" s="482"/>
      <c r="F384" s="483"/>
      <c r="G384" s="607" t="s">
        <v>7189</v>
      </c>
      <c r="H384" s="607"/>
      <c r="I384" s="607"/>
      <c r="J384" s="608"/>
      <c r="K384" s="135">
        <f>実施計画総括表!AG676</f>
        <v>0</v>
      </c>
      <c r="L384" s="135">
        <f>実施計画総括表!AN676</f>
        <v>0</v>
      </c>
      <c r="M384" s="131">
        <f>K384-L384</f>
        <v>0</v>
      </c>
      <c r="N384" s="131">
        <f>実施計画総括表!AU676</f>
        <v>0</v>
      </c>
      <c r="O384" s="135">
        <f>ROUNDDOWN(MIN(M384:N384)*2/3,0)</f>
        <v>0</v>
      </c>
      <c r="P384" s="490"/>
      <c r="Q384" s="493"/>
      <c r="R384" s="496"/>
      <c r="S384" s="299"/>
      <c r="T384" s="300"/>
      <c r="U384" s="300"/>
      <c r="V384" s="300"/>
      <c r="W384" s="300"/>
      <c r="X384" s="300"/>
      <c r="Y384" s="300"/>
      <c r="Z384" s="300"/>
      <c r="AA384" s="301"/>
      <c r="AB384" s="300"/>
      <c r="AC384" s="300"/>
      <c r="AD384" s="300"/>
      <c r="AE384" s="300"/>
      <c r="AF384" s="302"/>
      <c r="AG384" s="167"/>
      <c r="AH384" s="147">
        <v>9</v>
      </c>
      <c r="AJ384" s="534"/>
    </row>
    <row r="385" spans="1:39" ht="13.5" hidden="1" customHeight="1" thickBot="1" x14ac:dyDescent="0.2">
      <c r="A385" s="330"/>
      <c r="B385" s="470"/>
      <c r="C385" s="602"/>
      <c r="D385" s="603"/>
      <c r="E385" s="603"/>
      <c r="F385" s="604"/>
      <c r="G385" s="605" t="s">
        <v>7187</v>
      </c>
      <c r="H385" s="605"/>
      <c r="I385" s="605"/>
      <c r="J385" s="606"/>
      <c r="K385" s="132">
        <f>実施計画総括表!AG677</f>
        <v>0</v>
      </c>
      <c r="L385" s="132">
        <f>実施計画総括表!AN677</f>
        <v>0</v>
      </c>
      <c r="M385" s="132">
        <f>K385-L385</f>
        <v>0</v>
      </c>
      <c r="N385" s="132">
        <f>実施計画総括表!AU677</f>
        <v>0</v>
      </c>
      <c r="O385" s="132">
        <f>ROUNDDOWN(MIN(M385:N385)*1/2,0)</f>
        <v>0</v>
      </c>
      <c r="P385" s="491"/>
      <c r="Q385" s="494"/>
      <c r="R385" s="497"/>
      <c r="S385" s="171" t="s">
        <v>7201</v>
      </c>
      <c r="T385" s="441">
        <f>SUM(実施計画総括表!O669:O688)</f>
        <v>0</v>
      </c>
      <c r="U385" s="441"/>
      <c r="V385" s="609" t="s">
        <v>7159</v>
      </c>
      <c r="W385" s="609"/>
      <c r="X385" s="440" t="s">
        <v>7178</v>
      </c>
      <c r="Y385" s="440"/>
      <c r="Z385" s="441">
        <f>SUM(実施計画総括表!P669:P688)</f>
        <v>0</v>
      </c>
      <c r="AA385" s="441"/>
      <c r="AB385" s="440" t="s">
        <v>7179</v>
      </c>
      <c r="AC385" s="440"/>
      <c r="AD385" s="441">
        <f>SUM(実施計画総括表!Q669:Q688)</f>
        <v>0</v>
      </c>
      <c r="AE385" s="441"/>
      <c r="AF385" s="137" t="s">
        <v>7180</v>
      </c>
      <c r="AH385" s="147">
        <v>10</v>
      </c>
      <c r="AJ385" s="535"/>
    </row>
    <row r="386" spans="1:39" ht="13.5" hidden="1" customHeight="1" x14ac:dyDescent="0.15">
      <c r="A386" s="330"/>
      <c r="B386" s="471"/>
      <c r="C386" s="525" t="s">
        <v>7230</v>
      </c>
      <c r="D386" s="526"/>
      <c r="E386" s="526"/>
      <c r="F386" s="527"/>
      <c r="G386" s="528" t="str">
        <f>実施計画総括表!AF678</f>
        <v/>
      </c>
      <c r="H386" s="528"/>
      <c r="I386" s="528"/>
      <c r="J386" s="529"/>
      <c r="K386" s="134">
        <f>実施計画総括表!AG678</f>
        <v>0</v>
      </c>
      <c r="L386" s="134">
        <f>実施計画総括表!AN678</f>
        <v>0</v>
      </c>
      <c r="M386" s="136">
        <f>K386-L386</f>
        <v>0</v>
      </c>
      <c r="N386" s="134">
        <f>実施計画総括表!AU678</f>
        <v>0</v>
      </c>
      <c r="O386" s="134">
        <f>IF(G386="連携コース",ROUNDDOWN(MIN(M386:N386)*2/3,0),ROUNDDOWN(MIN(M386:N386)*1/2,0))</f>
        <v>0</v>
      </c>
      <c r="P386" s="182"/>
      <c r="Q386" s="184">
        <f>IF(G386="連携コース",ROUNDDOWN(Z385*400000+AD385*200000+AA386*2/3,0),ROUNDDOWN(Z385*300000+AD385*150000+AA386*1/2,0))</f>
        <v>0</v>
      </c>
      <c r="R386" s="185">
        <f>MIN(O386:Q386)</f>
        <v>0</v>
      </c>
      <c r="S386" s="172" t="s">
        <v>7294</v>
      </c>
      <c r="T386" s="461">
        <f>SUM(実施計画総括表!R669:R688)</f>
        <v>0</v>
      </c>
      <c r="U386" s="461"/>
      <c r="V386" s="462" t="s">
        <v>7159</v>
      </c>
      <c r="W386" s="462"/>
      <c r="X386" s="463" t="s">
        <v>7191</v>
      </c>
      <c r="Y386" s="463"/>
      <c r="Z386" s="463"/>
      <c r="AA386" s="461">
        <f>SUM(実施計画総括表!S669:S688)</f>
        <v>0</v>
      </c>
      <c r="AB386" s="461"/>
      <c r="AC386" s="461"/>
      <c r="AD386" s="461"/>
      <c r="AE386" s="464" t="s">
        <v>7192</v>
      </c>
      <c r="AF386" s="465"/>
      <c r="AH386" s="147">
        <v>11</v>
      </c>
    </row>
    <row r="387" spans="1:39" ht="13.5" hidden="1" customHeight="1" x14ac:dyDescent="0.15">
      <c r="A387" s="65"/>
      <c r="B387" s="469">
        <f>B376+1</f>
        <v>34</v>
      </c>
      <c r="C387" s="472" t="str">
        <f>IF(実施計画総括表!B689="","",実施計画総括表!B689)</f>
        <v/>
      </c>
      <c r="D387" s="472"/>
      <c r="E387" s="472"/>
      <c r="F387" s="472"/>
      <c r="G387" s="472"/>
      <c r="H387" s="472"/>
      <c r="I387" s="472"/>
      <c r="J387" s="473"/>
      <c r="K387" s="54">
        <f>K388+K393</f>
        <v>0</v>
      </c>
      <c r="L387" s="54">
        <f>L388+L393</f>
        <v>0</v>
      </c>
      <c r="M387" s="54">
        <f>M388+M393</f>
        <v>0</v>
      </c>
      <c r="N387" s="54">
        <f>N388+N393</f>
        <v>0</v>
      </c>
      <c r="O387" s="54">
        <f>O388+O393</f>
        <v>0</v>
      </c>
      <c r="P387" s="128"/>
      <c r="Q387" s="55"/>
      <c r="R387" s="54">
        <f>R388+R393</f>
        <v>0</v>
      </c>
      <c r="S387" s="474"/>
      <c r="T387" s="475"/>
      <c r="U387" s="475"/>
      <c r="V387" s="475"/>
      <c r="W387" s="475"/>
      <c r="X387" s="475"/>
      <c r="Y387" s="475"/>
      <c r="Z387" s="475"/>
      <c r="AA387" s="475"/>
      <c r="AB387" s="475"/>
      <c r="AC387" s="475"/>
      <c r="AD387" s="475"/>
      <c r="AE387" s="475"/>
      <c r="AF387" s="476"/>
      <c r="AH387" s="147">
        <v>1</v>
      </c>
      <c r="AJ387" s="148"/>
    </row>
    <row r="388" spans="1:39" ht="13.5" hidden="1" customHeight="1" thickBot="1" x14ac:dyDescent="0.2">
      <c r="A388" s="56"/>
      <c r="B388" s="470"/>
      <c r="C388" s="477" t="s">
        <v>7204</v>
      </c>
      <c r="D388" s="472"/>
      <c r="E388" s="472"/>
      <c r="F388" s="472"/>
      <c r="G388" s="472"/>
      <c r="H388" s="472"/>
      <c r="I388" s="472"/>
      <c r="J388" s="473"/>
      <c r="K388" s="57">
        <f>SUM(K389:K392)</f>
        <v>0</v>
      </c>
      <c r="L388" s="57">
        <f>SUM(L389:L392)</f>
        <v>0</v>
      </c>
      <c r="M388" s="57">
        <f>SUM(M389:M392)</f>
        <v>0</v>
      </c>
      <c r="N388" s="57">
        <f>SUM(N389:N392)</f>
        <v>0</v>
      </c>
      <c r="O388" s="57">
        <f>SUM(O389:O392)</f>
        <v>0</v>
      </c>
      <c r="P388" s="126"/>
      <c r="Q388" s="58"/>
      <c r="R388" s="57">
        <f>ROUNDDOWN(SUM(R389:R392),-3)</f>
        <v>0</v>
      </c>
      <c r="S388" s="295"/>
      <c r="T388" s="296"/>
      <c r="U388" s="296"/>
      <c r="V388" s="296"/>
      <c r="W388" s="296"/>
      <c r="X388" s="296"/>
      <c r="Y388" s="296"/>
      <c r="Z388" s="296"/>
      <c r="AA388" s="297"/>
      <c r="AB388" s="296"/>
      <c r="AC388" s="296"/>
      <c r="AD388" s="296"/>
      <c r="AE388" s="296"/>
      <c r="AF388" s="298"/>
      <c r="AG388" s="167"/>
      <c r="AH388" s="147">
        <v>2</v>
      </c>
    </row>
    <row r="389" spans="1:39" ht="13.5" hidden="1" customHeight="1" x14ac:dyDescent="0.15">
      <c r="A389" s="56"/>
      <c r="B389" s="470"/>
      <c r="C389" s="478" t="s">
        <v>7188</v>
      </c>
      <c r="D389" s="479"/>
      <c r="E389" s="479"/>
      <c r="F389" s="480"/>
      <c r="G389" s="487" t="s">
        <v>7193</v>
      </c>
      <c r="H389" s="487"/>
      <c r="I389" s="487"/>
      <c r="J389" s="488"/>
      <c r="K389" s="130">
        <f>実施計画総括表!AG690</f>
        <v>0</v>
      </c>
      <c r="L389" s="130">
        <f>実施計画総括表!AN690</f>
        <v>0</v>
      </c>
      <c r="M389" s="130">
        <f>K389-L389</f>
        <v>0</v>
      </c>
      <c r="N389" s="130">
        <f>実施計画総括表!AU690</f>
        <v>0</v>
      </c>
      <c r="O389" s="133">
        <f>ROUNDDOWN(MIN(M389:N389)*3/4,0)</f>
        <v>0</v>
      </c>
      <c r="P389" s="489">
        <f>SUM(O389:O391)</f>
        <v>0</v>
      </c>
      <c r="Q389" s="492">
        <f>IFERROR(VLOOKUP(実施計画総括表!C689,リンク先!$C$6:$D$8,2,FALSE),0)</f>
        <v>0</v>
      </c>
      <c r="R389" s="495">
        <f>MIN(P389:Q391)</f>
        <v>0</v>
      </c>
      <c r="S389" s="299"/>
      <c r="T389" s="300"/>
      <c r="U389" s="300"/>
      <c r="V389" s="300"/>
      <c r="W389" s="300"/>
      <c r="X389" s="300"/>
      <c r="Y389" s="300"/>
      <c r="Z389" s="300"/>
      <c r="AA389" s="301"/>
      <c r="AB389" s="300"/>
      <c r="AC389" s="300"/>
      <c r="AD389" s="300"/>
      <c r="AE389" s="300"/>
      <c r="AF389" s="302"/>
      <c r="AG389" s="167"/>
      <c r="AH389" s="147">
        <v>3</v>
      </c>
      <c r="AJ389" s="533" t="str">
        <f>IF(Q389=R389,"×","○")</f>
        <v>×</v>
      </c>
    </row>
    <row r="390" spans="1:39" ht="13.5" hidden="1" customHeight="1" x14ac:dyDescent="0.15">
      <c r="A390" s="330"/>
      <c r="B390" s="470"/>
      <c r="C390" s="481"/>
      <c r="D390" s="482"/>
      <c r="E390" s="482"/>
      <c r="F390" s="483"/>
      <c r="G390" s="500" t="s">
        <v>7261</v>
      </c>
      <c r="H390" s="500"/>
      <c r="I390" s="500"/>
      <c r="J390" s="501"/>
      <c r="K390" s="131">
        <f>実施計画総括表!AG691</f>
        <v>0</v>
      </c>
      <c r="L390" s="131">
        <f>実施計画総括表!AN691</f>
        <v>0</v>
      </c>
      <c r="M390" s="131">
        <f>K390-L390</f>
        <v>0</v>
      </c>
      <c r="N390" s="131">
        <f>実施計画総括表!AU691</f>
        <v>0</v>
      </c>
      <c r="O390" s="131">
        <f>ROUNDDOWN(MIN(M390:N390)*2/3,0)</f>
        <v>0</v>
      </c>
      <c r="P390" s="490"/>
      <c r="Q390" s="493"/>
      <c r="R390" s="496"/>
      <c r="S390" s="299"/>
      <c r="T390" s="300"/>
      <c r="U390" s="300"/>
      <c r="V390" s="300"/>
      <c r="W390" s="300"/>
      <c r="X390" s="300"/>
      <c r="Y390" s="300"/>
      <c r="Z390" s="300"/>
      <c r="AA390" s="301"/>
      <c r="AB390" s="300"/>
      <c r="AC390" s="300"/>
      <c r="AD390" s="300"/>
      <c r="AE390" s="300"/>
      <c r="AF390" s="302"/>
      <c r="AH390" s="147">
        <v>4</v>
      </c>
      <c r="AJ390" s="534"/>
      <c r="AM390" s="169"/>
    </row>
    <row r="391" spans="1:39" ht="13.5" hidden="1" customHeight="1" x14ac:dyDescent="0.15">
      <c r="A391" s="56"/>
      <c r="B391" s="470"/>
      <c r="C391" s="484"/>
      <c r="D391" s="485"/>
      <c r="E391" s="485"/>
      <c r="F391" s="486"/>
      <c r="G391" s="503" t="s">
        <v>7187</v>
      </c>
      <c r="H391" s="503"/>
      <c r="I391" s="503"/>
      <c r="J391" s="504"/>
      <c r="K391" s="132">
        <f>実施計画総括表!AG692</f>
        <v>0</v>
      </c>
      <c r="L391" s="132">
        <f>実施計画総括表!AN692</f>
        <v>0</v>
      </c>
      <c r="M391" s="132">
        <f>K391-L391</f>
        <v>0</v>
      </c>
      <c r="N391" s="132">
        <f>実施計画総括表!AU692</f>
        <v>0</v>
      </c>
      <c r="O391" s="132">
        <f>ROUNDDOWN(MIN(M391:N391)*1/2,0)</f>
        <v>0</v>
      </c>
      <c r="P391" s="491"/>
      <c r="Q391" s="494"/>
      <c r="R391" s="497"/>
      <c r="S391" s="299"/>
      <c r="T391" s="300"/>
      <c r="U391" s="300"/>
      <c r="V391" s="300"/>
      <c r="W391" s="300"/>
      <c r="X391" s="300"/>
      <c r="Y391" s="300"/>
      <c r="Z391" s="300"/>
      <c r="AA391" s="301"/>
      <c r="AB391" s="300"/>
      <c r="AC391" s="300"/>
      <c r="AD391" s="300"/>
      <c r="AE391" s="300"/>
      <c r="AF391" s="302"/>
      <c r="AG391" s="167"/>
      <c r="AH391" s="147">
        <v>5</v>
      </c>
      <c r="AJ391" s="534"/>
    </row>
    <row r="392" spans="1:39" ht="13.5" hidden="1" customHeight="1" x14ac:dyDescent="0.15">
      <c r="A392" s="56"/>
      <c r="B392" s="470"/>
      <c r="C392" s="525" t="s">
        <v>7230</v>
      </c>
      <c r="D392" s="526"/>
      <c r="E392" s="526"/>
      <c r="F392" s="527"/>
      <c r="G392" s="528" t="str">
        <f>実施計画総括表!AF693</f>
        <v/>
      </c>
      <c r="H392" s="528"/>
      <c r="I392" s="528"/>
      <c r="J392" s="529"/>
      <c r="K392" s="132">
        <f>実施計画総括表!AG693</f>
        <v>0</v>
      </c>
      <c r="L392" s="132">
        <f>実施計画総括表!AN693</f>
        <v>0</v>
      </c>
      <c r="M392" s="132">
        <f>K392-L392</f>
        <v>0</v>
      </c>
      <c r="N392" s="132">
        <f>実施計画総括表!AU693</f>
        <v>0</v>
      </c>
      <c r="O392" s="132">
        <f>IF(G392="連携コース",ROUNDDOWN(MIN(M392:N392)*2/3,0),ROUNDDOWN(MIN(M392:N392)*1/2,0))</f>
        <v>0</v>
      </c>
      <c r="P392" s="181"/>
      <c r="Q392" s="329">
        <f>IF(G392="連携コース",ROUNDDOWN(Z396*400000+AD396*200000+AA397*2/3,0),ROUNDDOWN(Z396*300000+AD396*150000+AA397*1/2,0))</f>
        <v>0</v>
      </c>
      <c r="R392" s="331">
        <f>MIN(O392:Q392)</f>
        <v>0</v>
      </c>
      <c r="S392" s="299"/>
      <c r="T392" s="300"/>
      <c r="U392" s="300"/>
      <c r="V392" s="300"/>
      <c r="W392" s="300"/>
      <c r="X392" s="300"/>
      <c r="Y392" s="300"/>
      <c r="Z392" s="300"/>
      <c r="AA392" s="301"/>
      <c r="AB392" s="300"/>
      <c r="AC392" s="300"/>
      <c r="AD392" s="300"/>
      <c r="AE392" s="300"/>
      <c r="AF392" s="302"/>
      <c r="AG392" s="167"/>
      <c r="AH392" s="147">
        <v>6</v>
      </c>
      <c r="AJ392" s="534"/>
    </row>
    <row r="393" spans="1:39" ht="13.5" hidden="1" customHeight="1" x14ac:dyDescent="0.15">
      <c r="A393" s="56"/>
      <c r="B393" s="470"/>
      <c r="C393" s="530" t="s">
        <v>7209</v>
      </c>
      <c r="D393" s="531"/>
      <c r="E393" s="531"/>
      <c r="F393" s="531"/>
      <c r="G393" s="531"/>
      <c r="H393" s="531"/>
      <c r="I393" s="531"/>
      <c r="J393" s="532"/>
      <c r="K393" s="134">
        <f>SUM(K394:K397)</f>
        <v>0</v>
      </c>
      <c r="L393" s="134">
        <f>SUM(L394:L397)</f>
        <v>0</v>
      </c>
      <c r="M393" s="134">
        <f>SUM(M394:M397)</f>
        <v>0</v>
      </c>
      <c r="N393" s="134">
        <f>SUM(N394:N397)</f>
        <v>0</v>
      </c>
      <c r="O393" s="134">
        <f>SUM(O394:O397)</f>
        <v>0</v>
      </c>
      <c r="P393" s="182"/>
      <c r="Q393" s="183"/>
      <c r="R393" s="134">
        <f>ROUNDDOWN(SUM(R394:R397),-3)</f>
        <v>0</v>
      </c>
      <c r="S393" s="299"/>
      <c r="T393" s="300"/>
      <c r="U393" s="300"/>
      <c r="V393" s="300"/>
      <c r="W393" s="300"/>
      <c r="X393" s="300"/>
      <c r="Y393" s="300"/>
      <c r="Z393" s="300"/>
      <c r="AA393" s="301"/>
      <c r="AB393" s="300"/>
      <c r="AC393" s="300"/>
      <c r="AD393" s="300"/>
      <c r="AE393" s="300"/>
      <c r="AF393" s="302"/>
      <c r="AH393" s="147">
        <v>7</v>
      </c>
      <c r="AJ393" s="534" t="str">
        <f>IF(Q394=R394,"×","○")</f>
        <v>×</v>
      </c>
    </row>
    <row r="394" spans="1:39" ht="13.5" hidden="1" customHeight="1" x14ac:dyDescent="0.15">
      <c r="A394" s="330"/>
      <c r="B394" s="470"/>
      <c r="C394" s="478" t="s">
        <v>7188</v>
      </c>
      <c r="D394" s="479"/>
      <c r="E394" s="479"/>
      <c r="F394" s="480"/>
      <c r="G394" s="487" t="s">
        <v>7193</v>
      </c>
      <c r="H394" s="487"/>
      <c r="I394" s="487"/>
      <c r="J394" s="488"/>
      <c r="K394" s="131">
        <f>実施計画総括表!AG695</f>
        <v>0</v>
      </c>
      <c r="L394" s="131">
        <f>実施計画総括表!AN695</f>
        <v>0</v>
      </c>
      <c r="M394" s="131">
        <f>K394-L394</f>
        <v>0</v>
      </c>
      <c r="N394" s="131">
        <f>実施計画総括表!AU695</f>
        <v>0</v>
      </c>
      <c r="O394" s="131">
        <f>ROUNDDOWN(MIN(M394:N394)*3/4,0)</f>
        <v>0</v>
      </c>
      <c r="P394" s="489">
        <f>SUM(O394:O396)</f>
        <v>0</v>
      </c>
      <c r="Q394" s="492">
        <f>IFERROR(VLOOKUP(実施計画総括表!C689,リンク先!$C$3:$D$5,2,FALSE),0)</f>
        <v>0</v>
      </c>
      <c r="R394" s="495">
        <f>MIN(P394:Q396)</f>
        <v>0</v>
      </c>
      <c r="S394" s="299"/>
      <c r="T394" s="300"/>
      <c r="U394" s="300"/>
      <c r="V394" s="300"/>
      <c r="W394" s="300"/>
      <c r="X394" s="300"/>
      <c r="Y394" s="300"/>
      <c r="Z394" s="300"/>
      <c r="AA394" s="301"/>
      <c r="AB394" s="300"/>
      <c r="AC394" s="300"/>
      <c r="AD394" s="300"/>
      <c r="AE394" s="300"/>
      <c r="AF394" s="302"/>
      <c r="AH394" s="147">
        <v>8</v>
      </c>
      <c r="AJ394" s="534"/>
    </row>
    <row r="395" spans="1:39" ht="13.5" hidden="1" customHeight="1" x14ac:dyDescent="0.15">
      <c r="A395" s="330"/>
      <c r="B395" s="470"/>
      <c r="C395" s="481"/>
      <c r="D395" s="482"/>
      <c r="E395" s="482"/>
      <c r="F395" s="483"/>
      <c r="G395" s="607" t="s">
        <v>7189</v>
      </c>
      <c r="H395" s="607"/>
      <c r="I395" s="607"/>
      <c r="J395" s="608"/>
      <c r="K395" s="135">
        <f>実施計画総括表!AG696</f>
        <v>0</v>
      </c>
      <c r="L395" s="135">
        <f>実施計画総括表!AN696</f>
        <v>0</v>
      </c>
      <c r="M395" s="131">
        <f>K395-L395</f>
        <v>0</v>
      </c>
      <c r="N395" s="131">
        <f>実施計画総括表!AU696</f>
        <v>0</v>
      </c>
      <c r="O395" s="135">
        <f>ROUNDDOWN(MIN(M395:N395)*2/3,0)</f>
        <v>0</v>
      </c>
      <c r="P395" s="490"/>
      <c r="Q395" s="493"/>
      <c r="R395" s="496"/>
      <c r="S395" s="299"/>
      <c r="T395" s="300"/>
      <c r="U395" s="300"/>
      <c r="V395" s="300"/>
      <c r="W395" s="300"/>
      <c r="X395" s="300"/>
      <c r="Y395" s="300"/>
      <c r="Z395" s="300"/>
      <c r="AA395" s="301"/>
      <c r="AB395" s="300"/>
      <c r="AC395" s="300"/>
      <c r="AD395" s="300"/>
      <c r="AE395" s="300"/>
      <c r="AF395" s="302"/>
      <c r="AG395" s="167"/>
      <c r="AH395" s="147">
        <v>9</v>
      </c>
      <c r="AJ395" s="534"/>
    </row>
    <row r="396" spans="1:39" ht="13.5" hidden="1" customHeight="1" thickBot="1" x14ac:dyDescent="0.2">
      <c r="A396" s="330"/>
      <c r="B396" s="470"/>
      <c r="C396" s="602"/>
      <c r="D396" s="603"/>
      <c r="E396" s="603"/>
      <c r="F396" s="604"/>
      <c r="G396" s="605" t="s">
        <v>7187</v>
      </c>
      <c r="H396" s="605"/>
      <c r="I396" s="605"/>
      <c r="J396" s="606"/>
      <c r="K396" s="132">
        <f>実施計画総括表!AG697</f>
        <v>0</v>
      </c>
      <c r="L396" s="132">
        <f>実施計画総括表!AN697</f>
        <v>0</v>
      </c>
      <c r="M396" s="132">
        <f>K396-L396</f>
        <v>0</v>
      </c>
      <c r="N396" s="132">
        <f>実施計画総括表!AU697</f>
        <v>0</v>
      </c>
      <c r="O396" s="132">
        <f>ROUNDDOWN(MIN(M396:N396)*1/2,0)</f>
        <v>0</v>
      </c>
      <c r="P396" s="491"/>
      <c r="Q396" s="494"/>
      <c r="R396" s="497"/>
      <c r="S396" s="171" t="s">
        <v>7201</v>
      </c>
      <c r="T396" s="441">
        <f>SUM(実施計画総括表!O689:O708)</f>
        <v>0</v>
      </c>
      <c r="U396" s="441"/>
      <c r="V396" s="609" t="s">
        <v>7159</v>
      </c>
      <c r="W396" s="609"/>
      <c r="X396" s="440" t="s">
        <v>7178</v>
      </c>
      <c r="Y396" s="440"/>
      <c r="Z396" s="441">
        <f>SUM(実施計画総括表!P689:P708)</f>
        <v>0</v>
      </c>
      <c r="AA396" s="441"/>
      <c r="AB396" s="440" t="s">
        <v>7179</v>
      </c>
      <c r="AC396" s="440"/>
      <c r="AD396" s="441">
        <f>SUM(実施計画総括表!Q689:Q708)</f>
        <v>0</v>
      </c>
      <c r="AE396" s="441"/>
      <c r="AF396" s="137" t="s">
        <v>7180</v>
      </c>
      <c r="AH396" s="147">
        <v>10</v>
      </c>
      <c r="AJ396" s="535"/>
    </row>
    <row r="397" spans="1:39" ht="13.5" hidden="1" customHeight="1" x14ac:dyDescent="0.15">
      <c r="A397" s="330"/>
      <c r="B397" s="471"/>
      <c r="C397" s="525" t="s">
        <v>7230</v>
      </c>
      <c r="D397" s="526"/>
      <c r="E397" s="526"/>
      <c r="F397" s="527"/>
      <c r="G397" s="528" t="str">
        <f>実施計画総括表!AF698</f>
        <v/>
      </c>
      <c r="H397" s="528"/>
      <c r="I397" s="528"/>
      <c r="J397" s="529"/>
      <c r="K397" s="134">
        <f>実施計画総括表!AG698</f>
        <v>0</v>
      </c>
      <c r="L397" s="134">
        <f>実施計画総括表!AN698</f>
        <v>0</v>
      </c>
      <c r="M397" s="136">
        <f>K397-L397</f>
        <v>0</v>
      </c>
      <c r="N397" s="134">
        <f>実施計画総括表!AU698</f>
        <v>0</v>
      </c>
      <c r="O397" s="134">
        <f>IF(G397="連携コース",ROUNDDOWN(MIN(M397:N397)*2/3,0),ROUNDDOWN(MIN(M397:N397)*1/2,0))</f>
        <v>0</v>
      </c>
      <c r="P397" s="182"/>
      <c r="Q397" s="184">
        <f>IF(G397="連携コース",ROUNDDOWN(Z396*400000+AD396*200000+AA397*2/3,0),ROUNDDOWN(Z396*300000+AD396*150000+AA397*1/2,0))</f>
        <v>0</v>
      </c>
      <c r="R397" s="185">
        <f>MIN(O397:Q397)</f>
        <v>0</v>
      </c>
      <c r="S397" s="172" t="s">
        <v>7294</v>
      </c>
      <c r="T397" s="461">
        <f>SUM(実施計画総括表!R689:R708)</f>
        <v>0</v>
      </c>
      <c r="U397" s="461"/>
      <c r="V397" s="462" t="s">
        <v>7159</v>
      </c>
      <c r="W397" s="462"/>
      <c r="X397" s="463" t="s">
        <v>7191</v>
      </c>
      <c r="Y397" s="463"/>
      <c r="Z397" s="463"/>
      <c r="AA397" s="461">
        <f>SUM(実施計画総括表!S689:S708)</f>
        <v>0</v>
      </c>
      <c r="AB397" s="461"/>
      <c r="AC397" s="461"/>
      <c r="AD397" s="461"/>
      <c r="AE397" s="464" t="s">
        <v>7192</v>
      </c>
      <c r="AF397" s="465"/>
      <c r="AH397" s="147">
        <v>11</v>
      </c>
    </row>
    <row r="398" spans="1:39" ht="13.5" hidden="1" customHeight="1" x14ac:dyDescent="0.15">
      <c r="A398" s="65"/>
      <c r="B398" s="469">
        <f>B387+1</f>
        <v>35</v>
      </c>
      <c r="C398" s="472" t="str">
        <f>IF(実施計画総括表!B709="","",実施計画総括表!B709)</f>
        <v/>
      </c>
      <c r="D398" s="472"/>
      <c r="E398" s="472"/>
      <c r="F398" s="472"/>
      <c r="G398" s="472"/>
      <c r="H398" s="472"/>
      <c r="I398" s="472"/>
      <c r="J398" s="473"/>
      <c r="K398" s="54">
        <f>K399+K404</f>
        <v>0</v>
      </c>
      <c r="L398" s="54">
        <f>L399+L404</f>
        <v>0</v>
      </c>
      <c r="M398" s="54">
        <f>M399+M404</f>
        <v>0</v>
      </c>
      <c r="N398" s="54">
        <f>N399+N404</f>
        <v>0</v>
      </c>
      <c r="O398" s="54">
        <f>O399+O404</f>
        <v>0</v>
      </c>
      <c r="P398" s="128"/>
      <c r="Q398" s="55"/>
      <c r="R398" s="54">
        <f>R399+R404</f>
        <v>0</v>
      </c>
      <c r="S398" s="474"/>
      <c r="T398" s="475"/>
      <c r="U398" s="475"/>
      <c r="V398" s="475"/>
      <c r="W398" s="475"/>
      <c r="X398" s="475"/>
      <c r="Y398" s="475"/>
      <c r="Z398" s="475"/>
      <c r="AA398" s="475"/>
      <c r="AB398" s="475"/>
      <c r="AC398" s="475"/>
      <c r="AD398" s="475"/>
      <c r="AE398" s="475"/>
      <c r="AF398" s="476"/>
      <c r="AH398" s="147">
        <v>1</v>
      </c>
      <c r="AJ398" s="148"/>
    </row>
    <row r="399" spans="1:39" ht="13.5" hidden="1" customHeight="1" thickBot="1" x14ac:dyDescent="0.2">
      <c r="A399" s="56"/>
      <c r="B399" s="470"/>
      <c r="C399" s="477" t="s">
        <v>7204</v>
      </c>
      <c r="D399" s="472"/>
      <c r="E399" s="472"/>
      <c r="F399" s="472"/>
      <c r="G399" s="472"/>
      <c r="H399" s="472"/>
      <c r="I399" s="472"/>
      <c r="J399" s="473"/>
      <c r="K399" s="57">
        <f>SUM(K400:K403)</f>
        <v>0</v>
      </c>
      <c r="L399" s="57">
        <f>SUM(L400:L403)</f>
        <v>0</v>
      </c>
      <c r="M399" s="57">
        <f>SUM(M400:M403)</f>
        <v>0</v>
      </c>
      <c r="N399" s="57">
        <f>SUM(N400:N403)</f>
        <v>0</v>
      </c>
      <c r="O399" s="57">
        <f>SUM(O400:O403)</f>
        <v>0</v>
      </c>
      <c r="P399" s="126"/>
      <c r="Q399" s="58"/>
      <c r="R399" s="57">
        <f>ROUNDDOWN(SUM(R400:R403),-3)</f>
        <v>0</v>
      </c>
      <c r="S399" s="295"/>
      <c r="T399" s="296"/>
      <c r="U399" s="296"/>
      <c r="V399" s="296"/>
      <c r="W399" s="296"/>
      <c r="X399" s="296"/>
      <c r="Y399" s="296"/>
      <c r="Z399" s="296"/>
      <c r="AA399" s="297"/>
      <c r="AB399" s="296"/>
      <c r="AC399" s="296"/>
      <c r="AD399" s="296"/>
      <c r="AE399" s="296"/>
      <c r="AF399" s="298"/>
      <c r="AG399" s="167"/>
      <c r="AH399" s="147">
        <v>2</v>
      </c>
    </row>
    <row r="400" spans="1:39" ht="13.5" hidden="1" customHeight="1" x14ac:dyDescent="0.15">
      <c r="A400" s="56"/>
      <c r="B400" s="470"/>
      <c r="C400" s="478" t="s">
        <v>7188</v>
      </c>
      <c r="D400" s="479"/>
      <c r="E400" s="479"/>
      <c r="F400" s="480"/>
      <c r="G400" s="487" t="s">
        <v>7193</v>
      </c>
      <c r="H400" s="487"/>
      <c r="I400" s="487"/>
      <c r="J400" s="488"/>
      <c r="K400" s="130">
        <f>実施計画総括表!AG710</f>
        <v>0</v>
      </c>
      <c r="L400" s="130">
        <f>実施計画総括表!AN710</f>
        <v>0</v>
      </c>
      <c r="M400" s="130">
        <f>K400-L400</f>
        <v>0</v>
      </c>
      <c r="N400" s="130">
        <f>実施計画総括表!AU710</f>
        <v>0</v>
      </c>
      <c r="O400" s="133">
        <f>ROUNDDOWN(MIN(M400:N400)*3/4,0)</f>
        <v>0</v>
      </c>
      <c r="P400" s="489">
        <f>SUM(O400:O402)</f>
        <v>0</v>
      </c>
      <c r="Q400" s="492">
        <f>IFERROR(VLOOKUP(実施計画総括表!C709,リンク先!$C$6:$D$8,2,FALSE),0)</f>
        <v>0</v>
      </c>
      <c r="R400" s="495">
        <f>MIN(P400:Q402)</f>
        <v>0</v>
      </c>
      <c r="S400" s="299"/>
      <c r="T400" s="300"/>
      <c r="U400" s="300"/>
      <c r="V400" s="300"/>
      <c r="W400" s="300"/>
      <c r="X400" s="300"/>
      <c r="Y400" s="300"/>
      <c r="Z400" s="300"/>
      <c r="AA400" s="301"/>
      <c r="AB400" s="300"/>
      <c r="AC400" s="300"/>
      <c r="AD400" s="300"/>
      <c r="AE400" s="300"/>
      <c r="AF400" s="302"/>
      <c r="AG400" s="167"/>
      <c r="AH400" s="147">
        <v>3</v>
      </c>
      <c r="AJ400" s="533" t="str">
        <f>IF(Q400=R400,"×","○")</f>
        <v>×</v>
      </c>
    </row>
    <row r="401" spans="1:39" ht="13.5" hidden="1" customHeight="1" x14ac:dyDescent="0.15">
      <c r="A401" s="330"/>
      <c r="B401" s="470"/>
      <c r="C401" s="481"/>
      <c r="D401" s="482"/>
      <c r="E401" s="482"/>
      <c r="F401" s="483"/>
      <c r="G401" s="500" t="s">
        <v>7261</v>
      </c>
      <c r="H401" s="500"/>
      <c r="I401" s="500"/>
      <c r="J401" s="501"/>
      <c r="K401" s="131">
        <f>実施計画総括表!AG711</f>
        <v>0</v>
      </c>
      <c r="L401" s="131">
        <f>実施計画総括表!AN711</f>
        <v>0</v>
      </c>
      <c r="M401" s="131">
        <f>K401-L401</f>
        <v>0</v>
      </c>
      <c r="N401" s="131">
        <f>実施計画総括表!AU711</f>
        <v>0</v>
      </c>
      <c r="O401" s="131">
        <f>ROUNDDOWN(MIN(M401:N401)*2/3,0)</f>
        <v>0</v>
      </c>
      <c r="P401" s="490"/>
      <c r="Q401" s="493"/>
      <c r="R401" s="496"/>
      <c r="S401" s="299"/>
      <c r="T401" s="300"/>
      <c r="U401" s="300"/>
      <c r="V401" s="300"/>
      <c r="W401" s="300"/>
      <c r="X401" s="300"/>
      <c r="Y401" s="300"/>
      <c r="Z401" s="300"/>
      <c r="AA401" s="301"/>
      <c r="AB401" s="300"/>
      <c r="AC401" s="300"/>
      <c r="AD401" s="300"/>
      <c r="AE401" s="300"/>
      <c r="AF401" s="302"/>
      <c r="AH401" s="147">
        <v>4</v>
      </c>
      <c r="AJ401" s="534"/>
      <c r="AM401" s="169"/>
    </row>
    <row r="402" spans="1:39" ht="13.5" hidden="1" customHeight="1" x14ac:dyDescent="0.15">
      <c r="A402" s="56"/>
      <c r="B402" s="470"/>
      <c r="C402" s="484"/>
      <c r="D402" s="485"/>
      <c r="E402" s="485"/>
      <c r="F402" s="486"/>
      <c r="G402" s="503" t="s">
        <v>7187</v>
      </c>
      <c r="H402" s="503"/>
      <c r="I402" s="503"/>
      <c r="J402" s="504"/>
      <c r="K402" s="132">
        <f>実施計画総括表!AG712</f>
        <v>0</v>
      </c>
      <c r="L402" s="132">
        <f>実施計画総括表!AN712</f>
        <v>0</v>
      </c>
      <c r="M402" s="132">
        <f>K402-L402</f>
        <v>0</v>
      </c>
      <c r="N402" s="132">
        <f>実施計画総括表!AU712</f>
        <v>0</v>
      </c>
      <c r="O402" s="132">
        <f>ROUNDDOWN(MIN(M402:N402)*1/2,0)</f>
        <v>0</v>
      </c>
      <c r="P402" s="491"/>
      <c r="Q402" s="494"/>
      <c r="R402" s="497"/>
      <c r="S402" s="299"/>
      <c r="T402" s="300"/>
      <c r="U402" s="300"/>
      <c r="V402" s="300"/>
      <c r="W402" s="300"/>
      <c r="X402" s="300"/>
      <c r="Y402" s="300"/>
      <c r="Z402" s="300"/>
      <c r="AA402" s="301"/>
      <c r="AB402" s="300"/>
      <c r="AC402" s="300"/>
      <c r="AD402" s="300"/>
      <c r="AE402" s="300"/>
      <c r="AF402" s="302"/>
      <c r="AG402" s="167"/>
      <c r="AH402" s="147">
        <v>5</v>
      </c>
      <c r="AJ402" s="534"/>
    </row>
    <row r="403" spans="1:39" ht="13.5" hidden="1" customHeight="1" x14ac:dyDescent="0.15">
      <c r="A403" s="56"/>
      <c r="B403" s="470"/>
      <c r="C403" s="525" t="s">
        <v>7230</v>
      </c>
      <c r="D403" s="526"/>
      <c r="E403" s="526"/>
      <c r="F403" s="527"/>
      <c r="G403" s="528" t="str">
        <f>実施計画総括表!AF713</f>
        <v/>
      </c>
      <c r="H403" s="528"/>
      <c r="I403" s="528"/>
      <c r="J403" s="529"/>
      <c r="K403" s="132">
        <f>実施計画総括表!AG713</f>
        <v>0</v>
      </c>
      <c r="L403" s="132">
        <f>実施計画総括表!AN713</f>
        <v>0</v>
      </c>
      <c r="M403" s="132">
        <f>K403-L403</f>
        <v>0</v>
      </c>
      <c r="N403" s="132">
        <f>実施計画総括表!AU713</f>
        <v>0</v>
      </c>
      <c r="O403" s="132">
        <f>IF(G403="連携コース",ROUNDDOWN(MIN(M403:N403)*2/3,0),ROUNDDOWN(MIN(M403:N403)*1/2,0))</f>
        <v>0</v>
      </c>
      <c r="P403" s="181"/>
      <c r="Q403" s="329">
        <f>IF(G403="連携コース",ROUNDDOWN(Z407*400000+AD407*200000+AA408*2/3,0),ROUNDDOWN(Z407*300000+AD407*150000+AA408*1/2,0))</f>
        <v>0</v>
      </c>
      <c r="R403" s="331">
        <f>MIN(O403:Q403)</f>
        <v>0</v>
      </c>
      <c r="S403" s="299"/>
      <c r="T403" s="300"/>
      <c r="U403" s="300"/>
      <c r="V403" s="300"/>
      <c r="W403" s="300"/>
      <c r="X403" s="300"/>
      <c r="Y403" s="300"/>
      <c r="Z403" s="300"/>
      <c r="AA403" s="301"/>
      <c r="AB403" s="300"/>
      <c r="AC403" s="300"/>
      <c r="AD403" s="300"/>
      <c r="AE403" s="300"/>
      <c r="AF403" s="302"/>
      <c r="AG403" s="167"/>
      <c r="AH403" s="147">
        <v>6</v>
      </c>
      <c r="AJ403" s="534"/>
    </row>
    <row r="404" spans="1:39" ht="13.5" hidden="1" customHeight="1" x14ac:dyDescent="0.15">
      <c r="A404" s="56"/>
      <c r="B404" s="470"/>
      <c r="C404" s="530" t="s">
        <v>7209</v>
      </c>
      <c r="D404" s="531"/>
      <c r="E404" s="531"/>
      <c r="F404" s="531"/>
      <c r="G404" s="531"/>
      <c r="H404" s="531"/>
      <c r="I404" s="531"/>
      <c r="J404" s="532"/>
      <c r="K404" s="134">
        <f>SUM(K405:K408)</f>
        <v>0</v>
      </c>
      <c r="L404" s="134">
        <f>SUM(L405:L408)</f>
        <v>0</v>
      </c>
      <c r="M404" s="134">
        <f>SUM(M405:M408)</f>
        <v>0</v>
      </c>
      <c r="N404" s="134">
        <f>SUM(N405:N408)</f>
        <v>0</v>
      </c>
      <c r="O404" s="134">
        <f>SUM(O405:O408)</f>
        <v>0</v>
      </c>
      <c r="P404" s="182"/>
      <c r="Q404" s="183"/>
      <c r="R404" s="134">
        <f>ROUNDDOWN(SUM(R405:R408),-3)</f>
        <v>0</v>
      </c>
      <c r="S404" s="299"/>
      <c r="T404" s="300"/>
      <c r="U404" s="300"/>
      <c r="V404" s="300"/>
      <c r="W404" s="300"/>
      <c r="X404" s="300"/>
      <c r="Y404" s="300"/>
      <c r="Z404" s="300"/>
      <c r="AA404" s="301"/>
      <c r="AB404" s="300"/>
      <c r="AC404" s="300"/>
      <c r="AD404" s="300"/>
      <c r="AE404" s="300"/>
      <c r="AF404" s="302"/>
      <c r="AH404" s="147">
        <v>7</v>
      </c>
      <c r="AJ404" s="534" t="str">
        <f>IF(Q405=R405,"×","○")</f>
        <v>×</v>
      </c>
    </row>
    <row r="405" spans="1:39" ht="13.5" hidden="1" customHeight="1" x14ac:dyDescent="0.15">
      <c r="A405" s="330"/>
      <c r="B405" s="470"/>
      <c r="C405" s="478" t="s">
        <v>7188</v>
      </c>
      <c r="D405" s="479"/>
      <c r="E405" s="479"/>
      <c r="F405" s="480"/>
      <c r="G405" s="487" t="s">
        <v>7193</v>
      </c>
      <c r="H405" s="487"/>
      <c r="I405" s="487"/>
      <c r="J405" s="488"/>
      <c r="K405" s="131">
        <f>実施計画総括表!AG715</f>
        <v>0</v>
      </c>
      <c r="L405" s="131">
        <f>実施計画総括表!AN715</f>
        <v>0</v>
      </c>
      <c r="M405" s="131">
        <f>K405-L405</f>
        <v>0</v>
      </c>
      <c r="N405" s="131">
        <f>実施計画総括表!AU715</f>
        <v>0</v>
      </c>
      <c r="O405" s="131">
        <f>ROUNDDOWN(MIN(M405:N405)*3/4,0)</f>
        <v>0</v>
      </c>
      <c r="P405" s="489">
        <f>SUM(O405:O407)</f>
        <v>0</v>
      </c>
      <c r="Q405" s="492">
        <f>IFERROR(VLOOKUP(実施計画総括表!C709,リンク先!$C$3:$D$5,2,FALSE),0)</f>
        <v>0</v>
      </c>
      <c r="R405" s="495">
        <f>MIN(P405:Q407)</f>
        <v>0</v>
      </c>
      <c r="S405" s="299"/>
      <c r="T405" s="300"/>
      <c r="U405" s="300"/>
      <c r="V405" s="300"/>
      <c r="W405" s="300"/>
      <c r="X405" s="300"/>
      <c r="Y405" s="300"/>
      <c r="Z405" s="300"/>
      <c r="AA405" s="301"/>
      <c r="AB405" s="300"/>
      <c r="AC405" s="300"/>
      <c r="AD405" s="300"/>
      <c r="AE405" s="300"/>
      <c r="AF405" s="302"/>
      <c r="AH405" s="147">
        <v>8</v>
      </c>
      <c r="AJ405" s="534"/>
    </row>
    <row r="406" spans="1:39" ht="13.5" hidden="1" customHeight="1" x14ac:dyDescent="0.15">
      <c r="A406" s="330"/>
      <c r="B406" s="470"/>
      <c r="C406" s="481"/>
      <c r="D406" s="482"/>
      <c r="E406" s="482"/>
      <c r="F406" s="483"/>
      <c r="G406" s="607" t="s">
        <v>7189</v>
      </c>
      <c r="H406" s="607"/>
      <c r="I406" s="607"/>
      <c r="J406" s="608"/>
      <c r="K406" s="135">
        <f>実施計画総括表!AG716</f>
        <v>0</v>
      </c>
      <c r="L406" s="135">
        <f>実施計画総括表!AN716</f>
        <v>0</v>
      </c>
      <c r="M406" s="131">
        <f>K406-L406</f>
        <v>0</v>
      </c>
      <c r="N406" s="131">
        <f>実施計画総括表!AU716</f>
        <v>0</v>
      </c>
      <c r="O406" s="135">
        <f>ROUNDDOWN(MIN(M406:N406)*2/3,0)</f>
        <v>0</v>
      </c>
      <c r="P406" s="490"/>
      <c r="Q406" s="493"/>
      <c r="R406" s="496"/>
      <c r="S406" s="299"/>
      <c r="T406" s="300"/>
      <c r="U406" s="300"/>
      <c r="V406" s="300"/>
      <c r="W406" s="300"/>
      <c r="X406" s="300"/>
      <c r="Y406" s="300"/>
      <c r="Z406" s="300"/>
      <c r="AA406" s="301"/>
      <c r="AB406" s="300"/>
      <c r="AC406" s="300"/>
      <c r="AD406" s="300"/>
      <c r="AE406" s="300"/>
      <c r="AF406" s="302"/>
      <c r="AG406" s="167"/>
      <c r="AH406" s="147">
        <v>9</v>
      </c>
      <c r="AJ406" s="534"/>
    </row>
    <row r="407" spans="1:39" ht="13.5" hidden="1" customHeight="1" thickBot="1" x14ac:dyDescent="0.2">
      <c r="A407" s="330"/>
      <c r="B407" s="470"/>
      <c r="C407" s="602"/>
      <c r="D407" s="603"/>
      <c r="E407" s="603"/>
      <c r="F407" s="604"/>
      <c r="G407" s="605" t="s">
        <v>7187</v>
      </c>
      <c r="H407" s="605"/>
      <c r="I407" s="605"/>
      <c r="J407" s="606"/>
      <c r="K407" s="132">
        <f>実施計画総括表!AG717</f>
        <v>0</v>
      </c>
      <c r="L407" s="132">
        <f>実施計画総括表!AN717</f>
        <v>0</v>
      </c>
      <c r="M407" s="132">
        <f>K407-L407</f>
        <v>0</v>
      </c>
      <c r="N407" s="132">
        <f>実施計画総括表!AU717</f>
        <v>0</v>
      </c>
      <c r="O407" s="132">
        <f>ROUNDDOWN(MIN(M407:N407)*1/2,0)</f>
        <v>0</v>
      </c>
      <c r="P407" s="491"/>
      <c r="Q407" s="494"/>
      <c r="R407" s="497"/>
      <c r="S407" s="171" t="s">
        <v>7201</v>
      </c>
      <c r="T407" s="441">
        <f>SUM(実施計画総括表!O709:O728)</f>
        <v>0</v>
      </c>
      <c r="U407" s="441"/>
      <c r="V407" s="609" t="s">
        <v>7159</v>
      </c>
      <c r="W407" s="609"/>
      <c r="X407" s="440" t="s">
        <v>7178</v>
      </c>
      <c r="Y407" s="440"/>
      <c r="Z407" s="441">
        <f>SUM(実施計画総括表!P709:P728)</f>
        <v>0</v>
      </c>
      <c r="AA407" s="441"/>
      <c r="AB407" s="440" t="s">
        <v>7179</v>
      </c>
      <c r="AC407" s="440"/>
      <c r="AD407" s="441">
        <f>SUM(実施計画総括表!Q709:Q728)</f>
        <v>0</v>
      </c>
      <c r="AE407" s="441"/>
      <c r="AF407" s="137" t="s">
        <v>7180</v>
      </c>
      <c r="AH407" s="147">
        <v>10</v>
      </c>
      <c r="AJ407" s="535"/>
    </row>
    <row r="408" spans="1:39" ht="13.5" hidden="1" customHeight="1" x14ac:dyDescent="0.15">
      <c r="A408" s="330"/>
      <c r="B408" s="471"/>
      <c r="C408" s="525" t="s">
        <v>7230</v>
      </c>
      <c r="D408" s="526"/>
      <c r="E408" s="526"/>
      <c r="F408" s="527"/>
      <c r="G408" s="528" t="str">
        <f>実施計画総括表!AF718</f>
        <v/>
      </c>
      <c r="H408" s="528"/>
      <c r="I408" s="528"/>
      <c r="J408" s="529"/>
      <c r="K408" s="134">
        <f>実施計画総括表!AG718</f>
        <v>0</v>
      </c>
      <c r="L408" s="134">
        <f>実施計画総括表!AN718</f>
        <v>0</v>
      </c>
      <c r="M408" s="136">
        <f>K408-L408</f>
        <v>0</v>
      </c>
      <c r="N408" s="134">
        <f>実施計画総括表!AU718</f>
        <v>0</v>
      </c>
      <c r="O408" s="134">
        <f>IF(G408="連携コース",ROUNDDOWN(MIN(M408:N408)*2/3,0),ROUNDDOWN(MIN(M408:N408)*1/2,0))</f>
        <v>0</v>
      </c>
      <c r="P408" s="182"/>
      <c r="Q408" s="184">
        <f>IF(G408="連携コース",ROUNDDOWN(Z407*400000+AD407*200000+AA408*2/3,0),ROUNDDOWN(Z407*300000+AD407*150000+AA408*1/2,0))</f>
        <v>0</v>
      </c>
      <c r="R408" s="185">
        <f>MIN(O408:Q408)</f>
        <v>0</v>
      </c>
      <c r="S408" s="172" t="s">
        <v>7294</v>
      </c>
      <c r="T408" s="461">
        <f>SUM(実施計画総括表!R709:R728)</f>
        <v>0</v>
      </c>
      <c r="U408" s="461"/>
      <c r="V408" s="462" t="s">
        <v>7159</v>
      </c>
      <c r="W408" s="462"/>
      <c r="X408" s="463" t="s">
        <v>7191</v>
      </c>
      <c r="Y408" s="463"/>
      <c r="Z408" s="463"/>
      <c r="AA408" s="461">
        <f>SUM(実施計画総括表!S709:S728)</f>
        <v>0</v>
      </c>
      <c r="AB408" s="461"/>
      <c r="AC408" s="461"/>
      <c r="AD408" s="461"/>
      <c r="AE408" s="464" t="s">
        <v>7192</v>
      </c>
      <c r="AF408" s="465"/>
      <c r="AH408" s="147">
        <v>11</v>
      </c>
    </row>
    <row r="409" spans="1:39" ht="13.5" hidden="1" customHeight="1" x14ac:dyDescent="0.15">
      <c r="A409" s="65"/>
      <c r="B409" s="469">
        <f>B398+1</f>
        <v>36</v>
      </c>
      <c r="C409" s="472" t="str">
        <f>IF(実施計画総括表!B729="","",実施計画総括表!B729)</f>
        <v/>
      </c>
      <c r="D409" s="472"/>
      <c r="E409" s="472"/>
      <c r="F409" s="472"/>
      <c r="G409" s="472"/>
      <c r="H409" s="472"/>
      <c r="I409" s="472"/>
      <c r="J409" s="473"/>
      <c r="K409" s="54">
        <f>K410+K415</f>
        <v>0</v>
      </c>
      <c r="L409" s="54">
        <f>L410+L415</f>
        <v>0</v>
      </c>
      <c r="M409" s="54">
        <f>M410+M415</f>
        <v>0</v>
      </c>
      <c r="N409" s="54">
        <f>N410+N415</f>
        <v>0</v>
      </c>
      <c r="O409" s="54">
        <f>O410+O415</f>
        <v>0</v>
      </c>
      <c r="P409" s="128"/>
      <c r="Q409" s="55"/>
      <c r="R409" s="54">
        <f>R410+R415</f>
        <v>0</v>
      </c>
      <c r="S409" s="474"/>
      <c r="T409" s="475"/>
      <c r="U409" s="475"/>
      <c r="V409" s="475"/>
      <c r="W409" s="475"/>
      <c r="X409" s="475"/>
      <c r="Y409" s="475"/>
      <c r="Z409" s="475"/>
      <c r="AA409" s="475"/>
      <c r="AB409" s="475"/>
      <c r="AC409" s="475"/>
      <c r="AD409" s="475"/>
      <c r="AE409" s="475"/>
      <c r="AF409" s="476"/>
      <c r="AH409" s="147">
        <v>1</v>
      </c>
      <c r="AJ409" s="148"/>
    </row>
    <row r="410" spans="1:39" ht="13.5" hidden="1" customHeight="1" thickBot="1" x14ac:dyDescent="0.2">
      <c r="A410" s="56"/>
      <c r="B410" s="470"/>
      <c r="C410" s="477" t="s">
        <v>7204</v>
      </c>
      <c r="D410" s="472"/>
      <c r="E410" s="472"/>
      <c r="F410" s="472"/>
      <c r="G410" s="472"/>
      <c r="H410" s="472"/>
      <c r="I410" s="472"/>
      <c r="J410" s="473"/>
      <c r="K410" s="57">
        <f>SUM(K411:K414)</f>
        <v>0</v>
      </c>
      <c r="L410" s="57">
        <f>SUM(L411:L414)</f>
        <v>0</v>
      </c>
      <c r="M410" s="57">
        <f>SUM(M411:M414)</f>
        <v>0</v>
      </c>
      <c r="N410" s="57">
        <f>SUM(N411:N414)</f>
        <v>0</v>
      </c>
      <c r="O410" s="57">
        <f>SUM(O411:O414)</f>
        <v>0</v>
      </c>
      <c r="P410" s="126"/>
      <c r="Q410" s="58"/>
      <c r="R410" s="57">
        <f>ROUNDDOWN(SUM(R411:R414),-3)</f>
        <v>0</v>
      </c>
      <c r="S410" s="295"/>
      <c r="T410" s="296"/>
      <c r="U410" s="296"/>
      <c r="V410" s="296"/>
      <c r="W410" s="296"/>
      <c r="X410" s="296"/>
      <c r="Y410" s="296"/>
      <c r="Z410" s="296"/>
      <c r="AA410" s="297"/>
      <c r="AB410" s="296"/>
      <c r="AC410" s="296"/>
      <c r="AD410" s="296"/>
      <c r="AE410" s="296"/>
      <c r="AF410" s="298"/>
      <c r="AG410" s="167"/>
      <c r="AH410" s="147">
        <v>2</v>
      </c>
    </row>
    <row r="411" spans="1:39" ht="13.5" hidden="1" customHeight="1" x14ac:dyDescent="0.15">
      <c r="A411" s="56"/>
      <c r="B411" s="470"/>
      <c r="C411" s="478" t="s">
        <v>7188</v>
      </c>
      <c r="D411" s="479"/>
      <c r="E411" s="479"/>
      <c r="F411" s="480"/>
      <c r="G411" s="487" t="s">
        <v>7193</v>
      </c>
      <c r="H411" s="487"/>
      <c r="I411" s="487"/>
      <c r="J411" s="488"/>
      <c r="K411" s="130">
        <f>実施計画総括表!AG730</f>
        <v>0</v>
      </c>
      <c r="L411" s="130">
        <f>実施計画総括表!AN730</f>
        <v>0</v>
      </c>
      <c r="M411" s="130">
        <f>K411-L411</f>
        <v>0</v>
      </c>
      <c r="N411" s="130">
        <f>実施計画総括表!AU730</f>
        <v>0</v>
      </c>
      <c r="O411" s="133">
        <f>ROUNDDOWN(MIN(M411:N411)*3/4,0)</f>
        <v>0</v>
      </c>
      <c r="P411" s="489">
        <f>SUM(O411:O413)</f>
        <v>0</v>
      </c>
      <c r="Q411" s="492">
        <f>IFERROR(VLOOKUP(実施計画総括表!C729,リンク先!$C$6:$D$8,2,FALSE),0)</f>
        <v>0</v>
      </c>
      <c r="R411" s="495">
        <f>MIN(P411:Q413)</f>
        <v>0</v>
      </c>
      <c r="S411" s="299"/>
      <c r="T411" s="300"/>
      <c r="U411" s="300"/>
      <c r="V411" s="300"/>
      <c r="W411" s="300"/>
      <c r="X411" s="300"/>
      <c r="Y411" s="300"/>
      <c r="Z411" s="300"/>
      <c r="AA411" s="301"/>
      <c r="AB411" s="300"/>
      <c r="AC411" s="300"/>
      <c r="AD411" s="300"/>
      <c r="AE411" s="300"/>
      <c r="AF411" s="302"/>
      <c r="AG411" s="167"/>
      <c r="AH411" s="147">
        <v>3</v>
      </c>
      <c r="AJ411" s="533" t="str">
        <f>IF(Q411=R411,"×","○")</f>
        <v>×</v>
      </c>
    </row>
    <row r="412" spans="1:39" ht="13.5" hidden="1" customHeight="1" x14ac:dyDescent="0.15">
      <c r="A412" s="330"/>
      <c r="B412" s="470"/>
      <c r="C412" s="481"/>
      <c r="D412" s="482"/>
      <c r="E412" s="482"/>
      <c r="F412" s="483"/>
      <c r="G412" s="500" t="s">
        <v>7261</v>
      </c>
      <c r="H412" s="500"/>
      <c r="I412" s="500"/>
      <c r="J412" s="501"/>
      <c r="K412" s="131">
        <f>実施計画総括表!AG731</f>
        <v>0</v>
      </c>
      <c r="L412" s="131">
        <f>実施計画総括表!AN731</f>
        <v>0</v>
      </c>
      <c r="M412" s="131">
        <f>K412-L412</f>
        <v>0</v>
      </c>
      <c r="N412" s="131">
        <f>実施計画総括表!AU731</f>
        <v>0</v>
      </c>
      <c r="O412" s="131">
        <f>ROUNDDOWN(MIN(M412:N412)*2/3,0)</f>
        <v>0</v>
      </c>
      <c r="P412" s="490"/>
      <c r="Q412" s="493"/>
      <c r="R412" s="496"/>
      <c r="S412" s="299"/>
      <c r="T412" s="300"/>
      <c r="U412" s="300"/>
      <c r="V412" s="300"/>
      <c r="W412" s="300"/>
      <c r="X412" s="300"/>
      <c r="Y412" s="300"/>
      <c r="Z412" s="300"/>
      <c r="AA412" s="301"/>
      <c r="AB412" s="300"/>
      <c r="AC412" s="300"/>
      <c r="AD412" s="300"/>
      <c r="AE412" s="300"/>
      <c r="AF412" s="302"/>
      <c r="AH412" s="147">
        <v>4</v>
      </c>
      <c r="AJ412" s="534"/>
      <c r="AM412" s="169"/>
    </row>
    <row r="413" spans="1:39" ht="13.5" hidden="1" customHeight="1" x14ac:dyDescent="0.15">
      <c r="A413" s="56"/>
      <c r="B413" s="470"/>
      <c r="C413" s="484"/>
      <c r="D413" s="485"/>
      <c r="E413" s="485"/>
      <c r="F413" s="486"/>
      <c r="G413" s="503" t="s">
        <v>7187</v>
      </c>
      <c r="H413" s="503"/>
      <c r="I413" s="503"/>
      <c r="J413" s="504"/>
      <c r="K413" s="132">
        <f>実施計画総括表!AG732</f>
        <v>0</v>
      </c>
      <c r="L413" s="132">
        <f>実施計画総括表!AN732</f>
        <v>0</v>
      </c>
      <c r="M413" s="132">
        <f>K413-L413</f>
        <v>0</v>
      </c>
      <c r="N413" s="132">
        <f>実施計画総括表!AU732</f>
        <v>0</v>
      </c>
      <c r="O413" s="132">
        <f>ROUNDDOWN(MIN(M413:N413)*1/2,0)</f>
        <v>0</v>
      </c>
      <c r="P413" s="491"/>
      <c r="Q413" s="494"/>
      <c r="R413" s="497"/>
      <c r="S413" s="299"/>
      <c r="T413" s="300"/>
      <c r="U413" s="300"/>
      <c r="V413" s="300"/>
      <c r="W413" s="300"/>
      <c r="X413" s="300"/>
      <c r="Y413" s="300"/>
      <c r="Z413" s="300"/>
      <c r="AA413" s="301"/>
      <c r="AB413" s="300"/>
      <c r="AC413" s="300"/>
      <c r="AD413" s="300"/>
      <c r="AE413" s="300"/>
      <c r="AF413" s="302"/>
      <c r="AG413" s="167"/>
      <c r="AH413" s="147">
        <v>5</v>
      </c>
      <c r="AJ413" s="534"/>
    </row>
    <row r="414" spans="1:39" ht="13.5" hidden="1" customHeight="1" x14ac:dyDescent="0.15">
      <c r="A414" s="56"/>
      <c r="B414" s="470"/>
      <c r="C414" s="525" t="s">
        <v>7230</v>
      </c>
      <c r="D414" s="526"/>
      <c r="E414" s="526"/>
      <c r="F414" s="527"/>
      <c r="G414" s="528" t="str">
        <f>実施計画総括表!AF733</f>
        <v/>
      </c>
      <c r="H414" s="528"/>
      <c r="I414" s="528"/>
      <c r="J414" s="529"/>
      <c r="K414" s="132">
        <f>実施計画総括表!AG733</f>
        <v>0</v>
      </c>
      <c r="L414" s="132">
        <f>実施計画総括表!AN733</f>
        <v>0</v>
      </c>
      <c r="M414" s="132">
        <f>K414-L414</f>
        <v>0</v>
      </c>
      <c r="N414" s="132">
        <f>実施計画総括表!AU733</f>
        <v>0</v>
      </c>
      <c r="O414" s="132">
        <f>IF(G414="連携コース",ROUNDDOWN(MIN(M414:N414)*2/3,0),ROUNDDOWN(MIN(M414:N414)*1/2,0))</f>
        <v>0</v>
      </c>
      <c r="P414" s="181"/>
      <c r="Q414" s="329">
        <f>IF(G414="連携コース",ROUNDDOWN(Z418*400000+AD418*200000+AA419*2/3,0),ROUNDDOWN(Z418*300000+AD418*150000+AA419*1/2,0))</f>
        <v>0</v>
      </c>
      <c r="R414" s="331">
        <f>MIN(O414:Q414)</f>
        <v>0</v>
      </c>
      <c r="S414" s="299"/>
      <c r="T414" s="300"/>
      <c r="U414" s="300"/>
      <c r="V414" s="300"/>
      <c r="W414" s="300"/>
      <c r="X414" s="300"/>
      <c r="Y414" s="300"/>
      <c r="Z414" s="300"/>
      <c r="AA414" s="301"/>
      <c r="AB414" s="300"/>
      <c r="AC414" s="300"/>
      <c r="AD414" s="300"/>
      <c r="AE414" s="300"/>
      <c r="AF414" s="302"/>
      <c r="AG414" s="167"/>
      <c r="AH414" s="147">
        <v>6</v>
      </c>
      <c r="AJ414" s="534"/>
    </row>
    <row r="415" spans="1:39" ht="13.5" hidden="1" customHeight="1" x14ac:dyDescent="0.15">
      <c r="A415" s="56"/>
      <c r="B415" s="470"/>
      <c r="C415" s="530" t="s">
        <v>7209</v>
      </c>
      <c r="D415" s="531"/>
      <c r="E415" s="531"/>
      <c r="F415" s="531"/>
      <c r="G415" s="531"/>
      <c r="H415" s="531"/>
      <c r="I415" s="531"/>
      <c r="J415" s="532"/>
      <c r="K415" s="134">
        <f>SUM(K416:K419)</f>
        <v>0</v>
      </c>
      <c r="L415" s="134">
        <f>SUM(L416:L419)</f>
        <v>0</v>
      </c>
      <c r="M415" s="134">
        <f>SUM(M416:M419)</f>
        <v>0</v>
      </c>
      <c r="N415" s="134">
        <f>SUM(N416:N419)</f>
        <v>0</v>
      </c>
      <c r="O415" s="134">
        <f>SUM(O416:O419)</f>
        <v>0</v>
      </c>
      <c r="P415" s="182"/>
      <c r="Q415" s="183"/>
      <c r="R415" s="134">
        <f>ROUNDDOWN(SUM(R416:R419),-3)</f>
        <v>0</v>
      </c>
      <c r="S415" s="299"/>
      <c r="T415" s="300"/>
      <c r="U415" s="300"/>
      <c r="V415" s="300"/>
      <c r="W415" s="300"/>
      <c r="X415" s="300"/>
      <c r="Y415" s="300"/>
      <c r="Z415" s="300"/>
      <c r="AA415" s="301"/>
      <c r="AB415" s="300"/>
      <c r="AC415" s="300"/>
      <c r="AD415" s="300"/>
      <c r="AE415" s="300"/>
      <c r="AF415" s="302"/>
      <c r="AH415" s="147">
        <v>7</v>
      </c>
      <c r="AJ415" s="534" t="str">
        <f>IF(Q416=R416,"×","○")</f>
        <v>×</v>
      </c>
    </row>
    <row r="416" spans="1:39" ht="13.5" hidden="1" customHeight="1" x14ac:dyDescent="0.15">
      <c r="A416" s="330"/>
      <c r="B416" s="470"/>
      <c r="C416" s="478" t="s">
        <v>7188</v>
      </c>
      <c r="D416" s="479"/>
      <c r="E416" s="479"/>
      <c r="F416" s="480"/>
      <c r="G416" s="487" t="s">
        <v>7193</v>
      </c>
      <c r="H416" s="487"/>
      <c r="I416" s="487"/>
      <c r="J416" s="488"/>
      <c r="K416" s="131">
        <f>実施計画総括表!AG735</f>
        <v>0</v>
      </c>
      <c r="L416" s="131">
        <f>実施計画総括表!AN735</f>
        <v>0</v>
      </c>
      <c r="M416" s="131">
        <f>K416-L416</f>
        <v>0</v>
      </c>
      <c r="N416" s="131">
        <f>実施計画総括表!AU735</f>
        <v>0</v>
      </c>
      <c r="O416" s="131">
        <f>ROUNDDOWN(MIN(M416:N416)*3/4,0)</f>
        <v>0</v>
      </c>
      <c r="P416" s="489">
        <f>SUM(O416:O418)</f>
        <v>0</v>
      </c>
      <c r="Q416" s="492">
        <f>IFERROR(VLOOKUP(実施計画総括表!C729,リンク先!$C$3:$D$5,2,FALSE),0)</f>
        <v>0</v>
      </c>
      <c r="R416" s="495">
        <f>MIN(P416:Q418)</f>
        <v>0</v>
      </c>
      <c r="S416" s="299"/>
      <c r="T416" s="300"/>
      <c r="U416" s="300"/>
      <c r="V416" s="300"/>
      <c r="W416" s="300"/>
      <c r="X416" s="300"/>
      <c r="Y416" s="300"/>
      <c r="Z416" s="300"/>
      <c r="AA416" s="301"/>
      <c r="AB416" s="300"/>
      <c r="AC416" s="300"/>
      <c r="AD416" s="300"/>
      <c r="AE416" s="300"/>
      <c r="AF416" s="302"/>
      <c r="AH416" s="147">
        <v>8</v>
      </c>
      <c r="AJ416" s="534"/>
    </row>
    <row r="417" spans="1:39" ht="13.5" hidden="1" customHeight="1" x14ac:dyDescent="0.15">
      <c r="A417" s="330"/>
      <c r="B417" s="470"/>
      <c r="C417" s="481"/>
      <c r="D417" s="482"/>
      <c r="E417" s="482"/>
      <c r="F417" s="483"/>
      <c r="G417" s="607" t="s">
        <v>7189</v>
      </c>
      <c r="H417" s="607"/>
      <c r="I417" s="607"/>
      <c r="J417" s="608"/>
      <c r="K417" s="135">
        <f>実施計画総括表!AG736</f>
        <v>0</v>
      </c>
      <c r="L417" s="135">
        <f>実施計画総括表!AN736</f>
        <v>0</v>
      </c>
      <c r="M417" s="131">
        <f>K417-L417</f>
        <v>0</v>
      </c>
      <c r="N417" s="131">
        <f>実施計画総括表!AU736</f>
        <v>0</v>
      </c>
      <c r="O417" s="135">
        <f>ROUNDDOWN(MIN(M417:N417)*2/3,0)</f>
        <v>0</v>
      </c>
      <c r="P417" s="490"/>
      <c r="Q417" s="493"/>
      <c r="R417" s="496"/>
      <c r="S417" s="299"/>
      <c r="T417" s="300"/>
      <c r="U417" s="300"/>
      <c r="V417" s="300"/>
      <c r="W417" s="300"/>
      <c r="X417" s="300"/>
      <c r="Y417" s="300"/>
      <c r="Z417" s="300"/>
      <c r="AA417" s="301"/>
      <c r="AB417" s="300"/>
      <c r="AC417" s="300"/>
      <c r="AD417" s="300"/>
      <c r="AE417" s="300"/>
      <c r="AF417" s="302"/>
      <c r="AG417" s="167"/>
      <c r="AH417" s="147">
        <v>9</v>
      </c>
      <c r="AJ417" s="534"/>
    </row>
    <row r="418" spans="1:39" ht="13.5" hidden="1" customHeight="1" thickBot="1" x14ac:dyDescent="0.2">
      <c r="A418" s="330"/>
      <c r="B418" s="470"/>
      <c r="C418" s="602"/>
      <c r="D418" s="603"/>
      <c r="E418" s="603"/>
      <c r="F418" s="604"/>
      <c r="G418" s="605" t="s">
        <v>7187</v>
      </c>
      <c r="H418" s="605"/>
      <c r="I418" s="605"/>
      <c r="J418" s="606"/>
      <c r="K418" s="132">
        <f>実施計画総括表!AG737</f>
        <v>0</v>
      </c>
      <c r="L418" s="132">
        <f>実施計画総括表!AN737</f>
        <v>0</v>
      </c>
      <c r="M418" s="132">
        <f>K418-L418</f>
        <v>0</v>
      </c>
      <c r="N418" s="132">
        <f>実施計画総括表!AU737</f>
        <v>0</v>
      </c>
      <c r="O418" s="132">
        <f>ROUNDDOWN(MIN(M418:N418)*1/2,0)</f>
        <v>0</v>
      </c>
      <c r="P418" s="491"/>
      <c r="Q418" s="494"/>
      <c r="R418" s="497"/>
      <c r="S418" s="171" t="s">
        <v>7201</v>
      </c>
      <c r="T418" s="441">
        <f>SUM(実施計画総括表!O729:O748)</f>
        <v>0</v>
      </c>
      <c r="U418" s="441"/>
      <c r="V418" s="609" t="s">
        <v>7159</v>
      </c>
      <c r="W418" s="609"/>
      <c r="X418" s="440" t="s">
        <v>7178</v>
      </c>
      <c r="Y418" s="440"/>
      <c r="Z418" s="441">
        <f>SUM(実施計画総括表!P729:P748)</f>
        <v>0</v>
      </c>
      <c r="AA418" s="441"/>
      <c r="AB418" s="440" t="s">
        <v>7179</v>
      </c>
      <c r="AC418" s="440"/>
      <c r="AD418" s="441">
        <f>SUM(実施計画総括表!Q729:Q748)</f>
        <v>0</v>
      </c>
      <c r="AE418" s="441"/>
      <c r="AF418" s="137" t="s">
        <v>7180</v>
      </c>
      <c r="AH418" s="147">
        <v>10</v>
      </c>
      <c r="AJ418" s="535"/>
    </row>
    <row r="419" spans="1:39" ht="13.5" hidden="1" customHeight="1" x14ac:dyDescent="0.15">
      <c r="A419" s="330"/>
      <c r="B419" s="471"/>
      <c r="C419" s="525" t="s">
        <v>7230</v>
      </c>
      <c r="D419" s="526"/>
      <c r="E419" s="526"/>
      <c r="F419" s="527"/>
      <c r="G419" s="528" t="str">
        <f>実施計画総括表!AF738</f>
        <v/>
      </c>
      <c r="H419" s="528"/>
      <c r="I419" s="528"/>
      <c r="J419" s="529"/>
      <c r="K419" s="134">
        <f>実施計画総括表!AG738</f>
        <v>0</v>
      </c>
      <c r="L419" s="134">
        <f>実施計画総括表!AN738</f>
        <v>0</v>
      </c>
      <c r="M419" s="136">
        <f>K419-L419</f>
        <v>0</v>
      </c>
      <c r="N419" s="134">
        <f>実施計画総括表!AU738</f>
        <v>0</v>
      </c>
      <c r="O419" s="134">
        <f>IF(G419="連携コース",ROUNDDOWN(MIN(M419:N419)*2/3,0),ROUNDDOWN(MIN(M419:N419)*1/2,0))</f>
        <v>0</v>
      </c>
      <c r="P419" s="182"/>
      <c r="Q419" s="184">
        <f>IF(G419="連携コース",ROUNDDOWN(Z418*400000+AD418*200000+AA419*2/3,0),ROUNDDOWN(Z418*300000+AD418*150000+AA419*1/2,0))</f>
        <v>0</v>
      </c>
      <c r="R419" s="185">
        <f>MIN(O419:Q419)</f>
        <v>0</v>
      </c>
      <c r="S419" s="172" t="s">
        <v>7294</v>
      </c>
      <c r="T419" s="461">
        <f>SUM(実施計画総括表!R729:R748)</f>
        <v>0</v>
      </c>
      <c r="U419" s="461"/>
      <c r="V419" s="462" t="s">
        <v>7159</v>
      </c>
      <c r="W419" s="462"/>
      <c r="X419" s="463" t="s">
        <v>7191</v>
      </c>
      <c r="Y419" s="463"/>
      <c r="Z419" s="463"/>
      <c r="AA419" s="461">
        <f>SUM(実施計画総括表!S729:S748)</f>
        <v>0</v>
      </c>
      <c r="AB419" s="461"/>
      <c r="AC419" s="461"/>
      <c r="AD419" s="461"/>
      <c r="AE419" s="464" t="s">
        <v>7192</v>
      </c>
      <c r="AF419" s="465"/>
      <c r="AH419" s="147">
        <v>11</v>
      </c>
    </row>
    <row r="420" spans="1:39" ht="13.5" hidden="1" customHeight="1" x14ac:dyDescent="0.15">
      <c r="A420" s="65"/>
      <c r="B420" s="469">
        <f>B409+1</f>
        <v>37</v>
      </c>
      <c r="C420" s="472" t="str">
        <f>IF(実施計画総括表!B749="","",実施計画総括表!B749)</f>
        <v/>
      </c>
      <c r="D420" s="472"/>
      <c r="E420" s="472"/>
      <c r="F420" s="472"/>
      <c r="G420" s="472"/>
      <c r="H420" s="472"/>
      <c r="I420" s="472"/>
      <c r="J420" s="473"/>
      <c r="K420" s="54">
        <f>K421+K426</f>
        <v>0</v>
      </c>
      <c r="L420" s="54">
        <f>L421+L426</f>
        <v>0</v>
      </c>
      <c r="M420" s="54">
        <f>M421+M426</f>
        <v>0</v>
      </c>
      <c r="N420" s="54">
        <f>N421+N426</f>
        <v>0</v>
      </c>
      <c r="O420" s="54">
        <f>O421+O426</f>
        <v>0</v>
      </c>
      <c r="P420" s="128"/>
      <c r="Q420" s="55"/>
      <c r="R420" s="54">
        <f>R421+R426</f>
        <v>0</v>
      </c>
      <c r="S420" s="474"/>
      <c r="T420" s="475"/>
      <c r="U420" s="475"/>
      <c r="V420" s="475"/>
      <c r="W420" s="475"/>
      <c r="X420" s="475"/>
      <c r="Y420" s="475"/>
      <c r="Z420" s="475"/>
      <c r="AA420" s="475"/>
      <c r="AB420" s="475"/>
      <c r="AC420" s="475"/>
      <c r="AD420" s="475"/>
      <c r="AE420" s="475"/>
      <c r="AF420" s="476"/>
      <c r="AH420" s="147">
        <v>1</v>
      </c>
      <c r="AJ420" s="148"/>
    </row>
    <row r="421" spans="1:39" ht="13.5" hidden="1" customHeight="1" thickBot="1" x14ac:dyDescent="0.2">
      <c r="A421" s="56"/>
      <c r="B421" s="470"/>
      <c r="C421" s="477" t="s">
        <v>7204</v>
      </c>
      <c r="D421" s="472"/>
      <c r="E421" s="472"/>
      <c r="F421" s="472"/>
      <c r="G421" s="472"/>
      <c r="H421" s="472"/>
      <c r="I421" s="472"/>
      <c r="J421" s="473"/>
      <c r="K421" s="57">
        <f>SUM(K422:K425)</f>
        <v>0</v>
      </c>
      <c r="L421" s="57">
        <f>SUM(L422:L425)</f>
        <v>0</v>
      </c>
      <c r="M421" s="57">
        <f>SUM(M422:M425)</f>
        <v>0</v>
      </c>
      <c r="N421" s="57">
        <f>SUM(N422:N425)</f>
        <v>0</v>
      </c>
      <c r="O421" s="57">
        <f>SUM(O422:O425)</f>
        <v>0</v>
      </c>
      <c r="P421" s="126"/>
      <c r="Q421" s="58"/>
      <c r="R421" s="57">
        <f>ROUNDDOWN(SUM(R422:R425),-3)</f>
        <v>0</v>
      </c>
      <c r="S421" s="295"/>
      <c r="T421" s="296"/>
      <c r="U421" s="296"/>
      <c r="V421" s="296"/>
      <c r="W421" s="296"/>
      <c r="X421" s="296"/>
      <c r="Y421" s="296"/>
      <c r="Z421" s="296"/>
      <c r="AA421" s="297"/>
      <c r="AB421" s="296"/>
      <c r="AC421" s="296"/>
      <c r="AD421" s="296"/>
      <c r="AE421" s="296"/>
      <c r="AF421" s="298"/>
      <c r="AG421" s="167"/>
      <c r="AH421" s="147">
        <v>2</v>
      </c>
    </row>
    <row r="422" spans="1:39" ht="13.5" hidden="1" customHeight="1" x14ac:dyDescent="0.15">
      <c r="A422" s="56"/>
      <c r="B422" s="470"/>
      <c r="C422" s="478" t="s">
        <v>7188</v>
      </c>
      <c r="D422" s="479"/>
      <c r="E422" s="479"/>
      <c r="F422" s="480"/>
      <c r="G422" s="487" t="s">
        <v>7193</v>
      </c>
      <c r="H422" s="487"/>
      <c r="I422" s="487"/>
      <c r="J422" s="488"/>
      <c r="K422" s="130">
        <f>実施計画総括表!AG750</f>
        <v>0</v>
      </c>
      <c r="L422" s="130">
        <f>実施計画総括表!AN750</f>
        <v>0</v>
      </c>
      <c r="M422" s="130">
        <f>K422-L422</f>
        <v>0</v>
      </c>
      <c r="N422" s="130">
        <f>実施計画総括表!AU750</f>
        <v>0</v>
      </c>
      <c r="O422" s="133">
        <f>ROUNDDOWN(MIN(M422:N422)*3/4,0)</f>
        <v>0</v>
      </c>
      <c r="P422" s="489">
        <f>SUM(O422:O424)</f>
        <v>0</v>
      </c>
      <c r="Q422" s="492">
        <f>IFERROR(VLOOKUP(実施計画総括表!C749,リンク先!$C$6:$D$8,2,FALSE),0)</f>
        <v>0</v>
      </c>
      <c r="R422" s="495">
        <f>MIN(P422:Q424)</f>
        <v>0</v>
      </c>
      <c r="S422" s="299"/>
      <c r="T422" s="300"/>
      <c r="U422" s="300"/>
      <c r="V422" s="300"/>
      <c r="W422" s="300"/>
      <c r="X422" s="300"/>
      <c r="Y422" s="300"/>
      <c r="Z422" s="300"/>
      <c r="AA422" s="301"/>
      <c r="AB422" s="300"/>
      <c r="AC422" s="300"/>
      <c r="AD422" s="300"/>
      <c r="AE422" s="300"/>
      <c r="AF422" s="302"/>
      <c r="AG422" s="167"/>
      <c r="AH422" s="147">
        <v>3</v>
      </c>
      <c r="AJ422" s="533" t="str">
        <f>IF(Q422=R422,"×","○")</f>
        <v>×</v>
      </c>
    </row>
    <row r="423" spans="1:39" ht="13.5" hidden="1" customHeight="1" x14ac:dyDescent="0.15">
      <c r="A423" s="330"/>
      <c r="B423" s="470"/>
      <c r="C423" s="481"/>
      <c r="D423" s="482"/>
      <c r="E423" s="482"/>
      <c r="F423" s="483"/>
      <c r="G423" s="500" t="s">
        <v>7261</v>
      </c>
      <c r="H423" s="500"/>
      <c r="I423" s="500"/>
      <c r="J423" s="501"/>
      <c r="K423" s="131">
        <f>実施計画総括表!AG751</f>
        <v>0</v>
      </c>
      <c r="L423" s="131">
        <f>実施計画総括表!AN751</f>
        <v>0</v>
      </c>
      <c r="M423" s="131">
        <f>K423-L423</f>
        <v>0</v>
      </c>
      <c r="N423" s="131">
        <f>実施計画総括表!AU751</f>
        <v>0</v>
      </c>
      <c r="O423" s="131">
        <f>ROUNDDOWN(MIN(M423:N423)*2/3,0)</f>
        <v>0</v>
      </c>
      <c r="P423" s="490"/>
      <c r="Q423" s="493"/>
      <c r="R423" s="496"/>
      <c r="S423" s="299"/>
      <c r="T423" s="300"/>
      <c r="U423" s="300"/>
      <c r="V423" s="300"/>
      <c r="W423" s="300"/>
      <c r="X423" s="300"/>
      <c r="Y423" s="300"/>
      <c r="Z423" s="300"/>
      <c r="AA423" s="301"/>
      <c r="AB423" s="300"/>
      <c r="AC423" s="300"/>
      <c r="AD423" s="300"/>
      <c r="AE423" s="300"/>
      <c r="AF423" s="302"/>
      <c r="AH423" s="147">
        <v>4</v>
      </c>
      <c r="AJ423" s="534"/>
      <c r="AM423" s="169"/>
    </row>
    <row r="424" spans="1:39" ht="13.5" hidden="1" customHeight="1" x14ac:dyDescent="0.15">
      <c r="A424" s="56"/>
      <c r="B424" s="470"/>
      <c r="C424" s="484"/>
      <c r="D424" s="485"/>
      <c r="E424" s="485"/>
      <c r="F424" s="486"/>
      <c r="G424" s="503" t="s">
        <v>7187</v>
      </c>
      <c r="H424" s="503"/>
      <c r="I424" s="503"/>
      <c r="J424" s="504"/>
      <c r="K424" s="132">
        <f>実施計画総括表!AG752</f>
        <v>0</v>
      </c>
      <c r="L424" s="132">
        <f>実施計画総括表!AN752</f>
        <v>0</v>
      </c>
      <c r="M424" s="132">
        <f>K424-L424</f>
        <v>0</v>
      </c>
      <c r="N424" s="132">
        <f>実施計画総括表!AU752</f>
        <v>0</v>
      </c>
      <c r="O424" s="132">
        <f>ROUNDDOWN(MIN(M424:N424)*1/2,0)</f>
        <v>0</v>
      </c>
      <c r="P424" s="491"/>
      <c r="Q424" s="494"/>
      <c r="R424" s="497"/>
      <c r="S424" s="299"/>
      <c r="T424" s="300"/>
      <c r="U424" s="300"/>
      <c r="V424" s="300"/>
      <c r="W424" s="300"/>
      <c r="X424" s="300"/>
      <c r="Y424" s="300"/>
      <c r="Z424" s="300"/>
      <c r="AA424" s="301"/>
      <c r="AB424" s="300"/>
      <c r="AC424" s="300"/>
      <c r="AD424" s="300"/>
      <c r="AE424" s="300"/>
      <c r="AF424" s="302"/>
      <c r="AG424" s="167"/>
      <c r="AH424" s="147">
        <v>5</v>
      </c>
      <c r="AJ424" s="534"/>
    </row>
    <row r="425" spans="1:39" ht="13.5" hidden="1" customHeight="1" x14ac:dyDescent="0.15">
      <c r="A425" s="56"/>
      <c r="B425" s="470"/>
      <c r="C425" s="525" t="s">
        <v>7230</v>
      </c>
      <c r="D425" s="526"/>
      <c r="E425" s="526"/>
      <c r="F425" s="527"/>
      <c r="G425" s="528" t="str">
        <f>実施計画総括表!AF753</f>
        <v/>
      </c>
      <c r="H425" s="528"/>
      <c r="I425" s="528"/>
      <c r="J425" s="529"/>
      <c r="K425" s="132">
        <f>実施計画総括表!AG753</f>
        <v>0</v>
      </c>
      <c r="L425" s="132">
        <f>実施計画総括表!AN753</f>
        <v>0</v>
      </c>
      <c r="M425" s="132">
        <f>K425-L425</f>
        <v>0</v>
      </c>
      <c r="N425" s="132">
        <f>実施計画総括表!AU753</f>
        <v>0</v>
      </c>
      <c r="O425" s="132">
        <f>IF(G425="連携コース",ROUNDDOWN(MIN(M425:N425)*2/3,0),ROUNDDOWN(MIN(M425:N425)*1/2,0))</f>
        <v>0</v>
      </c>
      <c r="P425" s="181"/>
      <c r="Q425" s="329">
        <f>IF(G425="連携コース",ROUNDDOWN(Z429*400000+AD429*200000+AA430*2/3,0),ROUNDDOWN(Z429*300000+AD429*150000+AA430*1/2,0))</f>
        <v>0</v>
      </c>
      <c r="R425" s="331">
        <f>MIN(O425:Q425)</f>
        <v>0</v>
      </c>
      <c r="S425" s="299"/>
      <c r="T425" s="300"/>
      <c r="U425" s="300"/>
      <c r="V425" s="300"/>
      <c r="W425" s="300"/>
      <c r="X425" s="300"/>
      <c r="Y425" s="300"/>
      <c r="Z425" s="300"/>
      <c r="AA425" s="301"/>
      <c r="AB425" s="300"/>
      <c r="AC425" s="300"/>
      <c r="AD425" s="300"/>
      <c r="AE425" s="300"/>
      <c r="AF425" s="302"/>
      <c r="AG425" s="167"/>
      <c r="AH425" s="147">
        <v>6</v>
      </c>
      <c r="AJ425" s="534"/>
    </row>
    <row r="426" spans="1:39" ht="13.5" hidden="1" customHeight="1" x14ac:dyDescent="0.15">
      <c r="A426" s="56"/>
      <c r="B426" s="470"/>
      <c r="C426" s="530" t="s">
        <v>7209</v>
      </c>
      <c r="D426" s="531"/>
      <c r="E426" s="531"/>
      <c r="F426" s="531"/>
      <c r="G426" s="531"/>
      <c r="H426" s="531"/>
      <c r="I426" s="531"/>
      <c r="J426" s="532"/>
      <c r="K426" s="134">
        <f>SUM(K427:K430)</f>
        <v>0</v>
      </c>
      <c r="L426" s="134">
        <f>SUM(L427:L430)</f>
        <v>0</v>
      </c>
      <c r="M426" s="134">
        <f>SUM(M427:M430)</f>
        <v>0</v>
      </c>
      <c r="N426" s="134">
        <f>SUM(N427:N430)</f>
        <v>0</v>
      </c>
      <c r="O426" s="134">
        <f>SUM(O427:O430)</f>
        <v>0</v>
      </c>
      <c r="P426" s="182"/>
      <c r="Q426" s="183"/>
      <c r="R426" s="134">
        <f>ROUNDDOWN(SUM(R427:R430),-3)</f>
        <v>0</v>
      </c>
      <c r="S426" s="299"/>
      <c r="T426" s="300"/>
      <c r="U426" s="300"/>
      <c r="V426" s="300"/>
      <c r="W426" s="300"/>
      <c r="X426" s="300"/>
      <c r="Y426" s="300"/>
      <c r="Z426" s="300"/>
      <c r="AA426" s="301"/>
      <c r="AB426" s="300"/>
      <c r="AC426" s="300"/>
      <c r="AD426" s="300"/>
      <c r="AE426" s="300"/>
      <c r="AF426" s="302"/>
      <c r="AH426" s="147">
        <v>7</v>
      </c>
      <c r="AJ426" s="534" t="str">
        <f>IF(Q427=R427,"×","○")</f>
        <v>×</v>
      </c>
    </row>
    <row r="427" spans="1:39" ht="13.5" hidden="1" customHeight="1" x14ac:dyDescent="0.15">
      <c r="A427" s="330"/>
      <c r="B427" s="470"/>
      <c r="C427" s="478" t="s">
        <v>7188</v>
      </c>
      <c r="D427" s="479"/>
      <c r="E427" s="479"/>
      <c r="F427" s="480"/>
      <c r="G427" s="487" t="s">
        <v>7193</v>
      </c>
      <c r="H427" s="487"/>
      <c r="I427" s="487"/>
      <c r="J427" s="488"/>
      <c r="K427" s="131">
        <f>実施計画総括表!AG755</f>
        <v>0</v>
      </c>
      <c r="L427" s="131">
        <f>実施計画総括表!AN755</f>
        <v>0</v>
      </c>
      <c r="M427" s="131">
        <f>K427-L427</f>
        <v>0</v>
      </c>
      <c r="N427" s="131">
        <f>実施計画総括表!AU755</f>
        <v>0</v>
      </c>
      <c r="O427" s="131">
        <f>ROUNDDOWN(MIN(M427:N427)*3/4,0)</f>
        <v>0</v>
      </c>
      <c r="P427" s="489">
        <f>SUM(O427:O429)</f>
        <v>0</v>
      </c>
      <c r="Q427" s="492">
        <f>IFERROR(VLOOKUP(実施計画総括表!C749,リンク先!$C$3:$D$5,2,FALSE),0)</f>
        <v>0</v>
      </c>
      <c r="R427" s="495">
        <f>MIN(P427:Q429)</f>
        <v>0</v>
      </c>
      <c r="S427" s="299"/>
      <c r="T427" s="300"/>
      <c r="U427" s="300"/>
      <c r="V427" s="300"/>
      <c r="W427" s="300"/>
      <c r="X427" s="300"/>
      <c r="Y427" s="300"/>
      <c r="Z427" s="300"/>
      <c r="AA427" s="301"/>
      <c r="AB427" s="300"/>
      <c r="AC427" s="300"/>
      <c r="AD427" s="300"/>
      <c r="AE427" s="300"/>
      <c r="AF427" s="302"/>
      <c r="AH427" s="147">
        <v>8</v>
      </c>
      <c r="AJ427" s="534"/>
    </row>
    <row r="428" spans="1:39" ht="13.5" hidden="1" customHeight="1" x14ac:dyDescent="0.15">
      <c r="A428" s="330"/>
      <c r="B428" s="470"/>
      <c r="C428" s="481"/>
      <c r="D428" s="482"/>
      <c r="E428" s="482"/>
      <c r="F428" s="483"/>
      <c r="G428" s="607" t="s">
        <v>7189</v>
      </c>
      <c r="H428" s="607"/>
      <c r="I428" s="607"/>
      <c r="J428" s="608"/>
      <c r="K428" s="135">
        <f>実施計画総括表!AG756</f>
        <v>0</v>
      </c>
      <c r="L428" s="135">
        <f>実施計画総括表!AN756</f>
        <v>0</v>
      </c>
      <c r="M428" s="131">
        <f>K428-L428</f>
        <v>0</v>
      </c>
      <c r="N428" s="131">
        <f>実施計画総括表!AU756</f>
        <v>0</v>
      </c>
      <c r="O428" s="135">
        <f>ROUNDDOWN(MIN(M428:N428)*2/3,0)</f>
        <v>0</v>
      </c>
      <c r="P428" s="490"/>
      <c r="Q428" s="493"/>
      <c r="R428" s="496"/>
      <c r="S428" s="299"/>
      <c r="T428" s="300"/>
      <c r="U428" s="300"/>
      <c r="V428" s="300"/>
      <c r="W428" s="300"/>
      <c r="X428" s="300"/>
      <c r="Y428" s="300"/>
      <c r="Z428" s="300"/>
      <c r="AA428" s="301"/>
      <c r="AB428" s="300"/>
      <c r="AC428" s="300"/>
      <c r="AD428" s="300"/>
      <c r="AE428" s="300"/>
      <c r="AF428" s="302"/>
      <c r="AG428" s="167"/>
      <c r="AH428" s="147">
        <v>9</v>
      </c>
      <c r="AJ428" s="534"/>
    </row>
    <row r="429" spans="1:39" ht="13.5" hidden="1" customHeight="1" thickBot="1" x14ac:dyDescent="0.2">
      <c r="A429" s="330"/>
      <c r="B429" s="470"/>
      <c r="C429" s="602"/>
      <c r="D429" s="603"/>
      <c r="E429" s="603"/>
      <c r="F429" s="604"/>
      <c r="G429" s="605" t="s">
        <v>7187</v>
      </c>
      <c r="H429" s="605"/>
      <c r="I429" s="605"/>
      <c r="J429" s="606"/>
      <c r="K429" s="132">
        <f>実施計画総括表!AG757</f>
        <v>0</v>
      </c>
      <c r="L429" s="132">
        <f>実施計画総括表!AN757</f>
        <v>0</v>
      </c>
      <c r="M429" s="132">
        <f>K429-L429</f>
        <v>0</v>
      </c>
      <c r="N429" s="132">
        <f>実施計画総括表!AU757</f>
        <v>0</v>
      </c>
      <c r="O429" s="132">
        <f>ROUNDDOWN(MIN(M429:N429)*1/2,0)</f>
        <v>0</v>
      </c>
      <c r="P429" s="491"/>
      <c r="Q429" s="494"/>
      <c r="R429" s="497"/>
      <c r="S429" s="171" t="s">
        <v>7201</v>
      </c>
      <c r="T429" s="441">
        <f>SUM(実施計画総括表!O749:O768)</f>
        <v>0</v>
      </c>
      <c r="U429" s="441"/>
      <c r="V429" s="609" t="s">
        <v>7159</v>
      </c>
      <c r="W429" s="609"/>
      <c r="X429" s="440" t="s">
        <v>7178</v>
      </c>
      <c r="Y429" s="440"/>
      <c r="Z429" s="441">
        <f>SUM(実施計画総括表!P749:P768)</f>
        <v>0</v>
      </c>
      <c r="AA429" s="441"/>
      <c r="AB429" s="440" t="s">
        <v>7179</v>
      </c>
      <c r="AC429" s="440"/>
      <c r="AD429" s="441">
        <f>SUM(実施計画総括表!Q749:Q768)</f>
        <v>0</v>
      </c>
      <c r="AE429" s="441"/>
      <c r="AF429" s="137" t="s">
        <v>7180</v>
      </c>
      <c r="AH429" s="147">
        <v>10</v>
      </c>
      <c r="AJ429" s="535"/>
    </row>
    <row r="430" spans="1:39" ht="13.5" hidden="1" customHeight="1" x14ac:dyDescent="0.15">
      <c r="A430" s="330"/>
      <c r="B430" s="471"/>
      <c r="C430" s="525" t="s">
        <v>7230</v>
      </c>
      <c r="D430" s="526"/>
      <c r="E430" s="526"/>
      <c r="F430" s="527"/>
      <c r="G430" s="528" t="str">
        <f>実施計画総括表!AF758</f>
        <v/>
      </c>
      <c r="H430" s="528"/>
      <c r="I430" s="528"/>
      <c r="J430" s="529"/>
      <c r="K430" s="134">
        <f>実施計画総括表!AG758</f>
        <v>0</v>
      </c>
      <c r="L430" s="134">
        <f>実施計画総括表!AN758</f>
        <v>0</v>
      </c>
      <c r="M430" s="136">
        <f>K430-L430</f>
        <v>0</v>
      </c>
      <c r="N430" s="134">
        <f>実施計画総括表!AU758</f>
        <v>0</v>
      </c>
      <c r="O430" s="134">
        <f>IF(G430="連携コース",ROUNDDOWN(MIN(M430:N430)*2/3,0),ROUNDDOWN(MIN(M430:N430)*1/2,0))</f>
        <v>0</v>
      </c>
      <c r="P430" s="182"/>
      <c r="Q430" s="184">
        <f>IF(G430="連携コース",ROUNDDOWN(Z429*400000+AD429*200000+AA430*2/3,0),ROUNDDOWN(Z429*300000+AD429*150000+AA430*1/2,0))</f>
        <v>0</v>
      </c>
      <c r="R430" s="185">
        <f>MIN(O430:Q430)</f>
        <v>0</v>
      </c>
      <c r="S430" s="172" t="s">
        <v>7294</v>
      </c>
      <c r="T430" s="461">
        <f>SUM(実施計画総括表!R749:R768)</f>
        <v>0</v>
      </c>
      <c r="U430" s="461"/>
      <c r="V430" s="462" t="s">
        <v>7159</v>
      </c>
      <c r="W430" s="462"/>
      <c r="X430" s="463" t="s">
        <v>7191</v>
      </c>
      <c r="Y430" s="463"/>
      <c r="Z430" s="463"/>
      <c r="AA430" s="461">
        <f>SUM(実施計画総括表!S749:S768)</f>
        <v>0</v>
      </c>
      <c r="AB430" s="461"/>
      <c r="AC430" s="461"/>
      <c r="AD430" s="461"/>
      <c r="AE430" s="464" t="s">
        <v>7192</v>
      </c>
      <c r="AF430" s="465"/>
      <c r="AH430" s="147">
        <v>11</v>
      </c>
    </row>
    <row r="431" spans="1:39" ht="13.5" hidden="1" customHeight="1" x14ac:dyDescent="0.15">
      <c r="A431" s="65"/>
      <c r="B431" s="469">
        <f>B420+1</f>
        <v>38</v>
      </c>
      <c r="C431" s="472" t="str">
        <f>IF(実施計画総括表!B769="","",実施計画総括表!B769)</f>
        <v/>
      </c>
      <c r="D431" s="472"/>
      <c r="E431" s="472"/>
      <c r="F431" s="472"/>
      <c r="G431" s="472"/>
      <c r="H431" s="472"/>
      <c r="I431" s="472"/>
      <c r="J431" s="473"/>
      <c r="K431" s="54">
        <f>K432+K437</f>
        <v>0</v>
      </c>
      <c r="L431" s="54">
        <f>L432+L437</f>
        <v>0</v>
      </c>
      <c r="M431" s="54">
        <f>M432+M437</f>
        <v>0</v>
      </c>
      <c r="N431" s="54">
        <f>N432+N437</f>
        <v>0</v>
      </c>
      <c r="O431" s="54">
        <f>O432+O437</f>
        <v>0</v>
      </c>
      <c r="P431" s="128"/>
      <c r="Q431" s="55"/>
      <c r="R431" s="54">
        <f>R432+R437</f>
        <v>0</v>
      </c>
      <c r="S431" s="474"/>
      <c r="T431" s="475"/>
      <c r="U431" s="475"/>
      <c r="V431" s="475"/>
      <c r="W431" s="475"/>
      <c r="X431" s="475"/>
      <c r="Y431" s="475"/>
      <c r="Z431" s="475"/>
      <c r="AA431" s="475"/>
      <c r="AB431" s="475"/>
      <c r="AC431" s="475"/>
      <c r="AD431" s="475"/>
      <c r="AE431" s="475"/>
      <c r="AF431" s="476"/>
      <c r="AH431" s="147">
        <v>1</v>
      </c>
      <c r="AJ431" s="148"/>
    </row>
    <row r="432" spans="1:39" ht="13.5" hidden="1" customHeight="1" thickBot="1" x14ac:dyDescent="0.2">
      <c r="A432" s="56"/>
      <c r="B432" s="470"/>
      <c r="C432" s="477" t="s">
        <v>7204</v>
      </c>
      <c r="D432" s="472"/>
      <c r="E432" s="472"/>
      <c r="F432" s="472"/>
      <c r="G432" s="472"/>
      <c r="H432" s="472"/>
      <c r="I432" s="472"/>
      <c r="J432" s="473"/>
      <c r="K432" s="57">
        <f>SUM(K433:K436)</f>
        <v>0</v>
      </c>
      <c r="L432" s="57">
        <f>SUM(L433:L436)</f>
        <v>0</v>
      </c>
      <c r="M432" s="57">
        <f>SUM(M433:M436)</f>
        <v>0</v>
      </c>
      <c r="N432" s="57">
        <f>SUM(N433:N436)</f>
        <v>0</v>
      </c>
      <c r="O432" s="57">
        <f>SUM(O433:O436)</f>
        <v>0</v>
      </c>
      <c r="P432" s="126"/>
      <c r="Q432" s="58"/>
      <c r="R432" s="57">
        <f>ROUNDDOWN(SUM(R433:R436),-3)</f>
        <v>0</v>
      </c>
      <c r="S432" s="295"/>
      <c r="T432" s="296"/>
      <c r="U432" s="296"/>
      <c r="V432" s="296"/>
      <c r="W432" s="296"/>
      <c r="X432" s="296"/>
      <c r="Y432" s="296"/>
      <c r="Z432" s="296"/>
      <c r="AA432" s="297"/>
      <c r="AB432" s="296"/>
      <c r="AC432" s="296"/>
      <c r="AD432" s="296"/>
      <c r="AE432" s="296"/>
      <c r="AF432" s="298"/>
      <c r="AG432" s="167"/>
      <c r="AH432" s="147">
        <v>2</v>
      </c>
    </row>
    <row r="433" spans="1:39" ht="13.5" hidden="1" customHeight="1" x14ac:dyDescent="0.15">
      <c r="A433" s="56"/>
      <c r="B433" s="470"/>
      <c r="C433" s="478" t="s">
        <v>7188</v>
      </c>
      <c r="D433" s="479"/>
      <c r="E433" s="479"/>
      <c r="F433" s="480"/>
      <c r="G433" s="487" t="s">
        <v>7193</v>
      </c>
      <c r="H433" s="487"/>
      <c r="I433" s="487"/>
      <c r="J433" s="488"/>
      <c r="K433" s="130">
        <f>実施計画総括表!AG770</f>
        <v>0</v>
      </c>
      <c r="L433" s="130">
        <f>実施計画総括表!AN770</f>
        <v>0</v>
      </c>
      <c r="M433" s="130">
        <f>K433-L433</f>
        <v>0</v>
      </c>
      <c r="N433" s="130">
        <f>実施計画総括表!AU770</f>
        <v>0</v>
      </c>
      <c r="O433" s="133">
        <f>ROUNDDOWN(MIN(M433:N433)*3/4,0)</f>
        <v>0</v>
      </c>
      <c r="P433" s="489">
        <f>SUM(O433:O435)</f>
        <v>0</v>
      </c>
      <c r="Q433" s="492">
        <f>IFERROR(VLOOKUP(実施計画総括表!C769,リンク先!$C$6:$D$8,2,FALSE),0)</f>
        <v>0</v>
      </c>
      <c r="R433" s="495">
        <f>MIN(P433:Q435)</f>
        <v>0</v>
      </c>
      <c r="S433" s="299"/>
      <c r="T433" s="300"/>
      <c r="U433" s="300"/>
      <c r="V433" s="300"/>
      <c r="W433" s="300"/>
      <c r="X433" s="300"/>
      <c r="Y433" s="300"/>
      <c r="Z433" s="300"/>
      <c r="AA433" s="301"/>
      <c r="AB433" s="300"/>
      <c r="AC433" s="300"/>
      <c r="AD433" s="300"/>
      <c r="AE433" s="300"/>
      <c r="AF433" s="302"/>
      <c r="AG433" s="167"/>
      <c r="AH433" s="147">
        <v>3</v>
      </c>
      <c r="AJ433" s="533" t="str">
        <f>IF(Q433=R433,"×","○")</f>
        <v>×</v>
      </c>
    </row>
    <row r="434" spans="1:39" ht="13.5" hidden="1" customHeight="1" x14ac:dyDescent="0.15">
      <c r="A434" s="330"/>
      <c r="B434" s="470"/>
      <c r="C434" s="481"/>
      <c r="D434" s="482"/>
      <c r="E434" s="482"/>
      <c r="F434" s="483"/>
      <c r="G434" s="500" t="s">
        <v>7261</v>
      </c>
      <c r="H434" s="500"/>
      <c r="I434" s="500"/>
      <c r="J434" s="501"/>
      <c r="K434" s="131">
        <f>実施計画総括表!AG771</f>
        <v>0</v>
      </c>
      <c r="L434" s="131">
        <f>実施計画総括表!AN771</f>
        <v>0</v>
      </c>
      <c r="M434" s="131">
        <f>K434-L434</f>
        <v>0</v>
      </c>
      <c r="N434" s="131">
        <f>実施計画総括表!AU771</f>
        <v>0</v>
      </c>
      <c r="O434" s="131">
        <f>ROUNDDOWN(MIN(M434:N434)*2/3,0)</f>
        <v>0</v>
      </c>
      <c r="P434" s="490"/>
      <c r="Q434" s="493"/>
      <c r="R434" s="496"/>
      <c r="S434" s="299"/>
      <c r="T434" s="300"/>
      <c r="U434" s="300"/>
      <c r="V434" s="300"/>
      <c r="W434" s="300"/>
      <c r="X434" s="300"/>
      <c r="Y434" s="300"/>
      <c r="Z434" s="300"/>
      <c r="AA434" s="301"/>
      <c r="AB434" s="300"/>
      <c r="AC434" s="300"/>
      <c r="AD434" s="300"/>
      <c r="AE434" s="300"/>
      <c r="AF434" s="302"/>
      <c r="AH434" s="147">
        <v>4</v>
      </c>
      <c r="AJ434" s="534"/>
      <c r="AM434" s="169"/>
    </row>
    <row r="435" spans="1:39" ht="13.5" hidden="1" customHeight="1" x14ac:dyDescent="0.15">
      <c r="A435" s="56"/>
      <c r="B435" s="470"/>
      <c r="C435" s="484"/>
      <c r="D435" s="485"/>
      <c r="E435" s="485"/>
      <c r="F435" s="486"/>
      <c r="G435" s="503" t="s">
        <v>7187</v>
      </c>
      <c r="H435" s="503"/>
      <c r="I435" s="503"/>
      <c r="J435" s="504"/>
      <c r="K435" s="132">
        <f>実施計画総括表!AG772</f>
        <v>0</v>
      </c>
      <c r="L435" s="132">
        <f>実施計画総括表!AN772</f>
        <v>0</v>
      </c>
      <c r="M435" s="132">
        <f>K435-L435</f>
        <v>0</v>
      </c>
      <c r="N435" s="132">
        <f>実施計画総括表!AU772</f>
        <v>0</v>
      </c>
      <c r="O435" s="132">
        <f>ROUNDDOWN(MIN(M435:N435)*1/2,0)</f>
        <v>0</v>
      </c>
      <c r="P435" s="491"/>
      <c r="Q435" s="494"/>
      <c r="R435" s="497"/>
      <c r="S435" s="299"/>
      <c r="T435" s="300"/>
      <c r="U435" s="300"/>
      <c r="V435" s="300"/>
      <c r="W435" s="300"/>
      <c r="X435" s="300"/>
      <c r="Y435" s="300"/>
      <c r="Z435" s="300"/>
      <c r="AA435" s="301"/>
      <c r="AB435" s="300"/>
      <c r="AC435" s="300"/>
      <c r="AD435" s="300"/>
      <c r="AE435" s="300"/>
      <c r="AF435" s="302"/>
      <c r="AG435" s="167"/>
      <c r="AH435" s="147">
        <v>5</v>
      </c>
      <c r="AJ435" s="534"/>
    </row>
    <row r="436" spans="1:39" ht="13.5" hidden="1" customHeight="1" x14ac:dyDescent="0.15">
      <c r="A436" s="56"/>
      <c r="B436" s="470"/>
      <c r="C436" s="525" t="s">
        <v>7230</v>
      </c>
      <c r="D436" s="526"/>
      <c r="E436" s="526"/>
      <c r="F436" s="527"/>
      <c r="G436" s="528" t="str">
        <f>実施計画総括表!AF773</f>
        <v/>
      </c>
      <c r="H436" s="528"/>
      <c r="I436" s="528"/>
      <c r="J436" s="529"/>
      <c r="K436" s="132">
        <f>実施計画総括表!AG773</f>
        <v>0</v>
      </c>
      <c r="L436" s="132">
        <f>実施計画総括表!AN773</f>
        <v>0</v>
      </c>
      <c r="M436" s="132">
        <f>K436-L436</f>
        <v>0</v>
      </c>
      <c r="N436" s="132">
        <f>実施計画総括表!AU773</f>
        <v>0</v>
      </c>
      <c r="O436" s="132">
        <f>IF(G436="連携コース",ROUNDDOWN(MIN(M436:N436)*2/3,0),ROUNDDOWN(MIN(M436:N436)*1/2,0))</f>
        <v>0</v>
      </c>
      <c r="P436" s="181"/>
      <c r="Q436" s="329">
        <f>IF(G436="連携コース",ROUNDDOWN(Z440*400000+AD440*200000+AA441*2/3,0),ROUNDDOWN(Z440*300000+AD440*150000+AA441*1/2,0))</f>
        <v>0</v>
      </c>
      <c r="R436" s="331">
        <f>MIN(O436:Q436)</f>
        <v>0</v>
      </c>
      <c r="S436" s="299"/>
      <c r="T436" s="300"/>
      <c r="U436" s="300"/>
      <c r="V436" s="300"/>
      <c r="W436" s="300"/>
      <c r="X436" s="300"/>
      <c r="Y436" s="300"/>
      <c r="Z436" s="300"/>
      <c r="AA436" s="301"/>
      <c r="AB436" s="300"/>
      <c r="AC436" s="300"/>
      <c r="AD436" s="300"/>
      <c r="AE436" s="300"/>
      <c r="AF436" s="302"/>
      <c r="AG436" s="167"/>
      <c r="AH436" s="147">
        <v>6</v>
      </c>
      <c r="AJ436" s="534"/>
    </row>
    <row r="437" spans="1:39" ht="13.5" hidden="1" customHeight="1" x14ac:dyDescent="0.15">
      <c r="A437" s="56"/>
      <c r="B437" s="470"/>
      <c r="C437" s="530" t="s">
        <v>7209</v>
      </c>
      <c r="D437" s="531"/>
      <c r="E437" s="531"/>
      <c r="F437" s="531"/>
      <c r="G437" s="531"/>
      <c r="H437" s="531"/>
      <c r="I437" s="531"/>
      <c r="J437" s="532"/>
      <c r="K437" s="134">
        <f>SUM(K438:K441)</f>
        <v>0</v>
      </c>
      <c r="L437" s="134">
        <f>SUM(L438:L441)</f>
        <v>0</v>
      </c>
      <c r="M437" s="134">
        <f>SUM(M438:M441)</f>
        <v>0</v>
      </c>
      <c r="N437" s="134">
        <f>SUM(N438:N441)</f>
        <v>0</v>
      </c>
      <c r="O437" s="134">
        <f>SUM(O438:O441)</f>
        <v>0</v>
      </c>
      <c r="P437" s="182"/>
      <c r="Q437" s="183"/>
      <c r="R437" s="134">
        <f>ROUNDDOWN(SUM(R438:R441),-3)</f>
        <v>0</v>
      </c>
      <c r="S437" s="299"/>
      <c r="T437" s="300"/>
      <c r="U437" s="300"/>
      <c r="V437" s="300"/>
      <c r="W437" s="300"/>
      <c r="X437" s="300"/>
      <c r="Y437" s="300"/>
      <c r="Z437" s="300"/>
      <c r="AA437" s="301"/>
      <c r="AB437" s="300"/>
      <c r="AC437" s="300"/>
      <c r="AD437" s="300"/>
      <c r="AE437" s="300"/>
      <c r="AF437" s="302"/>
      <c r="AH437" s="147">
        <v>7</v>
      </c>
      <c r="AJ437" s="534" t="str">
        <f>IF(Q438=R438,"×","○")</f>
        <v>×</v>
      </c>
    </row>
    <row r="438" spans="1:39" ht="13.5" hidden="1" customHeight="1" x14ac:dyDescent="0.15">
      <c r="A438" s="330"/>
      <c r="B438" s="470"/>
      <c r="C438" s="478" t="s">
        <v>7188</v>
      </c>
      <c r="D438" s="479"/>
      <c r="E438" s="479"/>
      <c r="F438" s="480"/>
      <c r="G438" s="487" t="s">
        <v>7193</v>
      </c>
      <c r="H438" s="487"/>
      <c r="I438" s="487"/>
      <c r="J438" s="488"/>
      <c r="K438" s="131">
        <f>実施計画総括表!AG775</f>
        <v>0</v>
      </c>
      <c r="L438" s="131">
        <f>実施計画総括表!AN775</f>
        <v>0</v>
      </c>
      <c r="M438" s="131">
        <f>K438-L438</f>
        <v>0</v>
      </c>
      <c r="N438" s="131">
        <f>実施計画総括表!AU775</f>
        <v>0</v>
      </c>
      <c r="O438" s="131">
        <f>ROUNDDOWN(MIN(M438:N438)*3/4,0)</f>
        <v>0</v>
      </c>
      <c r="P438" s="489">
        <f>SUM(O438:O440)</f>
        <v>0</v>
      </c>
      <c r="Q438" s="492">
        <f>IFERROR(VLOOKUP(実施計画総括表!C769,リンク先!$C$3:$D$5,2,FALSE),0)</f>
        <v>0</v>
      </c>
      <c r="R438" s="495">
        <f>MIN(P438:Q440)</f>
        <v>0</v>
      </c>
      <c r="S438" s="299"/>
      <c r="T438" s="300"/>
      <c r="U438" s="300"/>
      <c r="V438" s="300"/>
      <c r="W438" s="300"/>
      <c r="X438" s="300"/>
      <c r="Y438" s="300"/>
      <c r="Z438" s="300"/>
      <c r="AA438" s="301"/>
      <c r="AB438" s="300"/>
      <c r="AC438" s="300"/>
      <c r="AD438" s="300"/>
      <c r="AE438" s="300"/>
      <c r="AF438" s="302"/>
      <c r="AH438" s="147">
        <v>8</v>
      </c>
      <c r="AJ438" s="534"/>
    </row>
    <row r="439" spans="1:39" ht="13.5" hidden="1" customHeight="1" x14ac:dyDescent="0.15">
      <c r="A439" s="330"/>
      <c r="B439" s="470"/>
      <c r="C439" s="481"/>
      <c r="D439" s="482"/>
      <c r="E439" s="482"/>
      <c r="F439" s="483"/>
      <c r="G439" s="607" t="s">
        <v>7189</v>
      </c>
      <c r="H439" s="607"/>
      <c r="I439" s="607"/>
      <c r="J439" s="608"/>
      <c r="K439" s="135">
        <f>実施計画総括表!AG776</f>
        <v>0</v>
      </c>
      <c r="L439" s="135">
        <f>実施計画総括表!AN776</f>
        <v>0</v>
      </c>
      <c r="M439" s="131">
        <f>K439-L439</f>
        <v>0</v>
      </c>
      <c r="N439" s="131">
        <f>実施計画総括表!AU776</f>
        <v>0</v>
      </c>
      <c r="O439" s="135">
        <f>ROUNDDOWN(MIN(M439:N439)*2/3,0)</f>
        <v>0</v>
      </c>
      <c r="P439" s="490"/>
      <c r="Q439" s="493"/>
      <c r="R439" s="496"/>
      <c r="S439" s="299"/>
      <c r="T439" s="300"/>
      <c r="U439" s="300"/>
      <c r="V439" s="300"/>
      <c r="W439" s="300"/>
      <c r="X439" s="300"/>
      <c r="Y439" s="300"/>
      <c r="Z439" s="300"/>
      <c r="AA439" s="301"/>
      <c r="AB439" s="300"/>
      <c r="AC439" s="300"/>
      <c r="AD439" s="300"/>
      <c r="AE439" s="300"/>
      <c r="AF439" s="302"/>
      <c r="AG439" s="167"/>
      <c r="AH439" s="147">
        <v>9</v>
      </c>
      <c r="AJ439" s="534"/>
    </row>
    <row r="440" spans="1:39" ht="13.5" hidden="1" customHeight="1" thickBot="1" x14ac:dyDescent="0.2">
      <c r="A440" s="330"/>
      <c r="B440" s="470"/>
      <c r="C440" s="602"/>
      <c r="D440" s="603"/>
      <c r="E440" s="603"/>
      <c r="F440" s="604"/>
      <c r="G440" s="605" t="s">
        <v>7187</v>
      </c>
      <c r="H440" s="605"/>
      <c r="I440" s="605"/>
      <c r="J440" s="606"/>
      <c r="K440" s="132">
        <f>実施計画総括表!AG777</f>
        <v>0</v>
      </c>
      <c r="L440" s="132">
        <f>実施計画総括表!AN777</f>
        <v>0</v>
      </c>
      <c r="M440" s="132">
        <f>K440-L440</f>
        <v>0</v>
      </c>
      <c r="N440" s="132">
        <f>実施計画総括表!AU777</f>
        <v>0</v>
      </c>
      <c r="O440" s="132">
        <f>ROUNDDOWN(MIN(M440:N440)*1/2,0)</f>
        <v>0</v>
      </c>
      <c r="P440" s="491"/>
      <c r="Q440" s="494"/>
      <c r="R440" s="497"/>
      <c r="S440" s="171" t="s">
        <v>7201</v>
      </c>
      <c r="T440" s="441">
        <f>SUM(実施計画総括表!O769:O788)</f>
        <v>0</v>
      </c>
      <c r="U440" s="441"/>
      <c r="V440" s="609" t="s">
        <v>7159</v>
      </c>
      <c r="W440" s="609"/>
      <c r="X440" s="440" t="s">
        <v>7178</v>
      </c>
      <c r="Y440" s="440"/>
      <c r="Z440" s="441">
        <f>SUM(実施計画総括表!P769:P788)</f>
        <v>0</v>
      </c>
      <c r="AA440" s="441"/>
      <c r="AB440" s="440" t="s">
        <v>7179</v>
      </c>
      <c r="AC440" s="440"/>
      <c r="AD440" s="441">
        <f>SUM(実施計画総括表!Q769:Q788)</f>
        <v>0</v>
      </c>
      <c r="AE440" s="441"/>
      <c r="AF440" s="137" t="s">
        <v>7180</v>
      </c>
      <c r="AH440" s="147">
        <v>10</v>
      </c>
      <c r="AJ440" s="535"/>
    </row>
    <row r="441" spans="1:39" ht="13.5" hidden="1" customHeight="1" x14ac:dyDescent="0.15">
      <c r="A441" s="330"/>
      <c r="B441" s="471"/>
      <c r="C441" s="525" t="s">
        <v>7230</v>
      </c>
      <c r="D441" s="526"/>
      <c r="E441" s="526"/>
      <c r="F441" s="527"/>
      <c r="G441" s="528" t="str">
        <f>実施計画総括表!AF778</f>
        <v/>
      </c>
      <c r="H441" s="528"/>
      <c r="I441" s="528"/>
      <c r="J441" s="529"/>
      <c r="K441" s="134">
        <f>実施計画総括表!AG778</f>
        <v>0</v>
      </c>
      <c r="L441" s="134">
        <f>実施計画総括表!AN778</f>
        <v>0</v>
      </c>
      <c r="M441" s="136">
        <f>K441-L441</f>
        <v>0</v>
      </c>
      <c r="N441" s="134">
        <f>実施計画総括表!AU778</f>
        <v>0</v>
      </c>
      <c r="O441" s="134">
        <f>IF(G441="連携コース",ROUNDDOWN(MIN(M441:N441)*2/3,0),ROUNDDOWN(MIN(M441:N441)*1/2,0))</f>
        <v>0</v>
      </c>
      <c r="P441" s="182"/>
      <c r="Q441" s="184">
        <f>IF(G441="連携コース",ROUNDDOWN(Z440*400000+AD440*200000+AA441*2/3,0),ROUNDDOWN(Z440*300000+AD440*150000+AA441*1/2,0))</f>
        <v>0</v>
      </c>
      <c r="R441" s="185">
        <f>MIN(O441:Q441)</f>
        <v>0</v>
      </c>
      <c r="S441" s="172" t="s">
        <v>7294</v>
      </c>
      <c r="T441" s="461">
        <f>SUM(実施計画総括表!R769:R788)</f>
        <v>0</v>
      </c>
      <c r="U441" s="461"/>
      <c r="V441" s="462" t="s">
        <v>7159</v>
      </c>
      <c r="W441" s="462"/>
      <c r="X441" s="463" t="s">
        <v>7191</v>
      </c>
      <c r="Y441" s="463"/>
      <c r="Z441" s="463"/>
      <c r="AA441" s="461">
        <f>SUM(実施計画総括表!S769:S788)</f>
        <v>0</v>
      </c>
      <c r="AB441" s="461"/>
      <c r="AC441" s="461"/>
      <c r="AD441" s="461"/>
      <c r="AE441" s="464" t="s">
        <v>7192</v>
      </c>
      <c r="AF441" s="465"/>
      <c r="AH441" s="147">
        <v>11</v>
      </c>
    </row>
    <row r="442" spans="1:39" ht="13.5" hidden="1" customHeight="1" x14ac:dyDescent="0.15">
      <c r="A442" s="65"/>
      <c r="B442" s="469">
        <f>B431+1</f>
        <v>39</v>
      </c>
      <c r="C442" s="472" t="str">
        <f>IF(実施計画総括表!B789="","",実施計画総括表!B789)</f>
        <v/>
      </c>
      <c r="D442" s="472"/>
      <c r="E442" s="472"/>
      <c r="F442" s="472"/>
      <c r="G442" s="472"/>
      <c r="H442" s="472"/>
      <c r="I442" s="472"/>
      <c r="J442" s="473"/>
      <c r="K442" s="54">
        <f>K443+K448</f>
        <v>0</v>
      </c>
      <c r="L442" s="54">
        <f>L443+L448</f>
        <v>0</v>
      </c>
      <c r="M442" s="54">
        <f>M443+M448</f>
        <v>0</v>
      </c>
      <c r="N442" s="54">
        <f>N443+N448</f>
        <v>0</v>
      </c>
      <c r="O442" s="54">
        <f>O443+O448</f>
        <v>0</v>
      </c>
      <c r="P442" s="128"/>
      <c r="Q442" s="55"/>
      <c r="R442" s="54">
        <f>R443+R448</f>
        <v>0</v>
      </c>
      <c r="S442" s="474"/>
      <c r="T442" s="475"/>
      <c r="U442" s="475"/>
      <c r="V442" s="475"/>
      <c r="W442" s="475"/>
      <c r="X442" s="475"/>
      <c r="Y442" s="475"/>
      <c r="Z442" s="475"/>
      <c r="AA442" s="475"/>
      <c r="AB442" s="475"/>
      <c r="AC442" s="475"/>
      <c r="AD442" s="475"/>
      <c r="AE442" s="475"/>
      <c r="AF442" s="476"/>
      <c r="AH442" s="147">
        <v>1</v>
      </c>
      <c r="AJ442" s="148"/>
    </row>
    <row r="443" spans="1:39" ht="13.5" hidden="1" customHeight="1" thickBot="1" x14ac:dyDescent="0.2">
      <c r="A443" s="56"/>
      <c r="B443" s="470"/>
      <c r="C443" s="477" t="s">
        <v>7204</v>
      </c>
      <c r="D443" s="472"/>
      <c r="E443" s="472"/>
      <c r="F443" s="472"/>
      <c r="G443" s="472"/>
      <c r="H443" s="472"/>
      <c r="I443" s="472"/>
      <c r="J443" s="473"/>
      <c r="K443" s="57">
        <f>SUM(K444:K447)</f>
        <v>0</v>
      </c>
      <c r="L443" s="57">
        <f>SUM(L444:L447)</f>
        <v>0</v>
      </c>
      <c r="M443" s="57">
        <f>SUM(M444:M447)</f>
        <v>0</v>
      </c>
      <c r="N443" s="57">
        <f>SUM(N444:N447)</f>
        <v>0</v>
      </c>
      <c r="O443" s="57">
        <f>SUM(O444:O447)</f>
        <v>0</v>
      </c>
      <c r="P443" s="126"/>
      <c r="Q443" s="58"/>
      <c r="R443" s="57">
        <f>ROUNDDOWN(SUM(R444:R447),-3)</f>
        <v>0</v>
      </c>
      <c r="S443" s="295"/>
      <c r="T443" s="296"/>
      <c r="U443" s="296"/>
      <c r="V443" s="296"/>
      <c r="W443" s="296"/>
      <c r="X443" s="296"/>
      <c r="Y443" s="296"/>
      <c r="Z443" s="296"/>
      <c r="AA443" s="297"/>
      <c r="AB443" s="296"/>
      <c r="AC443" s="296"/>
      <c r="AD443" s="296"/>
      <c r="AE443" s="296"/>
      <c r="AF443" s="298"/>
      <c r="AG443" s="167"/>
      <c r="AH443" s="147">
        <v>2</v>
      </c>
    </row>
    <row r="444" spans="1:39" ht="13.5" hidden="1" customHeight="1" x14ac:dyDescent="0.15">
      <c r="A444" s="56"/>
      <c r="B444" s="470"/>
      <c r="C444" s="478" t="s">
        <v>7188</v>
      </c>
      <c r="D444" s="479"/>
      <c r="E444" s="479"/>
      <c r="F444" s="480"/>
      <c r="G444" s="487" t="s">
        <v>7193</v>
      </c>
      <c r="H444" s="487"/>
      <c r="I444" s="487"/>
      <c r="J444" s="488"/>
      <c r="K444" s="130">
        <f>実施計画総括表!AG790</f>
        <v>0</v>
      </c>
      <c r="L444" s="130">
        <f>実施計画総括表!AN790</f>
        <v>0</v>
      </c>
      <c r="M444" s="130">
        <f>K444-L444</f>
        <v>0</v>
      </c>
      <c r="N444" s="130">
        <f>実施計画総括表!AU790</f>
        <v>0</v>
      </c>
      <c r="O444" s="133">
        <f>ROUNDDOWN(MIN(M444:N444)*3/4,0)</f>
        <v>0</v>
      </c>
      <c r="P444" s="489">
        <f>SUM(O444:O446)</f>
        <v>0</v>
      </c>
      <c r="Q444" s="492">
        <f>IFERROR(VLOOKUP(実施計画総括表!C789,リンク先!$C$6:$D$8,2,FALSE),0)</f>
        <v>0</v>
      </c>
      <c r="R444" s="495">
        <f>MIN(P444:Q446)</f>
        <v>0</v>
      </c>
      <c r="S444" s="299"/>
      <c r="T444" s="300"/>
      <c r="U444" s="300"/>
      <c r="V444" s="300"/>
      <c r="W444" s="300"/>
      <c r="X444" s="300"/>
      <c r="Y444" s="300"/>
      <c r="Z444" s="300"/>
      <c r="AA444" s="301"/>
      <c r="AB444" s="300"/>
      <c r="AC444" s="300"/>
      <c r="AD444" s="300"/>
      <c r="AE444" s="300"/>
      <c r="AF444" s="302"/>
      <c r="AG444" s="167"/>
      <c r="AH444" s="147">
        <v>3</v>
      </c>
      <c r="AJ444" s="533" t="str">
        <f>IF(Q444=R444,"×","○")</f>
        <v>×</v>
      </c>
    </row>
    <row r="445" spans="1:39" ht="13.5" hidden="1" customHeight="1" x14ac:dyDescent="0.15">
      <c r="A445" s="330"/>
      <c r="B445" s="470"/>
      <c r="C445" s="481"/>
      <c r="D445" s="482"/>
      <c r="E445" s="482"/>
      <c r="F445" s="483"/>
      <c r="G445" s="500" t="s">
        <v>7261</v>
      </c>
      <c r="H445" s="500"/>
      <c r="I445" s="500"/>
      <c r="J445" s="501"/>
      <c r="K445" s="131">
        <f>実施計画総括表!AG791</f>
        <v>0</v>
      </c>
      <c r="L445" s="131">
        <f>実施計画総括表!AN791</f>
        <v>0</v>
      </c>
      <c r="M445" s="131">
        <f>K445-L445</f>
        <v>0</v>
      </c>
      <c r="N445" s="131">
        <f>実施計画総括表!AU791</f>
        <v>0</v>
      </c>
      <c r="O445" s="131">
        <f>ROUNDDOWN(MIN(M445:N445)*2/3,0)</f>
        <v>0</v>
      </c>
      <c r="P445" s="490"/>
      <c r="Q445" s="493"/>
      <c r="R445" s="496"/>
      <c r="S445" s="299"/>
      <c r="T445" s="300"/>
      <c r="U445" s="300"/>
      <c r="V445" s="300"/>
      <c r="W445" s="300"/>
      <c r="X445" s="300"/>
      <c r="Y445" s="300"/>
      <c r="Z445" s="300"/>
      <c r="AA445" s="301"/>
      <c r="AB445" s="300"/>
      <c r="AC445" s="300"/>
      <c r="AD445" s="300"/>
      <c r="AE445" s="300"/>
      <c r="AF445" s="302"/>
      <c r="AH445" s="147">
        <v>4</v>
      </c>
      <c r="AJ445" s="534"/>
      <c r="AM445" s="169"/>
    </row>
    <row r="446" spans="1:39" ht="13.5" hidden="1" customHeight="1" x14ac:dyDescent="0.15">
      <c r="A446" s="56"/>
      <c r="B446" s="470"/>
      <c r="C446" s="484"/>
      <c r="D446" s="485"/>
      <c r="E446" s="485"/>
      <c r="F446" s="486"/>
      <c r="G446" s="503" t="s">
        <v>7187</v>
      </c>
      <c r="H446" s="503"/>
      <c r="I446" s="503"/>
      <c r="J446" s="504"/>
      <c r="K446" s="132">
        <f>実施計画総括表!AG792</f>
        <v>0</v>
      </c>
      <c r="L446" s="132">
        <f>実施計画総括表!AN792</f>
        <v>0</v>
      </c>
      <c r="M446" s="132">
        <f>K446-L446</f>
        <v>0</v>
      </c>
      <c r="N446" s="132">
        <f>実施計画総括表!AU792</f>
        <v>0</v>
      </c>
      <c r="O446" s="132">
        <f>ROUNDDOWN(MIN(M446:N446)*1/2,0)</f>
        <v>0</v>
      </c>
      <c r="P446" s="491"/>
      <c r="Q446" s="494"/>
      <c r="R446" s="497"/>
      <c r="S446" s="299"/>
      <c r="T446" s="300"/>
      <c r="U446" s="300"/>
      <c r="V446" s="300"/>
      <c r="W446" s="300"/>
      <c r="X446" s="300"/>
      <c r="Y446" s="300"/>
      <c r="Z446" s="300"/>
      <c r="AA446" s="301"/>
      <c r="AB446" s="300"/>
      <c r="AC446" s="300"/>
      <c r="AD446" s="300"/>
      <c r="AE446" s="300"/>
      <c r="AF446" s="302"/>
      <c r="AG446" s="167"/>
      <c r="AH446" s="147">
        <v>5</v>
      </c>
      <c r="AJ446" s="534"/>
    </row>
    <row r="447" spans="1:39" ht="13.5" hidden="1" customHeight="1" x14ac:dyDescent="0.15">
      <c r="A447" s="56"/>
      <c r="B447" s="470"/>
      <c r="C447" s="525" t="s">
        <v>7230</v>
      </c>
      <c r="D447" s="526"/>
      <c r="E447" s="526"/>
      <c r="F447" s="527"/>
      <c r="G447" s="528" t="str">
        <f>実施計画総括表!AF793</f>
        <v/>
      </c>
      <c r="H447" s="528"/>
      <c r="I447" s="528"/>
      <c r="J447" s="529"/>
      <c r="K447" s="132">
        <f>実施計画総括表!AG793</f>
        <v>0</v>
      </c>
      <c r="L447" s="132">
        <f>実施計画総括表!AN793</f>
        <v>0</v>
      </c>
      <c r="M447" s="132">
        <f>K447-L447</f>
        <v>0</v>
      </c>
      <c r="N447" s="132">
        <f>実施計画総括表!AU793</f>
        <v>0</v>
      </c>
      <c r="O447" s="132">
        <f>IF(G447="連携コース",ROUNDDOWN(MIN(M447:N447)*2/3,0),ROUNDDOWN(MIN(M447:N447)*1/2,0))</f>
        <v>0</v>
      </c>
      <c r="P447" s="181"/>
      <c r="Q447" s="329">
        <f>IF(G447="連携コース",ROUNDDOWN(Z451*400000+AD451*200000+AA452*2/3,0),ROUNDDOWN(Z451*300000+AD451*150000+AA452*1/2,0))</f>
        <v>0</v>
      </c>
      <c r="R447" s="331">
        <f>MIN(O447:Q447)</f>
        <v>0</v>
      </c>
      <c r="S447" s="299"/>
      <c r="T447" s="300"/>
      <c r="U447" s="300"/>
      <c r="V447" s="300"/>
      <c r="W447" s="300"/>
      <c r="X447" s="300"/>
      <c r="Y447" s="300"/>
      <c r="Z447" s="300"/>
      <c r="AA447" s="301"/>
      <c r="AB447" s="300"/>
      <c r="AC447" s="300"/>
      <c r="AD447" s="300"/>
      <c r="AE447" s="300"/>
      <c r="AF447" s="302"/>
      <c r="AG447" s="167"/>
      <c r="AH447" s="147">
        <v>6</v>
      </c>
      <c r="AJ447" s="534"/>
    </row>
    <row r="448" spans="1:39" ht="13.5" hidden="1" customHeight="1" x14ac:dyDescent="0.15">
      <c r="A448" s="56"/>
      <c r="B448" s="470"/>
      <c r="C448" s="530" t="s">
        <v>7209</v>
      </c>
      <c r="D448" s="531"/>
      <c r="E448" s="531"/>
      <c r="F448" s="531"/>
      <c r="G448" s="531"/>
      <c r="H448" s="531"/>
      <c r="I448" s="531"/>
      <c r="J448" s="532"/>
      <c r="K448" s="134">
        <f>SUM(K449:K452)</f>
        <v>0</v>
      </c>
      <c r="L448" s="134">
        <f>SUM(L449:L452)</f>
        <v>0</v>
      </c>
      <c r="M448" s="134">
        <f>SUM(M449:M452)</f>
        <v>0</v>
      </c>
      <c r="N448" s="134">
        <f>SUM(N449:N452)</f>
        <v>0</v>
      </c>
      <c r="O448" s="134">
        <f>SUM(O449:O452)</f>
        <v>0</v>
      </c>
      <c r="P448" s="182"/>
      <c r="Q448" s="183"/>
      <c r="R448" s="134">
        <f>ROUNDDOWN(SUM(R449:R452),-3)</f>
        <v>0</v>
      </c>
      <c r="S448" s="299"/>
      <c r="T448" s="300"/>
      <c r="U448" s="300"/>
      <c r="V448" s="300"/>
      <c r="W448" s="300"/>
      <c r="X448" s="300"/>
      <c r="Y448" s="300"/>
      <c r="Z448" s="300"/>
      <c r="AA448" s="301"/>
      <c r="AB448" s="300"/>
      <c r="AC448" s="300"/>
      <c r="AD448" s="300"/>
      <c r="AE448" s="300"/>
      <c r="AF448" s="302"/>
      <c r="AH448" s="147">
        <v>7</v>
      </c>
      <c r="AJ448" s="534" t="str">
        <f>IF(Q449=R449,"×","○")</f>
        <v>×</v>
      </c>
    </row>
    <row r="449" spans="1:39" ht="13.5" hidden="1" customHeight="1" x14ac:dyDescent="0.15">
      <c r="A449" s="330"/>
      <c r="B449" s="470"/>
      <c r="C449" s="478" t="s">
        <v>7188</v>
      </c>
      <c r="D449" s="479"/>
      <c r="E449" s="479"/>
      <c r="F449" s="480"/>
      <c r="G449" s="487" t="s">
        <v>7193</v>
      </c>
      <c r="H449" s="487"/>
      <c r="I449" s="487"/>
      <c r="J449" s="488"/>
      <c r="K449" s="131">
        <f>実施計画総括表!AG795</f>
        <v>0</v>
      </c>
      <c r="L449" s="131">
        <f>実施計画総括表!AN795</f>
        <v>0</v>
      </c>
      <c r="M449" s="131">
        <f>K449-L449</f>
        <v>0</v>
      </c>
      <c r="N449" s="131">
        <f>実施計画総括表!AU795</f>
        <v>0</v>
      </c>
      <c r="O449" s="131">
        <f>ROUNDDOWN(MIN(M449:N449)*3/4,0)</f>
        <v>0</v>
      </c>
      <c r="P449" s="489">
        <f>SUM(O449:O451)</f>
        <v>0</v>
      </c>
      <c r="Q449" s="492">
        <f>IFERROR(VLOOKUP(実施計画総括表!C789,リンク先!$C$3:$D$5,2,FALSE),0)</f>
        <v>0</v>
      </c>
      <c r="R449" s="495">
        <f>MIN(P449:Q451)</f>
        <v>0</v>
      </c>
      <c r="S449" s="299"/>
      <c r="T449" s="300"/>
      <c r="U449" s="300"/>
      <c r="V449" s="300"/>
      <c r="W449" s="300"/>
      <c r="X449" s="300"/>
      <c r="Y449" s="300"/>
      <c r="Z449" s="300"/>
      <c r="AA449" s="301"/>
      <c r="AB449" s="300"/>
      <c r="AC449" s="300"/>
      <c r="AD449" s="300"/>
      <c r="AE449" s="300"/>
      <c r="AF449" s="302"/>
      <c r="AH449" s="147">
        <v>8</v>
      </c>
      <c r="AJ449" s="534"/>
    </row>
    <row r="450" spans="1:39" ht="13.5" hidden="1" customHeight="1" x14ac:dyDescent="0.15">
      <c r="A450" s="330"/>
      <c r="B450" s="470"/>
      <c r="C450" s="481"/>
      <c r="D450" s="482"/>
      <c r="E450" s="482"/>
      <c r="F450" s="483"/>
      <c r="G450" s="607" t="s">
        <v>7189</v>
      </c>
      <c r="H450" s="607"/>
      <c r="I450" s="607"/>
      <c r="J450" s="608"/>
      <c r="K450" s="135">
        <f>実施計画総括表!AG796</f>
        <v>0</v>
      </c>
      <c r="L450" s="135">
        <f>実施計画総括表!AN796</f>
        <v>0</v>
      </c>
      <c r="M450" s="131">
        <f>K450-L450</f>
        <v>0</v>
      </c>
      <c r="N450" s="131">
        <f>実施計画総括表!AU796</f>
        <v>0</v>
      </c>
      <c r="O450" s="135">
        <f>ROUNDDOWN(MIN(M450:N450)*2/3,0)</f>
        <v>0</v>
      </c>
      <c r="P450" s="490"/>
      <c r="Q450" s="493"/>
      <c r="R450" s="496"/>
      <c r="S450" s="299"/>
      <c r="T450" s="300"/>
      <c r="U450" s="300"/>
      <c r="V450" s="300"/>
      <c r="W450" s="300"/>
      <c r="X450" s="300"/>
      <c r="Y450" s="300"/>
      <c r="Z450" s="300"/>
      <c r="AA450" s="301"/>
      <c r="AB450" s="300"/>
      <c r="AC450" s="300"/>
      <c r="AD450" s="300"/>
      <c r="AE450" s="300"/>
      <c r="AF450" s="302"/>
      <c r="AG450" s="167"/>
      <c r="AH450" s="147">
        <v>9</v>
      </c>
      <c r="AJ450" s="534"/>
    </row>
    <row r="451" spans="1:39" ht="13.5" hidden="1" customHeight="1" thickBot="1" x14ac:dyDescent="0.2">
      <c r="A451" s="330"/>
      <c r="B451" s="470"/>
      <c r="C451" s="602"/>
      <c r="D451" s="603"/>
      <c r="E451" s="603"/>
      <c r="F451" s="604"/>
      <c r="G451" s="605" t="s">
        <v>7187</v>
      </c>
      <c r="H451" s="605"/>
      <c r="I451" s="605"/>
      <c r="J451" s="606"/>
      <c r="K451" s="132">
        <f>実施計画総括表!AG797</f>
        <v>0</v>
      </c>
      <c r="L451" s="132">
        <f>実施計画総括表!AN797</f>
        <v>0</v>
      </c>
      <c r="M451" s="132">
        <f>K451-L451</f>
        <v>0</v>
      </c>
      <c r="N451" s="132">
        <f>実施計画総括表!AU797</f>
        <v>0</v>
      </c>
      <c r="O451" s="132">
        <f>ROUNDDOWN(MIN(M451:N451)*1/2,0)</f>
        <v>0</v>
      </c>
      <c r="P451" s="491"/>
      <c r="Q451" s="494"/>
      <c r="R451" s="497"/>
      <c r="S451" s="171" t="s">
        <v>7201</v>
      </c>
      <c r="T451" s="441">
        <f>SUM(実施計画総括表!O789:O808)</f>
        <v>0</v>
      </c>
      <c r="U451" s="441"/>
      <c r="V451" s="609" t="s">
        <v>7159</v>
      </c>
      <c r="W451" s="609"/>
      <c r="X451" s="440" t="s">
        <v>7178</v>
      </c>
      <c r="Y451" s="440"/>
      <c r="Z451" s="441">
        <f>SUM(実施計画総括表!P789:P808)</f>
        <v>0</v>
      </c>
      <c r="AA451" s="441"/>
      <c r="AB451" s="440" t="s">
        <v>7179</v>
      </c>
      <c r="AC451" s="440"/>
      <c r="AD451" s="441">
        <f>SUM(実施計画総括表!Q789:Q808)</f>
        <v>0</v>
      </c>
      <c r="AE451" s="441"/>
      <c r="AF451" s="137" t="s">
        <v>7180</v>
      </c>
      <c r="AH451" s="147">
        <v>10</v>
      </c>
      <c r="AJ451" s="535"/>
    </row>
    <row r="452" spans="1:39" ht="13.5" hidden="1" customHeight="1" x14ac:dyDescent="0.15">
      <c r="A452" s="330"/>
      <c r="B452" s="471"/>
      <c r="C452" s="525" t="s">
        <v>7230</v>
      </c>
      <c r="D452" s="526"/>
      <c r="E452" s="526"/>
      <c r="F452" s="527"/>
      <c r="G452" s="528" t="str">
        <f>実施計画総括表!AF798</f>
        <v/>
      </c>
      <c r="H452" s="528"/>
      <c r="I452" s="528"/>
      <c r="J452" s="529"/>
      <c r="K452" s="134">
        <f>実施計画総括表!AG798</f>
        <v>0</v>
      </c>
      <c r="L452" s="134">
        <f>実施計画総括表!AN798</f>
        <v>0</v>
      </c>
      <c r="M452" s="136">
        <f>K452-L452</f>
        <v>0</v>
      </c>
      <c r="N452" s="134">
        <f>実施計画総括表!AU798</f>
        <v>0</v>
      </c>
      <c r="O452" s="134">
        <f>IF(G452="連携コース",ROUNDDOWN(MIN(M452:N452)*2/3,0),ROUNDDOWN(MIN(M452:N452)*1/2,0))</f>
        <v>0</v>
      </c>
      <c r="P452" s="182"/>
      <c r="Q452" s="184">
        <f>IF(G452="連携コース",ROUNDDOWN(Z451*400000+AD451*200000+AA452*2/3,0),ROUNDDOWN(Z451*300000+AD451*150000+AA452*1/2,0))</f>
        <v>0</v>
      </c>
      <c r="R452" s="185">
        <f>MIN(O452:Q452)</f>
        <v>0</v>
      </c>
      <c r="S452" s="172" t="s">
        <v>7294</v>
      </c>
      <c r="T452" s="461">
        <f>SUM(実施計画総括表!R789:R808)</f>
        <v>0</v>
      </c>
      <c r="U452" s="461"/>
      <c r="V452" s="462" t="s">
        <v>7159</v>
      </c>
      <c r="W452" s="462"/>
      <c r="X452" s="463" t="s">
        <v>7191</v>
      </c>
      <c r="Y452" s="463"/>
      <c r="Z452" s="463"/>
      <c r="AA452" s="461">
        <f>SUM(実施計画総括表!S789:S808)</f>
        <v>0</v>
      </c>
      <c r="AB452" s="461"/>
      <c r="AC452" s="461"/>
      <c r="AD452" s="461"/>
      <c r="AE452" s="464" t="s">
        <v>7192</v>
      </c>
      <c r="AF452" s="465"/>
      <c r="AH452" s="147">
        <v>11</v>
      </c>
    </row>
    <row r="453" spans="1:39" ht="13.5" hidden="1" customHeight="1" x14ac:dyDescent="0.15">
      <c r="A453" s="65"/>
      <c r="B453" s="469">
        <f>B442+1</f>
        <v>40</v>
      </c>
      <c r="C453" s="472" t="str">
        <f>IF(実施計画総括表!B809="","",実施計画総括表!B809)</f>
        <v/>
      </c>
      <c r="D453" s="472"/>
      <c r="E453" s="472"/>
      <c r="F453" s="472"/>
      <c r="G453" s="472"/>
      <c r="H453" s="472"/>
      <c r="I453" s="472"/>
      <c r="J453" s="473"/>
      <c r="K453" s="54">
        <f>K454+K459</f>
        <v>0</v>
      </c>
      <c r="L453" s="54">
        <f>L454+L459</f>
        <v>0</v>
      </c>
      <c r="M453" s="54">
        <f>M454+M459</f>
        <v>0</v>
      </c>
      <c r="N453" s="54">
        <f>N454+N459</f>
        <v>0</v>
      </c>
      <c r="O453" s="54">
        <f>O454+O459</f>
        <v>0</v>
      </c>
      <c r="P453" s="128"/>
      <c r="Q453" s="55"/>
      <c r="R453" s="54">
        <f>R454+R459</f>
        <v>0</v>
      </c>
      <c r="S453" s="474"/>
      <c r="T453" s="475"/>
      <c r="U453" s="475"/>
      <c r="V453" s="475"/>
      <c r="W453" s="475"/>
      <c r="X453" s="475"/>
      <c r="Y453" s="475"/>
      <c r="Z453" s="475"/>
      <c r="AA453" s="475"/>
      <c r="AB453" s="475"/>
      <c r="AC453" s="475"/>
      <c r="AD453" s="475"/>
      <c r="AE453" s="475"/>
      <c r="AF453" s="476"/>
      <c r="AH453" s="147">
        <v>1</v>
      </c>
      <c r="AJ453" s="148"/>
    </row>
    <row r="454" spans="1:39" ht="13.5" hidden="1" customHeight="1" thickBot="1" x14ac:dyDescent="0.2">
      <c r="A454" s="56"/>
      <c r="B454" s="470"/>
      <c r="C454" s="477" t="s">
        <v>7204</v>
      </c>
      <c r="D454" s="472"/>
      <c r="E454" s="472"/>
      <c r="F454" s="472"/>
      <c r="G454" s="472"/>
      <c r="H454" s="472"/>
      <c r="I454" s="472"/>
      <c r="J454" s="473"/>
      <c r="K454" s="57">
        <f>SUM(K455:K458)</f>
        <v>0</v>
      </c>
      <c r="L454" s="57">
        <f>SUM(L455:L458)</f>
        <v>0</v>
      </c>
      <c r="M454" s="57">
        <f>SUM(M455:M458)</f>
        <v>0</v>
      </c>
      <c r="N454" s="57">
        <f>SUM(N455:N458)</f>
        <v>0</v>
      </c>
      <c r="O454" s="57">
        <f>SUM(O455:O458)</f>
        <v>0</v>
      </c>
      <c r="P454" s="126"/>
      <c r="Q454" s="58"/>
      <c r="R454" s="57">
        <f>ROUNDDOWN(SUM(R455:R458),-3)</f>
        <v>0</v>
      </c>
      <c r="S454" s="295"/>
      <c r="T454" s="296"/>
      <c r="U454" s="296"/>
      <c r="V454" s="296"/>
      <c r="W454" s="296"/>
      <c r="X454" s="296"/>
      <c r="Y454" s="296"/>
      <c r="Z454" s="296"/>
      <c r="AA454" s="297"/>
      <c r="AB454" s="296"/>
      <c r="AC454" s="296"/>
      <c r="AD454" s="296"/>
      <c r="AE454" s="296"/>
      <c r="AF454" s="298"/>
      <c r="AG454" s="167"/>
      <c r="AH454" s="147">
        <v>2</v>
      </c>
    </row>
    <row r="455" spans="1:39" ht="13.5" hidden="1" customHeight="1" x14ac:dyDescent="0.15">
      <c r="A455" s="56"/>
      <c r="B455" s="470"/>
      <c r="C455" s="478" t="s">
        <v>7188</v>
      </c>
      <c r="D455" s="479"/>
      <c r="E455" s="479"/>
      <c r="F455" s="480"/>
      <c r="G455" s="487" t="s">
        <v>7193</v>
      </c>
      <c r="H455" s="487"/>
      <c r="I455" s="487"/>
      <c r="J455" s="488"/>
      <c r="K455" s="130">
        <f>実施計画総括表!AG810</f>
        <v>0</v>
      </c>
      <c r="L455" s="130">
        <f>実施計画総括表!AN810</f>
        <v>0</v>
      </c>
      <c r="M455" s="130">
        <f>K455-L455</f>
        <v>0</v>
      </c>
      <c r="N455" s="130">
        <f>実施計画総括表!AU810</f>
        <v>0</v>
      </c>
      <c r="O455" s="133">
        <f>ROUNDDOWN(MIN(M455:N455)*3/4,0)</f>
        <v>0</v>
      </c>
      <c r="P455" s="489">
        <f>SUM(O455:O457)</f>
        <v>0</v>
      </c>
      <c r="Q455" s="492">
        <f>IFERROR(VLOOKUP(実施計画総括表!C809,リンク先!$C$6:$D$8,2,FALSE),0)</f>
        <v>0</v>
      </c>
      <c r="R455" s="495">
        <f>MIN(P455:Q457)</f>
        <v>0</v>
      </c>
      <c r="S455" s="299"/>
      <c r="T455" s="300"/>
      <c r="U455" s="300"/>
      <c r="V455" s="300"/>
      <c r="W455" s="300"/>
      <c r="X455" s="300"/>
      <c r="Y455" s="300"/>
      <c r="Z455" s="300"/>
      <c r="AA455" s="301"/>
      <c r="AB455" s="300"/>
      <c r="AC455" s="300"/>
      <c r="AD455" s="300"/>
      <c r="AE455" s="300"/>
      <c r="AF455" s="302"/>
      <c r="AG455" s="167"/>
      <c r="AH455" s="147">
        <v>3</v>
      </c>
      <c r="AJ455" s="533" t="str">
        <f>IF(Q455=R455,"×","○")</f>
        <v>×</v>
      </c>
    </row>
    <row r="456" spans="1:39" ht="13.5" hidden="1" customHeight="1" x14ac:dyDescent="0.15">
      <c r="A456" s="330"/>
      <c r="B456" s="470"/>
      <c r="C456" s="481"/>
      <c r="D456" s="482"/>
      <c r="E456" s="482"/>
      <c r="F456" s="483"/>
      <c r="G456" s="500" t="s">
        <v>7261</v>
      </c>
      <c r="H456" s="500"/>
      <c r="I456" s="500"/>
      <c r="J456" s="501"/>
      <c r="K456" s="131">
        <f>実施計画総括表!AG811</f>
        <v>0</v>
      </c>
      <c r="L456" s="131">
        <f>実施計画総括表!AN811</f>
        <v>0</v>
      </c>
      <c r="M456" s="131">
        <f>K456-L456</f>
        <v>0</v>
      </c>
      <c r="N456" s="131">
        <f>実施計画総括表!AU811</f>
        <v>0</v>
      </c>
      <c r="O456" s="131">
        <f>ROUNDDOWN(MIN(M456:N456)*2/3,0)</f>
        <v>0</v>
      </c>
      <c r="P456" s="490"/>
      <c r="Q456" s="493"/>
      <c r="R456" s="496"/>
      <c r="S456" s="299"/>
      <c r="T456" s="300"/>
      <c r="U456" s="300"/>
      <c r="V456" s="300"/>
      <c r="W456" s="300"/>
      <c r="X456" s="300"/>
      <c r="Y456" s="300"/>
      <c r="Z456" s="300"/>
      <c r="AA456" s="301"/>
      <c r="AB456" s="300"/>
      <c r="AC456" s="300"/>
      <c r="AD456" s="300"/>
      <c r="AE456" s="300"/>
      <c r="AF456" s="302"/>
      <c r="AH456" s="147">
        <v>4</v>
      </c>
      <c r="AJ456" s="534"/>
      <c r="AM456" s="169"/>
    </row>
    <row r="457" spans="1:39" ht="13.5" hidden="1" customHeight="1" x14ac:dyDescent="0.15">
      <c r="A457" s="56"/>
      <c r="B457" s="470"/>
      <c r="C457" s="484"/>
      <c r="D457" s="485"/>
      <c r="E457" s="485"/>
      <c r="F457" s="486"/>
      <c r="G457" s="503" t="s">
        <v>7187</v>
      </c>
      <c r="H457" s="503"/>
      <c r="I457" s="503"/>
      <c r="J457" s="504"/>
      <c r="K457" s="132">
        <f>実施計画総括表!AG812</f>
        <v>0</v>
      </c>
      <c r="L457" s="132">
        <f>実施計画総括表!AN812</f>
        <v>0</v>
      </c>
      <c r="M457" s="132">
        <f>K457-L457</f>
        <v>0</v>
      </c>
      <c r="N457" s="132">
        <f>実施計画総括表!AU812</f>
        <v>0</v>
      </c>
      <c r="O457" s="132">
        <f>ROUNDDOWN(MIN(M457:N457)*1/2,0)</f>
        <v>0</v>
      </c>
      <c r="P457" s="491"/>
      <c r="Q457" s="494"/>
      <c r="R457" s="497"/>
      <c r="S457" s="299"/>
      <c r="T457" s="300"/>
      <c r="U457" s="300"/>
      <c r="V457" s="300"/>
      <c r="W457" s="300"/>
      <c r="X457" s="300"/>
      <c r="Y457" s="300"/>
      <c r="Z457" s="300"/>
      <c r="AA457" s="301"/>
      <c r="AB457" s="300"/>
      <c r="AC457" s="300"/>
      <c r="AD457" s="300"/>
      <c r="AE457" s="300"/>
      <c r="AF457" s="302"/>
      <c r="AG457" s="167"/>
      <c r="AH457" s="147">
        <v>5</v>
      </c>
      <c r="AJ457" s="534"/>
    </row>
    <row r="458" spans="1:39" ht="13.5" hidden="1" customHeight="1" x14ac:dyDescent="0.15">
      <c r="A458" s="56"/>
      <c r="B458" s="470"/>
      <c r="C458" s="525" t="s">
        <v>7230</v>
      </c>
      <c r="D458" s="526"/>
      <c r="E458" s="526"/>
      <c r="F458" s="527"/>
      <c r="G458" s="528" t="str">
        <f>実施計画総括表!AF813</f>
        <v/>
      </c>
      <c r="H458" s="528"/>
      <c r="I458" s="528"/>
      <c r="J458" s="529"/>
      <c r="K458" s="132">
        <f>実施計画総括表!AG813</f>
        <v>0</v>
      </c>
      <c r="L458" s="132">
        <f>実施計画総括表!AN813</f>
        <v>0</v>
      </c>
      <c r="M458" s="132">
        <f>K458-L458</f>
        <v>0</v>
      </c>
      <c r="N458" s="132">
        <f>実施計画総括表!AU813</f>
        <v>0</v>
      </c>
      <c r="O458" s="132">
        <f>IF(G458="連携コース",ROUNDDOWN(MIN(M458:N458)*2/3,0),ROUNDDOWN(MIN(M458:N458)*1/2,0))</f>
        <v>0</v>
      </c>
      <c r="P458" s="181"/>
      <c r="Q458" s="329">
        <f>IF(G458="連携コース",ROUNDDOWN(Z462*400000+AD462*200000+AA463*2/3,0),ROUNDDOWN(Z462*300000+AD462*150000+AA463*1/2,0))</f>
        <v>0</v>
      </c>
      <c r="R458" s="331">
        <f>MIN(O458:Q458)</f>
        <v>0</v>
      </c>
      <c r="S458" s="299"/>
      <c r="T458" s="300"/>
      <c r="U458" s="300"/>
      <c r="V458" s="300"/>
      <c r="W458" s="300"/>
      <c r="X458" s="300"/>
      <c r="Y458" s="300"/>
      <c r="Z458" s="300"/>
      <c r="AA458" s="301"/>
      <c r="AB458" s="300"/>
      <c r="AC458" s="300"/>
      <c r="AD458" s="300"/>
      <c r="AE458" s="300"/>
      <c r="AF458" s="302"/>
      <c r="AG458" s="167"/>
      <c r="AH458" s="147">
        <v>6</v>
      </c>
      <c r="AJ458" s="534"/>
    </row>
    <row r="459" spans="1:39" ht="13.5" hidden="1" customHeight="1" x14ac:dyDescent="0.15">
      <c r="A459" s="56"/>
      <c r="B459" s="470"/>
      <c r="C459" s="530" t="s">
        <v>7209</v>
      </c>
      <c r="D459" s="531"/>
      <c r="E459" s="531"/>
      <c r="F459" s="531"/>
      <c r="G459" s="531"/>
      <c r="H459" s="531"/>
      <c r="I459" s="531"/>
      <c r="J459" s="532"/>
      <c r="K459" s="134">
        <f>SUM(K460:K463)</f>
        <v>0</v>
      </c>
      <c r="L459" s="134">
        <f>SUM(L460:L463)</f>
        <v>0</v>
      </c>
      <c r="M459" s="134">
        <f>SUM(M460:M463)</f>
        <v>0</v>
      </c>
      <c r="N459" s="134">
        <f>SUM(N460:N463)</f>
        <v>0</v>
      </c>
      <c r="O459" s="134">
        <f>SUM(O460:O463)</f>
        <v>0</v>
      </c>
      <c r="P459" s="182"/>
      <c r="Q459" s="183"/>
      <c r="R459" s="134">
        <f>ROUNDDOWN(SUM(R460:R463),-3)</f>
        <v>0</v>
      </c>
      <c r="S459" s="299"/>
      <c r="T459" s="300"/>
      <c r="U459" s="300"/>
      <c r="V459" s="300"/>
      <c r="W459" s="300"/>
      <c r="X459" s="300"/>
      <c r="Y459" s="300"/>
      <c r="Z459" s="300"/>
      <c r="AA459" s="301"/>
      <c r="AB459" s="300"/>
      <c r="AC459" s="300"/>
      <c r="AD459" s="300"/>
      <c r="AE459" s="300"/>
      <c r="AF459" s="302"/>
      <c r="AH459" s="147">
        <v>7</v>
      </c>
      <c r="AJ459" s="534" t="str">
        <f>IF(Q460=R460,"×","○")</f>
        <v>×</v>
      </c>
    </row>
    <row r="460" spans="1:39" ht="13.5" hidden="1" customHeight="1" x14ac:dyDescent="0.15">
      <c r="A460" s="330"/>
      <c r="B460" s="470"/>
      <c r="C460" s="478" t="s">
        <v>7188</v>
      </c>
      <c r="D460" s="479"/>
      <c r="E460" s="479"/>
      <c r="F460" s="480"/>
      <c r="G460" s="487" t="s">
        <v>7193</v>
      </c>
      <c r="H460" s="487"/>
      <c r="I460" s="487"/>
      <c r="J460" s="488"/>
      <c r="K460" s="131">
        <f>実施計画総括表!AG815</f>
        <v>0</v>
      </c>
      <c r="L460" s="131">
        <f>実施計画総括表!AN815</f>
        <v>0</v>
      </c>
      <c r="M460" s="131">
        <f>K460-L460</f>
        <v>0</v>
      </c>
      <c r="N460" s="131">
        <f>実施計画総括表!AU815</f>
        <v>0</v>
      </c>
      <c r="O460" s="131">
        <f>ROUNDDOWN(MIN(M460:N460)*3/4,0)</f>
        <v>0</v>
      </c>
      <c r="P460" s="489">
        <f>SUM(O460:O462)</f>
        <v>0</v>
      </c>
      <c r="Q460" s="492">
        <f>IFERROR(VLOOKUP(実施計画総括表!C809,リンク先!$C$3:$D$5,2,FALSE),0)</f>
        <v>0</v>
      </c>
      <c r="R460" s="495">
        <f>MIN(P460:Q462)</f>
        <v>0</v>
      </c>
      <c r="S460" s="299"/>
      <c r="T460" s="300"/>
      <c r="U460" s="300"/>
      <c r="V460" s="300"/>
      <c r="W460" s="300"/>
      <c r="X460" s="300"/>
      <c r="Y460" s="300"/>
      <c r="Z460" s="300"/>
      <c r="AA460" s="301"/>
      <c r="AB460" s="300"/>
      <c r="AC460" s="300"/>
      <c r="AD460" s="300"/>
      <c r="AE460" s="300"/>
      <c r="AF460" s="302"/>
      <c r="AH460" s="147">
        <v>8</v>
      </c>
      <c r="AJ460" s="534"/>
    </row>
    <row r="461" spans="1:39" ht="13.5" hidden="1" customHeight="1" x14ac:dyDescent="0.15">
      <c r="A461" s="330"/>
      <c r="B461" s="470"/>
      <c r="C461" s="481"/>
      <c r="D461" s="482"/>
      <c r="E461" s="482"/>
      <c r="F461" s="483"/>
      <c r="G461" s="607" t="s">
        <v>7189</v>
      </c>
      <c r="H461" s="607"/>
      <c r="I461" s="607"/>
      <c r="J461" s="608"/>
      <c r="K461" s="135">
        <f>実施計画総括表!AG816</f>
        <v>0</v>
      </c>
      <c r="L461" s="135">
        <f>実施計画総括表!AN816</f>
        <v>0</v>
      </c>
      <c r="M461" s="131">
        <f>K461-L461</f>
        <v>0</v>
      </c>
      <c r="N461" s="131">
        <f>実施計画総括表!AU816</f>
        <v>0</v>
      </c>
      <c r="O461" s="135">
        <f>ROUNDDOWN(MIN(M461:N461)*2/3,0)</f>
        <v>0</v>
      </c>
      <c r="P461" s="490"/>
      <c r="Q461" s="493"/>
      <c r="R461" s="496"/>
      <c r="S461" s="299"/>
      <c r="T461" s="300"/>
      <c r="U461" s="300"/>
      <c r="V461" s="300"/>
      <c r="W461" s="300"/>
      <c r="X461" s="300"/>
      <c r="Y461" s="300"/>
      <c r="Z461" s="300"/>
      <c r="AA461" s="301"/>
      <c r="AB461" s="300"/>
      <c r="AC461" s="300"/>
      <c r="AD461" s="300"/>
      <c r="AE461" s="300"/>
      <c r="AF461" s="302"/>
      <c r="AG461" s="167"/>
      <c r="AH461" s="147">
        <v>9</v>
      </c>
      <c r="AJ461" s="534"/>
    </row>
    <row r="462" spans="1:39" ht="13.5" hidden="1" customHeight="1" thickBot="1" x14ac:dyDescent="0.2">
      <c r="A462" s="330"/>
      <c r="B462" s="470"/>
      <c r="C462" s="602"/>
      <c r="D462" s="603"/>
      <c r="E462" s="603"/>
      <c r="F462" s="604"/>
      <c r="G462" s="605" t="s">
        <v>7187</v>
      </c>
      <c r="H462" s="605"/>
      <c r="I462" s="605"/>
      <c r="J462" s="606"/>
      <c r="K462" s="132">
        <f>実施計画総括表!AG817</f>
        <v>0</v>
      </c>
      <c r="L462" s="132">
        <f>実施計画総括表!AN817</f>
        <v>0</v>
      </c>
      <c r="M462" s="132">
        <f>K462-L462</f>
        <v>0</v>
      </c>
      <c r="N462" s="132">
        <f>実施計画総括表!AU817</f>
        <v>0</v>
      </c>
      <c r="O462" s="132">
        <f>ROUNDDOWN(MIN(M462:N462)*1/2,0)</f>
        <v>0</v>
      </c>
      <c r="P462" s="491"/>
      <c r="Q462" s="494"/>
      <c r="R462" s="497"/>
      <c r="S462" s="171" t="s">
        <v>7201</v>
      </c>
      <c r="T462" s="441">
        <f>SUM(実施計画総括表!O809:O828)</f>
        <v>0</v>
      </c>
      <c r="U462" s="441"/>
      <c r="V462" s="609" t="s">
        <v>7159</v>
      </c>
      <c r="W462" s="609"/>
      <c r="X462" s="440" t="s">
        <v>7178</v>
      </c>
      <c r="Y462" s="440"/>
      <c r="Z462" s="441">
        <f>SUM(実施計画総括表!P809:P828)</f>
        <v>0</v>
      </c>
      <c r="AA462" s="441"/>
      <c r="AB462" s="440" t="s">
        <v>7179</v>
      </c>
      <c r="AC462" s="440"/>
      <c r="AD462" s="441">
        <f>SUM(実施計画総括表!Q809:Q828)</f>
        <v>0</v>
      </c>
      <c r="AE462" s="441"/>
      <c r="AF462" s="137" t="s">
        <v>7180</v>
      </c>
      <c r="AH462" s="147">
        <v>10</v>
      </c>
      <c r="AJ462" s="535"/>
    </row>
    <row r="463" spans="1:39" ht="13.5" hidden="1" customHeight="1" x14ac:dyDescent="0.15">
      <c r="A463" s="330"/>
      <c r="B463" s="471"/>
      <c r="C463" s="525" t="s">
        <v>7230</v>
      </c>
      <c r="D463" s="526"/>
      <c r="E463" s="526"/>
      <c r="F463" s="527"/>
      <c r="G463" s="528" t="str">
        <f>実施計画総括表!AF818</f>
        <v/>
      </c>
      <c r="H463" s="528"/>
      <c r="I463" s="528"/>
      <c r="J463" s="529"/>
      <c r="K463" s="134">
        <f>実施計画総括表!AG818</f>
        <v>0</v>
      </c>
      <c r="L463" s="134">
        <f>実施計画総括表!AN818</f>
        <v>0</v>
      </c>
      <c r="M463" s="136">
        <f>K463-L463</f>
        <v>0</v>
      </c>
      <c r="N463" s="134">
        <f>実施計画総括表!AU818</f>
        <v>0</v>
      </c>
      <c r="O463" s="134">
        <f>IF(G463="連携コース",ROUNDDOWN(MIN(M463:N463)*2/3,0),ROUNDDOWN(MIN(M463:N463)*1/2,0))</f>
        <v>0</v>
      </c>
      <c r="P463" s="182"/>
      <c r="Q463" s="184">
        <f>IF(G463="連携コース",ROUNDDOWN(Z462*400000+AD462*200000+AA463*2/3,0),ROUNDDOWN(Z462*300000+AD462*150000+AA463*1/2,0))</f>
        <v>0</v>
      </c>
      <c r="R463" s="185">
        <f>MIN(O463:Q463)</f>
        <v>0</v>
      </c>
      <c r="S463" s="172" t="s">
        <v>7294</v>
      </c>
      <c r="T463" s="461">
        <f>SUM(実施計画総括表!R809:R828)</f>
        <v>0</v>
      </c>
      <c r="U463" s="461"/>
      <c r="V463" s="462" t="s">
        <v>7159</v>
      </c>
      <c r="W463" s="462"/>
      <c r="X463" s="463" t="s">
        <v>7191</v>
      </c>
      <c r="Y463" s="463"/>
      <c r="Z463" s="463"/>
      <c r="AA463" s="461">
        <f>SUM(実施計画総括表!S809:S828)</f>
        <v>0</v>
      </c>
      <c r="AB463" s="461"/>
      <c r="AC463" s="461"/>
      <c r="AD463" s="461"/>
      <c r="AE463" s="464" t="s">
        <v>7192</v>
      </c>
      <c r="AF463" s="465"/>
      <c r="AH463" s="147">
        <v>11</v>
      </c>
    </row>
    <row r="464" spans="1:39" ht="13.5" hidden="1" customHeight="1" x14ac:dyDescent="0.15">
      <c r="A464" s="65"/>
      <c r="B464" s="469">
        <f>B453+1</f>
        <v>41</v>
      </c>
      <c r="C464" s="472" t="str">
        <f>IF(実施計画総括表!B829="","",実施計画総括表!B829)</f>
        <v/>
      </c>
      <c r="D464" s="472"/>
      <c r="E464" s="472"/>
      <c r="F464" s="472"/>
      <c r="G464" s="472"/>
      <c r="H464" s="472"/>
      <c r="I464" s="472"/>
      <c r="J464" s="473"/>
      <c r="K464" s="54">
        <f>K465+K470</f>
        <v>0</v>
      </c>
      <c r="L464" s="54">
        <f>L465+L470</f>
        <v>0</v>
      </c>
      <c r="M464" s="54">
        <f>M465+M470</f>
        <v>0</v>
      </c>
      <c r="N464" s="54">
        <f>N465+N470</f>
        <v>0</v>
      </c>
      <c r="O464" s="54">
        <f>O465+O470</f>
        <v>0</v>
      </c>
      <c r="P464" s="128"/>
      <c r="Q464" s="55"/>
      <c r="R464" s="54">
        <f>R465+R470</f>
        <v>0</v>
      </c>
      <c r="S464" s="474"/>
      <c r="T464" s="475"/>
      <c r="U464" s="475"/>
      <c r="V464" s="475"/>
      <c r="W464" s="475"/>
      <c r="X464" s="475"/>
      <c r="Y464" s="475"/>
      <c r="Z464" s="475"/>
      <c r="AA464" s="475"/>
      <c r="AB464" s="475"/>
      <c r="AC464" s="475"/>
      <c r="AD464" s="475"/>
      <c r="AE464" s="475"/>
      <c r="AF464" s="476"/>
      <c r="AH464" s="147">
        <v>1</v>
      </c>
      <c r="AJ464" s="148"/>
    </row>
    <row r="465" spans="1:39" ht="13.5" hidden="1" customHeight="1" thickBot="1" x14ac:dyDescent="0.2">
      <c r="A465" s="56"/>
      <c r="B465" s="470"/>
      <c r="C465" s="477" t="s">
        <v>7204</v>
      </c>
      <c r="D465" s="472"/>
      <c r="E465" s="472"/>
      <c r="F465" s="472"/>
      <c r="G465" s="472"/>
      <c r="H465" s="472"/>
      <c r="I465" s="472"/>
      <c r="J465" s="473"/>
      <c r="K465" s="57">
        <f>SUM(K466:K469)</f>
        <v>0</v>
      </c>
      <c r="L465" s="57">
        <f>SUM(L466:L469)</f>
        <v>0</v>
      </c>
      <c r="M465" s="57">
        <f>SUM(M466:M469)</f>
        <v>0</v>
      </c>
      <c r="N465" s="57">
        <f>SUM(N466:N469)</f>
        <v>0</v>
      </c>
      <c r="O465" s="57">
        <f>SUM(O466:O469)</f>
        <v>0</v>
      </c>
      <c r="P465" s="126"/>
      <c r="Q465" s="58"/>
      <c r="R465" s="57">
        <f>ROUNDDOWN(SUM(R466:R469),-3)</f>
        <v>0</v>
      </c>
      <c r="S465" s="295"/>
      <c r="T465" s="296"/>
      <c r="U465" s="296"/>
      <c r="V465" s="296"/>
      <c r="W465" s="296"/>
      <c r="X465" s="296"/>
      <c r="Y465" s="296"/>
      <c r="Z465" s="296"/>
      <c r="AA465" s="297"/>
      <c r="AB465" s="296"/>
      <c r="AC465" s="296"/>
      <c r="AD465" s="296"/>
      <c r="AE465" s="296"/>
      <c r="AF465" s="298"/>
      <c r="AG465" s="167"/>
      <c r="AH465" s="147">
        <v>2</v>
      </c>
    </row>
    <row r="466" spans="1:39" ht="13.5" hidden="1" customHeight="1" x14ac:dyDescent="0.15">
      <c r="A466" s="56"/>
      <c r="B466" s="470"/>
      <c r="C466" s="478" t="s">
        <v>7188</v>
      </c>
      <c r="D466" s="479"/>
      <c r="E466" s="479"/>
      <c r="F466" s="480"/>
      <c r="G466" s="487" t="s">
        <v>7193</v>
      </c>
      <c r="H466" s="487"/>
      <c r="I466" s="487"/>
      <c r="J466" s="488"/>
      <c r="K466" s="130">
        <f>実施計画総括表!AG830</f>
        <v>0</v>
      </c>
      <c r="L466" s="130">
        <f>実施計画総括表!AN830</f>
        <v>0</v>
      </c>
      <c r="M466" s="130">
        <f>K466-L466</f>
        <v>0</v>
      </c>
      <c r="N466" s="130">
        <f>実施計画総括表!AU830</f>
        <v>0</v>
      </c>
      <c r="O466" s="133">
        <f>ROUNDDOWN(MIN(M466:N466)*3/4,0)</f>
        <v>0</v>
      </c>
      <c r="P466" s="489">
        <f>SUM(O466:O468)</f>
        <v>0</v>
      </c>
      <c r="Q466" s="492">
        <f>IFERROR(VLOOKUP(実施計画総括表!C829,リンク先!$C$6:$D$8,2,FALSE),0)</f>
        <v>0</v>
      </c>
      <c r="R466" s="495">
        <f>MIN(P466:Q468)</f>
        <v>0</v>
      </c>
      <c r="S466" s="299"/>
      <c r="T466" s="300"/>
      <c r="U466" s="300"/>
      <c r="V466" s="300"/>
      <c r="W466" s="300"/>
      <c r="X466" s="300"/>
      <c r="Y466" s="300"/>
      <c r="Z466" s="300"/>
      <c r="AA466" s="301"/>
      <c r="AB466" s="300"/>
      <c r="AC466" s="300"/>
      <c r="AD466" s="300"/>
      <c r="AE466" s="300"/>
      <c r="AF466" s="302"/>
      <c r="AG466" s="167"/>
      <c r="AH466" s="147">
        <v>3</v>
      </c>
      <c r="AJ466" s="533" t="str">
        <f>IF(Q466=R466,"×","○")</f>
        <v>×</v>
      </c>
    </row>
    <row r="467" spans="1:39" ht="13.5" hidden="1" customHeight="1" x14ac:dyDescent="0.15">
      <c r="A467" s="330"/>
      <c r="B467" s="470"/>
      <c r="C467" s="481"/>
      <c r="D467" s="482"/>
      <c r="E467" s="482"/>
      <c r="F467" s="483"/>
      <c r="G467" s="500" t="s">
        <v>7261</v>
      </c>
      <c r="H467" s="500"/>
      <c r="I467" s="500"/>
      <c r="J467" s="501"/>
      <c r="K467" s="131">
        <f>実施計画総括表!AG831</f>
        <v>0</v>
      </c>
      <c r="L467" s="131">
        <f>実施計画総括表!AN831</f>
        <v>0</v>
      </c>
      <c r="M467" s="131">
        <f>K467-L467</f>
        <v>0</v>
      </c>
      <c r="N467" s="131">
        <f>実施計画総括表!AU831</f>
        <v>0</v>
      </c>
      <c r="O467" s="131">
        <f>ROUNDDOWN(MIN(M467:N467)*2/3,0)</f>
        <v>0</v>
      </c>
      <c r="P467" s="490"/>
      <c r="Q467" s="493"/>
      <c r="R467" s="496"/>
      <c r="S467" s="299"/>
      <c r="T467" s="300"/>
      <c r="U467" s="300"/>
      <c r="V467" s="300"/>
      <c r="W467" s="300"/>
      <c r="X467" s="300"/>
      <c r="Y467" s="300"/>
      <c r="Z467" s="300"/>
      <c r="AA467" s="301"/>
      <c r="AB467" s="300"/>
      <c r="AC467" s="300"/>
      <c r="AD467" s="300"/>
      <c r="AE467" s="300"/>
      <c r="AF467" s="302"/>
      <c r="AH467" s="147">
        <v>4</v>
      </c>
      <c r="AJ467" s="534"/>
      <c r="AM467" s="169"/>
    </row>
    <row r="468" spans="1:39" ht="13.5" hidden="1" customHeight="1" x14ac:dyDescent="0.15">
      <c r="A468" s="56"/>
      <c r="B468" s="470"/>
      <c r="C468" s="484"/>
      <c r="D468" s="485"/>
      <c r="E468" s="485"/>
      <c r="F468" s="486"/>
      <c r="G468" s="503" t="s">
        <v>7187</v>
      </c>
      <c r="H468" s="503"/>
      <c r="I468" s="503"/>
      <c r="J468" s="504"/>
      <c r="K468" s="132">
        <f>実施計画総括表!AG832</f>
        <v>0</v>
      </c>
      <c r="L468" s="132">
        <f>実施計画総括表!AN832</f>
        <v>0</v>
      </c>
      <c r="M468" s="132">
        <f>K468-L468</f>
        <v>0</v>
      </c>
      <c r="N468" s="132">
        <f>実施計画総括表!AU832</f>
        <v>0</v>
      </c>
      <c r="O468" s="132">
        <f>ROUNDDOWN(MIN(M468:N468)*1/2,0)</f>
        <v>0</v>
      </c>
      <c r="P468" s="491"/>
      <c r="Q468" s="494"/>
      <c r="R468" s="497"/>
      <c r="S468" s="299"/>
      <c r="T468" s="300"/>
      <c r="U468" s="300"/>
      <c r="V468" s="300"/>
      <c r="W468" s="300"/>
      <c r="X468" s="300"/>
      <c r="Y468" s="300"/>
      <c r="Z468" s="300"/>
      <c r="AA468" s="301"/>
      <c r="AB468" s="300"/>
      <c r="AC468" s="300"/>
      <c r="AD468" s="300"/>
      <c r="AE468" s="300"/>
      <c r="AF468" s="302"/>
      <c r="AG468" s="167"/>
      <c r="AH468" s="147">
        <v>5</v>
      </c>
      <c r="AJ468" s="534"/>
    </row>
    <row r="469" spans="1:39" ht="13.5" hidden="1" customHeight="1" x14ac:dyDescent="0.15">
      <c r="A469" s="56"/>
      <c r="B469" s="470"/>
      <c r="C469" s="525" t="s">
        <v>7230</v>
      </c>
      <c r="D469" s="526"/>
      <c r="E469" s="526"/>
      <c r="F469" s="527"/>
      <c r="G469" s="528" t="str">
        <f>実施計画総括表!AF833</f>
        <v/>
      </c>
      <c r="H469" s="528"/>
      <c r="I469" s="528"/>
      <c r="J469" s="529"/>
      <c r="K469" s="132">
        <f>実施計画総括表!AG833</f>
        <v>0</v>
      </c>
      <c r="L469" s="132">
        <f>実施計画総括表!AN833</f>
        <v>0</v>
      </c>
      <c r="M469" s="132">
        <f>K469-L469</f>
        <v>0</v>
      </c>
      <c r="N469" s="132">
        <f>実施計画総括表!AU833</f>
        <v>0</v>
      </c>
      <c r="O469" s="132">
        <f>IF(G469="連携コース",ROUNDDOWN(MIN(M469:N469)*2/3,0),ROUNDDOWN(MIN(M469:N469)*1/2,0))</f>
        <v>0</v>
      </c>
      <c r="P469" s="181"/>
      <c r="Q469" s="329">
        <f>IF(G469="連携コース",ROUNDDOWN(Z473*400000+AD473*200000+AA474*2/3,0),ROUNDDOWN(Z473*300000+AD473*150000+AA474*1/2,0))</f>
        <v>0</v>
      </c>
      <c r="R469" s="331">
        <f>MIN(O469:Q469)</f>
        <v>0</v>
      </c>
      <c r="S469" s="299"/>
      <c r="T469" s="300"/>
      <c r="U469" s="300"/>
      <c r="V469" s="300"/>
      <c r="W469" s="300"/>
      <c r="X469" s="300"/>
      <c r="Y469" s="300"/>
      <c r="Z469" s="300"/>
      <c r="AA469" s="301"/>
      <c r="AB469" s="300"/>
      <c r="AC469" s="300"/>
      <c r="AD469" s="300"/>
      <c r="AE469" s="300"/>
      <c r="AF469" s="302"/>
      <c r="AG469" s="167"/>
      <c r="AH469" s="147">
        <v>6</v>
      </c>
      <c r="AJ469" s="534"/>
    </row>
    <row r="470" spans="1:39" ht="13.5" hidden="1" customHeight="1" x14ac:dyDescent="0.15">
      <c r="A470" s="56"/>
      <c r="B470" s="470"/>
      <c r="C470" s="530" t="s">
        <v>7209</v>
      </c>
      <c r="D470" s="531"/>
      <c r="E470" s="531"/>
      <c r="F470" s="531"/>
      <c r="G470" s="531"/>
      <c r="H470" s="531"/>
      <c r="I470" s="531"/>
      <c r="J470" s="532"/>
      <c r="K470" s="134">
        <f>SUM(K471:K474)</f>
        <v>0</v>
      </c>
      <c r="L470" s="134">
        <f>SUM(L471:L474)</f>
        <v>0</v>
      </c>
      <c r="M470" s="134">
        <f>SUM(M471:M474)</f>
        <v>0</v>
      </c>
      <c r="N470" s="134">
        <f>SUM(N471:N474)</f>
        <v>0</v>
      </c>
      <c r="O470" s="134">
        <f>SUM(O471:O474)</f>
        <v>0</v>
      </c>
      <c r="P470" s="182"/>
      <c r="Q470" s="183"/>
      <c r="R470" s="134">
        <f>ROUNDDOWN(SUM(R471:R474),-3)</f>
        <v>0</v>
      </c>
      <c r="S470" s="299"/>
      <c r="T470" s="300"/>
      <c r="U470" s="300"/>
      <c r="V470" s="300"/>
      <c r="W470" s="300"/>
      <c r="X470" s="300"/>
      <c r="Y470" s="300"/>
      <c r="Z470" s="300"/>
      <c r="AA470" s="301"/>
      <c r="AB470" s="300"/>
      <c r="AC470" s="300"/>
      <c r="AD470" s="300"/>
      <c r="AE470" s="300"/>
      <c r="AF470" s="302"/>
      <c r="AH470" s="147">
        <v>7</v>
      </c>
      <c r="AJ470" s="534" t="str">
        <f>IF(Q471=R471,"×","○")</f>
        <v>×</v>
      </c>
    </row>
    <row r="471" spans="1:39" ht="13.5" hidden="1" customHeight="1" x14ac:dyDescent="0.15">
      <c r="A471" s="330"/>
      <c r="B471" s="470"/>
      <c r="C471" s="478" t="s">
        <v>7188</v>
      </c>
      <c r="D471" s="479"/>
      <c r="E471" s="479"/>
      <c r="F471" s="480"/>
      <c r="G471" s="487" t="s">
        <v>7193</v>
      </c>
      <c r="H471" s="487"/>
      <c r="I471" s="487"/>
      <c r="J471" s="488"/>
      <c r="K471" s="131">
        <f>実施計画総括表!AG835</f>
        <v>0</v>
      </c>
      <c r="L471" s="131">
        <f>実施計画総括表!AN835</f>
        <v>0</v>
      </c>
      <c r="M471" s="131">
        <f>K471-L471</f>
        <v>0</v>
      </c>
      <c r="N471" s="131">
        <f>実施計画総括表!AU835</f>
        <v>0</v>
      </c>
      <c r="O471" s="131">
        <f>ROUNDDOWN(MIN(M471:N471)*3/4,0)</f>
        <v>0</v>
      </c>
      <c r="P471" s="489">
        <f>SUM(O471:O473)</f>
        <v>0</v>
      </c>
      <c r="Q471" s="492">
        <f>IFERROR(VLOOKUP(実施計画総括表!C829,リンク先!$C$3:$D$5,2,FALSE),0)</f>
        <v>0</v>
      </c>
      <c r="R471" s="495">
        <f>MIN(P471:Q473)</f>
        <v>0</v>
      </c>
      <c r="S471" s="299"/>
      <c r="T471" s="300"/>
      <c r="U471" s="300"/>
      <c r="V471" s="300"/>
      <c r="W471" s="300"/>
      <c r="X471" s="300"/>
      <c r="Y471" s="300"/>
      <c r="Z471" s="300"/>
      <c r="AA471" s="301"/>
      <c r="AB471" s="300"/>
      <c r="AC471" s="300"/>
      <c r="AD471" s="300"/>
      <c r="AE471" s="300"/>
      <c r="AF471" s="302"/>
      <c r="AH471" s="147">
        <v>8</v>
      </c>
      <c r="AJ471" s="534"/>
    </row>
    <row r="472" spans="1:39" ht="13.5" hidden="1" customHeight="1" x14ac:dyDescent="0.15">
      <c r="A472" s="330"/>
      <c r="B472" s="470"/>
      <c r="C472" s="481"/>
      <c r="D472" s="482"/>
      <c r="E472" s="482"/>
      <c r="F472" s="483"/>
      <c r="G472" s="607" t="s">
        <v>7189</v>
      </c>
      <c r="H472" s="607"/>
      <c r="I472" s="607"/>
      <c r="J472" s="608"/>
      <c r="K472" s="135">
        <f>実施計画総括表!AG836</f>
        <v>0</v>
      </c>
      <c r="L472" s="135">
        <f>実施計画総括表!AN836</f>
        <v>0</v>
      </c>
      <c r="M472" s="131">
        <f>K472-L472</f>
        <v>0</v>
      </c>
      <c r="N472" s="131">
        <f>実施計画総括表!AU836</f>
        <v>0</v>
      </c>
      <c r="O472" s="135">
        <f>ROUNDDOWN(MIN(M472:N472)*2/3,0)</f>
        <v>0</v>
      </c>
      <c r="P472" s="490"/>
      <c r="Q472" s="493"/>
      <c r="R472" s="496"/>
      <c r="S472" s="299"/>
      <c r="T472" s="300"/>
      <c r="U472" s="300"/>
      <c r="V472" s="300"/>
      <c r="W472" s="300"/>
      <c r="X472" s="300"/>
      <c r="Y472" s="300"/>
      <c r="Z472" s="300"/>
      <c r="AA472" s="301"/>
      <c r="AB472" s="300"/>
      <c r="AC472" s="300"/>
      <c r="AD472" s="300"/>
      <c r="AE472" s="300"/>
      <c r="AF472" s="302"/>
      <c r="AG472" s="167"/>
      <c r="AH472" s="147">
        <v>9</v>
      </c>
      <c r="AJ472" s="534"/>
    </row>
    <row r="473" spans="1:39" ht="13.5" hidden="1" customHeight="1" thickBot="1" x14ac:dyDescent="0.2">
      <c r="A473" s="330"/>
      <c r="B473" s="470"/>
      <c r="C473" s="602"/>
      <c r="D473" s="603"/>
      <c r="E473" s="603"/>
      <c r="F473" s="604"/>
      <c r="G473" s="605" t="s">
        <v>7187</v>
      </c>
      <c r="H473" s="605"/>
      <c r="I473" s="605"/>
      <c r="J473" s="606"/>
      <c r="K473" s="132">
        <f>実施計画総括表!AG837</f>
        <v>0</v>
      </c>
      <c r="L473" s="132">
        <f>実施計画総括表!AN837</f>
        <v>0</v>
      </c>
      <c r="M473" s="132">
        <f>K473-L473</f>
        <v>0</v>
      </c>
      <c r="N473" s="132">
        <f>実施計画総括表!AU837</f>
        <v>0</v>
      </c>
      <c r="O473" s="132">
        <f>ROUNDDOWN(MIN(M473:N473)*1/2,0)</f>
        <v>0</v>
      </c>
      <c r="P473" s="491"/>
      <c r="Q473" s="494"/>
      <c r="R473" s="497"/>
      <c r="S473" s="171" t="s">
        <v>7201</v>
      </c>
      <c r="T473" s="441">
        <f>SUM(実施計画総括表!O829:O848)</f>
        <v>0</v>
      </c>
      <c r="U473" s="441"/>
      <c r="V473" s="609" t="s">
        <v>7159</v>
      </c>
      <c r="W473" s="609"/>
      <c r="X473" s="440" t="s">
        <v>7178</v>
      </c>
      <c r="Y473" s="440"/>
      <c r="Z473" s="441">
        <f>SUM(実施計画総括表!P829:P848)</f>
        <v>0</v>
      </c>
      <c r="AA473" s="441"/>
      <c r="AB473" s="440" t="s">
        <v>7179</v>
      </c>
      <c r="AC473" s="440"/>
      <c r="AD473" s="441">
        <f>SUM(実施計画総括表!Q829:Q848)</f>
        <v>0</v>
      </c>
      <c r="AE473" s="441"/>
      <c r="AF473" s="137" t="s">
        <v>7180</v>
      </c>
      <c r="AH473" s="147">
        <v>10</v>
      </c>
      <c r="AJ473" s="535"/>
    </row>
    <row r="474" spans="1:39" ht="13.5" hidden="1" customHeight="1" x14ac:dyDescent="0.15">
      <c r="A474" s="330"/>
      <c r="B474" s="471"/>
      <c r="C474" s="525" t="s">
        <v>7230</v>
      </c>
      <c r="D474" s="526"/>
      <c r="E474" s="526"/>
      <c r="F474" s="527"/>
      <c r="G474" s="528" t="str">
        <f>実施計画総括表!AF838</f>
        <v/>
      </c>
      <c r="H474" s="528"/>
      <c r="I474" s="528"/>
      <c r="J474" s="529"/>
      <c r="K474" s="134">
        <f>実施計画総括表!AG838</f>
        <v>0</v>
      </c>
      <c r="L474" s="134">
        <f>実施計画総括表!AN838</f>
        <v>0</v>
      </c>
      <c r="M474" s="136">
        <f>K474-L474</f>
        <v>0</v>
      </c>
      <c r="N474" s="134">
        <f>実施計画総括表!AU838</f>
        <v>0</v>
      </c>
      <c r="O474" s="134">
        <f>IF(G474="連携コース",ROUNDDOWN(MIN(M474:N474)*2/3,0),ROUNDDOWN(MIN(M474:N474)*1/2,0))</f>
        <v>0</v>
      </c>
      <c r="P474" s="182"/>
      <c r="Q474" s="184">
        <f>IF(G474="連携コース",ROUNDDOWN(Z473*400000+AD473*200000+AA474*2/3,0),ROUNDDOWN(Z473*300000+AD473*150000+AA474*1/2,0))</f>
        <v>0</v>
      </c>
      <c r="R474" s="185">
        <f>MIN(O474:Q474)</f>
        <v>0</v>
      </c>
      <c r="S474" s="172" t="s">
        <v>7294</v>
      </c>
      <c r="T474" s="461">
        <f>SUM(実施計画総括表!R829:R848)</f>
        <v>0</v>
      </c>
      <c r="U474" s="461"/>
      <c r="V474" s="462" t="s">
        <v>7159</v>
      </c>
      <c r="W474" s="462"/>
      <c r="X474" s="463" t="s">
        <v>7191</v>
      </c>
      <c r="Y474" s="463"/>
      <c r="Z474" s="463"/>
      <c r="AA474" s="461">
        <f>SUM(実施計画総括表!S829:S848)</f>
        <v>0</v>
      </c>
      <c r="AB474" s="461"/>
      <c r="AC474" s="461"/>
      <c r="AD474" s="461"/>
      <c r="AE474" s="464" t="s">
        <v>7192</v>
      </c>
      <c r="AF474" s="465"/>
      <c r="AH474" s="147">
        <v>11</v>
      </c>
    </row>
    <row r="475" spans="1:39" ht="13.5" hidden="1" customHeight="1" x14ac:dyDescent="0.15">
      <c r="A475" s="65"/>
      <c r="B475" s="469">
        <f>B464+1</f>
        <v>42</v>
      </c>
      <c r="C475" s="472" t="str">
        <f>IF(実施計画総括表!B849="","",実施計画総括表!B849)</f>
        <v/>
      </c>
      <c r="D475" s="472"/>
      <c r="E475" s="472"/>
      <c r="F475" s="472"/>
      <c r="G475" s="472"/>
      <c r="H475" s="472"/>
      <c r="I475" s="472"/>
      <c r="J475" s="473"/>
      <c r="K475" s="54">
        <f>K476+K481</f>
        <v>0</v>
      </c>
      <c r="L475" s="54">
        <f>L476+L481</f>
        <v>0</v>
      </c>
      <c r="M475" s="54">
        <f>M476+M481</f>
        <v>0</v>
      </c>
      <c r="N475" s="54">
        <f>N476+N481</f>
        <v>0</v>
      </c>
      <c r="O475" s="54">
        <f>O476+O481</f>
        <v>0</v>
      </c>
      <c r="P475" s="128"/>
      <c r="Q475" s="55"/>
      <c r="R475" s="54">
        <f>R476+R481</f>
        <v>0</v>
      </c>
      <c r="S475" s="474"/>
      <c r="T475" s="475"/>
      <c r="U475" s="475"/>
      <c r="V475" s="475"/>
      <c r="W475" s="475"/>
      <c r="X475" s="475"/>
      <c r="Y475" s="475"/>
      <c r="Z475" s="475"/>
      <c r="AA475" s="475"/>
      <c r="AB475" s="475"/>
      <c r="AC475" s="475"/>
      <c r="AD475" s="475"/>
      <c r="AE475" s="475"/>
      <c r="AF475" s="476"/>
      <c r="AH475" s="147">
        <v>1</v>
      </c>
      <c r="AJ475" s="148"/>
    </row>
    <row r="476" spans="1:39" ht="13.5" hidden="1" customHeight="1" thickBot="1" x14ac:dyDescent="0.2">
      <c r="A476" s="56"/>
      <c r="B476" s="470"/>
      <c r="C476" s="477" t="s">
        <v>7204</v>
      </c>
      <c r="D476" s="472"/>
      <c r="E476" s="472"/>
      <c r="F476" s="472"/>
      <c r="G476" s="472"/>
      <c r="H476" s="472"/>
      <c r="I476" s="472"/>
      <c r="J476" s="473"/>
      <c r="K476" s="57">
        <f>SUM(K477:K480)</f>
        <v>0</v>
      </c>
      <c r="L476" s="57">
        <f>SUM(L477:L480)</f>
        <v>0</v>
      </c>
      <c r="M476" s="57">
        <f>SUM(M477:M480)</f>
        <v>0</v>
      </c>
      <c r="N476" s="57">
        <f>SUM(N477:N480)</f>
        <v>0</v>
      </c>
      <c r="O476" s="57">
        <f>SUM(O477:O480)</f>
        <v>0</v>
      </c>
      <c r="P476" s="126"/>
      <c r="Q476" s="58"/>
      <c r="R476" s="57">
        <f>ROUNDDOWN(SUM(R477:R480),-3)</f>
        <v>0</v>
      </c>
      <c r="S476" s="295"/>
      <c r="T476" s="296"/>
      <c r="U476" s="296"/>
      <c r="V476" s="296"/>
      <c r="W476" s="296"/>
      <c r="X476" s="296"/>
      <c r="Y476" s="296"/>
      <c r="Z476" s="296"/>
      <c r="AA476" s="297"/>
      <c r="AB476" s="296"/>
      <c r="AC476" s="296"/>
      <c r="AD476" s="296"/>
      <c r="AE476" s="296"/>
      <c r="AF476" s="298"/>
      <c r="AG476" s="167"/>
      <c r="AH476" s="147">
        <v>2</v>
      </c>
    </row>
    <row r="477" spans="1:39" ht="13.5" hidden="1" customHeight="1" x14ac:dyDescent="0.15">
      <c r="A477" s="56"/>
      <c r="B477" s="470"/>
      <c r="C477" s="478" t="s">
        <v>7188</v>
      </c>
      <c r="D477" s="479"/>
      <c r="E477" s="479"/>
      <c r="F477" s="480"/>
      <c r="G477" s="487" t="s">
        <v>7193</v>
      </c>
      <c r="H477" s="487"/>
      <c r="I477" s="487"/>
      <c r="J477" s="488"/>
      <c r="K477" s="130">
        <f>実施計画総括表!AG850</f>
        <v>0</v>
      </c>
      <c r="L477" s="130">
        <f>実施計画総括表!AN850</f>
        <v>0</v>
      </c>
      <c r="M477" s="130">
        <f>K477-L477</f>
        <v>0</v>
      </c>
      <c r="N477" s="130">
        <f>実施計画総括表!AU850</f>
        <v>0</v>
      </c>
      <c r="O477" s="133">
        <f>ROUNDDOWN(MIN(M477:N477)*3/4,0)</f>
        <v>0</v>
      </c>
      <c r="P477" s="489">
        <f>SUM(O477:O479)</f>
        <v>0</v>
      </c>
      <c r="Q477" s="492">
        <f>IFERROR(VLOOKUP(実施計画総括表!C849,リンク先!$C$6:$D$8,2,FALSE),0)</f>
        <v>0</v>
      </c>
      <c r="R477" s="495">
        <f>MIN(P477:Q479)</f>
        <v>0</v>
      </c>
      <c r="S477" s="299"/>
      <c r="T477" s="300"/>
      <c r="U477" s="300"/>
      <c r="V477" s="300"/>
      <c r="W477" s="300"/>
      <c r="X477" s="300"/>
      <c r="Y477" s="300"/>
      <c r="Z477" s="300"/>
      <c r="AA477" s="301"/>
      <c r="AB477" s="300"/>
      <c r="AC477" s="300"/>
      <c r="AD477" s="300"/>
      <c r="AE477" s="300"/>
      <c r="AF477" s="302"/>
      <c r="AG477" s="167"/>
      <c r="AH477" s="147">
        <v>3</v>
      </c>
      <c r="AJ477" s="533" t="str">
        <f>IF(Q477=R477,"×","○")</f>
        <v>×</v>
      </c>
    </row>
    <row r="478" spans="1:39" ht="13.5" hidden="1" customHeight="1" x14ac:dyDescent="0.15">
      <c r="A478" s="330"/>
      <c r="B478" s="470"/>
      <c r="C478" s="481"/>
      <c r="D478" s="482"/>
      <c r="E478" s="482"/>
      <c r="F478" s="483"/>
      <c r="G478" s="500" t="s">
        <v>7261</v>
      </c>
      <c r="H478" s="500"/>
      <c r="I478" s="500"/>
      <c r="J478" s="501"/>
      <c r="K478" s="131">
        <f>実施計画総括表!AG851</f>
        <v>0</v>
      </c>
      <c r="L478" s="131">
        <f>実施計画総括表!AN851</f>
        <v>0</v>
      </c>
      <c r="M478" s="131">
        <f>K478-L478</f>
        <v>0</v>
      </c>
      <c r="N478" s="131">
        <f>実施計画総括表!AU851</f>
        <v>0</v>
      </c>
      <c r="O478" s="131">
        <f>ROUNDDOWN(MIN(M478:N478)*2/3,0)</f>
        <v>0</v>
      </c>
      <c r="P478" s="490"/>
      <c r="Q478" s="493"/>
      <c r="R478" s="496"/>
      <c r="S478" s="299"/>
      <c r="T478" s="300"/>
      <c r="U478" s="300"/>
      <c r="V478" s="300"/>
      <c r="W478" s="300"/>
      <c r="X478" s="300"/>
      <c r="Y478" s="300"/>
      <c r="Z478" s="300"/>
      <c r="AA478" s="301"/>
      <c r="AB478" s="300"/>
      <c r="AC478" s="300"/>
      <c r="AD478" s="300"/>
      <c r="AE478" s="300"/>
      <c r="AF478" s="302"/>
      <c r="AH478" s="147">
        <v>4</v>
      </c>
      <c r="AJ478" s="534"/>
      <c r="AM478" s="169"/>
    </row>
    <row r="479" spans="1:39" ht="13.5" hidden="1" customHeight="1" x14ac:dyDescent="0.15">
      <c r="A479" s="56"/>
      <c r="B479" s="470"/>
      <c r="C479" s="484"/>
      <c r="D479" s="485"/>
      <c r="E479" s="485"/>
      <c r="F479" s="486"/>
      <c r="G479" s="503" t="s">
        <v>7187</v>
      </c>
      <c r="H479" s="503"/>
      <c r="I479" s="503"/>
      <c r="J479" s="504"/>
      <c r="K479" s="132">
        <f>実施計画総括表!AG852</f>
        <v>0</v>
      </c>
      <c r="L479" s="132">
        <f>実施計画総括表!AN852</f>
        <v>0</v>
      </c>
      <c r="M479" s="132">
        <f>K479-L479</f>
        <v>0</v>
      </c>
      <c r="N479" s="132">
        <f>実施計画総括表!AU852</f>
        <v>0</v>
      </c>
      <c r="O479" s="132">
        <f>ROUNDDOWN(MIN(M479:N479)*1/2,0)</f>
        <v>0</v>
      </c>
      <c r="P479" s="491"/>
      <c r="Q479" s="494"/>
      <c r="R479" s="497"/>
      <c r="S479" s="299"/>
      <c r="T479" s="300"/>
      <c r="U479" s="300"/>
      <c r="V479" s="300"/>
      <c r="W479" s="300"/>
      <c r="X479" s="300"/>
      <c r="Y479" s="300"/>
      <c r="Z479" s="300"/>
      <c r="AA479" s="301"/>
      <c r="AB479" s="300"/>
      <c r="AC479" s="300"/>
      <c r="AD479" s="300"/>
      <c r="AE479" s="300"/>
      <c r="AF479" s="302"/>
      <c r="AG479" s="167"/>
      <c r="AH479" s="147">
        <v>5</v>
      </c>
      <c r="AJ479" s="534"/>
    </row>
    <row r="480" spans="1:39" ht="13.5" hidden="1" customHeight="1" x14ac:dyDescent="0.15">
      <c r="A480" s="56"/>
      <c r="B480" s="470"/>
      <c r="C480" s="525" t="s">
        <v>7230</v>
      </c>
      <c r="D480" s="526"/>
      <c r="E480" s="526"/>
      <c r="F480" s="527"/>
      <c r="G480" s="528" t="str">
        <f>実施計画総括表!AF853</f>
        <v/>
      </c>
      <c r="H480" s="528"/>
      <c r="I480" s="528"/>
      <c r="J480" s="529"/>
      <c r="K480" s="132">
        <f>実施計画総括表!AG853</f>
        <v>0</v>
      </c>
      <c r="L480" s="132">
        <f>実施計画総括表!AN853</f>
        <v>0</v>
      </c>
      <c r="M480" s="132">
        <f>K480-L480</f>
        <v>0</v>
      </c>
      <c r="N480" s="132">
        <f>実施計画総括表!AU853</f>
        <v>0</v>
      </c>
      <c r="O480" s="132">
        <f>IF(G480="連携コース",ROUNDDOWN(MIN(M480:N480)*2/3,0),ROUNDDOWN(MIN(M480:N480)*1/2,0))</f>
        <v>0</v>
      </c>
      <c r="P480" s="181"/>
      <c r="Q480" s="329">
        <f>IF(G480="連携コース",ROUNDDOWN(Z484*400000+AD484*200000+AA485*2/3,0),ROUNDDOWN(Z484*300000+AD484*150000+AA485*1/2,0))</f>
        <v>0</v>
      </c>
      <c r="R480" s="331">
        <f>MIN(O480:Q480)</f>
        <v>0</v>
      </c>
      <c r="S480" s="299"/>
      <c r="T480" s="300"/>
      <c r="U480" s="300"/>
      <c r="V480" s="300"/>
      <c r="W480" s="300"/>
      <c r="X480" s="300"/>
      <c r="Y480" s="300"/>
      <c r="Z480" s="300"/>
      <c r="AA480" s="301"/>
      <c r="AB480" s="300"/>
      <c r="AC480" s="300"/>
      <c r="AD480" s="300"/>
      <c r="AE480" s="300"/>
      <c r="AF480" s="302"/>
      <c r="AG480" s="167"/>
      <c r="AH480" s="147">
        <v>6</v>
      </c>
      <c r="AJ480" s="534"/>
    </row>
    <row r="481" spans="1:39" ht="13.5" hidden="1" customHeight="1" x14ac:dyDescent="0.15">
      <c r="A481" s="56"/>
      <c r="B481" s="470"/>
      <c r="C481" s="530" t="s">
        <v>7209</v>
      </c>
      <c r="D481" s="531"/>
      <c r="E481" s="531"/>
      <c r="F481" s="531"/>
      <c r="G481" s="531"/>
      <c r="H481" s="531"/>
      <c r="I481" s="531"/>
      <c r="J481" s="532"/>
      <c r="K481" s="134">
        <f>SUM(K482:K485)</f>
        <v>0</v>
      </c>
      <c r="L481" s="134">
        <f>SUM(L482:L485)</f>
        <v>0</v>
      </c>
      <c r="M481" s="134">
        <f>SUM(M482:M485)</f>
        <v>0</v>
      </c>
      <c r="N481" s="134">
        <f>SUM(N482:N485)</f>
        <v>0</v>
      </c>
      <c r="O481" s="134">
        <f>SUM(O482:O485)</f>
        <v>0</v>
      </c>
      <c r="P481" s="182"/>
      <c r="Q481" s="183"/>
      <c r="R481" s="134">
        <f>ROUNDDOWN(SUM(R482:R485),-3)</f>
        <v>0</v>
      </c>
      <c r="S481" s="299"/>
      <c r="T481" s="300"/>
      <c r="U481" s="300"/>
      <c r="V481" s="300"/>
      <c r="W481" s="300"/>
      <c r="X481" s="300"/>
      <c r="Y481" s="300"/>
      <c r="Z481" s="300"/>
      <c r="AA481" s="301"/>
      <c r="AB481" s="300"/>
      <c r="AC481" s="300"/>
      <c r="AD481" s="300"/>
      <c r="AE481" s="300"/>
      <c r="AF481" s="302"/>
      <c r="AH481" s="147">
        <v>7</v>
      </c>
      <c r="AJ481" s="534" t="str">
        <f>IF(Q482=R482,"×","○")</f>
        <v>×</v>
      </c>
    </row>
    <row r="482" spans="1:39" ht="13.5" hidden="1" customHeight="1" x14ac:dyDescent="0.15">
      <c r="A482" s="330"/>
      <c r="B482" s="470"/>
      <c r="C482" s="478" t="s">
        <v>7188</v>
      </c>
      <c r="D482" s="479"/>
      <c r="E482" s="479"/>
      <c r="F482" s="480"/>
      <c r="G482" s="487" t="s">
        <v>7193</v>
      </c>
      <c r="H482" s="487"/>
      <c r="I482" s="487"/>
      <c r="J482" s="488"/>
      <c r="K482" s="131">
        <f>実施計画総括表!AG855</f>
        <v>0</v>
      </c>
      <c r="L482" s="131">
        <f>実施計画総括表!AN855</f>
        <v>0</v>
      </c>
      <c r="M482" s="131">
        <f>K482-L482</f>
        <v>0</v>
      </c>
      <c r="N482" s="131">
        <f>実施計画総括表!AU855</f>
        <v>0</v>
      </c>
      <c r="O482" s="131">
        <f>ROUNDDOWN(MIN(M482:N482)*3/4,0)</f>
        <v>0</v>
      </c>
      <c r="P482" s="489">
        <f>SUM(O482:O484)</f>
        <v>0</v>
      </c>
      <c r="Q482" s="492">
        <f>IFERROR(VLOOKUP(実施計画総括表!C849,リンク先!$C$3:$D$5,2,FALSE),0)</f>
        <v>0</v>
      </c>
      <c r="R482" s="495">
        <f>MIN(P482:Q484)</f>
        <v>0</v>
      </c>
      <c r="S482" s="299"/>
      <c r="T482" s="300"/>
      <c r="U482" s="300"/>
      <c r="V482" s="300"/>
      <c r="W482" s="300"/>
      <c r="X482" s="300"/>
      <c r="Y482" s="300"/>
      <c r="Z482" s="300"/>
      <c r="AA482" s="301"/>
      <c r="AB482" s="300"/>
      <c r="AC482" s="300"/>
      <c r="AD482" s="300"/>
      <c r="AE482" s="300"/>
      <c r="AF482" s="302"/>
      <c r="AH482" s="147">
        <v>8</v>
      </c>
      <c r="AJ482" s="534"/>
    </row>
    <row r="483" spans="1:39" ht="13.5" hidden="1" customHeight="1" x14ac:dyDescent="0.15">
      <c r="A483" s="330"/>
      <c r="B483" s="470"/>
      <c r="C483" s="481"/>
      <c r="D483" s="482"/>
      <c r="E483" s="482"/>
      <c r="F483" s="483"/>
      <c r="G483" s="607" t="s">
        <v>7189</v>
      </c>
      <c r="H483" s="607"/>
      <c r="I483" s="607"/>
      <c r="J483" s="608"/>
      <c r="K483" s="135">
        <f>実施計画総括表!AG856</f>
        <v>0</v>
      </c>
      <c r="L483" s="135">
        <f>実施計画総括表!AN856</f>
        <v>0</v>
      </c>
      <c r="M483" s="131">
        <f>K483-L483</f>
        <v>0</v>
      </c>
      <c r="N483" s="131">
        <f>実施計画総括表!AU856</f>
        <v>0</v>
      </c>
      <c r="O483" s="135">
        <f>ROUNDDOWN(MIN(M483:N483)*2/3,0)</f>
        <v>0</v>
      </c>
      <c r="P483" s="490"/>
      <c r="Q483" s="493"/>
      <c r="R483" s="496"/>
      <c r="S483" s="299"/>
      <c r="T483" s="300"/>
      <c r="U483" s="300"/>
      <c r="V483" s="300"/>
      <c r="W483" s="300"/>
      <c r="X483" s="300"/>
      <c r="Y483" s="300"/>
      <c r="Z483" s="300"/>
      <c r="AA483" s="301"/>
      <c r="AB483" s="300"/>
      <c r="AC483" s="300"/>
      <c r="AD483" s="300"/>
      <c r="AE483" s="300"/>
      <c r="AF483" s="302"/>
      <c r="AG483" s="167"/>
      <c r="AH483" s="147">
        <v>9</v>
      </c>
      <c r="AJ483" s="534"/>
    </row>
    <row r="484" spans="1:39" ht="13.5" hidden="1" customHeight="1" thickBot="1" x14ac:dyDescent="0.2">
      <c r="A484" s="330"/>
      <c r="B484" s="470"/>
      <c r="C484" s="602"/>
      <c r="D484" s="603"/>
      <c r="E484" s="603"/>
      <c r="F484" s="604"/>
      <c r="G484" s="605" t="s">
        <v>7187</v>
      </c>
      <c r="H484" s="605"/>
      <c r="I484" s="605"/>
      <c r="J484" s="606"/>
      <c r="K484" s="132">
        <f>実施計画総括表!AG857</f>
        <v>0</v>
      </c>
      <c r="L484" s="132">
        <f>実施計画総括表!AN857</f>
        <v>0</v>
      </c>
      <c r="M484" s="132">
        <f>K484-L484</f>
        <v>0</v>
      </c>
      <c r="N484" s="132">
        <f>実施計画総括表!AU857</f>
        <v>0</v>
      </c>
      <c r="O484" s="132">
        <f>ROUNDDOWN(MIN(M484:N484)*1/2,0)</f>
        <v>0</v>
      </c>
      <c r="P484" s="491"/>
      <c r="Q484" s="494"/>
      <c r="R484" s="497"/>
      <c r="S484" s="171" t="s">
        <v>7201</v>
      </c>
      <c r="T484" s="441">
        <f>SUM(実施計画総括表!O849:O868)</f>
        <v>0</v>
      </c>
      <c r="U484" s="441"/>
      <c r="V484" s="609" t="s">
        <v>7159</v>
      </c>
      <c r="W484" s="609"/>
      <c r="X484" s="440" t="s">
        <v>7178</v>
      </c>
      <c r="Y484" s="440"/>
      <c r="Z484" s="441">
        <f>SUM(実施計画総括表!P849:P868)</f>
        <v>0</v>
      </c>
      <c r="AA484" s="441"/>
      <c r="AB484" s="440" t="s">
        <v>7179</v>
      </c>
      <c r="AC484" s="440"/>
      <c r="AD484" s="441">
        <f>SUM(実施計画総括表!Q849:Q868)</f>
        <v>0</v>
      </c>
      <c r="AE484" s="441"/>
      <c r="AF484" s="137" t="s">
        <v>7180</v>
      </c>
      <c r="AH484" s="147">
        <v>10</v>
      </c>
      <c r="AJ484" s="535"/>
    </row>
    <row r="485" spans="1:39" ht="13.5" hidden="1" customHeight="1" x14ac:dyDescent="0.15">
      <c r="A485" s="330"/>
      <c r="B485" s="471"/>
      <c r="C485" s="525" t="s">
        <v>7230</v>
      </c>
      <c r="D485" s="526"/>
      <c r="E485" s="526"/>
      <c r="F485" s="527"/>
      <c r="G485" s="528" t="str">
        <f>実施計画総括表!AF858</f>
        <v/>
      </c>
      <c r="H485" s="528"/>
      <c r="I485" s="528"/>
      <c r="J485" s="529"/>
      <c r="K485" s="134">
        <f>実施計画総括表!AG858</f>
        <v>0</v>
      </c>
      <c r="L485" s="134">
        <f>実施計画総括表!AN858</f>
        <v>0</v>
      </c>
      <c r="M485" s="136">
        <f>K485-L485</f>
        <v>0</v>
      </c>
      <c r="N485" s="134">
        <f>実施計画総括表!AU858</f>
        <v>0</v>
      </c>
      <c r="O485" s="134">
        <f>IF(G485="連携コース",ROUNDDOWN(MIN(M485:N485)*2/3,0),ROUNDDOWN(MIN(M485:N485)*1/2,0))</f>
        <v>0</v>
      </c>
      <c r="P485" s="182"/>
      <c r="Q485" s="184">
        <f>IF(G485="連携コース",ROUNDDOWN(Z484*400000+AD484*200000+AA485*2/3,0),ROUNDDOWN(Z484*300000+AD484*150000+AA485*1/2,0))</f>
        <v>0</v>
      </c>
      <c r="R485" s="185">
        <f>MIN(O485:Q485)</f>
        <v>0</v>
      </c>
      <c r="S485" s="172" t="s">
        <v>7294</v>
      </c>
      <c r="T485" s="461">
        <f>SUM(実施計画総括表!R849:R868)</f>
        <v>0</v>
      </c>
      <c r="U485" s="461"/>
      <c r="V485" s="462" t="s">
        <v>7159</v>
      </c>
      <c r="W485" s="462"/>
      <c r="X485" s="463" t="s">
        <v>7191</v>
      </c>
      <c r="Y485" s="463"/>
      <c r="Z485" s="463"/>
      <c r="AA485" s="461">
        <f>SUM(実施計画総括表!S849:S868)</f>
        <v>0</v>
      </c>
      <c r="AB485" s="461"/>
      <c r="AC485" s="461"/>
      <c r="AD485" s="461"/>
      <c r="AE485" s="464" t="s">
        <v>7192</v>
      </c>
      <c r="AF485" s="465"/>
      <c r="AH485" s="147">
        <v>11</v>
      </c>
    </row>
    <row r="486" spans="1:39" ht="13.5" hidden="1" customHeight="1" x14ac:dyDescent="0.15">
      <c r="A486" s="65"/>
      <c r="B486" s="469">
        <f>B475+1</f>
        <v>43</v>
      </c>
      <c r="C486" s="472" t="str">
        <f>IF(実施計画総括表!B869="","",実施計画総括表!B869)</f>
        <v/>
      </c>
      <c r="D486" s="472"/>
      <c r="E486" s="472"/>
      <c r="F486" s="472"/>
      <c r="G486" s="472"/>
      <c r="H486" s="472"/>
      <c r="I486" s="472"/>
      <c r="J486" s="473"/>
      <c r="K486" s="54">
        <f>K487+K492</f>
        <v>0</v>
      </c>
      <c r="L486" s="54">
        <f>L487+L492</f>
        <v>0</v>
      </c>
      <c r="M486" s="54">
        <f>M487+M492</f>
        <v>0</v>
      </c>
      <c r="N486" s="54">
        <f>N487+N492</f>
        <v>0</v>
      </c>
      <c r="O486" s="54">
        <f>O487+O492</f>
        <v>0</v>
      </c>
      <c r="P486" s="128"/>
      <c r="Q486" s="55"/>
      <c r="R486" s="54">
        <f>R487+R492</f>
        <v>0</v>
      </c>
      <c r="S486" s="474"/>
      <c r="T486" s="475"/>
      <c r="U486" s="475"/>
      <c r="V486" s="475"/>
      <c r="W486" s="475"/>
      <c r="X486" s="475"/>
      <c r="Y486" s="475"/>
      <c r="Z486" s="475"/>
      <c r="AA486" s="475"/>
      <c r="AB486" s="475"/>
      <c r="AC486" s="475"/>
      <c r="AD486" s="475"/>
      <c r="AE486" s="475"/>
      <c r="AF486" s="476"/>
      <c r="AH486" s="147">
        <v>1</v>
      </c>
      <c r="AJ486" s="148"/>
    </row>
    <row r="487" spans="1:39" ht="13.5" hidden="1" customHeight="1" thickBot="1" x14ac:dyDescent="0.2">
      <c r="A487" s="56"/>
      <c r="B487" s="470"/>
      <c r="C487" s="477" t="s">
        <v>7204</v>
      </c>
      <c r="D487" s="472"/>
      <c r="E487" s="472"/>
      <c r="F487" s="472"/>
      <c r="G487" s="472"/>
      <c r="H487" s="472"/>
      <c r="I487" s="472"/>
      <c r="J487" s="473"/>
      <c r="K487" s="57">
        <f>SUM(K488:K491)</f>
        <v>0</v>
      </c>
      <c r="L487" s="57">
        <f>SUM(L488:L491)</f>
        <v>0</v>
      </c>
      <c r="M487" s="57">
        <f>SUM(M488:M491)</f>
        <v>0</v>
      </c>
      <c r="N487" s="57">
        <f>SUM(N488:N491)</f>
        <v>0</v>
      </c>
      <c r="O487" s="57">
        <f>SUM(O488:O491)</f>
        <v>0</v>
      </c>
      <c r="P487" s="126"/>
      <c r="Q487" s="58"/>
      <c r="R487" s="57">
        <f>ROUNDDOWN(SUM(R488:R491),-3)</f>
        <v>0</v>
      </c>
      <c r="S487" s="295"/>
      <c r="T487" s="296"/>
      <c r="U487" s="296"/>
      <c r="V487" s="296"/>
      <c r="W487" s="296"/>
      <c r="X487" s="296"/>
      <c r="Y487" s="296"/>
      <c r="Z487" s="296"/>
      <c r="AA487" s="297"/>
      <c r="AB487" s="296"/>
      <c r="AC487" s="296"/>
      <c r="AD487" s="296"/>
      <c r="AE487" s="296"/>
      <c r="AF487" s="298"/>
      <c r="AG487" s="167"/>
      <c r="AH487" s="147">
        <v>2</v>
      </c>
    </row>
    <row r="488" spans="1:39" ht="13.5" hidden="1" customHeight="1" x14ac:dyDescent="0.15">
      <c r="A488" s="56"/>
      <c r="B488" s="470"/>
      <c r="C488" s="478" t="s">
        <v>7188</v>
      </c>
      <c r="D488" s="479"/>
      <c r="E488" s="479"/>
      <c r="F488" s="480"/>
      <c r="G488" s="487" t="s">
        <v>7193</v>
      </c>
      <c r="H488" s="487"/>
      <c r="I488" s="487"/>
      <c r="J488" s="488"/>
      <c r="K488" s="130">
        <f>実施計画総括表!AG870</f>
        <v>0</v>
      </c>
      <c r="L488" s="130">
        <f>実施計画総括表!AN870</f>
        <v>0</v>
      </c>
      <c r="M488" s="130">
        <f>K488-L488</f>
        <v>0</v>
      </c>
      <c r="N488" s="130">
        <f>実施計画総括表!AU870</f>
        <v>0</v>
      </c>
      <c r="O488" s="133">
        <f>ROUNDDOWN(MIN(M488:N488)*3/4,0)</f>
        <v>0</v>
      </c>
      <c r="P488" s="489">
        <f>SUM(O488:O490)</f>
        <v>0</v>
      </c>
      <c r="Q488" s="492">
        <f>IFERROR(VLOOKUP(実施計画総括表!C869,リンク先!$C$6:$D$8,2,FALSE),0)</f>
        <v>0</v>
      </c>
      <c r="R488" s="495">
        <f>MIN(P488:Q490)</f>
        <v>0</v>
      </c>
      <c r="S488" s="299"/>
      <c r="T488" s="300"/>
      <c r="U488" s="300"/>
      <c r="V488" s="300"/>
      <c r="W488" s="300"/>
      <c r="X488" s="300"/>
      <c r="Y488" s="300"/>
      <c r="Z488" s="300"/>
      <c r="AA488" s="301"/>
      <c r="AB488" s="300"/>
      <c r="AC488" s="300"/>
      <c r="AD488" s="300"/>
      <c r="AE488" s="300"/>
      <c r="AF488" s="302"/>
      <c r="AG488" s="167"/>
      <c r="AH488" s="147">
        <v>3</v>
      </c>
      <c r="AJ488" s="533" t="str">
        <f>IF(Q488=R488,"×","○")</f>
        <v>×</v>
      </c>
    </row>
    <row r="489" spans="1:39" ht="13.5" hidden="1" customHeight="1" x14ac:dyDescent="0.15">
      <c r="A489" s="330"/>
      <c r="B489" s="470"/>
      <c r="C489" s="481"/>
      <c r="D489" s="482"/>
      <c r="E489" s="482"/>
      <c r="F489" s="483"/>
      <c r="G489" s="500" t="s">
        <v>7261</v>
      </c>
      <c r="H489" s="500"/>
      <c r="I489" s="500"/>
      <c r="J489" s="501"/>
      <c r="K489" s="131">
        <f>実施計画総括表!AG871</f>
        <v>0</v>
      </c>
      <c r="L489" s="131">
        <f>実施計画総括表!AN871</f>
        <v>0</v>
      </c>
      <c r="M489" s="131">
        <f>K489-L489</f>
        <v>0</v>
      </c>
      <c r="N489" s="131">
        <f>実施計画総括表!AU871</f>
        <v>0</v>
      </c>
      <c r="O489" s="131">
        <f>ROUNDDOWN(MIN(M489:N489)*2/3,0)</f>
        <v>0</v>
      </c>
      <c r="P489" s="490"/>
      <c r="Q489" s="493"/>
      <c r="R489" s="496"/>
      <c r="S489" s="299"/>
      <c r="T489" s="300"/>
      <c r="U489" s="300"/>
      <c r="V489" s="300"/>
      <c r="W489" s="300"/>
      <c r="X489" s="300"/>
      <c r="Y489" s="300"/>
      <c r="Z489" s="300"/>
      <c r="AA489" s="301"/>
      <c r="AB489" s="300"/>
      <c r="AC489" s="300"/>
      <c r="AD489" s="300"/>
      <c r="AE489" s="300"/>
      <c r="AF489" s="302"/>
      <c r="AH489" s="147">
        <v>4</v>
      </c>
      <c r="AJ489" s="534"/>
      <c r="AM489" s="169"/>
    </row>
    <row r="490" spans="1:39" ht="13.5" hidden="1" customHeight="1" x14ac:dyDescent="0.15">
      <c r="A490" s="56"/>
      <c r="B490" s="470"/>
      <c r="C490" s="484"/>
      <c r="D490" s="485"/>
      <c r="E490" s="485"/>
      <c r="F490" s="486"/>
      <c r="G490" s="503" t="s">
        <v>7187</v>
      </c>
      <c r="H490" s="503"/>
      <c r="I490" s="503"/>
      <c r="J490" s="504"/>
      <c r="K490" s="132">
        <f>実施計画総括表!AG872</f>
        <v>0</v>
      </c>
      <c r="L490" s="132">
        <f>実施計画総括表!AN872</f>
        <v>0</v>
      </c>
      <c r="M490" s="132">
        <f>K490-L490</f>
        <v>0</v>
      </c>
      <c r="N490" s="132">
        <f>実施計画総括表!AU872</f>
        <v>0</v>
      </c>
      <c r="O490" s="132">
        <f>ROUNDDOWN(MIN(M490:N490)*1/2,0)</f>
        <v>0</v>
      </c>
      <c r="P490" s="491"/>
      <c r="Q490" s="494"/>
      <c r="R490" s="497"/>
      <c r="S490" s="299"/>
      <c r="T490" s="300"/>
      <c r="U490" s="300"/>
      <c r="V490" s="300"/>
      <c r="W490" s="300"/>
      <c r="X490" s="300"/>
      <c r="Y490" s="300"/>
      <c r="Z490" s="300"/>
      <c r="AA490" s="301"/>
      <c r="AB490" s="300"/>
      <c r="AC490" s="300"/>
      <c r="AD490" s="300"/>
      <c r="AE490" s="300"/>
      <c r="AF490" s="302"/>
      <c r="AG490" s="167"/>
      <c r="AH490" s="147">
        <v>5</v>
      </c>
      <c r="AJ490" s="534"/>
    </row>
    <row r="491" spans="1:39" ht="13.5" hidden="1" customHeight="1" x14ac:dyDescent="0.15">
      <c r="A491" s="56"/>
      <c r="B491" s="470"/>
      <c r="C491" s="525" t="s">
        <v>7230</v>
      </c>
      <c r="D491" s="526"/>
      <c r="E491" s="526"/>
      <c r="F491" s="527"/>
      <c r="G491" s="528" t="str">
        <f>実施計画総括表!AF873</f>
        <v/>
      </c>
      <c r="H491" s="528"/>
      <c r="I491" s="528"/>
      <c r="J491" s="529"/>
      <c r="K491" s="132">
        <f>実施計画総括表!AG873</f>
        <v>0</v>
      </c>
      <c r="L491" s="132">
        <f>実施計画総括表!AN873</f>
        <v>0</v>
      </c>
      <c r="M491" s="132">
        <f>K491-L491</f>
        <v>0</v>
      </c>
      <c r="N491" s="132">
        <f>実施計画総括表!AU873</f>
        <v>0</v>
      </c>
      <c r="O491" s="132">
        <f>IF(G491="連携コース",ROUNDDOWN(MIN(M491:N491)*2/3,0),ROUNDDOWN(MIN(M491:N491)*1/2,0))</f>
        <v>0</v>
      </c>
      <c r="P491" s="181"/>
      <c r="Q491" s="329">
        <f>IF(G491="連携コース",ROUNDDOWN(Z495*400000+AD495*200000+AA496*2/3,0),ROUNDDOWN(Z495*300000+AD495*150000+AA496*1/2,0))</f>
        <v>0</v>
      </c>
      <c r="R491" s="331">
        <f>MIN(O491:Q491)</f>
        <v>0</v>
      </c>
      <c r="S491" s="299"/>
      <c r="T491" s="300"/>
      <c r="U491" s="300"/>
      <c r="V491" s="300"/>
      <c r="W491" s="300"/>
      <c r="X491" s="300"/>
      <c r="Y491" s="300"/>
      <c r="Z491" s="300"/>
      <c r="AA491" s="301"/>
      <c r="AB491" s="300"/>
      <c r="AC491" s="300"/>
      <c r="AD491" s="300"/>
      <c r="AE491" s="300"/>
      <c r="AF491" s="302"/>
      <c r="AG491" s="167"/>
      <c r="AH491" s="147">
        <v>6</v>
      </c>
      <c r="AJ491" s="534"/>
    </row>
    <row r="492" spans="1:39" ht="13.5" hidden="1" customHeight="1" x14ac:dyDescent="0.15">
      <c r="A492" s="56"/>
      <c r="B492" s="470"/>
      <c r="C492" s="530" t="s">
        <v>7209</v>
      </c>
      <c r="D492" s="531"/>
      <c r="E492" s="531"/>
      <c r="F492" s="531"/>
      <c r="G492" s="531"/>
      <c r="H492" s="531"/>
      <c r="I492" s="531"/>
      <c r="J492" s="532"/>
      <c r="K492" s="134">
        <f>SUM(K493:K496)</f>
        <v>0</v>
      </c>
      <c r="L492" s="134">
        <f>SUM(L493:L496)</f>
        <v>0</v>
      </c>
      <c r="M492" s="134">
        <f>SUM(M493:M496)</f>
        <v>0</v>
      </c>
      <c r="N492" s="134">
        <f>SUM(N493:N496)</f>
        <v>0</v>
      </c>
      <c r="O492" s="134">
        <f>SUM(O493:O496)</f>
        <v>0</v>
      </c>
      <c r="P492" s="182"/>
      <c r="Q492" s="183"/>
      <c r="R492" s="134">
        <f>ROUNDDOWN(SUM(R493:R496),-3)</f>
        <v>0</v>
      </c>
      <c r="S492" s="299"/>
      <c r="T492" s="300"/>
      <c r="U492" s="300"/>
      <c r="V492" s="300"/>
      <c r="W492" s="300"/>
      <c r="X492" s="300"/>
      <c r="Y492" s="300"/>
      <c r="Z492" s="300"/>
      <c r="AA492" s="301"/>
      <c r="AB492" s="300"/>
      <c r="AC492" s="300"/>
      <c r="AD492" s="300"/>
      <c r="AE492" s="300"/>
      <c r="AF492" s="302"/>
      <c r="AH492" s="147">
        <v>7</v>
      </c>
      <c r="AJ492" s="534" t="str">
        <f>IF(Q493=R493,"×","○")</f>
        <v>×</v>
      </c>
    </row>
    <row r="493" spans="1:39" ht="13.5" hidden="1" customHeight="1" x14ac:dyDescent="0.15">
      <c r="A493" s="330"/>
      <c r="B493" s="470"/>
      <c r="C493" s="478" t="s">
        <v>7188</v>
      </c>
      <c r="D493" s="479"/>
      <c r="E493" s="479"/>
      <c r="F493" s="480"/>
      <c r="G493" s="487" t="s">
        <v>7193</v>
      </c>
      <c r="H493" s="487"/>
      <c r="I493" s="487"/>
      <c r="J493" s="488"/>
      <c r="K493" s="131">
        <f>実施計画総括表!AG875</f>
        <v>0</v>
      </c>
      <c r="L493" s="131">
        <f>実施計画総括表!AN875</f>
        <v>0</v>
      </c>
      <c r="M493" s="131">
        <f>K493-L493</f>
        <v>0</v>
      </c>
      <c r="N493" s="131">
        <f>実施計画総括表!AU875</f>
        <v>0</v>
      </c>
      <c r="O493" s="131">
        <f>ROUNDDOWN(MIN(M493:N493)*3/4,0)</f>
        <v>0</v>
      </c>
      <c r="P493" s="489">
        <f>SUM(O493:O495)</f>
        <v>0</v>
      </c>
      <c r="Q493" s="492">
        <f>IFERROR(VLOOKUP(実施計画総括表!C869,リンク先!$C$3:$D$5,2,FALSE),0)</f>
        <v>0</v>
      </c>
      <c r="R493" s="495">
        <f>MIN(P493:Q495)</f>
        <v>0</v>
      </c>
      <c r="S493" s="299"/>
      <c r="T493" s="300"/>
      <c r="U493" s="300"/>
      <c r="V493" s="300"/>
      <c r="W493" s="300"/>
      <c r="X493" s="300"/>
      <c r="Y493" s="300"/>
      <c r="Z493" s="300"/>
      <c r="AA493" s="301"/>
      <c r="AB493" s="300"/>
      <c r="AC493" s="300"/>
      <c r="AD493" s="300"/>
      <c r="AE493" s="300"/>
      <c r="AF493" s="302"/>
      <c r="AH493" s="147">
        <v>8</v>
      </c>
      <c r="AJ493" s="534"/>
    </row>
    <row r="494" spans="1:39" ht="13.5" hidden="1" customHeight="1" x14ac:dyDescent="0.15">
      <c r="A494" s="330"/>
      <c r="B494" s="470"/>
      <c r="C494" s="481"/>
      <c r="D494" s="482"/>
      <c r="E494" s="482"/>
      <c r="F494" s="483"/>
      <c r="G494" s="607" t="s">
        <v>7189</v>
      </c>
      <c r="H494" s="607"/>
      <c r="I494" s="607"/>
      <c r="J494" s="608"/>
      <c r="K494" s="135">
        <f>実施計画総括表!AG876</f>
        <v>0</v>
      </c>
      <c r="L494" s="135">
        <f>実施計画総括表!AN876</f>
        <v>0</v>
      </c>
      <c r="M494" s="131">
        <f>K494-L494</f>
        <v>0</v>
      </c>
      <c r="N494" s="131">
        <f>実施計画総括表!AU876</f>
        <v>0</v>
      </c>
      <c r="O494" s="135">
        <f>ROUNDDOWN(MIN(M494:N494)*2/3,0)</f>
        <v>0</v>
      </c>
      <c r="P494" s="490"/>
      <c r="Q494" s="493"/>
      <c r="R494" s="496"/>
      <c r="S494" s="299"/>
      <c r="T494" s="300"/>
      <c r="U494" s="300"/>
      <c r="V494" s="300"/>
      <c r="W494" s="300"/>
      <c r="X494" s="300"/>
      <c r="Y494" s="300"/>
      <c r="Z494" s="300"/>
      <c r="AA494" s="301"/>
      <c r="AB494" s="300"/>
      <c r="AC494" s="300"/>
      <c r="AD494" s="300"/>
      <c r="AE494" s="300"/>
      <c r="AF494" s="302"/>
      <c r="AG494" s="167"/>
      <c r="AH494" s="147">
        <v>9</v>
      </c>
      <c r="AJ494" s="534"/>
    </row>
    <row r="495" spans="1:39" ht="13.5" hidden="1" customHeight="1" thickBot="1" x14ac:dyDescent="0.2">
      <c r="A495" s="330"/>
      <c r="B495" s="470"/>
      <c r="C495" s="602"/>
      <c r="D495" s="603"/>
      <c r="E495" s="603"/>
      <c r="F495" s="604"/>
      <c r="G495" s="605" t="s">
        <v>7187</v>
      </c>
      <c r="H495" s="605"/>
      <c r="I495" s="605"/>
      <c r="J495" s="606"/>
      <c r="K495" s="132">
        <f>実施計画総括表!AG877</f>
        <v>0</v>
      </c>
      <c r="L495" s="132">
        <f>実施計画総括表!AN877</f>
        <v>0</v>
      </c>
      <c r="M495" s="132">
        <f>K495-L495</f>
        <v>0</v>
      </c>
      <c r="N495" s="132">
        <f>実施計画総括表!AU877</f>
        <v>0</v>
      </c>
      <c r="O495" s="132">
        <f>ROUNDDOWN(MIN(M495:N495)*1/2,0)</f>
        <v>0</v>
      </c>
      <c r="P495" s="491"/>
      <c r="Q495" s="494"/>
      <c r="R495" s="497"/>
      <c r="S495" s="171" t="s">
        <v>7201</v>
      </c>
      <c r="T495" s="441">
        <f>SUM(実施計画総括表!O869:O888)</f>
        <v>0</v>
      </c>
      <c r="U495" s="441"/>
      <c r="V495" s="609" t="s">
        <v>7159</v>
      </c>
      <c r="W495" s="609"/>
      <c r="X495" s="440" t="s">
        <v>7178</v>
      </c>
      <c r="Y495" s="440"/>
      <c r="Z495" s="441">
        <f>SUM(実施計画総括表!P869:P888)</f>
        <v>0</v>
      </c>
      <c r="AA495" s="441"/>
      <c r="AB495" s="440" t="s">
        <v>7179</v>
      </c>
      <c r="AC495" s="440"/>
      <c r="AD495" s="441">
        <f>SUM(実施計画総括表!Q869:Q888)</f>
        <v>0</v>
      </c>
      <c r="AE495" s="441"/>
      <c r="AF495" s="137" t="s">
        <v>7180</v>
      </c>
      <c r="AH495" s="147">
        <v>10</v>
      </c>
      <c r="AJ495" s="535"/>
    </row>
    <row r="496" spans="1:39" ht="13.5" hidden="1" customHeight="1" x14ac:dyDescent="0.15">
      <c r="A496" s="330"/>
      <c r="B496" s="471"/>
      <c r="C496" s="525" t="s">
        <v>7230</v>
      </c>
      <c r="D496" s="526"/>
      <c r="E496" s="526"/>
      <c r="F496" s="527"/>
      <c r="G496" s="528" t="str">
        <f>実施計画総括表!AF878</f>
        <v/>
      </c>
      <c r="H496" s="528"/>
      <c r="I496" s="528"/>
      <c r="J496" s="529"/>
      <c r="K496" s="134">
        <f>実施計画総括表!AG878</f>
        <v>0</v>
      </c>
      <c r="L496" s="134">
        <f>実施計画総括表!AN878</f>
        <v>0</v>
      </c>
      <c r="M496" s="136">
        <f>K496-L496</f>
        <v>0</v>
      </c>
      <c r="N496" s="134">
        <f>実施計画総括表!AU878</f>
        <v>0</v>
      </c>
      <c r="O496" s="134">
        <f>IF(G496="連携コース",ROUNDDOWN(MIN(M496:N496)*2/3,0),ROUNDDOWN(MIN(M496:N496)*1/2,0))</f>
        <v>0</v>
      </c>
      <c r="P496" s="182"/>
      <c r="Q496" s="184">
        <f>IF(G496="連携コース",ROUNDDOWN(Z495*400000+AD495*200000+AA496*2/3,0),ROUNDDOWN(Z495*300000+AD495*150000+AA496*1/2,0))</f>
        <v>0</v>
      </c>
      <c r="R496" s="185">
        <f>MIN(O496:Q496)</f>
        <v>0</v>
      </c>
      <c r="S496" s="172" t="s">
        <v>7294</v>
      </c>
      <c r="T496" s="461">
        <f>SUM(実施計画総括表!R869:R888)</f>
        <v>0</v>
      </c>
      <c r="U496" s="461"/>
      <c r="V496" s="462" t="s">
        <v>7159</v>
      </c>
      <c r="W496" s="462"/>
      <c r="X496" s="463" t="s">
        <v>7191</v>
      </c>
      <c r="Y496" s="463"/>
      <c r="Z496" s="463"/>
      <c r="AA496" s="461">
        <f>SUM(実施計画総括表!S869:S888)</f>
        <v>0</v>
      </c>
      <c r="AB496" s="461"/>
      <c r="AC496" s="461"/>
      <c r="AD496" s="461"/>
      <c r="AE496" s="464" t="s">
        <v>7192</v>
      </c>
      <c r="AF496" s="465"/>
      <c r="AH496" s="147">
        <v>11</v>
      </c>
    </row>
    <row r="497" spans="1:39" ht="13.5" hidden="1" customHeight="1" x14ac:dyDescent="0.15">
      <c r="A497" s="65"/>
      <c r="B497" s="469">
        <f>B486+1</f>
        <v>44</v>
      </c>
      <c r="C497" s="472" t="str">
        <f>IF(実施計画総括表!B889="","",実施計画総括表!B889)</f>
        <v/>
      </c>
      <c r="D497" s="472"/>
      <c r="E497" s="472"/>
      <c r="F497" s="472"/>
      <c r="G497" s="472"/>
      <c r="H497" s="472"/>
      <c r="I497" s="472"/>
      <c r="J497" s="473"/>
      <c r="K497" s="54">
        <f>K498+K503</f>
        <v>0</v>
      </c>
      <c r="L497" s="54">
        <f>L498+L503</f>
        <v>0</v>
      </c>
      <c r="M497" s="54">
        <f>M498+M503</f>
        <v>0</v>
      </c>
      <c r="N497" s="54">
        <f>N498+N503</f>
        <v>0</v>
      </c>
      <c r="O497" s="54">
        <f>O498+O503</f>
        <v>0</v>
      </c>
      <c r="P497" s="128"/>
      <c r="Q497" s="55"/>
      <c r="R497" s="54">
        <f>R498+R503</f>
        <v>0</v>
      </c>
      <c r="S497" s="474"/>
      <c r="T497" s="475"/>
      <c r="U497" s="475"/>
      <c r="V497" s="475"/>
      <c r="W497" s="475"/>
      <c r="X497" s="475"/>
      <c r="Y497" s="475"/>
      <c r="Z497" s="475"/>
      <c r="AA497" s="475"/>
      <c r="AB497" s="475"/>
      <c r="AC497" s="475"/>
      <c r="AD497" s="475"/>
      <c r="AE497" s="475"/>
      <c r="AF497" s="476"/>
      <c r="AH497" s="147">
        <v>1</v>
      </c>
      <c r="AJ497" s="148"/>
    </row>
    <row r="498" spans="1:39" ht="13.5" hidden="1" customHeight="1" thickBot="1" x14ac:dyDescent="0.2">
      <c r="A498" s="56"/>
      <c r="B498" s="470"/>
      <c r="C498" s="477" t="s">
        <v>7204</v>
      </c>
      <c r="D498" s="472"/>
      <c r="E498" s="472"/>
      <c r="F498" s="472"/>
      <c r="G498" s="472"/>
      <c r="H498" s="472"/>
      <c r="I498" s="472"/>
      <c r="J498" s="473"/>
      <c r="K498" s="57">
        <f>SUM(K499:K502)</f>
        <v>0</v>
      </c>
      <c r="L498" s="57">
        <f>SUM(L499:L502)</f>
        <v>0</v>
      </c>
      <c r="M498" s="57">
        <f>SUM(M499:M502)</f>
        <v>0</v>
      </c>
      <c r="N498" s="57">
        <f>SUM(N499:N502)</f>
        <v>0</v>
      </c>
      <c r="O498" s="57">
        <f>SUM(O499:O502)</f>
        <v>0</v>
      </c>
      <c r="P498" s="126"/>
      <c r="Q498" s="58"/>
      <c r="R498" s="57">
        <f>ROUNDDOWN(SUM(R499:R502),-3)</f>
        <v>0</v>
      </c>
      <c r="S498" s="295"/>
      <c r="T498" s="296"/>
      <c r="U498" s="296"/>
      <c r="V498" s="296"/>
      <c r="W498" s="296"/>
      <c r="X498" s="296"/>
      <c r="Y498" s="296"/>
      <c r="Z498" s="296"/>
      <c r="AA498" s="297"/>
      <c r="AB498" s="296"/>
      <c r="AC498" s="296"/>
      <c r="AD498" s="296"/>
      <c r="AE498" s="296"/>
      <c r="AF498" s="298"/>
      <c r="AG498" s="167"/>
      <c r="AH498" s="147">
        <v>2</v>
      </c>
    </row>
    <row r="499" spans="1:39" ht="13.5" hidden="1" customHeight="1" x14ac:dyDescent="0.15">
      <c r="A499" s="56"/>
      <c r="B499" s="470"/>
      <c r="C499" s="478" t="s">
        <v>7188</v>
      </c>
      <c r="D499" s="479"/>
      <c r="E499" s="479"/>
      <c r="F499" s="480"/>
      <c r="G499" s="487" t="s">
        <v>7193</v>
      </c>
      <c r="H499" s="487"/>
      <c r="I499" s="487"/>
      <c r="J499" s="488"/>
      <c r="K499" s="130">
        <f>実施計画総括表!AG890</f>
        <v>0</v>
      </c>
      <c r="L499" s="130">
        <f>実施計画総括表!AN890</f>
        <v>0</v>
      </c>
      <c r="M499" s="130">
        <f>K499-L499</f>
        <v>0</v>
      </c>
      <c r="N499" s="130">
        <f>実施計画総括表!AU890</f>
        <v>0</v>
      </c>
      <c r="O499" s="133">
        <f>ROUNDDOWN(MIN(M499:N499)*3/4,0)</f>
        <v>0</v>
      </c>
      <c r="P499" s="489">
        <f>SUM(O499:O501)</f>
        <v>0</v>
      </c>
      <c r="Q499" s="492">
        <f>IFERROR(VLOOKUP(実施計画総括表!C889,リンク先!$C$6:$D$8,2,FALSE),0)</f>
        <v>0</v>
      </c>
      <c r="R499" s="495">
        <f>MIN(P499:Q501)</f>
        <v>0</v>
      </c>
      <c r="S499" s="299"/>
      <c r="T499" s="300"/>
      <c r="U499" s="300"/>
      <c r="V499" s="300"/>
      <c r="W499" s="300"/>
      <c r="X499" s="300"/>
      <c r="Y499" s="300"/>
      <c r="Z499" s="300"/>
      <c r="AA499" s="301"/>
      <c r="AB499" s="300"/>
      <c r="AC499" s="300"/>
      <c r="AD499" s="300"/>
      <c r="AE499" s="300"/>
      <c r="AF499" s="302"/>
      <c r="AG499" s="167"/>
      <c r="AH499" s="147">
        <v>3</v>
      </c>
      <c r="AJ499" s="533" t="str">
        <f>IF(Q499=R499,"×","○")</f>
        <v>×</v>
      </c>
    </row>
    <row r="500" spans="1:39" ht="13.5" hidden="1" customHeight="1" x14ac:dyDescent="0.15">
      <c r="A500" s="330"/>
      <c r="B500" s="470"/>
      <c r="C500" s="481"/>
      <c r="D500" s="482"/>
      <c r="E500" s="482"/>
      <c r="F500" s="483"/>
      <c r="G500" s="500" t="s">
        <v>7261</v>
      </c>
      <c r="H500" s="500"/>
      <c r="I500" s="500"/>
      <c r="J500" s="501"/>
      <c r="K500" s="131">
        <f>実施計画総括表!AG891</f>
        <v>0</v>
      </c>
      <c r="L500" s="131">
        <f>実施計画総括表!AN891</f>
        <v>0</v>
      </c>
      <c r="M500" s="131">
        <f>K500-L500</f>
        <v>0</v>
      </c>
      <c r="N500" s="131">
        <f>実施計画総括表!AU891</f>
        <v>0</v>
      </c>
      <c r="O500" s="131">
        <f>ROUNDDOWN(MIN(M500:N500)*2/3,0)</f>
        <v>0</v>
      </c>
      <c r="P500" s="490"/>
      <c r="Q500" s="493"/>
      <c r="R500" s="496"/>
      <c r="S500" s="299"/>
      <c r="T500" s="300"/>
      <c r="U500" s="300"/>
      <c r="V500" s="300"/>
      <c r="W500" s="300"/>
      <c r="X500" s="300"/>
      <c r="Y500" s="300"/>
      <c r="Z500" s="300"/>
      <c r="AA500" s="301"/>
      <c r="AB500" s="300"/>
      <c r="AC500" s="300"/>
      <c r="AD500" s="300"/>
      <c r="AE500" s="300"/>
      <c r="AF500" s="302"/>
      <c r="AH500" s="147">
        <v>4</v>
      </c>
      <c r="AJ500" s="534"/>
      <c r="AM500" s="169"/>
    </row>
    <row r="501" spans="1:39" ht="13.5" hidden="1" customHeight="1" x14ac:dyDescent="0.15">
      <c r="A501" s="56"/>
      <c r="B501" s="470"/>
      <c r="C501" s="484"/>
      <c r="D501" s="485"/>
      <c r="E501" s="485"/>
      <c r="F501" s="486"/>
      <c r="G501" s="503" t="s">
        <v>7187</v>
      </c>
      <c r="H501" s="503"/>
      <c r="I501" s="503"/>
      <c r="J501" s="504"/>
      <c r="K501" s="132">
        <f>実施計画総括表!AG892</f>
        <v>0</v>
      </c>
      <c r="L501" s="132">
        <f>実施計画総括表!AN892</f>
        <v>0</v>
      </c>
      <c r="M501" s="132">
        <f>K501-L501</f>
        <v>0</v>
      </c>
      <c r="N501" s="132">
        <f>実施計画総括表!AU892</f>
        <v>0</v>
      </c>
      <c r="O501" s="132">
        <f>ROUNDDOWN(MIN(M501:N501)*1/2,0)</f>
        <v>0</v>
      </c>
      <c r="P501" s="491"/>
      <c r="Q501" s="494"/>
      <c r="R501" s="497"/>
      <c r="S501" s="299"/>
      <c r="T501" s="300"/>
      <c r="U501" s="300"/>
      <c r="V501" s="300"/>
      <c r="W501" s="300"/>
      <c r="X501" s="300"/>
      <c r="Y501" s="300"/>
      <c r="Z501" s="300"/>
      <c r="AA501" s="301"/>
      <c r="AB501" s="300"/>
      <c r="AC501" s="300"/>
      <c r="AD501" s="300"/>
      <c r="AE501" s="300"/>
      <c r="AF501" s="302"/>
      <c r="AG501" s="167"/>
      <c r="AH501" s="147">
        <v>5</v>
      </c>
      <c r="AJ501" s="534"/>
    </row>
    <row r="502" spans="1:39" ht="13.5" hidden="1" customHeight="1" x14ac:dyDescent="0.15">
      <c r="A502" s="56"/>
      <c r="B502" s="470"/>
      <c r="C502" s="525" t="s">
        <v>7230</v>
      </c>
      <c r="D502" s="526"/>
      <c r="E502" s="526"/>
      <c r="F502" s="527"/>
      <c r="G502" s="528" t="str">
        <f>実施計画総括表!AF893</f>
        <v/>
      </c>
      <c r="H502" s="528"/>
      <c r="I502" s="528"/>
      <c r="J502" s="529"/>
      <c r="K502" s="132">
        <f>実施計画総括表!AG893</f>
        <v>0</v>
      </c>
      <c r="L502" s="132">
        <f>実施計画総括表!AN893</f>
        <v>0</v>
      </c>
      <c r="M502" s="132">
        <f>K502-L502</f>
        <v>0</v>
      </c>
      <c r="N502" s="132">
        <f>実施計画総括表!AU893</f>
        <v>0</v>
      </c>
      <c r="O502" s="132">
        <f>IF(G502="連携コース",ROUNDDOWN(MIN(M502:N502)*2/3,0),ROUNDDOWN(MIN(M502:N502)*1/2,0))</f>
        <v>0</v>
      </c>
      <c r="P502" s="181"/>
      <c r="Q502" s="329">
        <f>IF(G502="連携コース",ROUNDDOWN(Z506*400000+AD506*200000+AA507*2/3,0),ROUNDDOWN(Z506*300000+AD506*150000+AA507*1/2,0))</f>
        <v>0</v>
      </c>
      <c r="R502" s="331">
        <f>MIN(O502:Q502)</f>
        <v>0</v>
      </c>
      <c r="S502" s="299"/>
      <c r="T502" s="300"/>
      <c r="U502" s="300"/>
      <c r="V502" s="300"/>
      <c r="W502" s="300"/>
      <c r="X502" s="300"/>
      <c r="Y502" s="300"/>
      <c r="Z502" s="300"/>
      <c r="AA502" s="301"/>
      <c r="AB502" s="300"/>
      <c r="AC502" s="300"/>
      <c r="AD502" s="300"/>
      <c r="AE502" s="300"/>
      <c r="AF502" s="302"/>
      <c r="AG502" s="167"/>
      <c r="AH502" s="147">
        <v>6</v>
      </c>
      <c r="AJ502" s="534"/>
    </row>
    <row r="503" spans="1:39" ht="13.5" hidden="1" customHeight="1" x14ac:dyDescent="0.15">
      <c r="A503" s="56"/>
      <c r="B503" s="470"/>
      <c r="C503" s="530" t="s">
        <v>7209</v>
      </c>
      <c r="D503" s="531"/>
      <c r="E503" s="531"/>
      <c r="F503" s="531"/>
      <c r="G503" s="531"/>
      <c r="H503" s="531"/>
      <c r="I503" s="531"/>
      <c r="J503" s="532"/>
      <c r="K503" s="134">
        <f>SUM(K504:K507)</f>
        <v>0</v>
      </c>
      <c r="L503" s="134">
        <f>SUM(L504:L507)</f>
        <v>0</v>
      </c>
      <c r="M503" s="134">
        <f>SUM(M504:M507)</f>
        <v>0</v>
      </c>
      <c r="N503" s="134">
        <f>SUM(N504:N507)</f>
        <v>0</v>
      </c>
      <c r="O503" s="134">
        <f>SUM(O504:O507)</f>
        <v>0</v>
      </c>
      <c r="P503" s="182"/>
      <c r="Q503" s="183"/>
      <c r="R503" s="134">
        <f>ROUNDDOWN(SUM(R504:R507),-3)</f>
        <v>0</v>
      </c>
      <c r="S503" s="299"/>
      <c r="T503" s="300"/>
      <c r="U503" s="300"/>
      <c r="V503" s="300"/>
      <c r="W503" s="300"/>
      <c r="X503" s="300"/>
      <c r="Y503" s="300"/>
      <c r="Z503" s="300"/>
      <c r="AA503" s="301"/>
      <c r="AB503" s="300"/>
      <c r="AC503" s="300"/>
      <c r="AD503" s="300"/>
      <c r="AE503" s="300"/>
      <c r="AF503" s="302"/>
      <c r="AH503" s="147">
        <v>7</v>
      </c>
      <c r="AJ503" s="534" t="str">
        <f>IF(Q504=R504,"×","○")</f>
        <v>×</v>
      </c>
    </row>
    <row r="504" spans="1:39" ht="13.5" hidden="1" customHeight="1" x14ac:dyDescent="0.15">
      <c r="A504" s="330"/>
      <c r="B504" s="470"/>
      <c r="C504" s="478" t="s">
        <v>7188</v>
      </c>
      <c r="D504" s="479"/>
      <c r="E504" s="479"/>
      <c r="F504" s="480"/>
      <c r="G504" s="487" t="s">
        <v>7193</v>
      </c>
      <c r="H504" s="487"/>
      <c r="I504" s="487"/>
      <c r="J504" s="488"/>
      <c r="K504" s="131">
        <f>実施計画総括表!AG895</f>
        <v>0</v>
      </c>
      <c r="L504" s="131">
        <f>実施計画総括表!AN895</f>
        <v>0</v>
      </c>
      <c r="M504" s="131">
        <f>K504-L504</f>
        <v>0</v>
      </c>
      <c r="N504" s="131">
        <f>実施計画総括表!AU895</f>
        <v>0</v>
      </c>
      <c r="O504" s="131">
        <f>ROUNDDOWN(MIN(M504:N504)*3/4,0)</f>
        <v>0</v>
      </c>
      <c r="P504" s="489">
        <f>SUM(O504:O506)</f>
        <v>0</v>
      </c>
      <c r="Q504" s="492">
        <f>IFERROR(VLOOKUP(実施計画総括表!C889,リンク先!$C$3:$D$5,2,FALSE),0)</f>
        <v>0</v>
      </c>
      <c r="R504" s="495">
        <f>MIN(P504:Q506)</f>
        <v>0</v>
      </c>
      <c r="S504" s="299"/>
      <c r="T504" s="300"/>
      <c r="U504" s="300"/>
      <c r="V504" s="300"/>
      <c r="W504" s="300"/>
      <c r="X504" s="300"/>
      <c r="Y504" s="300"/>
      <c r="Z504" s="300"/>
      <c r="AA504" s="301"/>
      <c r="AB504" s="300"/>
      <c r="AC504" s="300"/>
      <c r="AD504" s="300"/>
      <c r="AE504" s="300"/>
      <c r="AF504" s="302"/>
      <c r="AH504" s="147">
        <v>8</v>
      </c>
      <c r="AJ504" s="534"/>
    </row>
    <row r="505" spans="1:39" ht="13.5" hidden="1" customHeight="1" x14ac:dyDescent="0.15">
      <c r="A505" s="330"/>
      <c r="B505" s="470"/>
      <c r="C505" s="481"/>
      <c r="D505" s="482"/>
      <c r="E505" s="482"/>
      <c r="F505" s="483"/>
      <c r="G505" s="607" t="s">
        <v>7189</v>
      </c>
      <c r="H505" s="607"/>
      <c r="I505" s="607"/>
      <c r="J505" s="608"/>
      <c r="K505" s="135">
        <f>実施計画総括表!AG896</f>
        <v>0</v>
      </c>
      <c r="L505" s="135">
        <f>実施計画総括表!AN896</f>
        <v>0</v>
      </c>
      <c r="M505" s="131">
        <f>K505-L505</f>
        <v>0</v>
      </c>
      <c r="N505" s="131">
        <f>実施計画総括表!AU896</f>
        <v>0</v>
      </c>
      <c r="O505" s="135">
        <f>ROUNDDOWN(MIN(M505:N505)*2/3,0)</f>
        <v>0</v>
      </c>
      <c r="P505" s="490"/>
      <c r="Q505" s="493"/>
      <c r="R505" s="496"/>
      <c r="S505" s="299"/>
      <c r="T505" s="300"/>
      <c r="U505" s="300"/>
      <c r="V505" s="300"/>
      <c r="W505" s="300"/>
      <c r="X505" s="300"/>
      <c r="Y505" s="300"/>
      <c r="Z505" s="300"/>
      <c r="AA505" s="301"/>
      <c r="AB505" s="300"/>
      <c r="AC505" s="300"/>
      <c r="AD505" s="300"/>
      <c r="AE505" s="300"/>
      <c r="AF505" s="302"/>
      <c r="AG505" s="167"/>
      <c r="AH505" s="147">
        <v>9</v>
      </c>
      <c r="AJ505" s="534"/>
    </row>
    <row r="506" spans="1:39" ht="13.5" hidden="1" customHeight="1" thickBot="1" x14ac:dyDescent="0.2">
      <c r="A506" s="330"/>
      <c r="B506" s="470"/>
      <c r="C506" s="602"/>
      <c r="D506" s="603"/>
      <c r="E506" s="603"/>
      <c r="F506" s="604"/>
      <c r="G506" s="605" t="s">
        <v>7187</v>
      </c>
      <c r="H506" s="605"/>
      <c r="I506" s="605"/>
      <c r="J506" s="606"/>
      <c r="K506" s="132">
        <f>実施計画総括表!AG897</f>
        <v>0</v>
      </c>
      <c r="L506" s="132">
        <f>実施計画総括表!AN897</f>
        <v>0</v>
      </c>
      <c r="M506" s="132">
        <f>K506-L506</f>
        <v>0</v>
      </c>
      <c r="N506" s="132">
        <f>実施計画総括表!AU897</f>
        <v>0</v>
      </c>
      <c r="O506" s="132">
        <f>ROUNDDOWN(MIN(M506:N506)*1/2,0)</f>
        <v>0</v>
      </c>
      <c r="P506" s="491"/>
      <c r="Q506" s="494"/>
      <c r="R506" s="497"/>
      <c r="S506" s="171" t="s">
        <v>7201</v>
      </c>
      <c r="T506" s="441">
        <f>SUM(実施計画総括表!O889:O908)</f>
        <v>0</v>
      </c>
      <c r="U506" s="441"/>
      <c r="V506" s="609" t="s">
        <v>7159</v>
      </c>
      <c r="W506" s="609"/>
      <c r="X506" s="440" t="s">
        <v>7178</v>
      </c>
      <c r="Y506" s="440"/>
      <c r="Z506" s="441">
        <f>SUM(実施計画総括表!P889:P908)</f>
        <v>0</v>
      </c>
      <c r="AA506" s="441"/>
      <c r="AB506" s="440" t="s">
        <v>7179</v>
      </c>
      <c r="AC506" s="440"/>
      <c r="AD506" s="441">
        <f>SUM(実施計画総括表!Q889:Q908)</f>
        <v>0</v>
      </c>
      <c r="AE506" s="441"/>
      <c r="AF506" s="137" t="s">
        <v>7180</v>
      </c>
      <c r="AH506" s="147">
        <v>10</v>
      </c>
      <c r="AJ506" s="535"/>
    </row>
    <row r="507" spans="1:39" ht="13.5" hidden="1" customHeight="1" x14ac:dyDescent="0.15">
      <c r="A507" s="330"/>
      <c r="B507" s="471"/>
      <c r="C507" s="525" t="s">
        <v>7230</v>
      </c>
      <c r="D507" s="526"/>
      <c r="E507" s="526"/>
      <c r="F507" s="527"/>
      <c r="G507" s="528" t="str">
        <f>実施計画総括表!AF898</f>
        <v/>
      </c>
      <c r="H507" s="528"/>
      <c r="I507" s="528"/>
      <c r="J507" s="529"/>
      <c r="K507" s="134">
        <f>実施計画総括表!AG898</f>
        <v>0</v>
      </c>
      <c r="L507" s="134">
        <f>実施計画総括表!AN898</f>
        <v>0</v>
      </c>
      <c r="M507" s="136">
        <f>K507-L507</f>
        <v>0</v>
      </c>
      <c r="N507" s="134">
        <f>実施計画総括表!AU898</f>
        <v>0</v>
      </c>
      <c r="O507" s="134">
        <f>IF(G507="連携コース",ROUNDDOWN(MIN(M507:N507)*2/3,0),ROUNDDOWN(MIN(M507:N507)*1/2,0))</f>
        <v>0</v>
      </c>
      <c r="P507" s="182"/>
      <c r="Q507" s="184">
        <f>IF(G507="連携コース",ROUNDDOWN(Z506*400000+AD506*200000+AA507*2/3,0),ROUNDDOWN(Z506*300000+AD506*150000+AA507*1/2,0))</f>
        <v>0</v>
      </c>
      <c r="R507" s="185">
        <f>MIN(O507:Q507)</f>
        <v>0</v>
      </c>
      <c r="S507" s="172" t="s">
        <v>7294</v>
      </c>
      <c r="T507" s="461">
        <f>SUM(実施計画総括表!R889:R908)</f>
        <v>0</v>
      </c>
      <c r="U507" s="461"/>
      <c r="V507" s="462" t="s">
        <v>7159</v>
      </c>
      <c r="W507" s="462"/>
      <c r="X507" s="463" t="s">
        <v>7191</v>
      </c>
      <c r="Y507" s="463"/>
      <c r="Z507" s="463"/>
      <c r="AA507" s="461">
        <f>SUM(実施計画総括表!S889:S908)</f>
        <v>0</v>
      </c>
      <c r="AB507" s="461"/>
      <c r="AC507" s="461"/>
      <c r="AD507" s="461"/>
      <c r="AE507" s="464" t="s">
        <v>7192</v>
      </c>
      <c r="AF507" s="465"/>
      <c r="AH507" s="147">
        <v>11</v>
      </c>
    </row>
    <row r="508" spans="1:39" ht="13.5" hidden="1" customHeight="1" x14ac:dyDescent="0.15">
      <c r="A508" s="65"/>
      <c r="B508" s="469">
        <f>B497+1</f>
        <v>45</v>
      </c>
      <c r="C508" s="472" t="str">
        <f>IF(実施計画総括表!B909="","",実施計画総括表!B909)</f>
        <v/>
      </c>
      <c r="D508" s="472"/>
      <c r="E508" s="472"/>
      <c r="F508" s="472"/>
      <c r="G508" s="472"/>
      <c r="H508" s="472"/>
      <c r="I508" s="472"/>
      <c r="J508" s="473"/>
      <c r="K508" s="54">
        <f>K509+K514</f>
        <v>0</v>
      </c>
      <c r="L508" s="54">
        <f>L509+L514</f>
        <v>0</v>
      </c>
      <c r="M508" s="54">
        <f>M509+M514</f>
        <v>0</v>
      </c>
      <c r="N508" s="54">
        <f>N509+N514</f>
        <v>0</v>
      </c>
      <c r="O508" s="54">
        <f>O509+O514</f>
        <v>0</v>
      </c>
      <c r="P508" s="128"/>
      <c r="Q508" s="55"/>
      <c r="R508" s="54">
        <f>R509+R514</f>
        <v>0</v>
      </c>
      <c r="S508" s="474"/>
      <c r="T508" s="475"/>
      <c r="U508" s="475"/>
      <c r="V508" s="475"/>
      <c r="W508" s="475"/>
      <c r="X508" s="475"/>
      <c r="Y508" s="475"/>
      <c r="Z508" s="475"/>
      <c r="AA508" s="475"/>
      <c r="AB508" s="475"/>
      <c r="AC508" s="475"/>
      <c r="AD508" s="475"/>
      <c r="AE508" s="475"/>
      <c r="AF508" s="476"/>
      <c r="AH508" s="147">
        <v>1</v>
      </c>
      <c r="AJ508" s="148"/>
    </row>
    <row r="509" spans="1:39" ht="13.5" hidden="1" customHeight="1" thickBot="1" x14ac:dyDescent="0.2">
      <c r="A509" s="56"/>
      <c r="B509" s="470"/>
      <c r="C509" s="477" t="s">
        <v>7204</v>
      </c>
      <c r="D509" s="472"/>
      <c r="E509" s="472"/>
      <c r="F509" s="472"/>
      <c r="G509" s="472"/>
      <c r="H509" s="472"/>
      <c r="I509" s="472"/>
      <c r="J509" s="473"/>
      <c r="K509" s="57">
        <f>SUM(K510:K513)</f>
        <v>0</v>
      </c>
      <c r="L509" s="57">
        <f>SUM(L510:L513)</f>
        <v>0</v>
      </c>
      <c r="M509" s="57">
        <f>SUM(M510:M513)</f>
        <v>0</v>
      </c>
      <c r="N509" s="57">
        <f>SUM(N510:N513)</f>
        <v>0</v>
      </c>
      <c r="O509" s="57">
        <f>SUM(O510:O513)</f>
        <v>0</v>
      </c>
      <c r="P509" s="126"/>
      <c r="Q509" s="58"/>
      <c r="R509" s="57">
        <f>ROUNDDOWN(SUM(R510:R513),-3)</f>
        <v>0</v>
      </c>
      <c r="S509" s="295"/>
      <c r="T509" s="296"/>
      <c r="U509" s="296"/>
      <c r="V509" s="296"/>
      <c r="W509" s="296"/>
      <c r="X509" s="296"/>
      <c r="Y509" s="296"/>
      <c r="Z509" s="296"/>
      <c r="AA509" s="297"/>
      <c r="AB509" s="296"/>
      <c r="AC509" s="296"/>
      <c r="AD509" s="296"/>
      <c r="AE509" s="296"/>
      <c r="AF509" s="298"/>
      <c r="AG509" s="167"/>
      <c r="AH509" s="147">
        <v>2</v>
      </c>
    </row>
    <row r="510" spans="1:39" ht="13.5" hidden="1" customHeight="1" x14ac:dyDescent="0.15">
      <c r="A510" s="56"/>
      <c r="B510" s="470"/>
      <c r="C510" s="478" t="s">
        <v>7188</v>
      </c>
      <c r="D510" s="479"/>
      <c r="E510" s="479"/>
      <c r="F510" s="480"/>
      <c r="G510" s="487" t="s">
        <v>7193</v>
      </c>
      <c r="H510" s="487"/>
      <c r="I510" s="487"/>
      <c r="J510" s="488"/>
      <c r="K510" s="130">
        <f>実施計画総括表!AG910</f>
        <v>0</v>
      </c>
      <c r="L510" s="130">
        <f>実施計画総括表!AN910</f>
        <v>0</v>
      </c>
      <c r="M510" s="130">
        <f>K510-L510</f>
        <v>0</v>
      </c>
      <c r="N510" s="130">
        <f>実施計画総括表!AU910</f>
        <v>0</v>
      </c>
      <c r="O510" s="133">
        <f>ROUNDDOWN(MIN(M510:N510)*3/4,0)</f>
        <v>0</v>
      </c>
      <c r="P510" s="489">
        <f>SUM(O510:O512)</f>
        <v>0</v>
      </c>
      <c r="Q510" s="492">
        <f>IFERROR(VLOOKUP(実施計画総括表!C909,リンク先!$C$6:$D$8,2,FALSE),0)</f>
        <v>0</v>
      </c>
      <c r="R510" s="495">
        <f>MIN(P510:Q512)</f>
        <v>0</v>
      </c>
      <c r="S510" s="299"/>
      <c r="T510" s="300"/>
      <c r="U510" s="300"/>
      <c r="V510" s="300"/>
      <c r="W510" s="300"/>
      <c r="X510" s="300"/>
      <c r="Y510" s="300"/>
      <c r="Z510" s="300"/>
      <c r="AA510" s="301"/>
      <c r="AB510" s="300"/>
      <c r="AC510" s="300"/>
      <c r="AD510" s="300"/>
      <c r="AE510" s="300"/>
      <c r="AF510" s="302"/>
      <c r="AG510" s="167"/>
      <c r="AH510" s="147">
        <v>3</v>
      </c>
      <c r="AJ510" s="533" t="str">
        <f>IF(Q510=R510,"×","○")</f>
        <v>×</v>
      </c>
    </row>
    <row r="511" spans="1:39" ht="13.5" hidden="1" customHeight="1" x14ac:dyDescent="0.15">
      <c r="A511" s="330"/>
      <c r="B511" s="470"/>
      <c r="C511" s="481"/>
      <c r="D511" s="482"/>
      <c r="E511" s="482"/>
      <c r="F511" s="483"/>
      <c r="G511" s="500" t="s">
        <v>7261</v>
      </c>
      <c r="H511" s="500"/>
      <c r="I511" s="500"/>
      <c r="J511" s="501"/>
      <c r="K511" s="131">
        <f>実施計画総括表!AG911</f>
        <v>0</v>
      </c>
      <c r="L511" s="131">
        <f>実施計画総括表!AN911</f>
        <v>0</v>
      </c>
      <c r="M511" s="131">
        <f>K511-L511</f>
        <v>0</v>
      </c>
      <c r="N511" s="131">
        <f>実施計画総括表!AU911</f>
        <v>0</v>
      </c>
      <c r="O511" s="131">
        <f>ROUNDDOWN(MIN(M511:N511)*2/3,0)</f>
        <v>0</v>
      </c>
      <c r="P511" s="490"/>
      <c r="Q511" s="493"/>
      <c r="R511" s="496"/>
      <c r="S511" s="299"/>
      <c r="T511" s="300"/>
      <c r="U511" s="300"/>
      <c r="V511" s="300"/>
      <c r="W511" s="300"/>
      <c r="X511" s="300"/>
      <c r="Y511" s="300"/>
      <c r="Z511" s="300"/>
      <c r="AA511" s="301"/>
      <c r="AB511" s="300"/>
      <c r="AC511" s="300"/>
      <c r="AD511" s="300"/>
      <c r="AE511" s="300"/>
      <c r="AF511" s="302"/>
      <c r="AH511" s="147">
        <v>4</v>
      </c>
      <c r="AJ511" s="534"/>
      <c r="AM511" s="169"/>
    </row>
    <row r="512" spans="1:39" ht="13.5" hidden="1" customHeight="1" x14ac:dyDescent="0.15">
      <c r="A512" s="56"/>
      <c r="B512" s="470"/>
      <c r="C512" s="484"/>
      <c r="D512" s="485"/>
      <c r="E512" s="485"/>
      <c r="F512" s="486"/>
      <c r="G512" s="503" t="s">
        <v>7187</v>
      </c>
      <c r="H512" s="503"/>
      <c r="I512" s="503"/>
      <c r="J512" s="504"/>
      <c r="K512" s="132">
        <f>実施計画総括表!AG912</f>
        <v>0</v>
      </c>
      <c r="L512" s="132">
        <f>実施計画総括表!AN912</f>
        <v>0</v>
      </c>
      <c r="M512" s="132">
        <f>K512-L512</f>
        <v>0</v>
      </c>
      <c r="N512" s="132">
        <f>実施計画総括表!AU912</f>
        <v>0</v>
      </c>
      <c r="O512" s="132">
        <f>ROUNDDOWN(MIN(M512:N512)*1/2,0)</f>
        <v>0</v>
      </c>
      <c r="P512" s="491"/>
      <c r="Q512" s="494"/>
      <c r="R512" s="497"/>
      <c r="S512" s="299"/>
      <c r="T512" s="300"/>
      <c r="U512" s="300"/>
      <c r="V512" s="300"/>
      <c r="W512" s="300"/>
      <c r="X512" s="300"/>
      <c r="Y512" s="300"/>
      <c r="Z512" s="300"/>
      <c r="AA512" s="301"/>
      <c r="AB512" s="300"/>
      <c r="AC512" s="300"/>
      <c r="AD512" s="300"/>
      <c r="AE512" s="300"/>
      <c r="AF512" s="302"/>
      <c r="AG512" s="167"/>
      <c r="AH512" s="147">
        <v>5</v>
      </c>
      <c r="AJ512" s="534"/>
    </row>
    <row r="513" spans="1:39" ht="13.5" hidden="1" customHeight="1" x14ac:dyDescent="0.15">
      <c r="A513" s="56"/>
      <c r="B513" s="470"/>
      <c r="C513" s="525" t="s">
        <v>7230</v>
      </c>
      <c r="D513" s="526"/>
      <c r="E513" s="526"/>
      <c r="F513" s="527"/>
      <c r="G513" s="528" t="str">
        <f>実施計画総括表!AF913</f>
        <v/>
      </c>
      <c r="H513" s="528"/>
      <c r="I513" s="528"/>
      <c r="J513" s="529"/>
      <c r="K513" s="132">
        <f>実施計画総括表!AG913</f>
        <v>0</v>
      </c>
      <c r="L513" s="132">
        <f>実施計画総括表!AN913</f>
        <v>0</v>
      </c>
      <c r="M513" s="132">
        <f>K513-L513</f>
        <v>0</v>
      </c>
      <c r="N513" s="132">
        <f>実施計画総括表!AU913</f>
        <v>0</v>
      </c>
      <c r="O513" s="132">
        <f>IF(G513="連携コース",ROUNDDOWN(MIN(M513:N513)*2/3,0),ROUNDDOWN(MIN(M513:N513)*1/2,0))</f>
        <v>0</v>
      </c>
      <c r="P513" s="181"/>
      <c r="Q513" s="329">
        <f>IF(G513="連携コース",ROUNDDOWN(Z517*400000+AD517*200000+AA518*2/3,0),ROUNDDOWN(Z517*300000+AD517*150000+AA518*1/2,0))</f>
        <v>0</v>
      </c>
      <c r="R513" s="331">
        <f>MIN(O513:Q513)</f>
        <v>0</v>
      </c>
      <c r="S513" s="299"/>
      <c r="T513" s="300"/>
      <c r="U513" s="300"/>
      <c r="V513" s="300"/>
      <c r="W513" s="300"/>
      <c r="X513" s="300"/>
      <c r="Y513" s="300"/>
      <c r="Z513" s="300"/>
      <c r="AA513" s="301"/>
      <c r="AB513" s="300"/>
      <c r="AC513" s="300"/>
      <c r="AD513" s="300"/>
      <c r="AE513" s="300"/>
      <c r="AF513" s="302"/>
      <c r="AG513" s="167"/>
      <c r="AH513" s="147">
        <v>6</v>
      </c>
      <c r="AJ513" s="534"/>
    </row>
    <row r="514" spans="1:39" ht="13.5" hidden="1" customHeight="1" x14ac:dyDescent="0.15">
      <c r="A514" s="56"/>
      <c r="B514" s="470"/>
      <c r="C514" s="530" t="s">
        <v>7209</v>
      </c>
      <c r="D514" s="531"/>
      <c r="E514" s="531"/>
      <c r="F514" s="531"/>
      <c r="G514" s="531"/>
      <c r="H514" s="531"/>
      <c r="I514" s="531"/>
      <c r="J514" s="532"/>
      <c r="K514" s="134">
        <f>SUM(K515:K518)</f>
        <v>0</v>
      </c>
      <c r="L514" s="134">
        <f>SUM(L515:L518)</f>
        <v>0</v>
      </c>
      <c r="M514" s="134">
        <f>SUM(M515:M518)</f>
        <v>0</v>
      </c>
      <c r="N514" s="134">
        <f>SUM(N515:N518)</f>
        <v>0</v>
      </c>
      <c r="O514" s="134">
        <f>SUM(O515:O518)</f>
        <v>0</v>
      </c>
      <c r="P514" s="182"/>
      <c r="Q514" s="183"/>
      <c r="R514" s="134">
        <f>ROUNDDOWN(SUM(R515:R518),-3)</f>
        <v>0</v>
      </c>
      <c r="S514" s="299"/>
      <c r="T514" s="300"/>
      <c r="U514" s="300"/>
      <c r="V514" s="300"/>
      <c r="W514" s="300"/>
      <c r="X514" s="300"/>
      <c r="Y514" s="300"/>
      <c r="Z514" s="300"/>
      <c r="AA514" s="301"/>
      <c r="AB514" s="300"/>
      <c r="AC514" s="300"/>
      <c r="AD514" s="300"/>
      <c r="AE514" s="300"/>
      <c r="AF514" s="302"/>
      <c r="AH514" s="147">
        <v>7</v>
      </c>
      <c r="AJ514" s="534" t="str">
        <f>IF(Q515=R515,"×","○")</f>
        <v>×</v>
      </c>
    </row>
    <row r="515" spans="1:39" ht="13.5" hidden="1" customHeight="1" x14ac:dyDescent="0.15">
      <c r="A515" s="330"/>
      <c r="B515" s="470"/>
      <c r="C515" s="478" t="s">
        <v>7188</v>
      </c>
      <c r="D515" s="479"/>
      <c r="E515" s="479"/>
      <c r="F515" s="480"/>
      <c r="G515" s="487" t="s">
        <v>7193</v>
      </c>
      <c r="H515" s="487"/>
      <c r="I515" s="487"/>
      <c r="J515" s="488"/>
      <c r="K515" s="131">
        <f>実施計画総括表!AG915</f>
        <v>0</v>
      </c>
      <c r="L515" s="131">
        <f>実施計画総括表!AN915</f>
        <v>0</v>
      </c>
      <c r="M515" s="131">
        <f>K515-L515</f>
        <v>0</v>
      </c>
      <c r="N515" s="131">
        <f>実施計画総括表!AU915</f>
        <v>0</v>
      </c>
      <c r="O515" s="131">
        <f>ROUNDDOWN(MIN(M515:N515)*3/4,0)</f>
        <v>0</v>
      </c>
      <c r="P515" s="489">
        <f>SUM(O515:O517)</f>
        <v>0</v>
      </c>
      <c r="Q515" s="492">
        <f>IFERROR(VLOOKUP(実施計画総括表!C909,リンク先!$C$3:$D$5,2,FALSE),0)</f>
        <v>0</v>
      </c>
      <c r="R515" s="495">
        <f>MIN(P515:Q517)</f>
        <v>0</v>
      </c>
      <c r="S515" s="299"/>
      <c r="T515" s="300"/>
      <c r="U515" s="300"/>
      <c r="V515" s="300"/>
      <c r="W515" s="300"/>
      <c r="X515" s="300"/>
      <c r="Y515" s="300"/>
      <c r="Z515" s="300"/>
      <c r="AA515" s="301"/>
      <c r="AB515" s="300"/>
      <c r="AC515" s="300"/>
      <c r="AD515" s="300"/>
      <c r="AE515" s="300"/>
      <c r="AF515" s="302"/>
      <c r="AH515" s="147">
        <v>8</v>
      </c>
      <c r="AJ515" s="534"/>
    </row>
    <row r="516" spans="1:39" ht="13.5" hidden="1" customHeight="1" x14ac:dyDescent="0.15">
      <c r="A516" s="330"/>
      <c r="B516" s="470"/>
      <c r="C516" s="481"/>
      <c r="D516" s="482"/>
      <c r="E516" s="482"/>
      <c r="F516" s="483"/>
      <c r="G516" s="607" t="s">
        <v>7189</v>
      </c>
      <c r="H516" s="607"/>
      <c r="I516" s="607"/>
      <c r="J516" s="608"/>
      <c r="K516" s="135">
        <f>実施計画総括表!AG916</f>
        <v>0</v>
      </c>
      <c r="L516" s="135">
        <f>実施計画総括表!AN916</f>
        <v>0</v>
      </c>
      <c r="M516" s="131">
        <f>K516-L516</f>
        <v>0</v>
      </c>
      <c r="N516" s="131">
        <f>実施計画総括表!AU916</f>
        <v>0</v>
      </c>
      <c r="O516" s="135">
        <f>ROUNDDOWN(MIN(M516:N516)*2/3,0)</f>
        <v>0</v>
      </c>
      <c r="P516" s="490"/>
      <c r="Q516" s="493"/>
      <c r="R516" s="496"/>
      <c r="S516" s="299"/>
      <c r="T516" s="300"/>
      <c r="U516" s="300"/>
      <c r="V516" s="300"/>
      <c r="W516" s="300"/>
      <c r="X516" s="300"/>
      <c r="Y516" s="300"/>
      <c r="Z516" s="300"/>
      <c r="AA516" s="301"/>
      <c r="AB516" s="300"/>
      <c r="AC516" s="300"/>
      <c r="AD516" s="300"/>
      <c r="AE516" s="300"/>
      <c r="AF516" s="302"/>
      <c r="AG516" s="167"/>
      <c r="AH516" s="147">
        <v>9</v>
      </c>
      <c r="AJ516" s="534"/>
    </row>
    <row r="517" spans="1:39" ht="13.5" hidden="1" customHeight="1" thickBot="1" x14ac:dyDescent="0.2">
      <c r="A517" s="330"/>
      <c r="B517" s="470"/>
      <c r="C517" s="602"/>
      <c r="D517" s="603"/>
      <c r="E517" s="603"/>
      <c r="F517" s="604"/>
      <c r="G517" s="605" t="s">
        <v>7187</v>
      </c>
      <c r="H517" s="605"/>
      <c r="I517" s="605"/>
      <c r="J517" s="606"/>
      <c r="K517" s="132">
        <f>実施計画総括表!AG917</f>
        <v>0</v>
      </c>
      <c r="L517" s="132">
        <f>実施計画総括表!AN917</f>
        <v>0</v>
      </c>
      <c r="M517" s="132">
        <f>K517-L517</f>
        <v>0</v>
      </c>
      <c r="N517" s="132">
        <f>実施計画総括表!AU917</f>
        <v>0</v>
      </c>
      <c r="O517" s="132">
        <f>ROUNDDOWN(MIN(M517:N517)*1/2,0)</f>
        <v>0</v>
      </c>
      <c r="P517" s="491"/>
      <c r="Q517" s="494"/>
      <c r="R517" s="497"/>
      <c r="S517" s="171" t="s">
        <v>7201</v>
      </c>
      <c r="T517" s="441">
        <f>SUM(実施計画総括表!O909:O928)</f>
        <v>0</v>
      </c>
      <c r="U517" s="441"/>
      <c r="V517" s="609" t="s">
        <v>7159</v>
      </c>
      <c r="W517" s="609"/>
      <c r="X517" s="440" t="s">
        <v>7178</v>
      </c>
      <c r="Y517" s="440"/>
      <c r="Z517" s="441">
        <f>SUM(実施計画総括表!P909:P928)</f>
        <v>0</v>
      </c>
      <c r="AA517" s="441"/>
      <c r="AB517" s="440" t="s">
        <v>7179</v>
      </c>
      <c r="AC517" s="440"/>
      <c r="AD517" s="441">
        <f>SUM(実施計画総括表!Q909:Q928)</f>
        <v>0</v>
      </c>
      <c r="AE517" s="441"/>
      <c r="AF517" s="137" t="s">
        <v>7180</v>
      </c>
      <c r="AH517" s="147">
        <v>10</v>
      </c>
      <c r="AJ517" s="535"/>
    </row>
    <row r="518" spans="1:39" ht="13.5" hidden="1" customHeight="1" x14ac:dyDescent="0.15">
      <c r="A518" s="330"/>
      <c r="B518" s="471"/>
      <c r="C518" s="525" t="s">
        <v>7230</v>
      </c>
      <c r="D518" s="526"/>
      <c r="E518" s="526"/>
      <c r="F518" s="527"/>
      <c r="G518" s="528" t="str">
        <f>実施計画総括表!AF918</f>
        <v/>
      </c>
      <c r="H518" s="528"/>
      <c r="I518" s="528"/>
      <c r="J518" s="529"/>
      <c r="K518" s="134">
        <f>実施計画総括表!AG918</f>
        <v>0</v>
      </c>
      <c r="L518" s="134">
        <f>実施計画総括表!AN918</f>
        <v>0</v>
      </c>
      <c r="M518" s="136">
        <f>K518-L518</f>
        <v>0</v>
      </c>
      <c r="N518" s="134">
        <f>実施計画総括表!AU918</f>
        <v>0</v>
      </c>
      <c r="O518" s="134">
        <f>IF(G518="連携コース",ROUNDDOWN(MIN(M518:N518)*2/3,0),ROUNDDOWN(MIN(M518:N518)*1/2,0))</f>
        <v>0</v>
      </c>
      <c r="P518" s="182"/>
      <c r="Q518" s="184">
        <f>IF(G518="連携コース",ROUNDDOWN(Z517*400000+AD517*200000+AA518*2/3,0),ROUNDDOWN(Z517*300000+AD517*150000+AA518*1/2,0))</f>
        <v>0</v>
      </c>
      <c r="R518" s="185">
        <f>MIN(O518:Q518)</f>
        <v>0</v>
      </c>
      <c r="S518" s="172" t="s">
        <v>7294</v>
      </c>
      <c r="T518" s="461">
        <f>SUM(実施計画総括表!R909:R928)</f>
        <v>0</v>
      </c>
      <c r="U518" s="461"/>
      <c r="V518" s="462" t="s">
        <v>7159</v>
      </c>
      <c r="W518" s="462"/>
      <c r="X518" s="463" t="s">
        <v>7191</v>
      </c>
      <c r="Y518" s="463"/>
      <c r="Z518" s="463"/>
      <c r="AA518" s="461">
        <f>SUM(実施計画総括表!S909:S928)</f>
        <v>0</v>
      </c>
      <c r="AB518" s="461"/>
      <c r="AC518" s="461"/>
      <c r="AD518" s="461"/>
      <c r="AE518" s="464" t="s">
        <v>7192</v>
      </c>
      <c r="AF518" s="465"/>
      <c r="AH518" s="147">
        <v>11</v>
      </c>
    </row>
    <row r="519" spans="1:39" ht="13.5" hidden="1" customHeight="1" x14ac:dyDescent="0.15">
      <c r="A519" s="65"/>
      <c r="B519" s="469">
        <f>B508+1</f>
        <v>46</v>
      </c>
      <c r="C519" s="472" t="str">
        <f>IF(実施計画総括表!B929="","",実施計画総括表!B929)</f>
        <v/>
      </c>
      <c r="D519" s="472"/>
      <c r="E519" s="472"/>
      <c r="F519" s="472"/>
      <c r="G519" s="472"/>
      <c r="H519" s="472"/>
      <c r="I519" s="472"/>
      <c r="J519" s="473"/>
      <c r="K519" s="54">
        <f>K520+K525</f>
        <v>0</v>
      </c>
      <c r="L519" s="54">
        <f>L520+L525</f>
        <v>0</v>
      </c>
      <c r="M519" s="54">
        <f>M520+M525</f>
        <v>0</v>
      </c>
      <c r="N519" s="54">
        <f>N520+N525</f>
        <v>0</v>
      </c>
      <c r="O519" s="54">
        <f>O520+O525</f>
        <v>0</v>
      </c>
      <c r="P519" s="128"/>
      <c r="Q519" s="55"/>
      <c r="R519" s="54">
        <f>R520+R525</f>
        <v>0</v>
      </c>
      <c r="S519" s="474"/>
      <c r="T519" s="475"/>
      <c r="U519" s="475"/>
      <c r="V519" s="475"/>
      <c r="W519" s="475"/>
      <c r="X519" s="475"/>
      <c r="Y519" s="475"/>
      <c r="Z519" s="475"/>
      <c r="AA519" s="475"/>
      <c r="AB519" s="475"/>
      <c r="AC519" s="475"/>
      <c r="AD519" s="475"/>
      <c r="AE519" s="475"/>
      <c r="AF519" s="476"/>
      <c r="AH519" s="147">
        <v>1</v>
      </c>
      <c r="AJ519" s="148"/>
    </row>
    <row r="520" spans="1:39" ht="13.5" hidden="1" customHeight="1" thickBot="1" x14ac:dyDescent="0.2">
      <c r="A520" s="56"/>
      <c r="B520" s="470"/>
      <c r="C520" s="477" t="s">
        <v>7204</v>
      </c>
      <c r="D520" s="472"/>
      <c r="E520" s="472"/>
      <c r="F520" s="472"/>
      <c r="G520" s="472"/>
      <c r="H520" s="472"/>
      <c r="I520" s="472"/>
      <c r="J520" s="473"/>
      <c r="K520" s="57">
        <f>SUM(K521:K524)</f>
        <v>0</v>
      </c>
      <c r="L520" s="57">
        <f>SUM(L521:L524)</f>
        <v>0</v>
      </c>
      <c r="M520" s="57">
        <f>SUM(M521:M524)</f>
        <v>0</v>
      </c>
      <c r="N520" s="57">
        <f>SUM(N521:N524)</f>
        <v>0</v>
      </c>
      <c r="O520" s="57">
        <f>SUM(O521:O524)</f>
        <v>0</v>
      </c>
      <c r="P520" s="126"/>
      <c r="Q520" s="58"/>
      <c r="R520" s="57">
        <f>ROUNDDOWN(SUM(R521:R524),-3)</f>
        <v>0</v>
      </c>
      <c r="S520" s="295"/>
      <c r="T520" s="296"/>
      <c r="U520" s="296"/>
      <c r="V520" s="296"/>
      <c r="W520" s="296"/>
      <c r="X520" s="296"/>
      <c r="Y520" s="296"/>
      <c r="Z520" s="296"/>
      <c r="AA520" s="297"/>
      <c r="AB520" s="296"/>
      <c r="AC520" s="296"/>
      <c r="AD520" s="296"/>
      <c r="AE520" s="296"/>
      <c r="AF520" s="298"/>
      <c r="AG520" s="167"/>
      <c r="AH520" s="147">
        <v>2</v>
      </c>
    </row>
    <row r="521" spans="1:39" ht="13.5" hidden="1" customHeight="1" x14ac:dyDescent="0.15">
      <c r="A521" s="56"/>
      <c r="B521" s="470"/>
      <c r="C521" s="478" t="s">
        <v>7188</v>
      </c>
      <c r="D521" s="479"/>
      <c r="E521" s="479"/>
      <c r="F521" s="480"/>
      <c r="G521" s="487" t="s">
        <v>7193</v>
      </c>
      <c r="H521" s="487"/>
      <c r="I521" s="487"/>
      <c r="J521" s="488"/>
      <c r="K521" s="130">
        <f>実施計画総括表!AG930</f>
        <v>0</v>
      </c>
      <c r="L521" s="130">
        <f>実施計画総括表!AN930</f>
        <v>0</v>
      </c>
      <c r="M521" s="130">
        <f>K521-L521</f>
        <v>0</v>
      </c>
      <c r="N521" s="130">
        <f>実施計画総括表!AU930</f>
        <v>0</v>
      </c>
      <c r="O521" s="133">
        <f>ROUNDDOWN(MIN(M521:N521)*3/4,0)</f>
        <v>0</v>
      </c>
      <c r="P521" s="489">
        <f>SUM(O521:O523)</f>
        <v>0</v>
      </c>
      <c r="Q521" s="492">
        <f>IFERROR(VLOOKUP(実施計画総括表!C929,リンク先!$C$6:$D$8,2,FALSE),0)</f>
        <v>0</v>
      </c>
      <c r="R521" s="495">
        <f>MIN(P521:Q523)</f>
        <v>0</v>
      </c>
      <c r="S521" s="299"/>
      <c r="T521" s="300"/>
      <c r="U521" s="300"/>
      <c r="V521" s="300"/>
      <c r="W521" s="300"/>
      <c r="X521" s="300"/>
      <c r="Y521" s="300"/>
      <c r="Z521" s="300"/>
      <c r="AA521" s="301"/>
      <c r="AB521" s="300"/>
      <c r="AC521" s="300"/>
      <c r="AD521" s="300"/>
      <c r="AE521" s="300"/>
      <c r="AF521" s="302"/>
      <c r="AG521" s="167"/>
      <c r="AH521" s="147">
        <v>3</v>
      </c>
      <c r="AJ521" s="533" t="str">
        <f>IF(Q521=R521,"×","○")</f>
        <v>×</v>
      </c>
    </row>
    <row r="522" spans="1:39" ht="13.5" hidden="1" customHeight="1" x14ac:dyDescent="0.15">
      <c r="A522" s="330"/>
      <c r="B522" s="470"/>
      <c r="C522" s="481"/>
      <c r="D522" s="482"/>
      <c r="E522" s="482"/>
      <c r="F522" s="483"/>
      <c r="G522" s="500" t="s">
        <v>7261</v>
      </c>
      <c r="H522" s="500"/>
      <c r="I522" s="500"/>
      <c r="J522" s="501"/>
      <c r="K522" s="131">
        <f>実施計画総括表!AG931</f>
        <v>0</v>
      </c>
      <c r="L522" s="131">
        <f>実施計画総括表!AN931</f>
        <v>0</v>
      </c>
      <c r="M522" s="131">
        <f>K522-L522</f>
        <v>0</v>
      </c>
      <c r="N522" s="131">
        <f>実施計画総括表!AU931</f>
        <v>0</v>
      </c>
      <c r="O522" s="131">
        <f>ROUNDDOWN(MIN(M522:N522)*2/3,0)</f>
        <v>0</v>
      </c>
      <c r="P522" s="490"/>
      <c r="Q522" s="493"/>
      <c r="R522" s="496"/>
      <c r="S522" s="299"/>
      <c r="T522" s="300"/>
      <c r="U522" s="300"/>
      <c r="V522" s="300"/>
      <c r="W522" s="300"/>
      <c r="X522" s="300"/>
      <c r="Y522" s="300"/>
      <c r="Z522" s="300"/>
      <c r="AA522" s="301"/>
      <c r="AB522" s="300"/>
      <c r="AC522" s="300"/>
      <c r="AD522" s="300"/>
      <c r="AE522" s="300"/>
      <c r="AF522" s="302"/>
      <c r="AH522" s="147">
        <v>4</v>
      </c>
      <c r="AJ522" s="534"/>
      <c r="AM522" s="169"/>
    </row>
    <row r="523" spans="1:39" ht="13.5" hidden="1" customHeight="1" x14ac:dyDescent="0.15">
      <c r="A523" s="56"/>
      <c r="B523" s="470"/>
      <c r="C523" s="484"/>
      <c r="D523" s="485"/>
      <c r="E523" s="485"/>
      <c r="F523" s="486"/>
      <c r="G523" s="503" t="s">
        <v>7187</v>
      </c>
      <c r="H523" s="503"/>
      <c r="I523" s="503"/>
      <c r="J523" s="504"/>
      <c r="K523" s="132">
        <f>実施計画総括表!AG932</f>
        <v>0</v>
      </c>
      <c r="L523" s="132">
        <f>実施計画総括表!AN932</f>
        <v>0</v>
      </c>
      <c r="M523" s="132">
        <f>K523-L523</f>
        <v>0</v>
      </c>
      <c r="N523" s="132">
        <f>実施計画総括表!AU932</f>
        <v>0</v>
      </c>
      <c r="O523" s="132">
        <f>ROUNDDOWN(MIN(M523:N523)*1/2,0)</f>
        <v>0</v>
      </c>
      <c r="P523" s="491"/>
      <c r="Q523" s="494"/>
      <c r="R523" s="497"/>
      <c r="S523" s="299"/>
      <c r="T523" s="300"/>
      <c r="U523" s="300"/>
      <c r="V523" s="300"/>
      <c r="W523" s="300"/>
      <c r="X523" s="300"/>
      <c r="Y523" s="300"/>
      <c r="Z523" s="300"/>
      <c r="AA523" s="301"/>
      <c r="AB523" s="300"/>
      <c r="AC523" s="300"/>
      <c r="AD523" s="300"/>
      <c r="AE523" s="300"/>
      <c r="AF523" s="302"/>
      <c r="AG523" s="167"/>
      <c r="AH523" s="147">
        <v>5</v>
      </c>
      <c r="AJ523" s="534"/>
    </row>
    <row r="524" spans="1:39" ht="13.5" hidden="1" customHeight="1" x14ac:dyDescent="0.15">
      <c r="A524" s="56"/>
      <c r="B524" s="470"/>
      <c r="C524" s="525" t="s">
        <v>7230</v>
      </c>
      <c r="D524" s="526"/>
      <c r="E524" s="526"/>
      <c r="F524" s="527"/>
      <c r="G524" s="528" t="str">
        <f>実施計画総括表!AF933</f>
        <v/>
      </c>
      <c r="H524" s="528"/>
      <c r="I524" s="528"/>
      <c r="J524" s="529"/>
      <c r="K524" s="132">
        <f>実施計画総括表!AG933</f>
        <v>0</v>
      </c>
      <c r="L524" s="132">
        <f>実施計画総括表!AN933</f>
        <v>0</v>
      </c>
      <c r="M524" s="132">
        <f>K524-L524</f>
        <v>0</v>
      </c>
      <c r="N524" s="132">
        <f>実施計画総括表!AU933</f>
        <v>0</v>
      </c>
      <c r="O524" s="132">
        <f>IF(G524="連携コース",ROUNDDOWN(MIN(M524:N524)*2/3,0),ROUNDDOWN(MIN(M524:N524)*1/2,0))</f>
        <v>0</v>
      </c>
      <c r="P524" s="181"/>
      <c r="Q524" s="329">
        <f>IF(G524="連携コース",ROUNDDOWN(Z528*400000+AD528*200000+AA529*2/3,0),ROUNDDOWN(Z528*300000+AD528*150000+AA529*1/2,0))</f>
        <v>0</v>
      </c>
      <c r="R524" s="331">
        <f>MIN(O524:Q524)</f>
        <v>0</v>
      </c>
      <c r="S524" s="299"/>
      <c r="T524" s="300"/>
      <c r="U524" s="300"/>
      <c r="V524" s="300"/>
      <c r="W524" s="300"/>
      <c r="X524" s="300"/>
      <c r="Y524" s="300"/>
      <c r="Z524" s="300"/>
      <c r="AA524" s="301"/>
      <c r="AB524" s="300"/>
      <c r="AC524" s="300"/>
      <c r="AD524" s="300"/>
      <c r="AE524" s="300"/>
      <c r="AF524" s="302"/>
      <c r="AG524" s="167"/>
      <c r="AH524" s="147">
        <v>6</v>
      </c>
      <c r="AJ524" s="534"/>
    </row>
    <row r="525" spans="1:39" ht="13.5" hidden="1" customHeight="1" x14ac:dyDescent="0.15">
      <c r="A525" s="56"/>
      <c r="B525" s="470"/>
      <c r="C525" s="530" t="s">
        <v>7209</v>
      </c>
      <c r="D525" s="531"/>
      <c r="E525" s="531"/>
      <c r="F525" s="531"/>
      <c r="G525" s="531"/>
      <c r="H525" s="531"/>
      <c r="I525" s="531"/>
      <c r="J525" s="532"/>
      <c r="K525" s="134">
        <f>SUM(K526:K529)</f>
        <v>0</v>
      </c>
      <c r="L525" s="134">
        <f>SUM(L526:L529)</f>
        <v>0</v>
      </c>
      <c r="M525" s="134">
        <f>SUM(M526:M529)</f>
        <v>0</v>
      </c>
      <c r="N525" s="134">
        <f>SUM(N526:N529)</f>
        <v>0</v>
      </c>
      <c r="O525" s="134">
        <f>SUM(O526:O529)</f>
        <v>0</v>
      </c>
      <c r="P525" s="182"/>
      <c r="Q525" s="183"/>
      <c r="R525" s="134">
        <f>ROUNDDOWN(SUM(R526:R529),-3)</f>
        <v>0</v>
      </c>
      <c r="S525" s="299"/>
      <c r="T525" s="300"/>
      <c r="U525" s="300"/>
      <c r="V525" s="300"/>
      <c r="W525" s="300"/>
      <c r="X525" s="300"/>
      <c r="Y525" s="300"/>
      <c r="Z525" s="300"/>
      <c r="AA525" s="301"/>
      <c r="AB525" s="300"/>
      <c r="AC525" s="300"/>
      <c r="AD525" s="300"/>
      <c r="AE525" s="300"/>
      <c r="AF525" s="302"/>
      <c r="AH525" s="147">
        <v>7</v>
      </c>
      <c r="AJ525" s="534" t="str">
        <f>IF(Q526=R526,"×","○")</f>
        <v>×</v>
      </c>
    </row>
    <row r="526" spans="1:39" ht="13.5" hidden="1" customHeight="1" x14ac:dyDescent="0.15">
      <c r="A526" s="330"/>
      <c r="B526" s="470"/>
      <c r="C526" s="478" t="s">
        <v>7188</v>
      </c>
      <c r="D526" s="479"/>
      <c r="E526" s="479"/>
      <c r="F526" s="480"/>
      <c r="G526" s="487" t="s">
        <v>7193</v>
      </c>
      <c r="H526" s="487"/>
      <c r="I526" s="487"/>
      <c r="J526" s="488"/>
      <c r="K526" s="131">
        <f>実施計画総括表!AG935</f>
        <v>0</v>
      </c>
      <c r="L526" s="131">
        <f>実施計画総括表!AN935</f>
        <v>0</v>
      </c>
      <c r="M526" s="131">
        <f>K526-L526</f>
        <v>0</v>
      </c>
      <c r="N526" s="131">
        <f>実施計画総括表!AU935</f>
        <v>0</v>
      </c>
      <c r="O526" s="131">
        <f>ROUNDDOWN(MIN(M526:N526)*3/4,0)</f>
        <v>0</v>
      </c>
      <c r="P526" s="489">
        <f>SUM(O526:O528)</f>
        <v>0</v>
      </c>
      <c r="Q526" s="492">
        <f>IFERROR(VLOOKUP(実施計画総括表!C929,リンク先!$C$3:$D$5,2,FALSE),0)</f>
        <v>0</v>
      </c>
      <c r="R526" s="495">
        <f>MIN(P526:Q528)</f>
        <v>0</v>
      </c>
      <c r="S526" s="299"/>
      <c r="T526" s="300"/>
      <c r="U526" s="300"/>
      <c r="V526" s="300"/>
      <c r="W526" s="300"/>
      <c r="X526" s="300"/>
      <c r="Y526" s="300"/>
      <c r="Z526" s="300"/>
      <c r="AA526" s="301"/>
      <c r="AB526" s="300"/>
      <c r="AC526" s="300"/>
      <c r="AD526" s="300"/>
      <c r="AE526" s="300"/>
      <c r="AF526" s="302"/>
      <c r="AH526" s="147">
        <v>8</v>
      </c>
      <c r="AJ526" s="534"/>
    </row>
    <row r="527" spans="1:39" ht="13.5" hidden="1" customHeight="1" x14ac:dyDescent="0.15">
      <c r="A527" s="330"/>
      <c r="B527" s="470"/>
      <c r="C527" s="481"/>
      <c r="D527" s="482"/>
      <c r="E527" s="482"/>
      <c r="F527" s="483"/>
      <c r="G527" s="607" t="s">
        <v>7189</v>
      </c>
      <c r="H527" s="607"/>
      <c r="I527" s="607"/>
      <c r="J527" s="608"/>
      <c r="K527" s="135">
        <f>実施計画総括表!AG936</f>
        <v>0</v>
      </c>
      <c r="L527" s="135">
        <f>実施計画総括表!AN936</f>
        <v>0</v>
      </c>
      <c r="M527" s="131">
        <f>K527-L527</f>
        <v>0</v>
      </c>
      <c r="N527" s="131">
        <f>実施計画総括表!AU936</f>
        <v>0</v>
      </c>
      <c r="O527" s="135">
        <f>ROUNDDOWN(MIN(M527:N527)*2/3,0)</f>
        <v>0</v>
      </c>
      <c r="P527" s="490"/>
      <c r="Q527" s="493"/>
      <c r="R527" s="496"/>
      <c r="S527" s="299"/>
      <c r="T527" s="300"/>
      <c r="U527" s="300"/>
      <c r="V527" s="300"/>
      <c r="W527" s="300"/>
      <c r="X527" s="300"/>
      <c r="Y527" s="300"/>
      <c r="Z527" s="300"/>
      <c r="AA527" s="301"/>
      <c r="AB527" s="300"/>
      <c r="AC527" s="300"/>
      <c r="AD527" s="300"/>
      <c r="AE527" s="300"/>
      <c r="AF527" s="302"/>
      <c r="AG527" s="167"/>
      <c r="AH527" s="147">
        <v>9</v>
      </c>
      <c r="AJ527" s="534"/>
    </row>
    <row r="528" spans="1:39" ht="13.5" hidden="1" customHeight="1" thickBot="1" x14ac:dyDescent="0.2">
      <c r="A528" s="330"/>
      <c r="B528" s="470"/>
      <c r="C528" s="602"/>
      <c r="D528" s="603"/>
      <c r="E528" s="603"/>
      <c r="F528" s="604"/>
      <c r="G528" s="605" t="s">
        <v>7187</v>
      </c>
      <c r="H528" s="605"/>
      <c r="I528" s="605"/>
      <c r="J528" s="606"/>
      <c r="K528" s="132">
        <f>実施計画総括表!AG937</f>
        <v>0</v>
      </c>
      <c r="L528" s="132">
        <f>実施計画総括表!AN937</f>
        <v>0</v>
      </c>
      <c r="M528" s="132">
        <f>K528-L528</f>
        <v>0</v>
      </c>
      <c r="N528" s="132">
        <f>実施計画総括表!AU937</f>
        <v>0</v>
      </c>
      <c r="O528" s="132">
        <f>ROUNDDOWN(MIN(M528:N528)*1/2,0)</f>
        <v>0</v>
      </c>
      <c r="P528" s="491"/>
      <c r="Q528" s="494"/>
      <c r="R528" s="497"/>
      <c r="S528" s="171" t="s">
        <v>7201</v>
      </c>
      <c r="T528" s="441">
        <f>SUM(実施計画総括表!O929:O948)</f>
        <v>0</v>
      </c>
      <c r="U528" s="441"/>
      <c r="V528" s="609" t="s">
        <v>7159</v>
      </c>
      <c r="W528" s="609"/>
      <c r="X528" s="440" t="s">
        <v>7178</v>
      </c>
      <c r="Y528" s="440"/>
      <c r="Z528" s="441">
        <f>SUM(実施計画総括表!P929:P948)</f>
        <v>0</v>
      </c>
      <c r="AA528" s="441"/>
      <c r="AB528" s="440" t="s">
        <v>7179</v>
      </c>
      <c r="AC528" s="440"/>
      <c r="AD528" s="441">
        <f>SUM(実施計画総括表!Q929:Q948)</f>
        <v>0</v>
      </c>
      <c r="AE528" s="441"/>
      <c r="AF528" s="137" t="s">
        <v>7180</v>
      </c>
      <c r="AH528" s="147">
        <v>10</v>
      </c>
      <c r="AJ528" s="535"/>
    </row>
    <row r="529" spans="1:39" ht="13.5" hidden="1" customHeight="1" x14ac:dyDescent="0.15">
      <c r="A529" s="330"/>
      <c r="B529" s="471"/>
      <c r="C529" s="525" t="s">
        <v>7230</v>
      </c>
      <c r="D529" s="526"/>
      <c r="E529" s="526"/>
      <c r="F529" s="527"/>
      <c r="G529" s="528" t="str">
        <f>実施計画総括表!AF938</f>
        <v/>
      </c>
      <c r="H529" s="528"/>
      <c r="I529" s="528"/>
      <c r="J529" s="529"/>
      <c r="K529" s="134">
        <f>実施計画総括表!AG938</f>
        <v>0</v>
      </c>
      <c r="L529" s="134">
        <f>実施計画総括表!AN938</f>
        <v>0</v>
      </c>
      <c r="M529" s="136">
        <f>K529-L529</f>
        <v>0</v>
      </c>
      <c r="N529" s="134">
        <f>実施計画総括表!AU938</f>
        <v>0</v>
      </c>
      <c r="O529" s="134">
        <f>IF(G529="連携コース",ROUNDDOWN(MIN(M529:N529)*2/3,0),ROUNDDOWN(MIN(M529:N529)*1/2,0))</f>
        <v>0</v>
      </c>
      <c r="P529" s="182"/>
      <c r="Q529" s="184">
        <f>IF(G529="連携コース",ROUNDDOWN(Z528*400000+AD528*200000+AA529*2/3,0),ROUNDDOWN(Z528*300000+AD528*150000+AA529*1/2,0))</f>
        <v>0</v>
      </c>
      <c r="R529" s="185">
        <f>MIN(O529:Q529)</f>
        <v>0</v>
      </c>
      <c r="S529" s="172" t="s">
        <v>7294</v>
      </c>
      <c r="T529" s="461">
        <f>SUM(実施計画総括表!R929:R948)</f>
        <v>0</v>
      </c>
      <c r="U529" s="461"/>
      <c r="V529" s="462" t="s">
        <v>7159</v>
      </c>
      <c r="W529" s="462"/>
      <c r="X529" s="463" t="s">
        <v>7191</v>
      </c>
      <c r="Y529" s="463"/>
      <c r="Z529" s="463"/>
      <c r="AA529" s="461">
        <f>SUM(実施計画総括表!S929:S948)</f>
        <v>0</v>
      </c>
      <c r="AB529" s="461"/>
      <c r="AC529" s="461"/>
      <c r="AD529" s="461"/>
      <c r="AE529" s="464" t="s">
        <v>7192</v>
      </c>
      <c r="AF529" s="465"/>
      <c r="AH529" s="147">
        <v>11</v>
      </c>
    </row>
    <row r="530" spans="1:39" ht="13.5" hidden="1" customHeight="1" x14ac:dyDescent="0.15">
      <c r="A530" s="65"/>
      <c r="B530" s="469">
        <f>B519+1</f>
        <v>47</v>
      </c>
      <c r="C530" s="472" t="str">
        <f>IF(実施計画総括表!B949="","",実施計画総括表!B949)</f>
        <v/>
      </c>
      <c r="D530" s="472"/>
      <c r="E530" s="472"/>
      <c r="F530" s="472"/>
      <c r="G530" s="472"/>
      <c r="H530" s="472"/>
      <c r="I530" s="472"/>
      <c r="J530" s="473"/>
      <c r="K530" s="54">
        <f>K531+K536</f>
        <v>0</v>
      </c>
      <c r="L530" s="54">
        <f>L531+L536</f>
        <v>0</v>
      </c>
      <c r="M530" s="54">
        <f>M531+M536</f>
        <v>0</v>
      </c>
      <c r="N530" s="54">
        <f>N531+N536</f>
        <v>0</v>
      </c>
      <c r="O530" s="54">
        <f>O531+O536</f>
        <v>0</v>
      </c>
      <c r="P530" s="128"/>
      <c r="Q530" s="55"/>
      <c r="R530" s="54">
        <f>R531+R536</f>
        <v>0</v>
      </c>
      <c r="S530" s="474"/>
      <c r="T530" s="475"/>
      <c r="U530" s="475"/>
      <c r="V530" s="475"/>
      <c r="W530" s="475"/>
      <c r="X530" s="475"/>
      <c r="Y530" s="475"/>
      <c r="Z530" s="475"/>
      <c r="AA530" s="475"/>
      <c r="AB530" s="475"/>
      <c r="AC530" s="475"/>
      <c r="AD530" s="475"/>
      <c r="AE530" s="475"/>
      <c r="AF530" s="476"/>
      <c r="AH530" s="147">
        <v>1</v>
      </c>
      <c r="AJ530" s="148"/>
    </row>
    <row r="531" spans="1:39" ht="13.5" hidden="1" customHeight="1" thickBot="1" x14ac:dyDescent="0.2">
      <c r="A531" s="56"/>
      <c r="B531" s="470"/>
      <c r="C531" s="477" t="s">
        <v>7204</v>
      </c>
      <c r="D531" s="472"/>
      <c r="E531" s="472"/>
      <c r="F531" s="472"/>
      <c r="G531" s="472"/>
      <c r="H531" s="472"/>
      <c r="I531" s="472"/>
      <c r="J531" s="473"/>
      <c r="K531" s="57">
        <f>SUM(K532:K535)</f>
        <v>0</v>
      </c>
      <c r="L531" s="57">
        <f>SUM(L532:L535)</f>
        <v>0</v>
      </c>
      <c r="M531" s="57">
        <f>SUM(M532:M535)</f>
        <v>0</v>
      </c>
      <c r="N531" s="57">
        <f>SUM(N532:N535)</f>
        <v>0</v>
      </c>
      <c r="O531" s="57">
        <f>SUM(O532:O535)</f>
        <v>0</v>
      </c>
      <c r="P531" s="126"/>
      <c r="Q531" s="58"/>
      <c r="R531" s="57">
        <f>ROUNDDOWN(SUM(R532:R535),-3)</f>
        <v>0</v>
      </c>
      <c r="S531" s="295"/>
      <c r="T531" s="296"/>
      <c r="U531" s="296"/>
      <c r="V531" s="296"/>
      <c r="W531" s="296"/>
      <c r="X531" s="296"/>
      <c r="Y531" s="296"/>
      <c r="Z531" s="296"/>
      <c r="AA531" s="297"/>
      <c r="AB531" s="296"/>
      <c r="AC531" s="296"/>
      <c r="AD531" s="296"/>
      <c r="AE531" s="296"/>
      <c r="AF531" s="298"/>
      <c r="AG531" s="167"/>
      <c r="AH531" s="147">
        <v>2</v>
      </c>
    </row>
    <row r="532" spans="1:39" ht="13.5" hidden="1" customHeight="1" x14ac:dyDescent="0.15">
      <c r="A532" s="56"/>
      <c r="B532" s="470"/>
      <c r="C532" s="478" t="s">
        <v>7188</v>
      </c>
      <c r="D532" s="479"/>
      <c r="E532" s="479"/>
      <c r="F532" s="480"/>
      <c r="G532" s="487" t="s">
        <v>7193</v>
      </c>
      <c r="H532" s="487"/>
      <c r="I532" s="487"/>
      <c r="J532" s="488"/>
      <c r="K532" s="130">
        <f>実施計画総括表!AG950</f>
        <v>0</v>
      </c>
      <c r="L532" s="130">
        <f>実施計画総括表!AN950</f>
        <v>0</v>
      </c>
      <c r="M532" s="130">
        <f>K532-L532</f>
        <v>0</v>
      </c>
      <c r="N532" s="130">
        <f>実施計画総括表!AU950</f>
        <v>0</v>
      </c>
      <c r="O532" s="133">
        <f>ROUNDDOWN(MIN(M532:N532)*3/4,0)</f>
        <v>0</v>
      </c>
      <c r="P532" s="489">
        <f>SUM(O532:O534)</f>
        <v>0</v>
      </c>
      <c r="Q532" s="492">
        <f>IFERROR(VLOOKUP(実施計画総括表!C949,リンク先!$C$6:$D$8,2,FALSE),0)</f>
        <v>0</v>
      </c>
      <c r="R532" s="495">
        <f>MIN(P532:Q534)</f>
        <v>0</v>
      </c>
      <c r="S532" s="299"/>
      <c r="T532" s="300"/>
      <c r="U532" s="300"/>
      <c r="V532" s="300"/>
      <c r="W532" s="300"/>
      <c r="X532" s="300"/>
      <c r="Y532" s="300"/>
      <c r="Z532" s="300"/>
      <c r="AA532" s="301"/>
      <c r="AB532" s="300"/>
      <c r="AC532" s="300"/>
      <c r="AD532" s="300"/>
      <c r="AE532" s="300"/>
      <c r="AF532" s="302"/>
      <c r="AG532" s="167"/>
      <c r="AH532" s="147">
        <v>3</v>
      </c>
      <c r="AJ532" s="533" t="str">
        <f>IF(Q532=R532,"×","○")</f>
        <v>×</v>
      </c>
    </row>
    <row r="533" spans="1:39" ht="13.5" hidden="1" customHeight="1" x14ac:dyDescent="0.15">
      <c r="A533" s="330"/>
      <c r="B533" s="470"/>
      <c r="C533" s="481"/>
      <c r="D533" s="482"/>
      <c r="E533" s="482"/>
      <c r="F533" s="483"/>
      <c r="G533" s="500" t="s">
        <v>7261</v>
      </c>
      <c r="H533" s="500"/>
      <c r="I533" s="500"/>
      <c r="J533" s="501"/>
      <c r="K533" s="131">
        <f>実施計画総括表!AG951</f>
        <v>0</v>
      </c>
      <c r="L533" s="131">
        <f>実施計画総括表!AN951</f>
        <v>0</v>
      </c>
      <c r="M533" s="131">
        <f>K533-L533</f>
        <v>0</v>
      </c>
      <c r="N533" s="131">
        <f>実施計画総括表!AU951</f>
        <v>0</v>
      </c>
      <c r="O533" s="131">
        <f>ROUNDDOWN(MIN(M533:N533)*2/3,0)</f>
        <v>0</v>
      </c>
      <c r="P533" s="490"/>
      <c r="Q533" s="493"/>
      <c r="R533" s="496"/>
      <c r="S533" s="299"/>
      <c r="T533" s="300"/>
      <c r="U533" s="300"/>
      <c r="V533" s="300"/>
      <c r="W533" s="300"/>
      <c r="X533" s="300"/>
      <c r="Y533" s="300"/>
      <c r="Z533" s="300"/>
      <c r="AA533" s="301"/>
      <c r="AB533" s="300"/>
      <c r="AC533" s="300"/>
      <c r="AD533" s="300"/>
      <c r="AE533" s="300"/>
      <c r="AF533" s="302"/>
      <c r="AH533" s="147">
        <v>4</v>
      </c>
      <c r="AJ533" s="534"/>
      <c r="AM533" s="169"/>
    </row>
    <row r="534" spans="1:39" ht="13.5" hidden="1" customHeight="1" x14ac:dyDescent="0.15">
      <c r="A534" s="56"/>
      <c r="B534" s="470"/>
      <c r="C534" s="484"/>
      <c r="D534" s="485"/>
      <c r="E534" s="485"/>
      <c r="F534" s="486"/>
      <c r="G534" s="503" t="s">
        <v>7187</v>
      </c>
      <c r="H534" s="503"/>
      <c r="I534" s="503"/>
      <c r="J534" s="504"/>
      <c r="K534" s="132">
        <f>実施計画総括表!AG952</f>
        <v>0</v>
      </c>
      <c r="L534" s="132">
        <f>実施計画総括表!AN952</f>
        <v>0</v>
      </c>
      <c r="M534" s="132">
        <f>K534-L534</f>
        <v>0</v>
      </c>
      <c r="N534" s="132">
        <f>実施計画総括表!AU952</f>
        <v>0</v>
      </c>
      <c r="O534" s="132">
        <f>ROUNDDOWN(MIN(M534:N534)*1/2,0)</f>
        <v>0</v>
      </c>
      <c r="P534" s="491"/>
      <c r="Q534" s="494"/>
      <c r="R534" s="497"/>
      <c r="S534" s="299"/>
      <c r="T534" s="300"/>
      <c r="U534" s="300"/>
      <c r="V534" s="300"/>
      <c r="W534" s="300"/>
      <c r="X534" s="300"/>
      <c r="Y534" s="300"/>
      <c r="Z534" s="300"/>
      <c r="AA534" s="301"/>
      <c r="AB534" s="300"/>
      <c r="AC534" s="300"/>
      <c r="AD534" s="300"/>
      <c r="AE534" s="300"/>
      <c r="AF534" s="302"/>
      <c r="AG534" s="167"/>
      <c r="AH534" s="147">
        <v>5</v>
      </c>
      <c r="AJ534" s="534"/>
    </row>
    <row r="535" spans="1:39" ht="13.5" hidden="1" customHeight="1" x14ac:dyDescent="0.15">
      <c r="A535" s="56"/>
      <c r="B535" s="470"/>
      <c r="C535" s="525" t="s">
        <v>7230</v>
      </c>
      <c r="D535" s="526"/>
      <c r="E535" s="526"/>
      <c r="F535" s="527"/>
      <c r="G535" s="528" t="str">
        <f>実施計画総括表!AF953</f>
        <v/>
      </c>
      <c r="H535" s="528"/>
      <c r="I535" s="528"/>
      <c r="J535" s="529"/>
      <c r="K535" s="132">
        <f>実施計画総括表!AG953</f>
        <v>0</v>
      </c>
      <c r="L535" s="132">
        <f>実施計画総括表!AN953</f>
        <v>0</v>
      </c>
      <c r="M535" s="132">
        <f>K535-L535</f>
        <v>0</v>
      </c>
      <c r="N535" s="132">
        <f>実施計画総括表!AU953</f>
        <v>0</v>
      </c>
      <c r="O535" s="132">
        <f>IF(G535="連携コース",ROUNDDOWN(MIN(M535:N535)*2/3,0),ROUNDDOWN(MIN(M535:N535)*1/2,0))</f>
        <v>0</v>
      </c>
      <c r="P535" s="181"/>
      <c r="Q535" s="329">
        <f>IF(G535="連携コース",ROUNDDOWN(Z539*400000+AD539*200000+AA540*2/3,0),ROUNDDOWN(Z539*300000+AD539*150000+AA540*1/2,0))</f>
        <v>0</v>
      </c>
      <c r="R535" s="331">
        <f>MIN(O535:Q535)</f>
        <v>0</v>
      </c>
      <c r="S535" s="299"/>
      <c r="T535" s="300"/>
      <c r="U535" s="300"/>
      <c r="V535" s="300"/>
      <c r="W535" s="300"/>
      <c r="X535" s="300"/>
      <c r="Y535" s="300"/>
      <c r="Z535" s="300"/>
      <c r="AA535" s="301"/>
      <c r="AB535" s="300"/>
      <c r="AC535" s="300"/>
      <c r="AD535" s="300"/>
      <c r="AE535" s="300"/>
      <c r="AF535" s="302"/>
      <c r="AG535" s="167"/>
      <c r="AH535" s="147">
        <v>6</v>
      </c>
      <c r="AJ535" s="534"/>
    </row>
    <row r="536" spans="1:39" ht="13.5" hidden="1" customHeight="1" x14ac:dyDescent="0.15">
      <c r="A536" s="56"/>
      <c r="B536" s="470"/>
      <c r="C536" s="530" t="s">
        <v>7209</v>
      </c>
      <c r="D536" s="531"/>
      <c r="E536" s="531"/>
      <c r="F536" s="531"/>
      <c r="G536" s="531"/>
      <c r="H536" s="531"/>
      <c r="I536" s="531"/>
      <c r="J536" s="532"/>
      <c r="K536" s="134">
        <f>SUM(K537:K540)</f>
        <v>0</v>
      </c>
      <c r="L536" s="134">
        <f>SUM(L537:L540)</f>
        <v>0</v>
      </c>
      <c r="M536" s="134">
        <f>SUM(M537:M540)</f>
        <v>0</v>
      </c>
      <c r="N536" s="134">
        <f>SUM(N537:N540)</f>
        <v>0</v>
      </c>
      <c r="O536" s="134">
        <f>SUM(O537:O540)</f>
        <v>0</v>
      </c>
      <c r="P536" s="182"/>
      <c r="Q536" s="183"/>
      <c r="R536" s="134">
        <f>ROUNDDOWN(SUM(R537:R540),-3)</f>
        <v>0</v>
      </c>
      <c r="S536" s="299"/>
      <c r="T536" s="300"/>
      <c r="U536" s="300"/>
      <c r="V536" s="300"/>
      <c r="W536" s="300"/>
      <c r="X536" s="300"/>
      <c r="Y536" s="300"/>
      <c r="Z536" s="300"/>
      <c r="AA536" s="301"/>
      <c r="AB536" s="300"/>
      <c r="AC536" s="300"/>
      <c r="AD536" s="300"/>
      <c r="AE536" s="300"/>
      <c r="AF536" s="302"/>
      <c r="AH536" s="147">
        <v>7</v>
      </c>
      <c r="AJ536" s="534" t="str">
        <f>IF(Q537=R537,"×","○")</f>
        <v>×</v>
      </c>
    </row>
    <row r="537" spans="1:39" ht="13.5" hidden="1" customHeight="1" x14ac:dyDescent="0.15">
      <c r="A537" s="330"/>
      <c r="B537" s="470"/>
      <c r="C537" s="478" t="s">
        <v>7188</v>
      </c>
      <c r="D537" s="479"/>
      <c r="E537" s="479"/>
      <c r="F537" s="480"/>
      <c r="G537" s="487" t="s">
        <v>7193</v>
      </c>
      <c r="H537" s="487"/>
      <c r="I537" s="487"/>
      <c r="J537" s="488"/>
      <c r="K537" s="131">
        <f>実施計画総括表!AG955</f>
        <v>0</v>
      </c>
      <c r="L537" s="131">
        <f>実施計画総括表!AN955</f>
        <v>0</v>
      </c>
      <c r="M537" s="131">
        <f>K537-L537</f>
        <v>0</v>
      </c>
      <c r="N537" s="131">
        <f>実施計画総括表!AU955</f>
        <v>0</v>
      </c>
      <c r="O537" s="131">
        <f>ROUNDDOWN(MIN(M537:N537)*3/4,0)</f>
        <v>0</v>
      </c>
      <c r="P537" s="489">
        <f>SUM(O537:O539)</f>
        <v>0</v>
      </c>
      <c r="Q537" s="492">
        <f>IFERROR(VLOOKUP(実施計画総括表!C949,リンク先!$C$3:$D$5,2,FALSE),0)</f>
        <v>0</v>
      </c>
      <c r="R537" s="495">
        <f>MIN(P537:Q539)</f>
        <v>0</v>
      </c>
      <c r="S537" s="299"/>
      <c r="T537" s="300"/>
      <c r="U537" s="300"/>
      <c r="V537" s="300"/>
      <c r="W537" s="300"/>
      <c r="X537" s="300"/>
      <c r="Y537" s="300"/>
      <c r="Z537" s="300"/>
      <c r="AA537" s="301"/>
      <c r="AB537" s="300"/>
      <c r="AC537" s="300"/>
      <c r="AD537" s="300"/>
      <c r="AE537" s="300"/>
      <c r="AF537" s="302"/>
      <c r="AH537" s="147">
        <v>8</v>
      </c>
      <c r="AJ537" s="534"/>
    </row>
    <row r="538" spans="1:39" ht="13.5" hidden="1" customHeight="1" x14ac:dyDescent="0.15">
      <c r="A538" s="330"/>
      <c r="B538" s="470"/>
      <c r="C538" s="481"/>
      <c r="D538" s="482"/>
      <c r="E538" s="482"/>
      <c r="F538" s="483"/>
      <c r="G538" s="607" t="s">
        <v>7189</v>
      </c>
      <c r="H538" s="607"/>
      <c r="I538" s="607"/>
      <c r="J538" s="608"/>
      <c r="K538" s="135">
        <f>実施計画総括表!AG956</f>
        <v>0</v>
      </c>
      <c r="L538" s="135">
        <f>実施計画総括表!AN956</f>
        <v>0</v>
      </c>
      <c r="M538" s="131">
        <f>K538-L538</f>
        <v>0</v>
      </c>
      <c r="N538" s="131">
        <f>実施計画総括表!AU956</f>
        <v>0</v>
      </c>
      <c r="O538" s="135">
        <f>ROUNDDOWN(MIN(M538:N538)*2/3,0)</f>
        <v>0</v>
      </c>
      <c r="P538" s="490"/>
      <c r="Q538" s="493"/>
      <c r="R538" s="496"/>
      <c r="S538" s="299"/>
      <c r="T538" s="300"/>
      <c r="U538" s="300"/>
      <c r="V538" s="300"/>
      <c r="W538" s="300"/>
      <c r="X538" s="300"/>
      <c r="Y538" s="300"/>
      <c r="Z538" s="300"/>
      <c r="AA538" s="301"/>
      <c r="AB538" s="300"/>
      <c r="AC538" s="300"/>
      <c r="AD538" s="300"/>
      <c r="AE538" s="300"/>
      <c r="AF538" s="302"/>
      <c r="AG538" s="167"/>
      <c r="AH538" s="147">
        <v>9</v>
      </c>
      <c r="AJ538" s="534"/>
    </row>
    <row r="539" spans="1:39" ht="13.5" hidden="1" customHeight="1" thickBot="1" x14ac:dyDescent="0.2">
      <c r="A539" s="330"/>
      <c r="B539" s="470"/>
      <c r="C539" s="602"/>
      <c r="D539" s="603"/>
      <c r="E539" s="603"/>
      <c r="F539" s="604"/>
      <c r="G539" s="605" t="s">
        <v>7187</v>
      </c>
      <c r="H539" s="605"/>
      <c r="I539" s="605"/>
      <c r="J539" s="606"/>
      <c r="K539" s="132">
        <f>実施計画総括表!AG957</f>
        <v>0</v>
      </c>
      <c r="L539" s="132">
        <f>実施計画総括表!AN957</f>
        <v>0</v>
      </c>
      <c r="M539" s="132">
        <f>K539-L539</f>
        <v>0</v>
      </c>
      <c r="N539" s="132">
        <f>実施計画総括表!AU957</f>
        <v>0</v>
      </c>
      <c r="O539" s="132">
        <f>ROUNDDOWN(MIN(M539:N539)*1/2,0)</f>
        <v>0</v>
      </c>
      <c r="P539" s="491"/>
      <c r="Q539" s="494"/>
      <c r="R539" s="497"/>
      <c r="S539" s="171" t="s">
        <v>7201</v>
      </c>
      <c r="T539" s="441">
        <f>SUM(実施計画総括表!O949:O968)</f>
        <v>0</v>
      </c>
      <c r="U539" s="441"/>
      <c r="V539" s="609" t="s">
        <v>7159</v>
      </c>
      <c r="W539" s="609"/>
      <c r="X539" s="440" t="s">
        <v>7178</v>
      </c>
      <c r="Y539" s="440"/>
      <c r="Z539" s="441">
        <f>SUM(実施計画総括表!P949:P968)</f>
        <v>0</v>
      </c>
      <c r="AA539" s="441"/>
      <c r="AB539" s="440" t="s">
        <v>7179</v>
      </c>
      <c r="AC539" s="440"/>
      <c r="AD539" s="441">
        <f>SUM(実施計画総括表!Q949:Q968)</f>
        <v>0</v>
      </c>
      <c r="AE539" s="441"/>
      <c r="AF539" s="137" t="s">
        <v>7180</v>
      </c>
      <c r="AH539" s="147">
        <v>10</v>
      </c>
      <c r="AJ539" s="535"/>
    </row>
    <row r="540" spans="1:39" ht="13.5" hidden="1" customHeight="1" x14ac:dyDescent="0.15">
      <c r="A540" s="330"/>
      <c r="B540" s="471"/>
      <c r="C540" s="525" t="s">
        <v>7230</v>
      </c>
      <c r="D540" s="526"/>
      <c r="E540" s="526"/>
      <c r="F540" s="527"/>
      <c r="G540" s="528" t="str">
        <f>実施計画総括表!AF958</f>
        <v/>
      </c>
      <c r="H540" s="528"/>
      <c r="I540" s="528"/>
      <c r="J540" s="529"/>
      <c r="K540" s="134">
        <f>実施計画総括表!AG958</f>
        <v>0</v>
      </c>
      <c r="L540" s="134">
        <f>実施計画総括表!AN958</f>
        <v>0</v>
      </c>
      <c r="M540" s="136">
        <f>K540-L540</f>
        <v>0</v>
      </c>
      <c r="N540" s="134">
        <f>実施計画総括表!AU958</f>
        <v>0</v>
      </c>
      <c r="O540" s="134">
        <f>IF(G540="連携コース",ROUNDDOWN(MIN(M540:N540)*2/3,0),ROUNDDOWN(MIN(M540:N540)*1/2,0))</f>
        <v>0</v>
      </c>
      <c r="P540" s="182"/>
      <c r="Q540" s="184">
        <f>IF(G540="連携コース",ROUNDDOWN(Z539*400000+AD539*200000+AA540*2/3,0),ROUNDDOWN(Z539*300000+AD539*150000+AA540*1/2,0))</f>
        <v>0</v>
      </c>
      <c r="R540" s="185">
        <f>MIN(O540:Q540)</f>
        <v>0</v>
      </c>
      <c r="S540" s="172" t="s">
        <v>7294</v>
      </c>
      <c r="T540" s="461">
        <f>SUM(実施計画総括表!R949:R968)</f>
        <v>0</v>
      </c>
      <c r="U540" s="461"/>
      <c r="V540" s="462" t="s">
        <v>7159</v>
      </c>
      <c r="W540" s="462"/>
      <c r="X540" s="463" t="s">
        <v>7191</v>
      </c>
      <c r="Y540" s="463"/>
      <c r="Z540" s="463"/>
      <c r="AA540" s="461">
        <f>SUM(実施計画総括表!S949:S968)</f>
        <v>0</v>
      </c>
      <c r="AB540" s="461"/>
      <c r="AC540" s="461"/>
      <c r="AD540" s="461"/>
      <c r="AE540" s="464" t="s">
        <v>7192</v>
      </c>
      <c r="AF540" s="465"/>
      <c r="AH540" s="147">
        <v>11</v>
      </c>
    </row>
    <row r="541" spans="1:39" ht="13.5" hidden="1" customHeight="1" x14ac:dyDescent="0.15">
      <c r="A541" s="65"/>
      <c r="B541" s="469">
        <f>B530+1</f>
        <v>48</v>
      </c>
      <c r="C541" s="472" t="str">
        <f>IF(実施計画総括表!B969="","",実施計画総括表!B969)</f>
        <v/>
      </c>
      <c r="D541" s="472"/>
      <c r="E541" s="472"/>
      <c r="F541" s="472"/>
      <c r="G541" s="472"/>
      <c r="H541" s="472"/>
      <c r="I541" s="472"/>
      <c r="J541" s="473"/>
      <c r="K541" s="54">
        <f>K542+K547</f>
        <v>0</v>
      </c>
      <c r="L541" s="54">
        <f>L542+L547</f>
        <v>0</v>
      </c>
      <c r="M541" s="54">
        <f>M542+M547</f>
        <v>0</v>
      </c>
      <c r="N541" s="54">
        <f>N542+N547</f>
        <v>0</v>
      </c>
      <c r="O541" s="54">
        <f>O542+O547</f>
        <v>0</v>
      </c>
      <c r="P541" s="128"/>
      <c r="Q541" s="55"/>
      <c r="R541" s="54">
        <f>R542+R547</f>
        <v>0</v>
      </c>
      <c r="S541" s="474"/>
      <c r="T541" s="475"/>
      <c r="U541" s="475"/>
      <c r="V541" s="475"/>
      <c r="W541" s="475"/>
      <c r="X541" s="475"/>
      <c r="Y541" s="475"/>
      <c r="Z541" s="475"/>
      <c r="AA541" s="475"/>
      <c r="AB541" s="475"/>
      <c r="AC541" s="475"/>
      <c r="AD541" s="475"/>
      <c r="AE541" s="475"/>
      <c r="AF541" s="476"/>
      <c r="AH541" s="147">
        <v>1</v>
      </c>
      <c r="AJ541" s="148"/>
    </row>
    <row r="542" spans="1:39" ht="13.5" hidden="1" customHeight="1" thickBot="1" x14ac:dyDescent="0.2">
      <c r="A542" s="56"/>
      <c r="B542" s="470"/>
      <c r="C542" s="477" t="s">
        <v>7204</v>
      </c>
      <c r="D542" s="472"/>
      <c r="E542" s="472"/>
      <c r="F542" s="472"/>
      <c r="G542" s="472"/>
      <c r="H542" s="472"/>
      <c r="I542" s="472"/>
      <c r="J542" s="473"/>
      <c r="K542" s="57">
        <f>SUM(K543:K546)</f>
        <v>0</v>
      </c>
      <c r="L542" s="57">
        <f>SUM(L543:L546)</f>
        <v>0</v>
      </c>
      <c r="M542" s="57">
        <f>SUM(M543:M546)</f>
        <v>0</v>
      </c>
      <c r="N542" s="57">
        <f>SUM(N543:N546)</f>
        <v>0</v>
      </c>
      <c r="O542" s="57">
        <f>SUM(O543:O546)</f>
        <v>0</v>
      </c>
      <c r="P542" s="126"/>
      <c r="Q542" s="58"/>
      <c r="R542" s="57">
        <f>ROUNDDOWN(SUM(R543:R546),-3)</f>
        <v>0</v>
      </c>
      <c r="S542" s="295"/>
      <c r="T542" s="296"/>
      <c r="U542" s="296"/>
      <c r="V542" s="296"/>
      <c r="W542" s="296"/>
      <c r="X542" s="296"/>
      <c r="Y542" s="296"/>
      <c r="Z542" s="296"/>
      <c r="AA542" s="297"/>
      <c r="AB542" s="296"/>
      <c r="AC542" s="296"/>
      <c r="AD542" s="296"/>
      <c r="AE542" s="296"/>
      <c r="AF542" s="298"/>
      <c r="AG542" s="167"/>
      <c r="AH542" s="147">
        <v>2</v>
      </c>
    </row>
    <row r="543" spans="1:39" ht="13.5" hidden="1" customHeight="1" x14ac:dyDescent="0.15">
      <c r="A543" s="56"/>
      <c r="B543" s="470"/>
      <c r="C543" s="478" t="s">
        <v>7188</v>
      </c>
      <c r="D543" s="479"/>
      <c r="E543" s="479"/>
      <c r="F543" s="480"/>
      <c r="G543" s="487" t="s">
        <v>7193</v>
      </c>
      <c r="H543" s="487"/>
      <c r="I543" s="487"/>
      <c r="J543" s="488"/>
      <c r="K543" s="130">
        <f>実施計画総括表!AG970</f>
        <v>0</v>
      </c>
      <c r="L543" s="130">
        <f>実施計画総括表!AN970</f>
        <v>0</v>
      </c>
      <c r="M543" s="130">
        <f>K543-L543</f>
        <v>0</v>
      </c>
      <c r="N543" s="130">
        <f>実施計画総括表!AU970</f>
        <v>0</v>
      </c>
      <c r="O543" s="133">
        <f>ROUNDDOWN(MIN(M543:N543)*3/4,0)</f>
        <v>0</v>
      </c>
      <c r="P543" s="489">
        <f>SUM(O543:O545)</f>
        <v>0</v>
      </c>
      <c r="Q543" s="492">
        <f>IFERROR(VLOOKUP(実施計画総括表!C969,リンク先!$C$6:$D$8,2,FALSE),0)</f>
        <v>0</v>
      </c>
      <c r="R543" s="495">
        <f>MIN(P543:Q545)</f>
        <v>0</v>
      </c>
      <c r="S543" s="299"/>
      <c r="T543" s="300"/>
      <c r="U543" s="300"/>
      <c r="V543" s="300"/>
      <c r="W543" s="300"/>
      <c r="X543" s="300"/>
      <c r="Y543" s="300"/>
      <c r="Z543" s="300"/>
      <c r="AA543" s="301"/>
      <c r="AB543" s="300"/>
      <c r="AC543" s="300"/>
      <c r="AD543" s="300"/>
      <c r="AE543" s="300"/>
      <c r="AF543" s="302"/>
      <c r="AG543" s="167"/>
      <c r="AH543" s="147">
        <v>3</v>
      </c>
      <c r="AJ543" s="533" t="str">
        <f>IF(Q543=R543,"×","○")</f>
        <v>×</v>
      </c>
    </row>
    <row r="544" spans="1:39" ht="13.5" hidden="1" customHeight="1" x14ac:dyDescent="0.15">
      <c r="A544" s="330"/>
      <c r="B544" s="470"/>
      <c r="C544" s="481"/>
      <c r="D544" s="482"/>
      <c r="E544" s="482"/>
      <c r="F544" s="483"/>
      <c r="G544" s="500" t="s">
        <v>7261</v>
      </c>
      <c r="H544" s="500"/>
      <c r="I544" s="500"/>
      <c r="J544" s="501"/>
      <c r="K544" s="131">
        <f>実施計画総括表!AG971</f>
        <v>0</v>
      </c>
      <c r="L544" s="131">
        <f>実施計画総括表!AN971</f>
        <v>0</v>
      </c>
      <c r="M544" s="131">
        <f>K544-L544</f>
        <v>0</v>
      </c>
      <c r="N544" s="131">
        <f>実施計画総括表!AU971</f>
        <v>0</v>
      </c>
      <c r="O544" s="131">
        <f>ROUNDDOWN(MIN(M544:N544)*2/3,0)</f>
        <v>0</v>
      </c>
      <c r="P544" s="490"/>
      <c r="Q544" s="493"/>
      <c r="R544" s="496"/>
      <c r="S544" s="299"/>
      <c r="T544" s="300"/>
      <c r="U544" s="300"/>
      <c r="V544" s="300"/>
      <c r="W544" s="300"/>
      <c r="X544" s="300"/>
      <c r="Y544" s="300"/>
      <c r="Z544" s="300"/>
      <c r="AA544" s="301"/>
      <c r="AB544" s="300"/>
      <c r="AC544" s="300"/>
      <c r="AD544" s="300"/>
      <c r="AE544" s="300"/>
      <c r="AF544" s="302"/>
      <c r="AH544" s="147">
        <v>4</v>
      </c>
      <c r="AJ544" s="534"/>
      <c r="AM544" s="169"/>
    </row>
    <row r="545" spans="1:39" ht="13.5" hidden="1" customHeight="1" x14ac:dyDescent="0.15">
      <c r="A545" s="56"/>
      <c r="B545" s="470"/>
      <c r="C545" s="484"/>
      <c r="D545" s="485"/>
      <c r="E545" s="485"/>
      <c r="F545" s="486"/>
      <c r="G545" s="503" t="s">
        <v>7187</v>
      </c>
      <c r="H545" s="503"/>
      <c r="I545" s="503"/>
      <c r="J545" s="504"/>
      <c r="K545" s="132">
        <f>実施計画総括表!AG972</f>
        <v>0</v>
      </c>
      <c r="L545" s="132">
        <f>実施計画総括表!AN972</f>
        <v>0</v>
      </c>
      <c r="M545" s="132">
        <f>K545-L545</f>
        <v>0</v>
      </c>
      <c r="N545" s="132">
        <f>実施計画総括表!AU972</f>
        <v>0</v>
      </c>
      <c r="O545" s="132">
        <f>ROUNDDOWN(MIN(M545:N545)*1/2,0)</f>
        <v>0</v>
      </c>
      <c r="P545" s="491"/>
      <c r="Q545" s="494"/>
      <c r="R545" s="497"/>
      <c r="S545" s="299"/>
      <c r="T545" s="300"/>
      <c r="U545" s="300"/>
      <c r="V545" s="300"/>
      <c r="W545" s="300"/>
      <c r="X545" s="300"/>
      <c r="Y545" s="300"/>
      <c r="Z545" s="300"/>
      <c r="AA545" s="301"/>
      <c r="AB545" s="300"/>
      <c r="AC545" s="300"/>
      <c r="AD545" s="300"/>
      <c r="AE545" s="300"/>
      <c r="AF545" s="302"/>
      <c r="AG545" s="167"/>
      <c r="AH545" s="147">
        <v>5</v>
      </c>
      <c r="AJ545" s="534"/>
    </row>
    <row r="546" spans="1:39" ht="13.5" hidden="1" customHeight="1" x14ac:dyDescent="0.15">
      <c r="A546" s="56"/>
      <c r="B546" s="470"/>
      <c r="C546" s="525" t="s">
        <v>7230</v>
      </c>
      <c r="D546" s="526"/>
      <c r="E546" s="526"/>
      <c r="F546" s="527"/>
      <c r="G546" s="528" t="str">
        <f>実施計画総括表!AF973</f>
        <v/>
      </c>
      <c r="H546" s="528"/>
      <c r="I546" s="528"/>
      <c r="J546" s="529"/>
      <c r="K546" s="132">
        <f>実施計画総括表!AG973</f>
        <v>0</v>
      </c>
      <c r="L546" s="132">
        <f>実施計画総括表!AN973</f>
        <v>0</v>
      </c>
      <c r="M546" s="132">
        <f>K546-L546</f>
        <v>0</v>
      </c>
      <c r="N546" s="132">
        <f>実施計画総括表!AU973</f>
        <v>0</v>
      </c>
      <c r="O546" s="132">
        <f>IF(G546="連携コース",ROUNDDOWN(MIN(M546:N546)*2/3,0),ROUNDDOWN(MIN(M546:N546)*1/2,0))</f>
        <v>0</v>
      </c>
      <c r="P546" s="181"/>
      <c r="Q546" s="329">
        <f>IF(G546="連携コース",ROUNDDOWN(Z550*400000+AD550*200000+AA551*2/3,0),ROUNDDOWN(Z550*300000+AD550*150000+AA551*1/2,0))</f>
        <v>0</v>
      </c>
      <c r="R546" s="331">
        <f>MIN(O546:Q546)</f>
        <v>0</v>
      </c>
      <c r="S546" s="299"/>
      <c r="T546" s="300"/>
      <c r="U546" s="300"/>
      <c r="V546" s="300"/>
      <c r="W546" s="300"/>
      <c r="X546" s="300"/>
      <c r="Y546" s="300"/>
      <c r="Z546" s="300"/>
      <c r="AA546" s="301"/>
      <c r="AB546" s="300"/>
      <c r="AC546" s="300"/>
      <c r="AD546" s="300"/>
      <c r="AE546" s="300"/>
      <c r="AF546" s="302"/>
      <c r="AG546" s="167"/>
      <c r="AH546" s="147">
        <v>6</v>
      </c>
      <c r="AJ546" s="534"/>
    </row>
    <row r="547" spans="1:39" ht="13.5" hidden="1" customHeight="1" x14ac:dyDescent="0.15">
      <c r="A547" s="56"/>
      <c r="B547" s="470"/>
      <c r="C547" s="530" t="s">
        <v>7209</v>
      </c>
      <c r="D547" s="531"/>
      <c r="E547" s="531"/>
      <c r="F547" s="531"/>
      <c r="G547" s="531"/>
      <c r="H547" s="531"/>
      <c r="I547" s="531"/>
      <c r="J547" s="532"/>
      <c r="K547" s="134">
        <f>SUM(K548:K551)</f>
        <v>0</v>
      </c>
      <c r="L547" s="134">
        <f>SUM(L548:L551)</f>
        <v>0</v>
      </c>
      <c r="M547" s="134">
        <f>SUM(M548:M551)</f>
        <v>0</v>
      </c>
      <c r="N547" s="134">
        <f>SUM(N548:N551)</f>
        <v>0</v>
      </c>
      <c r="O547" s="134">
        <f>SUM(O548:O551)</f>
        <v>0</v>
      </c>
      <c r="P547" s="182"/>
      <c r="Q547" s="183"/>
      <c r="R547" s="134">
        <f>ROUNDDOWN(SUM(R548:R551),-3)</f>
        <v>0</v>
      </c>
      <c r="S547" s="299"/>
      <c r="T547" s="300"/>
      <c r="U547" s="300"/>
      <c r="V547" s="300"/>
      <c r="W547" s="300"/>
      <c r="X547" s="300"/>
      <c r="Y547" s="300"/>
      <c r="Z547" s="300"/>
      <c r="AA547" s="301"/>
      <c r="AB547" s="300"/>
      <c r="AC547" s="300"/>
      <c r="AD547" s="300"/>
      <c r="AE547" s="300"/>
      <c r="AF547" s="302"/>
      <c r="AH547" s="147">
        <v>7</v>
      </c>
      <c r="AJ547" s="534" t="str">
        <f>IF(Q548=R548,"×","○")</f>
        <v>×</v>
      </c>
    </row>
    <row r="548" spans="1:39" ht="13.5" hidden="1" customHeight="1" x14ac:dyDescent="0.15">
      <c r="A548" s="330"/>
      <c r="B548" s="470"/>
      <c r="C548" s="478" t="s">
        <v>7188</v>
      </c>
      <c r="D548" s="479"/>
      <c r="E548" s="479"/>
      <c r="F548" s="480"/>
      <c r="G548" s="487" t="s">
        <v>7193</v>
      </c>
      <c r="H548" s="487"/>
      <c r="I548" s="487"/>
      <c r="J548" s="488"/>
      <c r="K548" s="131">
        <f>実施計画総括表!AG975</f>
        <v>0</v>
      </c>
      <c r="L548" s="131">
        <f>実施計画総括表!AN975</f>
        <v>0</v>
      </c>
      <c r="M548" s="131">
        <f>K548-L548</f>
        <v>0</v>
      </c>
      <c r="N548" s="131">
        <f>実施計画総括表!AU975</f>
        <v>0</v>
      </c>
      <c r="O548" s="131">
        <f>ROUNDDOWN(MIN(M548:N548)*3/4,0)</f>
        <v>0</v>
      </c>
      <c r="P548" s="489">
        <f>SUM(O548:O550)</f>
        <v>0</v>
      </c>
      <c r="Q548" s="492">
        <f>IFERROR(VLOOKUP(実施計画総括表!C969,リンク先!$C$3:$D$5,2,FALSE),0)</f>
        <v>0</v>
      </c>
      <c r="R548" s="495">
        <f>MIN(P548:Q550)</f>
        <v>0</v>
      </c>
      <c r="S548" s="299"/>
      <c r="T548" s="300"/>
      <c r="U548" s="300"/>
      <c r="V548" s="300"/>
      <c r="W548" s="300"/>
      <c r="X548" s="300"/>
      <c r="Y548" s="300"/>
      <c r="Z548" s="300"/>
      <c r="AA548" s="301"/>
      <c r="AB548" s="300"/>
      <c r="AC548" s="300"/>
      <c r="AD548" s="300"/>
      <c r="AE548" s="300"/>
      <c r="AF548" s="302"/>
      <c r="AH548" s="147">
        <v>8</v>
      </c>
      <c r="AJ548" s="534"/>
    </row>
    <row r="549" spans="1:39" ht="13.5" hidden="1" customHeight="1" x14ac:dyDescent="0.15">
      <c r="A549" s="330"/>
      <c r="B549" s="470"/>
      <c r="C549" s="481"/>
      <c r="D549" s="482"/>
      <c r="E549" s="482"/>
      <c r="F549" s="483"/>
      <c r="G549" s="607" t="s">
        <v>7189</v>
      </c>
      <c r="H549" s="607"/>
      <c r="I549" s="607"/>
      <c r="J549" s="608"/>
      <c r="K549" s="135">
        <f>実施計画総括表!AG976</f>
        <v>0</v>
      </c>
      <c r="L549" s="135">
        <f>実施計画総括表!AN976</f>
        <v>0</v>
      </c>
      <c r="M549" s="131">
        <f>K549-L549</f>
        <v>0</v>
      </c>
      <c r="N549" s="131">
        <f>実施計画総括表!AU976</f>
        <v>0</v>
      </c>
      <c r="O549" s="135">
        <f>ROUNDDOWN(MIN(M549:N549)*2/3,0)</f>
        <v>0</v>
      </c>
      <c r="P549" s="490"/>
      <c r="Q549" s="493"/>
      <c r="R549" s="496"/>
      <c r="S549" s="299"/>
      <c r="T549" s="300"/>
      <c r="U549" s="300"/>
      <c r="V549" s="300"/>
      <c r="W549" s="300"/>
      <c r="X549" s="300"/>
      <c r="Y549" s="300"/>
      <c r="Z549" s="300"/>
      <c r="AA549" s="301"/>
      <c r="AB549" s="300"/>
      <c r="AC549" s="300"/>
      <c r="AD549" s="300"/>
      <c r="AE549" s="300"/>
      <c r="AF549" s="302"/>
      <c r="AG549" s="167"/>
      <c r="AH549" s="147">
        <v>9</v>
      </c>
      <c r="AJ549" s="534"/>
    </row>
    <row r="550" spans="1:39" ht="13.5" hidden="1" customHeight="1" thickBot="1" x14ac:dyDescent="0.2">
      <c r="A550" s="330"/>
      <c r="B550" s="470"/>
      <c r="C550" s="602"/>
      <c r="D550" s="603"/>
      <c r="E550" s="603"/>
      <c r="F550" s="604"/>
      <c r="G550" s="605" t="s">
        <v>7187</v>
      </c>
      <c r="H550" s="605"/>
      <c r="I550" s="605"/>
      <c r="J550" s="606"/>
      <c r="K550" s="132">
        <f>実施計画総括表!AG977</f>
        <v>0</v>
      </c>
      <c r="L550" s="132">
        <f>実施計画総括表!AN977</f>
        <v>0</v>
      </c>
      <c r="M550" s="132">
        <f>K550-L550</f>
        <v>0</v>
      </c>
      <c r="N550" s="132">
        <f>実施計画総括表!AU977</f>
        <v>0</v>
      </c>
      <c r="O550" s="132">
        <f>ROUNDDOWN(MIN(M550:N550)*1/2,0)</f>
        <v>0</v>
      </c>
      <c r="P550" s="491"/>
      <c r="Q550" s="494"/>
      <c r="R550" s="497"/>
      <c r="S550" s="171" t="s">
        <v>7201</v>
      </c>
      <c r="T550" s="441">
        <f>SUM(実施計画総括表!O969:O988)</f>
        <v>0</v>
      </c>
      <c r="U550" s="441"/>
      <c r="V550" s="609" t="s">
        <v>7159</v>
      </c>
      <c r="W550" s="609"/>
      <c r="X550" s="440" t="s">
        <v>7178</v>
      </c>
      <c r="Y550" s="440"/>
      <c r="Z550" s="441">
        <f>SUM(実施計画総括表!P969:P988)</f>
        <v>0</v>
      </c>
      <c r="AA550" s="441"/>
      <c r="AB550" s="440" t="s">
        <v>7179</v>
      </c>
      <c r="AC550" s="440"/>
      <c r="AD550" s="441">
        <f>SUM(実施計画総括表!Q969:Q988)</f>
        <v>0</v>
      </c>
      <c r="AE550" s="441"/>
      <c r="AF550" s="137" t="s">
        <v>7180</v>
      </c>
      <c r="AH550" s="147">
        <v>10</v>
      </c>
      <c r="AJ550" s="535"/>
    </row>
    <row r="551" spans="1:39" ht="13.5" hidden="1" customHeight="1" x14ac:dyDescent="0.15">
      <c r="A551" s="330"/>
      <c r="B551" s="471"/>
      <c r="C551" s="525" t="s">
        <v>7230</v>
      </c>
      <c r="D551" s="526"/>
      <c r="E551" s="526"/>
      <c r="F551" s="527"/>
      <c r="G551" s="528" t="str">
        <f>実施計画総括表!AF978</f>
        <v/>
      </c>
      <c r="H551" s="528"/>
      <c r="I551" s="528"/>
      <c r="J551" s="529"/>
      <c r="K551" s="134">
        <f>実施計画総括表!AG978</f>
        <v>0</v>
      </c>
      <c r="L551" s="134">
        <f>実施計画総括表!AN978</f>
        <v>0</v>
      </c>
      <c r="M551" s="136">
        <f>K551-L551</f>
        <v>0</v>
      </c>
      <c r="N551" s="134">
        <f>実施計画総括表!AU978</f>
        <v>0</v>
      </c>
      <c r="O551" s="134">
        <f>IF(G551="連携コース",ROUNDDOWN(MIN(M551:N551)*2/3,0),ROUNDDOWN(MIN(M551:N551)*1/2,0))</f>
        <v>0</v>
      </c>
      <c r="P551" s="182"/>
      <c r="Q551" s="184">
        <f>IF(G551="連携コース",ROUNDDOWN(Z550*400000+AD550*200000+AA551*2/3,0),ROUNDDOWN(Z550*300000+AD550*150000+AA551*1/2,0))</f>
        <v>0</v>
      </c>
      <c r="R551" s="185">
        <f>MIN(O551:Q551)</f>
        <v>0</v>
      </c>
      <c r="S551" s="172" t="s">
        <v>7294</v>
      </c>
      <c r="T551" s="461">
        <f>SUM(実施計画総括表!R969:R988)</f>
        <v>0</v>
      </c>
      <c r="U551" s="461"/>
      <c r="V551" s="462" t="s">
        <v>7159</v>
      </c>
      <c r="W551" s="462"/>
      <c r="X551" s="463" t="s">
        <v>7191</v>
      </c>
      <c r="Y551" s="463"/>
      <c r="Z551" s="463"/>
      <c r="AA551" s="461">
        <f>SUM(実施計画総括表!S969:S988)</f>
        <v>0</v>
      </c>
      <c r="AB551" s="461"/>
      <c r="AC551" s="461"/>
      <c r="AD551" s="461"/>
      <c r="AE551" s="464" t="s">
        <v>7192</v>
      </c>
      <c r="AF551" s="465"/>
      <c r="AH551" s="147">
        <v>11</v>
      </c>
    </row>
    <row r="552" spans="1:39" ht="13.5" hidden="1" customHeight="1" x14ac:dyDescent="0.15">
      <c r="A552" s="65"/>
      <c r="B552" s="469">
        <f>B541+1</f>
        <v>49</v>
      </c>
      <c r="C552" s="472" t="str">
        <f>IF(実施計画総括表!B989="","",実施計画総括表!B989)</f>
        <v/>
      </c>
      <c r="D552" s="472"/>
      <c r="E552" s="472"/>
      <c r="F552" s="472"/>
      <c r="G552" s="472"/>
      <c r="H552" s="472"/>
      <c r="I552" s="472"/>
      <c r="J552" s="473"/>
      <c r="K552" s="54">
        <f>K553+K558</f>
        <v>0</v>
      </c>
      <c r="L552" s="54">
        <f>L553+L558</f>
        <v>0</v>
      </c>
      <c r="M552" s="54">
        <f>M553+M558</f>
        <v>0</v>
      </c>
      <c r="N552" s="54">
        <f>N553+N558</f>
        <v>0</v>
      </c>
      <c r="O552" s="54">
        <f>O553+O558</f>
        <v>0</v>
      </c>
      <c r="P552" s="128"/>
      <c r="Q552" s="55"/>
      <c r="R552" s="54">
        <f>R553+R558</f>
        <v>0</v>
      </c>
      <c r="S552" s="474"/>
      <c r="T552" s="475"/>
      <c r="U552" s="475"/>
      <c r="V552" s="475"/>
      <c r="W552" s="475"/>
      <c r="X552" s="475"/>
      <c r="Y552" s="475"/>
      <c r="Z552" s="475"/>
      <c r="AA552" s="475"/>
      <c r="AB552" s="475"/>
      <c r="AC552" s="475"/>
      <c r="AD552" s="475"/>
      <c r="AE552" s="475"/>
      <c r="AF552" s="476"/>
      <c r="AH552" s="147">
        <v>1</v>
      </c>
      <c r="AJ552" s="148"/>
    </row>
    <row r="553" spans="1:39" ht="13.5" hidden="1" customHeight="1" thickBot="1" x14ac:dyDescent="0.2">
      <c r="A553" s="56"/>
      <c r="B553" s="470"/>
      <c r="C553" s="477" t="s">
        <v>7204</v>
      </c>
      <c r="D553" s="472"/>
      <c r="E553" s="472"/>
      <c r="F553" s="472"/>
      <c r="G553" s="472"/>
      <c r="H553" s="472"/>
      <c r="I553" s="472"/>
      <c r="J553" s="473"/>
      <c r="K553" s="57">
        <f>SUM(K554:K557)</f>
        <v>0</v>
      </c>
      <c r="L553" s="57">
        <f>SUM(L554:L557)</f>
        <v>0</v>
      </c>
      <c r="M553" s="57">
        <f>SUM(M554:M557)</f>
        <v>0</v>
      </c>
      <c r="N553" s="57">
        <f>SUM(N554:N557)</f>
        <v>0</v>
      </c>
      <c r="O553" s="57">
        <f>SUM(O554:O557)</f>
        <v>0</v>
      </c>
      <c r="P553" s="126"/>
      <c r="Q553" s="58"/>
      <c r="R553" s="57">
        <f>ROUNDDOWN(SUM(R554:R557),-3)</f>
        <v>0</v>
      </c>
      <c r="S553" s="295"/>
      <c r="T553" s="296"/>
      <c r="U553" s="296"/>
      <c r="V553" s="296"/>
      <c r="W553" s="296"/>
      <c r="X553" s="296"/>
      <c r="Y553" s="296"/>
      <c r="Z553" s="296"/>
      <c r="AA553" s="297"/>
      <c r="AB553" s="296"/>
      <c r="AC553" s="296"/>
      <c r="AD553" s="296"/>
      <c r="AE553" s="296"/>
      <c r="AF553" s="298"/>
      <c r="AG553" s="167"/>
      <c r="AH553" s="147">
        <v>2</v>
      </c>
    </row>
    <row r="554" spans="1:39" ht="13.5" hidden="1" customHeight="1" x14ac:dyDescent="0.15">
      <c r="A554" s="56"/>
      <c r="B554" s="470"/>
      <c r="C554" s="478" t="s">
        <v>7188</v>
      </c>
      <c r="D554" s="479"/>
      <c r="E554" s="479"/>
      <c r="F554" s="480"/>
      <c r="G554" s="487" t="s">
        <v>7193</v>
      </c>
      <c r="H554" s="487"/>
      <c r="I554" s="487"/>
      <c r="J554" s="488"/>
      <c r="K554" s="130">
        <f>実施計画総括表!AG990</f>
        <v>0</v>
      </c>
      <c r="L554" s="130">
        <f>実施計画総括表!AN990</f>
        <v>0</v>
      </c>
      <c r="M554" s="130">
        <f>K554-L554</f>
        <v>0</v>
      </c>
      <c r="N554" s="130">
        <f>実施計画総括表!AU990</f>
        <v>0</v>
      </c>
      <c r="O554" s="133">
        <f>ROUNDDOWN(MIN(M554:N554)*3/4,0)</f>
        <v>0</v>
      </c>
      <c r="P554" s="489">
        <f>SUM(O554:O556)</f>
        <v>0</v>
      </c>
      <c r="Q554" s="492">
        <f>IFERROR(VLOOKUP(実施計画総括表!C989,リンク先!$C$6:$D$8,2,FALSE),0)</f>
        <v>0</v>
      </c>
      <c r="R554" s="495">
        <f>MIN(P554:Q556)</f>
        <v>0</v>
      </c>
      <c r="S554" s="299"/>
      <c r="T554" s="300"/>
      <c r="U554" s="300"/>
      <c r="V554" s="300"/>
      <c r="W554" s="300"/>
      <c r="X554" s="300"/>
      <c r="Y554" s="300"/>
      <c r="Z554" s="300"/>
      <c r="AA554" s="301"/>
      <c r="AB554" s="300"/>
      <c r="AC554" s="300"/>
      <c r="AD554" s="300"/>
      <c r="AE554" s="300"/>
      <c r="AF554" s="302"/>
      <c r="AG554" s="167"/>
      <c r="AH554" s="147">
        <v>3</v>
      </c>
      <c r="AJ554" s="533" t="str">
        <f>IF(Q554=R554,"×","○")</f>
        <v>×</v>
      </c>
    </row>
    <row r="555" spans="1:39" ht="13.5" hidden="1" customHeight="1" x14ac:dyDescent="0.15">
      <c r="A555" s="330"/>
      <c r="B555" s="470"/>
      <c r="C555" s="481"/>
      <c r="D555" s="482"/>
      <c r="E555" s="482"/>
      <c r="F555" s="483"/>
      <c r="G555" s="500" t="s">
        <v>7261</v>
      </c>
      <c r="H555" s="500"/>
      <c r="I555" s="500"/>
      <c r="J555" s="501"/>
      <c r="K555" s="131">
        <f>実施計画総括表!AG991</f>
        <v>0</v>
      </c>
      <c r="L555" s="131">
        <f>実施計画総括表!AN991</f>
        <v>0</v>
      </c>
      <c r="M555" s="131">
        <f>K555-L555</f>
        <v>0</v>
      </c>
      <c r="N555" s="131">
        <f>実施計画総括表!AU991</f>
        <v>0</v>
      </c>
      <c r="O555" s="131">
        <f>ROUNDDOWN(MIN(M555:N555)*2/3,0)</f>
        <v>0</v>
      </c>
      <c r="P555" s="490"/>
      <c r="Q555" s="493"/>
      <c r="R555" s="496"/>
      <c r="S555" s="299"/>
      <c r="T555" s="300"/>
      <c r="U555" s="300"/>
      <c r="V555" s="300"/>
      <c r="W555" s="300"/>
      <c r="X555" s="300"/>
      <c r="Y555" s="300"/>
      <c r="Z555" s="300"/>
      <c r="AA555" s="301"/>
      <c r="AB555" s="300"/>
      <c r="AC555" s="300"/>
      <c r="AD555" s="300"/>
      <c r="AE555" s="300"/>
      <c r="AF555" s="302"/>
      <c r="AH555" s="147">
        <v>4</v>
      </c>
      <c r="AJ555" s="534"/>
      <c r="AM555" s="169"/>
    </row>
    <row r="556" spans="1:39" ht="13.5" hidden="1" customHeight="1" x14ac:dyDescent="0.15">
      <c r="A556" s="56"/>
      <c r="B556" s="470"/>
      <c r="C556" s="484"/>
      <c r="D556" s="485"/>
      <c r="E556" s="485"/>
      <c r="F556" s="486"/>
      <c r="G556" s="503" t="s">
        <v>7187</v>
      </c>
      <c r="H556" s="503"/>
      <c r="I556" s="503"/>
      <c r="J556" s="504"/>
      <c r="K556" s="132">
        <f>実施計画総括表!AG992</f>
        <v>0</v>
      </c>
      <c r="L556" s="132">
        <f>実施計画総括表!AN992</f>
        <v>0</v>
      </c>
      <c r="M556" s="132">
        <f>K556-L556</f>
        <v>0</v>
      </c>
      <c r="N556" s="132">
        <f>実施計画総括表!AU992</f>
        <v>0</v>
      </c>
      <c r="O556" s="132">
        <f>ROUNDDOWN(MIN(M556:N556)*1/2,0)</f>
        <v>0</v>
      </c>
      <c r="P556" s="491"/>
      <c r="Q556" s="494"/>
      <c r="R556" s="497"/>
      <c r="S556" s="299"/>
      <c r="T556" s="300"/>
      <c r="U556" s="300"/>
      <c r="V556" s="300"/>
      <c r="W556" s="300"/>
      <c r="X556" s="300"/>
      <c r="Y556" s="300"/>
      <c r="Z556" s="300"/>
      <c r="AA556" s="301"/>
      <c r="AB556" s="300"/>
      <c r="AC556" s="300"/>
      <c r="AD556" s="300"/>
      <c r="AE556" s="300"/>
      <c r="AF556" s="302"/>
      <c r="AG556" s="167"/>
      <c r="AH556" s="147">
        <v>5</v>
      </c>
      <c r="AJ556" s="534"/>
    </row>
    <row r="557" spans="1:39" ht="13.5" hidden="1" customHeight="1" x14ac:dyDescent="0.15">
      <c r="A557" s="56"/>
      <c r="B557" s="470"/>
      <c r="C557" s="525" t="s">
        <v>7230</v>
      </c>
      <c r="D557" s="526"/>
      <c r="E557" s="526"/>
      <c r="F557" s="527"/>
      <c r="G557" s="528" t="str">
        <f>実施計画総括表!AF993</f>
        <v/>
      </c>
      <c r="H557" s="528"/>
      <c r="I557" s="528"/>
      <c r="J557" s="529"/>
      <c r="K557" s="132">
        <f>実施計画総括表!AG993</f>
        <v>0</v>
      </c>
      <c r="L557" s="132">
        <f>実施計画総括表!AN993</f>
        <v>0</v>
      </c>
      <c r="M557" s="132">
        <f>K557-L557</f>
        <v>0</v>
      </c>
      <c r="N557" s="132">
        <f>実施計画総括表!AU993</f>
        <v>0</v>
      </c>
      <c r="O557" s="132">
        <f>IF(G557="連携コース",ROUNDDOWN(MIN(M557:N557)*2/3,0),ROUNDDOWN(MIN(M557:N557)*1/2,0))</f>
        <v>0</v>
      </c>
      <c r="P557" s="181"/>
      <c r="Q557" s="329">
        <f>IF(G557="連携コース",ROUNDDOWN(Z561*400000+AD561*200000+AA562*2/3,0),ROUNDDOWN(Z561*300000+AD561*150000+AA562*1/2,0))</f>
        <v>0</v>
      </c>
      <c r="R557" s="331">
        <f>MIN(O557:Q557)</f>
        <v>0</v>
      </c>
      <c r="S557" s="299"/>
      <c r="T557" s="300"/>
      <c r="U557" s="300"/>
      <c r="V557" s="300"/>
      <c r="W557" s="300"/>
      <c r="X557" s="300"/>
      <c r="Y557" s="300"/>
      <c r="Z557" s="300"/>
      <c r="AA557" s="301"/>
      <c r="AB557" s="300"/>
      <c r="AC557" s="300"/>
      <c r="AD557" s="300"/>
      <c r="AE557" s="300"/>
      <c r="AF557" s="302"/>
      <c r="AG557" s="167"/>
      <c r="AH557" s="147">
        <v>6</v>
      </c>
      <c r="AJ557" s="534"/>
    </row>
    <row r="558" spans="1:39" ht="13.5" hidden="1" customHeight="1" x14ac:dyDescent="0.15">
      <c r="A558" s="56"/>
      <c r="B558" s="470"/>
      <c r="C558" s="530" t="s">
        <v>7209</v>
      </c>
      <c r="D558" s="531"/>
      <c r="E558" s="531"/>
      <c r="F558" s="531"/>
      <c r="G558" s="531"/>
      <c r="H558" s="531"/>
      <c r="I558" s="531"/>
      <c r="J558" s="532"/>
      <c r="K558" s="134">
        <f>SUM(K559:K562)</f>
        <v>0</v>
      </c>
      <c r="L558" s="134">
        <f>SUM(L559:L562)</f>
        <v>0</v>
      </c>
      <c r="M558" s="134">
        <f>SUM(M559:M562)</f>
        <v>0</v>
      </c>
      <c r="N558" s="134">
        <f>SUM(N559:N562)</f>
        <v>0</v>
      </c>
      <c r="O558" s="134">
        <f>SUM(O559:O562)</f>
        <v>0</v>
      </c>
      <c r="P558" s="182"/>
      <c r="Q558" s="183"/>
      <c r="R558" s="134">
        <f>ROUNDDOWN(SUM(R559:R562),-3)</f>
        <v>0</v>
      </c>
      <c r="S558" s="299"/>
      <c r="T558" s="300"/>
      <c r="U558" s="300"/>
      <c r="V558" s="300"/>
      <c r="W558" s="300"/>
      <c r="X558" s="300"/>
      <c r="Y558" s="300"/>
      <c r="Z558" s="300"/>
      <c r="AA558" s="301"/>
      <c r="AB558" s="300"/>
      <c r="AC558" s="300"/>
      <c r="AD558" s="300"/>
      <c r="AE558" s="300"/>
      <c r="AF558" s="302"/>
      <c r="AH558" s="147">
        <v>7</v>
      </c>
      <c r="AJ558" s="534" t="str">
        <f>IF(Q559=R559,"×","○")</f>
        <v>×</v>
      </c>
    </row>
    <row r="559" spans="1:39" ht="13.5" hidden="1" customHeight="1" x14ac:dyDescent="0.15">
      <c r="A559" s="330"/>
      <c r="B559" s="470"/>
      <c r="C559" s="478" t="s">
        <v>7188</v>
      </c>
      <c r="D559" s="479"/>
      <c r="E559" s="479"/>
      <c r="F559" s="480"/>
      <c r="G559" s="487" t="s">
        <v>7193</v>
      </c>
      <c r="H559" s="487"/>
      <c r="I559" s="487"/>
      <c r="J559" s="488"/>
      <c r="K559" s="131">
        <f>実施計画総括表!AG995</f>
        <v>0</v>
      </c>
      <c r="L559" s="131">
        <f>実施計画総括表!AN995</f>
        <v>0</v>
      </c>
      <c r="M559" s="131">
        <f>K559-L559</f>
        <v>0</v>
      </c>
      <c r="N559" s="131">
        <f>実施計画総括表!AU995</f>
        <v>0</v>
      </c>
      <c r="O559" s="131">
        <f>ROUNDDOWN(MIN(M559:N559)*3/4,0)</f>
        <v>0</v>
      </c>
      <c r="P559" s="489">
        <f>SUM(O559:O561)</f>
        <v>0</v>
      </c>
      <c r="Q559" s="492">
        <f>IFERROR(VLOOKUP(実施計画総括表!C989,リンク先!$C$3:$D$5,2,FALSE),0)</f>
        <v>0</v>
      </c>
      <c r="R559" s="495">
        <f>MIN(P559:Q561)</f>
        <v>0</v>
      </c>
      <c r="S559" s="299"/>
      <c r="T559" s="300"/>
      <c r="U559" s="300"/>
      <c r="V559" s="300"/>
      <c r="W559" s="300"/>
      <c r="X559" s="300"/>
      <c r="Y559" s="300"/>
      <c r="Z559" s="300"/>
      <c r="AA559" s="301"/>
      <c r="AB559" s="300"/>
      <c r="AC559" s="300"/>
      <c r="AD559" s="300"/>
      <c r="AE559" s="300"/>
      <c r="AF559" s="302"/>
      <c r="AH559" s="147">
        <v>8</v>
      </c>
      <c r="AJ559" s="534"/>
    </row>
    <row r="560" spans="1:39" ht="13.5" hidden="1" customHeight="1" x14ac:dyDescent="0.15">
      <c r="A560" s="330"/>
      <c r="B560" s="470"/>
      <c r="C560" s="481"/>
      <c r="D560" s="482"/>
      <c r="E560" s="482"/>
      <c r="F560" s="483"/>
      <c r="G560" s="607" t="s">
        <v>7189</v>
      </c>
      <c r="H560" s="607"/>
      <c r="I560" s="607"/>
      <c r="J560" s="608"/>
      <c r="K560" s="135">
        <f>実施計画総括表!AG996</f>
        <v>0</v>
      </c>
      <c r="L560" s="135">
        <f>実施計画総括表!AN996</f>
        <v>0</v>
      </c>
      <c r="M560" s="131">
        <f>K560-L560</f>
        <v>0</v>
      </c>
      <c r="N560" s="131">
        <f>実施計画総括表!AU996</f>
        <v>0</v>
      </c>
      <c r="O560" s="135">
        <f>ROUNDDOWN(MIN(M560:N560)*2/3,0)</f>
        <v>0</v>
      </c>
      <c r="P560" s="490"/>
      <c r="Q560" s="493"/>
      <c r="R560" s="496"/>
      <c r="S560" s="299"/>
      <c r="T560" s="300"/>
      <c r="U560" s="300"/>
      <c r="V560" s="300"/>
      <c r="W560" s="300"/>
      <c r="X560" s="300"/>
      <c r="Y560" s="300"/>
      <c r="Z560" s="300"/>
      <c r="AA560" s="301"/>
      <c r="AB560" s="300"/>
      <c r="AC560" s="300"/>
      <c r="AD560" s="300"/>
      <c r="AE560" s="300"/>
      <c r="AF560" s="302"/>
      <c r="AG560" s="167"/>
      <c r="AH560" s="147">
        <v>9</v>
      </c>
      <c r="AJ560" s="534"/>
    </row>
    <row r="561" spans="1:39" ht="13.5" hidden="1" customHeight="1" thickBot="1" x14ac:dyDescent="0.2">
      <c r="A561" s="330"/>
      <c r="B561" s="470"/>
      <c r="C561" s="602"/>
      <c r="D561" s="603"/>
      <c r="E561" s="603"/>
      <c r="F561" s="604"/>
      <c r="G561" s="605" t="s">
        <v>7187</v>
      </c>
      <c r="H561" s="605"/>
      <c r="I561" s="605"/>
      <c r="J561" s="606"/>
      <c r="K561" s="132">
        <f>実施計画総括表!AG997</f>
        <v>0</v>
      </c>
      <c r="L561" s="132">
        <f>実施計画総括表!AN997</f>
        <v>0</v>
      </c>
      <c r="M561" s="132">
        <f>K561-L561</f>
        <v>0</v>
      </c>
      <c r="N561" s="132">
        <f>実施計画総括表!AU997</f>
        <v>0</v>
      </c>
      <c r="O561" s="132">
        <f>ROUNDDOWN(MIN(M561:N561)*1/2,0)</f>
        <v>0</v>
      </c>
      <c r="P561" s="491"/>
      <c r="Q561" s="494"/>
      <c r="R561" s="497"/>
      <c r="S561" s="171" t="s">
        <v>7201</v>
      </c>
      <c r="T561" s="441">
        <f>SUM(実施計画総括表!O989:O1008)</f>
        <v>0</v>
      </c>
      <c r="U561" s="441"/>
      <c r="V561" s="609" t="s">
        <v>7159</v>
      </c>
      <c r="W561" s="609"/>
      <c r="X561" s="440" t="s">
        <v>7178</v>
      </c>
      <c r="Y561" s="440"/>
      <c r="Z561" s="441">
        <f>SUM(実施計画総括表!P989:P1008)</f>
        <v>0</v>
      </c>
      <c r="AA561" s="441"/>
      <c r="AB561" s="440" t="s">
        <v>7179</v>
      </c>
      <c r="AC561" s="440"/>
      <c r="AD561" s="441">
        <f>SUM(実施計画総括表!Q989:Q1008)</f>
        <v>0</v>
      </c>
      <c r="AE561" s="441"/>
      <c r="AF561" s="137" t="s">
        <v>7180</v>
      </c>
      <c r="AH561" s="147">
        <v>10</v>
      </c>
      <c r="AJ561" s="535"/>
    </row>
    <row r="562" spans="1:39" ht="13.5" hidden="1" customHeight="1" x14ac:dyDescent="0.15">
      <c r="A562" s="330"/>
      <c r="B562" s="471"/>
      <c r="C562" s="525" t="s">
        <v>7230</v>
      </c>
      <c r="D562" s="526"/>
      <c r="E562" s="526"/>
      <c r="F562" s="527"/>
      <c r="G562" s="528" t="str">
        <f>実施計画総括表!AF998</f>
        <v/>
      </c>
      <c r="H562" s="528"/>
      <c r="I562" s="528"/>
      <c r="J562" s="529"/>
      <c r="K562" s="134">
        <f>実施計画総括表!AG998</f>
        <v>0</v>
      </c>
      <c r="L562" s="134">
        <f>実施計画総括表!AN998</f>
        <v>0</v>
      </c>
      <c r="M562" s="136">
        <f>K562-L562</f>
        <v>0</v>
      </c>
      <c r="N562" s="134">
        <f>実施計画総括表!AU998</f>
        <v>0</v>
      </c>
      <c r="O562" s="134">
        <f>IF(G562="連携コース",ROUNDDOWN(MIN(M562:N562)*2/3,0),ROUNDDOWN(MIN(M562:N562)*1/2,0))</f>
        <v>0</v>
      </c>
      <c r="P562" s="182"/>
      <c r="Q562" s="184">
        <f>IF(G562="連携コース",ROUNDDOWN(Z561*400000+AD561*200000+AA562*2/3,0),ROUNDDOWN(Z561*300000+AD561*150000+AA562*1/2,0))</f>
        <v>0</v>
      </c>
      <c r="R562" s="185">
        <f>MIN(O562:Q562)</f>
        <v>0</v>
      </c>
      <c r="S562" s="172" t="s">
        <v>7294</v>
      </c>
      <c r="T562" s="461">
        <f>SUM(実施計画総括表!R989:R1008)</f>
        <v>0</v>
      </c>
      <c r="U562" s="461"/>
      <c r="V562" s="462" t="s">
        <v>7159</v>
      </c>
      <c r="W562" s="462"/>
      <c r="X562" s="463" t="s">
        <v>7191</v>
      </c>
      <c r="Y562" s="463"/>
      <c r="Z562" s="463"/>
      <c r="AA562" s="461">
        <f>SUM(実施計画総括表!S989:S1008)</f>
        <v>0</v>
      </c>
      <c r="AB562" s="461"/>
      <c r="AC562" s="461"/>
      <c r="AD562" s="461"/>
      <c r="AE562" s="464" t="s">
        <v>7192</v>
      </c>
      <c r="AF562" s="465"/>
      <c r="AH562" s="147">
        <v>11</v>
      </c>
    </row>
    <row r="563" spans="1:39" ht="13.5" hidden="1" customHeight="1" x14ac:dyDescent="0.15">
      <c r="A563" s="65"/>
      <c r="B563" s="469">
        <f>B552+1</f>
        <v>50</v>
      </c>
      <c r="C563" s="472" t="str">
        <f>IF(実施計画総括表!B1009="","",実施計画総括表!B1009)</f>
        <v/>
      </c>
      <c r="D563" s="472"/>
      <c r="E563" s="472"/>
      <c r="F563" s="472"/>
      <c r="G563" s="472"/>
      <c r="H563" s="472"/>
      <c r="I563" s="472"/>
      <c r="J563" s="473"/>
      <c r="K563" s="54">
        <f>K564+K569</f>
        <v>0</v>
      </c>
      <c r="L563" s="54">
        <f>L564+L569</f>
        <v>0</v>
      </c>
      <c r="M563" s="54">
        <f>M564+M569</f>
        <v>0</v>
      </c>
      <c r="N563" s="54">
        <f>N564+N569</f>
        <v>0</v>
      </c>
      <c r="O563" s="54">
        <f>O564+O569</f>
        <v>0</v>
      </c>
      <c r="P563" s="128"/>
      <c r="Q563" s="55"/>
      <c r="R563" s="54">
        <f>R564+R569</f>
        <v>0</v>
      </c>
      <c r="S563" s="474"/>
      <c r="T563" s="475"/>
      <c r="U563" s="475"/>
      <c r="V563" s="475"/>
      <c r="W563" s="475"/>
      <c r="X563" s="475"/>
      <c r="Y563" s="475"/>
      <c r="Z563" s="475"/>
      <c r="AA563" s="475"/>
      <c r="AB563" s="475"/>
      <c r="AC563" s="475"/>
      <c r="AD563" s="475"/>
      <c r="AE563" s="475"/>
      <c r="AF563" s="476"/>
      <c r="AH563" s="147">
        <v>1</v>
      </c>
      <c r="AJ563" s="148"/>
    </row>
    <row r="564" spans="1:39" ht="13.5" hidden="1" customHeight="1" thickBot="1" x14ac:dyDescent="0.2">
      <c r="A564" s="56"/>
      <c r="B564" s="470"/>
      <c r="C564" s="477" t="s">
        <v>7204</v>
      </c>
      <c r="D564" s="472"/>
      <c r="E564" s="472"/>
      <c r="F564" s="472"/>
      <c r="G564" s="472"/>
      <c r="H564" s="472"/>
      <c r="I564" s="472"/>
      <c r="J564" s="473"/>
      <c r="K564" s="57">
        <f>SUM(K565:K568)</f>
        <v>0</v>
      </c>
      <c r="L564" s="57">
        <f>SUM(L565:L568)</f>
        <v>0</v>
      </c>
      <c r="M564" s="57">
        <f>SUM(M565:M568)</f>
        <v>0</v>
      </c>
      <c r="N564" s="57">
        <f>SUM(N565:N568)</f>
        <v>0</v>
      </c>
      <c r="O564" s="57">
        <f>SUM(O565:O568)</f>
        <v>0</v>
      </c>
      <c r="P564" s="126"/>
      <c r="Q564" s="58"/>
      <c r="R564" s="57">
        <f>ROUNDDOWN(SUM(R565:R568),-3)</f>
        <v>0</v>
      </c>
      <c r="S564" s="295"/>
      <c r="T564" s="296"/>
      <c r="U564" s="296"/>
      <c r="V564" s="296"/>
      <c r="W564" s="296"/>
      <c r="X564" s="296"/>
      <c r="Y564" s="296"/>
      <c r="Z564" s="296"/>
      <c r="AA564" s="297"/>
      <c r="AB564" s="296"/>
      <c r="AC564" s="296"/>
      <c r="AD564" s="296"/>
      <c r="AE564" s="296"/>
      <c r="AF564" s="298"/>
      <c r="AG564" s="167"/>
      <c r="AH564" s="147">
        <v>2</v>
      </c>
    </row>
    <row r="565" spans="1:39" ht="13.5" hidden="1" customHeight="1" x14ac:dyDescent="0.15">
      <c r="A565" s="56"/>
      <c r="B565" s="470"/>
      <c r="C565" s="478" t="s">
        <v>7188</v>
      </c>
      <c r="D565" s="479"/>
      <c r="E565" s="479"/>
      <c r="F565" s="480"/>
      <c r="G565" s="487" t="s">
        <v>7193</v>
      </c>
      <c r="H565" s="487"/>
      <c r="I565" s="487"/>
      <c r="J565" s="488"/>
      <c r="K565" s="130">
        <f>実施計画総括表!AG1010</f>
        <v>0</v>
      </c>
      <c r="L565" s="130">
        <f>実施計画総括表!AN1010</f>
        <v>0</v>
      </c>
      <c r="M565" s="130">
        <f>K565-L565</f>
        <v>0</v>
      </c>
      <c r="N565" s="130">
        <f>実施計画総括表!AU1010</f>
        <v>0</v>
      </c>
      <c r="O565" s="133">
        <f>ROUNDDOWN(MIN(M565:N565)*3/4,0)</f>
        <v>0</v>
      </c>
      <c r="P565" s="489">
        <f>SUM(O565:O567)</f>
        <v>0</v>
      </c>
      <c r="Q565" s="492">
        <f>IFERROR(VLOOKUP(実施計画総括表!C1009,リンク先!$C$6:$D$8,2,FALSE),0)</f>
        <v>0</v>
      </c>
      <c r="R565" s="495">
        <f>MIN(P565:Q567)</f>
        <v>0</v>
      </c>
      <c r="S565" s="299"/>
      <c r="T565" s="300"/>
      <c r="U565" s="300"/>
      <c r="V565" s="300"/>
      <c r="W565" s="300"/>
      <c r="X565" s="300"/>
      <c r="Y565" s="300"/>
      <c r="Z565" s="300"/>
      <c r="AA565" s="301"/>
      <c r="AB565" s="300"/>
      <c r="AC565" s="300"/>
      <c r="AD565" s="300"/>
      <c r="AE565" s="300"/>
      <c r="AF565" s="302"/>
      <c r="AG565" s="167"/>
      <c r="AH565" s="147">
        <v>3</v>
      </c>
      <c r="AJ565" s="533" t="str">
        <f>IF(Q565=R565,"×","○")</f>
        <v>×</v>
      </c>
    </row>
    <row r="566" spans="1:39" ht="13.5" hidden="1" customHeight="1" x14ac:dyDescent="0.15">
      <c r="A566" s="330"/>
      <c r="B566" s="470"/>
      <c r="C566" s="481"/>
      <c r="D566" s="482"/>
      <c r="E566" s="482"/>
      <c r="F566" s="483"/>
      <c r="G566" s="500" t="s">
        <v>7261</v>
      </c>
      <c r="H566" s="500"/>
      <c r="I566" s="500"/>
      <c r="J566" s="501"/>
      <c r="K566" s="131">
        <f>実施計画総括表!AG1011</f>
        <v>0</v>
      </c>
      <c r="L566" s="131">
        <f>実施計画総括表!AN1011</f>
        <v>0</v>
      </c>
      <c r="M566" s="131">
        <f>K566-L566</f>
        <v>0</v>
      </c>
      <c r="N566" s="131">
        <f>実施計画総括表!AU1011</f>
        <v>0</v>
      </c>
      <c r="O566" s="131">
        <f>ROUNDDOWN(MIN(M566:N566)*2/3,0)</f>
        <v>0</v>
      </c>
      <c r="P566" s="490"/>
      <c r="Q566" s="493"/>
      <c r="R566" s="496"/>
      <c r="S566" s="299"/>
      <c r="T566" s="300"/>
      <c r="U566" s="300"/>
      <c r="V566" s="300"/>
      <c r="W566" s="300"/>
      <c r="X566" s="300"/>
      <c r="Y566" s="300"/>
      <c r="Z566" s="300"/>
      <c r="AA566" s="301"/>
      <c r="AB566" s="300"/>
      <c r="AC566" s="300"/>
      <c r="AD566" s="300"/>
      <c r="AE566" s="300"/>
      <c r="AF566" s="302"/>
      <c r="AH566" s="147">
        <v>4</v>
      </c>
      <c r="AJ566" s="534"/>
      <c r="AM566" s="169"/>
    </row>
    <row r="567" spans="1:39" ht="13.5" hidden="1" customHeight="1" x14ac:dyDescent="0.15">
      <c r="A567" s="56"/>
      <c r="B567" s="470"/>
      <c r="C567" s="484"/>
      <c r="D567" s="485"/>
      <c r="E567" s="485"/>
      <c r="F567" s="486"/>
      <c r="G567" s="503" t="s">
        <v>7187</v>
      </c>
      <c r="H567" s="503"/>
      <c r="I567" s="503"/>
      <c r="J567" s="504"/>
      <c r="K567" s="132">
        <f>実施計画総括表!AG1012</f>
        <v>0</v>
      </c>
      <c r="L567" s="132">
        <f>実施計画総括表!AN1012</f>
        <v>0</v>
      </c>
      <c r="M567" s="132">
        <f>K567-L567</f>
        <v>0</v>
      </c>
      <c r="N567" s="132">
        <f>実施計画総括表!AU1012</f>
        <v>0</v>
      </c>
      <c r="O567" s="132">
        <f>ROUNDDOWN(MIN(M567:N567)*1/2,0)</f>
        <v>0</v>
      </c>
      <c r="P567" s="491"/>
      <c r="Q567" s="494"/>
      <c r="R567" s="497"/>
      <c r="S567" s="299"/>
      <c r="T567" s="300"/>
      <c r="U567" s="300"/>
      <c r="V567" s="300"/>
      <c r="W567" s="300"/>
      <c r="X567" s="300"/>
      <c r="Y567" s="300"/>
      <c r="Z567" s="300"/>
      <c r="AA567" s="301"/>
      <c r="AB567" s="300"/>
      <c r="AC567" s="300"/>
      <c r="AD567" s="300"/>
      <c r="AE567" s="300"/>
      <c r="AF567" s="302"/>
      <c r="AG567" s="167"/>
      <c r="AH567" s="147">
        <v>5</v>
      </c>
      <c r="AJ567" s="534"/>
    </row>
    <row r="568" spans="1:39" ht="13.5" hidden="1" customHeight="1" x14ac:dyDescent="0.15">
      <c r="A568" s="56"/>
      <c r="B568" s="470"/>
      <c r="C568" s="525" t="s">
        <v>7230</v>
      </c>
      <c r="D568" s="526"/>
      <c r="E568" s="526"/>
      <c r="F568" s="527"/>
      <c r="G568" s="528" t="str">
        <f>実施計画総括表!AF1013</f>
        <v/>
      </c>
      <c r="H568" s="528"/>
      <c r="I568" s="528"/>
      <c r="J568" s="529"/>
      <c r="K568" s="132">
        <f>実施計画総括表!AG1013</f>
        <v>0</v>
      </c>
      <c r="L568" s="132">
        <f>実施計画総括表!AN1013</f>
        <v>0</v>
      </c>
      <c r="M568" s="132">
        <f>K568-L568</f>
        <v>0</v>
      </c>
      <c r="N568" s="132">
        <f>実施計画総括表!AU1013</f>
        <v>0</v>
      </c>
      <c r="O568" s="132">
        <f>IF(G568="連携コース",ROUNDDOWN(MIN(M568:N568)*2/3,0),ROUNDDOWN(MIN(M568:N568)*1/2,0))</f>
        <v>0</v>
      </c>
      <c r="P568" s="181"/>
      <c r="Q568" s="329">
        <f>IF(G568="連携コース",ROUNDDOWN(Z572*400000+AD572*200000+AA573*2/3,0),ROUNDDOWN(Z572*300000+AD572*150000+AA573*1/2,0))</f>
        <v>0</v>
      </c>
      <c r="R568" s="331">
        <f>MIN(O568:Q568)</f>
        <v>0</v>
      </c>
      <c r="S568" s="299"/>
      <c r="T568" s="300"/>
      <c r="U568" s="300"/>
      <c r="V568" s="300"/>
      <c r="W568" s="300"/>
      <c r="X568" s="300"/>
      <c r="Y568" s="300"/>
      <c r="Z568" s="300"/>
      <c r="AA568" s="301"/>
      <c r="AB568" s="300"/>
      <c r="AC568" s="300"/>
      <c r="AD568" s="300"/>
      <c r="AE568" s="300"/>
      <c r="AF568" s="302"/>
      <c r="AG568" s="167"/>
      <c r="AH568" s="147">
        <v>6</v>
      </c>
      <c r="AJ568" s="534"/>
    </row>
    <row r="569" spans="1:39" ht="13.5" hidden="1" customHeight="1" x14ac:dyDescent="0.15">
      <c r="A569" s="56"/>
      <c r="B569" s="470"/>
      <c r="C569" s="530" t="s">
        <v>7209</v>
      </c>
      <c r="D569" s="531"/>
      <c r="E569" s="531"/>
      <c r="F569" s="531"/>
      <c r="G569" s="531"/>
      <c r="H569" s="531"/>
      <c r="I569" s="531"/>
      <c r="J569" s="532"/>
      <c r="K569" s="134">
        <f>SUM(K570:K573)</f>
        <v>0</v>
      </c>
      <c r="L569" s="134">
        <f>SUM(L570:L573)</f>
        <v>0</v>
      </c>
      <c r="M569" s="134">
        <f>SUM(M570:M573)</f>
        <v>0</v>
      </c>
      <c r="N569" s="134">
        <f>SUM(N570:N573)</f>
        <v>0</v>
      </c>
      <c r="O569" s="134">
        <f>SUM(O570:O573)</f>
        <v>0</v>
      </c>
      <c r="P569" s="182"/>
      <c r="Q569" s="183"/>
      <c r="R569" s="134">
        <f>ROUNDDOWN(SUM(R570:R573),-3)</f>
        <v>0</v>
      </c>
      <c r="S569" s="299"/>
      <c r="T569" s="300"/>
      <c r="U569" s="300"/>
      <c r="V569" s="300"/>
      <c r="W569" s="300"/>
      <c r="X569" s="300"/>
      <c r="Y569" s="300"/>
      <c r="Z569" s="300"/>
      <c r="AA569" s="301"/>
      <c r="AB569" s="300"/>
      <c r="AC569" s="300"/>
      <c r="AD569" s="300"/>
      <c r="AE569" s="300"/>
      <c r="AF569" s="302"/>
      <c r="AH569" s="147">
        <v>7</v>
      </c>
      <c r="AJ569" s="534" t="str">
        <f>IF(Q570=R570,"×","○")</f>
        <v>×</v>
      </c>
    </row>
    <row r="570" spans="1:39" ht="13.5" hidden="1" customHeight="1" x14ac:dyDescent="0.15">
      <c r="A570" s="330"/>
      <c r="B570" s="470"/>
      <c r="C570" s="478" t="s">
        <v>7188</v>
      </c>
      <c r="D570" s="479"/>
      <c r="E570" s="479"/>
      <c r="F570" s="480"/>
      <c r="G570" s="487" t="s">
        <v>7193</v>
      </c>
      <c r="H570" s="487"/>
      <c r="I570" s="487"/>
      <c r="J570" s="488"/>
      <c r="K570" s="131">
        <f>実施計画総括表!AG1015</f>
        <v>0</v>
      </c>
      <c r="L570" s="131">
        <f>実施計画総括表!AN1015</f>
        <v>0</v>
      </c>
      <c r="M570" s="131">
        <f>K570-L570</f>
        <v>0</v>
      </c>
      <c r="N570" s="131">
        <f>実施計画総括表!AU1015</f>
        <v>0</v>
      </c>
      <c r="O570" s="131">
        <f>ROUNDDOWN(MIN(M570:N570)*3/4,0)</f>
        <v>0</v>
      </c>
      <c r="P570" s="489">
        <f>SUM(O570:O572)</f>
        <v>0</v>
      </c>
      <c r="Q570" s="492">
        <f>IFERROR(VLOOKUP(実施計画総括表!C1009,リンク先!$C$3:$D$5,2,FALSE),0)</f>
        <v>0</v>
      </c>
      <c r="R570" s="495">
        <f>MIN(P570:Q572)</f>
        <v>0</v>
      </c>
      <c r="S570" s="299"/>
      <c r="T570" s="300"/>
      <c r="U570" s="300"/>
      <c r="V570" s="300"/>
      <c r="W570" s="300"/>
      <c r="X570" s="300"/>
      <c r="Y570" s="300"/>
      <c r="Z570" s="300"/>
      <c r="AA570" s="301"/>
      <c r="AB570" s="300"/>
      <c r="AC570" s="300"/>
      <c r="AD570" s="300"/>
      <c r="AE570" s="300"/>
      <c r="AF570" s="302"/>
      <c r="AH570" s="147">
        <v>8</v>
      </c>
      <c r="AJ570" s="534"/>
    </row>
    <row r="571" spans="1:39" ht="13.5" hidden="1" customHeight="1" x14ac:dyDescent="0.15">
      <c r="A571" s="330"/>
      <c r="B571" s="470"/>
      <c r="C571" s="481"/>
      <c r="D571" s="482"/>
      <c r="E571" s="482"/>
      <c r="F571" s="483"/>
      <c r="G571" s="607" t="s">
        <v>7189</v>
      </c>
      <c r="H571" s="607"/>
      <c r="I571" s="607"/>
      <c r="J571" s="608"/>
      <c r="K571" s="135">
        <f>実施計画総括表!AG1016</f>
        <v>0</v>
      </c>
      <c r="L571" s="135">
        <f>実施計画総括表!AN1016</f>
        <v>0</v>
      </c>
      <c r="M571" s="131">
        <f>K571-L571</f>
        <v>0</v>
      </c>
      <c r="N571" s="131">
        <f>実施計画総括表!AU1016</f>
        <v>0</v>
      </c>
      <c r="O571" s="135">
        <f>ROUNDDOWN(MIN(M571:N571)*2/3,0)</f>
        <v>0</v>
      </c>
      <c r="P571" s="490"/>
      <c r="Q571" s="493"/>
      <c r="R571" s="496"/>
      <c r="S571" s="299"/>
      <c r="T571" s="300"/>
      <c r="U571" s="300"/>
      <c r="V571" s="300"/>
      <c r="W571" s="300"/>
      <c r="X571" s="300"/>
      <c r="Y571" s="300"/>
      <c r="Z571" s="300"/>
      <c r="AA571" s="301"/>
      <c r="AB571" s="300"/>
      <c r="AC571" s="300"/>
      <c r="AD571" s="300"/>
      <c r="AE571" s="300"/>
      <c r="AF571" s="302"/>
      <c r="AG571" s="167"/>
      <c r="AH571" s="147">
        <v>9</v>
      </c>
      <c r="AJ571" s="534"/>
    </row>
    <row r="572" spans="1:39" ht="13.5" hidden="1" customHeight="1" thickBot="1" x14ac:dyDescent="0.2">
      <c r="A572" s="330"/>
      <c r="B572" s="470"/>
      <c r="C572" s="602"/>
      <c r="D572" s="603"/>
      <c r="E572" s="603"/>
      <c r="F572" s="604"/>
      <c r="G572" s="605" t="s">
        <v>7187</v>
      </c>
      <c r="H572" s="605"/>
      <c r="I572" s="605"/>
      <c r="J572" s="606"/>
      <c r="K572" s="132">
        <f>実施計画総括表!AG1017</f>
        <v>0</v>
      </c>
      <c r="L572" s="132">
        <f>実施計画総括表!AN1017</f>
        <v>0</v>
      </c>
      <c r="M572" s="132">
        <f>K572-L572</f>
        <v>0</v>
      </c>
      <c r="N572" s="132">
        <f>実施計画総括表!AU1017</f>
        <v>0</v>
      </c>
      <c r="O572" s="132">
        <f>ROUNDDOWN(MIN(M572:N572)*1/2,0)</f>
        <v>0</v>
      </c>
      <c r="P572" s="491"/>
      <c r="Q572" s="494"/>
      <c r="R572" s="497"/>
      <c r="S572" s="171" t="s">
        <v>7201</v>
      </c>
      <c r="T572" s="441">
        <f>SUM(実施計画総括表!O1009:O1028)</f>
        <v>0</v>
      </c>
      <c r="U572" s="441"/>
      <c r="V572" s="609" t="s">
        <v>7159</v>
      </c>
      <c r="W572" s="609"/>
      <c r="X572" s="440" t="s">
        <v>7178</v>
      </c>
      <c r="Y572" s="440"/>
      <c r="Z572" s="441">
        <f>SUM(実施計画総括表!P1009:P1028)</f>
        <v>0</v>
      </c>
      <c r="AA572" s="441"/>
      <c r="AB572" s="440" t="s">
        <v>7179</v>
      </c>
      <c r="AC572" s="440"/>
      <c r="AD572" s="441">
        <f>SUM(実施計画総括表!Q1009:Q1028)</f>
        <v>0</v>
      </c>
      <c r="AE572" s="441"/>
      <c r="AF572" s="137" t="s">
        <v>7180</v>
      </c>
      <c r="AH572" s="147">
        <v>10</v>
      </c>
      <c r="AJ572" s="535"/>
    </row>
    <row r="573" spans="1:39" ht="13.5" hidden="1" customHeight="1" x14ac:dyDescent="0.15">
      <c r="A573" s="330"/>
      <c r="B573" s="471"/>
      <c r="C573" s="525" t="s">
        <v>7230</v>
      </c>
      <c r="D573" s="526"/>
      <c r="E573" s="526"/>
      <c r="F573" s="527"/>
      <c r="G573" s="528" t="str">
        <f>実施計画総括表!AF1018</f>
        <v/>
      </c>
      <c r="H573" s="528"/>
      <c r="I573" s="528"/>
      <c r="J573" s="529"/>
      <c r="K573" s="134">
        <f>実施計画総括表!AG1018</f>
        <v>0</v>
      </c>
      <c r="L573" s="134">
        <f>実施計画総括表!AN1018</f>
        <v>0</v>
      </c>
      <c r="M573" s="136">
        <f>K573-L573</f>
        <v>0</v>
      </c>
      <c r="N573" s="134">
        <f>実施計画総括表!AU1018</f>
        <v>0</v>
      </c>
      <c r="O573" s="134">
        <f>IF(G573="連携コース",ROUNDDOWN(MIN(M573:N573)*2/3,0),ROUNDDOWN(MIN(M573:N573)*1/2,0))</f>
        <v>0</v>
      </c>
      <c r="P573" s="182"/>
      <c r="Q573" s="184">
        <f>IF(G573="連携コース",ROUNDDOWN(Z572*400000+AD572*200000+AA573*2/3,0),ROUNDDOWN(Z572*300000+AD572*150000+AA573*1/2,0))</f>
        <v>0</v>
      </c>
      <c r="R573" s="185">
        <f>MIN(O573:Q573)</f>
        <v>0</v>
      </c>
      <c r="S573" s="172" t="s">
        <v>7294</v>
      </c>
      <c r="T573" s="461">
        <f>SUM(実施計画総括表!R1009:R1028)</f>
        <v>0</v>
      </c>
      <c r="U573" s="461"/>
      <c r="V573" s="462" t="s">
        <v>7159</v>
      </c>
      <c r="W573" s="462"/>
      <c r="X573" s="463" t="s">
        <v>7191</v>
      </c>
      <c r="Y573" s="463"/>
      <c r="Z573" s="463"/>
      <c r="AA573" s="461">
        <f>SUM(実施計画総括表!S1009:S1028)</f>
        <v>0</v>
      </c>
      <c r="AB573" s="461"/>
      <c r="AC573" s="461"/>
      <c r="AD573" s="461"/>
      <c r="AE573" s="464" t="s">
        <v>7192</v>
      </c>
      <c r="AF573" s="465"/>
      <c r="AH573" s="147">
        <v>11</v>
      </c>
    </row>
    <row r="574" spans="1:39" ht="13.5" hidden="1" customHeight="1" x14ac:dyDescent="0.15">
      <c r="A574" s="65"/>
      <c r="B574" s="469">
        <f>B563+1</f>
        <v>51</v>
      </c>
      <c r="C574" s="472" t="str">
        <f>IF(実施計画総括表!B1029="","",実施計画総括表!B1029)</f>
        <v/>
      </c>
      <c r="D574" s="472"/>
      <c r="E574" s="472"/>
      <c r="F574" s="472"/>
      <c r="G574" s="472"/>
      <c r="H574" s="472"/>
      <c r="I574" s="472"/>
      <c r="J574" s="473"/>
      <c r="K574" s="54">
        <f>K575+K580</f>
        <v>0</v>
      </c>
      <c r="L574" s="54">
        <f>L575+L580</f>
        <v>0</v>
      </c>
      <c r="M574" s="54">
        <f>M575+M580</f>
        <v>0</v>
      </c>
      <c r="N574" s="54">
        <f>N575+N580</f>
        <v>0</v>
      </c>
      <c r="O574" s="54">
        <f>O575+O580</f>
        <v>0</v>
      </c>
      <c r="P574" s="128"/>
      <c r="Q574" s="55"/>
      <c r="R574" s="54">
        <f>R575+R580</f>
        <v>0</v>
      </c>
      <c r="S574" s="474"/>
      <c r="T574" s="475"/>
      <c r="U574" s="475"/>
      <c r="V574" s="475"/>
      <c r="W574" s="475"/>
      <c r="X574" s="475"/>
      <c r="Y574" s="475"/>
      <c r="Z574" s="475"/>
      <c r="AA574" s="475"/>
      <c r="AB574" s="475"/>
      <c r="AC574" s="475"/>
      <c r="AD574" s="475"/>
      <c r="AE574" s="475"/>
      <c r="AF574" s="476"/>
      <c r="AH574" s="147">
        <v>1</v>
      </c>
      <c r="AJ574" s="148"/>
    </row>
    <row r="575" spans="1:39" ht="13.5" hidden="1" customHeight="1" thickBot="1" x14ac:dyDescent="0.2">
      <c r="A575" s="56"/>
      <c r="B575" s="470"/>
      <c r="C575" s="477" t="s">
        <v>7204</v>
      </c>
      <c r="D575" s="472"/>
      <c r="E575" s="472"/>
      <c r="F575" s="472"/>
      <c r="G575" s="472"/>
      <c r="H575" s="472"/>
      <c r="I575" s="472"/>
      <c r="J575" s="473"/>
      <c r="K575" s="57">
        <f>SUM(K576:K579)</f>
        <v>0</v>
      </c>
      <c r="L575" s="57">
        <f>SUM(L576:L579)</f>
        <v>0</v>
      </c>
      <c r="M575" s="57">
        <f>SUM(M576:M579)</f>
        <v>0</v>
      </c>
      <c r="N575" s="57">
        <f>SUM(N576:N579)</f>
        <v>0</v>
      </c>
      <c r="O575" s="57">
        <f>SUM(O576:O579)</f>
        <v>0</v>
      </c>
      <c r="P575" s="126"/>
      <c r="Q575" s="58"/>
      <c r="R575" s="57">
        <f>ROUNDDOWN(SUM(R576:R579),-3)</f>
        <v>0</v>
      </c>
      <c r="S575" s="295"/>
      <c r="T575" s="296"/>
      <c r="U575" s="296"/>
      <c r="V575" s="296"/>
      <c r="W575" s="296"/>
      <c r="X575" s="296"/>
      <c r="Y575" s="296"/>
      <c r="Z575" s="296"/>
      <c r="AA575" s="297"/>
      <c r="AB575" s="296"/>
      <c r="AC575" s="296"/>
      <c r="AD575" s="296"/>
      <c r="AE575" s="296"/>
      <c r="AF575" s="298"/>
      <c r="AG575" s="167"/>
      <c r="AH575" s="147">
        <v>2</v>
      </c>
    </row>
    <row r="576" spans="1:39" ht="13.5" hidden="1" customHeight="1" x14ac:dyDescent="0.15">
      <c r="A576" s="56"/>
      <c r="B576" s="470"/>
      <c r="C576" s="478" t="s">
        <v>7188</v>
      </c>
      <c r="D576" s="479"/>
      <c r="E576" s="479"/>
      <c r="F576" s="480"/>
      <c r="G576" s="487" t="s">
        <v>7193</v>
      </c>
      <c r="H576" s="487"/>
      <c r="I576" s="487"/>
      <c r="J576" s="488"/>
      <c r="K576" s="130">
        <f>実施計画総括表!AG1030</f>
        <v>0</v>
      </c>
      <c r="L576" s="130">
        <f>実施計画総括表!AN1030</f>
        <v>0</v>
      </c>
      <c r="M576" s="130">
        <f>K576-L576</f>
        <v>0</v>
      </c>
      <c r="N576" s="130">
        <f>実施計画総括表!AU1030</f>
        <v>0</v>
      </c>
      <c r="O576" s="133">
        <f>ROUNDDOWN(MIN(M576:N576)*3/4,0)</f>
        <v>0</v>
      </c>
      <c r="P576" s="489">
        <f>SUM(O576:O578)</f>
        <v>0</v>
      </c>
      <c r="Q576" s="492">
        <f>IFERROR(VLOOKUP(実施計画総括表!C1029,リンク先!$C$6:$D$8,2,FALSE),0)</f>
        <v>0</v>
      </c>
      <c r="R576" s="495">
        <f>MIN(P576:Q578)</f>
        <v>0</v>
      </c>
      <c r="S576" s="299"/>
      <c r="T576" s="300"/>
      <c r="U576" s="300"/>
      <c r="V576" s="300"/>
      <c r="W576" s="300"/>
      <c r="X576" s="300"/>
      <c r="Y576" s="300"/>
      <c r="Z576" s="300"/>
      <c r="AA576" s="301"/>
      <c r="AB576" s="300"/>
      <c r="AC576" s="300"/>
      <c r="AD576" s="300"/>
      <c r="AE576" s="300"/>
      <c r="AF576" s="302"/>
      <c r="AG576" s="167"/>
      <c r="AH576" s="147">
        <v>3</v>
      </c>
      <c r="AJ576" s="533" t="str">
        <f>IF(Q576=R576,"×","○")</f>
        <v>×</v>
      </c>
    </row>
    <row r="577" spans="1:39" ht="13.5" hidden="1" customHeight="1" x14ac:dyDescent="0.15">
      <c r="A577" s="330"/>
      <c r="B577" s="470"/>
      <c r="C577" s="481"/>
      <c r="D577" s="482"/>
      <c r="E577" s="482"/>
      <c r="F577" s="483"/>
      <c r="G577" s="500" t="s">
        <v>7261</v>
      </c>
      <c r="H577" s="500"/>
      <c r="I577" s="500"/>
      <c r="J577" s="501"/>
      <c r="K577" s="131">
        <f>実施計画総括表!AG1031</f>
        <v>0</v>
      </c>
      <c r="L577" s="131">
        <f>実施計画総括表!AN1031</f>
        <v>0</v>
      </c>
      <c r="M577" s="131">
        <f>K577-L577</f>
        <v>0</v>
      </c>
      <c r="N577" s="131">
        <f>実施計画総括表!AU1031</f>
        <v>0</v>
      </c>
      <c r="O577" s="131">
        <f>ROUNDDOWN(MIN(M577:N577)*2/3,0)</f>
        <v>0</v>
      </c>
      <c r="P577" s="490"/>
      <c r="Q577" s="493"/>
      <c r="R577" s="496"/>
      <c r="S577" s="299"/>
      <c r="T577" s="300"/>
      <c r="U577" s="300"/>
      <c r="V577" s="300"/>
      <c r="W577" s="300"/>
      <c r="X577" s="300"/>
      <c r="Y577" s="300"/>
      <c r="Z577" s="300"/>
      <c r="AA577" s="301"/>
      <c r="AB577" s="300"/>
      <c r="AC577" s="300"/>
      <c r="AD577" s="300"/>
      <c r="AE577" s="300"/>
      <c r="AF577" s="302"/>
      <c r="AH577" s="147">
        <v>4</v>
      </c>
      <c r="AJ577" s="534"/>
      <c r="AM577" s="169"/>
    </row>
    <row r="578" spans="1:39" ht="13.5" hidden="1" customHeight="1" x14ac:dyDescent="0.15">
      <c r="A578" s="56"/>
      <c r="B578" s="470"/>
      <c r="C578" s="484"/>
      <c r="D578" s="485"/>
      <c r="E578" s="485"/>
      <c r="F578" s="486"/>
      <c r="G578" s="503" t="s">
        <v>7187</v>
      </c>
      <c r="H578" s="503"/>
      <c r="I578" s="503"/>
      <c r="J578" s="504"/>
      <c r="K578" s="132">
        <f>実施計画総括表!AG1032</f>
        <v>0</v>
      </c>
      <c r="L578" s="132">
        <f>実施計画総括表!AN1032</f>
        <v>0</v>
      </c>
      <c r="M578" s="132">
        <f>K578-L578</f>
        <v>0</v>
      </c>
      <c r="N578" s="132">
        <f>実施計画総括表!AU1032</f>
        <v>0</v>
      </c>
      <c r="O578" s="132">
        <f>ROUNDDOWN(MIN(M578:N578)*1/2,0)</f>
        <v>0</v>
      </c>
      <c r="P578" s="491"/>
      <c r="Q578" s="494"/>
      <c r="R578" s="497"/>
      <c r="S578" s="299"/>
      <c r="T578" s="300"/>
      <c r="U578" s="300"/>
      <c r="V578" s="300"/>
      <c r="W578" s="300"/>
      <c r="X578" s="300"/>
      <c r="Y578" s="300"/>
      <c r="Z578" s="300"/>
      <c r="AA578" s="301"/>
      <c r="AB578" s="300"/>
      <c r="AC578" s="300"/>
      <c r="AD578" s="300"/>
      <c r="AE578" s="300"/>
      <c r="AF578" s="302"/>
      <c r="AG578" s="167"/>
      <c r="AH578" s="147">
        <v>5</v>
      </c>
      <c r="AJ578" s="534"/>
    </row>
    <row r="579" spans="1:39" ht="13.5" hidden="1" customHeight="1" x14ac:dyDescent="0.15">
      <c r="A579" s="56"/>
      <c r="B579" s="470"/>
      <c r="C579" s="525" t="s">
        <v>7230</v>
      </c>
      <c r="D579" s="526"/>
      <c r="E579" s="526"/>
      <c r="F579" s="527"/>
      <c r="G579" s="528" t="str">
        <f>実施計画総括表!AF1033</f>
        <v/>
      </c>
      <c r="H579" s="528"/>
      <c r="I579" s="528"/>
      <c r="J579" s="529"/>
      <c r="K579" s="132">
        <f>実施計画総括表!AG1033</f>
        <v>0</v>
      </c>
      <c r="L579" s="132">
        <f>実施計画総括表!AN1033</f>
        <v>0</v>
      </c>
      <c r="M579" s="132">
        <f>K579-L579</f>
        <v>0</v>
      </c>
      <c r="N579" s="132">
        <f>実施計画総括表!AU1033</f>
        <v>0</v>
      </c>
      <c r="O579" s="132">
        <f>IF(G579="連携コース",ROUNDDOWN(MIN(M579:N579)*2/3,0),ROUNDDOWN(MIN(M579:N579)*1/2,0))</f>
        <v>0</v>
      </c>
      <c r="P579" s="181"/>
      <c r="Q579" s="329">
        <f>IF(G579="連携コース",ROUNDDOWN(Z583*400000+AD583*200000+AA584*2/3,0),ROUNDDOWN(Z583*300000+AD583*150000+AA584*1/2,0))</f>
        <v>0</v>
      </c>
      <c r="R579" s="331">
        <f>MIN(O579:Q579)</f>
        <v>0</v>
      </c>
      <c r="S579" s="299"/>
      <c r="T579" s="300"/>
      <c r="U579" s="300"/>
      <c r="V579" s="300"/>
      <c r="W579" s="300"/>
      <c r="X579" s="300"/>
      <c r="Y579" s="300"/>
      <c r="Z579" s="300"/>
      <c r="AA579" s="301"/>
      <c r="AB579" s="300"/>
      <c r="AC579" s="300"/>
      <c r="AD579" s="300"/>
      <c r="AE579" s="300"/>
      <c r="AF579" s="302"/>
      <c r="AG579" s="167"/>
      <c r="AH579" s="147">
        <v>6</v>
      </c>
      <c r="AJ579" s="534"/>
    </row>
    <row r="580" spans="1:39" ht="13.5" hidden="1" customHeight="1" x14ac:dyDescent="0.15">
      <c r="A580" s="56"/>
      <c r="B580" s="470"/>
      <c r="C580" s="530" t="s">
        <v>7209</v>
      </c>
      <c r="D580" s="531"/>
      <c r="E580" s="531"/>
      <c r="F580" s="531"/>
      <c r="G580" s="531"/>
      <c r="H580" s="531"/>
      <c r="I580" s="531"/>
      <c r="J580" s="532"/>
      <c r="K580" s="134">
        <f>SUM(K581:K584)</f>
        <v>0</v>
      </c>
      <c r="L580" s="134">
        <f>SUM(L581:L584)</f>
        <v>0</v>
      </c>
      <c r="M580" s="134">
        <f>SUM(M581:M584)</f>
        <v>0</v>
      </c>
      <c r="N580" s="134">
        <f>SUM(N581:N584)</f>
        <v>0</v>
      </c>
      <c r="O580" s="134">
        <f>SUM(O581:O584)</f>
        <v>0</v>
      </c>
      <c r="P580" s="182"/>
      <c r="Q580" s="183"/>
      <c r="R580" s="134">
        <f>ROUNDDOWN(SUM(R581:R584),-3)</f>
        <v>0</v>
      </c>
      <c r="S580" s="299"/>
      <c r="T580" s="300"/>
      <c r="U580" s="300"/>
      <c r="V580" s="300"/>
      <c r="W580" s="300"/>
      <c r="X580" s="300"/>
      <c r="Y580" s="300"/>
      <c r="Z580" s="300"/>
      <c r="AA580" s="301"/>
      <c r="AB580" s="300"/>
      <c r="AC580" s="300"/>
      <c r="AD580" s="300"/>
      <c r="AE580" s="300"/>
      <c r="AF580" s="302"/>
      <c r="AH580" s="147">
        <v>7</v>
      </c>
      <c r="AJ580" s="534" t="str">
        <f>IF(Q581=R581,"×","○")</f>
        <v>×</v>
      </c>
    </row>
    <row r="581" spans="1:39" ht="13.5" hidden="1" customHeight="1" x14ac:dyDescent="0.15">
      <c r="A581" s="330"/>
      <c r="B581" s="470"/>
      <c r="C581" s="478" t="s">
        <v>7188</v>
      </c>
      <c r="D581" s="479"/>
      <c r="E581" s="479"/>
      <c r="F581" s="480"/>
      <c r="G581" s="487" t="s">
        <v>7193</v>
      </c>
      <c r="H581" s="487"/>
      <c r="I581" s="487"/>
      <c r="J581" s="488"/>
      <c r="K581" s="131">
        <f>実施計画総括表!AG1035</f>
        <v>0</v>
      </c>
      <c r="L581" s="131">
        <f>実施計画総括表!AN1035</f>
        <v>0</v>
      </c>
      <c r="M581" s="131">
        <f>K581-L581</f>
        <v>0</v>
      </c>
      <c r="N581" s="131">
        <f>実施計画総括表!AU1035</f>
        <v>0</v>
      </c>
      <c r="O581" s="131">
        <f>ROUNDDOWN(MIN(M581:N581)*3/4,0)</f>
        <v>0</v>
      </c>
      <c r="P581" s="489">
        <f>SUM(O581:O583)</f>
        <v>0</v>
      </c>
      <c r="Q581" s="492">
        <f>IFERROR(VLOOKUP(実施計画総括表!C1029,リンク先!$C$3:$D$5,2,FALSE),0)</f>
        <v>0</v>
      </c>
      <c r="R581" s="495">
        <f>MIN(P581:Q583)</f>
        <v>0</v>
      </c>
      <c r="S581" s="299"/>
      <c r="T581" s="300"/>
      <c r="U581" s="300"/>
      <c r="V581" s="300"/>
      <c r="W581" s="300"/>
      <c r="X581" s="300"/>
      <c r="Y581" s="300"/>
      <c r="Z581" s="300"/>
      <c r="AA581" s="301"/>
      <c r="AB581" s="300"/>
      <c r="AC581" s="300"/>
      <c r="AD581" s="300"/>
      <c r="AE581" s="300"/>
      <c r="AF581" s="302"/>
      <c r="AH581" s="147">
        <v>8</v>
      </c>
      <c r="AJ581" s="534"/>
    </row>
    <row r="582" spans="1:39" ht="13.5" hidden="1" customHeight="1" x14ac:dyDescent="0.15">
      <c r="A582" s="330"/>
      <c r="B582" s="470"/>
      <c r="C582" s="481"/>
      <c r="D582" s="482"/>
      <c r="E582" s="482"/>
      <c r="F582" s="483"/>
      <c r="G582" s="607" t="s">
        <v>7189</v>
      </c>
      <c r="H582" s="607"/>
      <c r="I582" s="607"/>
      <c r="J582" s="608"/>
      <c r="K582" s="135">
        <f>実施計画総括表!AG1036</f>
        <v>0</v>
      </c>
      <c r="L582" s="135">
        <f>実施計画総括表!AN1036</f>
        <v>0</v>
      </c>
      <c r="M582" s="131">
        <f>K582-L582</f>
        <v>0</v>
      </c>
      <c r="N582" s="131">
        <f>実施計画総括表!AU1036</f>
        <v>0</v>
      </c>
      <c r="O582" s="135">
        <f>ROUNDDOWN(MIN(M582:N582)*2/3,0)</f>
        <v>0</v>
      </c>
      <c r="P582" s="490"/>
      <c r="Q582" s="493"/>
      <c r="R582" s="496"/>
      <c r="S582" s="299"/>
      <c r="T582" s="300"/>
      <c r="U582" s="300"/>
      <c r="V582" s="300"/>
      <c r="W582" s="300"/>
      <c r="X582" s="300"/>
      <c r="Y582" s="300"/>
      <c r="Z582" s="300"/>
      <c r="AA582" s="301"/>
      <c r="AB582" s="300"/>
      <c r="AC582" s="300"/>
      <c r="AD582" s="300"/>
      <c r="AE582" s="300"/>
      <c r="AF582" s="302"/>
      <c r="AG582" s="167"/>
      <c r="AH582" s="147">
        <v>9</v>
      </c>
      <c r="AJ582" s="534"/>
    </row>
    <row r="583" spans="1:39" ht="13.5" hidden="1" customHeight="1" thickBot="1" x14ac:dyDescent="0.2">
      <c r="A583" s="330"/>
      <c r="B583" s="470"/>
      <c r="C583" s="602"/>
      <c r="D583" s="603"/>
      <c r="E583" s="603"/>
      <c r="F583" s="604"/>
      <c r="G583" s="605" t="s">
        <v>7187</v>
      </c>
      <c r="H583" s="605"/>
      <c r="I583" s="605"/>
      <c r="J583" s="606"/>
      <c r="K583" s="132">
        <f>実施計画総括表!AG1037</f>
        <v>0</v>
      </c>
      <c r="L583" s="132">
        <f>実施計画総括表!AN1037</f>
        <v>0</v>
      </c>
      <c r="M583" s="132">
        <f>K583-L583</f>
        <v>0</v>
      </c>
      <c r="N583" s="132">
        <f>実施計画総括表!AU1037</f>
        <v>0</v>
      </c>
      <c r="O583" s="132">
        <f>ROUNDDOWN(MIN(M583:N583)*1/2,0)</f>
        <v>0</v>
      </c>
      <c r="P583" s="491"/>
      <c r="Q583" s="494"/>
      <c r="R583" s="497"/>
      <c r="S583" s="171" t="s">
        <v>7201</v>
      </c>
      <c r="T583" s="441">
        <f>SUM(実施計画総括表!O1029:O1048)</f>
        <v>0</v>
      </c>
      <c r="U583" s="441"/>
      <c r="V583" s="609" t="s">
        <v>7159</v>
      </c>
      <c r="W583" s="609"/>
      <c r="X583" s="440" t="s">
        <v>7178</v>
      </c>
      <c r="Y583" s="440"/>
      <c r="Z583" s="441">
        <f>SUM(実施計画総括表!P1029:P1048)</f>
        <v>0</v>
      </c>
      <c r="AA583" s="441"/>
      <c r="AB583" s="440" t="s">
        <v>7179</v>
      </c>
      <c r="AC583" s="440"/>
      <c r="AD583" s="441">
        <f>SUM(実施計画総括表!Q1029:Q1048)</f>
        <v>0</v>
      </c>
      <c r="AE583" s="441"/>
      <c r="AF583" s="137" t="s">
        <v>7180</v>
      </c>
      <c r="AH583" s="147">
        <v>10</v>
      </c>
      <c r="AJ583" s="535"/>
    </row>
    <row r="584" spans="1:39" ht="13.5" hidden="1" customHeight="1" x14ac:dyDescent="0.15">
      <c r="A584" s="330"/>
      <c r="B584" s="471"/>
      <c r="C584" s="525" t="s">
        <v>7230</v>
      </c>
      <c r="D584" s="526"/>
      <c r="E584" s="526"/>
      <c r="F584" s="527"/>
      <c r="G584" s="528" t="str">
        <f>実施計画総括表!AF1038</f>
        <v/>
      </c>
      <c r="H584" s="528"/>
      <c r="I584" s="528"/>
      <c r="J584" s="529"/>
      <c r="K584" s="134">
        <f>実施計画総括表!AG1038</f>
        <v>0</v>
      </c>
      <c r="L584" s="134">
        <f>実施計画総括表!AN1038</f>
        <v>0</v>
      </c>
      <c r="M584" s="136">
        <f>K584-L584</f>
        <v>0</v>
      </c>
      <c r="N584" s="134">
        <f>実施計画総括表!AU1038</f>
        <v>0</v>
      </c>
      <c r="O584" s="134">
        <f>IF(G584="連携コース",ROUNDDOWN(MIN(M584:N584)*2/3,0),ROUNDDOWN(MIN(M584:N584)*1/2,0))</f>
        <v>0</v>
      </c>
      <c r="P584" s="182"/>
      <c r="Q584" s="184">
        <f>IF(G584="連携コース",ROUNDDOWN(Z583*400000+AD583*200000+AA584*2/3,0),ROUNDDOWN(Z583*300000+AD583*150000+AA584*1/2,0))</f>
        <v>0</v>
      </c>
      <c r="R584" s="185">
        <f>MIN(O584:Q584)</f>
        <v>0</v>
      </c>
      <c r="S584" s="172" t="s">
        <v>7294</v>
      </c>
      <c r="T584" s="461">
        <f>SUM(実施計画総括表!R1029:R1048)</f>
        <v>0</v>
      </c>
      <c r="U584" s="461"/>
      <c r="V584" s="462" t="s">
        <v>7159</v>
      </c>
      <c r="W584" s="462"/>
      <c r="X584" s="463" t="s">
        <v>7191</v>
      </c>
      <c r="Y584" s="463"/>
      <c r="Z584" s="463"/>
      <c r="AA584" s="461">
        <f>SUM(実施計画総括表!S1029:S1048)</f>
        <v>0</v>
      </c>
      <c r="AB584" s="461"/>
      <c r="AC584" s="461"/>
      <c r="AD584" s="461"/>
      <c r="AE584" s="464" t="s">
        <v>7192</v>
      </c>
      <c r="AF584" s="465"/>
      <c r="AH584" s="147">
        <v>11</v>
      </c>
    </row>
    <row r="585" spans="1:39" ht="13.5" hidden="1" customHeight="1" x14ac:dyDescent="0.15">
      <c r="A585" s="65"/>
      <c r="B585" s="469">
        <f>B574+1</f>
        <v>52</v>
      </c>
      <c r="C585" s="472" t="str">
        <f>IF(実施計画総括表!B1049="","",実施計画総括表!B1049)</f>
        <v/>
      </c>
      <c r="D585" s="472"/>
      <c r="E585" s="472"/>
      <c r="F585" s="472"/>
      <c r="G585" s="472"/>
      <c r="H585" s="472"/>
      <c r="I585" s="472"/>
      <c r="J585" s="473"/>
      <c r="K585" s="54">
        <f>K586+K591</f>
        <v>0</v>
      </c>
      <c r="L585" s="54">
        <f>L586+L591</f>
        <v>0</v>
      </c>
      <c r="M585" s="54">
        <f>M586+M591</f>
        <v>0</v>
      </c>
      <c r="N585" s="54">
        <f>N586+N591</f>
        <v>0</v>
      </c>
      <c r="O585" s="54">
        <f>O586+O591</f>
        <v>0</v>
      </c>
      <c r="P585" s="128"/>
      <c r="Q585" s="55"/>
      <c r="R585" s="54">
        <f>R586+R591</f>
        <v>0</v>
      </c>
      <c r="S585" s="474"/>
      <c r="T585" s="475"/>
      <c r="U585" s="475"/>
      <c r="V585" s="475"/>
      <c r="W585" s="475"/>
      <c r="X585" s="475"/>
      <c r="Y585" s="475"/>
      <c r="Z585" s="475"/>
      <c r="AA585" s="475"/>
      <c r="AB585" s="475"/>
      <c r="AC585" s="475"/>
      <c r="AD585" s="475"/>
      <c r="AE585" s="475"/>
      <c r="AF585" s="476"/>
      <c r="AH585" s="147">
        <v>1</v>
      </c>
      <c r="AJ585" s="148"/>
    </row>
    <row r="586" spans="1:39" ht="13.5" hidden="1" customHeight="1" thickBot="1" x14ac:dyDescent="0.2">
      <c r="A586" s="56"/>
      <c r="B586" s="470"/>
      <c r="C586" s="477" t="s">
        <v>7204</v>
      </c>
      <c r="D586" s="472"/>
      <c r="E586" s="472"/>
      <c r="F586" s="472"/>
      <c r="G586" s="472"/>
      <c r="H586" s="472"/>
      <c r="I586" s="472"/>
      <c r="J586" s="473"/>
      <c r="K586" s="57">
        <f>SUM(K587:K590)</f>
        <v>0</v>
      </c>
      <c r="L586" s="57">
        <f>SUM(L587:L590)</f>
        <v>0</v>
      </c>
      <c r="M586" s="57">
        <f>SUM(M587:M590)</f>
        <v>0</v>
      </c>
      <c r="N586" s="57">
        <f>SUM(N587:N590)</f>
        <v>0</v>
      </c>
      <c r="O586" s="57">
        <f>SUM(O587:O590)</f>
        <v>0</v>
      </c>
      <c r="P586" s="126"/>
      <c r="Q586" s="58"/>
      <c r="R586" s="57">
        <f>ROUNDDOWN(SUM(R587:R590),-3)</f>
        <v>0</v>
      </c>
      <c r="S586" s="295"/>
      <c r="T586" s="296"/>
      <c r="U586" s="296"/>
      <c r="V586" s="296"/>
      <c r="W586" s="296"/>
      <c r="X586" s="296"/>
      <c r="Y586" s="296"/>
      <c r="Z586" s="296"/>
      <c r="AA586" s="297"/>
      <c r="AB586" s="296"/>
      <c r="AC586" s="296"/>
      <c r="AD586" s="296"/>
      <c r="AE586" s="296"/>
      <c r="AF586" s="298"/>
      <c r="AG586" s="167"/>
      <c r="AH586" s="147">
        <v>2</v>
      </c>
    </row>
    <row r="587" spans="1:39" ht="13.5" hidden="1" customHeight="1" x14ac:dyDescent="0.15">
      <c r="A587" s="56"/>
      <c r="B587" s="470"/>
      <c r="C587" s="478" t="s">
        <v>7188</v>
      </c>
      <c r="D587" s="479"/>
      <c r="E587" s="479"/>
      <c r="F587" s="480"/>
      <c r="G587" s="487" t="s">
        <v>7193</v>
      </c>
      <c r="H587" s="487"/>
      <c r="I587" s="487"/>
      <c r="J587" s="488"/>
      <c r="K587" s="130">
        <f>実施計画総括表!AG1050</f>
        <v>0</v>
      </c>
      <c r="L587" s="130">
        <f>実施計画総括表!AN1050</f>
        <v>0</v>
      </c>
      <c r="M587" s="130">
        <f>K587-L587</f>
        <v>0</v>
      </c>
      <c r="N587" s="130">
        <f>実施計画総括表!AU1050</f>
        <v>0</v>
      </c>
      <c r="O587" s="133">
        <f>ROUNDDOWN(MIN(M587:N587)*3/4,0)</f>
        <v>0</v>
      </c>
      <c r="P587" s="489">
        <f>SUM(O587:O589)</f>
        <v>0</v>
      </c>
      <c r="Q587" s="492">
        <f>IFERROR(VLOOKUP(実施計画総括表!C1049,リンク先!$C$6:$D$8,2,FALSE),0)</f>
        <v>0</v>
      </c>
      <c r="R587" s="495">
        <f>MIN(P587:Q589)</f>
        <v>0</v>
      </c>
      <c r="S587" s="299"/>
      <c r="T587" s="300"/>
      <c r="U587" s="300"/>
      <c r="V587" s="300"/>
      <c r="W587" s="300"/>
      <c r="X587" s="300"/>
      <c r="Y587" s="300"/>
      <c r="Z587" s="300"/>
      <c r="AA587" s="301"/>
      <c r="AB587" s="300"/>
      <c r="AC587" s="300"/>
      <c r="AD587" s="300"/>
      <c r="AE587" s="300"/>
      <c r="AF587" s="302"/>
      <c r="AG587" s="167"/>
      <c r="AH587" s="147">
        <v>3</v>
      </c>
      <c r="AJ587" s="533" t="str">
        <f>IF(Q587=R587,"×","○")</f>
        <v>×</v>
      </c>
    </row>
    <row r="588" spans="1:39" ht="13.5" hidden="1" customHeight="1" x14ac:dyDescent="0.15">
      <c r="A588" s="330"/>
      <c r="B588" s="470"/>
      <c r="C588" s="481"/>
      <c r="D588" s="482"/>
      <c r="E588" s="482"/>
      <c r="F588" s="483"/>
      <c r="G588" s="500" t="s">
        <v>7261</v>
      </c>
      <c r="H588" s="500"/>
      <c r="I588" s="500"/>
      <c r="J588" s="501"/>
      <c r="K588" s="131">
        <f>実施計画総括表!AG1051</f>
        <v>0</v>
      </c>
      <c r="L588" s="131">
        <f>実施計画総括表!AN1051</f>
        <v>0</v>
      </c>
      <c r="M588" s="131">
        <f>K588-L588</f>
        <v>0</v>
      </c>
      <c r="N588" s="131">
        <f>実施計画総括表!AU1051</f>
        <v>0</v>
      </c>
      <c r="O588" s="131">
        <f>ROUNDDOWN(MIN(M588:N588)*2/3,0)</f>
        <v>0</v>
      </c>
      <c r="P588" s="490"/>
      <c r="Q588" s="493"/>
      <c r="R588" s="496"/>
      <c r="S588" s="299"/>
      <c r="T588" s="300"/>
      <c r="U588" s="300"/>
      <c r="V588" s="300"/>
      <c r="W588" s="300"/>
      <c r="X588" s="300"/>
      <c r="Y588" s="300"/>
      <c r="Z588" s="300"/>
      <c r="AA588" s="301"/>
      <c r="AB588" s="300"/>
      <c r="AC588" s="300"/>
      <c r="AD588" s="300"/>
      <c r="AE588" s="300"/>
      <c r="AF588" s="302"/>
      <c r="AH588" s="147">
        <v>4</v>
      </c>
      <c r="AJ588" s="534"/>
      <c r="AM588" s="169"/>
    </row>
    <row r="589" spans="1:39" ht="13.5" hidden="1" customHeight="1" x14ac:dyDescent="0.15">
      <c r="A589" s="56"/>
      <c r="B589" s="470"/>
      <c r="C589" s="484"/>
      <c r="D589" s="485"/>
      <c r="E589" s="485"/>
      <c r="F589" s="486"/>
      <c r="G589" s="503" t="s">
        <v>7187</v>
      </c>
      <c r="H589" s="503"/>
      <c r="I589" s="503"/>
      <c r="J589" s="504"/>
      <c r="K589" s="132">
        <f>実施計画総括表!AG1052</f>
        <v>0</v>
      </c>
      <c r="L589" s="132">
        <f>実施計画総括表!AN1052</f>
        <v>0</v>
      </c>
      <c r="M589" s="132">
        <f>K589-L589</f>
        <v>0</v>
      </c>
      <c r="N589" s="132">
        <f>実施計画総括表!AU1052</f>
        <v>0</v>
      </c>
      <c r="O589" s="132">
        <f>ROUNDDOWN(MIN(M589:N589)*1/2,0)</f>
        <v>0</v>
      </c>
      <c r="P589" s="491"/>
      <c r="Q589" s="494"/>
      <c r="R589" s="497"/>
      <c r="S589" s="299"/>
      <c r="T589" s="300"/>
      <c r="U589" s="300"/>
      <c r="V589" s="300"/>
      <c r="W589" s="300"/>
      <c r="X589" s="300"/>
      <c r="Y589" s="300"/>
      <c r="Z589" s="300"/>
      <c r="AA589" s="301"/>
      <c r="AB589" s="300"/>
      <c r="AC589" s="300"/>
      <c r="AD589" s="300"/>
      <c r="AE589" s="300"/>
      <c r="AF589" s="302"/>
      <c r="AG589" s="167"/>
      <c r="AH589" s="147">
        <v>5</v>
      </c>
      <c r="AJ589" s="534"/>
    </row>
    <row r="590" spans="1:39" ht="13.5" hidden="1" customHeight="1" x14ac:dyDescent="0.15">
      <c r="A590" s="56"/>
      <c r="B590" s="470"/>
      <c r="C590" s="525" t="s">
        <v>7230</v>
      </c>
      <c r="D590" s="526"/>
      <c r="E590" s="526"/>
      <c r="F590" s="527"/>
      <c r="G590" s="528" t="str">
        <f>実施計画総括表!AF1053</f>
        <v/>
      </c>
      <c r="H590" s="528"/>
      <c r="I590" s="528"/>
      <c r="J590" s="529"/>
      <c r="K590" s="132">
        <f>実施計画総括表!AG1053</f>
        <v>0</v>
      </c>
      <c r="L590" s="132">
        <f>実施計画総括表!AN1053</f>
        <v>0</v>
      </c>
      <c r="M590" s="132">
        <f>K590-L590</f>
        <v>0</v>
      </c>
      <c r="N590" s="132">
        <f>実施計画総括表!AU1053</f>
        <v>0</v>
      </c>
      <c r="O590" s="132">
        <f>IF(G590="連携コース",ROUNDDOWN(MIN(M590:N590)*2/3,0),ROUNDDOWN(MIN(M590:N590)*1/2,0))</f>
        <v>0</v>
      </c>
      <c r="P590" s="181"/>
      <c r="Q590" s="329">
        <f>IF(G590="連携コース",ROUNDDOWN(Z594*400000+AD594*200000+AA595*2/3,0),ROUNDDOWN(Z594*300000+AD594*150000+AA595*1/2,0))</f>
        <v>0</v>
      </c>
      <c r="R590" s="331">
        <f>MIN(O590:Q590)</f>
        <v>0</v>
      </c>
      <c r="S590" s="299"/>
      <c r="T590" s="300"/>
      <c r="U590" s="300"/>
      <c r="V590" s="300"/>
      <c r="W590" s="300"/>
      <c r="X590" s="300"/>
      <c r="Y590" s="300"/>
      <c r="Z590" s="300"/>
      <c r="AA590" s="301"/>
      <c r="AB590" s="300"/>
      <c r="AC590" s="300"/>
      <c r="AD590" s="300"/>
      <c r="AE590" s="300"/>
      <c r="AF590" s="302"/>
      <c r="AG590" s="167"/>
      <c r="AH590" s="147">
        <v>6</v>
      </c>
      <c r="AJ590" s="534"/>
    </row>
    <row r="591" spans="1:39" ht="13.5" hidden="1" customHeight="1" x14ac:dyDescent="0.15">
      <c r="A591" s="56"/>
      <c r="B591" s="470"/>
      <c r="C591" s="530" t="s">
        <v>7209</v>
      </c>
      <c r="D591" s="531"/>
      <c r="E591" s="531"/>
      <c r="F591" s="531"/>
      <c r="G591" s="531"/>
      <c r="H591" s="531"/>
      <c r="I591" s="531"/>
      <c r="J591" s="532"/>
      <c r="K591" s="134">
        <f>SUM(K592:K595)</f>
        <v>0</v>
      </c>
      <c r="L591" s="134">
        <f>SUM(L592:L595)</f>
        <v>0</v>
      </c>
      <c r="M591" s="134">
        <f>SUM(M592:M595)</f>
        <v>0</v>
      </c>
      <c r="N591" s="134">
        <f>SUM(N592:N595)</f>
        <v>0</v>
      </c>
      <c r="O591" s="134">
        <f>SUM(O592:O595)</f>
        <v>0</v>
      </c>
      <c r="P591" s="182"/>
      <c r="Q591" s="183"/>
      <c r="R591" s="134">
        <f>ROUNDDOWN(SUM(R592:R595),-3)</f>
        <v>0</v>
      </c>
      <c r="S591" s="299"/>
      <c r="T591" s="300"/>
      <c r="U591" s="300"/>
      <c r="V591" s="300"/>
      <c r="W591" s="300"/>
      <c r="X591" s="300"/>
      <c r="Y591" s="300"/>
      <c r="Z591" s="300"/>
      <c r="AA591" s="301"/>
      <c r="AB591" s="300"/>
      <c r="AC591" s="300"/>
      <c r="AD591" s="300"/>
      <c r="AE591" s="300"/>
      <c r="AF591" s="302"/>
      <c r="AH591" s="147">
        <v>7</v>
      </c>
      <c r="AJ591" s="534" t="str">
        <f>IF(Q592=R592,"×","○")</f>
        <v>×</v>
      </c>
    </row>
    <row r="592" spans="1:39" ht="13.5" hidden="1" customHeight="1" x14ac:dyDescent="0.15">
      <c r="A592" s="330"/>
      <c r="B592" s="470"/>
      <c r="C592" s="478" t="s">
        <v>7188</v>
      </c>
      <c r="D592" s="479"/>
      <c r="E592" s="479"/>
      <c r="F592" s="480"/>
      <c r="G592" s="487" t="s">
        <v>7193</v>
      </c>
      <c r="H592" s="487"/>
      <c r="I592" s="487"/>
      <c r="J592" s="488"/>
      <c r="K592" s="131">
        <f>実施計画総括表!AG1055</f>
        <v>0</v>
      </c>
      <c r="L592" s="131">
        <f>実施計画総括表!AN1055</f>
        <v>0</v>
      </c>
      <c r="M592" s="131">
        <f>K592-L592</f>
        <v>0</v>
      </c>
      <c r="N592" s="131">
        <f>実施計画総括表!AU1055</f>
        <v>0</v>
      </c>
      <c r="O592" s="131">
        <f>ROUNDDOWN(MIN(M592:N592)*3/4,0)</f>
        <v>0</v>
      </c>
      <c r="P592" s="489">
        <f>SUM(O592:O594)</f>
        <v>0</v>
      </c>
      <c r="Q592" s="492">
        <f>IFERROR(VLOOKUP(実施計画総括表!C1049,リンク先!$C$3:$D$5,2,FALSE),0)</f>
        <v>0</v>
      </c>
      <c r="R592" s="495">
        <f>MIN(P592:Q594)</f>
        <v>0</v>
      </c>
      <c r="S592" s="299"/>
      <c r="T592" s="300"/>
      <c r="U592" s="300"/>
      <c r="V592" s="300"/>
      <c r="W592" s="300"/>
      <c r="X592" s="300"/>
      <c r="Y592" s="300"/>
      <c r="Z592" s="300"/>
      <c r="AA592" s="301"/>
      <c r="AB592" s="300"/>
      <c r="AC592" s="300"/>
      <c r="AD592" s="300"/>
      <c r="AE592" s="300"/>
      <c r="AF592" s="302"/>
      <c r="AH592" s="147">
        <v>8</v>
      </c>
      <c r="AJ592" s="534"/>
    </row>
    <row r="593" spans="1:39" ht="13.5" hidden="1" customHeight="1" x14ac:dyDescent="0.15">
      <c r="A593" s="330"/>
      <c r="B593" s="470"/>
      <c r="C593" s="481"/>
      <c r="D593" s="482"/>
      <c r="E593" s="482"/>
      <c r="F593" s="483"/>
      <c r="G593" s="607" t="s">
        <v>7189</v>
      </c>
      <c r="H593" s="607"/>
      <c r="I593" s="607"/>
      <c r="J593" s="608"/>
      <c r="K593" s="135">
        <f>実施計画総括表!AG1056</f>
        <v>0</v>
      </c>
      <c r="L593" s="135">
        <f>実施計画総括表!AN1056</f>
        <v>0</v>
      </c>
      <c r="M593" s="131">
        <f>K593-L593</f>
        <v>0</v>
      </c>
      <c r="N593" s="131">
        <f>実施計画総括表!AU1056</f>
        <v>0</v>
      </c>
      <c r="O593" s="135">
        <f>ROUNDDOWN(MIN(M593:N593)*2/3,0)</f>
        <v>0</v>
      </c>
      <c r="P593" s="490"/>
      <c r="Q593" s="493"/>
      <c r="R593" s="496"/>
      <c r="S593" s="299"/>
      <c r="T593" s="300"/>
      <c r="U593" s="300"/>
      <c r="V593" s="300"/>
      <c r="W593" s="300"/>
      <c r="X593" s="300"/>
      <c r="Y593" s="300"/>
      <c r="Z593" s="300"/>
      <c r="AA593" s="301"/>
      <c r="AB593" s="300"/>
      <c r="AC593" s="300"/>
      <c r="AD593" s="300"/>
      <c r="AE593" s="300"/>
      <c r="AF593" s="302"/>
      <c r="AG593" s="167"/>
      <c r="AH593" s="147">
        <v>9</v>
      </c>
      <c r="AJ593" s="534"/>
    </row>
    <row r="594" spans="1:39" ht="13.5" hidden="1" customHeight="1" thickBot="1" x14ac:dyDescent="0.2">
      <c r="A594" s="330"/>
      <c r="B594" s="470"/>
      <c r="C594" s="602"/>
      <c r="D594" s="603"/>
      <c r="E594" s="603"/>
      <c r="F594" s="604"/>
      <c r="G594" s="605" t="s">
        <v>7187</v>
      </c>
      <c r="H594" s="605"/>
      <c r="I594" s="605"/>
      <c r="J594" s="606"/>
      <c r="K594" s="132">
        <f>実施計画総括表!AG1057</f>
        <v>0</v>
      </c>
      <c r="L594" s="132">
        <f>実施計画総括表!AN1057</f>
        <v>0</v>
      </c>
      <c r="M594" s="132">
        <f>K594-L594</f>
        <v>0</v>
      </c>
      <c r="N594" s="132">
        <f>実施計画総括表!AU1057</f>
        <v>0</v>
      </c>
      <c r="O594" s="132">
        <f>ROUNDDOWN(MIN(M594:N594)*1/2,0)</f>
        <v>0</v>
      </c>
      <c r="P594" s="491"/>
      <c r="Q594" s="494"/>
      <c r="R594" s="497"/>
      <c r="S594" s="171" t="s">
        <v>7201</v>
      </c>
      <c r="T594" s="441">
        <f>SUM(実施計画総括表!O1049:O1068)</f>
        <v>0</v>
      </c>
      <c r="U594" s="441"/>
      <c r="V594" s="609" t="s">
        <v>7159</v>
      </c>
      <c r="W594" s="609"/>
      <c r="X594" s="440" t="s">
        <v>7178</v>
      </c>
      <c r="Y594" s="440"/>
      <c r="Z594" s="441">
        <f>SUM(実施計画総括表!P1049:P1068)</f>
        <v>0</v>
      </c>
      <c r="AA594" s="441"/>
      <c r="AB594" s="440" t="s">
        <v>7179</v>
      </c>
      <c r="AC594" s="440"/>
      <c r="AD594" s="441">
        <f>SUM(実施計画総括表!Q1049:Q1068)</f>
        <v>0</v>
      </c>
      <c r="AE594" s="441"/>
      <c r="AF594" s="137" t="s">
        <v>7180</v>
      </c>
      <c r="AH594" s="147">
        <v>10</v>
      </c>
      <c r="AJ594" s="535"/>
    </row>
    <row r="595" spans="1:39" ht="13.5" hidden="1" customHeight="1" x14ac:dyDescent="0.15">
      <c r="A595" s="330"/>
      <c r="B595" s="471"/>
      <c r="C595" s="525" t="s">
        <v>7230</v>
      </c>
      <c r="D595" s="526"/>
      <c r="E595" s="526"/>
      <c r="F595" s="527"/>
      <c r="G595" s="528" t="str">
        <f>実施計画総括表!AF1058</f>
        <v/>
      </c>
      <c r="H595" s="528"/>
      <c r="I595" s="528"/>
      <c r="J595" s="529"/>
      <c r="K595" s="134">
        <f>実施計画総括表!AG1058</f>
        <v>0</v>
      </c>
      <c r="L595" s="134">
        <f>実施計画総括表!AN1058</f>
        <v>0</v>
      </c>
      <c r="M595" s="136">
        <f>K595-L595</f>
        <v>0</v>
      </c>
      <c r="N595" s="134">
        <f>実施計画総括表!AU1058</f>
        <v>0</v>
      </c>
      <c r="O595" s="134">
        <f>IF(G595="連携コース",ROUNDDOWN(MIN(M595:N595)*2/3,0),ROUNDDOWN(MIN(M595:N595)*1/2,0))</f>
        <v>0</v>
      </c>
      <c r="P595" s="182"/>
      <c r="Q595" s="184">
        <f>IF(G595="連携コース",ROUNDDOWN(Z594*400000+AD594*200000+AA595*2/3,0),ROUNDDOWN(Z594*300000+AD594*150000+AA595*1/2,0))</f>
        <v>0</v>
      </c>
      <c r="R595" s="185">
        <f>MIN(O595:Q595)</f>
        <v>0</v>
      </c>
      <c r="S595" s="172" t="s">
        <v>7294</v>
      </c>
      <c r="T595" s="461">
        <f>SUM(実施計画総括表!R1049:R1068)</f>
        <v>0</v>
      </c>
      <c r="U595" s="461"/>
      <c r="V595" s="462" t="s">
        <v>7159</v>
      </c>
      <c r="W595" s="462"/>
      <c r="X595" s="463" t="s">
        <v>7191</v>
      </c>
      <c r="Y595" s="463"/>
      <c r="Z595" s="463"/>
      <c r="AA595" s="461">
        <f>SUM(実施計画総括表!S1049:S1068)</f>
        <v>0</v>
      </c>
      <c r="AB595" s="461"/>
      <c r="AC595" s="461"/>
      <c r="AD595" s="461"/>
      <c r="AE595" s="464" t="s">
        <v>7192</v>
      </c>
      <c r="AF595" s="465"/>
      <c r="AH595" s="147">
        <v>11</v>
      </c>
    </row>
    <row r="596" spans="1:39" ht="13.5" hidden="1" customHeight="1" x14ac:dyDescent="0.15">
      <c r="A596" s="65"/>
      <c r="B596" s="469">
        <f>B585+1</f>
        <v>53</v>
      </c>
      <c r="C596" s="472" t="str">
        <f>IF(実施計画総括表!B1069="","",実施計画総括表!B1069)</f>
        <v/>
      </c>
      <c r="D596" s="472"/>
      <c r="E596" s="472"/>
      <c r="F596" s="472"/>
      <c r="G596" s="472"/>
      <c r="H596" s="472"/>
      <c r="I596" s="472"/>
      <c r="J596" s="473"/>
      <c r="K596" s="54">
        <f>K597+K602</f>
        <v>0</v>
      </c>
      <c r="L596" s="54">
        <f>L597+L602</f>
        <v>0</v>
      </c>
      <c r="M596" s="54">
        <f>M597+M602</f>
        <v>0</v>
      </c>
      <c r="N596" s="54">
        <f>N597+N602</f>
        <v>0</v>
      </c>
      <c r="O596" s="54">
        <f>O597+O602</f>
        <v>0</v>
      </c>
      <c r="P596" s="128"/>
      <c r="Q596" s="55"/>
      <c r="R596" s="54">
        <f>R597+R602</f>
        <v>0</v>
      </c>
      <c r="S596" s="474"/>
      <c r="T596" s="475"/>
      <c r="U596" s="475"/>
      <c r="V596" s="475"/>
      <c r="W596" s="475"/>
      <c r="X596" s="475"/>
      <c r="Y596" s="475"/>
      <c r="Z596" s="475"/>
      <c r="AA596" s="475"/>
      <c r="AB596" s="475"/>
      <c r="AC596" s="475"/>
      <c r="AD596" s="475"/>
      <c r="AE596" s="475"/>
      <c r="AF596" s="476"/>
      <c r="AH596" s="147">
        <v>1</v>
      </c>
      <c r="AJ596" s="148"/>
    </row>
    <row r="597" spans="1:39" ht="13.5" hidden="1" customHeight="1" thickBot="1" x14ac:dyDescent="0.2">
      <c r="A597" s="56"/>
      <c r="B597" s="470"/>
      <c r="C597" s="477" t="s">
        <v>7204</v>
      </c>
      <c r="D597" s="472"/>
      <c r="E597" s="472"/>
      <c r="F597" s="472"/>
      <c r="G597" s="472"/>
      <c r="H597" s="472"/>
      <c r="I597" s="472"/>
      <c r="J597" s="473"/>
      <c r="K597" s="57">
        <f>SUM(K598:K601)</f>
        <v>0</v>
      </c>
      <c r="L597" s="57">
        <f>SUM(L598:L601)</f>
        <v>0</v>
      </c>
      <c r="M597" s="57">
        <f>SUM(M598:M601)</f>
        <v>0</v>
      </c>
      <c r="N597" s="57">
        <f>SUM(N598:N601)</f>
        <v>0</v>
      </c>
      <c r="O597" s="57">
        <f>SUM(O598:O601)</f>
        <v>0</v>
      </c>
      <c r="P597" s="126"/>
      <c r="Q597" s="58"/>
      <c r="R597" s="57">
        <f>ROUNDDOWN(SUM(R598:R601),-3)</f>
        <v>0</v>
      </c>
      <c r="S597" s="295"/>
      <c r="T597" s="296"/>
      <c r="U597" s="296"/>
      <c r="V597" s="296"/>
      <c r="W597" s="296"/>
      <c r="X597" s="296"/>
      <c r="Y597" s="296"/>
      <c r="Z597" s="296"/>
      <c r="AA597" s="297"/>
      <c r="AB597" s="296"/>
      <c r="AC597" s="296"/>
      <c r="AD597" s="296"/>
      <c r="AE597" s="296"/>
      <c r="AF597" s="298"/>
      <c r="AG597" s="167"/>
      <c r="AH597" s="147">
        <v>2</v>
      </c>
    </row>
    <row r="598" spans="1:39" ht="13.5" hidden="1" customHeight="1" x14ac:dyDescent="0.15">
      <c r="A598" s="56"/>
      <c r="B598" s="470"/>
      <c r="C598" s="478" t="s">
        <v>7188</v>
      </c>
      <c r="D598" s="479"/>
      <c r="E598" s="479"/>
      <c r="F598" s="480"/>
      <c r="G598" s="487" t="s">
        <v>7193</v>
      </c>
      <c r="H598" s="487"/>
      <c r="I598" s="487"/>
      <c r="J598" s="488"/>
      <c r="K598" s="130">
        <f>実施計画総括表!AG1070</f>
        <v>0</v>
      </c>
      <c r="L598" s="130">
        <f>実施計画総括表!AN1070</f>
        <v>0</v>
      </c>
      <c r="M598" s="130">
        <f>K598-L598</f>
        <v>0</v>
      </c>
      <c r="N598" s="130">
        <f>実施計画総括表!AU1070</f>
        <v>0</v>
      </c>
      <c r="O598" s="133">
        <f>ROUNDDOWN(MIN(M598:N598)*3/4,0)</f>
        <v>0</v>
      </c>
      <c r="P598" s="489">
        <f>SUM(O598:O600)</f>
        <v>0</v>
      </c>
      <c r="Q598" s="492">
        <f>IFERROR(VLOOKUP(実施計画総括表!C1069,リンク先!$C$6:$D$8,2,FALSE),0)</f>
        <v>0</v>
      </c>
      <c r="R598" s="495">
        <f>MIN(P598:Q600)</f>
        <v>0</v>
      </c>
      <c r="S598" s="299"/>
      <c r="T598" s="300"/>
      <c r="U598" s="300"/>
      <c r="V598" s="300"/>
      <c r="W598" s="300"/>
      <c r="X598" s="300"/>
      <c r="Y598" s="300"/>
      <c r="Z598" s="300"/>
      <c r="AA598" s="301"/>
      <c r="AB598" s="300"/>
      <c r="AC598" s="300"/>
      <c r="AD598" s="300"/>
      <c r="AE598" s="300"/>
      <c r="AF598" s="302"/>
      <c r="AG598" s="167"/>
      <c r="AH598" s="147">
        <v>3</v>
      </c>
      <c r="AJ598" s="533" t="str">
        <f>IF(Q598=R598,"×","○")</f>
        <v>×</v>
      </c>
    </row>
    <row r="599" spans="1:39" ht="13.5" hidden="1" customHeight="1" x14ac:dyDescent="0.15">
      <c r="A599" s="330"/>
      <c r="B599" s="470"/>
      <c r="C599" s="481"/>
      <c r="D599" s="482"/>
      <c r="E599" s="482"/>
      <c r="F599" s="483"/>
      <c r="G599" s="500" t="s">
        <v>7261</v>
      </c>
      <c r="H599" s="500"/>
      <c r="I599" s="500"/>
      <c r="J599" s="501"/>
      <c r="K599" s="131">
        <f>実施計画総括表!AG1071</f>
        <v>0</v>
      </c>
      <c r="L599" s="131">
        <f>実施計画総括表!AN1071</f>
        <v>0</v>
      </c>
      <c r="M599" s="131">
        <f>K599-L599</f>
        <v>0</v>
      </c>
      <c r="N599" s="131">
        <f>実施計画総括表!AU1071</f>
        <v>0</v>
      </c>
      <c r="O599" s="131">
        <f>ROUNDDOWN(MIN(M599:N599)*2/3,0)</f>
        <v>0</v>
      </c>
      <c r="P599" s="490"/>
      <c r="Q599" s="493"/>
      <c r="R599" s="496"/>
      <c r="S599" s="299"/>
      <c r="T599" s="300"/>
      <c r="U599" s="300"/>
      <c r="V599" s="300"/>
      <c r="W599" s="300"/>
      <c r="X599" s="300"/>
      <c r="Y599" s="300"/>
      <c r="Z599" s="300"/>
      <c r="AA599" s="301"/>
      <c r="AB599" s="300"/>
      <c r="AC599" s="300"/>
      <c r="AD599" s="300"/>
      <c r="AE599" s="300"/>
      <c r="AF599" s="302"/>
      <c r="AH599" s="147">
        <v>4</v>
      </c>
      <c r="AJ599" s="534"/>
      <c r="AM599" s="169"/>
    </row>
    <row r="600" spans="1:39" ht="13.5" hidden="1" customHeight="1" x14ac:dyDescent="0.15">
      <c r="A600" s="56"/>
      <c r="B600" s="470"/>
      <c r="C600" s="484"/>
      <c r="D600" s="485"/>
      <c r="E600" s="485"/>
      <c r="F600" s="486"/>
      <c r="G600" s="503" t="s">
        <v>7187</v>
      </c>
      <c r="H600" s="503"/>
      <c r="I600" s="503"/>
      <c r="J600" s="504"/>
      <c r="K600" s="132">
        <f>実施計画総括表!AG1072</f>
        <v>0</v>
      </c>
      <c r="L600" s="132">
        <f>実施計画総括表!AN1072</f>
        <v>0</v>
      </c>
      <c r="M600" s="132">
        <f>K600-L600</f>
        <v>0</v>
      </c>
      <c r="N600" s="132">
        <f>実施計画総括表!AU1072</f>
        <v>0</v>
      </c>
      <c r="O600" s="132">
        <f>ROUNDDOWN(MIN(M600:N600)*1/2,0)</f>
        <v>0</v>
      </c>
      <c r="P600" s="491"/>
      <c r="Q600" s="494"/>
      <c r="R600" s="497"/>
      <c r="S600" s="299"/>
      <c r="T600" s="300"/>
      <c r="U600" s="300"/>
      <c r="V600" s="300"/>
      <c r="W600" s="300"/>
      <c r="X600" s="300"/>
      <c r="Y600" s="300"/>
      <c r="Z600" s="300"/>
      <c r="AA600" s="301"/>
      <c r="AB600" s="300"/>
      <c r="AC600" s="300"/>
      <c r="AD600" s="300"/>
      <c r="AE600" s="300"/>
      <c r="AF600" s="302"/>
      <c r="AG600" s="167"/>
      <c r="AH600" s="147">
        <v>5</v>
      </c>
      <c r="AJ600" s="534"/>
    </row>
    <row r="601" spans="1:39" ht="13.5" hidden="1" customHeight="1" x14ac:dyDescent="0.15">
      <c r="A601" s="56"/>
      <c r="B601" s="470"/>
      <c r="C601" s="525" t="s">
        <v>7230</v>
      </c>
      <c r="D601" s="526"/>
      <c r="E601" s="526"/>
      <c r="F601" s="527"/>
      <c r="G601" s="528" t="str">
        <f>実施計画総括表!AF1073</f>
        <v/>
      </c>
      <c r="H601" s="528"/>
      <c r="I601" s="528"/>
      <c r="J601" s="529"/>
      <c r="K601" s="132">
        <f>実施計画総括表!AG1073</f>
        <v>0</v>
      </c>
      <c r="L601" s="132">
        <f>実施計画総括表!AN1073</f>
        <v>0</v>
      </c>
      <c r="M601" s="132">
        <f>K601-L601</f>
        <v>0</v>
      </c>
      <c r="N601" s="132">
        <f>実施計画総括表!AU1073</f>
        <v>0</v>
      </c>
      <c r="O601" s="132">
        <f>IF(G601="連携コース",ROUNDDOWN(MIN(M601:N601)*2/3,0),ROUNDDOWN(MIN(M601:N601)*1/2,0))</f>
        <v>0</v>
      </c>
      <c r="P601" s="181"/>
      <c r="Q601" s="329">
        <f>IF(G601="連携コース",ROUNDDOWN(Z605*400000+AD605*200000+AA606*2/3,0),ROUNDDOWN(Z605*300000+AD605*150000+AA606*1/2,0))</f>
        <v>0</v>
      </c>
      <c r="R601" s="331">
        <f>MIN(O601:Q601)</f>
        <v>0</v>
      </c>
      <c r="S601" s="299"/>
      <c r="T601" s="300"/>
      <c r="U601" s="300"/>
      <c r="V601" s="300"/>
      <c r="W601" s="300"/>
      <c r="X601" s="300"/>
      <c r="Y601" s="300"/>
      <c r="Z601" s="300"/>
      <c r="AA601" s="301"/>
      <c r="AB601" s="300"/>
      <c r="AC601" s="300"/>
      <c r="AD601" s="300"/>
      <c r="AE601" s="300"/>
      <c r="AF601" s="302"/>
      <c r="AG601" s="167"/>
      <c r="AH601" s="147">
        <v>6</v>
      </c>
      <c r="AJ601" s="534"/>
    </row>
    <row r="602" spans="1:39" ht="13.5" hidden="1" customHeight="1" x14ac:dyDescent="0.15">
      <c r="A602" s="56"/>
      <c r="B602" s="470"/>
      <c r="C602" s="530" t="s">
        <v>7209</v>
      </c>
      <c r="D602" s="531"/>
      <c r="E602" s="531"/>
      <c r="F602" s="531"/>
      <c r="G602" s="531"/>
      <c r="H602" s="531"/>
      <c r="I602" s="531"/>
      <c r="J602" s="532"/>
      <c r="K602" s="134">
        <f>SUM(K603:K606)</f>
        <v>0</v>
      </c>
      <c r="L602" s="134">
        <f>SUM(L603:L606)</f>
        <v>0</v>
      </c>
      <c r="M602" s="134">
        <f>SUM(M603:M606)</f>
        <v>0</v>
      </c>
      <c r="N602" s="134">
        <f>SUM(N603:N606)</f>
        <v>0</v>
      </c>
      <c r="O602" s="134">
        <f>SUM(O603:O606)</f>
        <v>0</v>
      </c>
      <c r="P602" s="182"/>
      <c r="Q602" s="183"/>
      <c r="R602" s="134">
        <f>ROUNDDOWN(SUM(R603:R606),-3)</f>
        <v>0</v>
      </c>
      <c r="S602" s="299"/>
      <c r="T602" s="300"/>
      <c r="U602" s="300"/>
      <c r="V602" s="300"/>
      <c r="W602" s="300"/>
      <c r="X602" s="300"/>
      <c r="Y602" s="300"/>
      <c r="Z602" s="300"/>
      <c r="AA602" s="301"/>
      <c r="AB602" s="300"/>
      <c r="AC602" s="300"/>
      <c r="AD602" s="300"/>
      <c r="AE602" s="300"/>
      <c r="AF602" s="302"/>
      <c r="AH602" s="147">
        <v>7</v>
      </c>
      <c r="AJ602" s="534" t="str">
        <f>IF(Q603=R603,"×","○")</f>
        <v>×</v>
      </c>
    </row>
    <row r="603" spans="1:39" ht="13.5" hidden="1" customHeight="1" x14ac:dyDescent="0.15">
      <c r="A603" s="330"/>
      <c r="B603" s="470"/>
      <c r="C603" s="478" t="s">
        <v>7188</v>
      </c>
      <c r="D603" s="479"/>
      <c r="E603" s="479"/>
      <c r="F603" s="480"/>
      <c r="G603" s="487" t="s">
        <v>7193</v>
      </c>
      <c r="H603" s="487"/>
      <c r="I603" s="487"/>
      <c r="J603" s="488"/>
      <c r="K603" s="131">
        <f>実施計画総括表!AG1075</f>
        <v>0</v>
      </c>
      <c r="L603" s="131">
        <f>実施計画総括表!AN1075</f>
        <v>0</v>
      </c>
      <c r="M603" s="131">
        <f>K603-L603</f>
        <v>0</v>
      </c>
      <c r="N603" s="131">
        <f>実施計画総括表!AU1075</f>
        <v>0</v>
      </c>
      <c r="O603" s="131">
        <f>ROUNDDOWN(MIN(M603:N603)*3/4,0)</f>
        <v>0</v>
      </c>
      <c r="P603" s="489">
        <f>SUM(O603:O605)</f>
        <v>0</v>
      </c>
      <c r="Q603" s="492">
        <f>IFERROR(VLOOKUP(実施計画総括表!C1069,リンク先!$C$3:$D$5,2,FALSE),0)</f>
        <v>0</v>
      </c>
      <c r="R603" s="495">
        <f>MIN(P603:Q605)</f>
        <v>0</v>
      </c>
      <c r="S603" s="299"/>
      <c r="T603" s="300"/>
      <c r="U603" s="300"/>
      <c r="V603" s="300"/>
      <c r="W603" s="300"/>
      <c r="X603" s="300"/>
      <c r="Y603" s="300"/>
      <c r="Z603" s="300"/>
      <c r="AA603" s="301"/>
      <c r="AB603" s="300"/>
      <c r="AC603" s="300"/>
      <c r="AD603" s="300"/>
      <c r="AE603" s="300"/>
      <c r="AF603" s="302"/>
      <c r="AH603" s="147">
        <v>8</v>
      </c>
      <c r="AJ603" s="534"/>
    </row>
    <row r="604" spans="1:39" ht="13.5" hidden="1" customHeight="1" x14ac:dyDescent="0.15">
      <c r="A604" s="330"/>
      <c r="B604" s="470"/>
      <c r="C604" s="481"/>
      <c r="D604" s="482"/>
      <c r="E604" s="482"/>
      <c r="F604" s="483"/>
      <c r="G604" s="607" t="s">
        <v>7189</v>
      </c>
      <c r="H604" s="607"/>
      <c r="I604" s="607"/>
      <c r="J604" s="608"/>
      <c r="K604" s="135">
        <f>実施計画総括表!AG1076</f>
        <v>0</v>
      </c>
      <c r="L604" s="135">
        <f>実施計画総括表!AN1076</f>
        <v>0</v>
      </c>
      <c r="M604" s="131">
        <f>K604-L604</f>
        <v>0</v>
      </c>
      <c r="N604" s="131">
        <f>実施計画総括表!AU1076</f>
        <v>0</v>
      </c>
      <c r="O604" s="135">
        <f>ROUNDDOWN(MIN(M604:N604)*2/3,0)</f>
        <v>0</v>
      </c>
      <c r="P604" s="490"/>
      <c r="Q604" s="493"/>
      <c r="R604" s="496"/>
      <c r="S604" s="299"/>
      <c r="T604" s="300"/>
      <c r="U604" s="300"/>
      <c r="V604" s="300"/>
      <c r="W604" s="300"/>
      <c r="X604" s="300"/>
      <c r="Y604" s="300"/>
      <c r="Z604" s="300"/>
      <c r="AA604" s="301"/>
      <c r="AB604" s="300"/>
      <c r="AC604" s="300"/>
      <c r="AD604" s="300"/>
      <c r="AE604" s="300"/>
      <c r="AF604" s="302"/>
      <c r="AG604" s="167"/>
      <c r="AH604" s="147">
        <v>9</v>
      </c>
      <c r="AJ604" s="534"/>
    </row>
    <row r="605" spans="1:39" ht="13.5" hidden="1" customHeight="1" thickBot="1" x14ac:dyDescent="0.2">
      <c r="A605" s="330"/>
      <c r="B605" s="470"/>
      <c r="C605" s="602"/>
      <c r="D605" s="603"/>
      <c r="E605" s="603"/>
      <c r="F605" s="604"/>
      <c r="G605" s="605" t="s">
        <v>7187</v>
      </c>
      <c r="H605" s="605"/>
      <c r="I605" s="605"/>
      <c r="J605" s="606"/>
      <c r="K605" s="132">
        <f>実施計画総括表!AG1077</f>
        <v>0</v>
      </c>
      <c r="L605" s="132">
        <f>実施計画総括表!AN1077</f>
        <v>0</v>
      </c>
      <c r="M605" s="132">
        <f>K605-L605</f>
        <v>0</v>
      </c>
      <c r="N605" s="132">
        <f>実施計画総括表!AU1077</f>
        <v>0</v>
      </c>
      <c r="O605" s="132">
        <f>ROUNDDOWN(MIN(M605:N605)*1/2,0)</f>
        <v>0</v>
      </c>
      <c r="P605" s="491"/>
      <c r="Q605" s="494"/>
      <c r="R605" s="497"/>
      <c r="S605" s="171" t="s">
        <v>7201</v>
      </c>
      <c r="T605" s="441">
        <f>SUM(実施計画総括表!O1069:O1088)</f>
        <v>0</v>
      </c>
      <c r="U605" s="441"/>
      <c r="V605" s="609" t="s">
        <v>7159</v>
      </c>
      <c r="W605" s="609"/>
      <c r="X605" s="440" t="s">
        <v>7178</v>
      </c>
      <c r="Y605" s="440"/>
      <c r="Z605" s="441">
        <f>SUM(実施計画総括表!P1069:P1088)</f>
        <v>0</v>
      </c>
      <c r="AA605" s="441"/>
      <c r="AB605" s="440" t="s">
        <v>7179</v>
      </c>
      <c r="AC605" s="440"/>
      <c r="AD605" s="441">
        <f>SUM(実施計画総括表!Q1069:Q1088)</f>
        <v>0</v>
      </c>
      <c r="AE605" s="441"/>
      <c r="AF605" s="137" t="s">
        <v>7180</v>
      </c>
      <c r="AH605" s="147">
        <v>10</v>
      </c>
      <c r="AJ605" s="535"/>
    </row>
    <row r="606" spans="1:39" ht="13.5" hidden="1" customHeight="1" x14ac:dyDescent="0.15">
      <c r="A606" s="330"/>
      <c r="B606" s="471"/>
      <c r="C606" s="525" t="s">
        <v>7230</v>
      </c>
      <c r="D606" s="526"/>
      <c r="E606" s="526"/>
      <c r="F606" s="527"/>
      <c r="G606" s="528" t="str">
        <f>実施計画総括表!AF1078</f>
        <v/>
      </c>
      <c r="H606" s="528"/>
      <c r="I606" s="528"/>
      <c r="J606" s="529"/>
      <c r="K606" s="134">
        <f>実施計画総括表!AG1078</f>
        <v>0</v>
      </c>
      <c r="L606" s="134">
        <f>実施計画総括表!AN1078</f>
        <v>0</v>
      </c>
      <c r="M606" s="136">
        <f>K606-L606</f>
        <v>0</v>
      </c>
      <c r="N606" s="134">
        <f>実施計画総括表!AU1078</f>
        <v>0</v>
      </c>
      <c r="O606" s="134">
        <f>IF(G606="連携コース",ROUNDDOWN(MIN(M606:N606)*2/3,0),ROUNDDOWN(MIN(M606:N606)*1/2,0))</f>
        <v>0</v>
      </c>
      <c r="P606" s="182"/>
      <c r="Q606" s="184">
        <f>IF(G606="連携コース",ROUNDDOWN(Z605*400000+AD605*200000+AA606*2/3,0),ROUNDDOWN(Z605*300000+AD605*150000+AA606*1/2,0))</f>
        <v>0</v>
      </c>
      <c r="R606" s="185">
        <f>MIN(O606:Q606)</f>
        <v>0</v>
      </c>
      <c r="S606" s="172" t="s">
        <v>7294</v>
      </c>
      <c r="T606" s="461">
        <f>SUM(実施計画総括表!R1069:R1088)</f>
        <v>0</v>
      </c>
      <c r="U606" s="461"/>
      <c r="V606" s="462" t="s">
        <v>7159</v>
      </c>
      <c r="W606" s="462"/>
      <c r="X606" s="463" t="s">
        <v>7191</v>
      </c>
      <c r="Y606" s="463"/>
      <c r="Z606" s="463"/>
      <c r="AA606" s="461">
        <f>SUM(実施計画総括表!S1069:S1088)</f>
        <v>0</v>
      </c>
      <c r="AB606" s="461"/>
      <c r="AC606" s="461"/>
      <c r="AD606" s="461"/>
      <c r="AE606" s="464" t="s">
        <v>7192</v>
      </c>
      <c r="AF606" s="465"/>
      <c r="AH606" s="147">
        <v>11</v>
      </c>
    </row>
    <row r="607" spans="1:39" ht="13.5" hidden="1" customHeight="1" x14ac:dyDescent="0.15">
      <c r="A607" s="65"/>
      <c r="B607" s="469">
        <f>B596+1</f>
        <v>54</v>
      </c>
      <c r="C607" s="472" t="str">
        <f>IF(実施計画総括表!B1089="","",実施計画総括表!B1089)</f>
        <v/>
      </c>
      <c r="D607" s="472"/>
      <c r="E607" s="472"/>
      <c r="F607" s="472"/>
      <c r="G607" s="472"/>
      <c r="H607" s="472"/>
      <c r="I607" s="472"/>
      <c r="J607" s="473"/>
      <c r="K607" s="54">
        <f>K608+K613</f>
        <v>0</v>
      </c>
      <c r="L607" s="54">
        <f>L608+L613</f>
        <v>0</v>
      </c>
      <c r="M607" s="54">
        <f>M608+M613</f>
        <v>0</v>
      </c>
      <c r="N607" s="54">
        <f>N608+N613</f>
        <v>0</v>
      </c>
      <c r="O607" s="54">
        <f>O608+O613</f>
        <v>0</v>
      </c>
      <c r="P607" s="128"/>
      <c r="Q607" s="55"/>
      <c r="R607" s="54">
        <f>R608+R613</f>
        <v>0</v>
      </c>
      <c r="S607" s="474"/>
      <c r="T607" s="475"/>
      <c r="U607" s="475"/>
      <c r="V607" s="475"/>
      <c r="W607" s="475"/>
      <c r="X607" s="475"/>
      <c r="Y607" s="475"/>
      <c r="Z607" s="475"/>
      <c r="AA607" s="475"/>
      <c r="AB607" s="475"/>
      <c r="AC607" s="475"/>
      <c r="AD607" s="475"/>
      <c r="AE607" s="475"/>
      <c r="AF607" s="476"/>
      <c r="AH607" s="147">
        <v>1</v>
      </c>
      <c r="AJ607" s="148"/>
    </row>
    <row r="608" spans="1:39" ht="13.5" hidden="1" customHeight="1" thickBot="1" x14ac:dyDescent="0.2">
      <c r="A608" s="56"/>
      <c r="B608" s="470"/>
      <c r="C608" s="477" t="s">
        <v>7204</v>
      </c>
      <c r="D608" s="472"/>
      <c r="E608" s="472"/>
      <c r="F608" s="472"/>
      <c r="G608" s="472"/>
      <c r="H608" s="472"/>
      <c r="I608" s="472"/>
      <c r="J608" s="473"/>
      <c r="K608" s="57">
        <f>SUM(K609:K612)</f>
        <v>0</v>
      </c>
      <c r="L608" s="57">
        <f>SUM(L609:L612)</f>
        <v>0</v>
      </c>
      <c r="M608" s="57">
        <f>SUM(M609:M612)</f>
        <v>0</v>
      </c>
      <c r="N608" s="57">
        <f>SUM(N609:N612)</f>
        <v>0</v>
      </c>
      <c r="O608" s="57">
        <f>SUM(O609:O612)</f>
        <v>0</v>
      </c>
      <c r="P608" s="126"/>
      <c r="Q608" s="58"/>
      <c r="R608" s="57">
        <f>ROUNDDOWN(SUM(R609:R612),-3)</f>
        <v>0</v>
      </c>
      <c r="S608" s="295"/>
      <c r="T608" s="296"/>
      <c r="U608" s="296"/>
      <c r="V608" s="296"/>
      <c r="W608" s="296"/>
      <c r="X608" s="296"/>
      <c r="Y608" s="296"/>
      <c r="Z608" s="296"/>
      <c r="AA608" s="297"/>
      <c r="AB608" s="296"/>
      <c r="AC608" s="296"/>
      <c r="AD608" s="296"/>
      <c r="AE608" s="296"/>
      <c r="AF608" s="298"/>
      <c r="AG608" s="167"/>
      <c r="AH608" s="147">
        <v>2</v>
      </c>
    </row>
    <row r="609" spans="1:39" ht="13.5" hidden="1" customHeight="1" x14ac:dyDescent="0.15">
      <c r="A609" s="56"/>
      <c r="B609" s="470"/>
      <c r="C609" s="478" t="s">
        <v>7188</v>
      </c>
      <c r="D609" s="479"/>
      <c r="E609" s="479"/>
      <c r="F609" s="480"/>
      <c r="G609" s="487" t="s">
        <v>7193</v>
      </c>
      <c r="H609" s="487"/>
      <c r="I609" s="487"/>
      <c r="J609" s="488"/>
      <c r="K609" s="130">
        <f>実施計画総括表!AG1090</f>
        <v>0</v>
      </c>
      <c r="L609" s="130">
        <f>実施計画総括表!AN1090</f>
        <v>0</v>
      </c>
      <c r="M609" s="130">
        <f>K609-L609</f>
        <v>0</v>
      </c>
      <c r="N609" s="130">
        <f>実施計画総括表!AU1090</f>
        <v>0</v>
      </c>
      <c r="O609" s="133">
        <f>ROUNDDOWN(MIN(M609:N609)*3/4,0)</f>
        <v>0</v>
      </c>
      <c r="P609" s="489">
        <f>SUM(O609:O611)</f>
        <v>0</v>
      </c>
      <c r="Q609" s="492">
        <f>IFERROR(VLOOKUP(実施計画総括表!C1089,リンク先!$C$6:$D$8,2,FALSE),0)</f>
        <v>0</v>
      </c>
      <c r="R609" s="495">
        <f>MIN(P609:Q611)</f>
        <v>0</v>
      </c>
      <c r="S609" s="299"/>
      <c r="T609" s="300"/>
      <c r="U609" s="300"/>
      <c r="V609" s="300"/>
      <c r="W609" s="300"/>
      <c r="X609" s="300"/>
      <c r="Y609" s="300"/>
      <c r="Z609" s="300"/>
      <c r="AA609" s="301"/>
      <c r="AB609" s="300"/>
      <c r="AC609" s="300"/>
      <c r="AD609" s="300"/>
      <c r="AE609" s="300"/>
      <c r="AF609" s="302"/>
      <c r="AG609" s="167"/>
      <c r="AH609" s="147">
        <v>3</v>
      </c>
      <c r="AJ609" s="533" t="str">
        <f>IF(Q609=R609,"×","○")</f>
        <v>×</v>
      </c>
    </row>
    <row r="610" spans="1:39" ht="13.5" hidden="1" customHeight="1" x14ac:dyDescent="0.15">
      <c r="A610" s="330"/>
      <c r="B610" s="470"/>
      <c r="C610" s="481"/>
      <c r="D610" s="482"/>
      <c r="E610" s="482"/>
      <c r="F610" s="483"/>
      <c r="G610" s="500" t="s">
        <v>7261</v>
      </c>
      <c r="H610" s="500"/>
      <c r="I610" s="500"/>
      <c r="J610" s="501"/>
      <c r="K610" s="131">
        <f>実施計画総括表!AG1091</f>
        <v>0</v>
      </c>
      <c r="L610" s="131">
        <f>実施計画総括表!AN1091</f>
        <v>0</v>
      </c>
      <c r="M610" s="131">
        <f>K610-L610</f>
        <v>0</v>
      </c>
      <c r="N610" s="131">
        <f>実施計画総括表!AU1091</f>
        <v>0</v>
      </c>
      <c r="O610" s="131">
        <f>ROUNDDOWN(MIN(M610:N610)*2/3,0)</f>
        <v>0</v>
      </c>
      <c r="P610" s="490"/>
      <c r="Q610" s="493"/>
      <c r="R610" s="496"/>
      <c r="S610" s="299"/>
      <c r="T610" s="300"/>
      <c r="U610" s="300"/>
      <c r="V610" s="300"/>
      <c r="W610" s="300"/>
      <c r="X610" s="300"/>
      <c r="Y610" s="300"/>
      <c r="Z610" s="300"/>
      <c r="AA610" s="301"/>
      <c r="AB610" s="300"/>
      <c r="AC610" s="300"/>
      <c r="AD610" s="300"/>
      <c r="AE610" s="300"/>
      <c r="AF610" s="302"/>
      <c r="AH610" s="147">
        <v>4</v>
      </c>
      <c r="AJ610" s="534"/>
      <c r="AM610" s="169"/>
    </row>
    <row r="611" spans="1:39" ht="13.5" hidden="1" customHeight="1" x14ac:dyDescent="0.15">
      <c r="A611" s="56"/>
      <c r="B611" s="470"/>
      <c r="C611" s="484"/>
      <c r="D611" s="485"/>
      <c r="E611" s="485"/>
      <c r="F611" s="486"/>
      <c r="G611" s="503" t="s">
        <v>7187</v>
      </c>
      <c r="H611" s="503"/>
      <c r="I611" s="503"/>
      <c r="J611" s="504"/>
      <c r="K611" s="132">
        <f>実施計画総括表!AG1092</f>
        <v>0</v>
      </c>
      <c r="L611" s="132">
        <f>実施計画総括表!AN1092</f>
        <v>0</v>
      </c>
      <c r="M611" s="132">
        <f>K611-L611</f>
        <v>0</v>
      </c>
      <c r="N611" s="132">
        <f>実施計画総括表!AU1092</f>
        <v>0</v>
      </c>
      <c r="O611" s="132">
        <f>ROUNDDOWN(MIN(M611:N611)*1/2,0)</f>
        <v>0</v>
      </c>
      <c r="P611" s="491"/>
      <c r="Q611" s="494"/>
      <c r="R611" s="497"/>
      <c r="S611" s="299"/>
      <c r="T611" s="300"/>
      <c r="U611" s="300"/>
      <c r="V611" s="300"/>
      <c r="W611" s="300"/>
      <c r="X611" s="300"/>
      <c r="Y611" s="300"/>
      <c r="Z611" s="300"/>
      <c r="AA611" s="301"/>
      <c r="AB611" s="300"/>
      <c r="AC611" s="300"/>
      <c r="AD611" s="300"/>
      <c r="AE611" s="300"/>
      <c r="AF611" s="302"/>
      <c r="AG611" s="167"/>
      <c r="AH611" s="147">
        <v>5</v>
      </c>
      <c r="AJ611" s="534"/>
    </row>
    <row r="612" spans="1:39" ht="13.5" hidden="1" customHeight="1" x14ac:dyDescent="0.15">
      <c r="A612" s="56"/>
      <c r="B612" s="470"/>
      <c r="C612" s="525" t="s">
        <v>7230</v>
      </c>
      <c r="D612" s="526"/>
      <c r="E612" s="526"/>
      <c r="F612" s="527"/>
      <c r="G612" s="528" t="str">
        <f>実施計画総括表!AF1093</f>
        <v/>
      </c>
      <c r="H612" s="528"/>
      <c r="I612" s="528"/>
      <c r="J612" s="529"/>
      <c r="K612" s="132">
        <f>実施計画総括表!AG1093</f>
        <v>0</v>
      </c>
      <c r="L612" s="132">
        <f>実施計画総括表!AN1093</f>
        <v>0</v>
      </c>
      <c r="M612" s="132">
        <f>K612-L612</f>
        <v>0</v>
      </c>
      <c r="N612" s="132">
        <f>実施計画総括表!AU1093</f>
        <v>0</v>
      </c>
      <c r="O612" s="132">
        <f>IF(G612="連携コース",ROUNDDOWN(MIN(M612:N612)*2/3,0),ROUNDDOWN(MIN(M612:N612)*1/2,0))</f>
        <v>0</v>
      </c>
      <c r="P612" s="181"/>
      <c r="Q612" s="329">
        <f>IF(G612="連携コース",ROUNDDOWN(Z616*400000+AD616*200000+AA617*2/3,0),ROUNDDOWN(Z616*300000+AD616*150000+AA617*1/2,0))</f>
        <v>0</v>
      </c>
      <c r="R612" s="331">
        <f>MIN(O612:Q612)</f>
        <v>0</v>
      </c>
      <c r="S612" s="299"/>
      <c r="T612" s="300"/>
      <c r="U612" s="300"/>
      <c r="V612" s="300"/>
      <c r="W612" s="300"/>
      <c r="X612" s="300"/>
      <c r="Y612" s="300"/>
      <c r="Z612" s="300"/>
      <c r="AA612" s="301"/>
      <c r="AB612" s="300"/>
      <c r="AC612" s="300"/>
      <c r="AD612" s="300"/>
      <c r="AE612" s="300"/>
      <c r="AF612" s="302"/>
      <c r="AG612" s="167"/>
      <c r="AH612" s="147">
        <v>6</v>
      </c>
      <c r="AJ612" s="534"/>
    </row>
    <row r="613" spans="1:39" ht="13.5" hidden="1" customHeight="1" x14ac:dyDescent="0.15">
      <c r="A613" s="56"/>
      <c r="B613" s="470"/>
      <c r="C613" s="530" t="s">
        <v>7209</v>
      </c>
      <c r="D613" s="531"/>
      <c r="E613" s="531"/>
      <c r="F613" s="531"/>
      <c r="G613" s="531"/>
      <c r="H613" s="531"/>
      <c r="I613" s="531"/>
      <c r="J613" s="532"/>
      <c r="K613" s="134">
        <f>SUM(K614:K617)</f>
        <v>0</v>
      </c>
      <c r="L613" s="134">
        <f>SUM(L614:L617)</f>
        <v>0</v>
      </c>
      <c r="M613" s="134">
        <f>SUM(M614:M617)</f>
        <v>0</v>
      </c>
      <c r="N613" s="134">
        <f>SUM(N614:N617)</f>
        <v>0</v>
      </c>
      <c r="O613" s="134">
        <f>SUM(O614:O617)</f>
        <v>0</v>
      </c>
      <c r="P613" s="182"/>
      <c r="Q613" s="183"/>
      <c r="R613" s="134">
        <f>ROUNDDOWN(SUM(R614:R617),-3)</f>
        <v>0</v>
      </c>
      <c r="S613" s="299"/>
      <c r="T613" s="300"/>
      <c r="U613" s="300"/>
      <c r="V613" s="300"/>
      <c r="W613" s="300"/>
      <c r="X613" s="300"/>
      <c r="Y613" s="300"/>
      <c r="Z613" s="300"/>
      <c r="AA613" s="301"/>
      <c r="AB613" s="300"/>
      <c r="AC613" s="300"/>
      <c r="AD613" s="300"/>
      <c r="AE613" s="300"/>
      <c r="AF613" s="302"/>
      <c r="AH613" s="147">
        <v>7</v>
      </c>
      <c r="AJ613" s="534" t="str">
        <f>IF(Q614=R614,"×","○")</f>
        <v>×</v>
      </c>
    </row>
    <row r="614" spans="1:39" ht="13.5" hidden="1" customHeight="1" x14ac:dyDescent="0.15">
      <c r="A614" s="330"/>
      <c r="B614" s="470"/>
      <c r="C614" s="478" t="s">
        <v>7188</v>
      </c>
      <c r="D614" s="479"/>
      <c r="E614" s="479"/>
      <c r="F614" s="480"/>
      <c r="G614" s="487" t="s">
        <v>7193</v>
      </c>
      <c r="H614" s="487"/>
      <c r="I614" s="487"/>
      <c r="J614" s="488"/>
      <c r="K614" s="131">
        <f>実施計画総括表!AG1095</f>
        <v>0</v>
      </c>
      <c r="L614" s="131">
        <f>実施計画総括表!AN1095</f>
        <v>0</v>
      </c>
      <c r="M614" s="131">
        <f>K614-L614</f>
        <v>0</v>
      </c>
      <c r="N614" s="131">
        <f>実施計画総括表!AU1095</f>
        <v>0</v>
      </c>
      <c r="O614" s="131">
        <f>ROUNDDOWN(MIN(M614:N614)*3/4,0)</f>
        <v>0</v>
      </c>
      <c r="P614" s="489">
        <f>SUM(O614:O616)</f>
        <v>0</v>
      </c>
      <c r="Q614" s="492">
        <f>IFERROR(VLOOKUP(実施計画総括表!C1089,リンク先!$C$3:$D$5,2,FALSE),0)</f>
        <v>0</v>
      </c>
      <c r="R614" s="495">
        <f>MIN(P614:Q616)</f>
        <v>0</v>
      </c>
      <c r="S614" s="299"/>
      <c r="T614" s="300"/>
      <c r="U614" s="300"/>
      <c r="V614" s="300"/>
      <c r="W614" s="300"/>
      <c r="X614" s="300"/>
      <c r="Y614" s="300"/>
      <c r="Z614" s="300"/>
      <c r="AA614" s="301"/>
      <c r="AB614" s="300"/>
      <c r="AC614" s="300"/>
      <c r="AD614" s="300"/>
      <c r="AE614" s="300"/>
      <c r="AF614" s="302"/>
      <c r="AH614" s="147">
        <v>8</v>
      </c>
      <c r="AJ614" s="534"/>
    </row>
    <row r="615" spans="1:39" ht="13.5" hidden="1" customHeight="1" x14ac:dyDescent="0.15">
      <c r="A615" s="330"/>
      <c r="B615" s="470"/>
      <c r="C615" s="481"/>
      <c r="D615" s="482"/>
      <c r="E615" s="482"/>
      <c r="F615" s="483"/>
      <c r="G615" s="607" t="s">
        <v>7189</v>
      </c>
      <c r="H615" s="607"/>
      <c r="I615" s="607"/>
      <c r="J615" s="608"/>
      <c r="K615" s="135">
        <f>実施計画総括表!AG1096</f>
        <v>0</v>
      </c>
      <c r="L615" s="135">
        <f>実施計画総括表!AN1096</f>
        <v>0</v>
      </c>
      <c r="M615" s="131">
        <f>K615-L615</f>
        <v>0</v>
      </c>
      <c r="N615" s="131">
        <f>実施計画総括表!AU1096</f>
        <v>0</v>
      </c>
      <c r="O615" s="135">
        <f>ROUNDDOWN(MIN(M615:N615)*2/3,0)</f>
        <v>0</v>
      </c>
      <c r="P615" s="490"/>
      <c r="Q615" s="493"/>
      <c r="R615" s="496"/>
      <c r="S615" s="299"/>
      <c r="T615" s="300"/>
      <c r="U615" s="300"/>
      <c r="V615" s="300"/>
      <c r="W615" s="300"/>
      <c r="X615" s="300"/>
      <c r="Y615" s="300"/>
      <c r="Z615" s="300"/>
      <c r="AA615" s="301"/>
      <c r="AB615" s="300"/>
      <c r="AC615" s="300"/>
      <c r="AD615" s="300"/>
      <c r="AE615" s="300"/>
      <c r="AF615" s="302"/>
      <c r="AG615" s="167"/>
      <c r="AH615" s="147">
        <v>9</v>
      </c>
      <c r="AJ615" s="534"/>
    </row>
    <row r="616" spans="1:39" ht="13.5" hidden="1" customHeight="1" thickBot="1" x14ac:dyDescent="0.2">
      <c r="A616" s="330"/>
      <c r="B616" s="470"/>
      <c r="C616" s="602"/>
      <c r="D616" s="603"/>
      <c r="E616" s="603"/>
      <c r="F616" s="604"/>
      <c r="G616" s="605" t="s">
        <v>7187</v>
      </c>
      <c r="H616" s="605"/>
      <c r="I616" s="605"/>
      <c r="J616" s="606"/>
      <c r="K616" s="132">
        <f>実施計画総括表!AG1097</f>
        <v>0</v>
      </c>
      <c r="L616" s="132">
        <f>実施計画総括表!AN1097</f>
        <v>0</v>
      </c>
      <c r="M616" s="132">
        <f>K616-L616</f>
        <v>0</v>
      </c>
      <c r="N616" s="132">
        <f>実施計画総括表!AU1097</f>
        <v>0</v>
      </c>
      <c r="O616" s="132">
        <f>ROUNDDOWN(MIN(M616:N616)*1/2,0)</f>
        <v>0</v>
      </c>
      <c r="P616" s="491"/>
      <c r="Q616" s="494"/>
      <c r="R616" s="497"/>
      <c r="S616" s="171" t="s">
        <v>7201</v>
      </c>
      <c r="T616" s="441">
        <f>SUM(実施計画総括表!O1089:O1108)</f>
        <v>0</v>
      </c>
      <c r="U616" s="441"/>
      <c r="V616" s="609" t="s">
        <v>7159</v>
      </c>
      <c r="W616" s="609"/>
      <c r="X616" s="440" t="s">
        <v>7178</v>
      </c>
      <c r="Y616" s="440"/>
      <c r="Z616" s="441">
        <f>SUM(実施計画総括表!P1089:P1108)</f>
        <v>0</v>
      </c>
      <c r="AA616" s="441"/>
      <c r="AB616" s="440" t="s">
        <v>7179</v>
      </c>
      <c r="AC616" s="440"/>
      <c r="AD616" s="441">
        <f>SUM(実施計画総括表!Q1089:Q1108)</f>
        <v>0</v>
      </c>
      <c r="AE616" s="441"/>
      <c r="AF616" s="137" t="s">
        <v>7180</v>
      </c>
      <c r="AH616" s="147">
        <v>10</v>
      </c>
      <c r="AJ616" s="535"/>
    </row>
    <row r="617" spans="1:39" ht="13.5" hidden="1" customHeight="1" x14ac:dyDescent="0.15">
      <c r="A617" s="330"/>
      <c r="B617" s="471"/>
      <c r="C617" s="525" t="s">
        <v>7230</v>
      </c>
      <c r="D617" s="526"/>
      <c r="E617" s="526"/>
      <c r="F617" s="527"/>
      <c r="G617" s="528" t="str">
        <f>実施計画総括表!AF1098</f>
        <v/>
      </c>
      <c r="H617" s="528"/>
      <c r="I617" s="528"/>
      <c r="J617" s="529"/>
      <c r="K617" s="134">
        <f>実施計画総括表!AG1098</f>
        <v>0</v>
      </c>
      <c r="L617" s="134">
        <f>実施計画総括表!AN1098</f>
        <v>0</v>
      </c>
      <c r="M617" s="136">
        <f>K617-L617</f>
        <v>0</v>
      </c>
      <c r="N617" s="134">
        <f>実施計画総括表!AU1098</f>
        <v>0</v>
      </c>
      <c r="O617" s="134">
        <f>IF(G617="連携コース",ROUNDDOWN(MIN(M617:N617)*2/3,0),ROUNDDOWN(MIN(M617:N617)*1/2,0))</f>
        <v>0</v>
      </c>
      <c r="P617" s="182"/>
      <c r="Q617" s="184">
        <f>IF(G617="連携コース",ROUNDDOWN(Z616*400000+AD616*200000+AA617*2/3,0),ROUNDDOWN(Z616*300000+AD616*150000+AA617*1/2,0))</f>
        <v>0</v>
      </c>
      <c r="R617" s="185">
        <f>MIN(O617:Q617)</f>
        <v>0</v>
      </c>
      <c r="S617" s="172" t="s">
        <v>7294</v>
      </c>
      <c r="T617" s="461">
        <f>SUM(実施計画総括表!R1089:R1108)</f>
        <v>0</v>
      </c>
      <c r="U617" s="461"/>
      <c r="V617" s="462" t="s">
        <v>7159</v>
      </c>
      <c r="W617" s="462"/>
      <c r="X617" s="463" t="s">
        <v>7191</v>
      </c>
      <c r="Y617" s="463"/>
      <c r="Z617" s="463"/>
      <c r="AA617" s="461">
        <f>SUM(実施計画総括表!S1089:S1108)</f>
        <v>0</v>
      </c>
      <c r="AB617" s="461"/>
      <c r="AC617" s="461"/>
      <c r="AD617" s="461"/>
      <c r="AE617" s="464" t="s">
        <v>7192</v>
      </c>
      <c r="AF617" s="465"/>
      <c r="AH617" s="147">
        <v>11</v>
      </c>
    </row>
    <row r="618" spans="1:39" ht="13.5" hidden="1" customHeight="1" x14ac:dyDescent="0.15">
      <c r="A618" s="65"/>
      <c r="B618" s="469">
        <f>B607+1</f>
        <v>55</v>
      </c>
      <c r="C618" s="472" t="str">
        <f>IF(実施計画総括表!B1109="","",実施計画総括表!B1109)</f>
        <v/>
      </c>
      <c r="D618" s="472"/>
      <c r="E618" s="472"/>
      <c r="F618" s="472"/>
      <c r="G618" s="472"/>
      <c r="H618" s="472"/>
      <c r="I618" s="472"/>
      <c r="J618" s="473"/>
      <c r="K618" s="54">
        <f>K619+K624</f>
        <v>0</v>
      </c>
      <c r="L618" s="54">
        <f>L619+L624</f>
        <v>0</v>
      </c>
      <c r="M618" s="54">
        <f>M619+M624</f>
        <v>0</v>
      </c>
      <c r="N618" s="54">
        <f>N619+N624</f>
        <v>0</v>
      </c>
      <c r="O618" s="54">
        <f>O619+O624</f>
        <v>0</v>
      </c>
      <c r="P618" s="128"/>
      <c r="Q618" s="55"/>
      <c r="R618" s="54">
        <f>R619+R624</f>
        <v>0</v>
      </c>
      <c r="S618" s="474"/>
      <c r="T618" s="475"/>
      <c r="U618" s="475"/>
      <c r="V618" s="475"/>
      <c r="W618" s="475"/>
      <c r="X618" s="475"/>
      <c r="Y618" s="475"/>
      <c r="Z618" s="475"/>
      <c r="AA618" s="475"/>
      <c r="AB618" s="475"/>
      <c r="AC618" s="475"/>
      <c r="AD618" s="475"/>
      <c r="AE618" s="475"/>
      <c r="AF618" s="476"/>
      <c r="AH618" s="147">
        <v>1</v>
      </c>
      <c r="AJ618" s="148"/>
    </row>
    <row r="619" spans="1:39" ht="13.5" hidden="1" customHeight="1" thickBot="1" x14ac:dyDescent="0.2">
      <c r="A619" s="56"/>
      <c r="B619" s="470"/>
      <c r="C619" s="477" t="s">
        <v>7204</v>
      </c>
      <c r="D619" s="472"/>
      <c r="E619" s="472"/>
      <c r="F619" s="472"/>
      <c r="G619" s="472"/>
      <c r="H619" s="472"/>
      <c r="I619" s="472"/>
      <c r="J619" s="473"/>
      <c r="K619" s="57">
        <f>SUM(K620:K623)</f>
        <v>0</v>
      </c>
      <c r="L619" s="57">
        <f>SUM(L620:L623)</f>
        <v>0</v>
      </c>
      <c r="M619" s="57">
        <f>SUM(M620:M623)</f>
        <v>0</v>
      </c>
      <c r="N619" s="57">
        <f>SUM(N620:N623)</f>
        <v>0</v>
      </c>
      <c r="O619" s="57">
        <f>SUM(O620:O623)</f>
        <v>0</v>
      </c>
      <c r="P619" s="126"/>
      <c r="Q619" s="58"/>
      <c r="R619" s="57">
        <f>ROUNDDOWN(SUM(R620:R623),-3)</f>
        <v>0</v>
      </c>
      <c r="S619" s="295"/>
      <c r="T619" s="296"/>
      <c r="U619" s="296"/>
      <c r="V619" s="296"/>
      <c r="W619" s="296"/>
      <c r="X619" s="296"/>
      <c r="Y619" s="296"/>
      <c r="Z619" s="296"/>
      <c r="AA619" s="297"/>
      <c r="AB619" s="296"/>
      <c r="AC619" s="296"/>
      <c r="AD619" s="296"/>
      <c r="AE619" s="296"/>
      <c r="AF619" s="298"/>
      <c r="AG619" s="167"/>
      <c r="AH619" s="147">
        <v>2</v>
      </c>
    </row>
    <row r="620" spans="1:39" ht="13.5" hidden="1" customHeight="1" x14ac:dyDescent="0.15">
      <c r="A620" s="56"/>
      <c r="B620" s="470"/>
      <c r="C620" s="478" t="s">
        <v>7188</v>
      </c>
      <c r="D620" s="479"/>
      <c r="E620" s="479"/>
      <c r="F620" s="480"/>
      <c r="G620" s="487" t="s">
        <v>7193</v>
      </c>
      <c r="H620" s="487"/>
      <c r="I620" s="487"/>
      <c r="J620" s="488"/>
      <c r="K620" s="130">
        <f>実施計画総括表!AG1110</f>
        <v>0</v>
      </c>
      <c r="L620" s="130">
        <f>実施計画総括表!AN1110</f>
        <v>0</v>
      </c>
      <c r="M620" s="130">
        <f>K620-L620</f>
        <v>0</v>
      </c>
      <c r="N620" s="130">
        <f>実施計画総括表!AU1110</f>
        <v>0</v>
      </c>
      <c r="O620" s="133">
        <f>ROUNDDOWN(MIN(M620:N620)*3/4,0)</f>
        <v>0</v>
      </c>
      <c r="P620" s="489">
        <f>SUM(O620:O622)</f>
        <v>0</v>
      </c>
      <c r="Q620" s="492">
        <f>IFERROR(VLOOKUP(実施計画総括表!C1109,リンク先!$C$6:$D$8,2,FALSE),0)</f>
        <v>0</v>
      </c>
      <c r="R620" s="495">
        <f>MIN(P620:Q622)</f>
        <v>0</v>
      </c>
      <c r="S620" s="299"/>
      <c r="T620" s="300"/>
      <c r="U620" s="300"/>
      <c r="V620" s="300"/>
      <c r="W620" s="300"/>
      <c r="X620" s="300"/>
      <c r="Y620" s="300"/>
      <c r="Z620" s="300"/>
      <c r="AA620" s="301"/>
      <c r="AB620" s="300"/>
      <c r="AC620" s="300"/>
      <c r="AD620" s="300"/>
      <c r="AE620" s="300"/>
      <c r="AF620" s="302"/>
      <c r="AG620" s="167"/>
      <c r="AH620" s="147">
        <v>3</v>
      </c>
      <c r="AJ620" s="533" t="str">
        <f>IF(Q620=R620,"×","○")</f>
        <v>×</v>
      </c>
    </row>
    <row r="621" spans="1:39" ht="13.5" hidden="1" customHeight="1" x14ac:dyDescent="0.15">
      <c r="A621" s="330"/>
      <c r="B621" s="470"/>
      <c r="C621" s="481"/>
      <c r="D621" s="482"/>
      <c r="E621" s="482"/>
      <c r="F621" s="483"/>
      <c r="G621" s="500" t="s">
        <v>7261</v>
      </c>
      <c r="H621" s="500"/>
      <c r="I621" s="500"/>
      <c r="J621" s="501"/>
      <c r="K621" s="131">
        <f>実施計画総括表!AG1111</f>
        <v>0</v>
      </c>
      <c r="L621" s="131">
        <f>実施計画総括表!AN1111</f>
        <v>0</v>
      </c>
      <c r="M621" s="131">
        <f>K621-L621</f>
        <v>0</v>
      </c>
      <c r="N621" s="131">
        <f>実施計画総括表!AU1111</f>
        <v>0</v>
      </c>
      <c r="O621" s="131">
        <f>ROUNDDOWN(MIN(M621:N621)*2/3,0)</f>
        <v>0</v>
      </c>
      <c r="P621" s="490"/>
      <c r="Q621" s="493"/>
      <c r="R621" s="496"/>
      <c r="S621" s="299"/>
      <c r="T621" s="300"/>
      <c r="U621" s="300"/>
      <c r="V621" s="300"/>
      <c r="W621" s="300"/>
      <c r="X621" s="300"/>
      <c r="Y621" s="300"/>
      <c r="Z621" s="300"/>
      <c r="AA621" s="301"/>
      <c r="AB621" s="300"/>
      <c r="AC621" s="300"/>
      <c r="AD621" s="300"/>
      <c r="AE621" s="300"/>
      <c r="AF621" s="302"/>
      <c r="AH621" s="147">
        <v>4</v>
      </c>
      <c r="AJ621" s="534"/>
      <c r="AM621" s="169"/>
    </row>
    <row r="622" spans="1:39" ht="13.5" hidden="1" customHeight="1" x14ac:dyDescent="0.15">
      <c r="A622" s="56"/>
      <c r="B622" s="470"/>
      <c r="C622" s="484"/>
      <c r="D622" s="485"/>
      <c r="E622" s="485"/>
      <c r="F622" s="486"/>
      <c r="G622" s="503" t="s">
        <v>7187</v>
      </c>
      <c r="H622" s="503"/>
      <c r="I622" s="503"/>
      <c r="J622" s="504"/>
      <c r="K622" s="132">
        <f>実施計画総括表!AG1112</f>
        <v>0</v>
      </c>
      <c r="L622" s="132">
        <f>実施計画総括表!AN1112</f>
        <v>0</v>
      </c>
      <c r="M622" s="132">
        <f>K622-L622</f>
        <v>0</v>
      </c>
      <c r="N622" s="132">
        <f>実施計画総括表!AU1112</f>
        <v>0</v>
      </c>
      <c r="O622" s="132">
        <f>ROUNDDOWN(MIN(M622:N622)*1/2,0)</f>
        <v>0</v>
      </c>
      <c r="P622" s="491"/>
      <c r="Q622" s="494"/>
      <c r="R622" s="497"/>
      <c r="S622" s="299"/>
      <c r="T622" s="300"/>
      <c r="U622" s="300"/>
      <c r="V622" s="300"/>
      <c r="W622" s="300"/>
      <c r="X622" s="300"/>
      <c r="Y622" s="300"/>
      <c r="Z622" s="300"/>
      <c r="AA622" s="301"/>
      <c r="AB622" s="300"/>
      <c r="AC622" s="300"/>
      <c r="AD622" s="300"/>
      <c r="AE622" s="300"/>
      <c r="AF622" s="302"/>
      <c r="AG622" s="167"/>
      <c r="AH622" s="147">
        <v>5</v>
      </c>
      <c r="AJ622" s="534"/>
    </row>
    <row r="623" spans="1:39" ht="13.5" hidden="1" customHeight="1" x14ac:dyDescent="0.15">
      <c r="A623" s="56"/>
      <c r="B623" s="470"/>
      <c r="C623" s="525" t="s">
        <v>7230</v>
      </c>
      <c r="D623" s="526"/>
      <c r="E623" s="526"/>
      <c r="F623" s="527"/>
      <c r="G623" s="528" t="str">
        <f>実施計画総括表!AF1113</f>
        <v/>
      </c>
      <c r="H623" s="528"/>
      <c r="I623" s="528"/>
      <c r="J623" s="529"/>
      <c r="K623" s="132">
        <f>実施計画総括表!AG1113</f>
        <v>0</v>
      </c>
      <c r="L623" s="132">
        <f>実施計画総括表!AN1113</f>
        <v>0</v>
      </c>
      <c r="M623" s="132">
        <f>K623-L623</f>
        <v>0</v>
      </c>
      <c r="N623" s="132">
        <f>実施計画総括表!AU1113</f>
        <v>0</v>
      </c>
      <c r="O623" s="132">
        <f>IF(G623="連携コース",ROUNDDOWN(MIN(M623:N623)*2/3,0),ROUNDDOWN(MIN(M623:N623)*1/2,0))</f>
        <v>0</v>
      </c>
      <c r="P623" s="181"/>
      <c r="Q623" s="329">
        <f>IF(G623="連携コース",ROUNDDOWN(Z627*400000+AD627*200000+AA628*2/3,0),ROUNDDOWN(Z627*300000+AD627*150000+AA628*1/2,0))</f>
        <v>0</v>
      </c>
      <c r="R623" s="331">
        <f>MIN(O623:Q623)</f>
        <v>0</v>
      </c>
      <c r="S623" s="299"/>
      <c r="T623" s="300"/>
      <c r="U623" s="300"/>
      <c r="V623" s="300"/>
      <c r="W623" s="300"/>
      <c r="X623" s="300"/>
      <c r="Y623" s="300"/>
      <c r="Z623" s="300"/>
      <c r="AA623" s="301"/>
      <c r="AB623" s="300"/>
      <c r="AC623" s="300"/>
      <c r="AD623" s="300"/>
      <c r="AE623" s="300"/>
      <c r="AF623" s="302"/>
      <c r="AG623" s="167"/>
      <c r="AH623" s="147">
        <v>6</v>
      </c>
      <c r="AJ623" s="534"/>
    </row>
    <row r="624" spans="1:39" ht="13.5" hidden="1" customHeight="1" x14ac:dyDescent="0.15">
      <c r="A624" s="56"/>
      <c r="B624" s="470"/>
      <c r="C624" s="530" t="s">
        <v>7209</v>
      </c>
      <c r="D624" s="531"/>
      <c r="E624" s="531"/>
      <c r="F624" s="531"/>
      <c r="G624" s="531"/>
      <c r="H624" s="531"/>
      <c r="I624" s="531"/>
      <c r="J624" s="532"/>
      <c r="K624" s="134">
        <f>SUM(K625:K628)</f>
        <v>0</v>
      </c>
      <c r="L624" s="134">
        <f>SUM(L625:L628)</f>
        <v>0</v>
      </c>
      <c r="M624" s="134">
        <f>SUM(M625:M628)</f>
        <v>0</v>
      </c>
      <c r="N624" s="134">
        <f>SUM(N625:N628)</f>
        <v>0</v>
      </c>
      <c r="O624" s="134">
        <f>SUM(O625:O628)</f>
        <v>0</v>
      </c>
      <c r="P624" s="182"/>
      <c r="Q624" s="183"/>
      <c r="R624" s="134">
        <f>ROUNDDOWN(SUM(R625:R628),-3)</f>
        <v>0</v>
      </c>
      <c r="S624" s="299"/>
      <c r="T624" s="300"/>
      <c r="U624" s="300"/>
      <c r="V624" s="300"/>
      <c r="W624" s="300"/>
      <c r="X624" s="300"/>
      <c r="Y624" s="300"/>
      <c r="Z624" s="300"/>
      <c r="AA624" s="301"/>
      <c r="AB624" s="300"/>
      <c r="AC624" s="300"/>
      <c r="AD624" s="300"/>
      <c r="AE624" s="300"/>
      <c r="AF624" s="302"/>
      <c r="AH624" s="147">
        <v>7</v>
      </c>
      <c r="AJ624" s="534" t="str">
        <f>IF(Q625=R625,"×","○")</f>
        <v>×</v>
      </c>
    </row>
    <row r="625" spans="1:39" ht="13.5" hidden="1" customHeight="1" x14ac:dyDescent="0.15">
      <c r="A625" s="330"/>
      <c r="B625" s="470"/>
      <c r="C625" s="478" t="s">
        <v>7188</v>
      </c>
      <c r="D625" s="479"/>
      <c r="E625" s="479"/>
      <c r="F625" s="480"/>
      <c r="G625" s="487" t="s">
        <v>7193</v>
      </c>
      <c r="H625" s="487"/>
      <c r="I625" s="487"/>
      <c r="J625" s="488"/>
      <c r="K625" s="131">
        <f>実施計画総括表!AG1115</f>
        <v>0</v>
      </c>
      <c r="L625" s="131">
        <f>実施計画総括表!AN1115</f>
        <v>0</v>
      </c>
      <c r="M625" s="131">
        <f>K625-L625</f>
        <v>0</v>
      </c>
      <c r="N625" s="131">
        <f>実施計画総括表!AU1115</f>
        <v>0</v>
      </c>
      <c r="O625" s="131">
        <f>ROUNDDOWN(MIN(M625:N625)*3/4,0)</f>
        <v>0</v>
      </c>
      <c r="P625" s="489">
        <f>SUM(O625:O627)</f>
        <v>0</v>
      </c>
      <c r="Q625" s="492">
        <f>IFERROR(VLOOKUP(実施計画総括表!C1109,リンク先!$C$3:$D$5,2,FALSE),0)</f>
        <v>0</v>
      </c>
      <c r="R625" s="495">
        <f>MIN(P625:Q627)</f>
        <v>0</v>
      </c>
      <c r="S625" s="299"/>
      <c r="T625" s="300"/>
      <c r="U625" s="300"/>
      <c r="V625" s="300"/>
      <c r="W625" s="300"/>
      <c r="X625" s="300"/>
      <c r="Y625" s="300"/>
      <c r="Z625" s="300"/>
      <c r="AA625" s="301"/>
      <c r="AB625" s="300"/>
      <c r="AC625" s="300"/>
      <c r="AD625" s="300"/>
      <c r="AE625" s="300"/>
      <c r="AF625" s="302"/>
      <c r="AH625" s="147">
        <v>8</v>
      </c>
      <c r="AJ625" s="534"/>
    </row>
    <row r="626" spans="1:39" ht="13.5" hidden="1" customHeight="1" x14ac:dyDescent="0.15">
      <c r="A626" s="330"/>
      <c r="B626" s="470"/>
      <c r="C626" s="481"/>
      <c r="D626" s="482"/>
      <c r="E626" s="482"/>
      <c r="F626" s="483"/>
      <c r="G626" s="607" t="s">
        <v>7189</v>
      </c>
      <c r="H626" s="607"/>
      <c r="I626" s="607"/>
      <c r="J626" s="608"/>
      <c r="K626" s="135">
        <f>実施計画総括表!AG1116</f>
        <v>0</v>
      </c>
      <c r="L626" s="135">
        <f>実施計画総括表!AN1116</f>
        <v>0</v>
      </c>
      <c r="M626" s="131">
        <f>K626-L626</f>
        <v>0</v>
      </c>
      <c r="N626" s="131">
        <f>実施計画総括表!AU1116</f>
        <v>0</v>
      </c>
      <c r="O626" s="135">
        <f>ROUNDDOWN(MIN(M626:N626)*2/3,0)</f>
        <v>0</v>
      </c>
      <c r="P626" s="490"/>
      <c r="Q626" s="493"/>
      <c r="R626" s="496"/>
      <c r="S626" s="299"/>
      <c r="T626" s="300"/>
      <c r="U626" s="300"/>
      <c r="V626" s="300"/>
      <c r="W626" s="300"/>
      <c r="X626" s="300"/>
      <c r="Y626" s="300"/>
      <c r="Z626" s="300"/>
      <c r="AA626" s="301"/>
      <c r="AB626" s="300"/>
      <c r="AC626" s="300"/>
      <c r="AD626" s="300"/>
      <c r="AE626" s="300"/>
      <c r="AF626" s="302"/>
      <c r="AG626" s="167"/>
      <c r="AH626" s="147">
        <v>9</v>
      </c>
      <c r="AJ626" s="534"/>
    </row>
    <row r="627" spans="1:39" ht="13.5" hidden="1" customHeight="1" thickBot="1" x14ac:dyDescent="0.2">
      <c r="A627" s="330"/>
      <c r="B627" s="470"/>
      <c r="C627" s="602"/>
      <c r="D627" s="603"/>
      <c r="E627" s="603"/>
      <c r="F627" s="604"/>
      <c r="G627" s="605" t="s">
        <v>7187</v>
      </c>
      <c r="H627" s="605"/>
      <c r="I627" s="605"/>
      <c r="J627" s="606"/>
      <c r="K627" s="132">
        <f>実施計画総括表!AG1117</f>
        <v>0</v>
      </c>
      <c r="L627" s="132">
        <f>実施計画総括表!AN1117</f>
        <v>0</v>
      </c>
      <c r="M627" s="132">
        <f>K627-L627</f>
        <v>0</v>
      </c>
      <c r="N627" s="132">
        <f>実施計画総括表!AU1117</f>
        <v>0</v>
      </c>
      <c r="O627" s="132">
        <f>ROUNDDOWN(MIN(M627:N627)*1/2,0)</f>
        <v>0</v>
      </c>
      <c r="P627" s="491"/>
      <c r="Q627" s="494"/>
      <c r="R627" s="497"/>
      <c r="S627" s="171" t="s">
        <v>7201</v>
      </c>
      <c r="T627" s="441">
        <f>SUM(実施計画総括表!O1109:O1128)</f>
        <v>0</v>
      </c>
      <c r="U627" s="441"/>
      <c r="V627" s="609" t="s">
        <v>7159</v>
      </c>
      <c r="W627" s="609"/>
      <c r="X627" s="440" t="s">
        <v>7178</v>
      </c>
      <c r="Y627" s="440"/>
      <c r="Z627" s="441">
        <f>SUM(実施計画総括表!P1109:P1128)</f>
        <v>0</v>
      </c>
      <c r="AA627" s="441"/>
      <c r="AB627" s="440" t="s">
        <v>7179</v>
      </c>
      <c r="AC627" s="440"/>
      <c r="AD627" s="441">
        <f>SUM(実施計画総括表!Q1109:Q1128)</f>
        <v>0</v>
      </c>
      <c r="AE627" s="441"/>
      <c r="AF627" s="137" t="s">
        <v>7180</v>
      </c>
      <c r="AH627" s="147">
        <v>10</v>
      </c>
      <c r="AJ627" s="535"/>
    </row>
    <row r="628" spans="1:39" ht="13.5" hidden="1" customHeight="1" x14ac:dyDescent="0.15">
      <c r="A628" s="330"/>
      <c r="B628" s="471"/>
      <c r="C628" s="525" t="s">
        <v>7230</v>
      </c>
      <c r="D628" s="526"/>
      <c r="E628" s="526"/>
      <c r="F628" s="527"/>
      <c r="G628" s="528" t="str">
        <f>実施計画総括表!AF1118</f>
        <v/>
      </c>
      <c r="H628" s="528"/>
      <c r="I628" s="528"/>
      <c r="J628" s="529"/>
      <c r="K628" s="134">
        <f>実施計画総括表!AG1118</f>
        <v>0</v>
      </c>
      <c r="L628" s="134">
        <f>実施計画総括表!AN1118</f>
        <v>0</v>
      </c>
      <c r="M628" s="136">
        <f>K628-L628</f>
        <v>0</v>
      </c>
      <c r="N628" s="134">
        <f>実施計画総括表!AU1118</f>
        <v>0</v>
      </c>
      <c r="O628" s="134">
        <f>IF(G628="連携コース",ROUNDDOWN(MIN(M628:N628)*2/3,0),ROUNDDOWN(MIN(M628:N628)*1/2,0))</f>
        <v>0</v>
      </c>
      <c r="P628" s="182"/>
      <c r="Q628" s="184">
        <f>IF(G628="連携コース",ROUNDDOWN(Z627*400000+AD627*200000+AA628*2/3,0),ROUNDDOWN(Z627*300000+AD627*150000+AA628*1/2,0))</f>
        <v>0</v>
      </c>
      <c r="R628" s="185">
        <f>MIN(O628:Q628)</f>
        <v>0</v>
      </c>
      <c r="S628" s="172" t="s">
        <v>7294</v>
      </c>
      <c r="T628" s="461">
        <f>SUM(実施計画総括表!R1109:R1128)</f>
        <v>0</v>
      </c>
      <c r="U628" s="461"/>
      <c r="V628" s="462" t="s">
        <v>7159</v>
      </c>
      <c r="W628" s="462"/>
      <c r="X628" s="463" t="s">
        <v>7191</v>
      </c>
      <c r="Y628" s="463"/>
      <c r="Z628" s="463"/>
      <c r="AA628" s="461">
        <f>SUM(実施計画総括表!S1109:S1128)</f>
        <v>0</v>
      </c>
      <c r="AB628" s="461"/>
      <c r="AC628" s="461"/>
      <c r="AD628" s="461"/>
      <c r="AE628" s="464" t="s">
        <v>7192</v>
      </c>
      <c r="AF628" s="465"/>
      <c r="AH628" s="147">
        <v>11</v>
      </c>
    </row>
    <row r="629" spans="1:39" ht="13.5" hidden="1" customHeight="1" x14ac:dyDescent="0.15">
      <c r="A629" s="65"/>
      <c r="B629" s="469">
        <f>B618+1</f>
        <v>56</v>
      </c>
      <c r="C629" s="472" t="str">
        <f>IF(実施計画総括表!B1129="","",実施計画総括表!B1129)</f>
        <v/>
      </c>
      <c r="D629" s="472"/>
      <c r="E629" s="472"/>
      <c r="F629" s="472"/>
      <c r="G629" s="472"/>
      <c r="H629" s="472"/>
      <c r="I629" s="472"/>
      <c r="J629" s="473"/>
      <c r="K629" s="54">
        <f>K630+K635</f>
        <v>0</v>
      </c>
      <c r="L629" s="54">
        <f>L630+L635</f>
        <v>0</v>
      </c>
      <c r="M629" s="54">
        <f>M630+M635</f>
        <v>0</v>
      </c>
      <c r="N629" s="54">
        <f>N630+N635</f>
        <v>0</v>
      </c>
      <c r="O629" s="54">
        <f>O630+O635</f>
        <v>0</v>
      </c>
      <c r="P629" s="128"/>
      <c r="Q629" s="55"/>
      <c r="R629" s="54">
        <f>R630+R635</f>
        <v>0</v>
      </c>
      <c r="S629" s="474"/>
      <c r="T629" s="475"/>
      <c r="U629" s="475"/>
      <c r="V629" s="475"/>
      <c r="W629" s="475"/>
      <c r="X629" s="475"/>
      <c r="Y629" s="475"/>
      <c r="Z629" s="475"/>
      <c r="AA629" s="475"/>
      <c r="AB629" s="475"/>
      <c r="AC629" s="475"/>
      <c r="AD629" s="475"/>
      <c r="AE629" s="475"/>
      <c r="AF629" s="476"/>
      <c r="AH629" s="147">
        <v>1</v>
      </c>
      <c r="AJ629" s="148"/>
    </row>
    <row r="630" spans="1:39" ht="13.5" hidden="1" customHeight="1" thickBot="1" x14ac:dyDescent="0.2">
      <c r="A630" s="56"/>
      <c r="B630" s="470"/>
      <c r="C630" s="477" t="s">
        <v>7204</v>
      </c>
      <c r="D630" s="472"/>
      <c r="E630" s="472"/>
      <c r="F630" s="472"/>
      <c r="G630" s="472"/>
      <c r="H630" s="472"/>
      <c r="I630" s="472"/>
      <c r="J630" s="473"/>
      <c r="K630" s="57">
        <f>SUM(K631:K634)</f>
        <v>0</v>
      </c>
      <c r="L630" s="57">
        <f>SUM(L631:L634)</f>
        <v>0</v>
      </c>
      <c r="M630" s="57">
        <f>SUM(M631:M634)</f>
        <v>0</v>
      </c>
      <c r="N630" s="57">
        <f>SUM(N631:N634)</f>
        <v>0</v>
      </c>
      <c r="O630" s="57">
        <f>SUM(O631:O634)</f>
        <v>0</v>
      </c>
      <c r="P630" s="126"/>
      <c r="Q630" s="58"/>
      <c r="R630" s="57">
        <f>ROUNDDOWN(SUM(R631:R634),-3)</f>
        <v>0</v>
      </c>
      <c r="S630" s="295"/>
      <c r="T630" s="296"/>
      <c r="U630" s="296"/>
      <c r="V630" s="296"/>
      <c r="W630" s="296"/>
      <c r="X630" s="296"/>
      <c r="Y630" s="296"/>
      <c r="Z630" s="296"/>
      <c r="AA630" s="297"/>
      <c r="AB630" s="296"/>
      <c r="AC630" s="296"/>
      <c r="AD630" s="296"/>
      <c r="AE630" s="296"/>
      <c r="AF630" s="298"/>
      <c r="AG630" s="167"/>
      <c r="AH630" s="147">
        <v>2</v>
      </c>
    </row>
    <row r="631" spans="1:39" ht="13.5" hidden="1" customHeight="1" x14ac:dyDescent="0.15">
      <c r="A631" s="56"/>
      <c r="B631" s="470"/>
      <c r="C631" s="478" t="s">
        <v>7188</v>
      </c>
      <c r="D631" s="479"/>
      <c r="E631" s="479"/>
      <c r="F631" s="480"/>
      <c r="G631" s="487" t="s">
        <v>7193</v>
      </c>
      <c r="H631" s="487"/>
      <c r="I631" s="487"/>
      <c r="J631" s="488"/>
      <c r="K631" s="130">
        <f>実施計画総括表!AG1130</f>
        <v>0</v>
      </c>
      <c r="L631" s="130">
        <f>実施計画総括表!AN1130</f>
        <v>0</v>
      </c>
      <c r="M631" s="130">
        <f>K631-L631</f>
        <v>0</v>
      </c>
      <c r="N631" s="130">
        <f>実施計画総括表!AU1130</f>
        <v>0</v>
      </c>
      <c r="O631" s="133">
        <f>ROUNDDOWN(MIN(M631:N631)*3/4,0)</f>
        <v>0</v>
      </c>
      <c r="P631" s="489">
        <f>SUM(O631:O633)</f>
        <v>0</v>
      </c>
      <c r="Q631" s="492">
        <f>IFERROR(VLOOKUP(実施計画総括表!C1129,リンク先!$C$6:$D$8,2,FALSE),0)</f>
        <v>0</v>
      </c>
      <c r="R631" s="495">
        <f>MIN(P631:Q633)</f>
        <v>0</v>
      </c>
      <c r="S631" s="299"/>
      <c r="T631" s="300"/>
      <c r="U631" s="300"/>
      <c r="V631" s="300"/>
      <c r="W631" s="300"/>
      <c r="X631" s="300"/>
      <c r="Y631" s="300"/>
      <c r="Z631" s="300"/>
      <c r="AA631" s="301"/>
      <c r="AB631" s="300"/>
      <c r="AC631" s="300"/>
      <c r="AD631" s="300"/>
      <c r="AE631" s="300"/>
      <c r="AF631" s="302"/>
      <c r="AG631" s="167"/>
      <c r="AH631" s="147">
        <v>3</v>
      </c>
      <c r="AJ631" s="533" t="str">
        <f>IF(Q631=R631,"×","○")</f>
        <v>×</v>
      </c>
    </row>
    <row r="632" spans="1:39" ht="13.5" hidden="1" customHeight="1" x14ac:dyDescent="0.15">
      <c r="A632" s="330"/>
      <c r="B632" s="470"/>
      <c r="C632" s="481"/>
      <c r="D632" s="482"/>
      <c r="E632" s="482"/>
      <c r="F632" s="483"/>
      <c r="G632" s="500" t="s">
        <v>7261</v>
      </c>
      <c r="H632" s="500"/>
      <c r="I632" s="500"/>
      <c r="J632" s="501"/>
      <c r="K632" s="131">
        <f>実施計画総括表!AG1131</f>
        <v>0</v>
      </c>
      <c r="L632" s="131">
        <f>実施計画総括表!AN1131</f>
        <v>0</v>
      </c>
      <c r="M632" s="131">
        <f>K632-L632</f>
        <v>0</v>
      </c>
      <c r="N632" s="131">
        <f>実施計画総括表!AU1131</f>
        <v>0</v>
      </c>
      <c r="O632" s="131">
        <f>ROUNDDOWN(MIN(M632:N632)*2/3,0)</f>
        <v>0</v>
      </c>
      <c r="P632" s="490"/>
      <c r="Q632" s="493"/>
      <c r="R632" s="496"/>
      <c r="S632" s="299"/>
      <c r="T632" s="300"/>
      <c r="U632" s="300"/>
      <c r="V632" s="300"/>
      <c r="W632" s="300"/>
      <c r="X632" s="300"/>
      <c r="Y632" s="300"/>
      <c r="Z632" s="300"/>
      <c r="AA632" s="301"/>
      <c r="AB632" s="300"/>
      <c r="AC632" s="300"/>
      <c r="AD632" s="300"/>
      <c r="AE632" s="300"/>
      <c r="AF632" s="302"/>
      <c r="AH632" s="147">
        <v>4</v>
      </c>
      <c r="AJ632" s="534"/>
      <c r="AM632" s="169"/>
    </row>
    <row r="633" spans="1:39" ht="13.5" hidden="1" customHeight="1" x14ac:dyDescent="0.15">
      <c r="A633" s="56"/>
      <c r="B633" s="470"/>
      <c r="C633" s="484"/>
      <c r="D633" s="485"/>
      <c r="E633" s="485"/>
      <c r="F633" s="486"/>
      <c r="G633" s="503" t="s">
        <v>7187</v>
      </c>
      <c r="H633" s="503"/>
      <c r="I633" s="503"/>
      <c r="J633" s="504"/>
      <c r="K633" s="132">
        <f>実施計画総括表!AG1132</f>
        <v>0</v>
      </c>
      <c r="L633" s="132">
        <f>実施計画総括表!AN1132</f>
        <v>0</v>
      </c>
      <c r="M633" s="132">
        <f>K633-L633</f>
        <v>0</v>
      </c>
      <c r="N633" s="132">
        <f>実施計画総括表!AU1132</f>
        <v>0</v>
      </c>
      <c r="O633" s="132">
        <f>ROUNDDOWN(MIN(M633:N633)*1/2,0)</f>
        <v>0</v>
      </c>
      <c r="P633" s="491"/>
      <c r="Q633" s="494"/>
      <c r="R633" s="497"/>
      <c r="S633" s="299"/>
      <c r="T633" s="300"/>
      <c r="U633" s="300"/>
      <c r="V633" s="300"/>
      <c r="W633" s="300"/>
      <c r="X633" s="300"/>
      <c r="Y633" s="300"/>
      <c r="Z633" s="300"/>
      <c r="AA633" s="301"/>
      <c r="AB633" s="300"/>
      <c r="AC633" s="300"/>
      <c r="AD633" s="300"/>
      <c r="AE633" s="300"/>
      <c r="AF633" s="302"/>
      <c r="AG633" s="167"/>
      <c r="AH633" s="147">
        <v>5</v>
      </c>
      <c r="AJ633" s="534"/>
    </row>
    <row r="634" spans="1:39" ht="13.5" hidden="1" customHeight="1" x14ac:dyDescent="0.15">
      <c r="A634" s="56"/>
      <c r="B634" s="470"/>
      <c r="C634" s="525" t="s">
        <v>7230</v>
      </c>
      <c r="D634" s="526"/>
      <c r="E634" s="526"/>
      <c r="F634" s="527"/>
      <c r="G634" s="528" t="str">
        <f>実施計画総括表!AF1133</f>
        <v/>
      </c>
      <c r="H634" s="528"/>
      <c r="I634" s="528"/>
      <c r="J634" s="529"/>
      <c r="K634" s="132">
        <f>実施計画総括表!AG1133</f>
        <v>0</v>
      </c>
      <c r="L634" s="132">
        <f>実施計画総括表!AN1133</f>
        <v>0</v>
      </c>
      <c r="M634" s="132">
        <f>K634-L634</f>
        <v>0</v>
      </c>
      <c r="N634" s="132">
        <f>実施計画総括表!AU1133</f>
        <v>0</v>
      </c>
      <c r="O634" s="132">
        <f>IF(G634="連携コース",ROUNDDOWN(MIN(M634:N634)*2/3,0),ROUNDDOWN(MIN(M634:N634)*1/2,0))</f>
        <v>0</v>
      </c>
      <c r="P634" s="181"/>
      <c r="Q634" s="329">
        <f>IF(G634="連携コース",ROUNDDOWN(Z638*400000+AD638*200000+AA639*2/3,0),ROUNDDOWN(Z638*300000+AD638*150000+AA639*1/2,0))</f>
        <v>0</v>
      </c>
      <c r="R634" s="331">
        <f>MIN(O634:Q634)</f>
        <v>0</v>
      </c>
      <c r="S634" s="299"/>
      <c r="T634" s="300"/>
      <c r="U634" s="300"/>
      <c r="V634" s="300"/>
      <c r="W634" s="300"/>
      <c r="X634" s="300"/>
      <c r="Y634" s="300"/>
      <c r="Z634" s="300"/>
      <c r="AA634" s="301"/>
      <c r="AB634" s="300"/>
      <c r="AC634" s="300"/>
      <c r="AD634" s="300"/>
      <c r="AE634" s="300"/>
      <c r="AF634" s="302"/>
      <c r="AG634" s="167"/>
      <c r="AH634" s="147">
        <v>6</v>
      </c>
      <c r="AJ634" s="534"/>
    </row>
    <row r="635" spans="1:39" ht="13.5" hidden="1" customHeight="1" x14ac:dyDescent="0.15">
      <c r="A635" s="56"/>
      <c r="B635" s="470"/>
      <c r="C635" s="530" t="s">
        <v>7209</v>
      </c>
      <c r="D635" s="531"/>
      <c r="E635" s="531"/>
      <c r="F635" s="531"/>
      <c r="G635" s="531"/>
      <c r="H635" s="531"/>
      <c r="I635" s="531"/>
      <c r="J635" s="532"/>
      <c r="K635" s="134">
        <f>SUM(K636:K639)</f>
        <v>0</v>
      </c>
      <c r="L635" s="134">
        <f>SUM(L636:L639)</f>
        <v>0</v>
      </c>
      <c r="M635" s="134">
        <f>SUM(M636:M639)</f>
        <v>0</v>
      </c>
      <c r="N635" s="134">
        <f>SUM(N636:N639)</f>
        <v>0</v>
      </c>
      <c r="O635" s="134">
        <f>SUM(O636:O639)</f>
        <v>0</v>
      </c>
      <c r="P635" s="182"/>
      <c r="Q635" s="183"/>
      <c r="R635" s="134">
        <f>ROUNDDOWN(SUM(R636:R639),-3)</f>
        <v>0</v>
      </c>
      <c r="S635" s="299"/>
      <c r="T635" s="300"/>
      <c r="U635" s="300"/>
      <c r="V635" s="300"/>
      <c r="W635" s="300"/>
      <c r="X635" s="300"/>
      <c r="Y635" s="300"/>
      <c r="Z635" s="300"/>
      <c r="AA635" s="301"/>
      <c r="AB635" s="300"/>
      <c r="AC635" s="300"/>
      <c r="AD635" s="300"/>
      <c r="AE635" s="300"/>
      <c r="AF635" s="302"/>
      <c r="AH635" s="147">
        <v>7</v>
      </c>
      <c r="AJ635" s="534" t="str">
        <f>IF(Q636=R636,"×","○")</f>
        <v>×</v>
      </c>
    </row>
    <row r="636" spans="1:39" ht="13.5" hidden="1" customHeight="1" x14ac:dyDescent="0.15">
      <c r="A636" s="330"/>
      <c r="B636" s="470"/>
      <c r="C636" s="478" t="s">
        <v>7188</v>
      </c>
      <c r="D636" s="479"/>
      <c r="E636" s="479"/>
      <c r="F636" s="480"/>
      <c r="G636" s="487" t="s">
        <v>7193</v>
      </c>
      <c r="H636" s="487"/>
      <c r="I636" s="487"/>
      <c r="J636" s="488"/>
      <c r="K636" s="131">
        <f>実施計画総括表!AG1135</f>
        <v>0</v>
      </c>
      <c r="L636" s="131">
        <f>実施計画総括表!AN1135</f>
        <v>0</v>
      </c>
      <c r="M636" s="131">
        <f>K636-L636</f>
        <v>0</v>
      </c>
      <c r="N636" s="131">
        <f>実施計画総括表!AU1135</f>
        <v>0</v>
      </c>
      <c r="O636" s="131">
        <f>ROUNDDOWN(MIN(M636:N636)*3/4,0)</f>
        <v>0</v>
      </c>
      <c r="P636" s="489">
        <f>SUM(O636:O638)</f>
        <v>0</v>
      </c>
      <c r="Q636" s="492">
        <f>IFERROR(VLOOKUP(実施計画総括表!C1129,リンク先!$C$3:$D$5,2,FALSE),0)</f>
        <v>0</v>
      </c>
      <c r="R636" s="495">
        <f>MIN(P636:Q638)</f>
        <v>0</v>
      </c>
      <c r="S636" s="299"/>
      <c r="T636" s="300"/>
      <c r="U636" s="300"/>
      <c r="V636" s="300"/>
      <c r="W636" s="300"/>
      <c r="X636" s="300"/>
      <c r="Y636" s="300"/>
      <c r="Z636" s="300"/>
      <c r="AA636" s="301"/>
      <c r="AB636" s="300"/>
      <c r="AC636" s="300"/>
      <c r="AD636" s="300"/>
      <c r="AE636" s="300"/>
      <c r="AF636" s="302"/>
      <c r="AH636" s="147">
        <v>8</v>
      </c>
      <c r="AJ636" s="534"/>
    </row>
    <row r="637" spans="1:39" ht="13.5" hidden="1" customHeight="1" x14ac:dyDescent="0.15">
      <c r="A637" s="330"/>
      <c r="B637" s="470"/>
      <c r="C637" s="481"/>
      <c r="D637" s="482"/>
      <c r="E637" s="482"/>
      <c r="F637" s="483"/>
      <c r="G637" s="607" t="s">
        <v>7189</v>
      </c>
      <c r="H637" s="607"/>
      <c r="I637" s="607"/>
      <c r="J637" s="608"/>
      <c r="K637" s="135">
        <f>実施計画総括表!AG1136</f>
        <v>0</v>
      </c>
      <c r="L637" s="135">
        <f>実施計画総括表!AN1136</f>
        <v>0</v>
      </c>
      <c r="M637" s="131">
        <f>K637-L637</f>
        <v>0</v>
      </c>
      <c r="N637" s="131">
        <f>実施計画総括表!AU1136</f>
        <v>0</v>
      </c>
      <c r="O637" s="135">
        <f>ROUNDDOWN(MIN(M637:N637)*2/3,0)</f>
        <v>0</v>
      </c>
      <c r="P637" s="490"/>
      <c r="Q637" s="493"/>
      <c r="R637" s="496"/>
      <c r="S637" s="299"/>
      <c r="T637" s="300"/>
      <c r="U637" s="300"/>
      <c r="V637" s="300"/>
      <c r="W637" s="300"/>
      <c r="X637" s="300"/>
      <c r="Y637" s="300"/>
      <c r="Z637" s="300"/>
      <c r="AA637" s="301"/>
      <c r="AB637" s="300"/>
      <c r="AC637" s="300"/>
      <c r="AD637" s="300"/>
      <c r="AE637" s="300"/>
      <c r="AF637" s="302"/>
      <c r="AG637" s="167"/>
      <c r="AH637" s="147">
        <v>9</v>
      </c>
      <c r="AJ637" s="534"/>
    </row>
    <row r="638" spans="1:39" ht="13.5" hidden="1" customHeight="1" thickBot="1" x14ac:dyDescent="0.2">
      <c r="A638" s="330"/>
      <c r="B638" s="470"/>
      <c r="C638" s="602"/>
      <c r="D638" s="603"/>
      <c r="E638" s="603"/>
      <c r="F638" s="604"/>
      <c r="G638" s="605" t="s">
        <v>7187</v>
      </c>
      <c r="H638" s="605"/>
      <c r="I638" s="605"/>
      <c r="J638" s="606"/>
      <c r="K638" s="132">
        <f>実施計画総括表!AG1137</f>
        <v>0</v>
      </c>
      <c r="L638" s="132">
        <f>実施計画総括表!AN1137</f>
        <v>0</v>
      </c>
      <c r="M638" s="132">
        <f>K638-L638</f>
        <v>0</v>
      </c>
      <c r="N638" s="132">
        <f>実施計画総括表!AU1137</f>
        <v>0</v>
      </c>
      <c r="O638" s="132">
        <f>ROUNDDOWN(MIN(M638:N638)*1/2,0)</f>
        <v>0</v>
      </c>
      <c r="P638" s="491"/>
      <c r="Q638" s="494"/>
      <c r="R638" s="497"/>
      <c r="S638" s="171" t="s">
        <v>7201</v>
      </c>
      <c r="T638" s="441">
        <f>SUM(実施計画総括表!O1129:O1148)</f>
        <v>0</v>
      </c>
      <c r="U638" s="441"/>
      <c r="V638" s="609" t="s">
        <v>7159</v>
      </c>
      <c r="W638" s="609"/>
      <c r="X638" s="440" t="s">
        <v>7178</v>
      </c>
      <c r="Y638" s="440"/>
      <c r="Z638" s="441">
        <f>SUM(実施計画総括表!P1129:P1148)</f>
        <v>0</v>
      </c>
      <c r="AA638" s="441"/>
      <c r="AB638" s="440" t="s">
        <v>7179</v>
      </c>
      <c r="AC638" s="440"/>
      <c r="AD638" s="441">
        <f>SUM(実施計画総括表!Q1129:Q1148)</f>
        <v>0</v>
      </c>
      <c r="AE638" s="441"/>
      <c r="AF638" s="137" t="s">
        <v>7180</v>
      </c>
      <c r="AH638" s="147">
        <v>10</v>
      </c>
      <c r="AJ638" s="535"/>
    </row>
    <row r="639" spans="1:39" ht="13.5" hidden="1" customHeight="1" x14ac:dyDescent="0.15">
      <c r="A639" s="330"/>
      <c r="B639" s="471"/>
      <c r="C639" s="525" t="s">
        <v>7230</v>
      </c>
      <c r="D639" s="526"/>
      <c r="E639" s="526"/>
      <c r="F639" s="527"/>
      <c r="G639" s="528" t="str">
        <f>実施計画総括表!AF1138</f>
        <v/>
      </c>
      <c r="H639" s="528"/>
      <c r="I639" s="528"/>
      <c r="J639" s="529"/>
      <c r="K639" s="134">
        <f>実施計画総括表!AG1138</f>
        <v>0</v>
      </c>
      <c r="L639" s="134">
        <f>実施計画総括表!AN1138</f>
        <v>0</v>
      </c>
      <c r="M639" s="136">
        <f>K639-L639</f>
        <v>0</v>
      </c>
      <c r="N639" s="134">
        <f>実施計画総括表!AU1138</f>
        <v>0</v>
      </c>
      <c r="O639" s="134">
        <f>IF(G639="連携コース",ROUNDDOWN(MIN(M639:N639)*2/3,0),ROUNDDOWN(MIN(M639:N639)*1/2,0))</f>
        <v>0</v>
      </c>
      <c r="P639" s="182"/>
      <c r="Q639" s="184">
        <f>IF(G639="連携コース",ROUNDDOWN(Z638*400000+AD638*200000+AA639*2/3,0),ROUNDDOWN(Z638*300000+AD638*150000+AA639*1/2,0))</f>
        <v>0</v>
      </c>
      <c r="R639" s="185">
        <f>MIN(O639:Q639)</f>
        <v>0</v>
      </c>
      <c r="S639" s="172" t="s">
        <v>7294</v>
      </c>
      <c r="T639" s="461">
        <f>SUM(実施計画総括表!R1129:R1148)</f>
        <v>0</v>
      </c>
      <c r="U639" s="461"/>
      <c r="V639" s="462" t="s">
        <v>7159</v>
      </c>
      <c r="W639" s="462"/>
      <c r="X639" s="463" t="s">
        <v>7191</v>
      </c>
      <c r="Y639" s="463"/>
      <c r="Z639" s="463"/>
      <c r="AA639" s="461">
        <f>SUM(実施計画総括表!S1129:S1148)</f>
        <v>0</v>
      </c>
      <c r="AB639" s="461"/>
      <c r="AC639" s="461"/>
      <c r="AD639" s="461"/>
      <c r="AE639" s="464" t="s">
        <v>7192</v>
      </c>
      <c r="AF639" s="465"/>
      <c r="AH639" s="147">
        <v>11</v>
      </c>
    </row>
    <row r="640" spans="1:39" ht="13.5" hidden="1" customHeight="1" x14ac:dyDescent="0.15">
      <c r="A640" s="65"/>
      <c r="B640" s="469">
        <f>B629+1</f>
        <v>57</v>
      </c>
      <c r="C640" s="472" t="str">
        <f>IF(実施計画総括表!B1149="","",実施計画総括表!B1149)</f>
        <v/>
      </c>
      <c r="D640" s="472"/>
      <c r="E640" s="472"/>
      <c r="F640" s="472"/>
      <c r="G640" s="472"/>
      <c r="H640" s="472"/>
      <c r="I640" s="472"/>
      <c r="J640" s="473"/>
      <c r="K640" s="54">
        <f>K641+K646</f>
        <v>0</v>
      </c>
      <c r="L640" s="54">
        <f>L641+L646</f>
        <v>0</v>
      </c>
      <c r="M640" s="54">
        <f>M641+M646</f>
        <v>0</v>
      </c>
      <c r="N640" s="54">
        <f>N641+N646</f>
        <v>0</v>
      </c>
      <c r="O640" s="54">
        <f>O641+O646</f>
        <v>0</v>
      </c>
      <c r="P640" s="128"/>
      <c r="Q640" s="55"/>
      <c r="R640" s="54">
        <f>R641+R646</f>
        <v>0</v>
      </c>
      <c r="S640" s="474"/>
      <c r="T640" s="475"/>
      <c r="U640" s="475"/>
      <c r="V640" s="475"/>
      <c r="W640" s="475"/>
      <c r="X640" s="475"/>
      <c r="Y640" s="475"/>
      <c r="Z640" s="475"/>
      <c r="AA640" s="475"/>
      <c r="AB640" s="475"/>
      <c r="AC640" s="475"/>
      <c r="AD640" s="475"/>
      <c r="AE640" s="475"/>
      <c r="AF640" s="476"/>
      <c r="AH640" s="147">
        <v>1</v>
      </c>
      <c r="AJ640" s="148"/>
    </row>
    <row r="641" spans="1:39" ht="13.5" hidden="1" customHeight="1" thickBot="1" x14ac:dyDescent="0.2">
      <c r="A641" s="56"/>
      <c r="B641" s="470"/>
      <c r="C641" s="477" t="s">
        <v>7204</v>
      </c>
      <c r="D641" s="472"/>
      <c r="E641" s="472"/>
      <c r="F641" s="472"/>
      <c r="G641" s="472"/>
      <c r="H641" s="472"/>
      <c r="I641" s="472"/>
      <c r="J641" s="473"/>
      <c r="K641" s="57">
        <f>SUM(K642:K645)</f>
        <v>0</v>
      </c>
      <c r="L641" s="57">
        <f>SUM(L642:L645)</f>
        <v>0</v>
      </c>
      <c r="M641" s="57">
        <f>SUM(M642:M645)</f>
        <v>0</v>
      </c>
      <c r="N641" s="57">
        <f>SUM(N642:N645)</f>
        <v>0</v>
      </c>
      <c r="O641" s="57">
        <f>SUM(O642:O645)</f>
        <v>0</v>
      </c>
      <c r="P641" s="126"/>
      <c r="Q641" s="58"/>
      <c r="R641" s="57">
        <f>ROUNDDOWN(SUM(R642:R645),-3)</f>
        <v>0</v>
      </c>
      <c r="S641" s="295"/>
      <c r="T641" s="296"/>
      <c r="U641" s="296"/>
      <c r="V641" s="296"/>
      <c r="W641" s="296"/>
      <c r="X641" s="296"/>
      <c r="Y641" s="296"/>
      <c r="Z641" s="296"/>
      <c r="AA641" s="297"/>
      <c r="AB641" s="296"/>
      <c r="AC641" s="296"/>
      <c r="AD641" s="296"/>
      <c r="AE641" s="296"/>
      <c r="AF641" s="298"/>
      <c r="AG641" s="167"/>
      <c r="AH641" s="147">
        <v>2</v>
      </c>
    </row>
    <row r="642" spans="1:39" ht="13.5" hidden="1" customHeight="1" x14ac:dyDescent="0.15">
      <c r="A642" s="56"/>
      <c r="B642" s="470"/>
      <c r="C642" s="478" t="s">
        <v>7188</v>
      </c>
      <c r="D642" s="479"/>
      <c r="E642" s="479"/>
      <c r="F642" s="480"/>
      <c r="G642" s="487" t="s">
        <v>7193</v>
      </c>
      <c r="H642" s="487"/>
      <c r="I642" s="487"/>
      <c r="J642" s="488"/>
      <c r="K642" s="130">
        <f>実施計画総括表!AG1150</f>
        <v>0</v>
      </c>
      <c r="L642" s="130">
        <f>実施計画総括表!AN1150</f>
        <v>0</v>
      </c>
      <c r="M642" s="130">
        <f>K642-L642</f>
        <v>0</v>
      </c>
      <c r="N642" s="130">
        <f>実施計画総括表!AU1150</f>
        <v>0</v>
      </c>
      <c r="O642" s="133">
        <f>ROUNDDOWN(MIN(M642:N642)*3/4,0)</f>
        <v>0</v>
      </c>
      <c r="P642" s="489">
        <f>SUM(O642:O644)</f>
        <v>0</v>
      </c>
      <c r="Q642" s="492">
        <f>IFERROR(VLOOKUP(実施計画総括表!C1149,リンク先!$C$6:$D$8,2,FALSE),0)</f>
        <v>0</v>
      </c>
      <c r="R642" s="495">
        <f>MIN(P642:Q644)</f>
        <v>0</v>
      </c>
      <c r="S642" s="299"/>
      <c r="T642" s="300"/>
      <c r="U642" s="300"/>
      <c r="V642" s="300"/>
      <c r="W642" s="300"/>
      <c r="X642" s="300"/>
      <c r="Y642" s="300"/>
      <c r="Z642" s="300"/>
      <c r="AA642" s="301"/>
      <c r="AB642" s="300"/>
      <c r="AC642" s="300"/>
      <c r="AD642" s="300"/>
      <c r="AE642" s="300"/>
      <c r="AF642" s="302"/>
      <c r="AG642" s="167"/>
      <c r="AH642" s="147">
        <v>3</v>
      </c>
      <c r="AJ642" s="533" t="str">
        <f>IF(Q642=R642,"×","○")</f>
        <v>×</v>
      </c>
    </row>
    <row r="643" spans="1:39" ht="13.5" hidden="1" customHeight="1" x14ac:dyDescent="0.15">
      <c r="A643" s="330"/>
      <c r="B643" s="470"/>
      <c r="C643" s="481"/>
      <c r="D643" s="482"/>
      <c r="E643" s="482"/>
      <c r="F643" s="483"/>
      <c r="G643" s="500" t="s">
        <v>7261</v>
      </c>
      <c r="H643" s="500"/>
      <c r="I643" s="500"/>
      <c r="J643" s="501"/>
      <c r="K643" s="131">
        <f>実施計画総括表!AG1151</f>
        <v>0</v>
      </c>
      <c r="L643" s="131">
        <f>実施計画総括表!AN1151</f>
        <v>0</v>
      </c>
      <c r="M643" s="131">
        <f>K643-L643</f>
        <v>0</v>
      </c>
      <c r="N643" s="131">
        <f>実施計画総括表!AU1151</f>
        <v>0</v>
      </c>
      <c r="O643" s="131">
        <f>ROUNDDOWN(MIN(M643:N643)*2/3,0)</f>
        <v>0</v>
      </c>
      <c r="P643" s="490"/>
      <c r="Q643" s="493"/>
      <c r="R643" s="496"/>
      <c r="S643" s="299"/>
      <c r="T643" s="300"/>
      <c r="U643" s="300"/>
      <c r="V643" s="300"/>
      <c r="W643" s="300"/>
      <c r="X643" s="300"/>
      <c r="Y643" s="300"/>
      <c r="Z643" s="300"/>
      <c r="AA643" s="301"/>
      <c r="AB643" s="300"/>
      <c r="AC643" s="300"/>
      <c r="AD643" s="300"/>
      <c r="AE643" s="300"/>
      <c r="AF643" s="302"/>
      <c r="AH643" s="147">
        <v>4</v>
      </c>
      <c r="AJ643" s="534"/>
      <c r="AM643" s="169"/>
    </row>
    <row r="644" spans="1:39" ht="13.5" hidden="1" customHeight="1" x14ac:dyDescent="0.15">
      <c r="A644" s="56"/>
      <c r="B644" s="470"/>
      <c r="C644" s="484"/>
      <c r="D644" s="485"/>
      <c r="E644" s="485"/>
      <c r="F644" s="486"/>
      <c r="G644" s="503" t="s">
        <v>7187</v>
      </c>
      <c r="H644" s="503"/>
      <c r="I644" s="503"/>
      <c r="J644" s="504"/>
      <c r="K644" s="132">
        <f>実施計画総括表!AG1152</f>
        <v>0</v>
      </c>
      <c r="L644" s="132">
        <f>実施計画総括表!AN1152</f>
        <v>0</v>
      </c>
      <c r="M644" s="132">
        <f>K644-L644</f>
        <v>0</v>
      </c>
      <c r="N644" s="132">
        <f>実施計画総括表!AU1152</f>
        <v>0</v>
      </c>
      <c r="O644" s="132">
        <f>ROUNDDOWN(MIN(M644:N644)*1/2,0)</f>
        <v>0</v>
      </c>
      <c r="P644" s="491"/>
      <c r="Q644" s="494"/>
      <c r="R644" s="497"/>
      <c r="S644" s="299"/>
      <c r="T644" s="300"/>
      <c r="U644" s="300"/>
      <c r="V644" s="300"/>
      <c r="W644" s="300"/>
      <c r="X644" s="300"/>
      <c r="Y644" s="300"/>
      <c r="Z644" s="300"/>
      <c r="AA644" s="301"/>
      <c r="AB644" s="300"/>
      <c r="AC644" s="300"/>
      <c r="AD644" s="300"/>
      <c r="AE644" s="300"/>
      <c r="AF644" s="302"/>
      <c r="AG644" s="167"/>
      <c r="AH644" s="147">
        <v>5</v>
      </c>
      <c r="AJ644" s="534"/>
    </row>
    <row r="645" spans="1:39" ht="13.5" hidden="1" customHeight="1" x14ac:dyDescent="0.15">
      <c r="A645" s="56"/>
      <c r="B645" s="470"/>
      <c r="C645" s="525" t="s">
        <v>7230</v>
      </c>
      <c r="D645" s="526"/>
      <c r="E645" s="526"/>
      <c r="F645" s="527"/>
      <c r="G645" s="528" t="str">
        <f>実施計画総括表!AF1153</f>
        <v/>
      </c>
      <c r="H645" s="528"/>
      <c r="I645" s="528"/>
      <c r="J645" s="529"/>
      <c r="K645" s="132">
        <f>実施計画総括表!AG1153</f>
        <v>0</v>
      </c>
      <c r="L645" s="132">
        <f>実施計画総括表!AN1153</f>
        <v>0</v>
      </c>
      <c r="M645" s="132">
        <f>K645-L645</f>
        <v>0</v>
      </c>
      <c r="N645" s="132">
        <f>実施計画総括表!AU1153</f>
        <v>0</v>
      </c>
      <c r="O645" s="132">
        <f>IF(G645="連携コース",ROUNDDOWN(MIN(M645:N645)*2/3,0),ROUNDDOWN(MIN(M645:N645)*1/2,0))</f>
        <v>0</v>
      </c>
      <c r="P645" s="181"/>
      <c r="Q645" s="329">
        <f>IF(G645="連携コース",ROUNDDOWN(Z649*400000+AD649*200000+AA650*2/3,0),ROUNDDOWN(Z649*300000+AD649*150000+AA650*1/2,0))</f>
        <v>0</v>
      </c>
      <c r="R645" s="331">
        <f>MIN(O645:Q645)</f>
        <v>0</v>
      </c>
      <c r="S645" s="299"/>
      <c r="T645" s="300"/>
      <c r="U645" s="300"/>
      <c r="V645" s="300"/>
      <c r="W645" s="300"/>
      <c r="X645" s="300"/>
      <c r="Y645" s="300"/>
      <c r="Z645" s="300"/>
      <c r="AA645" s="301"/>
      <c r="AB645" s="300"/>
      <c r="AC645" s="300"/>
      <c r="AD645" s="300"/>
      <c r="AE645" s="300"/>
      <c r="AF645" s="302"/>
      <c r="AG645" s="167"/>
      <c r="AH645" s="147">
        <v>6</v>
      </c>
      <c r="AJ645" s="534"/>
    </row>
    <row r="646" spans="1:39" ht="13.5" hidden="1" customHeight="1" x14ac:dyDescent="0.15">
      <c r="A646" s="56"/>
      <c r="B646" s="470"/>
      <c r="C646" s="530" t="s">
        <v>7209</v>
      </c>
      <c r="D646" s="531"/>
      <c r="E646" s="531"/>
      <c r="F646" s="531"/>
      <c r="G646" s="531"/>
      <c r="H646" s="531"/>
      <c r="I646" s="531"/>
      <c r="J646" s="532"/>
      <c r="K646" s="134">
        <f>SUM(K647:K650)</f>
        <v>0</v>
      </c>
      <c r="L646" s="134">
        <f>SUM(L647:L650)</f>
        <v>0</v>
      </c>
      <c r="M646" s="134">
        <f>SUM(M647:M650)</f>
        <v>0</v>
      </c>
      <c r="N646" s="134">
        <f>SUM(N647:N650)</f>
        <v>0</v>
      </c>
      <c r="O646" s="134">
        <f>SUM(O647:O650)</f>
        <v>0</v>
      </c>
      <c r="P646" s="182"/>
      <c r="Q646" s="183"/>
      <c r="R646" s="134">
        <f>ROUNDDOWN(SUM(R647:R650),-3)</f>
        <v>0</v>
      </c>
      <c r="S646" s="299"/>
      <c r="T646" s="300"/>
      <c r="U646" s="300"/>
      <c r="V646" s="300"/>
      <c r="W646" s="300"/>
      <c r="X646" s="300"/>
      <c r="Y646" s="300"/>
      <c r="Z646" s="300"/>
      <c r="AA646" s="301"/>
      <c r="AB646" s="300"/>
      <c r="AC646" s="300"/>
      <c r="AD646" s="300"/>
      <c r="AE646" s="300"/>
      <c r="AF646" s="302"/>
      <c r="AH646" s="147">
        <v>7</v>
      </c>
      <c r="AJ646" s="534" t="str">
        <f>IF(Q647=R647,"×","○")</f>
        <v>×</v>
      </c>
    </row>
    <row r="647" spans="1:39" ht="13.5" hidden="1" customHeight="1" x14ac:dyDescent="0.15">
      <c r="A647" s="330"/>
      <c r="B647" s="470"/>
      <c r="C647" s="478" t="s">
        <v>7188</v>
      </c>
      <c r="D647" s="479"/>
      <c r="E647" s="479"/>
      <c r="F647" s="480"/>
      <c r="G647" s="487" t="s">
        <v>7193</v>
      </c>
      <c r="H647" s="487"/>
      <c r="I647" s="487"/>
      <c r="J647" s="488"/>
      <c r="K647" s="131">
        <f>実施計画総括表!AG1155</f>
        <v>0</v>
      </c>
      <c r="L647" s="131">
        <f>実施計画総括表!AN1155</f>
        <v>0</v>
      </c>
      <c r="M647" s="131">
        <f>K647-L647</f>
        <v>0</v>
      </c>
      <c r="N647" s="131">
        <f>実施計画総括表!AU1155</f>
        <v>0</v>
      </c>
      <c r="O647" s="131">
        <f>ROUNDDOWN(MIN(M647:N647)*3/4,0)</f>
        <v>0</v>
      </c>
      <c r="P647" s="489">
        <f>SUM(O647:O649)</f>
        <v>0</v>
      </c>
      <c r="Q647" s="492">
        <f>IFERROR(VLOOKUP(実施計画総括表!C1149,リンク先!$C$3:$D$5,2,FALSE),0)</f>
        <v>0</v>
      </c>
      <c r="R647" s="495">
        <f>MIN(P647:Q649)</f>
        <v>0</v>
      </c>
      <c r="S647" s="299"/>
      <c r="T647" s="300"/>
      <c r="U647" s="300"/>
      <c r="V647" s="300"/>
      <c r="W647" s="300"/>
      <c r="X647" s="300"/>
      <c r="Y647" s="300"/>
      <c r="Z647" s="300"/>
      <c r="AA647" s="301"/>
      <c r="AB647" s="300"/>
      <c r="AC647" s="300"/>
      <c r="AD647" s="300"/>
      <c r="AE647" s="300"/>
      <c r="AF647" s="302"/>
      <c r="AH647" s="147">
        <v>8</v>
      </c>
      <c r="AJ647" s="534"/>
    </row>
    <row r="648" spans="1:39" ht="13.5" hidden="1" customHeight="1" x14ac:dyDescent="0.15">
      <c r="A648" s="330"/>
      <c r="B648" s="470"/>
      <c r="C648" s="481"/>
      <c r="D648" s="482"/>
      <c r="E648" s="482"/>
      <c r="F648" s="483"/>
      <c r="G648" s="607" t="s">
        <v>7189</v>
      </c>
      <c r="H648" s="607"/>
      <c r="I648" s="607"/>
      <c r="J648" s="608"/>
      <c r="K648" s="135">
        <f>実施計画総括表!AG1156</f>
        <v>0</v>
      </c>
      <c r="L648" s="135">
        <f>実施計画総括表!AN1156</f>
        <v>0</v>
      </c>
      <c r="M648" s="131">
        <f>K648-L648</f>
        <v>0</v>
      </c>
      <c r="N648" s="131">
        <f>実施計画総括表!AU1156</f>
        <v>0</v>
      </c>
      <c r="O648" s="135">
        <f>ROUNDDOWN(MIN(M648:N648)*2/3,0)</f>
        <v>0</v>
      </c>
      <c r="P648" s="490"/>
      <c r="Q648" s="493"/>
      <c r="R648" s="496"/>
      <c r="S648" s="299"/>
      <c r="T648" s="300"/>
      <c r="U648" s="300"/>
      <c r="V648" s="300"/>
      <c r="W648" s="300"/>
      <c r="X648" s="300"/>
      <c r="Y648" s="300"/>
      <c r="Z648" s="300"/>
      <c r="AA648" s="301"/>
      <c r="AB648" s="300"/>
      <c r="AC648" s="300"/>
      <c r="AD648" s="300"/>
      <c r="AE648" s="300"/>
      <c r="AF648" s="302"/>
      <c r="AG648" s="167"/>
      <c r="AH648" s="147">
        <v>9</v>
      </c>
      <c r="AJ648" s="534"/>
    </row>
    <row r="649" spans="1:39" ht="13.5" hidden="1" customHeight="1" thickBot="1" x14ac:dyDescent="0.2">
      <c r="A649" s="330"/>
      <c r="B649" s="470"/>
      <c r="C649" s="602"/>
      <c r="D649" s="603"/>
      <c r="E649" s="603"/>
      <c r="F649" s="604"/>
      <c r="G649" s="605" t="s">
        <v>7187</v>
      </c>
      <c r="H649" s="605"/>
      <c r="I649" s="605"/>
      <c r="J649" s="606"/>
      <c r="K649" s="132">
        <f>実施計画総括表!AG1157</f>
        <v>0</v>
      </c>
      <c r="L649" s="132">
        <f>実施計画総括表!AN1157</f>
        <v>0</v>
      </c>
      <c r="M649" s="132">
        <f>K649-L649</f>
        <v>0</v>
      </c>
      <c r="N649" s="132">
        <f>実施計画総括表!AU1157</f>
        <v>0</v>
      </c>
      <c r="O649" s="132">
        <f>ROUNDDOWN(MIN(M649:N649)*1/2,0)</f>
        <v>0</v>
      </c>
      <c r="P649" s="491"/>
      <c r="Q649" s="494"/>
      <c r="R649" s="497"/>
      <c r="S649" s="171" t="s">
        <v>7201</v>
      </c>
      <c r="T649" s="441">
        <f>SUM(実施計画総括表!O1149:O1168)</f>
        <v>0</v>
      </c>
      <c r="U649" s="441"/>
      <c r="V649" s="609" t="s">
        <v>7159</v>
      </c>
      <c r="W649" s="609"/>
      <c r="X649" s="440" t="s">
        <v>7178</v>
      </c>
      <c r="Y649" s="440"/>
      <c r="Z649" s="441">
        <f>SUM(実施計画総括表!P1149:P1168)</f>
        <v>0</v>
      </c>
      <c r="AA649" s="441"/>
      <c r="AB649" s="440" t="s">
        <v>7179</v>
      </c>
      <c r="AC649" s="440"/>
      <c r="AD649" s="441">
        <f>SUM(実施計画総括表!Q1149:Q1168)</f>
        <v>0</v>
      </c>
      <c r="AE649" s="441"/>
      <c r="AF649" s="137" t="s">
        <v>7180</v>
      </c>
      <c r="AH649" s="147">
        <v>10</v>
      </c>
      <c r="AJ649" s="535"/>
    </row>
    <row r="650" spans="1:39" ht="13.5" hidden="1" customHeight="1" x14ac:dyDescent="0.15">
      <c r="A650" s="330"/>
      <c r="B650" s="471"/>
      <c r="C650" s="525" t="s">
        <v>7230</v>
      </c>
      <c r="D650" s="526"/>
      <c r="E650" s="526"/>
      <c r="F650" s="527"/>
      <c r="G650" s="528" t="str">
        <f>実施計画総括表!AF1158</f>
        <v/>
      </c>
      <c r="H650" s="528"/>
      <c r="I650" s="528"/>
      <c r="J650" s="529"/>
      <c r="K650" s="134">
        <f>実施計画総括表!AG1158</f>
        <v>0</v>
      </c>
      <c r="L650" s="134">
        <f>実施計画総括表!AN1158</f>
        <v>0</v>
      </c>
      <c r="M650" s="136">
        <f>K650-L650</f>
        <v>0</v>
      </c>
      <c r="N650" s="134">
        <f>実施計画総括表!AU1158</f>
        <v>0</v>
      </c>
      <c r="O650" s="134">
        <f>IF(G650="連携コース",ROUNDDOWN(MIN(M650:N650)*2/3,0),ROUNDDOWN(MIN(M650:N650)*1/2,0))</f>
        <v>0</v>
      </c>
      <c r="P650" s="182"/>
      <c r="Q650" s="184">
        <f>IF(G650="連携コース",ROUNDDOWN(Z649*400000+AD649*200000+AA650*2/3,0),ROUNDDOWN(Z649*300000+AD649*150000+AA650*1/2,0))</f>
        <v>0</v>
      </c>
      <c r="R650" s="185">
        <f>MIN(O650:Q650)</f>
        <v>0</v>
      </c>
      <c r="S650" s="172" t="s">
        <v>7294</v>
      </c>
      <c r="T650" s="461">
        <f>SUM(実施計画総括表!R1149:R1168)</f>
        <v>0</v>
      </c>
      <c r="U650" s="461"/>
      <c r="V650" s="462" t="s">
        <v>7159</v>
      </c>
      <c r="W650" s="462"/>
      <c r="X650" s="463" t="s">
        <v>7191</v>
      </c>
      <c r="Y650" s="463"/>
      <c r="Z650" s="463"/>
      <c r="AA650" s="461">
        <f>SUM(実施計画総括表!S1149:S1168)</f>
        <v>0</v>
      </c>
      <c r="AB650" s="461"/>
      <c r="AC650" s="461"/>
      <c r="AD650" s="461"/>
      <c r="AE650" s="464" t="s">
        <v>7192</v>
      </c>
      <c r="AF650" s="465"/>
      <c r="AH650" s="147">
        <v>11</v>
      </c>
    </row>
    <row r="651" spans="1:39" ht="13.5" hidden="1" customHeight="1" x14ac:dyDescent="0.15">
      <c r="A651" s="65"/>
      <c r="B651" s="469">
        <f>B640+1</f>
        <v>58</v>
      </c>
      <c r="C651" s="472" t="str">
        <f>IF(実施計画総括表!B1169="","",実施計画総括表!B1169)</f>
        <v/>
      </c>
      <c r="D651" s="472"/>
      <c r="E651" s="472"/>
      <c r="F651" s="472"/>
      <c r="G651" s="472"/>
      <c r="H651" s="472"/>
      <c r="I651" s="472"/>
      <c r="J651" s="473"/>
      <c r="K651" s="54">
        <f>K652+K657</f>
        <v>0</v>
      </c>
      <c r="L651" s="54">
        <f>L652+L657</f>
        <v>0</v>
      </c>
      <c r="M651" s="54">
        <f>M652+M657</f>
        <v>0</v>
      </c>
      <c r="N651" s="54">
        <f>N652+N657</f>
        <v>0</v>
      </c>
      <c r="O651" s="54">
        <f>O652+O657</f>
        <v>0</v>
      </c>
      <c r="P651" s="128"/>
      <c r="Q651" s="55"/>
      <c r="R651" s="54">
        <f>R652+R657</f>
        <v>0</v>
      </c>
      <c r="S651" s="474"/>
      <c r="T651" s="475"/>
      <c r="U651" s="475"/>
      <c r="V651" s="475"/>
      <c r="W651" s="475"/>
      <c r="X651" s="475"/>
      <c r="Y651" s="475"/>
      <c r="Z651" s="475"/>
      <c r="AA651" s="475"/>
      <c r="AB651" s="475"/>
      <c r="AC651" s="475"/>
      <c r="AD651" s="475"/>
      <c r="AE651" s="475"/>
      <c r="AF651" s="476"/>
      <c r="AH651" s="147">
        <v>1</v>
      </c>
      <c r="AJ651" s="148"/>
    </row>
    <row r="652" spans="1:39" ht="13.5" hidden="1" customHeight="1" thickBot="1" x14ac:dyDescent="0.2">
      <c r="A652" s="56"/>
      <c r="B652" s="470"/>
      <c r="C652" s="477" t="s">
        <v>7204</v>
      </c>
      <c r="D652" s="472"/>
      <c r="E652" s="472"/>
      <c r="F652" s="472"/>
      <c r="G652" s="472"/>
      <c r="H652" s="472"/>
      <c r="I652" s="472"/>
      <c r="J652" s="473"/>
      <c r="K652" s="57">
        <f>SUM(K653:K656)</f>
        <v>0</v>
      </c>
      <c r="L652" s="57">
        <f>SUM(L653:L656)</f>
        <v>0</v>
      </c>
      <c r="M652" s="57">
        <f>SUM(M653:M656)</f>
        <v>0</v>
      </c>
      <c r="N652" s="57">
        <f>SUM(N653:N656)</f>
        <v>0</v>
      </c>
      <c r="O652" s="57">
        <f>SUM(O653:O656)</f>
        <v>0</v>
      </c>
      <c r="P652" s="126"/>
      <c r="Q652" s="58"/>
      <c r="R652" s="57">
        <f>ROUNDDOWN(SUM(R653:R656),-3)</f>
        <v>0</v>
      </c>
      <c r="S652" s="295"/>
      <c r="T652" s="296"/>
      <c r="U652" s="296"/>
      <c r="V652" s="296"/>
      <c r="W652" s="296"/>
      <c r="X652" s="296"/>
      <c r="Y652" s="296"/>
      <c r="Z652" s="296"/>
      <c r="AA652" s="297"/>
      <c r="AB652" s="296"/>
      <c r="AC652" s="296"/>
      <c r="AD652" s="296"/>
      <c r="AE652" s="296"/>
      <c r="AF652" s="298"/>
      <c r="AG652" s="167"/>
      <c r="AH652" s="147">
        <v>2</v>
      </c>
    </row>
    <row r="653" spans="1:39" ht="13.5" hidden="1" customHeight="1" x14ac:dyDescent="0.15">
      <c r="A653" s="56"/>
      <c r="B653" s="470"/>
      <c r="C653" s="478" t="s">
        <v>7188</v>
      </c>
      <c r="D653" s="479"/>
      <c r="E653" s="479"/>
      <c r="F653" s="480"/>
      <c r="G653" s="487" t="s">
        <v>7193</v>
      </c>
      <c r="H653" s="487"/>
      <c r="I653" s="487"/>
      <c r="J653" s="488"/>
      <c r="K653" s="130">
        <f>実施計画総括表!AG1170</f>
        <v>0</v>
      </c>
      <c r="L653" s="130">
        <f>実施計画総括表!AN1170</f>
        <v>0</v>
      </c>
      <c r="M653" s="130">
        <f>K653-L653</f>
        <v>0</v>
      </c>
      <c r="N653" s="130">
        <f>実施計画総括表!AU1170</f>
        <v>0</v>
      </c>
      <c r="O653" s="133">
        <f>ROUNDDOWN(MIN(M653:N653)*3/4,0)</f>
        <v>0</v>
      </c>
      <c r="P653" s="489">
        <f>SUM(O653:O655)</f>
        <v>0</v>
      </c>
      <c r="Q653" s="492">
        <f>IFERROR(VLOOKUP(実施計画総括表!C1169,リンク先!$C$6:$D$8,2,FALSE),0)</f>
        <v>0</v>
      </c>
      <c r="R653" s="495">
        <f>MIN(P653:Q655)</f>
        <v>0</v>
      </c>
      <c r="S653" s="299"/>
      <c r="T653" s="300"/>
      <c r="U653" s="300"/>
      <c r="V653" s="300"/>
      <c r="W653" s="300"/>
      <c r="X653" s="300"/>
      <c r="Y653" s="300"/>
      <c r="Z653" s="300"/>
      <c r="AA653" s="301"/>
      <c r="AB653" s="300"/>
      <c r="AC653" s="300"/>
      <c r="AD653" s="300"/>
      <c r="AE653" s="300"/>
      <c r="AF653" s="302"/>
      <c r="AG653" s="167"/>
      <c r="AH653" s="147">
        <v>3</v>
      </c>
      <c r="AJ653" s="533" t="str">
        <f>IF(Q653=R653,"×","○")</f>
        <v>×</v>
      </c>
    </row>
    <row r="654" spans="1:39" ht="13.5" hidden="1" customHeight="1" x14ac:dyDescent="0.15">
      <c r="A654" s="330"/>
      <c r="B654" s="470"/>
      <c r="C654" s="481"/>
      <c r="D654" s="482"/>
      <c r="E654" s="482"/>
      <c r="F654" s="483"/>
      <c r="G654" s="500" t="s">
        <v>7261</v>
      </c>
      <c r="H654" s="500"/>
      <c r="I654" s="500"/>
      <c r="J654" s="501"/>
      <c r="K654" s="131">
        <f>実施計画総括表!AG1171</f>
        <v>0</v>
      </c>
      <c r="L654" s="131">
        <f>実施計画総括表!AN1171</f>
        <v>0</v>
      </c>
      <c r="M654" s="131">
        <f>K654-L654</f>
        <v>0</v>
      </c>
      <c r="N654" s="131">
        <f>実施計画総括表!AU1171</f>
        <v>0</v>
      </c>
      <c r="O654" s="131">
        <f>ROUNDDOWN(MIN(M654:N654)*2/3,0)</f>
        <v>0</v>
      </c>
      <c r="P654" s="490"/>
      <c r="Q654" s="493"/>
      <c r="R654" s="496"/>
      <c r="S654" s="299"/>
      <c r="T654" s="300"/>
      <c r="U654" s="300"/>
      <c r="V654" s="300"/>
      <c r="W654" s="300"/>
      <c r="X654" s="300"/>
      <c r="Y654" s="300"/>
      <c r="Z654" s="300"/>
      <c r="AA654" s="301"/>
      <c r="AB654" s="300"/>
      <c r="AC654" s="300"/>
      <c r="AD654" s="300"/>
      <c r="AE654" s="300"/>
      <c r="AF654" s="302"/>
      <c r="AH654" s="147">
        <v>4</v>
      </c>
      <c r="AJ654" s="534"/>
      <c r="AM654" s="169"/>
    </row>
    <row r="655" spans="1:39" ht="13.5" hidden="1" customHeight="1" x14ac:dyDescent="0.15">
      <c r="A655" s="56"/>
      <c r="B655" s="470"/>
      <c r="C655" s="484"/>
      <c r="D655" s="485"/>
      <c r="E655" s="485"/>
      <c r="F655" s="486"/>
      <c r="G655" s="503" t="s">
        <v>7187</v>
      </c>
      <c r="H655" s="503"/>
      <c r="I655" s="503"/>
      <c r="J655" s="504"/>
      <c r="K655" s="132">
        <f>実施計画総括表!AG1172</f>
        <v>0</v>
      </c>
      <c r="L655" s="132">
        <f>実施計画総括表!AN1172</f>
        <v>0</v>
      </c>
      <c r="M655" s="132">
        <f>K655-L655</f>
        <v>0</v>
      </c>
      <c r="N655" s="132">
        <f>実施計画総括表!AU1172</f>
        <v>0</v>
      </c>
      <c r="O655" s="132">
        <f>ROUNDDOWN(MIN(M655:N655)*1/2,0)</f>
        <v>0</v>
      </c>
      <c r="P655" s="491"/>
      <c r="Q655" s="494"/>
      <c r="R655" s="497"/>
      <c r="S655" s="299"/>
      <c r="T655" s="300"/>
      <c r="U655" s="300"/>
      <c r="V655" s="300"/>
      <c r="W655" s="300"/>
      <c r="X655" s="300"/>
      <c r="Y655" s="300"/>
      <c r="Z655" s="300"/>
      <c r="AA655" s="301"/>
      <c r="AB655" s="300"/>
      <c r="AC655" s="300"/>
      <c r="AD655" s="300"/>
      <c r="AE655" s="300"/>
      <c r="AF655" s="302"/>
      <c r="AG655" s="167"/>
      <c r="AH655" s="147">
        <v>5</v>
      </c>
      <c r="AJ655" s="534"/>
    </row>
    <row r="656" spans="1:39" ht="13.5" hidden="1" customHeight="1" x14ac:dyDescent="0.15">
      <c r="A656" s="56"/>
      <c r="B656" s="470"/>
      <c r="C656" s="525" t="s">
        <v>7230</v>
      </c>
      <c r="D656" s="526"/>
      <c r="E656" s="526"/>
      <c r="F656" s="527"/>
      <c r="G656" s="528" t="str">
        <f>実施計画総括表!AF1173</f>
        <v/>
      </c>
      <c r="H656" s="528"/>
      <c r="I656" s="528"/>
      <c r="J656" s="529"/>
      <c r="K656" s="132">
        <f>実施計画総括表!AG1173</f>
        <v>0</v>
      </c>
      <c r="L656" s="132">
        <f>実施計画総括表!AN1173</f>
        <v>0</v>
      </c>
      <c r="M656" s="132">
        <f>K656-L656</f>
        <v>0</v>
      </c>
      <c r="N656" s="132">
        <f>実施計画総括表!AU1173</f>
        <v>0</v>
      </c>
      <c r="O656" s="132">
        <f>IF(G656="連携コース",ROUNDDOWN(MIN(M656:N656)*2/3,0),ROUNDDOWN(MIN(M656:N656)*1/2,0))</f>
        <v>0</v>
      </c>
      <c r="P656" s="181"/>
      <c r="Q656" s="329">
        <f>IF(G656="連携コース",ROUNDDOWN(Z660*400000+AD660*200000+AA661*2/3,0),ROUNDDOWN(Z660*300000+AD660*150000+AA661*1/2,0))</f>
        <v>0</v>
      </c>
      <c r="R656" s="331">
        <f>MIN(O656:Q656)</f>
        <v>0</v>
      </c>
      <c r="S656" s="299"/>
      <c r="T656" s="300"/>
      <c r="U656" s="300"/>
      <c r="V656" s="300"/>
      <c r="W656" s="300"/>
      <c r="X656" s="300"/>
      <c r="Y656" s="300"/>
      <c r="Z656" s="300"/>
      <c r="AA656" s="301"/>
      <c r="AB656" s="300"/>
      <c r="AC656" s="300"/>
      <c r="AD656" s="300"/>
      <c r="AE656" s="300"/>
      <c r="AF656" s="302"/>
      <c r="AG656" s="167"/>
      <c r="AH656" s="147">
        <v>6</v>
      </c>
      <c r="AJ656" s="534"/>
    </row>
    <row r="657" spans="1:39" ht="13.5" hidden="1" customHeight="1" x14ac:dyDescent="0.15">
      <c r="A657" s="56"/>
      <c r="B657" s="470"/>
      <c r="C657" s="530" t="s">
        <v>7209</v>
      </c>
      <c r="D657" s="531"/>
      <c r="E657" s="531"/>
      <c r="F657" s="531"/>
      <c r="G657" s="531"/>
      <c r="H657" s="531"/>
      <c r="I657" s="531"/>
      <c r="J657" s="532"/>
      <c r="K657" s="134">
        <f>SUM(K658:K661)</f>
        <v>0</v>
      </c>
      <c r="L657" s="134">
        <f>SUM(L658:L661)</f>
        <v>0</v>
      </c>
      <c r="M657" s="134">
        <f>SUM(M658:M661)</f>
        <v>0</v>
      </c>
      <c r="N657" s="134">
        <f>SUM(N658:N661)</f>
        <v>0</v>
      </c>
      <c r="O657" s="134">
        <f>SUM(O658:O661)</f>
        <v>0</v>
      </c>
      <c r="P657" s="182"/>
      <c r="Q657" s="183"/>
      <c r="R657" s="134">
        <f>ROUNDDOWN(SUM(R658:R661),-3)</f>
        <v>0</v>
      </c>
      <c r="S657" s="299"/>
      <c r="T657" s="300"/>
      <c r="U657" s="300"/>
      <c r="V657" s="300"/>
      <c r="W657" s="300"/>
      <c r="X657" s="300"/>
      <c r="Y657" s="300"/>
      <c r="Z657" s="300"/>
      <c r="AA657" s="301"/>
      <c r="AB657" s="300"/>
      <c r="AC657" s="300"/>
      <c r="AD657" s="300"/>
      <c r="AE657" s="300"/>
      <c r="AF657" s="302"/>
      <c r="AH657" s="147">
        <v>7</v>
      </c>
      <c r="AJ657" s="534" t="str">
        <f>IF(Q658=R658,"×","○")</f>
        <v>×</v>
      </c>
    </row>
    <row r="658" spans="1:39" ht="13.5" hidden="1" customHeight="1" x14ac:dyDescent="0.15">
      <c r="A658" s="330"/>
      <c r="B658" s="470"/>
      <c r="C658" s="478" t="s">
        <v>7188</v>
      </c>
      <c r="D658" s="479"/>
      <c r="E658" s="479"/>
      <c r="F658" s="480"/>
      <c r="G658" s="487" t="s">
        <v>7193</v>
      </c>
      <c r="H658" s="487"/>
      <c r="I658" s="487"/>
      <c r="J658" s="488"/>
      <c r="K658" s="131">
        <f>実施計画総括表!AG1175</f>
        <v>0</v>
      </c>
      <c r="L658" s="131">
        <f>実施計画総括表!AN1175</f>
        <v>0</v>
      </c>
      <c r="M658" s="131">
        <f>K658-L658</f>
        <v>0</v>
      </c>
      <c r="N658" s="131">
        <f>実施計画総括表!AU1175</f>
        <v>0</v>
      </c>
      <c r="O658" s="131">
        <f>ROUNDDOWN(MIN(M658:N658)*3/4,0)</f>
        <v>0</v>
      </c>
      <c r="P658" s="489">
        <f>SUM(O658:O660)</f>
        <v>0</v>
      </c>
      <c r="Q658" s="492">
        <f>IFERROR(VLOOKUP(実施計画総括表!C1169,リンク先!$C$3:$D$5,2,FALSE),0)</f>
        <v>0</v>
      </c>
      <c r="R658" s="495">
        <f>MIN(P658:Q660)</f>
        <v>0</v>
      </c>
      <c r="S658" s="299"/>
      <c r="T658" s="300"/>
      <c r="U658" s="300"/>
      <c r="V658" s="300"/>
      <c r="W658" s="300"/>
      <c r="X658" s="300"/>
      <c r="Y658" s="300"/>
      <c r="Z658" s="300"/>
      <c r="AA658" s="301"/>
      <c r="AB658" s="300"/>
      <c r="AC658" s="300"/>
      <c r="AD658" s="300"/>
      <c r="AE658" s="300"/>
      <c r="AF658" s="302"/>
      <c r="AH658" s="147">
        <v>8</v>
      </c>
      <c r="AJ658" s="534"/>
    </row>
    <row r="659" spans="1:39" ht="13.5" hidden="1" customHeight="1" x14ac:dyDescent="0.15">
      <c r="A659" s="330"/>
      <c r="B659" s="470"/>
      <c r="C659" s="481"/>
      <c r="D659" s="482"/>
      <c r="E659" s="482"/>
      <c r="F659" s="483"/>
      <c r="G659" s="607" t="s">
        <v>7189</v>
      </c>
      <c r="H659" s="607"/>
      <c r="I659" s="607"/>
      <c r="J659" s="608"/>
      <c r="K659" s="135">
        <f>実施計画総括表!AG1176</f>
        <v>0</v>
      </c>
      <c r="L659" s="135">
        <f>実施計画総括表!AN1176</f>
        <v>0</v>
      </c>
      <c r="M659" s="131">
        <f>K659-L659</f>
        <v>0</v>
      </c>
      <c r="N659" s="131">
        <f>実施計画総括表!AU1176</f>
        <v>0</v>
      </c>
      <c r="O659" s="135">
        <f>ROUNDDOWN(MIN(M659:N659)*2/3,0)</f>
        <v>0</v>
      </c>
      <c r="P659" s="490"/>
      <c r="Q659" s="493"/>
      <c r="R659" s="496"/>
      <c r="S659" s="299"/>
      <c r="T659" s="300"/>
      <c r="U659" s="300"/>
      <c r="V659" s="300"/>
      <c r="W659" s="300"/>
      <c r="X659" s="300"/>
      <c r="Y659" s="300"/>
      <c r="Z659" s="300"/>
      <c r="AA659" s="301"/>
      <c r="AB659" s="300"/>
      <c r="AC659" s="300"/>
      <c r="AD659" s="300"/>
      <c r="AE659" s="300"/>
      <c r="AF659" s="302"/>
      <c r="AG659" s="167"/>
      <c r="AH659" s="147">
        <v>9</v>
      </c>
      <c r="AJ659" s="534"/>
    </row>
    <row r="660" spans="1:39" ht="13.5" hidden="1" customHeight="1" thickBot="1" x14ac:dyDescent="0.2">
      <c r="A660" s="330"/>
      <c r="B660" s="470"/>
      <c r="C660" s="602"/>
      <c r="D660" s="603"/>
      <c r="E660" s="603"/>
      <c r="F660" s="604"/>
      <c r="G660" s="605" t="s">
        <v>7187</v>
      </c>
      <c r="H660" s="605"/>
      <c r="I660" s="605"/>
      <c r="J660" s="606"/>
      <c r="K660" s="132">
        <f>実施計画総括表!AG1177</f>
        <v>0</v>
      </c>
      <c r="L660" s="132">
        <f>実施計画総括表!AN1177</f>
        <v>0</v>
      </c>
      <c r="M660" s="132">
        <f>K660-L660</f>
        <v>0</v>
      </c>
      <c r="N660" s="132">
        <f>実施計画総括表!AU1177</f>
        <v>0</v>
      </c>
      <c r="O660" s="132">
        <f>ROUNDDOWN(MIN(M660:N660)*1/2,0)</f>
        <v>0</v>
      </c>
      <c r="P660" s="491"/>
      <c r="Q660" s="494"/>
      <c r="R660" s="497"/>
      <c r="S660" s="171" t="s">
        <v>7201</v>
      </c>
      <c r="T660" s="441">
        <f>SUM(実施計画総括表!O1169:O1188)</f>
        <v>0</v>
      </c>
      <c r="U660" s="441"/>
      <c r="V660" s="609" t="s">
        <v>7159</v>
      </c>
      <c r="W660" s="609"/>
      <c r="X660" s="440" t="s">
        <v>7178</v>
      </c>
      <c r="Y660" s="440"/>
      <c r="Z660" s="441">
        <f>SUM(実施計画総括表!P1169:P1188)</f>
        <v>0</v>
      </c>
      <c r="AA660" s="441"/>
      <c r="AB660" s="440" t="s">
        <v>7179</v>
      </c>
      <c r="AC660" s="440"/>
      <c r="AD660" s="441">
        <f>SUM(実施計画総括表!Q1169:Q1188)</f>
        <v>0</v>
      </c>
      <c r="AE660" s="441"/>
      <c r="AF660" s="137" t="s">
        <v>7180</v>
      </c>
      <c r="AH660" s="147">
        <v>10</v>
      </c>
      <c r="AJ660" s="535"/>
    </row>
    <row r="661" spans="1:39" ht="13.5" hidden="1" customHeight="1" x14ac:dyDescent="0.15">
      <c r="A661" s="330"/>
      <c r="B661" s="471"/>
      <c r="C661" s="525" t="s">
        <v>7230</v>
      </c>
      <c r="D661" s="526"/>
      <c r="E661" s="526"/>
      <c r="F661" s="527"/>
      <c r="G661" s="528" t="str">
        <f>実施計画総括表!AF1178</f>
        <v/>
      </c>
      <c r="H661" s="528"/>
      <c r="I661" s="528"/>
      <c r="J661" s="529"/>
      <c r="K661" s="134">
        <f>実施計画総括表!AG1178</f>
        <v>0</v>
      </c>
      <c r="L661" s="134">
        <f>実施計画総括表!AN1178</f>
        <v>0</v>
      </c>
      <c r="M661" s="136">
        <f>K661-L661</f>
        <v>0</v>
      </c>
      <c r="N661" s="134">
        <f>実施計画総括表!AU1178</f>
        <v>0</v>
      </c>
      <c r="O661" s="134">
        <f>IF(G661="連携コース",ROUNDDOWN(MIN(M661:N661)*2/3,0),ROUNDDOWN(MIN(M661:N661)*1/2,0))</f>
        <v>0</v>
      </c>
      <c r="P661" s="182"/>
      <c r="Q661" s="184">
        <f>IF(G661="連携コース",ROUNDDOWN(Z660*400000+AD660*200000+AA661*2/3,0),ROUNDDOWN(Z660*300000+AD660*150000+AA661*1/2,0))</f>
        <v>0</v>
      </c>
      <c r="R661" s="185">
        <f>MIN(O661:Q661)</f>
        <v>0</v>
      </c>
      <c r="S661" s="172" t="s">
        <v>7294</v>
      </c>
      <c r="T661" s="461">
        <f>SUM(実施計画総括表!R1169:R1188)</f>
        <v>0</v>
      </c>
      <c r="U661" s="461"/>
      <c r="V661" s="462" t="s">
        <v>7159</v>
      </c>
      <c r="W661" s="462"/>
      <c r="X661" s="463" t="s">
        <v>7191</v>
      </c>
      <c r="Y661" s="463"/>
      <c r="Z661" s="463"/>
      <c r="AA661" s="461">
        <f>SUM(実施計画総括表!S1169:S1188)</f>
        <v>0</v>
      </c>
      <c r="AB661" s="461"/>
      <c r="AC661" s="461"/>
      <c r="AD661" s="461"/>
      <c r="AE661" s="464" t="s">
        <v>7192</v>
      </c>
      <c r="AF661" s="465"/>
      <c r="AH661" s="147">
        <v>11</v>
      </c>
    </row>
    <row r="662" spans="1:39" ht="13.5" hidden="1" customHeight="1" x14ac:dyDescent="0.15">
      <c r="A662" s="65"/>
      <c r="B662" s="469">
        <f>B651+1</f>
        <v>59</v>
      </c>
      <c r="C662" s="472" t="str">
        <f>IF(実施計画総括表!B1189="","",実施計画総括表!B1189)</f>
        <v/>
      </c>
      <c r="D662" s="472"/>
      <c r="E662" s="472"/>
      <c r="F662" s="472"/>
      <c r="G662" s="472"/>
      <c r="H662" s="472"/>
      <c r="I662" s="472"/>
      <c r="J662" s="473"/>
      <c r="K662" s="54">
        <f>K663+K668</f>
        <v>0</v>
      </c>
      <c r="L662" s="54">
        <f>L663+L668</f>
        <v>0</v>
      </c>
      <c r="M662" s="54">
        <f>M663+M668</f>
        <v>0</v>
      </c>
      <c r="N662" s="54">
        <f>N663+N668</f>
        <v>0</v>
      </c>
      <c r="O662" s="54">
        <f>O663+O668</f>
        <v>0</v>
      </c>
      <c r="P662" s="128"/>
      <c r="Q662" s="55"/>
      <c r="R662" s="54">
        <f>R663+R668</f>
        <v>0</v>
      </c>
      <c r="S662" s="474"/>
      <c r="T662" s="475"/>
      <c r="U662" s="475"/>
      <c r="V662" s="475"/>
      <c r="W662" s="475"/>
      <c r="X662" s="475"/>
      <c r="Y662" s="475"/>
      <c r="Z662" s="475"/>
      <c r="AA662" s="475"/>
      <c r="AB662" s="475"/>
      <c r="AC662" s="475"/>
      <c r="AD662" s="475"/>
      <c r="AE662" s="475"/>
      <c r="AF662" s="476"/>
      <c r="AH662" s="147">
        <v>1</v>
      </c>
      <c r="AJ662" s="148"/>
    </row>
    <row r="663" spans="1:39" ht="13.5" hidden="1" customHeight="1" thickBot="1" x14ac:dyDescent="0.2">
      <c r="A663" s="56"/>
      <c r="B663" s="470"/>
      <c r="C663" s="477" t="s">
        <v>7204</v>
      </c>
      <c r="D663" s="472"/>
      <c r="E663" s="472"/>
      <c r="F663" s="472"/>
      <c r="G663" s="472"/>
      <c r="H663" s="472"/>
      <c r="I663" s="472"/>
      <c r="J663" s="473"/>
      <c r="K663" s="57">
        <f>SUM(K664:K667)</f>
        <v>0</v>
      </c>
      <c r="L663" s="57">
        <f>SUM(L664:L667)</f>
        <v>0</v>
      </c>
      <c r="M663" s="57">
        <f>SUM(M664:M667)</f>
        <v>0</v>
      </c>
      <c r="N663" s="57">
        <f>SUM(N664:N667)</f>
        <v>0</v>
      </c>
      <c r="O663" s="57">
        <f>SUM(O664:O667)</f>
        <v>0</v>
      </c>
      <c r="P663" s="126"/>
      <c r="Q663" s="58"/>
      <c r="R663" s="57">
        <f>ROUNDDOWN(SUM(R664:R667),-3)</f>
        <v>0</v>
      </c>
      <c r="S663" s="295"/>
      <c r="T663" s="296"/>
      <c r="U663" s="296"/>
      <c r="V663" s="296"/>
      <c r="W663" s="296"/>
      <c r="X663" s="296"/>
      <c r="Y663" s="296"/>
      <c r="Z663" s="296"/>
      <c r="AA663" s="297"/>
      <c r="AB663" s="296"/>
      <c r="AC663" s="296"/>
      <c r="AD663" s="296"/>
      <c r="AE663" s="296"/>
      <c r="AF663" s="298"/>
      <c r="AG663" s="167"/>
      <c r="AH663" s="147">
        <v>2</v>
      </c>
    </row>
    <row r="664" spans="1:39" ht="13.5" hidden="1" customHeight="1" x14ac:dyDescent="0.15">
      <c r="A664" s="56"/>
      <c r="B664" s="470"/>
      <c r="C664" s="478" t="s">
        <v>7188</v>
      </c>
      <c r="D664" s="479"/>
      <c r="E664" s="479"/>
      <c r="F664" s="480"/>
      <c r="G664" s="487" t="s">
        <v>7193</v>
      </c>
      <c r="H664" s="487"/>
      <c r="I664" s="487"/>
      <c r="J664" s="488"/>
      <c r="K664" s="130">
        <f>実施計画総括表!AG1190</f>
        <v>0</v>
      </c>
      <c r="L664" s="130">
        <f>実施計画総括表!AN1190</f>
        <v>0</v>
      </c>
      <c r="M664" s="130">
        <f>K664-L664</f>
        <v>0</v>
      </c>
      <c r="N664" s="130">
        <f>実施計画総括表!AU1190</f>
        <v>0</v>
      </c>
      <c r="O664" s="133">
        <f>ROUNDDOWN(MIN(M664:N664)*3/4,0)</f>
        <v>0</v>
      </c>
      <c r="P664" s="489">
        <f>SUM(O664:O666)</f>
        <v>0</v>
      </c>
      <c r="Q664" s="492">
        <f>IFERROR(VLOOKUP(実施計画総括表!C1189,リンク先!$C$6:$D$8,2,FALSE),0)</f>
        <v>0</v>
      </c>
      <c r="R664" s="495">
        <f>MIN(P664:Q666)</f>
        <v>0</v>
      </c>
      <c r="S664" s="299"/>
      <c r="T664" s="300"/>
      <c r="U664" s="300"/>
      <c r="V664" s="300"/>
      <c r="W664" s="300"/>
      <c r="X664" s="300"/>
      <c r="Y664" s="300"/>
      <c r="Z664" s="300"/>
      <c r="AA664" s="301"/>
      <c r="AB664" s="300"/>
      <c r="AC664" s="300"/>
      <c r="AD664" s="300"/>
      <c r="AE664" s="300"/>
      <c r="AF664" s="302"/>
      <c r="AG664" s="167"/>
      <c r="AH664" s="147">
        <v>3</v>
      </c>
      <c r="AJ664" s="533" t="str">
        <f>IF(Q664=R664,"×","○")</f>
        <v>×</v>
      </c>
    </row>
    <row r="665" spans="1:39" ht="13.5" hidden="1" customHeight="1" x14ac:dyDescent="0.15">
      <c r="A665" s="330"/>
      <c r="B665" s="470"/>
      <c r="C665" s="481"/>
      <c r="D665" s="482"/>
      <c r="E665" s="482"/>
      <c r="F665" s="483"/>
      <c r="G665" s="500" t="s">
        <v>7261</v>
      </c>
      <c r="H665" s="500"/>
      <c r="I665" s="500"/>
      <c r="J665" s="501"/>
      <c r="K665" s="131">
        <f>実施計画総括表!AG1191</f>
        <v>0</v>
      </c>
      <c r="L665" s="131">
        <f>実施計画総括表!AN1191</f>
        <v>0</v>
      </c>
      <c r="M665" s="131">
        <f>K665-L665</f>
        <v>0</v>
      </c>
      <c r="N665" s="131">
        <f>実施計画総括表!AU1191</f>
        <v>0</v>
      </c>
      <c r="O665" s="131">
        <f>ROUNDDOWN(MIN(M665:N665)*2/3,0)</f>
        <v>0</v>
      </c>
      <c r="P665" s="490"/>
      <c r="Q665" s="493"/>
      <c r="R665" s="496"/>
      <c r="S665" s="299"/>
      <c r="T665" s="300"/>
      <c r="U665" s="300"/>
      <c r="V665" s="300"/>
      <c r="W665" s="300"/>
      <c r="X665" s="300"/>
      <c r="Y665" s="300"/>
      <c r="Z665" s="300"/>
      <c r="AA665" s="301"/>
      <c r="AB665" s="300"/>
      <c r="AC665" s="300"/>
      <c r="AD665" s="300"/>
      <c r="AE665" s="300"/>
      <c r="AF665" s="302"/>
      <c r="AH665" s="147">
        <v>4</v>
      </c>
      <c r="AJ665" s="534"/>
      <c r="AM665" s="169"/>
    </row>
    <row r="666" spans="1:39" ht="13.5" hidden="1" customHeight="1" x14ac:dyDescent="0.15">
      <c r="A666" s="56"/>
      <c r="B666" s="470"/>
      <c r="C666" s="484"/>
      <c r="D666" s="485"/>
      <c r="E666" s="485"/>
      <c r="F666" s="486"/>
      <c r="G666" s="503" t="s">
        <v>7187</v>
      </c>
      <c r="H666" s="503"/>
      <c r="I666" s="503"/>
      <c r="J666" s="504"/>
      <c r="K666" s="132">
        <f>実施計画総括表!AG1192</f>
        <v>0</v>
      </c>
      <c r="L666" s="132">
        <f>実施計画総括表!AN1192</f>
        <v>0</v>
      </c>
      <c r="M666" s="132">
        <f>K666-L666</f>
        <v>0</v>
      </c>
      <c r="N666" s="132">
        <f>実施計画総括表!AU1192</f>
        <v>0</v>
      </c>
      <c r="O666" s="132">
        <f>ROUNDDOWN(MIN(M666:N666)*1/2,0)</f>
        <v>0</v>
      </c>
      <c r="P666" s="491"/>
      <c r="Q666" s="494"/>
      <c r="R666" s="497"/>
      <c r="S666" s="299"/>
      <c r="T666" s="300"/>
      <c r="U666" s="300"/>
      <c r="V666" s="300"/>
      <c r="W666" s="300"/>
      <c r="X666" s="300"/>
      <c r="Y666" s="300"/>
      <c r="Z666" s="300"/>
      <c r="AA666" s="301"/>
      <c r="AB666" s="300"/>
      <c r="AC666" s="300"/>
      <c r="AD666" s="300"/>
      <c r="AE666" s="300"/>
      <c r="AF666" s="302"/>
      <c r="AG666" s="167"/>
      <c r="AH666" s="147">
        <v>5</v>
      </c>
      <c r="AJ666" s="534"/>
    </row>
    <row r="667" spans="1:39" ht="13.5" hidden="1" customHeight="1" x14ac:dyDescent="0.15">
      <c r="A667" s="56"/>
      <c r="B667" s="470"/>
      <c r="C667" s="525" t="s">
        <v>7230</v>
      </c>
      <c r="D667" s="526"/>
      <c r="E667" s="526"/>
      <c r="F667" s="527"/>
      <c r="G667" s="528" t="str">
        <f>実施計画総括表!AF1193</f>
        <v/>
      </c>
      <c r="H667" s="528"/>
      <c r="I667" s="528"/>
      <c r="J667" s="529"/>
      <c r="K667" s="132">
        <f>実施計画総括表!AG1193</f>
        <v>0</v>
      </c>
      <c r="L667" s="132">
        <f>実施計画総括表!AN1193</f>
        <v>0</v>
      </c>
      <c r="M667" s="132">
        <f>K667-L667</f>
        <v>0</v>
      </c>
      <c r="N667" s="132">
        <f>実施計画総括表!AU1193</f>
        <v>0</v>
      </c>
      <c r="O667" s="132">
        <f>IF(G667="連携コース",ROUNDDOWN(MIN(M667:N667)*2/3,0),ROUNDDOWN(MIN(M667:N667)*1/2,0))</f>
        <v>0</v>
      </c>
      <c r="P667" s="181"/>
      <c r="Q667" s="329">
        <f>IF(G667="連携コース",ROUNDDOWN(Z671*400000+AD671*200000+AA672*2/3,0),ROUNDDOWN(Z671*300000+AD671*150000+AA672*1/2,0))</f>
        <v>0</v>
      </c>
      <c r="R667" s="331">
        <f>MIN(O667:Q667)</f>
        <v>0</v>
      </c>
      <c r="S667" s="299"/>
      <c r="T667" s="300"/>
      <c r="U667" s="300"/>
      <c r="V667" s="300"/>
      <c r="W667" s="300"/>
      <c r="X667" s="300"/>
      <c r="Y667" s="300"/>
      <c r="Z667" s="300"/>
      <c r="AA667" s="301"/>
      <c r="AB667" s="300"/>
      <c r="AC667" s="300"/>
      <c r="AD667" s="300"/>
      <c r="AE667" s="300"/>
      <c r="AF667" s="302"/>
      <c r="AG667" s="167"/>
      <c r="AH667" s="147">
        <v>6</v>
      </c>
      <c r="AJ667" s="534"/>
    </row>
    <row r="668" spans="1:39" ht="13.5" hidden="1" customHeight="1" x14ac:dyDescent="0.15">
      <c r="A668" s="56"/>
      <c r="B668" s="470"/>
      <c r="C668" s="530" t="s">
        <v>7209</v>
      </c>
      <c r="D668" s="531"/>
      <c r="E668" s="531"/>
      <c r="F668" s="531"/>
      <c r="G668" s="531"/>
      <c r="H668" s="531"/>
      <c r="I668" s="531"/>
      <c r="J668" s="532"/>
      <c r="K668" s="134">
        <f>SUM(K669:K672)</f>
        <v>0</v>
      </c>
      <c r="L668" s="134">
        <f>SUM(L669:L672)</f>
        <v>0</v>
      </c>
      <c r="M668" s="134">
        <f>SUM(M669:M672)</f>
        <v>0</v>
      </c>
      <c r="N668" s="134">
        <f>SUM(N669:N672)</f>
        <v>0</v>
      </c>
      <c r="O668" s="134">
        <f>SUM(O669:O672)</f>
        <v>0</v>
      </c>
      <c r="P668" s="182"/>
      <c r="Q668" s="183"/>
      <c r="R668" s="134">
        <f>ROUNDDOWN(SUM(R669:R672),-3)</f>
        <v>0</v>
      </c>
      <c r="S668" s="299"/>
      <c r="T668" s="300"/>
      <c r="U668" s="300"/>
      <c r="V668" s="300"/>
      <c r="W668" s="300"/>
      <c r="X668" s="300"/>
      <c r="Y668" s="300"/>
      <c r="Z668" s="300"/>
      <c r="AA668" s="301"/>
      <c r="AB668" s="300"/>
      <c r="AC668" s="300"/>
      <c r="AD668" s="300"/>
      <c r="AE668" s="300"/>
      <c r="AF668" s="302"/>
      <c r="AH668" s="147">
        <v>7</v>
      </c>
      <c r="AJ668" s="534" t="str">
        <f>IF(Q669=R669,"×","○")</f>
        <v>×</v>
      </c>
    </row>
    <row r="669" spans="1:39" ht="13.5" hidden="1" customHeight="1" x14ac:dyDescent="0.15">
      <c r="A669" s="330"/>
      <c r="B669" s="470"/>
      <c r="C669" s="478" t="s">
        <v>7188</v>
      </c>
      <c r="D669" s="479"/>
      <c r="E669" s="479"/>
      <c r="F669" s="480"/>
      <c r="G669" s="487" t="s">
        <v>7193</v>
      </c>
      <c r="H669" s="487"/>
      <c r="I669" s="487"/>
      <c r="J669" s="488"/>
      <c r="K669" s="131">
        <f>実施計画総括表!AG1195</f>
        <v>0</v>
      </c>
      <c r="L669" s="131">
        <f>実施計画総括表!AN1195</f>
        <v>0</v>
      </c>
      <c r="M669" s="131">
        <f>K669-L669</f>
        <v>0</v>
      </c>
      <c r="N669" s="131">
        <f>実施計画総括表!AU1195</f>
        <v>0</v>
      </c>
      <c r="O669" s="131">
        <f>ROUNDDOWN(MIN(M669:N669)*3/4,0)</f>
        <v>0</v>
      </c>
      <c r="P669" s="489">
        <f>SUM(O669:O671)</f>
        <v>0</v>
      </c>
      <c r="Q669" s="492">
        <f>IFERROR(VLOOKUP(実施計画総括表!C1189,リンク先!$C$3:$D$5,2,FALSE),0)</f>
        <v>0</v>
      </c>
      <c r="R669" s="495">
        <f>MIN(P669:Q671)</f>
        <v>0</v>
      </c>
      <c r="S669" s="299"/>
      <c r="T669" s="300"/>
      <c r="U669" s="300"/>
      <c r="V669" s="300"/>
      <c r="W669" s="300"/>
      <c r="X669" s="300"/>
      <c r="Y669" s="300"/>
      <c r="Z669" s="300"/>
      <c r="AA669" s="301"/>
      <c r="AB669" s="300"/>
      <c r="AC669" s="300"/>
      <c r="AD669" s="300"/>
      <c r="AE669" s="300"/>
      <c r="AF669" s="302"/>
      <c r="AH669" s="147">
        <v>8</v>
      </c>
      <c r="AJ669" s="534"/>
    </row>
    <row r="670" spans="1:39" ht="13.5" hidden="1" customHeight="1" x14ac:dyDescent="0.15">
      <c r="A670" s="330"/>
      <c r="B670" s="470"/>
      <c r="C670" s="481"/>
      <c r="D670" s="482"/>
      <c r="E670" s="482"/>
      <c r="F670" s="483"/>
      <c r="G670" s="607" t="s">
        <v>7189</v>
      </c>
      <c r="H670" s="607"/>
      <c r="I670" s="607"/>
      <c r="J670" s="608"/>
      <c r="K670" s="135">
        <f>実施計画総括表!AG1196</f>
        <v>0</v>
      </c>
      <c r="L670" s="135">
        <f>実施計画総括表!AN1196</f>
        <v>0</v>
      </c>
      <c r="M670" s="131">
        <f>K670-L670</f>
        <v>0</v>
      </c>
      <c r="N670" s="131">
        <f>実施計画総括表!AU1196</f>
        <v>0</v>
      </c>
      <c r="O670" s="135">
        <f>ROUNDDOWN(MIN(M670:N670)*2/3,0)</f>
        <v>0</v>
      </c>
      <c r="P670" s="490"/>
      <c r="Q670" s="493"/>
      <c r="R670" s="496"/>
      <c r="S670" s="299"/>
      <c r="T670" s="300"/>
      <c r="U670" s="300"/>
      <c r="V670" s="300"/>
      <c r="W670" s="300"/>
      <c r="X670" s="300"/>
      <c r="Y670" s="300"/>
      <c r="Z670" s="300"/>
      <c r="AA670" s="301"/>
      <c r="AB670" s="300"/>
      <c r="AC670" s="300"/>
      <c r="AD670" s="300"/>
      <c r="AE670" s="300"/>
      <c r="AF670" s="302"/>
      <c r="AG670" s="167"/>
      <c r="AH670" s="147">
        <v>9</v>
      </c>
      <c r="AJ670" s="534"/>
    </row>
    <row r="671" spans="1:39" ht="13.5" hidden="1" customHeight="1" thickBot="1" x14ac:dyDescent="0.2">
      <c r="A671" s="330"/>
      <c r="B671" s="470"/>
      <c r="C671" s="602"/>
      <c r="D671" s="603"/>
      <c r="E671" s="603"/>
      <c r="F671" s="604"/>
      <c r="G671" s="605" t="s">
        <v>7187</v>
      </c>
      <c r="H671" s="605"/>
      <c r="I671" s="605"/>
      <c r="J671" s="606"/>
      <c r="K671" s="132">
        <f>実施計画総括表!AG1197</f>
        <v>0</v>
      </c>
      <c r="L671" s="132">
        <f>実施計画総括表!AN1197</f>
        <v>0</v>
      </c>
      <c r="M671" s="132">
        <f>K671-L671</f>
        <v>0</v>
      </c>
      <c r="N671" s="132">
        <f>実施計画総括表!AU1197</f>
        <v>0</v>
      </c>
      <c r="O671" s="132">
        <f>ROUNDDOWN(MIN(M671:N671)*1/2,0)</f>
        <v>0</v>
      </c>
      <c r="P671" s="491"/>
      <c r="Q671" s="494"/>
      <c r="R671" s="497"/>
      <c r="S671" s="171" t="s">
        <v>7201</v>
      </c>
      <c r="T671" s="441">
        <f>SUM(実施計画総括表!O1189:O1208)</f>
        <v>0</v>
      </c>
      <c r="U671" s="441"/>
      <c r="V671" s="609" t="s">
        <v>7159</v>
      </c>
      <c r="W671" s="609"/>
      <c r="X671" s="440" t="s">
        <v>7178</v>
      </c>
      <c r="Y671" s="440"/>
      <c r="Z671" s="441">
        <f>SUM(実施計画総括表!P1189:P1208)</f>
        <v>0</v>
      </c>
      <c r="AA671" s="441"/>
      <c r="AB671" s="440" t="s">
        <v>7179</v>
      </c>
      <c r="AC671" s="440"/>
      <c r="AD671" s="441">
        <f>SUM(実施計画総括表!Q1189:Q1208)</f>
        <v>0</v>
      </c>
      <c r="AE671" s="441"/>
      <c r="AF671" s="137" t="s">
        <v>7180</v>
      </c>
      <c r="AH671" s="147">
        <v>10</v>
      </c>
      <c r="AJ671" s="535"/>
    </row>
    <row r="672" spans="1:39" ht="13.5" hidden="1" customHeight="1" x14ac:dyDescent="0.15">
      <c r="A672" s="330"/>
      <c r="B672" s="471"/>
      <c r="C672" s="525" t="s">
        <v>7230</v>
      </c>
      <c r="D672" s="526"/>
      <c r="E672" s="526"/>
      <c r="F672" s="527"/>
      <c r="G672" s="528" t="str">
        <f>実施計画総括表!AF1198</f>
        <v/>
      </c>
      <c r="H672" s="528"/>
      <c r="I672" s="528"/>
      <c r="J672" s="529"/>
      <c r="K672" s="134">
        <f>実施計画総括表!AG1198</f>
        <v>0</v>
      </c>
      <c r="L672" s="134">
        <f>実施計画総括表!AN1198</f>
        <v>0</v>
      </c>
      <c r="M672" s="136">
        <f>K672-L672</f>
        <v>0</v>
      </c>
      <c r="N672" s="134">
        <f>実施計画総括表!AU1198</f>
        <v>0</v>
      </c>
      <c r="O672" s="134">
        <f>IF(G672="連携コース",ROUNDDOWN(MIN(M672:N672)*2/3,0),ROUNDDOWN(MIN(M672:N672)*1/2,0))</f>
        <v>0</v>
      </c>
      <c r="P672" s="182"/>
      <c r="Q672" s="184">
        <f>IF(G672="連携コース",ROUNDDOWN(Z671*400000+AD671*200000+AA672*2/3,0),ROUNDDOWN(Z671*300000+AD671*150000+AA672*1/2,0))</f>
        <v>0</v>
      </c>
      <c r="R672" s="185">
        <f>MIN(O672:Q672)</f>
        <v>0</v>
      </c>
      <c r="S672" s="172" t="s">
        <v>7294</v>
      </c>
      <c r="T672" s="461">
        <f>SUM(実施計画総括表!R1189:R1208)</f>
        <v>0</v>
      </c>
      <c r="U672" s="461"/>
      <c r="V672" s="462" t="s">
        <v>7159</v>
      </c>
      <c r="W672" s="462"/>
      <c r="X672" s="463" t="s">
        <v>7191</v>
      </c>
      <c r="Y672" s="463"/>
      <c r="Z672" s="463"/>
      <c r="AA672" s="461">
        <f>SUM(実施計画総括表!S1189:S1208)</f>
        <v>0</v>
      </c>
      <c r="AB672" s="461"/>
      <c r="AC672" s="461"/>
      <c r="AD672" s="461"/>
      <c r="AE672" s="464" t="s">
        <v>7192</v>
      </c>
      <c r="AF672" s="465"/>
      <c r="AH672" s="147">
        <v>11</v>
      </c>
    </row>
    <row r="673" spans="1:39" ht="13.5" hidden="1" customHeight="1" x14ac:dyDescent="0.15">
      <c r="A673" s="65"/>
      <c r="B673" s="469">
        <f>B662+1</f>
        <v>60</v>
      </c>
      <c r="C673" s="472" t="str">
        <f>IF(実施計画総括表!B1209="","",実施計画総括表!B1209)</f>
        <v/>
      </c>
      <c r="D673" s="472"/>
      <c r="E673" s="472"/>
      <c r="F673" s="472"/>
      <c r="G673" s="472"/>
      <c r="H673" s="472"/>
      <c r="I673" s="472"/>
      <c r="J673" s="473"/>
      <c r="K673" s="54">
        <f>K674+K679</f>
        <v>0</v>
      </c>
      <c r="L673" s="54">
        <f>L674+L679</f>
        <v>0</v>
      </c>
      <c r="M673" s="54">
        <f>M674+M679</f>
        <v>0</v>
      </c>
      <c r="N673" s="54">
        <f>N674+N679</f>
        <v>0</v>
      </c>
      <c r="O673" s="54">
        <f>O674+O679</f>
        <v>0</v>
      </c>
      <c r="P673" s="128"/>
      <c r="Q673" s="55"/>
      <c r="R673" s="54">
        <f>R674+R679</f>
        <v>0</v>
      </c>
      <c r="S673" s="474"/>
      <c r="T673" s="475"/>
      <c r="U673" s="475"/>
      <c r="V673" s="475"/>
      <c r="W673" s="475"/>
      <c r="X673" s="475"/>
      <c r="Y673" s="475"/>
      <c r="Z673" s="475"/>
      <c r="AA673" s="475"/>
      <c r="AB673" s="475"/>
      <c r="AC673" s="475"/>
      <c r="AD673" s="475"/>
      <c r="AE673" s="475"/>
      <c r="AF673" s="476"/>
      <c r="AH673" s="147">
        <v>1</v>
      </c>
      <c r="AJ673" s="148"/>
    </row>
    <row r="674" spans="1:39" ht="13.5" hidden="1" customHeight="1" thickBot="1" x14ac:dyDescent="0.2">
      <c r="A674" s="56"/>
      <c r="B674" s="470"/>
      <c r="C674" s="477" t="s">
        <v>7204</v>
      </c>
      <c r="D674" s="472"/>
      <c r="E674" s="472"/>
      <c r="F674" s="472"/>
      <c r="G674" s="472"/>
      <c r="H674" s="472"/>
      <c r="I674" s="472"/>
      <c r="J674" s="473"/>
      <c r="K674" s="57">
        <f>SUM(K675:K678)</f>
        <v>0</v>
      </c>
      <c r="L674" s="57">
        <f>SUM(L675:L678)</f>
        <v>0</v>
      </c>
      <c r="M674" s="57">
        <f>SUM(M675:M678)</f>
        <v>0</v>
      </c>
      <c r="N674" s="57">
        <f>SUM(N675:N678)</f>
        <v>0</v>
      </c>
      <c r="O674" s="57">
        <f>SUM(O675:O678)</f>
        <v>0</v>
      </c>
      <c r="P674" s="126"/>
      <c r="Q674" s="58"/>
      <c r="R674" s="57">
        <f>ROUNDDOWN(SUM(R675:R678),-3)</f>
        <v>0</v>
      </c>
      <c r="S674" s="295"/>
      <c r="T674" s="296"/>
      <c r="U674" s="296"/>
      <c r="V674" s="296"/>
      <c r="W674" s="296"/>
      <c r="X674" s="296"/>
      <c r="Y674" s="296"/>
      <c r="Z674" s="296"/>
      <c r="AA674" s="297"/>
      <c r="AB674" s="296"/>
      <c r="AC674" s="296"/>
      <c r="AD674" s="296"/>
      <c r="AE674" s="296"/>
      <c r="AF674" s="298"/>
      <c r="AG674" s="167"/>
      <c r="AH674" s="147">
        <v>2</v>
      </c>
    </row>
    <row r="675" spans="1:39" ht="13.5" hidden="1" customHeight="1" x14ac:dyDescent="0.15">
      <c r="A675" s="56"/>
      <c r="B675" s="470"/>
      <c r="C675" s="478" t="s">
        <v>7188</v>
      </c>
      <c r="D675" s="479"/>
      <c r="E675" s="479"/>
      <c r="F675" s="480"/>
      <c r="G675" s="487" t="s">
        <v>7193</v>
      </c>
      <c r="H675" s="487"/>
      <c r="I675" s="487"/>
      <c r="J675" s="488"/>
      <c r="K675" s="130">
        <f>実施計画総括表!AG1210</f>
        <v>0</v>
      </c>
      <c r="L675" s="130">
        <f>実施計画総括表!AN1210</f>
        <v>0</v>
      </c>
      <c r="M675" s="130">
        <f>K675-L675</f>
        <v>0</v>
      </c>
      <c r="N675" s="130">
        <f>実施計画総括表!AU1210</f>
        <v>0</v>
      </c>
      <c r="O675" s="133">
        <f>ROUNDDOWN(MIN(M675:N675)*3/4,0)</f>
        <v>0</v>
      </c>
      <c r="P675" s="489">
        <f>SUM(O675:O677)</f>
        <v>0</v>
      </c>
      <c r="Q675" s="492">
        <f>IFERROR(VLOOKUP(実施計画総括表!C1209,リンク先!$C$6:$D$8,2,FALSE),0)</f>
        <v>0</v>
      </c>
      <c r="R675" s="495">
        <f>MIN(P675:Q677)</f>
        <v>0</v>
      </c>
      <c r="S675" s="299"/>
      <c r="T675" s="300"/>
      <c r="U675" s="300"/>
      <c r="V675" s="300"/>
      <c r="W675" s="300"/>
      <c r="X675" s="300"/>
      <c r="Y675" s="300"/>
      <c r="Z675" s="300"/>
      <c r="AA675" s="301"/>
      <c r="AB675" s="300"/>
      <c r="AC675" s="300"/>
      <c r="AD675" s="300"/>
      <c r="AE675" s="300"/>
      <c r="AF675" s="302"/>
      <c r="AG675" s="167"/>
      <c r="AH675" s="147">
        <v>3</v>
      </c>
      <c r="AJ675" s="533" t="str">
        <f>IF(Q675=R675,"×","○")</f>
        <v>×</v>
      </c>
    </row>
    <row r="676" spans="1:39" ht="13.5" hidden="1" customHeight="1" x14ac:dyDescent="0.15">
      <c r="A676" s="330"/>
      <c r="B676" s="470"/>
      <c r="C676" s="481"/>
      <c r="D676" s="482"/>
      <c r="E676" s="482"/>
      <c r="F676" s="483"/>
      <c r="G676" s="500" t="s">
        <v>7261</v>
      </c>
      <c r="H676" s="500"/>
      <c r="I676" s="500"/>
      <c r="J676" s="501"/>
      <c r="K676" s="131">
        <f>実施計画総括表!AG1211</f>
        <v>0</v>
      </c>
      <c r="L676" s="131">
        <f>実施計画総括表!AN1211</f>
        <v>0</v>
      </c>
      <c r="M676" s="131">
        <f>K676-L676</f>
        <v>0</v>
      </c>
      <c r="N676" s="131">
        <f>実施計画総括表!AU1211</f>
        <v>0</v>
      </c>
      <c r="O676" s="131">
        <f>ROUNDDOWN(MIN(M676:N676)*2/3,0)</f>
        <v>0</v>
      </c>
      <c r="P676" s="490"/>
      <c r="Q676" s="493"/>
      <c r="R676" s="496"/>
      <c r="S676" s="299"/>
      <c r="T676" s="300"/>
      <c r="U676" s="300"/>
      <c r="V676" s="300"/>
      <c r="W676" s="300"/>
      <c r="X676" s="300"/>
      <c r="Y676" s="300"/>
      <c r="Z676" s="300"/>
      <c r="AA676" s="301"/>
      <c r="AB676" s="300"/>
      <c r="AC676" s="300"/>
      <c r="AD676" s="300"/>
      <c r="AE676" s="300"/>
      <c r="AF676" s="302"/>
      <c r="AH676" s="147">
        <v>4</v>
      </c>
      <c r="AJ676" s="534"/>
      <c r="AM676" s="169"/>
    </row>
    <row r="677" spans="1:39" ht="13.5" hidden="1" customHeight="1" x14ac:dyDescent="0.15">
      <c r="A677" s="56"/>
      <c r="B677" s="470"/>
      <c r="C677" s="484"/>
      <c r="D677" s="485"/>
      <c r="E677" s="485"/>
      <c r="F677" s="486"/>
      <c r="G677" s="503" t="s">
        <v>7187</v>
      </c>
      <c r="H677" s="503"/>
      <c r="I677" s="503"/>
      <c r="J677" s="504"/>
      <c r="K677" s="132">
        <f>実施計画総括表!AG1212</f>
        <v>0</v>
      </c>
      <c r="L677" s="132">
        <f>実施計画総括表!AN1212</f>
        <v>0</v>
      </c>
      <c r="M677" s="132">
        <f>K677-L677</f>
        <v>0</v>
      </c>
      <c r="N677" s="132">
        <f>実施計画総括表!AU1212</f>
        <v>0</v>
      </c>
      <c r="O677" s="132">
        <f>ROUNDDOWN(MIN(M677:N677)*1/2,0)</f>
        <v>0</v>
      </c>
      <c r="P677" s="491"/>
      <c r="Q677" s="494"/>
      <c r="R677" s="497"/>
      <c r="S677" s="299"/>
      <c r="T677" s="300"/>
      <c r="U677" s="300"/>
      <c r="V677" s="300"/>
      <c r="W677" s="300"/>
      <c r="X677" s="300"/>
      <c r="Y677" s="300"/>
      <c r="Z677" s="300"/>
      <c r="AA677" s="301"/>
      <c r="AB677" s="300"/>
      <c r="AC677" s="300"/>
      <c r="AD677" s="300"/>
      <c r="AE677" s="300"/>
      <c r="AF677" s="302"/>
      <c r="AG677" s="167"/>
      <c r="AH677" s="147">
        <v>5</v>
      </c>
      <c r="AJ677" s="534"/>
    </row>
    <row r="678" spans="1:39" ht="13.5" hidden="1" customHeight="1" x14ac:dyDescent="0.15">
      <c r="A678" s="56"/>
      <c r="B678" s="470"/>
      <c r="C678" s="525" t="s">
        <v>7230</v>
      </c>
      <c r="D678" s="526"/>
      <c r="E678" s="526"/>
      <c r="F678" s="527"/>
      <c r="G678" s="528" t="str">
        <f>実施計画総括表!AF1213</f>
        <v/>
      </c>
      <c r="H678" s="528"/>
      <c r="I678" s="528"/>
      <c r="J678" s="529"/>
      <c r="K678" s="132">
        <f>実施計画総括表!AG1213</f>
        <v>0</v>
      </c>
      <c r="L678" s="132">
        <f>実施計画総括表!AN1213</f>
        <v>0</v>
      </c>
      <c r="M678" s="132">
        <f>K678-L678</f>
        <v>0</v>
      </c>
      <c r="N678" s="132">
        <f>実施計画総括表!AU1213</f>
        <v>0</v>
      </c>
      <c r="O678" s="132">
        <f>IF(G678="連携コース",ROUNDDOWN(MIN(M678:N678)*2/3,0),ROUNDDOWN(MIN(M678:N678)*1/2,0))</f>
        <v>0</v>
      </c>
      <c r="P678" s="181"/>
      <c r="Q678" s="329">
        <f>IF(G678="連携コース",ROUNDDOWN(Z682*400000+AD682*200000+AA683*2/3,0),ROUNDDOWN(Z682*300000+AD682*150000+AA683*1/2,0))</f>
        <v>0</v>
      </c>
      <c r="R678" s="331">
        <f>MIN(O678:Q678)</f>
        <v>0</v>
      </c>
      <c r="S678" s="299"/>
      <c r="T678" s="300"/>
      <c r="U678" s="300"/>
      <c r="V678" s="300"/>
      <c r="W678" s="300"/>
      <c r="X678" s="300"/>
      <c r="Y678" s="300"/>
      <c r="Z678" s="300"/>
      <c r="AA678" s="301"/>
      <c r="AB678" s="300"/>
      <c r="AC678" s="300"/>
      <c r="AD678" s="300"/>
      <c r="AE678" s="300"/>
      <c r="AF678" s="302"/>
      <c r="AG678" s="167"/>
      <c r="AH678" s="147">
        <v>6</v>
      </c>
      <c r="AJ678" s="534"/>
    </row>
    <row r="679" spans="1:39" ht="13.5" hidden="1" customHeight="1" x14ac:dyDescent="0.15">
      <c r="A679" s="56"/>
      <c r="B679" s="470"/>
      <c r="C679" s="530" t="s">
        <v>7209</v>
      </c>
      <c r="D679" s="531"/>
      <c r="E679" s="531"/>
      <c r="F679" s="531"/>
      <c r="G679" s="531"/>
      <c r="H679" s="531"/>
      <c r="I679" s="531"/>
      <c r="J679" s="532"/>
      <c r="K679" s="134">
        <f>SUM(K680:K683)</f>
        <v>0</v>
      </c>
      <c r="L679" s="134">
        <f>SUM(L680:L683)</f>
        <v>0</v>
      </c>
      <c r="M679" s="134">
        <f>SUM(M680:M683)</f>
        <v>0</v>
      </c>
      <c r="N679" s="134">
        <f>SUM(N680:N683)</f>
        <v>0</v>
      </c>
      <c r="O679" s="134">
        <f>SUM(O680:O683)</f>
        <v>0</v>
      </c>
      <c r="P679" s="182"/>
      <c r="Q679" s="183"/>
      <c r="R679" s="134">
        <f>ROUNDDOWN(SUM(R680:R683),-3)</f>
        <v>0</v>
      </c>
      <c r="S679" s="299"/>
      <c r="T679" s="300"/>
      <c r="U679" s="300"/>
      <c r="V679" s="300"/>
      <c r="W679" s="300"/>
      <c r="X679" s="300"/>
      <c r="Y679" s="300"/>
      <c r="Z679" s="300"/>
      <c r="AA679" s="301"/>
      <c r="AB679" s="300"/>
      <c r="AC679" s="300"/>
      <c r="AD679" s="300"/>
      <c r="AE679" s="300"/>
      <c r="AF679" s="302"/>
      <c r="AH679" s="147">
        <v>7</v>
      </c>
      <c r="AJ679" s="534" t="str">
        <f>IF(Q680=R680,"×","○")</f>
        <v>×</v>
      </c>
    </row>
    <row r="680" spans="1:39" ht="13.5" hidden="1" customHeight="1" x14ac:dyDescent="0.15">
      <c r="A680" s="330"/>
      <c r="B680" s="470"/>
      <c r="C680" s="478" t="s">
        <v>7188</v>
      </c>
      <c r="D680" s="479"/>
      <c r="E680" s="479"/>
      <c r="F680" s="480"/>
      <c r="G680" s="487" t="s">
        <v>7193</v>
      </c>
      <c r="H680" s="487"/>
      <c r="I680" s="487"/>
      <c r="J680" s="488"/>
      <c r="K680" s="131">
        <f>実施計画総括表!AG1215</f>
        <v>0</v>
      </c>
      <c r="L680" s="131">
        <f>実施計画総括表!AN1215</f>
        <v>0</v>
      </c>
      <c r="M680" s="131">
        <f>K680-L680</f>
        <v>0</v>
      </c>
      <c r="N680" s="131">
        <f>実施計画総括表!AU1215</f>
        <v>0</v>
      </c>
      <c r="O680" s="131">
        <f>ROUNDDOWN(MIN(M680:N680)*3/4,0)</f>
        <v>0</v>
      </c>
      <c r="P680" s="489">
        <f>SUM(O680:O682)</f>
        <v>0</v>
      </c>
      <c r="Q680" s="492">
        <f>IFERROR(VLOOKUP(実施計画総括表!C1209,リンク先!$C$3:$D$5,2,FALSE),0)</f>
        <v>0</v>
      </c>
      <c r="R680" s="495">
        <f>MIN(P680:Q682)</f>
        <v>0</v>
      </c>
      <c r="S680" s="299"/>
      <c r="T680" s="300"/>
      <c r="U680" s="300"/>
      <c r="V680" s="300"/>
      <c r="W680" s="300"/>
      <c r="X680" s="300"/>
      <c r="Y680" s="300"/>
      <c r="Z680" s="300"/>
      <c r="AA680" s="301"/>
      <c r="AB680" s="300"/>
      <c r="AC680" s="300"/>
      <c r="AD680" s="300"/>
      <c r="AE680" s="300"/>
      <c r="AF680" s="302"/>
      <c r="AH680" s="147">
        <v>8</v>
      </c>
      <c r="AJ680" s="534"/>
    </row>
    <row r="681" spans="1:39" ht="13.5" hidden="1" customHeight="1" x14ac:dyDescent="0.15">
      <c r="A681" s="330"/>
      <c r="B681" s="470"/>
      <c r="C681" s="481"/>
      <c r="D681" s="482"/>
      <c r="E681" s="482"/>
      <c r="F681" s="483"/>
      <c r="G681" s="607" t="s">
        <v>7189</v>
      </c>
      <c r="H681" s="607"/>
      <c r="I681" s="607"/>
      <c r="J681" s="608"/>
      <c r="K681" s="135">
        <f>実施計画総括表!AG1216</f>
        <v>0</v>
      </c>
      <c r="L681" s="135">
        <f>実施計画総括表!AN1216</f>
        <v>0</v>
      </c>
      <c r="M681" s="131">
        <f>K681-L681</f>
        <v>0</v>
      </c>
      <c r="N681" s="131">
        <f>実施計画総括表!AU1216</f>
        <v>0</v>
      </c>
      <c r="O681" s="135">
        <f>ROUNDDOWN(MIN(M681:N681)*2/3,0)</f>
        <v>0</v>
      </c>
      <c r="P681" s="490"/>
      <c r="Q681" s="493"/>
      <c r="R681" s="496"/>
      <c r="S681" s="299"/>
      <c r="T681" s="300"/>
      <c r="U681" s="300"/>
      <c r="V681" s="300"/>
      <c r="W681" s="300"/>
      <c r="X681" s="300"/>
      <c r="Y681" s="300"/>
      <c r="Z681" s="300"/>
      <c r="AA681" s="301"/>
      <c r="AB681" s="300"/>
      <c r="AC681" s="300"/>
      <c r="AD681" s="300"/>
      <c r="AE681" s="300"/>
      <c r="AF681" s="302"/>
      <c r="AG681" s="167"/>
      <c r="AH681" s="147">
        <v>9</v>
      </c>
      <c r="AJ681" s="534"/>
    </row>
    <row r="682" spans="1:39" ht="13.5" hidden="1" customHeight="1" thickBot="1" x14ac:dyDescent="0.2">
      <c r="A682" s="330"/>
      <c r="B682" s="470"/>
      <c r="C682" s="602"/>
      <c r="D682" s="603"/>
      <c r="E682" s="603"/>
      <c r="F682" s="604"/>
      <c r="G682" s="605" t="s">
        <v>7187</v>
      </c>
      <c r="H682" s="605"/>
      <c r="I682" s="605"/>
      <c r="J682" s="606"/>
      <c r="K682" s="132">
        <f>実施計画総括表!AG1217</f>
        <v>0</v>
      </c>
      <c r="L682" s="132">
        <f>実施計画総括表!AN1217</f>
        <v>0</v>
      </c>
      <c r="M682" s="132">
        <f>K682-L682</f>
        <v>0</v>
      </c>
      <c r="N682" s="132">
        <f>実施計画総括表!AU1217</f>
        <v>0</v>
      </c>
      <c r="O682" s="132">
        <f>ROUNDDOWN(MIN(M682:N682)*1/2,0)</f>
        <v>0</v>
      </c>
      <c r="P682" s="491"/>
      <c r="Q682" s="494"/>
      <c r="R682" s="497"/>
      <c r="S682" s="171" t="s">
        <v>7201</v>
      </c>
      <c r="T682" s="441">
        <f>SUM(実施計画総括表!O1209:O1228)</f>
        <v>0</v>
      </c>
      <c r="U682" s="441"/>
      <c r="V682" s="609" t="s">
        <v>7159</v>
      </c>
      <c r="W682" s="609"/>
      <c r="X682" s="440" t="s">
        <v>7178</v>
      </c>
      <c r="Y682" s="440"/>
      <c r="Z682" s="441">
        <f>SUM(実施計画総括表!P1209:P1228)</f>
        <v>0</v>
      </c>
      <c r="AA682" s="441"/>
      <c r="AB682" s="440" t="s">
        <v>7179</v>
      </c>
      <c r="AC682" s="440"/>
      <c r="AD682" s="441">
        <f>SUM(実施計画総括表!Q1209:Q1228)</f>
        <v>0</v>
      </c>
      <c r="AE682" s="441"/>
      <c r="AF682" s="137" t="s">
        <v>7180</v>
      </c>
      <c r="AH682" s="147">
        <v>10</v>
      </c>
      <c r="AJ682" s="535"/>
    </row>
    <row r="683" spans="1:39" ht="13.5" hidden="1" customHeight="1" x14ac:dyDescent="0.15">
      <c r="A683" s="330"/>
      <c r="B683" s="471"/>
      <c r="C683" s="525" t="s">
        <v>7230</v>
      </c>
      <c r="D683" s="526"/>
      <c r="E683" s="526"/>
      <c r="F683" s="527"/>
      <c r="G683" s="528" t="str">
        <f>実施計画総括表!AF1218</f>
        <v/>
      </c>
      <c r="H683" s="528"/>
      <c r="I683" s="528"/>
      <c r="J683" s="529"/>
      <c r="K683" s="134">
        <f>実施計画総括表!AG1218</f>
        <v>0</v>
      </c>
      <c r="L683" s="134">
        <f>実施計画総括表!AN1218</f>
        <v>0</v>
      </c>
      <c r="M683" s="136">
        <f>K683-L683</f>
        <v>0</v>
      </c>
      <c r="N683" s="134">
        <f>実施計画総括表!AU1218</f>
        <v>0</v>
      </c>
      <c r="O683" s="134">
        <f>IF(G683="連携コース",ROUNDDOWN(MIN(M683:N683)*2/3,0),ROUNDDOWN(MIN(M683:N683)*1/2,0))</f>
        <v>0</v>
      </c>
      <c r="P683" s="182"/>
      <c r="Q683" s="184">
        <f>IF(G683="連携コース",ROUNDDOWN(Z682*400000+AD682*200000+AA683*2/3,0),ROUNDDOWN(Z682*300000+AD682*150000+AA683*1/2,0))</f>
        <v>0</v>
      </c>
      <c r="R683" s="185">
        <f>MIN(O683:Q683)</f>
        <v>0</v>
      </c>
      <c r="S683" s="172" t="s">
        <v>7294</v>
      </c>
      <c r="T683" s="461">
        <f>SUM(実施計画総括表!R1209:R1228)</f>
        <v>0</v>
      </c>
      <c r="U683" s="461"/>
      <c r="V683" s="462" t="s">
        <v>7159</v>
      </c>
      <c r="W683" s="462"/>
      <c r="X683" s="463" t="s">
        <v>7191</v>
      </c>
      <c r="Y683" s="463"/>
      <c r="Z683" s="463"/>
      <c r="AA683" s="461">
        <f>SUM(実施計画総括表!S1209:S1228)</f>
        <v>0</v>
      </c>
      <c r="AB683" s="461"/>
      <c r="AC683" s="461"/>
      <c r="AD683" s="461"/>
      <c r="AE683" s="464" t="s">
        <v>7192</v>
      </c>
      <c r="AF683" s="465"/>
      <c r="AH683" s="147">
        <v>11</v>
      </c>
    </row>
    <row r="684" spans="1:39" ht="13.5" hidden="1" customHeight="1" x14ac:dyDescent="0.15">
      <c r="A684" s="65"/>
      <c r="B684" s="469">
        <f>B673+1</f>
        <v>61</v>
      </c>
      <c r="C684" s="472" t="str">
        <f>IF(実施計画総括表!B1229="","",実施計画総括表!B1229)</f>
        <v/>
      </c>
      <c r="D684" s="472"/>
      <c r="E684" s="472"/>
      <c r="F684" s="472"/>
      <c r="G684" s="472"/>
      <c r="H684" s="472"/>
      <c r="I684" s="472"/>
      <c r="J684" s="473"/>
      <c r="K684" s="54">
        <f>K685+K690</f>
        <v>0</v>
      </c>
      <c r="L684" s="54">
        <f>L685+L690</f>
        <v>0</v>
      </c>
      <c r="M684" s="54">
        <f>M685+M690</f>
        <v>0</v>
      </c>
      <c r="N684" s="54">
        <f>N685+N690</f>
        <v>0</v>
      </c>
      <c r="O684" s="54">
        <f>O685+O690</f>
        <v>0</v>
      </c>
      <c r="P684" s="128"/>
      <c r="Q684" s="55"/>
      <c r="R684" s="54">
        <f>R685+R690</f>
        <v>0</v>
      </c>
      <c r="S684" s="474"/>
      <c r="T684" s="475"/>
      <c r="U684" s="475"/>
      <c r="V684" s="475"/>
      <c r="W684" s="475"/>
      <c r="X684" s="475"/>
      <c r="Y684" s="475"/>
      <c r="Z684" s="475"/>
      <c r="AA684" s="475"/>
      <c r="AB684" s="475"/>
      <c r="AC684" s="475"/>
      <c r="AD684" s="475"/>
      <c r="AE684" s="475"/>
      <c r="AF684" s="476"/>
      <c r="AH684" s="147">
        <v>1</v>
      </c>
      <c r="AJ684" s="148"/>
    </row>
    <row r="685" spans="1:39" ht="13.5" hidden="1" customHeight="1" thickBot="1" x14ac:dyDescent="0.2">
      <c r="A685" s="56"/>
      <c r="B685" s="470"/>
      <c r="C685" s="477" t="s">
        <v>7204</v>
      </c>
      <c r="D685" s="472"/>
      <c r="E685" s="472"/>
      <c r="F685" s="472"/>
      <c r="G685" s="472"/>
      <c r="H685" s="472"/>
      <c r="I685" s="472"/>
      <c r="J685" s="473"/>
      <c r="K685" s="57">
        <f>SUM(K686:K689)</f>
        <v>0</v>
      </c>
      <c r="L685" s="57">
        <f>SUM(L686:L689)</f>
        <v>0</v>
      </c>
      <c r="M685" s="57">
        <f>SUM(M686:M689)</f>
        <v>0</v>
      </c>
      <c r="N685" s="57">
        <f>SUM(N686:N689)</f>
        <v>0</v>
      </c>
      <c r="O685" s="57">
        <f>SUM(O686:O689)</f>
        <v>0</v>
      </c>
      <c r="P685" s="126"/>
      <c r="Q685" s="58"/>
      <c r="R685" s="57">
        <f>ROUNDDOWN(SUM(R686:R689),-3)</f>
        <v>0</v>
      </c>
      <c r="S685" s="295"/>
      <c r="T685" s="296"/>
      <c r="U685" s="296"/>
      <c r="V685" s="296"/>
      <c r="W685" s="296"/>
      <c r="X685" s="296"/>
      <c r="Y685" s="296"/>
      <c r="Z685" s="296"/>
      <c r="AA685" s="297"/>
      <c r="AB685" s="296"/>
      <c r="AC685" s="296"/>
      <c r="AD685" s="296"/>
      <c r="AE685" s="296"/>
      <c r="AF685" s="298"/>
      <c r="AG685" s="167"/>
      <c r="AH685" s="147">
        <v>2</v>
      </c>
    </row>
    <row r="686" spans="1:39" ht="13.5" hidden="1" customHeight="1" x14ac:dyDescent="0.15">
      <c r="A686" s="56"/>
      <c r="B686" s="470"/>
      <c r="C686" s="478" t="s">
        <v>7188</v>
      </c>
      <c r="D686" s="479"/>
      <c r="E686" s="479"/>
      <c r="F686" s="480"/>
      <c r="G686" s="487" t="s">
        <v>7193</v>
      </c>
      <c r="H686" s="487"/>
      <c r="I686" s="487"/>
      <c r="J686" s="488"/>
      <c r="K686" s="130">
        <f>実施計画総括表!AG1230</f>
        <v>0</v>
      </c>
      <c r="L686" s="130">
        <f>実施計画総括表!AN1230</f>
        <v>0</v>
      </c>
      <c r="M686" s="130">
        <f>K686-L686</f>
        <v>0</v>
      </c>
      <c r="N686" s="130">
        <f>実施計画総括表!AU1230</f>
        <v>0</v>
      </c>
      <c r="O686" s="133">
        <f>ROUNDDOWN(MIN(M686:N686)*3/4,0)</f>
        <v>0</v>
      </c>
      <c r="P686" s="489">
        <f>SUM(O686:O688)</f>
        <v>0</v>
      </c>
      <c r="Q686" s="492">
        <f>IFERROR(VLOOKUP(実施計画総括表!C1229,リンク先!$C$6:$D$8,2,FALSE),0)</f>
        <v>0</v>
      </c>
      <c r="R686" s="495">
        <f>MIN(P686:Q688)</f>
        <v>0</v>
      </c>
      <c r="S686" s="299"/>
      <c r="T686" s="300"/>
      <c r="U686" s="300"/>
      <c r="V686" s="300"/>
      <c r="W686" s="300"/>
      <c r="X686" s="300"/>
      <c r="Y686" s="300"/>
      <c r="Z686" s="300"/>
      <c r="AA686" s="301"/>
      <c r="AB686" s="300"/>
      <c r="AC686" s="300"/>
      <c r="AD686" s="300"/>
      <c r="AE686" s="300"/>
      <c r="AF686" s="302"/>
      <c r="AG686" s="167"/>
      <c r="AH686" s="147">
        <v>3</v>
      </c>
      <c r="AJ686" s="533" t="str">
        <f>IF(Q686=R686,"×","○")</f>
        <v>×</v>
      </c>
    </row>
    <row r="687" spans="1:39" ht="13.5" hidden="1" customHeight="1" x14ac:dyDescent="0.15">
      <c r="A687" s="330"/>
      <c r="B687" s="470"/>
      <c r="C687" s="481"/>
      <c r="D687" s="482"/>
      <c r="E687" s="482"/>
      <c r="F687" s="483"/>
      <c r="G687" s="500" t="s">
        <v>7261</v>
      </c>
      <c r="H687" s="500"/>
      <c r="I687" s="500"/>
      <c r="J687" s="501"/>
      <c r="K687" s="131">
        <f>実施計画総括表!AG1231</f>
        <v>0</v>
      </c>
      <c r="L687" s="131">
        <f>実施計画総括表!AN1231</f>
        <v>0</v>
      </c>
      <c r="M687" s="131">
        <f>K687-L687</f>
        <v>0</v>
      </c>
      <c r="N687" s="131">
        <f>実施計画総括表!AU1231</f>
        <v>0</v>
      </c>
      <c r="O687" s="131">
        <f>ROUNDDOWN(MIN(M687:N687)*2/3,0)</f>
        <v>0</v>
      </c>
      <c r="P687" s="490"/>
      <c r="Q687" s="493"/>
      <c r="R687" s="496"/>
      <c r="S687" s="299"/>
      <c r="T687" s="300"/>
      <c r="U687" s="300"/>
      <c r="V687" s="300"/>
      <c r="W687" s="300"/>
      <c r="X687" s="300"/>
      <c r="Y687" s="300"/>
      <c r="Z687" s="300"/>
      <c r="AA687" s="301"/>
      <c r="AB687" s="300"/>
      <c r="AC687" s="300"/>
      <c r="AD687" s="300"/>
      <c r="AE687" s="300"/>
      <c r="AF687" s="302"/>
      <c r="AH687" s="147">
        <v>4</v>
      </c>
      <c r="AJ687" s="534"/>
      <c r="AM687" s="169"/>
    </row>
    <row r="688" spans="1:39" ht="13.5" hidden="1" customHeight="1" x14ac:dyDescent="0.15">
      <c r="A688" s="56"/>
      <c r="B688" s="470"/>
      <c r="C688" s="484"/>
      <c r="D688" s="485"/>
      <c r="E688" s="485"/>
      <c r="F688" s="486"/>
      <c r="G688" s="503" t="s">
        <v>7187</v>
      </c>
      <c r="H688" s="503"/>
      <c r="I688" s="503"/>
      <c r="J688" s="504"/>
      <c r="K688" s="132">
        <f>実施計画総括表!AG1232</f>
        <v>0</v>
      </c>
      <c r="L688" s="132">
        <f>実施計画総括表!AN1232</f>
        <v>0</v>
      </c>
      <c r="M688" s="132">
        <f>K688-L688</f>
        <v>0</v>
      </c>
      <c r="N688" s="132">
        <f>実施計画総括表!AU1232</f>
        <v>0</v>
      </c>
      <c r="O688" s="132">
        <f>ROUNDDOWN(MIN(M688:N688)*1/2,0)</f>
        <v>0</v>
      </c>
      <c r="P688" s="491"/>
      <c r="Q688" s="494"/>
      <c r="R688" s="497"/>
      <c r="S688" s="299"/>
      <c r="T688" s="300"/>
      <c r="U688" s="300"/>
      <c r="V688" s="300"/>
      <c r="W688" s="300"/>
      <c r="X688" s="300"/>
      <c r="Y688" s="300"/>
      <c r="Z688" s="300"/>
      <c r="AA688" s="301"/>
      <c r="AB688" s="300"/>
      <c r="AC688" s="300"/>
      <c r="AD688" s="300"/>
      <c r="AE688" s="300"/>
      <c r="AF688" s="302"/>
      <c r="AG688" s="167"/>
      <c r="AH688" s="147">
        <v>5</v>
      </c>
      <c r="AJ688" s="534"/>
    </row>
    <row r="689" spans="1:39" ht="13.5" hidden="1" customHeight="1" x14ac:dyDescent="0.15">
      <c r="A689" s="56"/>
      <c r="B689" s="470"/>
      <c r="C689" s="525" t="s">
        <v>7230</v>
      </c>
      <c r="D689" s="526"/>
      <c r="E689" s="526"/>
      <c r="F689" s="527"/>
      <c r="G689" s="528" t="str">
        <f>実施計画総括表!AF1233</f>
        <v/>
      </c>
      <c r="H689" s="528"/>
      <c r="I689" s="528"/>
      <c r="J689" s="529"/>
      <c r="K689" s="132">
        <f>実施計画総括表!AG1233</f>
        <v>0</v>
      </c>
      <c r="L689" s="132">
        <f>実施計画総括表!AN1233</f>
        <v>0</v>
      </c>
      <c r="M689" s="132">
        <f>K689-L689</f>
        <v>0</v>
      </c>
      <c r="N689" s="132">
        <f>実施計画総括表!AU1233</f>
        <v>0</v>
      </c>
      <c r="O689" s="132">
        <f>IF(G689="連携コース",ROUNDDOWN(MIN(M689:N689)*2/3,0),ROUNDDOWN(MIN(M689:N689)*1/2,0))</f>
        <v>0</v>
      </c>
      <c r="P689" s="181"/>
      <c r="Q689" s="329">
        <f>IF(G689="連携コース",ROUNDDOWN(Z693*400000+AD693*200000+AA694*2/3,0),ROUNDDOWN(Z693*300000+AD693*150000+AA694*1/2,0))</f>
        <v>0</v>
      </c>
      <c r="R689" s="331">
        <f>MIN(O689:Q689)</f>
        <v>0</v>
      </c>
      <c r="S689" s="299"/>
      <c r="T689" s="300"/>
      <c r="U689" s="300"/>
      <c r="V689" s="300"/>
      <c r="W689" s="300"/>
      <c r="X689" s="300"/>
      <c r="Y689" s="300"/>
      <c r="Z689" s="300"/>
      <c r="AA689" s="301"/>
      <c r="AB689" s="300"/>
      <c r="AC689" s="300"/>
      <c r="AD689" s="300"/>
      <c r="AE689" s="300"/>
      <c r="AF689" s="302"/>
      <c r="AG689" s="167"/>
      <c r="AH689" s="147">
        <v>6</v>
      </c>
      <c r="AJ689" s="534"/>
    </row>
    <row r="690" spans="1:39" ht="13.5" hidden="1" customHeight="1" x14ac:dyDescent="0.15">
      <c r="A690" s="56"/>
      <c r="B690" s="470"/>
      <c r="C690" s="530" t="s">
        <v>7209</v>
      </c>
      <c r="D690" s="531"/>
      <c r="E690" s="531"/>
      <c r="F690" s="531"/>
      <c r="G690" s="531"/>
      <c r="H690" s="531"/>
      <c r="I690" s="531"/>
      <c r="J690" s="532"/>
      <c r="K690" s="134">
        <f>SUM(K691:K694)</f>
        <v>0</v>
      </c>
      <c r="L690" s="134">
        <f>SUM(L691:L694)</f>
        <v>0</v>
      </c>
      <c r="M690" s="134">
        <f>SUM(M691:M694)</f>
        <v>0</v>
      </c>
      <c r="N690" s="134">
        <f>SUM(N691:N694)</f>
        <v>0</v>
      </c>
      <c r="O690" s="134">
        <f>SUM(O691:O694)</f>
        <v>0</v>
      </c>
      <c r="P690" s="182"/>
      <c r="Q690" s="183"/>
      <c r="R690" s="134">
        <f>ROUNDDOWN(SUM(R691:R694),-3)</f>
        <v>0</v>
      </c>
      <c r="S690" s="299"/>
      <c r="T690" s="300"/>
      <c r="U690" s="300"/>
      <c r="V690" s="300"/>
      <c r="W690" s="300"/>
      <c r="X690" s="300"/>
      <c r="Y690" s="300"/>
      <c r="Z690" s="300"/>
      <c r="AA690" s="301"/>
      <c r="AB690" s="300"/>
      <c r="AC690" s="300"/>
      <c r="AD690" s="300"/>
      <c r="AE690" s="300"/>
      <c r="AF690" s="302"/>
      <c r="AH690" s="147">
        <v>7</v>
      </c>
      <c r="AJ690" s="534" t="str">
        <f>IF(Q691=R691,"×","○")</f>
        <v>×</v>
      </c>
    </row>
    <row r="691" spans="1:39" ht="13.5" hidden="1" customHeight="1" x14ac:dyDescent="0.15">
      <c r="A691" s="330"/>
      <c r="B691" s="470"/>
      <c r="C691" s="478" t="s">
        <v>7188</v>
      </c>
      <c r="D691" s="479"/>
      <c r="E691" s="479"/>
      <c r="F691" s="480"/>
      <c r="G691" s="487" t="s">
        <v>7193</v>
      </c>
      <c r="H691" s="487"/>
      <c r="I691" s="487"/>
      <c r="J691" s="488"/>
      <c r="K691" s="131">
        <f>実施計画総括表!AG1235</f>
        <v>0</v>
      </c>
      <c r="L691" s="131">
        <f>実施計画総括表!AN1235</f>
        <v>0</v>
      </c>
      <c r="M691" s="131">
        <f>K691-L691</f>
        <v>0</v>
      </c>
      <c r="N691" s="131">
        <f>実施計画総括表!AU1235</f>
        <v>0</v>
      </c>
      <c r="O691" s="131">
        <f>ROUNDDOWN(MIN(M691:N691)*3/4,0)</f>
        <v>0</v>
      </c>
      <c r="P691" s="489">
        <f>SUM(O691:O693)</f>
        <v>0</v>
      </c>
      <c r="Q691" s="492">
        <f>IFERROR(VLOOKUP(実施計画総括表!C1229,リンク先!$C$3:$D$5,2,FALSE),0)</f>
        <v>0</v>
      </c>
      <c r="R691" s="495">
        <f>MIN(P691:Q693)</f>
        <v>0</v>
      </c>
      <c r="S691" s="299"/>
      <c r="T691" s="300"/>
      <c r="U691" s="300"/>
      <c r="V691" s="300"/>
      <c r="W691" s="300"/>
      <c r="X691" s="300"/>
      <c r="Y691" s="300"/>
      <c r="Z691" s="300"/>
      <c r="AA691" s="301"/>
      <c r="AB691" s="300"/>
      <c r="AC691" s="300"/>
      <c r="AD691" s="300"/>
      <c r="AE691" s="300"/>
      <c r="AF691" s="302"/>
      <c r="AH691" s="147">
        <v>8</v>
      </c>
      <c r="AJ691" s="534"/>
    </row>
    <row r="692" spans="1:39" ht="13.5" hidden="1" customHeight="1" x14ac:dyDescent="0.15">
      <c r="A692" s="330"/>
      <c r="B692" s="470"/>
      <c r="C692" s="481"/>
      <c r="D692" s="482"/>
      <c r="E692" s="482"/>
      <c r="F692" s="483"/>
      <c r="G692" s="607" t="s">
        <v>7189</v>
      </c>
      <c r="H692" s="607"/>
      <c r="I692" s="607"/>
      <c r="J692" s="608"/>
      <c r="K692" s="135">
        <f>実施計画総括表!AG1236</f>
        <v>0</v>
      </c>
      <c r="L692" s="135">
        <f>実施計画総括表!AN1236</f>
        <v>0</v>
      </c>
      <c r="M692" s="131">
        <f>K692-L692</f>
        <v>0</v>
      </c>
      <c r="N692" s="131">
        <f>実施計画総括表!AU1236</f>
        <v>0</v>
      </c>
      <c r="O692" s="135">
        <f>ROUNDDOWN(MIN(M692:N692)*2/3,0)</f>
        <v>0</v>
      </c>
      <c r="P692" s="490"/>
      <c r="Q692" s="493"/>
      <c r="R692" s="496"/>
      <c r="S692" s="299"/>
      <c r="T692" s="300"/>
      <c r="U692" s="300"/>
      <c r="V692" s="300"/>
      <c r="W692" s="300"/>
      <c r="X692" s="300"/>
      <c r="Y692" s="300"/>
      <c r="Z692" s="300"/>
      <c r="AA692" s="301"/>
      <c r="AB692" s="300"/>
      <c r="AC692" s="300"/>
      <c r="AD692" s="300"/>
      <c r="AE692" s="300"/>
      <c r="AF692" s="302"/>
      <c r="AG692" s="167"/>
      <c r="AH692" s="147">
        <v>9</v>
      </c>
      <c r="AJ692" s="534"/>
    </row>
    <row r="693" spans="1:39" ht="13.5" hidden="1" customHeight="1" thickBot="1" x14ac:dyDescent="0.2">
      <c r="A693" s="330"/>
      <c r="B693" s="470"/>
      <c r="C693" s="602"/>
      <c r="D693" s="603"/>
      <c r="E693" s="603"/>
      <c r="F693" s="604"/>
      <c r="G693" s="605" t="s">
        <v>7187</v>
      </c>
      <c r="H693" s="605"/>
      <c r="I693" s="605"/>
      <c r="J693" s="606"/>
      <c r="K693" s="132">
        <f>実施計画総括表!AG1237</f>
        <v>0</v>
      </c>
      <c r="L693" s="132">
        <f>実施計画総括表!AN1237</f>
        <v>0</v>
      </c>
      <c r="M693" s="132">
        <f>K693-L693</f>
        <v>0</v>
      </c>
      <c r="N693" s="132">
        <f>実施計画総括表!AU1237</f>
        <v>0</v>
      </c>
      <c r="O693" s="132">
        <f>ROUNDDOWN(MIN(M693:N693)*1/2,0)</f>
        <v>0</v>
      </c>
      <c r="P693" s="491"/>
      <c r="Q693" s="494"/>
      <c r="R693" s="497"/>
      <c r="S693" s="171" t="s">
        <v>7201</v>
      </c>
      <c r="T693" s="441">
        <f>SUM(実施計画総括表!O1229:O1248)</f>
        <v>0</v>
      </c>
      <c r="U693" s="441"/>
      <c r="V693" s="609" t="s">
        <v>7159</v>
      </c>
      <c r="W693" s="609"/>
      <c r="X693" s="440" t="s">
        <v>7178</v>
      </c>
      <c r="Y693" s="440"/>
      <c r="Z693" s="441">
        <f>SUM(実施計画総括表!P1229:P1248)</f>
        <v>0</v>
      </c>
      <c r="AA693" s="441"/>
      <c r="AB693" s="440" t="s">
        <v>7179</v>
      </c>
      <c r="AC693" s="440"/>
      <c r="AD693" s="441">
        <f>SUM(実施計画総括表!Q1229:Q1248)</f>
        <v>0</v>
      </c>
      <c r="AE693" s="441"/>
      <c r="AF693" s="137" t="s">
        <v>7180</v>
      </c>
      <c r="AH693" s="147">
        <v>10</v>
      </c>
      <c r="AJ693" s="535"/>
    </row>
    <row r="694" spans="1:39" ht="13.5" hidden="1" customHeight="1" x14ac:dyDescent="0.15">
      <c r="A694" s="330"/>
      <c r="B694" s="471"/>
      <c r="C694" s="525" t="s">
        <v>7230</v>
      </c>
      <c r="D694" s="526"/>
      <c r="E694" s="526"/>
      <c r="F694" s="527"/>
      <c r="G694" s="528" t="str">
        <f>実施計画総括表!AF1238</f>
        <v/>
      </c>
      <c r="H694" s="528"/>
      <c r="I694" s="528"/>
      <c r="J694" s="529"/>
      <c r="K694" s="134">
        <f>実施計画総括表!AG1238</f>
        <v>0</v>
      </c>
      <c r="L694" s="134">
        <f>実施計画総括表!AN1238</f>
        <v>0</v>
      </c>
      <c r="M694" s="136">
        <f>K694-L694</f>
        <v>0</v>
      </c>
      <c r="N694" s="134">
        <f>実施計画総括表!AU1238</f>
        <v>0</v>
      </c>
      <c r="O694" s="134">
        <f>IF(G694="連携コース",ROUNDDOWN(MIN(M694:N694)*2/3,0),ROUNDDOWN(MIN(M694:N694)*1/2,0))</f>
        <v>0</v>
      </c>
      <c r="P694" s="182"/>
      <c r="Q694" s="184">
        <f>IF(G694="連携コース",ROUNDDOWN(Z693*400000+AD693*200000+AA694*2/3,0),ROUNDDOWN(Z693*300000+AD693*150000+AA694*1/2,0))</f>
        <v>0</v>
      </c>
      <c r="R694" s="185">
        <f>MIN(O694:Q694)</f>
        <v>0</v>
      </c>
      <c r="S694" s="172" t="s">
        <v>7294</v>
      </c>
      <c r="T694" s="461">
        <f>SUM(実施計画総括表!R1229:R1248)</f>
        <v>0</v>
      </c>
      <c r="U694" s="461"/>
      <c r="V694" s="462" t="s">
        <v>7159</v>
      </c>
      <c r="W694" s="462"/>
      <c r="X694" s="463" t="s">
        <v>7191</v>
      </c>
      <c r="Y694" s="463"/>
      <c r="Z694" s="463"/>
      <c r="AA694" s="461">
        <f>SUM(実施計画総括表!S1229:S1248)</f>
        <v>0</v>
      </c>
      <c r="AB694" s="461"/>
      <c r="AC694" s="461"/>
      <c r="AD694" s="461"/>
      <c r="AE694" s="464" t="s">
        <v>7192</v>
      </c>
      <c r="AF694" s="465"/>
      <c r="AH694" s="147">
        <v>11</v>
      </c>
    </row>
    <row r="695" spans="1:39" ht="13.5" hidden="1" customHeight="1" x14ac:dyDescent="0.15">
      <c r="A695" s="65"/>
      <c r="B695" s="469">
        <f>B684+1</f>
        <v>62</v>
      </c>
      <c r="C695" s="472" t="str">
        <f>IF(実施計画総括表!B1249="","",実施計画総括表!B1249)</f>
        <v/>
      </c>
      <c r="D695" s="472"/>
      <c r="E695" s="472"/>
      <c r="F695" s="472"/>
      <c r="G695" s="472"/>
      <c r="H695" s="472"/>
      <c r="I695" s="472"/>
      <c r="J695" s="473"/>
      <c r="K695" s="54">
        <f>K696+K701</f>
        <v>0</v>
      </c>
      <c r="L695" s="54">
        <f>L696+L701</f>
        <v>0</v>
      </c>
      <c r="M695" s="54">
        <f>M696+M701</f>
        <v>0</v>
      </c>
      <c r="N695" s="54">
        <f>N696+N701</f>
        <v>0</v>
      </c>
      <c r="O695" s="54">
        <f>O696+O701</f>
        <v>0</v>
      </c>
      <c r="P695" s="128"/>
      <c r="Q695" s="55"/>
      <c r="R695" s="54">
        <f>R696+R701</f>
        <v>0</v>
      </c>
      <c r="S695" s="474"/>
      <c r="T695" s="475"/>
      <c r="U695" s="475"/>
      <c r="V695" s="475"/>
      <c r="W695" s="475"/>
      <c r="X695" s="475"/>
      <c r="Y695" s="475"/>
      <c r="Z695" s="475"/>
      <c r="AA695" s="475"/>
      <c r="AB695" s="475"/>
      <c r="AC695" s="475"/>
      <c r="AD695" s="475"/>
      <c r="AE695" s="475"/>
      <c r="AF695" s="476"/>
      <c r="AH695" s="147">
        <v>1</v>
      </c>
      <c r="AJ695" s="148"/>
    </row>
    <row r="696" spans="1:39" ht="13.5" hidden="1" customHeight="1" thickBot="1" x14ac:dyDescent="0.2">
      <c r="A696" s="56"/>
      <c r="B696" s="470"/>
      <c r="C696" s="477" t="s">
        <v>7204</v>
      </c>
      <c r="D696" s="472"/>
      <c r="E696" s="472"/>
      <c r="F696" s="472"/>
      <c r="G696" s="472"/>
      <c r="H696" s="472"/>
      <c r="I696" s="472"/>
      <c r="J696" s="473"/>
      <c r="K696" s="57">
        <f>SUM(K697:K700)</f>
        <v>0</v>
      </c>
      <c r="L696" s="57">
        <f>SUM(L697:L700)</f>
        <v>0</v>
      </c>
      <c r="M696" s="57">
        <f>SUM(M697:M700)</f>
        <v>0</v>
      </c>
      <c r="N696" s="57">
        <f>SUM(N697:N700)</f>
        <v>0</v>
      </c>
      <c r="O696" s="57">
        <f>SUM(O697:O700)</f>
        <v>0</v>
      </c>
      <c r="P696" s="126"/>
      <c r="Q696" s="58"/>
      <c r="R696" s="57">
        <f>ROUNDDOWN(SUM(R697:R700),-3)</f>
        <v>0</v>
      </c>
      <c r="S696" s="295"/>
      <c r="T696" s="296"/>
      <c r="U696" s="296"/>
      <c r="V696" s="296"/>
      <c r="W696" s="296"/>
      <c r="X696" s="296"/>
      <c r="Y696" s="296"/>
      <c r="Z696" s="296"/>
      <c r="AA696" s="297"/>
      <c r="AB696" s="296"/>
      <c r="AC696" s="296"/>
      <c r="AD696" s="296"/>
      <c r="AE696" s="296"/>
      <c r="AF696" s="298"/>
      <c r="AG696" s="167"/>
      <c r="AH696" s="147">
        <v>2</v>
      </c>
    </row>
    <row r="697" spans="1:39" ht="13.5" hidden="1" customHeight="1" x14ac:dyDescent="0.15">
      <c r="A697" s="56"/>
      <c r="B697" s="470"/>
      <c r="C697" s="478" t="s">
        <v>7188</v>
      </c>
      <c r="D697" s="479"/>
      <c r="E697" s="479"/>
      <c r="F697" s="480"/>
      <c r="G697" s="487" t="s">
        <v>7193</v>
      </c>
      <c r="H697" s="487"/>
      <c r="I697" s="487"/>
      <c r="J697" s="488"/>
      <c r="K697" s="130">
        <f>実施計画総括表!AG1250</f>
        <v>0</v>
      </c>
      <c r="L697" s="130">
        <f>実施計画総括表!AN1250</f>
        <v>0</v>
      </c>
      <c r="M697" s="130">
        <f>K697-L697</f>
        <v>0</v>
      </c>
      <c r="N697" s="130">
        <f>実施計画総括表!AU1250</f>
        <v>0</v>
      </c>
      <c r="O697" s="133">
        <f>ROUNDDOWN(MIN(M697:N697)*3/4,0)</f>
        <v>0</v>
      </c>
      <c r="P697" s="489">
        <f>SUM(O697:O699)</f>
        <v>0</v>
      </c>
      <c r="Q697" s="492">
        <f>IFERROR(VLOOKUP(実施計画総括表!C1249,リンク先!$C$6:$D$8,2,FALSE),0)</f>
        <v>0</v>
      </c>
      <c r="R697" s="495">
        <f>MIN(P697:Q699)</f>
        <v>0</v>
      </c>
      <c r="S697" s="299"/>
      <c r="T697" s="300"/>
      <c r="U697" s="300"/>
      <c r="V697" s="300"/>
      <c r="W697" s="300"/>
      <c r="X697" s="300"/>
      <c r="Y697" s="300"/>
      <c r="Z697" s="300"/>
      <c r="AA697" s="301"/>
      <c r="AB697" s="300"/>
      <c r="AC697" s="300"/>
      <c r="AD697" s="300"/>
      <c r="AE697" s="300"/>
      <c r="AF697" s="302"/>
      <c r="AG697" s="167"/>
      <c r="AH697" s="147">
        <v>3</v>
      </c>
      <c r="AJ697" s="533" t="str">
        <f>IF(Q697=R697,"×","○")</f>
        <v>×</v>
      </c>
    </row>
    <row r="698" spans="1:39" ht="13.5" hidden="1" customHeight="1" x14ac:dyDescent="0.15">
      <c r="A698" s="330"/>
      <c r="B698" s="470"/>
      <c r="C698" s="481"/>
      <c r="D698" s="482"/>
      <c r="E698" s="482"/>
      <c r="F698" s="483"/>
      <c r="G698" s="500" t="s">
        <v>7261</v>
      </c>
      <c r="H698" s="500"/>
      <c r="I698" s="500"/>
      <c r="J698" s="501"/>
      <c r="K698" s="131">
        <f>実施計画総括表!AG1251</f>
        <v>0</v>
      </c>
      <c r="L698" s="131">
        <f>実施計画総括表!AN1251</f>
        <v>0</v>
      </c>
      <c r="M698" s="131">
        <f>K698-L698</f>
        <v>0</v>
      </c>
      <c r="N698" s="131">
        <f>実施計画総括表!AU1251</f>
        <v>0</v>
      </c>
      <c r="O698" s="131">
        <f>ROUNDDOWN(MIN(M698:N698)*2/3,0)</f>
        <v>0</v>
      </c>
      <c r="P698" s="490"/>
      <c r="Q698" s="493"/>
      <c r="R698" s="496"/>
      <c r="S698" s="299"/>
      <c r="T698" s="300"/>
      <c r="U698" s="300"/>
      <c r="V698" s="300"/>
      <c r="W698" s="300"/>
      <c r="X698" s="300"/>
      <c r="Y698" s="300"/>
      <c r="Z698" s="300"/>
      <c r="AA698" s="301"/>
      <c r="AB698" s="300"/>
      <c r="AC698" s="300"/>
      <c r="AD698" s="300"/>
      <c r="AE698" s="300"/>
      <c r="AF698" s="302"/>
      <c r="AH698" s="147">
        <v>4</v>
      </c>
      <c r="AJ698" s="534"/>
      <c r="AM698" s="169"/>
    </row>
    <row r="699" spans="1:39" ht="13.5" hidden="1" customHeight="1" x14ac:dyDescent="0.15">
      <c r="A699" s="56"/>
      <c r="B699" s="470"/>
      <c r="C699" s="484"/>
      <c r="D699" s="485"/>
      <c r="E699" s="485"/>
      <c r="F699" s="486"/>
      <c r="G699" s="503" t="s">
        <v>7187</v>
      </c>
      <c r="H699" s="503"/>
      <c r="I699" s="503"/>
      <c r="J699" s="504"/>
      <c r="K699" s="132">
        <f>実施計画総括表!AG1252</f>
        <v>0</v>
      </c>
      <c r="L699" s="132">
        <f>実施計画総括表!AN1252</f>
        <v>0</v>
      </c>
      <c r="M699" s="132">
        <f>K699-L699</f>
        <v>0</v>
      </c>
      <c r="N699" s="132">
        <f>実施計画総括表!AU1252</f>
        <v>0</v>
      </c>
      <c r="O699" s="132">
        <f>ROUNDDOWN(MIN(M699:N699)*1/2,0)</f>
        <v>0</v>
      </c>
      <c r="P699" s="491"/>
      <c r="Q699" s="494"/>
      <c r="R699" s="497"/>
      <c r="S699" s="299"/>
      <c r="T699" s="300"/>
      <c r="U699" s="300"/>
      <c r="V699" s="300"/>
      <c r="W699" s="300"/>
      <c r="X699" s="300"/>
      <c r="Y699" s="300"/>
      <c r="Z699" s="300"/>
      <c r="AA699" s="301"/>
      <c r="AB699" s="300"/>
      <c r="AC699" s="300"/>
      <c r="AD699" s="300"/>
      <c r="AE699" s="300"/>
      <c r="AF699" s="302"/>
      <c r="AG699" s="167"/>
      <c r="AH699" s="147">
        <v>5</v>
      </c>
      <c r="AJ699" s="534"/>
    </row>
    <row r="700" spans="1:39" ht="13.5" hidden="1" customHeight="1" x14ac:dyDescent="0.15">
      <c r="A700" s="56"/>
      <c r="B700" s="470"/>
      <c r="C700" s="525" t="s">
        <v>7230</v>
      </c>
      <c r="D700" s="526"/>
      <c r="E700" s="526"/>
      <c r="F700" s="527"/>
      <c r="G700" s="528" t="str">
        <f>実施計画総括表!AF1253</f>
        <v/>
      </c>
      <c r="H700" s="528"/>
      <c r="I700" s="528"/>
      <c r="J700" s="529"/>
      <c r="K700" s="132">
        <f>実施計画総括表!AG1253</f>
        <v>0</v>
      </c>
      <c r="L700" s="132">
        <f>実施計画総括表!AN1253</f>
        <v>0</v>
      </c>
      <c r="M700" s="132">
        <f>K700-L700</f>
        <v>0</v>
      </c>
      <c r="N700" s="132">
        <f>実施計画総括表!AU1253</f>
        <v>0</v>
      </c>
      <c r="O700" s="132">
        <f>IF(G700="連携コース",ROUNDDOWN(MIN(M700:N700)*2/3,0),ROUNDDOWN(MIN(M700:N700)*1/2,0))</f>
        <v>0</v>
      </c>
      <c r="P700" s="181"/>
      <c r="Q700" s="329">
        <f>IF(G700="連携コース",ROUNDDOWN(Z704*400000+AD704*200000+AA705*2/3,0),ROUNDDOWN(Z704*300000+AD704*150000+AA705*1/2,0))</f>
        <v>0</v>
      </c>
      <c r="R700" s="331">
        <f>MIN(O700:Q700)</f>
        <v>0</v>
      </c>
      <c r="S700" s="299"/>
      <c r="T700" s="300"/>
      <c r="U700" s="300"/>
      <c r="V700" s="300"/>
      <c r="W700" s="300"/>
      <c r="X700" s="300"/>
      <c r="Y700" s="300"/>
      <c r="Z700" s="300"/>
      <c r="AA700" s="301"/>
      <c r="AB700" s="300"/>
      <c r="AC700" s="300"/>
      <c r="AD700" s="300"/>
      <c r="AE700" s="300"/>
      <c r="AF700" s="302"/>
      <c r="AG700" s="167"/>
      <c r="AH700" s="147">
        <v>6</v>
      </c>
      <c r="AJ700" s="534"/>
    </row>
    <row r="701" spans="1:39" ht="13.5" hidden="1" customHeight="1" x14ac:dyDescent="0.15">
      <c r="A701" s="56"/>
      <c r="B701" s="470"/>
      <c r="C701" s="530" t="s">
        <v>7209</v>
      </c>
      <c r="D701" s="531"/>
      <c r="E701" s="531"/>
      <c r="F701" s="531"/>
      <c r="G701" s="531"/>
      <c r="H701" s="531"/>
      <c r="I701" s="531"/>
      <c r="J701" s="532"/>
      <c r="K701" s="134">
        <f>SUM(K702:K705)</f>
        <v>0</v>
      </c>
      <c r="L701" s="134">
        <f>SUM(L702:L705)</f>
        <v>0</v>
      </c>
      <c r="M701" s="134">
        <f>SUM(M702:M705)</f>
        <v>0</v>
      </c>
      <c r="N701" s="134">
        <f>SUM(N702:N705)</f>
        <v>0</v>
      </c>
      <c r="O701" s="134">
        <f>SUM(O702:O705)</f>
        <v>0</v>
      </c>
      <c r="P701" s="182"/>
      <c r="Q701" s="183"/>
      <c r="R701" s="134">
        <f>ROUNDDOWN(SUM(R702:R705),-3)</f>
        <v>0</v>
      </c>
      <c r="S701" s="299"/>
      <c r="T701" s="300"/>
      <c r="U701" s="300"/>
      <c r="V701" s="300"/>
      <c r="W701" s="300"/>
      <c r="X701" s="300"/>
      <c r="Y701" s="300"/>
      <c r="Z701" s="300"/>
      <c r="AA701" s="301"/>
      <c r="AB701" s="300"/>
      <c r="AC701" s="300"/>
      <c r="AD701" s="300"/>
      <c r="AE701" s="300"/>
      <c r="AF701" s="302"/>
      <c r="AH701" s="147">
        <v>7</v>
      </c>
      <c r="AJ701" s="534" t="str">
        <f>IF(Q702=R702,"×","○")</f>
        <v>×</v>
      </c>
    </row>
    <row r="702" spans="1:39" ht="13.5" hidden="1" customHeight="1" x14ac:dyDescent="0.15">
      <c r="A702" s="330"/>
      <c r="B702" s="470"/>
      <c r="C702" s="478" t="s">
        <v>7188</v>
      </c>
      <c r="D702" s="479"/>
      <c r="E702" s="479"/>
      <c r="F702" s="480"/>
      <c r="G702" s="487" t="s">
        <v>7193</v>
      </c>
      <c r="H702" s="487"/>
      <c r="I702" s="487"/>
      <c r="J702" s="488"/>
      <c r="K702" s="131">
        <f>実施計画総括表!AG1255</f>
        <v>0</v>
      </c>
      <c r="L702" s="131">
        <f>実施計画総括表!AN1255</f>
        <v>0</v>
      </c>
      <c r="M702" s="131">
        <f>K702-L702</f>
        <v>0</v>
      </c>
      <c r="N702" s="131">
        <f>実施計画総括表!AU1255</f>
        <v>0</v>
      </c>
      <c r="O702" s="131">
        <f>ROUNDDOWN(MIN(M702:N702)*3/4,0)</f>
        <v>0</v>
      </c>
      <c r="P702" s="489">
        <f>SUM(O702:O704)</f>
        <v>0</v>
      </c>
      <c r="Q702" s="492">
        <f>IFERROR(VLOOKUP(実施計画総括表!C1249,リンク先!$C$3:$D$5,2,FALSE),0)</f>
        <v>0</v>
      </c>
      <c r="R702" s="495">
        <f>MIN(P702:Q704)</f>
        <v>0</v>
      </c>
      <c r="S702" s="299"/>
      <c r="T702" s="300"/>
      <c r="U702" s="300"/>
      <c r="V702" s="300"/>
      <c r="W702" s="300"/>
      <c r="X702" s="300"/>
      <c r="Y702" s="300"/>
      <c r="Z702" s="300"/>
      <c r="AA702" s="301"/>
      <c r="AB702" s="300"/>
      <c r="AC702" s="300"/>
      <c r="AD702" s="300"/>
      <c r="AE702" s="300"/>
      <c r="AF702" s="302"/>
      <c r="AH702" s="147">
        <v>8</v>
      </c>
      <c r="AJ702" s="534"/>
    </row>
    <row r="703" spans="1:39" ht="13.5" hidden="1" customHeight="1" x14ac:dyDescent="0.15">
      <c r="A703" s="330"/>
      <c r="B703" s="470"/>
      <c r="C703" s="481"/>
      <c r="D703" s="482"/>
      <c r="E703" s="482"/>
      <c r="F703" s="483"/>
      <c r="G703" s="607" t="s">
        <v>7189</v>
      </c>
      <c r="H703" s="607"/>
      <c r="I703" s="607"/>
      <c r="J703" s="608"/>
      <c r="K703" s="135">
        <f>実施計画総括表!AG1256</f>
        <v>0</v>
      </c>
      <c r="L703" s="135">
        <f>実施計画総括表!AN1256</f>
        <v>0</v>
      </c>
      <c r="M703" s="131">
        <f>K703-L703</f>
        <v>0</v>
      </c>
      <c r="N703" s="131">
        <f>実施計画総括表!AU1256</f>
        <v>0</v>
      </c>
      <c r="O703" s="135">
        <f>ROUNDDOWN(MIN(M703:N703)*2/3,0)</f>
        <v>0</v>
      </c>
      <c r="P703" s="490"/>
      <c r="Q703" s="493"/>
      <c r="R703" s="496"/>
      <c r="S703" s="299"/>
      <c r="T703" s="300"/>
      <c r="U703" s="300"/>
      <c r="V703" s="300"/>
      <c r="W703" s="300"/>
      <c r="X703" s="300"/>
      <c r="Y703" s="300"/>
      <c r="Z703" s="300"/>
      <c r="AA703" s="301"/>
      <c r="AB703" s="300"/>
      <c r="AC703" s="300"/>
      <c r="AD703" s="300"/>
      <c r="AE703" s="300"/>
      <c r="AF703" s="302"/>
      <c r="AG703" s="167"/>
      <c r="AH703" s="147">
        <v>9</v>
      </c>
      <c r="AJ703" s="534"/>
    </row>
    <row r="704" spans="1:39" ht="13.5" hidden="1" customHeight="1" thickBot="1" x14ac:dyDescent="0.2">
      <c r="A704" s="330"/>
      <c r="B704" s="470"/>
      <c r="C704" s="602"/>
      <c r="D704" s="603"/>
      <c r="E704" s="603"/>
      <c r="F704" s="604"/>
      <c r="G704" s="605" t="s">
        <v>7187</v>
      </c>
      <c r="H704" s="605"/>
      <c r="I704" s="605"/>
      <c r="J704" s="606"/>
      <c r="K704" s="132">
        <f>実施計画総括表!AG1257</f>
        <v>0</v>
      </c>
      <c r="L704" s="132">
        <f>実施計画総括表!AN1257</f>
        <v>0</v>
      </c>
      <c r="M704" s="132">
        <f>K704-L704</f>
        <v>0</v>
      </c>
      <c r="N704" s="132">
        <f>実施計画総括表!AU1257</f>
        <v>0</v>
      </c>
      <c r="O704" s="132">
        <f>ROUNDDOWN(MIN(M704:N704)*1/2,0)</f>
        <v>0</v>
      </c>
      <c r="P704" s="491"/>
      <c r="Q704" s="494"/>
      <c r="R704" s="497"/>
      <c r="S704" s="171" t="s">
        <v>7201</v>
      </c>
      <c r="T704" s="441">
        <f>SUM(実施計画総括表!O1249:O1268)</f>
        <v>0</v>
      </c>
      <c r="U704" s="441"/>
      <c r="V704" s="609" t="s">
        <v>7159</v>
      </c>
      <c r="W704" s="609"/>
      <c r="X704" s="440" t="s">
        <v>7178</v>
      </c>
      <c r="Y704" s="440"/>
      <c r="Z704" s="441">
        <f>SUM(実施計画総括表!P1249:P1268)</f>
        <v>0</v>
      </c>
      <c r="AA704" s="441"/>
      <c r="AB704" s="440" t="s">
        <v>7179</v>
      </c>
      <c r="AC704" s="440"/>
      <c r="AD704" s="441">
        <f>SUM(実施計画総括表!Q1249:Q1268)</f>
        <v>0</v>
      </c>
      <c r="AE704" s="441"/>
      <c r="AF704" s="137" t="s">
        <v>7180</v>
      </c>
      <c r="AH704" s="147">
        <v>10</v>
      </c>
      <c r="AJ704" s="535"/>
    </row>
    <row r="705" spans="1:39" ht="13.5" hidden="1" customHeight="1" x14ac:dyDescent="0.15">
      <c r="A705" s="330"/>
      <c r="B705" s="471"/>
      <c r="C705" s="525" t="s">
        <v>7230</v>
      </c>
      <c r="D705" s="526"/>
      <c r="E705" s="526"/>
      <c r="F705" s="527"/>
      <c r="G705" s="528" t="str">
        <f>実施計画総括表!AF1258</f>
        <v/>
      </c>
      <c r="H705" s="528"/>
      <c r="I705" s="528"/>
      <c r="J705" s="529"/>
      <c r="K705" s="134">
        <f>実施計画総括表!AG1258</f>
        <v>0</v>
      </c>
      <c r="L705" s="134">
        <f>実施計画総括表!AN1258</f>
        <v>0</v>
      </c>
      <c r="M705" s="136">
        <f>K705-L705</f>
        <v>0</v>
      </c>
      <c r="N705" s="134">
        <f>実施計画総括表!AU1258</f>
        <v>0</v>
      </c>
      <c r="O705" s="134">
        <f>IF(G705="連携コース",ROUNDDOWN(MIN(M705:N705)*2/3,0),ROUNDDOWN(MIN(M705:N705)*1/2,0))</f>
        <v>0</v>
      </c>
      <c r="P705" s="182"/>
      <c r="Q705" s="184">
        <f>IF(G705="連携コース",ROUNDDOWN(Z704*400000+AD704*200000+AA705*2/3,0),ROUNDDOWN(Z704*300000+AD704*150000+AA705*1/2,0))</f>
        <v>0</v>
      </c>
      <c r="R705" s="185">
        <f>MIN(O705:Q705)</f>
        <v>0</v>
      </c>
      <c r="S705" s="172" t="s">
        <v>7294</v>
      </c>
      <c r="T705" s="461">
        <f>SUM(実施計画総括表!R1249:R1268)</f>
        <v>0</v>
      </c>
      <c r="U705" s="461"/>
      <c r="V705" s="462" t="s">
        <v>7159</v>
      </c>
      <c r="W705" s="462"/>
      <c r="X705" s="463" t="s">
        <v>7191</v>
      </c>
      <c r="Y705" s="463"/>
      <c r="Z705" s="463"/>
      <c r="AA705" s="461">
        <f>SUM(実施計画総括表!S1249:S1268)</f>
        <v>0</v>
      </c>
      <c r="AB705" s="461"/>
      <c r="AC705" s="461"/>
      <c r="AD705" s="461"/>
      <c r="AE705" s="464" t="s">
        <v>7192</v>
      </c>
      <c r="AF705" s="465"/>
      <c r="AH705" s="147">
        <v>11</v>
      </c>
    </row>
    <row r="706" spans="1:39" ht="13.5" hidden="1" customHeight="1" x14ac:dyDescent="0.15">
      <c r="A706" s="65"/>
      <c r="B706" s="469">
        <f>B695+1</f>
        <v>63</v>
      </c>
      <c r="C706" s="472" t="str">
        <f>IF(実施計画総括表!B1269="","",実施計画総括表!B1269)</f>
        <v/>
      </c>
      <c r="D706" s="472"/>
      <c r="E706" s="472"/>
      <c r="F706" s="472"/>
      <c r="G706" s="472"/>
      <c r="H706" s="472"/>
      <c r="I706" s="472"/>
      <c r="J706" s="473"/>
      <c r="K706" s="54">
        <f>K707+K712</f>
        <v>0</v>
      </c>
      <c r="L706" s="54">
        <f>L707+L712</f>
        <v>0</v>
      </c>
      <c r="M706" s="54">
        <f>M707+M712</f>
        <v>0</v>
      </c>
      <c r="N706" s="54">
        <f>N707+N712</f>
        <v>0</v>
      </c>
      <c r="O706" s="54">
        <f>O707+O712</f>
        <v>0</v>
      </c>
      <c r="P706" s="128"/>
      <c r="Q706" s="55"/>
      <c r="R706" s="54">
        <f>R707+R712</f>
        <v>0</v>
      </c>
      <c r="S706" s="474"/>
      <c r="T706" s="475"/>
      <c r="U706" s="475"/>
      <c r="V706" s="475"/>
      <c r="W706" s="475"/>
      <c r="X706" s="475"/>
      <c r="Y706" s="475"/>
      <c r="Z706" s="475"/>
      <c r="AA706" s="475"/>
      <c r="AB706" s="475"/>
      <c r="AC706" s="475"/>
      <c r="AD706" s="475"/>
      <c r="AE706" s="475"/>
      <c r="AF706" s="476"/>
      <c r="AH706" s="147">
        <v>1</v>
      </c>
      <c r="AJ706" s="148"/>
    </row>
    <row r="707" spans="1:39" ht="13.5" hidden="1" customHeight="1" thickBot="1" x14ac:dyDescent="0.2">
      <c r="A707" s="56"/>
      <c r="B707" s="470"/>
      <c r="C707" s="477" t="s">
        <v>7204</v>
      </c>
      <c r="D707" s="472"/>
      <c r="E707" s="472"/>
      <c r="F707" s="472"/>
      <c r="G707" s="472"/>
      <c r="H707" s="472"/>
      <c r="I707" s="472"/>
      <c r="J707" s="473"/>
      <c r="K707" s="57">
        <f>SUM(K708:K711)</f>
        <v>0</v>
      </c>
      <c r="L707" s="57">
        <f>SUM(L708:L711)</f>
        <v>0</v>
      </c>
      <c r="M707" s="57">
        <f>SUM(M708:M711)</f>
        <v>0</v>
      </c>
      <c r="N707" s="57">
        <f>SUM(N708:N711)</f>
        <v>0</v>
      </c>
      <c r="O707" s="57">
        <f>SUM(O708:O711)</f>
        <v>0</v>
      </c>
      <c r="P707" s="126"/>
      <c r="Q707" s="58"/>
      <c r="R707" s="57">
        <f>ROUNDDOWN(SUM(R708:R711),-3)</f>
        <v>0</v>
      </c>
      <c r="S707" s="295"/>
      <c r="T707" s="296"/>
      <c r="U707" s="296"/>
      <c r="V707" s="296"/>
      <c r="W707" s="296"/>
      <c r="X707" s="296"/>
      <c r="Y707" s="296"/>
      <c r="Z707" s="296"/>
      <c r="AA707" s="297"/>
      <c r="AB707" s="296"/>
      <c r="AC707" s="296"/>
      <c r="AD707" s="296"/>
      <c r="AE707" s="296"/>
      <c r="AF707" s="298"/>
      <c r="AG707" s="167"/>
      <c r="AH707" s="147">
        <v>2</v>
      </c>
    </row>
    <row r="708" spans="1:39" ht="13.5" hidden="1" customHeight="1" x14ac:dyDescent="0.15">
      <c r="A708" s="56"/>
      <c r="B708" s="470"/>
      <c r="C708" s="478" t="s">
        <v>7188</v>
      </c>
      <c r="D708" s="479"/>
      <c r="E708" s="479"/>
      <c r="F708" s="480"/>
      <c r="G708" s="487" t="s">
        <v>7193</v>
      </c>
      <c r="H708" s="487"/>
      <c r="I708" s="487"/>
      <c r="J708" s="488"/>
      <c r="K708" s="130">
        <f>実施計画総括表!AG1270</f>
        <v>0</v>
      </c>
      <c r="L708" s="130">
        <f>実施計画総括表!AN1270</f>
        <v>0</v>
      </c>
      <c r="M708" s="130">
        <f>K708-L708</f>
        <v>0</v>
      </c>
      <c r="N708" s="130">
        <f>実施計画総括表!AU1270</f>
        <v>0</v>
      </c>
      <c r="O708" s="133">
        <f>ROUNDDOWN(MIN(M708:N708)*3/4,0)</f>
        <v>0</v>
      </c>
      <c r="P708" s="489">
        <f>SUM(O708:O710)</f>
        <v>0</v>
      </c>
      <c r="Q708" s="492">
        <f>IFERROR(VLOOKUP(実施計画総括表!C1269,リンク先!$C$6:$D$8,2,FALSE),0)</f>
        <v>0</v>
      </c>
      <c r="R708" s="495">
        <f>MIN(P708:Q710)</f>
        <v>0</v>
      </c>
      <c r="S708" s="299"/>
      <c r="T708" s="300"/>
      <c r="U708" s="300"/>
      <c r="V708" s="300"/>
      <c r="W708" s="300"/>
      <c r="X708" s="300"/>
      <c r="Y708" s="300"/>
      <c r="Z708" s="300"/>
      <c r="AA708" s="301"/>
      <c r="AB708" s="300"/>
      <c r="AC708" s="300"/>
      <c r="AD708" s="300"/>
      <c r="AE708" s="300"/>
      <c r="AF708" s="302"/>
      <c r="AG708" s="167"/>
      <c r="AH708" s="147">
        <v>3</v>
      </c>
      <c r="AJ708" s="533" t="str">
        <f>IF(Q708=R708,"×","○")</f>
        <v>×</v>
      </c>
    </row>
    <row r="709" spans="1:39" ht="13.5" hidden="1" customHeight="1" x14ac:dyDescent="0.15">
      <c r="A709" s="330"/>
      <c r="B709" s="470"/>
      <c r="C709" s="481"/>
      <c r="D709" s="482"/>
      <c r="E709" s="482"/>
      <c r="F709" s="483"/>
      <c r="G709" s="500" t="s">
        <v>7261</v>
      </c>
      <c r="H709" s="500"/>
      <c r="I709" s="500"/>
      <c r="J709" s="501"/>
      <c r="K709" s="131">
        <f>実施計画総括表!AG1271</f>
        <v>0</v>
      </c>
      <c r="L709" s="131">
        <f>実施計画総括表!AN1271</f>
        <v>0</v>
      </c>
      <c r="M709" s="131">
        <f>K709-L709</f>
        <v>0</v>
      </c>
      <c r="N709" s="131">
        <f>実施計画総括表!AU1271</f>
        <v>0</v>
      </c>
      <c r="O709" s="131">
        <f>ROUNDDOWN(MIN(M709:N709)*2/3,0)</f>
        <v>0</v>
      </c>
      <c r="P709" s="490"/>
      <c r="Q709" s="493"/>
      <c r="R709" s="496"/>
      <c r="S709" s="299"/>
      <c r="T709" s="300"/>
      <c r="U709" s="300"/>
      <c r="V709" s="300"/>
      <c r="W709" s="300"/>
      <c r="X709" s="300"/>
      <c r="Y709" s="300"/>
      <c r="Z709" s="300"/>
      <c r="AA709" s="301"/>
      <c r="AB709" s="300"/>
      <c r="AC709" s="300"/>
      <c r="AD709" s="300"/>
      <c r="AE709" s="300"/>
      <c r="AF709" s="302"/>
      <c r="AH709" s="147">
        <v>4</v>
      </c>
      <c r="AJ709" s="534"/>
      <c r="AM709" s="169"/>
    </row>
    <row r="710" spans="1:39" ht="13.5" hidden="1" customHeight="1" x14ac:dyDescent="0.15">
      <c r="A710" s="56"/>
      <c r="B710" s="470"/>
      <c r="C710" s="484"/>
      <c r="D710" s="485"/>
      <c r="E710" s="485"/>
      <c r="F710" s="486"/>
      <c r="G710" s="503" t="s">
        <v>7187</v>
      </c>
      <c r="H710" s="503"/>
      <c r="I710" s="503"/>
      <c r="J710" s="504"/>
      <c r="K710" s="132">
        <f>実施計画総括表!AG1272</f>
        <v>0</v>
      </c>
      <c r="L710" s="132">
        <f>実施計画総括表!AN1272</f>
        <v>0</v>
      </c>
      <c r="M710" s="132">
        <f>K710-L710</f>
        <v>0</v>
      </c>
      <c r="N710" s="132">
        <f>実施計画総括表!AU1272</f>
        <v>0</v>
      </c>
      <c r="O710" s="132">
        <f>ROUNDDOWN(MIN(M710:N710)*1/2,0)</f>
        <v>0</v>
      </c>
      <c r="P710" s="491"/>
      <c r="Q710" s="494"/>
      <c r="R710" s="497"/>
      <c r="S710" s="299"/>
      <c r="T710" s="300"/>
      <c r="U710" s="300"/>
      <c r="V710" s="300"/>
      <c r="W710" s="300"/>
      <c r="X710" s="300"/>
      <c r="Y710" s="300"/>
      <c r="Z710" s="300"/>
      <c r="AA710" s="301"/>
      <c r="AB710" s="300"/>
      <c r="AC710" s="300"/>
      <c r="AD710" s="300"/>
      <c r="AE710" s="300"/>
      <c r="AF710" s="302"/>
      <c r="AG710" s="167"/>
      <c r="AH710" s="147">
        <v>5</v>
      </c>
      <c r="AJ710" s="534"/>
    </row>
    <row r="711" spans="1:39" ht="13.5" hidden="1" customHeight="1" x14ac:dyDescent="0.15">
      <c r="A711" s="56"/>
      <c r="B711" s="470"/>
      <c r="C711" s="525" t="s">
        <v>7230</v>
      </c>
      <c r="D711" s="526"/>
      <c r="E711" s="526"/>
      <c r="F711" s="527"/>
      <c r="G711" s="528" t="str">
        <f>実施計画総括表!AF1273</f>
        <v/>
      </c>
      <c r="H711" s="528"/>
      <c r="I711" s="528"/>
      <c r="J711" s="529"/>
      <c r="K711" s="132">
        <f>実施計画総括表!AG1273</f>
        <v>0</v>
      </c>
      <c r="L711" s="132">
        <f>実施計画総括表!AN1273</f>
        <v>0</v>
      </c>
      <c r="M711" s="132">
        <f>K711-L711</f>
        <v>0</v>
      </c>
      <c r="N711" s="132">
        <f>実施計画総括表!AU1273</f>
        <v>0</v>
      </c>
      <c r="O711" s="132">
        <f>IF(G711="連携コース",ROUNDDOWN(MIN(M711:N711)*2/3,0),ROUNDDOWN(MIN(M711:N711)*1/2,0))</f>
        <v>0</v>
      </c>
      <c r="P711" s="181"/>
      <c r="Q711" s="329">
        <f>IF(G711="連携コース",ROUNDDOWN(Z715*400000+AD715*200000+AA716*2/3,0),ROUNDDOWN(Z715*300000+AD715*150000+AA716*1/2,0))</f>
        <v>0</v>
      </c>
      <c r="R711" s="331">
        <f>MIN(O711:Q711)</f>
        <v>0</v>
      </c>
      <c r="S711" s="299"/>
      <c r="T711" s="300"/>
      <c r="U711" s="300"/>
      <c r="V711" s="300"/>
      <c r="W711" s="300"/>
      <c r="X711" s="300"/>
      <c r="Y711" s="300"/>
      <c r="Z711" s="300"/>
      <c r="AA711" s="301"/>
      <c r="AB711" s="300"/>
      <c r="AC711" s="300"/>
      <c r="AD711" s="300"/>
      <c r="AE711" s="300"/>
      <c r="AF711" s="302"/>
      <c r="AG711" s="167"/>
      <c r="AH711" s="147">
        <v>6</v>
      </c>
      <c r="AJ711" s="534"/>
    </row>
    <row r="712" spans="1:39" ht="13.5" hidden="1" customHeight="1" x14ac:dyDescent="0.15">
      <c r="A712" s="56"/>
      <c r="B712" s="470"/>
      <c r="C712" s="530" t="s">
        <v>7209</v>
      </c>
      <c r="D712" s="531"/>
      <c r="E712" s="531"/>
      <c r="F712" s="531"/>
      <c r="G712" s="531"/>
      <c r="H712" s="531"/>
      <c r="I712" s="531"/>
      <c r="J712" s="532"/>
      <c r="K712" s="134">
        <f>SUM(K713:K716)</f>
        <v>0</v>
      </c>
      <c r="L712" s="134">
        <f>SUM(L713:L716)</f>
        <v>0</v>
      </c>
      <c r="M712" s="134">
        <f>SUM(M713:M716)</f>
        <v>0</v>
      </c>
      <c r="N712" s="134">
        <f>SUM(N713:N716)</f>
        <v>0</v>
      </c>
      <c r="O712" s="134">
        <f>SUM(O713:O716)</f>
        <v>0</v>
      </c>
      <c r="P712" s="182"/>
      <c r="Q712" s="183"/>
      <c r="R712" s="134">
        <f>ROUNDDOWN(SUM(R713:R716),-3)</f>
        <v>0</v>
      </c>
      <c r="S712" s="299"/>
      <c r="T712" s="300"/>
      <c r="U712" s="300"/>
      <c r="V712" s="300"/>
      <c r="W712" s="300"/>
      <c r="X712" s="300"/>
      <c r="Y712" s="300"/>
      <c r="Z712" s="300"/>
      <c r="AA712" s="301"/>
      <c r="AB712" s="300"/>
      <c r="AC712" s="300"/>
      <c r="AD712" s="300"/>
      <c r="AE712" s="300"/>
      <c r="AF712" s="302"/>
      <c r="AH712" s="147">
        <v>7</v>
      </c>
      <c r="AJ712" s="534" t="str">
        <f>IF(Q713=R713,"×","○")</f>
        <v>×</v>
      </c>
    </row>
    <row r="713" spans="1:39" ht="13.5" hidden="1" customHeight="1" x14ac:dyDescent="0.15">
      <c r="A713" s="330"/>
      <c r="B713" s="470"/>
      <c r="C713" s="478" t="s">
        <v>7188</v>
      </c>
      <c r="D713" s="479"/>
      <c r="E713" s="479"/>
      <c r="F713" s="480"/>
      <c r="G713" s="487" t="s">
        <v>7193</v>
      </c>
      <c r="H713" s="487"/>
      <c r="I713" s="487"/>
      <c r="J713" s="488"/>
      <c r="K713" s="131">
        <f>実施計画総括表!AG1275</f>
        <v>0</v>
      </c>
      <c r="L713" s="131">
        <f>実施計画総括表!AN1275</f>
        <v>0</v>
      </c>
      <c r="M713" s="131">
        <f>K713-L713</f>
        <v>0</v>
      </c>
      <c r="N713" s="131">
        <f>実施計画総括表!AU1275</f>
        <v>0</v>
      </c>
      <c r="O713" s="131">
        <f>ROUNDDOWN(MIN(M713:N713)*3/4,0)</f>
        <v>0</v>
      </c>
      <c r="P713" s="489">
        <f>SUM(O713:O715)</f>
        <v>0</v>
      </c>
      <c r="Q713" s="492">
        <f>IFERROR(VLOOKUP(実施計画総括表!C1269,リンク先!$C$3:$D$5,2,FALSE),0)</f>
        <v>0</v>
      </c>
      <c r="R713" s="495">
        <f>MIN(P713:Q715)</f>
        <v>0</v>
      </c>
      <c r="S713" s="299"/>
      <c r="T713" s="300"/>
      <c r="U713" s="300"/>
      <c r="V713" s="300"/>
      <c r="W713" s="300"/>
      <c r="X713" s="300"/>
      <c r="Y713" s="300"/>
      <c r="Z713" s="300"/>
      <c r="AA713" s="301"/>
      <c r="AB713" s="300"/>
      <c r="AC713" s="300"/>
      <c r="AD713" s="300"/>
      <c r="AE713" s="300"/>
      <c r="AF713" s="302"/>
      <c r="AH713" s="147">
        <v>8</v>
      </c>
      <c r="AJ713" s="534"/>
    </row>
    <row r="714" spans="1:39" ht="13.5" hidden="1" customHeight="1" x14ac:dyDescent="0.15">
      <c r="A714" s="330"/>
      <c r="B714" s="470"/>
      <c r="C714" s="481"/>
      <c r="D714" s="482"/>
      <c r="E714" s="482"/>
      <c r="F714" s="483"/>
      <c r="G714" s="607" t="s">
        <v>7189</v>
      </c>
      <c r="H714" s="607"/>
      <c r="I714" s="607"/>
      <c r="J714" s="608"/>
      <c r="K714" s="135">
        <f>実施計画総括表!AG1276</f>
        <v>0</v>
      </c>
      <c r="L714" s="135">
        <f>実施計画総括表!AN1276</f>
        <v>0</v>
      </c>
      <c r="M714" s="131">
        <f>K714-L714</f>
        <v>0</v>
      </c>
      <c r="N714" s="131">
        <f>実施計画総括表!AU1276</f>
        <v>0</v>
      </c>
      <c r="O714" s="135">
        <f>ROUNDDOWN(MIN(M714:N714)*2/3,0)</f>
        <v>0</v>
      </c>
      <c r="P714" s="490"/>
      <c r="Q714" s="493"/>
      <c r="R714" s="496"/>
      <c r="S714" s="299"/>
      <c r="T714" s="300"/>
      <c r="U714" s="300"/>
      <c r="V714" s="300"/>
      <c r="W714" s="300"/>
      <c r="X714" s="300"/>
      <c r="Y714" s="300"/>
      <c r="Z714" s="300"/>
      <c r="AA714" s="301"/>
      <c r="AB714" s="300"/>
      <c r="AC714" s="300"/>
      <c r="AD714" s="300"/>
      <c r="AE714" s="300"/>
      <c r="AF714" s="302"/>
      <c r="AG714" s="167"/>
      <c r="AH714" s="147">
        <v>9</v>
      </c>
      <c r="AJ714" s="534"/>
    </row>
    <row r="715" spans="1:39" ht="13.5" hidden="1" customHeight="1" thickBot="1" x14ac:dyDescent="0.2">
      <c r="A715" s="330"/>
      <c r="B715" s="470"/>
      <c r="C715" s="602"/>
      <c r="D715" s="603"/>
      <c r="E715" s="603"/>
      <c r="F715" s="604"/>
      <c r="G715" s="605" t="s">
        <v>7187</v>
      </c>
      <c r="H715" s="605"/>
      <c r="I715" s="605"/>
      <c r="J715" s="606"/>
      <c r="K715" s="132">
        <f>実施計画総括表!AG1277</f>
        <v>0</v>
      </c>
      <c r="L715" s="132">
        <f>実施計画総括表!AN1277</f>
        <v>0</v>
      </c>
      <c r="M715" s="132">
        <f>K715-L715</f>
        <v>0</v>
      </c>
      <c r="N715" s="132">
        <f>実施計画総括表!AU1277</f>
        <v>0</v>
      </c>
      <c r="O715" s="132">
        <f>ROUNDDOWN(MIN(M715:N715)*1/2,0)</f>
        <v>0</v>
      </c>
      <c r="P715" s="491"/>
      <c r="Q715" s="494"/>
      <c r="R715" s="497"/>
      <c r="S715" s="171" t="s">
        <v>7201</v>
      </c>
      <c r="T715" s="441">
        <f>SUM(実施計画総括表!O1269:O1288)</f>
        <v>0</v>
      </c>
      <c r="U715" s="441"/>
      <c r="V715" s="609" t="s">
        <v>7159</v>
      </c>
      <c r="W715" s="609"/>
      <c r="X715" s="440" t="s">
        <v>7178</v>
      </c>
      <c r="Y715" s="440"/>
      <c r="Z715" s="441">
        <f>SUM(実施計画総括表!P1269:P1288)</f>
        <v>0</v>
      </c>
      <c r="AA715" s="441"/>
      <c r="AB715" s="440" t="s">
        <v>7179</v>
      </c>
      <c r="AC715" s="440"/>
      <c r="AD715" s="441">
        <f>SUM(実施計画総括表!Q1269:Q1288)</f>
        <v>0</v>
      </c>
      <c r="AE715" s="441"/>
      <c r="AF715" s="137" t="s">
        <v>7180</v>
      </c>
      <c r="AH715" s="147">
        <v>10</v>
      </c>
      <c r="AJ715" s="535"/>
    </row>
    <row r="716" spans="1:39" ht="13.5" hidden="1" customHeight="1" x14ac:dyDescent="0.15">
      <c r="A716" s="330"/>
      <c r="B716" s="471"/>
      <c r="C716" s="525" t="s">
        <v>7230</v>
      </c>
      <c r="D716" s="526"/>
      <c r="E716" s="526"/>
      <c r="F716" s="527"/>
      <c r="G716" s="528" t="str">
        <f>実施計画総括表!AF1278</f>
        <v/>
      </c>
      <c r="H716" s="528"/>
      <c r="I716" s="528"/>
      <c r="J716" s="529"/>
      <c r="K716" s="134">
        <f>実施計画総括表!AG1278</f>
        <v>0</v>
      </c>
      <c r="L716" s="134">
        <f>実施計画総括表!AN1278</f>
        <v>0</v>
      </c>
      <c r="M716" s="136">
        <f>K716-L716</f>
        <v>0</v>
      </c>
      <c r="N716" s="134">
        <f>実施計画総括表!AU1278</f>
        <v>0</v>
      </c>
      <c r="O716" s="134">
        <f>IF(G716="連携コース",ROUNDDOWN(MIN(M716:N716)*2/3,0),ROUNDDOWN(MIN(M716:N716)*1/2,0))</f>
        <v>0</v>
      </c>
      <c r="P716" s="182"/>
      <c r="Q716" s="184">
        <f>IF(G716="連携コース",ROUNDDOWN(Z715*400000+AD715*200000+AA716*2/3,0),ROUNDDOWN(Z715*300000+AD715*150000+AA716*1/2,0))</f>
        <v>0</v>
      </c>
      <c r="R716" s="185">
        <f>MIN(O716:Q716)</f>
        <v>0</v>
      </c>
      <c r="S716" s="172" t="s">
        <v>7294</v>
      </c>
      <c r="T716" s="461">
        <f>SUM(実施計画総括表!R1269:R1288)</f>
        <v>0</v>
      </c>
      <c r="U716" s="461"/>
      <c r="V716" s="462" t="s">
        <v>7159</v>
      </c>
      <c r="W716" s="462"/>
      <c r="X716" s="463" t="s">
        <v>7191</v>
      </c>
      <c r="Y716" s="463"/>
      <c r="Z716" s="463"/>
      <c r="AA716" s="461">
        <f>SUM(実施計画総括表!S1269:S1288)</f>
        <v>0</v>
      </c>
      <c r="AB716" s="461"/>
      <c r="AC716" s="461"/>
      <c r="AD716" s="461"/>
      <c r="AE716" s="464" t="s">
        <v>7192</v>
      </c>
      <c r="AF716" s="465"/>
      <c r="AH716" s="147">
        <v>11</v>
      </c>
    </row>
    <row r="717" spans="1:39" ht="13.5" hidden="1" customHeight="1" x14ac:dyDescent="0.15">
      <c r="A717" s="65"/>
      <c r="B717" s="469">
        <f>B706+1</f>
        <v>64</v>
      </c>
      <c r="C717" s="472" t="str">
        <f>IF(実施計画総括表!B1289="","",実施計画総括表!B1289)</f>
        <v/>
      </c>
      <c r="D717" s="472"/>
      <c r="E717" s="472"/>
      <c r="F717" s="472"/>
      <c r="G717" s="472"/>
      <c r="H717" s="472"/>
      <c r="I717" s="472"/>
      <c r="J717" s="473"/>
      <c r="K717" s="54">
        <f>K718+K723</f>
        <v>0</v>
      </c>
      <c r="L717" s="54">
        <f>L718+L723</f>
        <v>0</v>
      </c>
      <c r="M717" s="54">
        <f>M718+M723</f>
        <v>0</v>
      </c>
      <c r="N717" s="54">
        <f>N718+N723</f>
        <v>0</v>
      </c>
      <c r="O717" s="54">
        <f>O718+O723</f>
        <v>0</v>
      </c>
      <c r="P717" s="128"/>
      <c r="Q717" s="55"/>
      <c r="R717" s="54">
        <f>R718+R723</f>
        <v>0</v>
      </c>
      <c r="S717" s="474"/>
      <c r="T717" s="475"/>
      <c r="U717" s="475"/>
      <c r="V717" s="475"/>
      <c r="W717" s="475"/>
      <c r="X717" s="475"/>
      <c r="Y717" s="475"/>
      <c r="Z717" s="475"/>
      <c r="AA717" s="475"/>
      <c r="AB717" s="475"/>
      <c r="AC717" s="475"/>
      <c r="AD717" s="475"/>
      <c r="AE717" s="475"/>
      <c r="AF717" s="476"/>
      <c r="AH717" s="147">
        <v>1</v>
      </c>
      <c r="AJ717" s="148"/>
    </row>
    <row r="718" spans="1:39" ht="13.5" hidden="1" customHeight="1" thickBot="1" x14ac:dyDescent="0.2">
      <c r="A718" s="56"/>
      <c r="B718" s="470"/>
      <c r="C718" s="477" t="s">
        <v>7204</v>
      </c>
      <c r="D718" s="472"/>
      <c r="E718" s="472"/>
      <c r="F718" s="472"/>
      <c r="G718" s="472"/>
      <c r="H718" s="472"/>
      <c r="I718" s="472"/>
      <c r="J718" s="473"/>
      <c r="K718" s="57">
        <f>SUM(K719:K722)</f>
        <v>0</v>
      </c>
      <c r="L718" s="57">
        <f>SUM(L719:L722)</f>
        <v>0</v>
      </c>
      <c r="M718" s="57">
        <f>SUM(M719:M722)</f>
        <v>0</v>
      </c>
      <c r="N718" s="57">
        <f>SUM(N719:N722)</f>
        <v>0</v>
      </c>
      <c r="O718" s="57">
        <f>SUM(O719:O722)</f>
        <v>0</v>
      </c>
      <c r="P718" s="126"/>
      <c r="Q718" s="58"/>
      <c r="R718" s="57">
        <f>ROUNDDOWN(SUM(R719:R722),-3)</f>
        <v>0</v>
      </c>
      <c r="S718" s="295"/>
      <c r="T718" s="296"/>
      <c r="U718" s="296"/>
      <c r="V718" s="296"/>
      <c r="W718" s="296"/>
      <c r="X718" s="296"/>
      <c r="Y718" s="296"/>
      <c r="Z718" s="296"/>
      <c r="AA718" s="297"/>
      <c r="AB718" s="296"/>
      <c r="AC718" s="296"/>
      <c r="AD718" s="296"/>
      <c r="AE718" s="296"/>
      <c r="AF718" s="298"/>
      <c r="AG718" s="167"/>
      <c r="AH718" s="147">
        <v>2</v>
      </c>
    </row>
    <row r="719" spans="1:39" ht="13.5" hidden="1" customHeight="1" x14ac:dyDescent="0.15">
      <c r="A719" s="56"/>
      <c r="B719" s="470"/>
      <c r="C719" s="478" t="s">
        <v>7188</v>
      </c>
      <c r="D719" s="479"/>
      <c r="E719" s="479"/>
      <c r="F719" s="480"/>
      <c r="G719" s="487" t="s">
        <v>7193</v>
      </c>
      <c r="H719" s="487"/>
      <c r="I719" s="487"/>
      <c r="J719" s="488"/>
      <c r="K719" s="130">
        <f>実施計画総括表!AG1290</f>
        <v>0</v>
      </c>
      <c r="L719" s="130">
        <f>実施計画総括表!AN1290</f>
        <v>0</v>
      </c>
      <c r="M719" s="130">
        <f>K719-L719</f>
        <v>0</v>
      </c>
      <c r="N719" s="130">
        <f>実施計画総括表!AU1290</f>
        <v>0</v>
      </c>
      <c r="O719" s="133">
        <f>ROUNDDOWN(MIN(M719:N719)*3/4,0)</f>
        <v>0</v>
      </c>
      <c r="P719" s="489">
        <f>SUM(O719:O721)</f>
        <v>0</v>
      </c>
      <c r="Q719" s="492">
        <f>IFERROR(VLOOKUP(実施計画総括表!C1289,リンク先!$C$6:$D$8,2,FALSE),0)</f>
        <v>0</v>
      </c>
      <c r="R719" s="495">
        <f>MIN(P719:Q721)</f>
        <v>0</v>
      </c>
      <c r="S719" s="299"/>
      <c r="T719" s="300"/>
      <c r="U719" s="300"/>
      <c r="V719" s="300"/>
      <c r="W719" s="300"/>
      <c r="X719" s="300"/>
      <c r="Y719" s="300"/>
      <c r="Z719" s="300"/>
      <c r="AA719" s="301"/>
      <c r="AB719" s="300"/>
      <c r="AC719" s="300"/>
      <c r="AD719" s="300"/>
      <c r="AE719" s="300"/>
      <c r="AF719" s="302"/>
      <c r="AG719" s="167"/>
      <c r="AH719" s="147">
        <v>3</v>
      </c>
      <c r="AJ719" s="533" t="str">
        <f>IF(Q719=R719,"×","○")</f>
        <v>×</v>
      </c>
    </row>
    <row r="720" spans="1:39" ht="13.5" hidden="1" customHeight="1" x14ac:dyDescent="0.15">
      <c r="A720" s="330"/>
      <c r="B720" s="470"/>
      <c r="C720" s="481"/>
      <c r="D720" s="482"/>
      <c r="E720" s="482"/>
      <c r="F720" s="483"/>
      <c r="G720" s="500" t="s">
        <v>7261</v>
      </c>
      <c r="H720" s="500"/>
      <c r="I720" s="500"/>
      <c r="J720" s="501"/>
      <c r="K720" s="131">
        <f>実施計画総括表!AG1291</f>
        <v>0</v>
      </c>
      <c r="L720" s="131">
        <f>実施計画総括表!AN1291</f>
        <v>0</v>
      </c>
      <c r="M720" s="131">
        <f>K720-L720</f>
        <v>0</v>
      </c>
      <c r="N720" s="131">
        <f>実施計画総括表!AU1291</f>
        <v>0</v>
      </c>
      <c r="O720" s="131">
        <f>ROUNDDOWN(MIN(M720:N720)*2/3,0)</f>
        <v>0</v>
      </c>
      <c r="P720" s="490"/>
      <c r="Q720" s="493"/>
      <c r="R720" s="496"/>
      <c r="S720" s="299"/>
      <c r="T720" s="300"/>
      <c r="U720" s="300"/>
      <c r="V720" s="300"/>
      <c r="W720" s="300"/>
      <c r="X720" s="300"/>
      <c r="Y720" s="300"/>
      <c r="Z720" s="300"/>
      <c r="AA720" s="301"/>
      <c r="AB720" s="300"/>
      <c r="AC720" s="300"/>
      <c r="AD720" s="300"/>
      <c r="AE720" s="300"/>
      <c r="AF720" s="302"/>
      <c r="AH720" s="147">
        <v>4</v>
      </c>
      <c r="AJ720" s="534"/>
      <c r="AM720" s="169"/>
    </row>
    <row r="721" spans="1:39" ht="13.5" hidden="1" customHeight="1" x14ac:dyDescent="0.15">
      <c r="A721" s="56"/>
      <c r="B721" s="470"/>
      <c r="C721" s="484"/>
      <c r="D721" s="485"/>
      <c r="E721" s="485"/>
      <c r="F721" s="486"/>
      <c r="G721" s="503" t="s">
        <v>7187</v>
      </c>
      <c r="H721" s="503"/>
      <c r="I721" s="503"/>
      <c r="J721" s="504"/>
      <c r="K721" s="132">
        <f>実施計画総括表!AG1292</f>
        <v>0</v>
      </c>
      <c r="L721" s="132">
        <f>実施計画総括表!AN1292</f>
        <v>0</v>
      </c>
      <c r="M721" s="132">
        <f>K721-L721</f>
        <v>0</v>
      </c>
      <c r="N721" s="132">
        <f>実施計画総括表!AU1292</f>
        <v>0</v>
      </c>
      <c r="O721" s="132">
        <f>ROUNDDOWN(MIN(M721:N721)*1/2,0)</f>
        <v>0</v>
      </c>
      <c r="P721" s="491"/>
      <c r="Q721" s="494"/>
      <c r="R721" s="497"/>
      <c r="S721" s="299"/>
      <c r="T721" s="300"/>
      <c r="U721" s="300"/>
      <c r="V721" s="300"/>
      <c r="W721" s="300"/>
      <c r="X721" s="300"/>
      <c r="Y721" s="300"/>
      <c r="Z721" s="300"/>
      <c r="AA721" s="301"/>
      <c r="AB721" s="300"/>
      <c r="AC721" s="300"/>
      <c r="AD721" s="300"/>
      <c r="AE721" s="300"/>
      <c r="AF721" s="302"/>
      <c r="AG721" s="167"/>
      <c r="AH721" s="147">
        <v>5</v>
      </c>
      <c r="AJ721" s="534"/>
    </row>
    <row r="722" spans="1:39" ht="13.5" hidden="1" customHeight="1" x14ac:dyDescent="0.15">
      <c r="A722" s="56"/>
      <c r="B722" s="470"/>
      <c r="C722" s="525" t="s">
        <v>7230</v>
      </c>
      <c r="D722" s="526"/>
      <c r="E722" s="526"/>
      <c r="F722" s="527"/>
      <c r="G722" s="528" t="str">
        <f>実施計画総括表!AF1293</f>
        <v/>
      </c>
      <c r="H722" s="528"/>
      <c r="I722" s="528"/>
      <c r="J722" s="529"/>
      <c r="K722" s="132">
        <f>実施計画総括表!AG1293</f>
        <v>0</v>
      </c>
      <c r="L722" s="132">
        <f>実施計画総括表!AN1293</f>
        <v>0</v>
      </c>
      <c r="M722" s="132">
        <f>K722-L722</f>
        <v>0</v>
      </c>
      <c r="N722" s="132">
        <f>実施計画総括表!AU1293</f>
        <v>0</v>
      </c>
      <c r="O722" s="132">
        <f>IF(G722="連携コース",ROUNDDOWN(MIN(M722:N722)*2/3,0),ROUNDDOWN(MIN(M722:N722)*1/2,0))</f>
        <v>0</v>
      </c>
      <c r="P722" s="181"/>
      <c r="Q722" s="329">
        <f>IF(G722="連携コース",ROUNDDOWN(Z726*400000+AD726*200000+AA727*2/3,0),ROUNDDOWN(Z726*300000+AD726*150000+AA727*1/2,0))</f>
        <v>0</v>
      </c>
      <c r="R722" s="331">
        <f>MIN(O722:Q722)</f>
        <v>0</v>
      </c>
      <c r="S722" s="299"/>
      <c r="T722" s="300"/>
      <c r="U722" s="300"/>
      <c r="V722" s="300"/>
      <c r="W722" s="300"/>
      <c r="X722" s="300"/>
      <c r="Y722" s="300"/>
      <c r="Z722" s="300"/>
      <c r="AA722" s="301"/>
      <c r="AB722" s="300"/>
      <c r="AC722" s="300"/>
      <c r="AD722" s="300"/>
      <c r="AE722" s="300"/>
      <c r="AF722" s="302"/>
      <c r="AG722" s="167"/>
      <c r="AH722" s="147">
        <v>6</v>
      </c>
      <c r="AJ722" s="534"/>
    </row>
    <row r="723" spans="1:39" ht="13.5" hidden="1" customHeight="1" x14ac:dyDescent="0.15">
      <c r="A723" s="56"/>
      <c r="B723" s="470"/>
      <c r="C723" s="530" t="s">
        <v>7209</v>
      </c>
      <c r="D723" s="531"/>
      <c r="E723" s="531"/>
      <c r="F723" s="531"/>
      <c r="G723" s="531"/>
      <c r="H723" s="531"/>
      <c r="I723" s="531"/>
      <c r="J723" s="532"/>
      <c r="K723" s="134">
        <f>SUM(K724:K727)</f>
        <v>0</v>
      </c>
      <c r="L723" s="134">
        <f>SUM(L724:L727)</f>
        <v>0</v>
      </c>
      <c r="M723" s="134">
        <f>SUM(M724:M727)</f>
        <v>0</v>
      </c>
      <c r="N723" s="134">
        <f>SUM(N724:N727)</f>
        <v>0</v>
      </c>
      <c r="O723" s="134">
        <f>SUM(O724:O727)</f>
        <v>0</v>
      </c>
      <c r="P723" s="182"/>
      <c r="Q723" s="183"/>
      <c r="R723" s="134">
        <f>ROUNDDOWN(SUM(R724:R727),-3)</f>
        <v>0</v>
      </c>
      <c r="S723" s="299"/>
      <c r="T723" s="300"/>
      <c r="U723" s="300"/>
      <c r="V723" s="300"/>
      <c r="W723" s="300"/>
      <c r="X723" s="300"/>
      <c r="Y723" s="300"/>
      <c r="Z723" s="300"/>
      <c r="AA723" s="301"/>
      <c r="AB723" s="300"/>
      <c r="AC723" s="300"/>
      <c r="AD723" s="300"/>
      <c r="AE723" s="300"/>
      <c r="AF723" s="302"/>
      <c r="AH723" s="147">
        <v>7</v>
      </c>
      <c r="AJ723" s="534" t="str">
        <f>IF(Q724=R724,"×","○")</f>
        <v>×</v>
      </c>
    </row>
    <row r="724" spans="1:39" ht="13.5" hidden="1" customHeight="1" x14ac:dyDescent="0.15">
      <c r="A724" s="330"/>
      <c r="B724" s="470"/>
      <c r="C724" s="478" t="s">
        <v>7188</v>
      </c>
      <c r="D724" s="479"/>
      <c r="E724" s="479"/>
      <c r="F724" s="480"/>
      <c r="G724" s="487" t="s">
        <v>7193</v>
      </c>
      <c r="H724" s="487"/>
      <c r="I724" s="487"/>
      <c r="J724" s="488"/>
      <c r="K724" s="131">
        <f>実施計画総括表!AG1295</f>
        <v>0</v>
      </c>
      <c r="L724" s="131">
        <f>実施計画総括表!AN1295</f>
        <v>0</v>
      </c>
      <c r="M724" s="131">
        <f>K724-L724</f>
        <v>0</v>
      </c>
      <c r="N724" s="131">
        <f>実施計画総括表!AU1295</f>
        <v>0</v>
      </c>
      <c r="O724" s="131">
        <f>ROUNDDOWN(MIN(M724:N724)*3/4,0)</f>
        <v>0</v>
      </c>
      <c r="P724" s="489">
        <f>SUM(O724:O726)</f>
        <v>0</v>
      </c>
      <c r="Q724" s="492">
        <f>IFERROR(VLOOKUP(実施計画総括表!C1289,リンク先!$C$3:$D$5,2,FALSE),0)</f>
        <v>0</v>
      </c>
      <c r="R724" s="495">
        <f>MIN(P724:Q726)</f>
        <v>0</v>
      </c>
      <c r="S724" s="299"/>
      <c r="T724" s="300"/>
      <c r="U724" s="300"/>
      <c r="V724" s="300"/>
      <c r="W724" s="300"/>
      <c r="X724" s="300"/>
      <c r="Y724" s="300"/>
      <c r="Z724" s="300"/>
      <c r="AA724" s="301"/>
      <c r="AB724" s="300"/>
      <c r="AC724" s="300"/>
      <c r="AD724" s="300"/>
      <c r="AE724" s="300"/>
      <c r="AF724" s="302"/>
      <c r="AH724" s="147">
        <v>8</v>
      </c>
      <c r="AJ724" s="534"/>
    </row>
    <row r="725" spans="1:39" ht="13.5" hidden="1" customHeight="1" x14ac:dyDescent="0.15">
      <c r="A725" s="330"/>
      <c r="B725" s="470"/>
      <c r="C725" s="481"/>
      <c r="D725" s="482"/>
      <c r="E725" s="482"/>
      <c r="F725" s="483"/>
      <c r="G725" s="607" t="s">
        <v>7189</v>
      </c>
      <c r="H725" s="607"/>
      <c r="I725" s="607"/>
      <c r="J725" s="608"/>
      <c r="K725" s="135">
        <f>実施計画総括表!AG1296</f>
        <v>0</v>
      </c>
      <c r="L725" s="135">
        <f>実施計画総括表!AN1296</f>
        <v>0</v>
      </c>
      <c r="M725" s="131">
        <f>K725-L725</f>
        <v>0</v>
      </c>
      <c r="N725" s="131">
        <f>実施計画総括表!AU1296</f>
        <v>0</v>
      </c>
      <c r="O725" s="135">
        <f>ROUNDDOWN(MIN(M725:N725)*2/3,0)</f>
        <v>0</v>
      </c>
      <c r="P725" s="490"/>
      <c r="Q725" s="493"/>
      <c r="R725" s="496"/>
      <c r="S725" s="299"/>
      <c r="T725" s="300"/>
      <c r="U725" s="300"/>
      <c r="V725" s="300"/>
      <c r="W725" s="300"/>
      <c r="X725" s="300"/>
      <c r="Y725" s="300"/>
      <c r="Z725" s="300"/>
      <c r="AA725" s="301"/>
      <c r="AB725" s="300"/>
      <c r="AC725" s="300"/>
      <c r="AD725" s="300"/>
      <c r="AE725" s="300"/>
      <c r="AF725" s="302"/>
      <c r="AG725" s="167"/>
      <c r="AH725" s="147">
        <v>9</v>
      </c>
      <c r="AJ725" s="534"/>
    </row>
    <row r="726" spans="1:39" ht="13.5" hidden="1" customHeight="1" thickBot="1" x14ac:dyDescent="0.2">
      <c r="A726" s="330"/>
      <c r="B726" s="470"/>
      <c r="C726" s="602"/>
      <c r="D726" s="603"/>
      <c r="E726" s="603"/>
      <c r="F726" s="604"/>
      <c r="G726" s="605" t="s">
        <v>7187</v>
      </c>
      <c r="H726" s="605"/>
      <c r="I726" s="605"/>
      <c r="J726" s="606"/>
      <c r="K726" s="132">
        <f>実施計画総括表!AG1297</f>
        <v>0</v>
      </c>
      <c r="L726" s="132">
        <f>実施計画総括表!AN1297</f>
        <v>0</v>
      </c>
      <c r="M726" s="132">
        <f>K726-L726</f>
        <v>0</v>
      </c>
      <c r="N726" s="132">
        <f>実施計画総括表!AU1297</f>
        <v>0</v>
      </c>
      <c r="O726" s="132">
        <f>ROUNDDOWN(MIN(M726:N726)*1/2,0)</f>
        <v>0</v>
      </c>
      <c r="P726" s="491"/>
      <c r="Q726" s="494"/>
      <c r="R726" s="497"/>
      <c r="S726" s="171" t="s">
        <v>7201</v>
      </c>
      <c r="T726" s="441">
        <f>SUM(実施計画総括表!O1289:O1308)</f>
        <v>0</v>
      </c>
      <c r="U726" s="441"/>
      <c r="V726" s="609" t="s">
        <v>7159</v>
      </c>
      <c r="W726" s="609"/>
      <c r="X726" s="440" t="s">
        <v>7178</v>
      </c>
      <c r="Y726" s="440"/>
      <c r="Z726" s="441">
        <f>SUM(実施計画総括表!P1289:P1308)</f>
        <v>0</v>
      </c>
      <c r="AA726" s="441"/>
      <c r="AB726" s="440" t="s">
        <v>7179</v>
      </c>
      <c r="AC726" s="440"/>
      <c r="AD726" s="441">
        <f>SUM(実施計画総括表!Q1289:Q1308)</f>
        <v>0</v>
      </c>
      <c r="AE726" s="441"/>
      <c r="AF726" s="137" t="s">
        <v>7180</v>
      </c>
      <c r="AH726" s="147">
        <v>10</v>
      </c>
      <c r="AJ726" s="535"/>
    </row>
    <row r="727" spans="1:39" ht="13.5" hidden="1" customHeight="1" x14ac:dyDescent="0.15">
      <c r="A727" s="330"/>
      <c r="B727" s="471"/>
      <c r="C727" s="525" t="s">
        <v>7230</v>
      </c>
      <c r="D727" s="526"/>
      <c r="E727" s="526"/>
      <c r="F727" s="527"/>
      <c r="G727" s="528" t="str">
        <f>実施計画総括表!AF1298</f>
        <v/>
      </c>
      <c r="H727" s="528"/>
      <c r="I727" s="528"/>
      <c r="J727" s="529"/>
      <c r="K727" s="134">
        <f>実施計画総括表!AG1298</f>
        <v>0</v>
      </c>
      <c r="L727" s="134">
        <f>実施計画総括表!AN1298</f>
        <v>0</v>
      </c>
      <c r="M727" s="136">
        <f>K727-L727</f>
        <v>0</v>
      </c>
      <c r="N727" s="134">
        <f>実施計画総括表!AU1298</f>
        <v>0</v>
      </c>
      <c r="O727" s="134">
        <f>IF(G727="連携コース",ROUNDDOWN(MIN(M727:N727)*2/3,0),ROUNDDOWN(MIN(M727:N727)*1/2,0))</f>
        <v>0</v>
      </c>
      <c r="P727" s="182"/>
      <c r="Q727" s="184">
        <f>IF(G727="連携コース",ROUNDDOWN(Z726*400000+AD726*200000+AA727*2/3,0),ROUNDDOWN(Z726*300000+AD726*150000+AA727*1/2,0))</f>
        <v>0</v>
      </c>
      <c r="R727" s="185">
        <f>MIN(O727:Q727)</f>
        <v>0</v>
      </c>
      <c r="S727" s="172" t="s">
        <v>7294</v>
      </c>
      <c r="T727" s="461">
        <f>SUM(実施計画総括表!R1289:R1308)</f>
        <v>0</v>
      </c>
      <c r="U727" s="461"/>
      <c r="V727" s="462" t="s">
        <v>7159</v>
      </c>
      <c r="W727" s="462"/>
      <c r="X727" s="463" t="s">
        <v>7191</v>
      </c>
      <c r="Y727" s="463"/>
      <c r="Z727" s="463"/>
      <c r="AA727" s="461">
        <f>SUM(実施計画総括表!S1289:S1308)</f>
        <v>0</v>
      </c>
      <c r="AB727" s="461"/>
      <c r="AC727" s="461"/>
      <c r="AD727" s="461"/>
      <c r="AE727" s="464" t="s">
        <v>7192</v>
      </c>
      <c r="AF727" s="465"/>
      <c r="AH727" s="147">
        <v>11</v>
      </c>
    </row>
    <row r="728" spans="1:39" ht="13.5" hidden="1" customHeight="1" x14ac:dyDescent="0.15">
      <c r="A728" s="65"/>
      <c r="B728" s="469">
        <f>B717+1</f>
        <v>65</v>
      </c>
      <c r="C728" s="472" t="str">
        <f>IF(実施計画総括表!B1309="","",実施計画総括表!B1309)</f>
        <v/>
      </c>
      <c r="D728" s="472"/>
      <c r="E728" s="472"/>
      <c r="F728" s="472"/>
      <c r="G728" s="472"/>
      <c r="H728" s="472"/>
      <c r="I728" s="472"/>
      <c r="J728" s="473"/>
      <c r="K728" s="54">
        <f>K729+K734</f>
        <v>0</v>
      </c>
      <c r="L728" s="54">
        <f>L729+L734</f>
        <v>0</v>
      </c>
      <c r="M728" s="54">
        <f>M729+M734</f>
        <v>0</v>
      </c>
      <c r="N728" s="54">
        <f>N729+N734</f>
        <v>0</v>
      </c>
      <c r="O728" s="54">
        <f>O729+O734</f>
        <v>0</v>
      </c>
      <c r="P728" s="128"/>
      <c r="Q728" s="55"/>
      <c r="R728" s="54">
        <f>R729+R734</f>
        <v>0</v>
      </c>
      <c r="S728" s="474"/>
      <c r="T728" s="475"/>
      <c r="U728" s="475"/>
      <c r="V728" s="475"/>
      <c r="W728" s="475"/>
      <c r="X728" s="475"/>
      <c r="Y728" s="475"/>
      <c r="Z728" s="475"/>
      <c r="AA728" s="475"/>
      <c r="AB728" s="475"/>
      <c r="AC728" s="475"/>
      <c r="AD728" s="475"/>
      <c r="AE728" s="475"/>
      <c r="AF728" s="476"/>
      <c r="AH728" s="147">
        <v>1</v>
      </c>
      <c r="AJ728" s="148"/>
    </row>
    <row r="729" spans="1:39" ht="13.5" hidden="1" customHeight="1" thickBot="1" x14ac:dyDescent="0.2">
      <c r="A729" s="56"/>
      <c r="B729" s="470"/>
      <c r="C729" s="477" t="s">
        <v>7204</v>
      </c>
      <c r="D729" s="472"/>
      <c r="E729" s="472"/>
      <c r="F729" s="472"/>
      <c r="G729" s="472"/>
      <c r="H729" s="472"/>
      <c r="I729" s="472"/>
      <c r="J729" s="473"/>
      <c r="K729" s="57">
        <f>SUM(K730:K733)</f>
        <v>0</v>
      </c>
      <c r="L729" s="57">
        <f>SUM(L730:L733)</f>
        <v>0</v>
      </c>
      <c r="M729" s="57">
        <f>SUM(M730:M733)</f>
        <v>0</v>
      </c>
      <c r="N729" s="57">
        <f>SUM(N730:N733)</f>
        <v>0</v>
      </c>
      <c r="O729" s="57">
        <f>SUM(O730:O733)</f>
        <v>0</v>
      </c>
      <c r="P729" s="126"/>
      <c r="Q729" s="58"/>
      <c r="R729" s="57">
        <f>ROUNDDOWN(SUM(R730:R733),-3)</f>
        <v>0</v>
      </c>
      <c r="S729" s="295"/>
      <c r="T729" s="296"/>
      <c r="U729" s="296"/>
      <c r="V729" s="296"/>
      <c r="W729" s="296"/>
      <c r="X729" s="296"/>
      <c r="Y729" s="296"/>
      <c r="Z729" s="296"/>
      <c r="AA729" s="297"/>
      <c r="AB729" s="296"/>
      <c r="AC729" s="296"/>
      <c r="AD729" s="296"/>
      <c r="AE729" s="296"/>
      <c r="AF729" s="298"/>
      <c r="AG729" s="167"/>
      <c r="AH729" s="147">
        <v>2</v>
      </c>
    </row>
    <row r="730" spans="1:39" ht="13.5" hidden="1" customHeight="1" x14ac:dyDescent="0.15">
      <c r="A730" s="56"/>
      <c r="B730" s="470"/>
      <c r="C730" s="478" t="s">
        <v>7188</v>
      </c>
      <c r="D730" s="479"/>
      <c r="E730" s="479"/>
      <c r="F730" s="480"/>
      <c r="G730" s="487" t="s">
        <v>7193</v>
      </c>
      <c r="H730" s="487"/>
      <c r="I730" s="487"/>
      <c r="J730" s="488"/>
      <c r="K730" s="130">
        <f>実施計画総括表!AG1310</f>
        <v>0</v>
      </c>
      <c r="L730" s="130">
        <f>実施計画総括表!AN1310</f>
        <v>0</v>
      </c>
      <c r="M730" s="130">
        <f>K730-L730</f>
        <v>0</v>
      </c>
      <c r="N730" s="130">
        <f>実施計画総括表!AU1310</f>
        <v>0</v>
      </c>
      <c r="O730" s="133">
        <f>ROUNDDOWN(MIN(M730:N730)*3/4,0)</f>
        <v>0</v>
      </c>
      <c r="P730" s="489">
        <f>SUM(O730:O732)</f>
        <v>0</v>
      </c>
      <c r="Q730" s="492">
        <f>IFERROR(VLOOKUP(実施計画総括表!C1309,リンク先!$C$6:$D$8,2,FALSE),0)</f>
        <v>0</v>
      </c>
      <c r="R730" s="495">
        <f>MIN(P730:Q732)</f>
        <v>0</v>
      </c>
      <c r="S730" s="299"/>
      <c r="T730" s="300"/>
      <c r="U730" s="300"/>
      <c r="V730" s="300"/>
      <c r="W730" s="300"/>
      <c r="X730" s="300"/>
      <c r="Y730" s="300"/>
      <c r="Z730" s="300"/>
      <c r="AA730" s="301"/>
      <c r="AB730" s="300"/>
      <c r="AC730" s="300"/>
      <c r="AD730" s="300"/>
      <c r="AE730" s="300"/>
      <c r="AF730" s="302"/>
      <c r="AG730" s="167"/>
      <c r="AH730" s="147">
        <v>3</v>
      </c>
      <c r="AJ730" s="533" t="str">
        <f>IF(Q730=R730,"×","○")</f>
        <v>×</v>
      </c>
    </row>
    <row r="731" spans="1:39" ht="13.5" hidden="1" customHeight="1" x14ac:dyDescent="0.15">
      <c r="A731" s="330"/>
      <c r="B731" s="470"/>
      <c r="C731" s="481"/>
      <c r="D731" s="482"/>
      <c r="E731" s="482"/>
      <c r="F731" s="483"/>
      <c r="G731" s="500" t="s">
        <v>7261</v>
      </c>
      <c r="H731" s="500"/>
      <c r="I731" s="500"/>
      <c r="J731" s="501"/>
      <c r="K731" s="131">
        <f>実施計画総括表!AG1311</f>
        <v>0</v>
      </c>
      <c r="L731" s="131">
        <f>実施計画総括表!AN1311</f>
        <v>0</v>
      </c>
      <c r="M731" s="131">
        <f>K731-L731</f>
        <v>0</v>
      </c>
      <c r="N731" s="131">
        <f>実施計画総括表!AU1311</f>
        <v>0</v>
      </c>
      <c r="O731" s="131">
        <f>ROUNDDOWN(MIN(M731:N731)*2/3,0)</f>
        <v>0</v>
      </c>
      <c r="P731" s="490"/>
      <c r="Q731" s="493"/>
      <c r="R731" s="496"/>
      <c r="S731" s="299"/>
      <c r="T731" s="300"/>
      <c r="U731" s="300"/>
      <c r="V731" s="300"/>
      <c r="W731" s="300"/>
      <c r="X731" s="300"/>
      <c r="Y731" s="300"/>
      <c r="Z731" s="300"/>
      <c r="AA731" s="301"/>
      <c r="AB731" s="300"/>
      <c r="AC731" s="300"/>
      <c r="AD731" s="300"/>
      <c r="AE731" s="300"/>
      <c r="AF731" s="302"/>
      <c r="AH731" s="147">
        <v>4</v>
      </c>
      <c r="AJ731" s="534"/>
      <c r="AM731" s="169"/>
    </row>
    <row r="732" spans="1:39" ht="13.5" hidden="1" customHeight="1" x14ac:dyDescent="0.15">
      <c r="A732" s="56"/>
      <c r="B732" s="470"/>
      <c r="C732" s="484"/>
      <c r="D732" s="485"/>
      <c r="E732" s="485"/>
      <c r="F732" s="486"/>
      <c r="G732" s="503" t="s">
        <v>7187</v>
      </c>
      <c r="H732" s="503"/>
      <c r="I732" s="503"/>
      <c r="J732" s="504"/>
      <c r="K732" s="132">
        <f>実施計画総括表!AG1312</f>
        <v>0</v>
      </c>
      <c r="L732" s="132">
        <f>実施計画総括表!AN1312</f>
        <v>0</v>
      </c>
      <c r="M732" s="132">
        <f>K732-L732</f>
        <v>0</v>
      </c>
      <c r="N732" s="132">
        <f>実施計画総括表!AU1312</f>
        <v>0</v>
      </c>
      <c r="O732" s="132">
        <f>ROUNDDOWN(MIN(M732:N732)*1/2,0)</f>
        <v>0</v>
      </c>
      <c r="P732" s="491"/>
      <c r="Q732" s="494"/>
      <c r="R732" s="497"/>
      <c r="S732" s="299"/>
      <c r="T732" s="300"/>
      <c r="U732" s="300"/>
      <c r="V732" s="300"/>
      <c r="W732" s="300"/>
      <c r="X732" s="300"/>
      <c r="Y732" s="300"/>
      <c r="Z732" s="300"/>
      <c r="AA732" s="301"/>
      <c r="AB732" s="300"/>
      <c r="AC732" s="300"/>
      <c r="AD732" s="300"/>
      <c r="AE732" s="300"/>
      <c r="AF732" s="302"/>
      <c r="AG732" s="167"/>
      <c r="AH732" s="147">
        <v>5</v>
      </c>
      <c r="AJ732" s="534"/>
    </row>
    <row r="733" spans="1:39" ht="13.5" hidden="1" customHeight="1" x14ac:dyDescent="0.15">
      <c r="A733" s="56"/>
      <c r="B733" s="470"/>
      <c r="C733" s="525" t="s">
        <v>7230</v>
      </c>
      <c r="D733" s="526"/>
      <c r="E733" s="526"/>
      <c r="F733" s="527"/>
      <c r="G733" s="528" t="str">
        <f>実施計画総括表!AF1313</f>
        <v/>
      </c>
      <c r="H733" s="528"/>
      <c r="I733" s="528"/>
      <c r="J733" s="529"/>
      <c r="K733" s="132">
        <f>実施計画総括表!AG1313</f>
        <v>0</v>
      </c>
      <c r="L733" s="132">
        <f>実施計画総括表!AN1313</f>
        <v>0</v>
      </c>
      <c r="M733" s="132">
        <f>K733-L733</f>
        <v>0</v>
      </c>
      <c r="N733" s="132">
        <f>実施計画総括表!AU1313</f>
        <v>0</v>
      </c>
      <c r="O733" s="132">
        <f>IF(G733="連携コース",ROUNDDOWN(MIN(M733:N733)*2/3,0),ROUNDDOWN(MIN(M733:N733)*1/2,0))</f>
        <v>0</v>
      </c>
      <c r="P733" s="181"/>
      <c r="Q733" s="329">
        <f>IF(G733="連携コース",ROUNDDOWN(Z737*400000+AD737*200000+AA738*2/3,0),ROUNDDOWN(Z737*300000+AD737*150000+AA738*1/2,0))</f>
        <v>0</v>
      </c>
      <c r="R733" s="331">
        <f>MIN(O733:Q733)</f>
        <v>0</v>
      </c>
      <c r="S733" s="299"/>
      <c r="T733" s="300"/>
      <c r="U733" s="300"/>
      <c r="V733" s="300"/>
      <c r="W733" s="300"/>
      <c r="X733" s="300"/>
      <c r="Y733" s="300"/>
      <c r="Z733" s="300"/>
      <c r="AA733" s="301"/>
      <c r="AB733" s="300"/>
      <c r="AC733" s="300"/>
      <c r="AD733" s="300"/>
      <c r="AE733" s="300"/>
      <c r="AF733" s="302"/>
      <c r="AG733" s="167"/>
      <c r="AH733" s="147">
        <v>6</v>
      </c>
      <c r="AJ733" s="534"/>
    </row>
    <row r="734" spans="1:39" ht="13.5" hidden="1" customHeight="1" x14ac:dyDescent="0.15">
      <c r="A734" s="56"/>
      <c r="B734" s="470"/>
      <c r="C734" s="530" t="s">
        <v>7209</v>
      </c>
      <c r="D734" s="531"/>
      <c r="E734" s="531"/>
      <c r="F734" s="531"/>
      <c r="G734" s="531"/>
      <c r="H734" s="531"/>
      <c r="I734" s="531"/>
      <c r="J734" s="532"/>
      <c r="K734" s="134">
        <f>SUM(K735:K738)</f>
        <v>0</v>
      </c>
      <c r="L734" s="134">
        <f>SUM(L735:L738)</f>
        <v>0</v>
      </c>
      <c r="M734" s="134">
        <f>SUM(M735:M738)</f>
        <v>0</v>
      </c>
      <c r="N734" s="134">
        <f>SUM(N735:N738)</f>
        <v>0</v>
      </c>
      <c r="O734" s="134">
        <f>SUM(O735:O738)</f>
        <v>0</v>
      </c>
      <c r="P734" s="182"/>
      <c r="Q734" s="183"/>
      <c r="R734" s="134">
        <f>ROUNDDOWN(SUM(R735:R738),-3)</f>
        <v>0</v>
      </c>
      <c r="S734" s="299"/>
      <c r="T734" s="300"/>
      <c r="U734" s="300"/>
      <c r="V734" s="300"/>
      <c r="W734" s="300"/>
      <c r="X734" s="300"/>
      <c r="Y734" s="300"/>
      <c r="Z734" s="300"/>
      <c r="AA734" s="301"/>
      <c r="AB734" s="300"/>
      <c r="AC734" s="300"/>
      <c r="AD734" s="300"/>
      <c r="AE734" s="300"/>
      <c r="AF734" s="302"/>
      <c r="AH734" s="147">
        <v>7</v>
      </c>
      <c r="AJ734" s="534" t="str">
        <f>IF(Q735=R735,"×","○")</f>
        <v>×</v>
      </c>
    </row>
    <row r="735" spans="1:39" ht="13.5" hidden="1" customHeight="1" x14ac:dyDescent="0.15">
      <c r="A735" s="330"/>
      <c r="B735" s="470"/>
      <c r="C735" s="478" t="s">
        <v>7188</v>
      </c>
      <c r="D735" s="479"/>
      <c r="E735" s="479"/>
      <c r="F735" s="480"/>
      <c r="G735" s="487" t="s">
        <v>7193</v>
      </c>
      <c r="H735" s="487"/>
      <c r="I735" s="487"/>
      <c r="J735" s="488"/>
      <c r="K735" s="131">
        <f>実施計画総括表!AG1315</f>
        <v>0</v>
      </c>
      <c r="L735" s="131">
        <f>実施計画総括表!AN1315</f>
        <v>0</v>
      </c>
      <c r="M735" s="131">
        <f>K735-L735</f>
        <v>0</v>
      </c>
      <c r="N735" s="131">
        <f>実施計画総括表!AU1315</f>
        <v>0</v>
      </c>
      <c r="O735" s="131">
        <f>ROUNDDOWN(MIN(M735:N735)*3/4,0)</f>
        <v>0</v>
      </c>
      <c r="P735" s="489">
        <f>SUM(O735:O737)</f>
        <v>0</v>
      </c>
      <c r="Q735" s="492">
        <f>IFERROR(VLOOKUP(実施計画総括表!C1309,リンク先!$C$3:$D$5,2,FALSE),0)</f>
        <v>0</v>
      </c>
      <c r="R735" s="495">
        <f>MIN(P735:Q737)</f>
        <v>0</v>
      </c>
      <c r="S735" s="299"/>
      <c r="T735" s="300"/>
      <c r="U735" s="300"/>
      <c r="V735" s="300"/>
      <c r="W735" s="300"/>
      <c r="X735" s="300"/>
      <c r="Y735" s="300"/>
      <c r="Z735" s="300"/>
      <c r="AA735" s="301"/>
      <c r="AB735" s="300"/>
      <c r="AC735" s="300"/>
      <c r="AD735" s="300"/>
      <c r="AE735" s="300"/>
      <c r="AF735" s="302"/>
      <c r="AH735" s="147">
        <v>8</v>
      </c>
      <c r="AJ735" s="534"/>
    </row>
    <row r="736" spans="1:39" ht="13.5" hidden="1" customHeight="1" x14ac:dyDescent="0.15">
      <c r="A736" s="330"/>
      <c r="B736" s="470"/>
      <c r="C736" s="481"/>
      <c r="D736" s="482"/>
      <c r="E736" s="482"/>
      <c r="F736" s="483"/>
      <c r="G736" s="607" t="s">
        <v>7189</v>
      </c>
      <c r="H736" s="607"/>
      <c r="I736" s="607"/>
      <c r="J736" s="608"/>
      <c r="K736" s="135">
        <f>実施計画総括表!AG1316</f>
        <v>0</v>
      </c>
      <c r="L736" s="135">
        <f>実施計画総括表!AN1316</f>
        <v>0</v>
      </c>
      <c r="M736" s="131">
        <f>K736-L736</f>
        <v>0</v>
      </c>
      <c r="N736" s="131">
        <f>実施計画総括表!AU1316</f>
        <v>0</v>
      </c>
      <c r="O736" s="135">
        <f>ROUNDDOWN(MIN(M736:N736)*2/3,0)</f>
        <v>0</v>
      </c>
      <c r="P736" s="490"/>
      <c r="Q736" s="493"/>
      <c r="R736" s="496"/>
      <c r="S736" s="299"/>
      <c r="T736" s="300"/>
      <c r="U736" s="300"/>
      <c r="V736" s="300"/>
      <c r="W736" s="300"/>
      <c r="X736" s="300"/>
      <c r="Y736" s="300"/>
      <c r="Z736" s="300"/>
      <c r="AA736" s="301"/>
      <c r="AB736" s="300"/>
      <c r="AC736" s="300"/>
      <c r="AD736" s="300"/>
      <c r="AE736" s="300"/>
      <c r="AF736" s="302"/>
      <c r="AG736" s="167"/>
      <c r="AH736" s="147">
        <v>9</v>
      </c>
      <c r="AJ736" s="534"/>
    </row>
    <row r="737" spans="1:39" ht="13.5" hidden="1" customHeight="1" thickBot="1" x14ac:dyDescent="0.2">
      <c r="A737" s="330"/>
      <c r="B737" s="470"/>
      <c r="C737" s="602"/>
      <c r="D737" s="603"/>
      <c r="E737" s="603"/>
      <c r="F737" s="604"/>
      <c r="G737" s="605" t="s">
        <v>7187</v>
      </c>
      <c r="H737" s="605"/>
      <c r="I737" s="605"/>
      <c r="J737" s="606"/>
      <c r="K737" s="132">
        <f>実施計画総括表!AG1317</f>
        <v>0</v>
      </c>
      <c r="L737" s="132">
        <f>実施計画総括表!AN1317</f>
        <v>0</v>
      </c>
      <c r="M737" s="132">
        <f>K737-L737</f>
        <v>0</v>
      </c>
      <c r="N737" s="132">
        <f>実施計画総括表!AU1317</f>
        <v>0</v>
      </c>
      <c r="O737" s="132">
        <f>ROUNDDOWN(MIN(M737:N737)*1/2,0)</f>
        <v>0</v>
      </c>
      <c r="P737" s="491"/>
      <c r="Q737" s="494"/>
      <c r="R737" s="497"/>
      <c r="S737" s="171" t="s">
        <v>7201</v>
      </c>
      <c r="T737" s="441">
        <f>SUM(実施計画総括表!O1309:O1328)</f>
        <v>0</v>
      </c>
      <c r="U737" s="441"/>
      <c r="V737" s="609" t="s">
        <v>7159</v>
      </c>
      <c r="W737" s="609"/>
      <c r="X737" s="440" t="s">
        <v>7178</v>
      </c>
      <c r="Y737" s="440"/>
      <c r="Z737" s="441">
        <f>SUM(実施計画総括表!P1309:P1328)</f>
        <v>0</v>
      </c>
      <c r="AA737" s="441"/>
      <c r="AB737" s="440" t="s">
        <v>7179</v>
      </c>
      <c r="AC737" s="440"/>
      <c r="AD737" s="441">
        <f>SUM(実施計画総括表!Q1309:Q1328)</f>
        <v>0</v>
      </c>
      <c r="AE737" s="441"/>
      <c r="AF737" s="137" t="s">
        <v>7180</v>
      </c>
      <c r="AH737" s="147">
        <v>10</v>
      </c>
      <c r="AJ737" s="535"/>
    </row>
    <row r="738" spans="1:39" ht="13.5" hidden="1" customHeight="1" x14ac:dyDescent="0.15">
      <c r="A738" s="330"/>
      <c r="B738" s="471"/>
      <c r="C738" s="525" t="s">
        <v>7230</v>
      </c>
      <c r="D738" s="526"/>
      <c r="E738" s="526"/>
      <c r="F738" s="527"/>
      <c r="G738" s="528" t="str">
        <f>実施計画総括表!AF1318</f>
        <v/>
      </c>
      <c r="H738" s="528"/>
      <c r="I738" s="528"/>
      <c r="J738" s="529"/>
      <c r="K738" s="134">
        <f>実施計画総括表!AG1318</f>
        <v>0</v>
      </c>
      <c r="L738" s="134">
        <f>実施計画総括表!AN1318</f>
        <v>0</v>
      </c>
      <c r="M738" s="136">
        <f>K738-L738</f>
        <v>0</v>
      </c>
      <c r="N738" s="134">
        <f>実施計画総括表!AU1318</f>
        <v>0</v>
      </c>
      <c r="O738" s="134">
        <f>IF(G738="連携コース",ROUNDDOWN(MIN(M738:N738)*2/3,0),ROUNDDOWN(MIN(M738:N738)*1/2,0))</f>
        <v>0</v>
      </c>
      <c r="P738" s="182"/>
      <c r="Q738" s="184">
        <f>IF(G738="連携コース",ROUNDDOWN(Z737*400000+AD737*200000+AA738*2/3,0),ROUNDDOWN(Z737*300000+AD737*150000+AA738*1/2,0))</f>
        <v>0</v>
      </c>
      <c r="R738" s="185">
        <f>MIN(O738:Q738)</f>
        <v>0</v>
      </c>
      <c r="S738" s="172" t="s">
        <v>7294</v>
      </c>
      <c r="T738" s="461">
        <f>SUM(実施計画総括表!R1309:R1328)</f>
        <v>0</v>
      </c>
      <c r="U738" s="461"/>
      <c r="V738" s="462" t="s">
        <v>7159</v>
      </c>
      <c r="W738" s="462"/>
      <c r="X738" s="463" t="s">
        <v>7191</v>
      </c>
      <c r="Y738" s="463"/>
      <c r="Z738" s="463"/>
      <c r="AA738" s="461">
        <f>SUM(実施計画総括表!S1309:S1328)</f>
        <v>0</v>
      </c>
      <c r="AB738" s="461"/>
      <c r="AC738" s="461"/>
      <c r="AD738" s="461"/>
      <c r="AE738" s="464" t="s">
        <v>7192</v>
      </c>
      <c r="AF738" s="465"/>
      <c r="AH738" s="147">
        <v>11</v>
      </c>
    </row>
    <row r="739" spans="1:39" ht="13.5" hidden="1" customHeight="1" x14ac:dyDescent="0.15">
      <c r="A739" s="65"/>
      <c r="B739" s="469">
        <f>B728+1</f>
        <v>66</v>
      </c>
      <c r="C739" s="472" t="str">
        <f>IF(実施計画総括表!B1329="","",実施計画総括表!B1329)</f>
        <v/>
      </c>
      <c r="D739" s="472"/>
      <c r="E739" s="472"/>
      <c r="F739" s="472"/>
      <c r="G739" s="472"/>
      <c r="H739" s="472"/>
      <c r="I739" s="472"/>
      <c r="J739" s="473"/>
      <c r="K739" s="54">
        <f>K740+K745</f>
        <v>0</v>
      </c>
      <c r="L739" s="54">
        <f>L740+L745</f>
        <v>0</v>
      </c>
      <c r="M739" s="54">
        <f>M740+M745</f>
        <v>0</v>
      </c>
      <c r="N739" s="54">
        <f>N740+N745</f>
        <v>0</v>
      </c>
      <c r="O739" s="54">
        <f>O740+O745</f>
        <v>0</v>
      </c>
      <c r="P739" s="128"/>
      <c r="Q739" s="55"/>
      <c r="R739" s="54">
        <f>R740+R745</f>
        <v>0</v>
      </c>
      <c r="S739" s="474"/>
      <c r="T739" s="475"/>
      <c r="U739" s="475"/>
      <c r="V739" s="475"/>
      <c r="W739" s="475"/>
      <c r="X739" s="475"/>
      <c r="Y739" s="475"/>
      <c r="Z739" s="475"/>
      <c r="AA739" s="475"/>
      <c r="AB739" s="475"/>
      <c r="AC739" s="475"/>
      <c r="AD739" s="475"/>
      <c r="AE739" s="475"/>
      <c r="AF739" s="476"/>
      <c r="AH739" s="147">
        <v>1</v>
      </c>
      <c r="AJ739" s="148"/>
    </row>
    <row r="740" spans="1:39" ht="13.5" hidden="1" customHeight="1" thickBot="1" x14ac:dyDescent="0.2">
      <c r="A740" s="56"/>
      <c r="B740" s="470"/>
      <c r="C740" s="477" t="s">
        <v>7204</v>
      </c>
      <c r="D740" s="472"/>
      <c r="E740" s="472"/>
      <c r="F740" s="472"/>
      <c r="G740" s="472"/>
      <c r="H740" s="472"/>
      <c r="I740" s="472"/>
      <c r="J740" s="473"/>
      <c r="K740" s="57">
        <f>SUM(K741:K744)</f>
        <v>0</v>
      </c>
      <c r="L740" s="57">
        <f>SUM(L741:L744)</f>
        <v>0</v>
      </c>
      <c r="M740" s="57">
        <f>SUM(M741:M744)</f>
        <v>0</v>
      </c>
      <c r="N740" s="57">
        <f>SUM(N741:N744)</f>
        <v>0</v>
      </c>
      <c r="O740" s="57">
        <f>SUM(O741:O744)</f>
        <v>0</v>
      </c>
      <c r="P740" s="126"/>
      <c r="Q740" s="58"/>
      <c r="R740" s="57">
        <f>ROUNDDOWN(SUM(R741:R744),-3)</f>
        <v>0</v>
      </c>
      <c r="S740" s="295"/>
      <c r="T740" s="296"/>
      <c r="U740" s="296"/>
      <c r="V740" s="296"/>
      <c r="W740" s="296"/>
      <c r="X740" s="296"/>
      <c r="Y740" s="296"/>
      <c r="Z740" s="296"/>
      <c r="AA740" s="297"/>
      <c r="AB740" s="296"/>
      <c r="AC740" s="296"/>
      <c r="AD740" s="296"/>
      <c r="AE740" s="296"/>
      <c r="AF740" s="298"/>
      <c r="AG740" s="167"/>
      <c r="AH740" s="147">
        <v>2</v>
      </c>
    </row>
    <row r="741" spans="1:39" ht="13.5" hidden="1" customHeight="1" x14ac:dyDescent="0.15">
      <c r="A741" s="56"/>
      <c r="B741" s="470"/>
      <c r="C741" s="478" t="s">
        <v>7188</v>
      </c>
      <c r="D741" s="479"/>
      <c r="E741" s="479"/>
      <c r="F741" s="480"/>
      <c r="G741" s="487" t="s">
        <v>7193</v>
      </c>
      <c r="H741" s="487"/>
      <c r="I741" s="487"/>
      <c r="J741" s="488"/>
      <c r="K741" s="130">
        <f>実施計画総括表!AG1330</f>
        <v>0</v>
      </c>
      <c r="L741" s="130">
        <f>実施計画総括表!AN1330</f>
        <v>0</v>
      </c>
      <c r="M741" s="130">
        <f>K741-L741</f>
        <v>0</v>
      </c>
      <c r="N741" s="130">
        <f>実施計画総括表!AU1330</f>
        <v>0</v>
      </c>
      <c r="O741" s="133">
        <f>ROUNDDOWN(MIN(M741:N741)*3/4,0)</f>
        <v>0</v>
      </c>
      <c r="P741" s="489">
        <f>SUM(O741:O743)</f>
        <v>0</v>
      </c>
      <c r="Q741" s="492">
        <f>IFERROR(VLOOKUP(実施計画総括表!C1329,リンク先!$C$6:$D$8,2,FALSE),0)</f>
        <v>0</v>
      </c>
      <c r="R741" s="495">
        <f>MIN(P741:Q743)</f>
        <v>0</v>
      </c>
      <c r="S741" s="299"/>
      <c r="T741" s="300"/>
      <c r="U741" s="300"/>
      <c r="V741" s="300"/>
      <c r="W741" s="300"/>
      <c r="X741" s="300"/>
      <c r="Y741" s="300"/>
      <c r="Z741" s="300"/>
      <c r="AA741" s="301"/>
      <c r="AB741" s="300"/>
      <c r="AC741" s="300"/>
      <c r="AD741" s="300"/>
      <c r="AE741" s="300"/>
      <c r="AF741" s="302"/>
      <c r="AG741" s="167"/>
      <c r="AH741" s="147">
        <v>3</v>
      </c>
      <c r="AJ741" s="533" t="str">
        <f>IF(Q741=R741,"×","○")</f>
        <v>×</v>
      </c>
    </row>
    <row r="742" spans="1:39" ht="13.5" hidden="1" customHeight="1" x14ac:dyDescent="0.15">
      <c r="A742" s="330"/>
      <c r="B742" s="470"/>
      <c r="C742" s="481"/>
      <c r="D742" s="482"/>
      <c r="E742" s="482"/>
      <c r="F742" s="483"/>
      <c r="G742" s="500" t="s">
        <v>7261</v>
      </c>
      <c r="H742" s="500"/>
      <c r="I742" s="500"/>
      <c r="J742" s="501"/>
      <c r="K742" s="131">
        <f>実施計画総括表!AG1331</f>
        <v>0</v>
      </c>
      <c r="L742" s="131">
        <f>実施計画総括表!AN1331</f>
        <v>0</v>
      </c>
      <c r="M742" s="131">
        <f>K742-L742</f>
        <v>0</v>
      </c>
      <c r="N742" s="131">
        <f>実施計画総括表!AU1331</f>
        <v>0</v>
      </c>
      <c r="O742" s="131">
        <f>ROUNDDOWN(MIN(M742:N742)*2/3,0)</f>
        <v>0</v>
      </c>
      <c r="P742" s="490"/>
      <c r="Q742" s="493"/>
      <c r="R742" s="496"/>
      <c r="S742" s="299"/>
      <c r="T742" s="300"/>
      <c r="U742" s="300"/>
      <c r="V742" s="300"/>
      <c r="W742" s="300"/>
      <c r="X742" s="300"/>
      <c r="Y742" s="300"/>
      <c r="Z742" s="300"/>
      <c r="AA742" s="301"/>
      <c r="AB742" s="300"/>
      <c r="AC742" s="300"/>
      <c r="AD742" s="300"/>
      <c r="AE742" s="300"/>
      <c r="AF742" s="302"/>
      <c r="AH742" s="147">
        <v>4</v>
      </c>
      <c r="AJ742" s="534"/>
      <c r="AM742" s="169"/>
    </row>
    <row r="743" spans="1:39" ht="13.5" hidden="1" customHeight="1" x14ac:dyDescent="0.15">
      <c r="A743" s="56"/>
      <c r="B743" s="470"/>
      <c r="C743" s="484"/>
      <c r="D743" s="485"/>
      <c r="E743" s="485"/>
      <c r="F743" s="486"/>
      <c r="G743" s="503" t="s">
        <v>7187</v>
      </c>
      <c r="H743" s="503"/>
      <c r="I743" s="503"/>
      <c r="J743" s="504"/>
      <c r="K743" s="132">
        <f>実施計画総括表!AG1332</f>
        <v>0</v>
      </c>
      <c r="L743" s="132">
        <f>実施計画総括表!AN1332</f>
        <v>0</v>
      </c>
      <c r="M743" s="132">
        <f>K743-L743</f>
        <v>0</v>
      </c>
      <c r="N743" s="132">
        <f>実施計画総括表!AU1332</f>
        <v>0</v>
      </c>
      <c r="O743" s="132">
        <f>ROUNDDOWN(MIN(M743:N743)*1/2,0)</f>
        <v>0</v>
      </c>
      <c r="P743" s="491"/>
      <c r="Q743" s="494"/>
      <c r="R743" s="497"/>
      <c r="S743" s="299"/>
      <c r="T743" s="300"/>
      <c r="U743" s="300"/>
      <c r="V743" s="300"/>
      <c r="W743" s="300"/>
      <c r="X743" s="300"/>
      <c r="Y743" s="300"/>
      <c r="Z743" s="300"/>
      <c r="AA743" s="301"/>
      <c r="AB743" s="300"/>
      <c r="AC743" s="300"/>
      <c r="AD743" s="300"/>
      <c r="AE743" s="300"/>
      <c r="AF743" s="302"/>
      <c r="AG743" s="167"/>
      <c r="AH743" s="147">
        <v>5</v>
      </c>
      <c r="AJ743" s="534"/>
    </row>
    <row r="744" spans="1:39" ht="13.5" hidden="1" customHeight="1" x14ac:dyDescent="0.15">
      <c r="A744" s="56"/>
      <c r="B744" s="470"/>
      <c r="C744" s="525" t="s">
        <v>7230</v>
      </c>
      <c r="D744" s="526"/>
      <c r="E744" s="526"/>
      <c r="F744" s="527"/>
      <c r="G744" s="528" t="str">
        <f>実施計画総括表!AF1333</f>
        <v/>
      </c>
      <c r="H744" s="528"/>
      <c r="I744" s="528"/>
      <c r="J744" s="529"/>
      <c r="K744" s="132">
        <f>実施計画総括表!AG1333</f>
        <v>0</v>
      </c>
      <c r="L744" s="132">
        <f>実施計画総括表!AN1333</f>
        <v>0</v>
      </c>
      <c r="M744" s="132">
        <f>K744-L744</f>
        <v>0</v>
      </c>
      <c r="N744" s="132">
        <f>実施計画総括表!AU1333</f>
        <v>0</v>
      </c>
      <c r="O744" s="132">
        <f>IF(G744="連携コース",ROUNDDOWN(MIN(M744:N744)*2/3,0),ROUNDDOWN(MIN(M744:N744)*1/2,0))</f>
        <v>0</v>
      </c>
      <c r="P744" s="181"/>
      <c r="Q744" s="329">
        <f>IF(G744="連携コース",ROUNDDOWN(Z748*400000+AD748*200000+AA749*2/3,0),ROUNDDOWN(Z748*300000+AD748*150000+AA749*1/2,0))</f>
        <v>0</v>
      </c>
      <c r="R744" s="331">
        <f>MIN(O744:Q744)</f>
        <v>0</v>
      </c>
      <c r="S744" s="299"/>
      <c r="T744" s="300"/>
      <c r="U744" s="300"/>
      <c r="V744" s="300"/>
      <c r="W744" s="300"/>
      <c r="X744" s="300"/>
      <c r="Y744" s="300"/>
      <c r="Z744" s="300"/>
      <c r="AA744" s="301"/>
      <c r="AB744" s="300"/>
      <c r="AC744" s="300"/>
      <c r="AD744" s="300"/>
      <c r="AE744" s="300"/>
      <c r="AF744" s="302"/>
      <c r="AG744" s="167"/>
      <c r="AH744" s="147">
        <v>6</v>
      </c>
      <c r="AJ744" s="534"/>
    </row>
    <row r="745" spans="1:39" ht="13.5" hidden="1" customHeight="1" x14ac:dyDescent="0.15">
      <c r="A745" s="56"/>
      <c r="B745" s="470"/>
      <c r="C745" s="530" t="s">
        <v>7209</v>
      </c>
      <c r="D745" s="531"/>
      <c r="E745" s="531"/>
      <c r="F745" s="531"/>
      <c r="G745" s="531"/>
      <c r="H745" s="531"/>
      <c r="I745" s="531"/>
      <c r="J745" s="532"/>
      <c r="K745" s="134">
        <f>SUM(K746:K749)</f>
        <v>0</v>
      </c>
      <c r="L745" s="134">
        <f>SUM(L746:L749)</f>
        <v>0</v>
      </c>
      <c r="M745" s="134">
        <f>SUM(M746:M749)</f>
        <v>0</v>
      </c>
      <c r="N745" s="134">
        <f>SUM(N746:N749)</f>
        <v>0</v>
      </c>
      <c r="O745" s="134">
        <f>SUM(O746:O749)</f>
        <v>0</v>
      </c>
      <c r="P745" s="182"/>
      <c r="Q745" s="183"/>
      <c r="R745" s="134">
        <f>ROUNDDOWN(SUM(R746:R749),-3)</f>
        <v>0</v>
      </c>
      <c r="S745" s="299"/>
      <c r="T745" s="300"/>
      <c r="U745" s="300"/>
      <c r="V745" s="300"/>
      <c r="W745" s="300"/>
      <c r="X745" s="300"/>
      <c r="Y745" s="300"/>
      <c r="Z745" s="300"/>
      <c r="AA745" s="301"/>
      <c r="AB745" s="300"/>
      <c r="AC745" s="300"/>
      <c r="AD745" s="300"/>
      <c r="AE745" s="300"/>
      <c r="AF745" s="302"/>
      <c r="AH745" s="147">
        <v>7</v>
      </c>
      <c r="AJ745" s="534" t="str">
        <f>IF(Q746=R746,"×","○")</f>
        <v>×</v>
      </c>
    </row>
    <row r="746" spans="1:39" ht="13.5" hidden="1" customHeight="1" x14ac:dyDescent="0.15">
      <c r="A746" s="330"/>
      <c r="B746" s="470"/>
      <c r="C746" s="478" t="s">
        <v>7188</v>
      </c>
      <c r="D746" s="479"/>
      <c r="E746" s="479"/>
      <c r="F746" s="480"/>
      <c r="G746" s="487" t="s">
        <v>7193</v>
      </c>
      <c r="H746" s="487"/>
      <c r="I746" s="487"/>
      <c r="J746" s="488"/>
      <c r="K746" s="131">
        <f>実施計画総括表!AG1335</f>
        <v>0</v>
      </c>
      <c r="L746" s="131">
        <f>実施計画総括表!AN1335</f>
        <v>0</v>
      </c>
      <c r="M746" s="131">
        <f>K746-L746</f>
        <v>0</v>
      </c>
      <c r="N746" s="131">
        <f>実施計画総括表!AU1335</f>
        <v>0</v>
      </c>
      <c r="O746" s="131">
        <f>ROUNDDOWN(MIN(M746:N746)*3/4,0)</f>
        <v>0</v>
      </c>
      <c r="P746" s="489">
        <f>SUM(O746:O748)</f>
        <v>0</v>
      </c>
      <c r="Q746" s="492">
        <f>IFERROR(VLOOKUP(実施計画総括表!C1329,リンク先!$C$3:$D$5,2,FALSE),0)</f>
        <v>0</v>
      </c>
      <c r="R746" s="495">
        <f>MIN(P746:Q748)</f>
        <v>0</v>
      </c>
      <c r="S746" s="299"/>
      <c r="T746" s="300"/>
      <c r="U746" s="300"/>
      <c r="V746" s="300"/>
      <c r="W746" s="300"/>
      <c r="X746" s="300"/>
      <c r="Y746" s="300"/>
      <c r="Z746" s="300"/>
      <c r="AA746" s="301"/>
      <c r="AB746" s="300"/>
      <c r="AC746" s="300"/>
      <c r="AD746" s="300"/>
      <c r="AE746" s="300"/>
      <c r="AF746" s="302"/>
      <c r="AH746" s="147">
        <v>8</v>
      </c>
      <c r="AJ746" s="534"/>
    </row>
    <row r="747" spans="1:39" ht="13.5" hidden="1" customHeight="1" x14ac:dyDescent="0.15">
      <c r="A747" s="330"/>
      <c r="B747" s="470"/>
      <c r="C747" s="481"/>
      <c r="D747" s="482"/>
      <c r="E747" s="482"/>
      <c r="F747" s="483"/>
      <c r="G747" s="607" t="s">
        <v>7189</v>
      </c>
      <c r="H747" s="607"/>
      <c r="I747" s="607"/>
      <c r="J747" s="608"/>
      <c r="K747" s="135">
        <f>実施計画総括表!AG1336</f>
        <v>0</v>
      </c>
      <c r="L747" s="135">
        <f>実施計画総括表!AN1336</f>
        <v>0</v>
      </c>
      <c r="M747" s="131">
        <f>K747-L747</f>
        <v>0</v>
      </c>
      <c r="N747" s="131">
        <f>実施計画総括表!AU1336</f>
        <v>0</v>
      </c>
      <c r="O747" s="135">
        <f>ROUNDDOWN(MIN(M747:N747)*2/3,0)</f>
        <v>0</v>
      </c>
      <c r="P747" s="490"/>
      <c r="Q747" s="493"/>
      <c r="R747" s="496"/>
      <c r="S747" s="299"/>
      <c r="T747" s="300"/>
      <c r="U747" s="300"/>
      <c r="V747" s="300"/>
      <c r="W747" s="300"/>
      <c r="X747" s="300"/>
      <c r="Y747" s="300"/>
      <c r="Z747" s="300"/>
      <c r="AA747" s="301"/>
      <c r="AB747" s="300"/>
      <c r="AC747" s="300"/>
      <c r="AD747" s="300"/>
      <c r="AE747" s="300"/>
      <c r="AF747" s="302"/>
      <c r="AG747" s="167"/>
      <c r="AH747" s="147">
        <v>9</v>
      </c>
      <c r="AJ747" s="534"/>
    </row>
    <row r="748" spans="1:39" ht="13.5" hidden="1" customHeight="1" thickBot="1" x14ac:dyDescent="0.2">
      <c r="A748" s="330"/>
      <c r="B748" s="470"/>
      <c r="C748" s="602"/>
      <c r="D748" s="603"/>
      <c r="E748" s="603"/>
      <c r="F748" s="604"/>
      <c r="G748" s="605" t="s">
        <v>7187</v>
      </c>
      <c r="H748" s="605"/>
      <c r="I748" s="605"/>
      <c r="J748" s="606"/>
      <c r="K748" s="132">
        <f>実施計画総括表!AG1337</f>
        <v>0</v>
      </c>
      <c r="L748" s="132">
        <f>実施計画総括表!AN1337</f>
        <v>0</v>
      </c>
      <c r="M748" s="132">
        <f>K748-L748</f>
        <v>0</v>
      </c>
      <c r="N748" s="132">
        <f>実施計画総括表!AU1337</f>
        <v>0</v>
      </c>
      <c r="O748" s="132">
        <f>ROUNDDOWN(MIN(M748:N748)*1/2,0)</f>
        <v>0</v>
      </c>
      <c r="P748" s="491"/>
      <c r="Q748" s="494"/>
      <c r="R748" s="497"/>
      <c r="S748" s="171" t="s">
        <v>7201</v>
      </c>
      <c r="T748" s="441">
        <f>SUM(実施計画総括表!O1329:O1348)</f>
        <v>0</v>
      </c>
      <c r="U748" s="441"/>
      <c r="V748" s="609" t="s">
        <v>7159</v>
      </c>
      <c r="W748" s="609"/>
      <c r="X748" s="440" t="s">
        <v>7178</v>
      </c>
      <c r="Y748" s="440"/>
      <c r="Z748" s="441">
        <f>SUM(実施計画総括表!P1329:P1348)</f>
        <v>0</v>
      </c>
      <c r="AA748" s="441"/>
      <c r="AB748" s="440" t="s">
        <v>7179</v>
      </c>
      <c r="AC748" s="440"/>
      <c r="AD748" s="441">
        <f>SUM(実施計画総括表!Q1329:Q1348)</f>
        <v>0</v>
      </c>
      <c r="AE748" s="441"/>
      <c r="AF748" s="137" t="s">
        <v>7180</v>
      </c>
      <c r="AH748" s="147">
        <v>10</v>
      </c>
      <c r="AJ748" s="535"/>
    </row>
    <row r="749" spans="1:39" ht="13.5" hidden="1" customHeight="1" x14ac:dyDescent="0.15">
      <c r="A749" s="330"/>
      <c r="B749" s="471"/>
      <c r="C749" s="525" t="s">
        <v>7230</v>
      </c>
      <c r="D749" s="526"/>
      <c r="E749" s="526"/>
      <c r="F749" s="527"/>
      <c r="G749" s="528" t="str">
        <f>実施計画総括表!AF1338</f>
        <v/>
      </c>
      <c r="H749" s="528"/>
      <c r="I749" s="528"/>
      <c r="J749" s="529"/>
      <c r="K749" s="134">
        <f>実施計画総括表!AG1338</f>
        <v>0</v>
      </c>
      <c r="L749" s="134">
        <f>実施計画総括表!AN1338</f>
        <v>0</v>
      </c>
      <c r="M749" s="136">
        <f>K749-L749</f>
        <v>0</v>
      </c>
      <c r="N749" s="134">
        <f>実施計画総括表!AU1338</f>
        <v>0</v>
      </c>
      <c r="O749" s="134">
        <f>IF(G749="連携コース",ROUNDDOWN(MIN(M749:N749)*2/3,0),ROUNDDOWN(MIN(M749:N749)*1/2,0))</f>
        <v>0</v>
      </c>
      <c r="P749" s="182"/>
      <c r="Q749" s="184">
        <f>IF(G749="連携コース",ROUNDDOWN(Z748*400000+AD748*200000+AA749*2/3,0),ROUNDDOWN(Z748*300000+AD748*150000+AA749*1/2,0))</f>
        <v>0</v>
      </c>
      <c r="R749" s="185">
        <f>MIN(O749:Q749)</f>
        <v>0</v>
      </c>
      <c r="S749" s="172" t="s">
        <v>7294</v>
      </c>
      <c r="T749" s="461">
        <f>SUM(実施計画総括表!R1329:R1348)</f>
        <v>0</v>
      </c>
      <c r="U749" s="461"/>
      <c r="V749" s="462" t="s">
        <v>7159</v>
      </c>
      <c r="W749" s="462"/>
      <c r="X749" s="463" t="s">
        <v>7191</v>
      </c>
      <c r="Y749" s="463"/>
      <c r="Z749" s="463"/>
      <c r="AA749" s="461">
        <f>SUM(実施計画総括表!S1329:S1348)</f>
        <v>0</v>
      </c>
      <c r="AB749" s="461"/>
      <c r="AC749" s="461"/>
      <c r="AD749" s="461"/>
      <c r="AE749" s="464" t="s">
        <v>7192</v>
      </c>
      <c r="AF749" s="465"/>
      <c r="AH749" s="147">
        <v>11</v>
      </c>
    </row>
    <row r="750" spans="1:39" ht="13.5" hidden="1" customHeight="1" x14ac:dyDescent="0.15">
      <c r="A750" s="65"/>
      <c r="B750" s="469">
        <f>B739+1</f>
        <v>67</v>
      </c>
      <c r="C750" s="472" t="str">
        <f>IF(実施計画総括表!B1349="","",実施計画総括表!B1349)</f>
        <v/>
      </c>
      <c r="D750" s="472"/>
      <c r="E750" s="472"/>
      <c r="F750" s="472"/>
      <c r="G750" s="472"/>
      <c r="H750" s="472"/>
      <c r="I750" s="472"/>
      <c r="J750" s="473"/>
      <c r="K750" s="54">
        <f>K751+K756</f>
        <v>0</v>
      </c>
      <c r="L750" s="54">
        <f>L751+L756</f>
        <v>0</v>
      </c>
      <c r="M750" s="54">
        <f>M751+M756</f>
        <v>0</v>
      </c>
      <c r="N750" s="54">
        <f>N751+N756</f>
        <v>0</v>
      </c>
      <c r="O750" s="54">
        <f>O751+O756</f>
        <v>0</v>
      </c>
      <c r="P750" s="128"/>
      <c r="Q750" s="55"/>
      <c r="R750" s="54">
        <f>R751+R756</f>
        <v>0</v>
      </c>
      <c r="S750" s="474"/>
      <c r="T750" s="475"/>
      <c r="U750" s="475"/>
      <c r="V750" s="475"/>
      <c r="W750" s="475"/>
      <c r="X750" s="475"/>
      <c r="Y750" s="475"/>
      <c r="Z750" s="475"/>
      <c r="AA750" s="475"/>
      <c r="AB750" s="475"/>
      <c r="AC750" s="475"/>
      <c r="AD750" s="475"/>
      <c r="AE750" s="475"/>
      <c r="AF750" s="476"/>
      <c r="AH750" s="147">
        <v>1</v>
      </c>
      <c r="AJ750" s="148"/>
    </row>
    <row r="751" spans="1:39" ht="13.5" hidden="1" customHeight="1" thickBot="1" x14ac:dyDescent="0.2">
      <c r="A751" s="56"/>
      <c r="B751" s="470"/>
      <c r="C751" s="477" t="s">
        <v>7204</v>
      </c>
      <c r="D751" s="472"/>
      <c r="E751" s="472"/>
      <c r="F751" s="472"/>
      <c r="G751" s="472"/>
      <c r="H751" s="472"/>
      <c r="I751" s="472"/>
      <c r="J751" s="473"/>
      <c r="K751" s="57">
        <f>SUM(K752:K755)</f>
        <v>0</v>
      </c>
      <c r="L751" s="57">
        <f>SUM(L752:L755)</f>
        <v>0</v>
      </c>
      <c r="M751" s="57">
        <f>SUM(M752:M755)</f>
        <v>0</v>
      </c>
      <c r="N751" s="57">
        <f>SUM(N752:N755)</f>
        <v>0</v>
      </c>
      <c r="O751" s="57">
        <f>SUM(O752:O755)</f>
        <v>0</v>
      </c>
      <c r="P751" s="126"/>
      <c r="Q751" s="58"/>
      <c r="R751" s="57">
        <f>ROUNDDOWN(SUM(R752:R755),-3)</f>
        <v>0</v>
      </c>
      <c r="S751" s="295"/>
      <c r="T751" s="296"/>
      <c r="U751" s="296"/>
      <c r="V751" s="296"/>
      <c r="W751" s="296"/>
      <c r="X751" s="296"/>
      <c r="Y751" s="296"/>
      <c r="Z751" s="296"/>
      <c r="AA751" s="297"/>
      <c r="AB751" s="296"/>
      <c r="AC751" s="296"/>
      <c r="AD751" s="296"/>
      <c r="AE751" s="296"/>
      <c r="AF751" s="298"/>
      <c r="AG751" s="167"/>
      <c r="AH751" s="147">
        <v>2</v>
      </c>
    </row>
    <row r="752" spans="1:39" ht="13.5" hidden="1" customHeight="1" x14ac:dyDescent="0.15">
      <c r="A752" s="56"/>
      <c r="B752" s="470"/>
      <c r="C752" s="478" t="s">
        <v>7188</v>
      </c>
      <c r="D752" s="479"/>
      <c r="E752" s="479"/>
      <c r="F752" s="480"/>
      <c r="G752" s="487" t="s">
        <v>7193</v>
      </c>
      <c r="H752" s="487"/>
      <c r="I752" s="487"/>
      <c r="J752" s="488"/>
      <c r="K752" s="130">
        <f>実施計画総括表!AG1350</f>
        <v>0</v>
      </c>
      <c r="L752" s="130">
        <f>実施計画総括表!AN1350</f>
        <v>0</v>
      </c>
      <c r="M752" s="130">
        <f>K752-L752</f>
        <v>0</v>
      </c>
      <c r="N752" s="130">
        <f>実施計画総括表!AU1350</f>
        <v>0</v>
      </c>
      <c r="O752" s="133">
        <f>ROUNDDOWN(MIN(M752:N752)*3/4,0)</f>
        <v>0</v>
      </c>
      <c r="P752" s="489">
        <f>SUM(O752:O754)</f>
        <v>0</v>
      </c>
      <c r="Q752" s="492">
        <f>IFERROR(VLOOKUP(実施計画総括表!C1349,リンク先!$C$6:$D$8,2,FALSE),0)</f>
        <v>0</v>
      </c>
      <c r="R752" s="495">
        <f>MIN(P752:Q754)</f>
        <v>0</v>
      </c>
      <c r="S752" s="299"/>
      <c r="T752" s="300"/>
      <c r="U752" s="300"/>
      <c r="V752" s="300"/>
      <c r="W752" s="300"/>
      <c r="X752" s="300"/>
      <c r="Y752" s="300"/>
      <c r="Z752" s="300"/>
      <c r="AA752" s="301"/>
      <c r="AB752" s="300"/>
      <c r="AC752" s="300"/>
      <c r="AD752" s="300"/>
      <c r="AE752" s="300"/>
      <c r="AF752" s="302"/>
      <c r="AG752" s="167"/>
      <c r="AH752" s="147">
        <v>3</v>
      </c>
      <c r="AJ752" s="533" t="str">
        <f>IF(Q752=R752,"×","○")</f>
        <v>×</v>
      </c>
    </row>
    <row r="753" spans="1:39" ht="13.5" hidden="1" customHeight="1" x14ac:dyDescent="0.15">
      <c r="A753" s="330"/>
      <c r="B753" s="470"/>
      <c r="C753" s="481"/>
      <c r="D753" s="482"/>
      <c r="E753" s="482"/>
      <c r="F753" s="483"/>
      <c r="G753" s="500" t="s">
        <v>7261</v>
      </c>
      <c r="H753" s="500"/>
      <c r="I753" s="500"/>
      <c r="J753" s="501"/>
      <c r="K753" s="131">
        <f>実施計画総括表!AG1351</f>
        <v>0</v>
      </c>
      <c r="L753" s="131">
        <f>実施計画総括表!AN1351</f>
        <v>0</v>
      </c>
      <c r="M753" s="131">
        <f>K753-L753</f>
        <v>0</v>
      </c>
      <c r="N753" s="131">
        <f>実施計画総括表!AU1351</f>
        <v>0</v>
      </c>
      <c r="O753" s="131">
        <f>ROUNDDOWN(MIN(M753:N753)*2/3,0)</f>
        <v>0</v>
      </c>
      <c r="P753" s="490"/>
      <c r="Q753" s="493"/>
      <c r="R753" s="496"/>
      <c r="S753" s="299"/>
      <c r="T753" s="300"/>
      <c r="U753" s="300"/>
      <c r="V753" s="300"/>
      <c r="W753" s="300"/>
      <c r="X753" s="300"/>
      <c r="Y753" s="300"/>
      <c r="Z753" s="300"/>
      <c r="AA753" s="301"/>
      <c r="AB753" s="300"/>
      <c r="AC753" s="300"/>
      <c r="AD753" s="300"/>
      <c r="AE753" s="300"/>
      <c r="AF753" s="302"/>
      <c r="AH753" s="147">
        <v>4</v>
      </c>
      <c r="AJ753" s="534"/>
      <c r="AM753" s="169"/>
    </row>
    <row r="754" spans="1:39" ht="13.5" hidden="1" customHeight="1" x14ac:dyDescent="0.15">
      <c r="A754" s="56"/>
      <c r="B754" s="470"/>
      <c r="C754" s="484"/>
      <c r="D754" s="485"/>
      <c r="E754" s="485"/>
      <c r="F754" s="486"/>
      <c r="G754" s="503" t="s">
        <v>7187</v>
      </c>
      <c r="H754" s="503"/>
      <c r="I754" s="503"/>
      <c r="J754" s="504"/>
      <c r="K754" s="132">
        <f>実施計画総括表!AG1352</f>
        <v>0</v>
      </c>
      <c r="L754" s="132">
        <f>実施計画総括表!AN1352</f>
        <v>0</v>
      </c>
      <c r="M754" s="132">
        <f>K754-L754</f>
        <v>0</v>
      </c>
      <c r="N754" s="132">
        <f>実施計画総括表!AU1352</f>
        <v>0</v>
      </c>
      <c r="O754" s="132">
        <f>ROUNDDOWN(MIN(M754:N754)*1/2,0)</f>
        <v>0</v>
      </c>
      <c r="P754" s="491"/>
      <c r="Q754" s="494"/>
      <c r="R754" s="497"/>
      <c r="S754" s="299"/>
      <c r="T754" s="300"/>
      <c r="U754" s="300"/>
      <c r="V754" s="300"/>
      <c r="W754" s="300"/>
      <c r="X754" s="300"/>
      <c r="Y754" s="300"/>
      <c r="Z754" s="300"/>
      <c r="AA754" s="301"/>
      <c r="AB754" s="300"/>
      <c r="AC754" s="300"/>
      <c r="AD754" s="300"/>
      <c r="AE754" s="300"/>
      <c r="AF754" s="302"/>
      <c r="AG754" s="167"/>
      <c r="AH754" s="147">
        <v>5</v>
      </c>
      <c r="AJ754" s="534"/>
    </row>
    <row r="755" spans="1:39" ht="13.5" hidden="1" customHeight="1" x14ac:dyDescent="0.15">
      <c r="A755" s="56"/>
      <c r="B755" s="470"/>
      <c r="C755" s="525" t="s">
        <v>7230</v>
      </c>
      <c r="D755" s="526"/>
      <c r="E755" s="526"/>
      <c r="F755" s="527"/>
      <c r="G755" s="528" t="str">
        <f>実施計画総括表!AF1353</f>
        <v/>
      </c>
      <c r="H755" s="528"/>
      <c r="I755" s="528"/>
      <c r="J755" s="529"/>
      <c r="K755" s="132">
        <f>実施計画総括表!AG1353</f>
        <v>0</v>
      </c>
      <c r="L755" s="132">
        <f>実施計画総括表!AN1353</f>
        <v>0</v>
      </c>
      <c r="M755" s="132">
        <f>K755-L755</f>
        <v>0</v>
      </c>
      <c r="N755" s="132">
        <f>実施計画総括表!AU1353</f>
        <v>0</v>
      </c>
      <c r="O755" s="132">
        <f>IF(G755="連携コース",ROUNDDOWN(MIN(M755:N755)*2/3,0),ROUNDDOWN(MIN(M755:N755)*1/2,0))</f>
        <v>0</v>
      </c>
      <c r="P755" s="181"/>
      <c r="Q755" s="329">
        <f>IF(G755="連携コース",ROUNDDOWN(Z759*400000+AD759*200000+AA760*2/3,0),ROUNDDOWN(Z759*300000+AD759*150000+AA760*1/2,0))</f>
        <v>0</v>
      </c>
      <c r="R755" s="331">
        <f>MIN(O755:Q755)</f>
        <v>0</v>
      </c>
      <c r="S755" s="299"/>
      <c r="T755" s="300"/>
      <c r="U755" s="300"/>
      <c r="V755" s="300"/>
      <c r="W755" s="300"/>
      <c r="X755" s="300"/>
      <c r="Y755" s="300"/>
      <c r="Z755" s="300"/>
      <c r="AA755" s="301"/>
      <c r="AB755" s="300"/>
      <c r="AC755" s="300"/>
      <c r="AD755" s="300"/>
      <c r="AE755" s="300"/>
      <c r="AF755" s="302"/>
      <c r="AG755" s="167"/>
      <c r="AH755" s="147">
        <v>6</v>
      </c>
      <c r="AJ755" s="534"/>
    </row>
    <row r="756" spans="1:39" ht="13.5" hidden="1" customHeight="1" x14ac:dyDescent="0.15">
      <c r="A756" s="56"/>
      <c r="B756" s="470"/>
      <c r="C756" s="530" t="s">
        <v>7209</v>
      </c>
      <c r="D756" s="531"/>
      <c r="E756" s="531"/>
      <c r="F756" s="531"/>
      <c r="G756" s="531"/>
      <c r="H756" s="531"/>
      <c r="I756" s="531"/>
      <c r="J756" s="532"/>
      <c r="K756" s="134">
        <f>SUM(K757:K760)</f>
        <v>0</v>
      </c>
      <c r="L756" s="134">
        <f>SUM(L757:L760)</f>
        <v>0</v>
      </c>
      <c r="M756" s="134">
        <f>SUM(M757:M760)</f>
        <v>0</v>
      </c>
      <c r="N756" s="134">
        <f>SUM(N757:N760)</f>
        <v>0</v>
      </c>
      <c r="O756" s="134">
        <f>SUM(O757:O760)</f>
        <v>0</v>
      </c>
      <c r="P756" s="182"/>
      <c r="Q756" s="183"/>
      <c r="R756" s="134">
        <f>ROUNDDOWN(SUM(R757:R760),-3)</f>
        <v>0</v>
      </c>
      <c r="S756" s="299"/>
      <c r="T756" s="300"/>
      <c r="U756" s="300"/>
      <c r="V756" s="300"/>
      <c r="W756" s="300"/>
      <c r="X756" s="300"/>
      <c r="Y756" s="300"/>
      <c r="Z756" s="300"/>
      <c r="AA756" s="301"/>
      <c r="AB756" s="300"/>
      <c r="AC756" s="300"/>
      <c r="AD756" s="300"/>
      <c r="AE756" s="300"/>
      <c r="AF756" s="302"/>
      <c r="AH756" s="147">
        <v>7</v>
      </c>
      <c r="AJ756" s="534" t="str">
        <f>IF(Q757=R757,"×","○")</f>
        <v>×</v>
      </c>
    </row>
    <row r="757" spans="1:39" ht="13.5" hidden="1" customHeight="1" x14ac:dyDescent="0.15">
      <c r="A757" s="330"/>
      <c r="B757" s="470"/>
      <c r="C757" s="478" t="s">
        <v>7188</v>
      </c>
      <c r="D757" s="479"/>
      <c r="E757" s="479"/>
      <c r="F757" s="480"/>
      <c r="G757" s="487" t="s">
        <v>7193</v>
      </c>
      <c r="H757" s="487"/>
      <c r="I757" s="487"/>
      <c r="J757" s="488"/>
      <c r="K757" s="131">
        <f>実施計画総括表!AG1355</f>
        <v>0</v>
      </c>
      <c r="L757" s="131">
        <f>実施計画総括表!AN1355</f>
        <v>0</v>
      </c>
      <c r="M757" s="131">
        <f>K757-L757</f>
        <v>0</v>
      </c>
      <c r="N757" s="131">
        <f>実施計画総括表!AU1355</f>
        <v>0</v>
      </c>
      <c r="O757" s="131">
        <f>ROUNDDOWN(MIN(M757:N757)*3/4,0)</f>
        <v>0</v>
      </c>
      <c r="P757" s="489">
        <f>SUM(O757:O759)</f>
        <v>0</v>
      </c>
      <c r="Q757" s="492">
        <f>IFERROR(VLOOKUP(実施計画総括表!C1349,リンク先!$C$3:$D$5,2,FALSE),0)</f>
        <v>0</v>
      </c>
      <c r="R757" s="495">
        <f>MIN(P757:Q759)</f>
        <v>0</v>
      </c>
      <c r="S757" s="299"/>
      <c r="T757" s="300"/>
      <c r="U757" s="300"/>
      <c r="V757" s="300"/>
      <c r="W757" s="300"/>
      <c r="X757" s="300"/>
      <c r="Y757" s="300"/>
      <c r="Z757" s="300"/>
      <c r="AA757" s="301"/>
      <c r="AB757" s="300"/>
      <c r="AC757" s="300"/>
      <c r="AD757" s="300"/>
      <c r="AE757" s="300"/>
      <c r="AF757" s="302"/>
      <c r="AH757" s="147">
        <v>8</v>
      </c>
      <c r="AJ757" s="534"/>
    </row>
    <row r="758" spans="1:39" ht="13.5" hidden="1" customHeight="1" x14ac:dyDescent="0.15">
      <c r="A758" s="330"/>
      <c r="B758" s="470"/>
      <c r="C758" s="481"/>
      <c r="D758" s="482"/>
      <c r="E758" s="482"/>
      <c r="F758" s="483"/>
      <c r="G758" s="607" t="s">
        <v>7189</v>
      </c>
      <c r="H758" s="607"/>
      <c r="I758" s="607"/>
      <c r="J758" s="608"/>
      <c r="K758" s="135">
        <f>実施計画総括表!AG1356</f>
        <v>0</v>
      </c>
      <c r="L758" s="135">
        <f>実施計画総括表!AN1356</f>
        <v>0</v>
      </c>
      <c r="M758" s="131">
        <f>K758-L758</f>
        <v>0</v>
      </c>
      <c r="N758" s="131">
        <f>実施計画総括表!AU1356</f>
        <v>0</v>
      </c>
      <c r="O758" s="135">
        <f>ROUNDDOWN(MIN(M758:N758)*2/3,0)</f>
        <v>0</v>
      </c>
      <c r="P758" s="490"/>
      <c r="Q758" s="493"/>
      <c r="R758" s="496"/>
      <c r="S758" s="299"/>
      <c r="T758" s="300"/>
      <c r="U758" s="300"/>
      <c r="V758" s="300"/>
      <c r="W758" s="300"/>
      <c r="X758" s="300"/>
      <c r="Y758" s="300"/>
      <c r="Z758" s="300"/>
      <c r="AA758" s="301"/>
      <c r="AB758" s="300"/>
      <c r="AC758" s="300"/>
      <c r="AD758" s="300"/>
      <c r="AE758" s="300"/>
      <c r="AF758" s="302"/>
      <c r="AG758" s="167"/>
      <c r="AH758" s="147">
        <v>9</v>
      </c>
      <c r="AJ758" s="534"/>
    </row>
    <row r="759" spans="1:39" ht="13.5" hidden="1" customHeight="1" thickBot="1" x14ac:dyDescent="0.2">
      <c r="A759" s="330"/>
      <c r="B759" s="470"/>
      <c r="C759" s="602"/>
      <c r="D759" s="603"/>
      <c r="E759" s="603"/>
      <c r="F759" s="604"/>
      <c r="G759" s="605" t="s">
        <v>7187</v>
      </c>
      <c r="H759" s="605"/>
      <c r="I759" s="605"/>
      <c r="J759" s="606"/>
      <c r="K759" s="132">
        <f>実施計画総括表!AG1357</f>
        <v>0</v>
      </c>
      <c r="L759" s="132">
        <f>実施計画総括表!AN1357</f>
        <v>0</v>
      </c>
      <c r="M759" s="132">
        <f>K759-L759</f>
        <v>0</v>
      </c>
      <c r="N759" s="132">
        <f>実施計画総括表!AU1357</f>
        <v>0</v>
      </c>
      <c r="O759" s="132">
        <f>ROUNDDOWN(MIN(M759:N759)*1/2,0)</f>
        <v>0</v>
      </c>
      <c r="P759" s="491"/>
      <c r="Q759" s="494"/>
      <c r="R759" s="497"/>
      <c r="S759" s="171" t="s">
        <v>7201</v>
      </c>
      <c r="T759" s="441">
        <f>SUM(実施計画総括表!O1349:O1368)</f>
        <v>0</v>
      </c>
      <c r="U759" s="441"/>
      <c r="V759" s="609" t="s">
        <v>7159</v>
      </c>
      <c r="W759" s="609"/>
      <c r="X759" s="440" t="s">
        <v>7178</v>
      </c>
      <c r="Y759" s="440"/>
      <c r="Z759" s="441">
        <f>SUM(実施計画総括表!P1349:P1368)</f>
        <v>0</v>
      </c>
      <c r="AA759" s="441"/>
      <c r="AB759" s="440" t="s">
        <v>7179</v>
      </c>
      <c r="AC759" s="440"/>
      <c r="AD759" s="441">
        <f>SUM(実施計画総括表!Q1349:Q1368)</f>
        <v>0</v>
      </c>
      <c r="AE759" s="441"/>
      <c r="AF759" s="137" t="s">
        <v>7180</v>
      </c>
      <c r="AH759" s="147">
        <v>10</v>
      </c>
      <c r="AJ759" s="535"/>
    </row>
    <row r="760" spans="1:39" ht="13.5" hidden="1" customHeight="1" x14ac:dyDescent="0.15">
      <c r="A760" s="330"/>
      <c r="B760" s="471"/>
      <c r="C760" s="525" t="s">
        <v>7230</v>
      </c>
      <c r="D760" s="526"/>
      <c r="E760" s="526"/>
      <c r="F760" s="527"/>
      <c r="G760" s="528" t="str">
        <f>実施計画総括表!AF1358</f>
        <v/>
      </c>
      <c r="H760" s="528"/>
      <c r="I760" s="528"/>
      <c r="J760" s="529"/>
      <c r="K760" s="134">
        <f>実施計画総括表!AG1358</f>
        <v>0</v>
      </c>
      <c r="L760" s="134">
        <f>実施計画総括表!AN1358</f>
        <v>0</v>
      </c>
      <c r="M760" s="136">
        <f>K760-L760</f>
        <v>0</v>
      </c>
      <c r="N760" s="134">
        <f>実施計画総括表!AU1358</f>
        <v>0</v>
      </c>
      <c r="O760" s="134">
        <f>IF(G760="連携コース",ROUNDDOWN(MIN(M760:N760)*2/3,0),ROUNDDOWN(MIN(M760:N760)*1/2,0))</f>
        <v>0</v>
      </c>
      <c r="P760" s="182"/>
      <c r="Q760" s="184">
        <f>IF(G760="連携コース",ROUNDDOWN(Z759*400000+AD759*200000+AA760*2/3,0),ROUNDDOWN(Z759*300000+AD759*150000+AA760*1/2,0))</f>
        <v>0</v>
      </c>
      <c r="R760" s="185">
        <f>MIN(O760:Q760)</f>
        <v>0</v>
      </c>
      <c r="S760" s="172" t="s">
        <v>7294</v>
      </c>
      <c r="T760" s="461">
        <f>SUM(実施計画総括表!R1349:R1368)</f>
        <v>0</v>
      </c>
      <c r="U760" s="461"/>
      <c r="V760" s="462" t="s">
        <v>7159</v>
      </c>
      <c r="W760" s="462"/>
      <c r="X760" s="463" t="s">
        <v>7191</v>
      </c>
      <c r="Y760" s="463"/>
      <c r="Z760" s="463"/>
      <c r="AA760" s="461">
        <f>SUM(実施計画総括表!S1349:S1368)</f>
        <v>0</v>
      </c>
      <c r="AB760" s="461"/>
      <c r="AC760" s="461"/>
      <c r="AD760" s="461"/>
      <c r="AE760" s="464" t="s">
        <v>7192</v>
      </c>
      <c r="AF760" s="465"/>
      <c r="AH760" s="147">
        <v>11</v>
      </c>
    </row>
    <row r="761" spans="1:39" ht="13.5" hidden="1" customHeight="1" x14ac:dyDescent="0.15">
      <c r="A761" s="65"/>
      <c r="B761" s="469">
        <f>B750+1</f>
        <v>68</v>
      </c>
      <c r="C761" s="472" t="str">
        <f>IF(実施計画総括表!B1369="","",実施計画総括表!B1369)</f>
        <v/>
      </c>
      <c r="D761" s="472"/>
      <c r="E761" s="472"/>
      <c r="F761" s="472"/>
      <c r="G761" s="472"/>
      <c r="H761" s="472"/>
      <c r="I761" s="472"/>
      <c r="J761" s="473"/>
      <c r="K761" s="54">
        <f>K762+K767</f>
        <v>0</v>
      </c>
      <c r="L761" s="54">
        <f>L762+L767</f>
        <v>0</v>
      </c>
      <c r="M761" s="54">
        <f>M762+M767</f>
        <v>0</v>
      </c>
      <c r="N761" s="54">
        <f>N762+N767</f>
        <v>0</v>
      </c>
      <c r="O761" s="54">
        <f>O762+O767</f>
        <v>0</v>
      </c>
      <c r="P761" s="128"/>
      <c r="Q761" s="55"/>
      <c r="R761" s="54">
        <f>R762+R767</f>
        <v>0</v>
      </c>
      <c r="S761" s="474"/>
      <c r="T761" s="475"/>
      <c r="U761" s="475"/>
      <c r="V761" s="475"/>
      <c r="W761" s="475"/>
      <c r="X761" s="475"/>
      <c r="Y761" s="475"/>
      <c r="Z761" s="475"/>
      <c r="AA761" s="475"/>
      <c r="AB761" s="475"/>
      <c r="AC761" s="475"/>
      <c r="AD761" s="475"/>
      <c r="AE761" s="475"/>
      <c r="AF761" s="476"/>
      <c r="AH761" s="147">
        <v>1</v>
      </c>
      <c r="AJ761" s="148"/>
    </row>
    <row r="762" spans="1:39" ht="13.5" hidden="1" customHeight="1" thickBot="1" x14ac:dyDescent="0.2">
      <c r="A762" s="56"/>
      <c r="B762" s="470"/>
      <c r="C762" s="477" t="s">
        <v>7204</v>
      </c>
      <c r="D762" s="472"/>
      <c r="E762" s="472"/>
      <c r="F762" s="472"/>
      <c r="G762" s="472"/>
      <c r="H762" s="472"/>
      <c r="I762" s="472"/>
      <c r="J762" s="473"/>
      <c r="K762" s="57">
        <f>SUM(K763:K766)</f>
        <v>0</v>
      </c>
      <c r="L762" s="57">
        <f>SUM(L763:L766)</f>
        <v>0</v>
      </c>
      <c r="M762" s="57">
        <f>SUM(M763:M766)</f>
        <v>0</v>
      </c>
      <c r="N762" s="57">
        <f>SUM(N763:N766)</f>
        <v>0</v>
      </c>
      <c r="O762" s="57">
        <f>SUM(O763:O766)</f>
        <v>0</v>
      </c>
      <c r="P762" s="126"/>
      <c r="Q762" s="58"/>
      <c r="R762" s="57">
        <f>ROUNDDOWN(SUM(R763:R766),-3)</f>
        <v>0</v>
      </c>
      <c r="S762" s="295"/>
      <c r="T762" s="296"/>
      <c r="U762" s="296"/>
      <c r="V762" s="296"/>
      <c r="W762" s="296"/>
      <c r="X762" s="296"/>
      <c r="Y762" s="296"/>
      <c r="Z762" s="296"/>
      <c r="AA762" s="297"/>
      <c r="AB762" s="296"/>
      <c r="AC762" s="296"/>
      <c r="AD762" s="296"/>
      <c r="AE762" s="296"/>
      <c r="AF762" s="298"/>
      <c r="AG762" s="167"/>
      <c r="AH762" s="147">
        <v>2</v>
      </c>
    </row>
    <row r="763" spans="1:39" ht="13.5" hidden="1" customHeight="1" x14ac:dyDescent="0.15">
      <c r="A763" s="56"/>
      <c r="B763" s="470"/>
      <c r="C763" s="478" t="s">
        <v>7188</v>
      </c>
      <c r="D763" s="479"/>
      <c r="E763" s="479"/>
      <c r="F763" s="480"/>
      <c r="G763" s="487" t="s">
        <v>7193</v>
      </c>
      <c r="H763" s="487"/>
      <c r="I763" s="487"/>
      <c r="J763" s="488"/>
      <c r="K763" s="130">
        <f>実施計画総括表!AG1370</f>
        <v>0</v>
      </c>
      <c r="L763" s="130">
        <f>実施計画総括表!AN1370</f>
        <v>0</v>
      </c>
      <c r="M763" s="130">
        <f>K763-L763</f>
        <v>0</v>
      </c>
      <c r="N763" s="130">
        <f>実施計画総括表!AU1370</f>
        <v>0</v>
      </c>
      <c r="O763" s="133">
        <f>ROUNDDOWN(MIN(M763:N763)*3/4,0)</f>
        <v>0</v>
      </c>
      <c r="P763" s="489">
        <f>SUM(O763:O765)</f>
        <v>0</v>
      </c>
      <c r="Q763" s="492">
        <f>IFERROR(VLOOKUP(実施計画総括表!C1369,リンク先!$C$6:$D$8,2,FALSE),0)</f>
        <v>0</v>
      </c>
      <c r="R763" s="495">
        <f>MIN(P763:Q765)</f>
        <v>0</v>
      </c>
      <c r="S763" s="299"/>
      <c r="T763" s="300"/>
      <c r="U763" s="300"/>
      <c r="V763" s="300"/>
      <c r="W763" s="300"/>
      <c r="X763" s="300"/>
      <c r="Y763" s="300"/>
      <c r="Z763" s="300"/>
      <c r="AA763" s="301"/>
      <c r="AB763" s="300"/>
      <c r="AC763" s="300"/>
      <c r="AD763" s="300"/>
      <c r="AE763" s="300"/>
      <c r="AF763" s="302"/>
      <c r="AG763" s="167"/>
      <c r="AH763" s="147">
        <v>3</v>
      </c>
      <c r="AJ763" s="533" t="str">
        <f>IF(Q763=R763,"×","○")</f>
        <v>×</v>
      </c>
    </row>
    <row r="764" spans="1:39" ht="13.5" hidden="1" customHeight="1" x14ac:dyDescent="0.15">
      <c r="A764" s="330"/>
      <c r="B764" s="470"/>
      <c r="C764" s="481"/>
      <c r="D764" s="482"/>
      <c r="E764" s="482"/>
      <c r="F764" s="483"/>
      <c r="G764" s="500" t="s">
        <v>7261</v>
      </c>
      <c r="H764" s="500"/>
      <c r="I764" s="500"/>
      <c r="J764" s="501"/>
      <c r="K764" s="131">
        <f>実施計画総括表!AG1371</f>
        <v>0</v>
      </c>
      <c r="L764" s="131">
        <f>実施計画総括表!AN1371</f>
        <v>0</v>
      </c>
      <c r="M764" s="131">
        <f>K764-L764</f>
        <v>0</v>
      </c>
      <c r="N764" s="131">
        <f>実施計画総括表!AU1371</f>
        <v>0</v>
      </c>
      <c r="O764" s="131">
        <f>ROUNDDOWN(MIN(M764:N764)*2/3,0)</f>
        <v>0</v>
      </c>
      <c r="P764" s="490"/>
      <c r="Q764" s="493"/>
      <c r="R764" s="496"/>
      <c r="S764" s="299"/>
      <c r="T764" s="300"/>
      <c r="U764" s="300"/>
      <c r="V764" s="300"/>
      <c r="W764" s="300"/>
      <c r="X764" s="300"/>
      <c r="Y764" s="300"/>
      <c r="Z764" s="300"/>
      <c r="AA764" s="301"/>
      <c r="AB764" s="300"/>
      <c r="AC764" s="300"/>
      <c r="AD764" s="300"/>
      <c r="AE764" s="300"/>
      <c r="AF764" s="302"/>
      <c r="AH764" s="147">
        <v>4</v>
      </c>
      <c r="AJ764" s="534"/>
      <c r="AM764" s="169"/>
    </row>
    <row r="765" spans="1:39" ht="13.5" hidden="1" customHeight="1" x14ac:dyDescent="0.15">
      <c r="A765" s="56"/>
      <c r="B765" s="470"/>
      <c r="C765" s="484"/>
      <c r="D765" s="485"/>
      <c r="E765" s="485"/>
      <c r="F765" s="486"/>
      <c r="G765" s="503" t="s">
        <v>7187</v>
      </c>
      <c r="H765" s="503"/>
      <c r="I765" s="503"/>
      <c r="J765" s="504"/>
      <c r="K765" s="132">
        <f>実施計画総括表!AG1372</f>
        <v>0</v>
      </c>
      <c r="L765" s="132">
        <f>実施計画総括表!AN1372</f>
        <v>0</v>
      </c>
      <c r="M765" s="132">
        <f>K765-L765</f>
        <v>0</v>
      </c>
      <c r="N765" s="132">
        <f>実施計画総括表!AU1372</f>
        <v>0</v>
      </c>
      <c r="O765" s="132">
        <f>ROUNDDOWN(MIN(M765:N765)*1/2,0)</f>
        <v>0</v>
      </c>
      <c r="P765" s="491"/>
      <c r="Q765" s="494"/>
      <c r="R765" s="497"/>
      <c r="S765" s="299"/>
      <c r="T765" s="300"/>
      <c r="U765" s="300"/>
      <c r="V765" s="300"/>
      <c r="W765" s="300"/>
      <c r="X765" s="300"/>
      <c r="Y765" s="300"/>
      <c r="Z765" s="300"/>
      <c r="AA765" s="301"/>
      <c r="AB765" s="300"/>
      <c r="AC765" s="300"/>
      <c r="AD765" s="300"/>
      <c r="AE765" s="300"/>
      <c r="AF765" s="302"/>
      <c r="AG765" s="167"/>
      <c r="AH765" s="147">
        <v>5</v>
      </c>
      <c r="AJ765" s="534"/>
    </row>
    <row r="766" spans="1:39" ht="13.5" hidden="1" customHeight="1" x14ac:dyDescent="0.15">
      <c r="A766" s="56"/>
      <c r="B766" s="470"/>
      <c r="C766" s="525" t="s">
        <v>7230</v>
      </c>
      <c r="D766" s="526"/>
      <c r="E766" s="526"/>
      <c r="F766" s="527"/>
      <c r="G766" s="528" t="str">
        <f>実施計画総括表!AF1373</f>
        <v/>
      </c>
      <c r="H766" s="528"/>
      <c r="I766" s="528"/>
      <c r="J766" s="529"/>
      <c r="K766" s="132">
        <f>実施計画総括表!AG1373</f>
        <v>0</v>
      </c>
      <c r="L766" s="132">
        <f>実施計画総括表!AN1373</f>
        <v>0</v>
      </c>
      <c r="M766" s="132">
        <f>K766-L766</f>
        <v>0</v>
      </c>
      <c r="N766" s="132">
        <f>実施計画総括表!AU1373</f>
        <v>0</v>
      </c>
      <c r="O766" s="132">
        <f>IF(G766="連携コース",ROUNDDOWN(MIN(M766:N766)*2/3,0),ROUNDDOWN(MIN(M766:N766)*1/2,0))</f>
        <v>0</v>
      </c>
      <c r="P766" s="181"/>
      <c r="Q766" s="329">
        <f>IF(G766="連携コース",ROUNDDOWN(Z770*400000+AD770*200000+AA771*2/3,0),ROUNDDOWN(Z770*300000+AD770*150000+AA771*1/2,0))</f>
        <v>0</v>
      </c>
      <c r="R766" s="331">
        <f>MIN(O766:Q766)</f>
        <v>0</v>
      </c>
      <c r="S766" s="299"/>
      <c r="T766" s="300"/>
      <c r="U766" s="300"/>
      <c r="V766" s="300"/>
      <c r="W766" s="300"/>
      <c r="X766" s="300"/>
      <c r="Y766" s="300"/>
      <c r="Z766" s="300"/>
      <c r="AA766" s="301"/>
      <c r="AB766" s="300"/>
      <c r="AC766" s="300"/>
      <c r="AD766" s="300"/>
      <c r="AE766" s="300"/>
      <c r="AF766" s="302"/>
      <c r="AG766" s="167"/>
      <c r="AH766" s="147">
        <v>6</v>
      </c>
      <c r="AJ766" s="534"/>
    </row>
    <row r="767" spans="1:39" ht="13.5" hidden="1" customHeight="1" x14ac:dyDescent="0.15">
      <c r="A767" s="56"/>
      <c r="B767" s="470"/>
      <c r="C767" s="530" t="s">
        <v>7209</v>
      </c>
      <c r="D767" s="531"/>
      <c r="E767" s="531"/>
      <c r="F767" s="531"/>
      <c r="G767" s="531"/>
      <c r="H767" s="531"/>
      <c r="I767" s="531"/>
      <c r="J767" s="532"/>
      <c r="K767" s="134">
        <f>SUM(K768:K771)</f>
        <v>0</v>
      </c>
      <c r="L767" s="134">
        <f>SUM(L768:L771)</f>
        <v>0</v>
      </c>
      <c r="M767" s="134">
        <f>SUM(M768:M771)</f>
        <v>0</v>
      </c>
      <c r="N767" s="134">
        <f>SUM(N768:N771)</f>
        <v>0</v>
      </c>
      <c r="O767" s="134">
        <f>SUM(O768:O771)</f>
        <v>0</v>
      </c>
      <c r="P767" s="182"/>
      <c r="Q767" s="183"/>
      <c r="R767" s="134">
        <f>ROUNDDOWN(SUM(R768:R771),-3)</f>
        <v>0</v>
      </c>
      <c r="S767" s="299"/>
      <c r="T767" s="300"/>
      <c r="U767" s="300"/>
      <c r="V767" s="300"/>
      <c r="W767" s="300"/>
      <c r="X767" s="300"/>
      <c r="Y767" s="300"/>
      <c r="Z767" s="300"/>
      <c r="AA767" s="301"/>
      <c r="AB767" s="300"/>
      <c r="AC767" s="300"/>
      <c r="AD767" s="300"/>
      <c r="AE767" s="300"/>
      <c r="AF767" s="302"/>
      <c r="AH767" s="147">
        <v>7</v>
      </c>
      <c r="AJ767" s="534" t="str">
        <f>IF(Q768=R768,"×","○")</f>
        <v>×</v>
      </c>
    </row>
    <row r="768" spans="1:39" ht="13.5" hidden="1" customHeight="1" x14ac:dyDescent="0.15">
      <c r="A768" s="330"/>
      <c r="B768" s="470"/>
      <c r="C768" s="478" t="s">
        <v>7188</v>
      </c>
      <c r="D768" s="479"/>
      <c r="E768" s="479"/>
      <c r="F768" s="480"/>
      <c r="G768" s="487" t="s">
        <v>7193</v>
      </c>
      <c r="H768" s="487"/>
      <c r="I768" s="487"/>
      <c r="J768" s="488"/>
      <c r="K768" s="131">
        <f>実施計画総括表!AG1375</f>
        <v>0</v>
      </c>
      <c r="L768" s="131">
        <f>実施計画総括表!AN1375</f>
        <v>0</v>
      </c>
      <c r="M768" s="131">
        <f>K768-L768</f>
        <v>0</v>
      </c>
      <c r="N768" s="131">
        <f>実施計画総括表!AU1375</f>
        <v>0</v>
      </c>
      <c r="O768" s="131">
        <f>ROUNDDOWN(MIN(M768:N768)*3/4,0)</f>
        <v>0</v>
      </c>
      <c r="P768" s="489">
        <f>SUM(O768:O770)</f>
        <v>0</v>
      </c>
      <c r="Q768" s="492">
        <f>IFERROR(VLOOKUP(実施計画総括表!C1369,リンク先!$C$3:$D$5,2,FALSE),0)</f>
        <v>0</v>
      </c>
      <c r="R768" s="495">
        <f>MIN(P768:Q770)</f>
        <v>0</v>
      </c>
      <c r="S768" s="299"/>
      <c r="T768" s="300"/>
      <c r="U768" s="300"/>
      <c r="V768" s="300"/>
      <c r="W768" s="300"/>
      <c r="X768" s="300"/>
      <c r="Y768" s="300"/>
      <c r="Z768" s="300"/>
      <c r="AA768" s="301"/>
      <c r="AB768" s="300"/>
      <c r="AC768" s="300"/>
      <c r="AD768" s="300"/>
      <c r="AE768" s="300"/>
      <c r="AF768" s="302"/>
      <c r="AH768" s="147">
        <v>8</v>
      </c>
      <c r="AJ768" s="534"/>
    </row>
    <row r="769" spans="1:39" ht="13.5" hidden="1" customHeight="1" x14ac:dyDescent="0.15">
      <c r="A769" s="330"/>
      <c r="B769" s="470"/>
      <c r="C769" s="481"/>
      <c r="D769" s="482"/>
      <c r="E769" s="482"/>
      <c r="F769" s="483"/>
      <c r="G769" s="607" t="s">
        <v>7189</v>
      </c>
      <c r="H769" s="607"/>
      <c r="I769" s="607"/>
      <c r="J769" s="608"/>
      <c r="K769" s="135">
        <f>実施計画総括表!AG1376</f>
        <v>0</v>
      </c>
      <c r="L769" s="135">
        <f>実施計画総括表!AN1376</f>
        <v>0</v>
      </c>
      <c r="M769" s="131">
        <f>K769-L769</f>
        <v>0</v>
      </c>
      <c r="N769" s="131">
        <f>実施計画総括表!AU1376</f>
        <v>0</v>
      </c>
      <c r="O769" s="135">
        <f>ROUNDDOWN(MIN(M769:N769)*2/3,0)</f>
        <v>0</v>
      </c>
      <c r="P769" s="490"/>
      <c r="Q769" s="493"/>
      <c r="R769" s="496"/>
      <c r="S769" s="299"/>
      <c r="T769" s="300"/>
      <c r="U769" s="300"/>
      <c r="V769" s="300"/>
      <c r="W769" s="300"/>
      <c r="X769" s="300"/>
      <c r="Y769" s="300"/>
      <c r="Z769" s="300"/>
      <c r="AA769" s="301"/>
      <c r="AB769" s="300"/>
      <c r="AC769" s="300"/>
      <c r="AD769" s="300"/>
      <c r="AE769" s="300"/>
      <c r="AF769" s="302"/>
      <c r="AG769" s="167"/>
      <c r="AH769" s="147">
        <v>9</v>
      </c>
      <c r="AJ769" s="534"/>
    </row>
    <row r="770" spans="1:39" ht="13.5" hidden="1" customHeight="1" thickBot="1" x14ac:dyDescent="0.2">
      <c r="A770" s="330"/>
      <c r="B770" s="470"/>
      <c r="C770" s="602"/>
      <c r="D770" s="603"/>
      <c r="E770" s="603"/>
      <c r="F770" s="604"/>
      <c r="G770" s="605" t="s">
        <v>7187</v>
      </c>
      <c r="H770" s="605"/>
      <c r="I770" s="605"/>
      <c r="J770" s="606"/>
      <c r="K770" s="132">
        <f>実施計画総括表!AG1377</f>
        <v>0</v>
      </c>
      <c r="L770" s="132">
        <f>実施計画総括表!AN1377</f>
        <v>0</v>
      </c>
      <c r="M770" s="132">
        <f>K770-L770</f>
        <v>0</v>
      </c>
      <c r="N770" s="132">
        <f>実施計画総括表!AU1377</f>
        <v>0</v>
      </c>
      <c r="O770" s="132">
        <f>ROUNDDOWN(MIN(M770:N770)*1/2,0)</f>
        <v>0</v>
      </c>
      <c r="P770" s="491"/>
      <c r="Q770" s="494"/>
      <c r="R770" s="497"/>
      <c r="S770" s="171" t="s">
        <v>7201</v>
      </c>
      <c r="T770" s="441">
        <f>SUM(実施計画総括表!O1369:O1388)</f>
        <v>0</v>
      </c>
      <c r="U770" s="441"/>
      <c r="V770" s="609" t="s">
        <v>7159</v>
      </c>
      <c r="W770" s="609"/>
      <c r="X770" s="440" t="s">
        <v>7178</v>
      </c>
      <c r="Y770" s="440"/>
      <c r="Z770" s="441">
        <f>SUM(実施計画総括表!P1369:P1388)</f>
        <v>0</v>
      </c>
      <c r="AA770" s="441"/>
      <c r="AB770" s="440" t="s">
        <v>7179</v>
      </c>
      <c r="AC770" s="440"/>
      <c r="AD770" s="441">
        <f>SUM(実施計画総括表!Q1369:Q1388)</f>
        <v>0</v>
      </c>
      <c r="AE770" s="441"/>
      <c r="AF770" s="137" t="s">
        <v>7180</v>
      </c>
      <c r="AH770" s="147">
        <v>10</v>
      </c>
      <c r="AJ770" s="535"/>
    </row>
    <row r="771" spans="1:39" ht="13.5" hidden="1" customHeight="1" x14ac:dyDescent="0.15">
      <c r="A771" s="330"/>
      <c r="B771" s="471"/>
      <c r="C771" s="525" t="s">
        <v>7230</v>
      </c>
      <c r="D771" s="526"/>
      <c r="E771" s="526"/>
      <c r="F771" s="527"/>
      <c r="G771" s="528" t="str">
        <f>実施計画総括表!AF1378</f>
        <v/>
      </c>
      <c r="H771" s="528"/>
      <c r="I771" s="528"/>
      <c r="J771" s="529"/>
      <c r="K771" s="134">
        <f>実施計画総括表!AG1378</f>
        <v>0</v>
      </c>
      <c r="L771" s="134">
        <f>実施計画総括表!AN1378</f>
        <v>0</v>
      </c>
      <c r="M771" s="136">
        <f>K771-L771</f>
        <v>0</v>
      </c>
      <c r="N771" s="134">
        <f>実施計画総括表!AU1378</f>
        <v>0</v>
      </c>
      <c r="O771" s="134">
        <f>IF(G771="連携コース",ROUNDDOWN(MIN(M771:N771)*2/3,0),ROUNDDOWN(MIN(M771:N771)*1/2,0))</f>
        <v>0</v>
      </c>
      <c r="P771" s="182"/>
      <c r="Q771" s="184">
        <f>IF(G771="連携コース",ROUNDDOWN(Z770*400000+AD770*200000+AA771*2/3,0),ROUNDDOWN(Z770*300000+AD770*150000+AA771*1/2,0))</f>
        <v>0</v>
      </c>
      <c r="R771" s="185">
        <f>MIN(O771:Q771)</f>
        <v>0</v>
      </c>
      <c r="S771" s="172" t="s">
        <v>7294</v>
      </c>
      <c r="T771" s="461">
        <f>SUM(実施計画総括表!R1369:R1388)</f>
        <v>0</v>
      </c>
      <c r="U771" s="461"/>
      <c r="V771" s="462" t="s">
        <v>7159</v>
      </c>
      <c r="W771" s="462"/>
      <c r="X771" s="463" t="s">
        <v>7191</v>
      </c>
      <c r="Y771" s="463"/>
      <c r="Z771" s="463"/>
      <c r="AA771" s="461">
        <f>SUM(実施計画総括表!S1369:S1388)</f>
        <v>0</v>
      </c>
      <c r="AB771" s="461"/>
      <c r="AC771" s="461"/>
      <c r="AD771" s="461"/>
      <c r="AE771" s="464" t="s">
        <v>7192</v>
      </c>
      <c r="AF771" s="465"/>
      <c r="AH771" s="147">
        <v>11</v>
      </c>
    </row>
    <row r="772" spans="1:39" ht="13.5" hidden="1" customHeight="1" x14ac:dyDescent="0.15">
      <c r="A772" s="65"/>
      <c r="B772" s="469">
        <f>B761+1</f>
        <v>69</v>
      </c>
      <c r="C772" s="472" t="str">
        <f>IF(実施計画総括表!B1389="","",実施計画総括表!B1389)</f>
        <v/>
      </c>
      <c r="D772" s="472"/>
      <c r="E772" s="472"/>
      <c r="F772" s="472"/>
      <c r="G772" s="472"/>
      <c r="H772" s="472"/>
      <c r="I772" s="472"/>
      <c r="J772" s="473"/>
      <c r="K772" s="54">
        <f>K773+K778</f>
        <v>0</v>
      </c>
      <c r="L772" s="54">
        <f>L773+L778</f>
        <v>0</v>
      </c>
      <c r="M772" s="54">
        <f>M773+M778</f>
        <v>0</v>
      </c>
      <c r="N772" s="54">
        <f>N773+N778</f>
        <v>0</v>
      </c>
      <c r="O772" s="54">
        <f>O773+O778</f>
        <v>0</v>
      </c>
      <c r="P772" s="128"/>
      <c r="Q772" s="55"/>
      <c r="R772" s="54">
        <f>R773+R778</f>
        <v>0</v>
      </c>
      <c r="S772" s="474"/>
      <c r="T772" s="475"/>
      <c r="U772" s="475"/>
      <c r="V772" s="475"/>
      <c r="W772" s="475"/>
      <c r="X772" s="475"/>
      <c r="Y772" s="475"/>
      <c r="Z772" s="475"/>
      <c r="AA772" s="475"/>
      <c r="AB772" s="475"/>
      <c r="AC772" s="475"/>
      <c r="AD772" s="475"/>
      <c r="AE772" s="475"/>
      <c r="AF772" s="476"/>
      <c r="AH772" s="147">
        <v>1</v>
      </c>
      <c r="AJ772" s="148"/>
    </row>
    <row r="773" spans="1:39" ht="13.5" hidden="1" customHeight="1" thickBot="1" x14ac:dyDescent="0.2">
      <c r="A773" s="56"/>
      <c r="B773" s="470"/>
      <c r="C773" s="477" t="s">
        <v>7204</v>
      </c>
      <c r="D773" s="472"/>
      <c r="E773" s="472"/>
      <c r="F773" s="472"/>
      <c r="G773" s="472"/>
      <c r="H773" s="472"/>
      <c r="I773" s="472"/>
      <c r="J773" s="473"/>
      <c r="K773" s="57">
        <f>SUM(K774:K777)</f>
        <v>0</v>
      </c>
      <c r="L773" s="57">
        <f>SUM(L774:L777)</f>
        <v>0</v>
      </c>
      <c r="M773" s="57">
        <f>SUM(M774:M777)</f>
        <v>0</v>
      </c>
      <c r="N773" s="57">
        <f>SUM(N774:N777)</f>
        <v>0</v>
      </c>
      <c r="O773" s="57">
        <f>SUM(O774:O777)</f>
        <v>0</v>
      </c>
      <c r="P773" s="126"/>
      <c r="Q773" s="58"/>
      <c r="R773" s="57">
        <f>ROUNDDOWN(SUM(R774:R777),-3)</f>
        <v>0</v>
      </c>
      <c r="S773" s="295"/>
      <c r="T773" s="296"/>
      <c r="U773" s="296"/>
      <c r="V773" s="296"/>
      <c r="W773" s="296"/>
      <c r="X773" s="296"/>
      <c r="Y773" s="296"/>
      <c r="Z773" s="296"/>
      <c r="AA773" s="297"/>
      <c r="AB773" s="296"/>
      <c r="AC773" s="296"/>
      <c r="AD773" s="296"/>
      <c r="AE773" s="296"/>
      <c r="AF773" s="298"/>
      <c r="AG773" s="167"/>
      <c r="AH773" s="147">
        <v>2</v>
      </c>
    </row>
    <row r="774" spans="1:39" ht="13.5" hidden="1" customHeight="1" x14ac:dyDescent="0.15">
      <c r="A774" s="56"/>
      <c r="B774" s="470"/>
      <c r="C774" s="478" t="s">
        <v>7188</v>
      </c>
      <c r="D774" s="479"/>
      <c r="E774" s="479"/>
      <c r="F774" s="480"/>
      <c r="G774" s="487" t="s">
        <v>7193</v>
      </c>
      <c r="H774" s="487"/>
      <c r="I774" s="487"/>
      <c r="J774" s="488"/>
      <c r="K774" s="130">
        <f>実施計画総括表!AG1390</f>
        <v>0</v>
      </c>
      <c r="L774" s="130">
        <f>実施計画総括表!AN1390</f>
        <v>0</v>
      </c>
      <c r="M774" s="130">
        <f>K774-L774</f>
        <v>0</v>
      </c>
      <c r="N774" s="130">
        <f>実施計画総括表!AU1390</f>
        <v>0</v>
      </c>
      <c r="O774" s="133">
        <f>ROUNDDOWN(MIN(M774:N774)*3/4,0)</f>
        <v>0</v>
      </c>
      <c r="P774" s="489">
        <f>SUM(O774:O776)</f>
        <v>0</v>
      </c>
      <c r="Q774" s="492">
        <f>IFERROR(VLOOKUP(実施計画総括表!C1389,リンク先!$C$6:$D$8,2,FALSE),0)</f>
        <v>0</v>
      </c>
      <c r="R774" s="495">
        <f>MIN(P774:Q776)</f>
        <v>0</v>
      </c>
      <c r="S774" s="299"/>
      <c r="T774" s="300"/>
      <c r="U774" s="300"/>
      <c r="V774" s="300"/>
      <c r="W774" s="300"/>
      <c r="X774" s="300"/>
      <c r="Y774" s="300"/>
      <c r="Z774" s="300"/>
      <c r="AA774" s="301"/>
      <c r="AB774" s="300"/>
      <c r="AC774" s="300"/>
      <c r="AD774" s="300"/>
      <c r="AE774" s="300"/>
      <c r="AF774" s="302"/>
      <c r="AG774" s="167"/>
      <c r="AH774" s="147">
        <v>3</v>
      </c>
      <c r="AJ774" s="533" t="str">
        <f>IF(Q774=R774,"×","○")</f>
        <v>×</v>
      </c>
    </row>
    <row r="775" spans="1:39" ht="13.5" hidden="1" customHeight="1" x14ac:dyDescent="0.15">
      <c r="A775" s="330"/>
      <c r="B775" s="470"/>
      <c r="C775" s="481"/>
      <c r="D775" s="482"/>
      <c r="E775" s="482"/>
      <c r="F775" s="483"/>
      <c r="G775" s="500" t="s">
        <v>7261</v>
      </c>
      <c r="H775" s="500"/>
      <c r="I775" s="500"/>
      <c r="J775" s="501"/>
      <c r="K775" s="131">
        <f>実施計画総括表!AG1391</f>
        <v>0</v>
      </c>
      <c r="L775" s="131">
        <f>実施計画総括表!AN1391</f>
        <v>0</v>
      </c>
      <c r="M775" s="131">
        <f>K775-L775</f>
        <v>0</v>
      </c>
      <c r="N775" s="131">
        <f>実施計画総括表!AU1391</f>
        <v>0</v>
      </c>
      <c r="O775" s="131">
        <f>ROUNDDOWN(MIN(M775:N775)*2/3,0)</f>
        <v>0</v>
      </c>
      <c r="P775" s="490"/>
      <c r="Q775" s="493"/>
      <c r="R775" s="496"/>
      <c r="S775" s="299"/>
      <c r="T775" s="300"/>
      <c r="U775" s="300"/>
      <c r="V775" s="300"/>
      <c r="W775" s="300"/>
      <c r="X775" s="300"/>
      <c r="Y775" s="300"/>
      <c r="Z775" s="300"/>
      <c r="AA775" s="301"/>
      <c r="AB775" s="300"/>
      <c r="AC775" s="300"/>
      <c r="AD775" s="300"/>
      <c r="AE775" s="300"/>
      <c r="AF775" s="302"/>
      <c r="AH775" s="147">
        <v>4</v>
      </c>
      <c r="AJ775" s="534"/>
      <c r="AM775" s="169"/>
    </row>
    <row r="776" spans="1:39" ht="13.5" hidden="1" customHeight="1" x14ac:dyDescent="0.15">
      <c r="A776" s="56"/>
      <c r="B776" s="470"/>
      <c r="C776" s="484"/>
      <c r="D776" s="485"/>
      <c r="E776" s="485"/>
      <c r="F776" s="486"/>
      <c r="G776" s="503" t="s">
        <v>7187</v>
      </c>
      <c r="H776" s="503"/>
      <c r="I776" s="503"/>
      <c r="J776" s="504"/>
      <c r="K776" s="132">
        <f>実施計画総括表!AG1392</f>
        <v>0</v>
      </c>
      <c r="L776" s="132">
        <f>実施計画総括表!AN1392</f>
        <v>0</v>
      </c>
      <c r="M776" s="132">
        <f>K776-L776</f>
        <v>0</v>
      </c>
      <c r="N776" s="132">
        <f>実施計画総括表!AU1392</f>
        <v>0</v>
      </c>
      <c r="O776" s="132">
        <f>ROUNDDOWN(MIN(M776:N776)*1/2,0)</f>
        <v>0</v>
      </c>
      <c r="P776" s="491"/>
      <c r="Q776" s="494"/>
      <c r="R776" s="497"/>
      <c r="S776" s="299"/>
      <c r="T776" s="300"/>
      <c r="U776" s="300"/>
      <c r="V776" s="300"/>
      <c r="W776" s="300"/>
      <c r="X776" s="300"/>
      <c r="Y776" s="300"/>
      <c r="Z776" s="300"/>
      <c r="AA776" s="301"/>
      <c r="AB776" s="300"/>
      <c r="AC776" s="300"/>
      <c r="AD776" s="300"/>
      <c r="AE776" s="300"/>
      <c r="AF776" s="302"/>
      <c r="AG776" s="167"/>
      <c r="AH776" s="147">
        <v>5</v>
      </c>
      <c r="AJ776" s="534"/>
    </row>
    <row r="777" spans="1:39" ht="13.5" hidden="1" customHeight="1" x14ac:dyDescent="0.15">
      <c r="A777" s="56"/>
      <c r="B777" s="470"/>
      <c r="C777" s="525" t="s">
        <v>7230</v>
      </c>
      <c r="D777" s="526"/>
      <c r="E777" s="526"/>
      <c r="F777" s="527"/>
      <c r="G777" s="528" t="str">
        <f>実施計画総括表!AF1393</f>
        <v/>
      </c>
      <c r="H777" s="528"/>
      <c r="I777" s="528"/>
      <c r="J777" s="529"/>
      <c r="K777" s="132">
        <f>実施計画総括表!AG1393</f>
        <v>0</v>
      </c>
      <c r="L777" s="132">
        <f>実施計画総括表!AN1393</f>
        <v>0</v>
      </c>
      <c r="M777" s="132">
        <f>K777-L777</f>
        <v>0</v>
      </c>
      <c r="N777" s="132">
        <f>実施計画総括表!AU1393</f>
        <v>0</v>
      </c>
      <c r="O777" s="132">
        <f>IF(G777="連携コース",ROUNDDOWN(MIN(M777:N777)*2/3,0),ROUNDDOWN(MIN(M777:N777)*1/2,0))</f>
        <v>0</v>
      </c>
      <c r="P777" s="181"/>
      <c r="Q777" s="329">
        <f>IF(G777="連携コース",ROUNDDOWN(Z781*400000+AD781*200000+AA782*2/3,0),ROUNDDOWN(Z781*300000+AD781*150000+AA782*1/2,0))</f>
        <v>0</v>
      </c>
      <c r="R777" s="331">
        <f>MIN(O777:Q777)</f>
        <v>0</v>
      </c>
      <c r="S777" s="299"/>
      <c r="T777" s="300"/>
      <c r="U777" s="300"/>
      <c r="V777" s="300"/>
      <c r="W777" s="300"/>
      <c r="X777" s="300"/>
      <c r="Y777" s="300"/>
      <c r="Z777" s="300"/>
      <c r="AA777" s="301"/>
      <c r="AB777" s="300"/>
      <c r="AC777" s="300"/>
      <c r="AD777" s="300"/>
      <c r="AE777" s="300"/>
      <c r="AF777" s="302"/>
      <c r="AG777" s="167"/>
      <c r="AH777" s="147">
        <v>6</v>
      </c>
      <c r="AJ777" s="534"/>
    </row>
    <row r="778" spans="1:39" ht="13.5" hidden="1" customHeight="1" x14ac:dyDescent="0.15">
      <c r="A778" s="56"/>
      <c r="B778" s="470"/>
      <c r="C778" s="530" t="s">
        <v>7209</v>
      </c>
      <c r="D778" s="531"/>
      <c r="E778" s="531"/>
      <c r="F778" s="531"/>
      <c r="G778" s="531"/>
      <c r="H778" s="531"/>
      <c r="I778" s="531"/>
      <c r="J778" s="532"/>
      <c r="K778" s="134">
        <f>SUM(K779:K782)</f>
        <v>0</v>
      </c>
      <c r="L778" s="134">
        <f>SUM(L779:L782)</f>
        <v>0</v>
      </c>
      <c r="M778" s="134">
        <f>SUM(M779:M782)</f>
        <v>0</v>
      </c>
      <c r="N778" s="134">
        <f>SUM(N779:N782)</f>
        <v>0</v>
      </c>
      <c r="O778" s="134">
        <f>SUM(O779:O782)</f>
        <v>0</v>
      </c>
      <c r="P778" s="182"/>
      <c r="Q778" s="183"/>
      <c r="R778" s="134">
        <f>ROUNDDOWN(SUM(R779:R782),-3)</f>
        <v>0</v>
      </c>
      <c r="S778" s="299"/>
      <c r="T778" s="300"/>
      <c r="U778" s="300"/>
      <c r="V778" s="300"/>
      <c r="W778" s="300"/>
      <c r="X778" s="300"/>
      <c r="Y778" s="300"/>
      <c r="Z778" s="300"/>
      <c r="AA778" s="301"/>
      <c r="AB778" s="300"/>
      <c r="AC778" s="300"/>
      <c r="AD778" s="300"/>
      <c r="AE778" s="300"/>
      <c r="AF778" s="302"/>
      <c r="AH778" s="147">
        <v>7</v>
      </c>
      <c r="AJ778" s="534" t="str">
        <f>IF(Q779=R779,"×","○")</f>
        <v>×</v>
      </c>
    </row>
    <row r="779" spans="1:39" ht="13.5" hidden="1" customHeight="1" x14ac:dyDescent="0.15">
      <c r="A779" s="330"/>
      <c r="B779" s="470"/>
      <c r="C779" s="478" t="s">
        <v>7188</v>
      </c>
      <c r="D779" s="479"/>
      <c r="E779" s="479"/>
      <c r="F779" s="480"/>
      <c r="G779" s="487" t="s">
        <v>7193</v>
      </c>
      <c r="H779" s="487"/>
      <c r="I779" s="487"/>
      <c r="J779" s="488"/>
      <c r="K779" s="131">
        <f>実施計画総括表!AG1395</f>
        <v>0</v>
      </c>
      <c r="L779" s="131">
        <f>実施計画総括表!AN1395</f>
        <v>0</v>
      </c>
      <c r="M779" s="131">
        <f>K779-L779</f>
        <v>0</v>
      </c>
      <c r="N779" s="131">
        <f>実施計画総括表!AU1395</f>
        <v>0</v>
      </c>
      <c r="O779" s="131">
        <f>ROUNDDOWN(MIN(M779:N779)*3/4,0)</f>
        <v>0</v>
      </c>
      <c r="P779" s="489">
        <f>SUM(O779:O781)</f>
        <v>0</v>
      </c>
      <c r="Q779" s="492">
        <f>IFERROR(VLOOKUP(実施計画総括表!C1389,リンク先!$C$3:$D$5,2,FALSE),0)</f>
        <v>0</v>
      </c>
      <c r="R779" s="495">
        <f>MIN(P779:Q781)</f>
        <v>0</v>
      </c>
      <c r="S779" s="299"/>
      <c r="T779" s="300"/>
      <c r="U779" s="300"/>
      <c r="V779" s="300"/>
      <c r="W779" s="300"/>
      <c r="X779" s="300"/>
      <c r="Y779" s="300"/>
      <c r="Z779" s="300"/>
      <c r="AA779" s="301"/>
      <c r="AB779" s="300"/>
      <c r="AC779" s="300"/>
      <c r="AD779" s="300"/>
      <c r="AE779" s="300"/>
      <c r="AF779" s="302"/>
      <c r="AH779" s="147">
        <v>8</v>
      </c>
      <c r="AJ779" s="534"/>
    </row>
    <row r="780" spans="1:39" ht="13.5" hidden="1" customHeight="1" x14ac:dyDescent="0.15">
      <c r="A780" s="330"/>
      <c r="B780" s="470"/>
      <c r="C780" s="481"/>
      <c r="D780" s="482"/>
      <c r="E780" s="482"/>
      <c r="F780" s="483"/>
      <c r="G780" s="607" t="s">
        <v>7189</v>
      </c>
      <c r="H780" s="607"/>
      <c r="I780" s="607"/>
      <c r="J780" s="608"/>
      <c r="K780" s="135">
        <f>実施計画総括表!AG1396</f>
        <v>0</v>
      </c>
      <c r="L780" s="135">
        <f>実施計画総括表!AN1396</f>
        <v>0</v>
      </c>
      <c r="M780" s="131">
        <f>K780-L780</f>
        <v>0</v>
      </c>
      <c r="N780" s="131">
        <f>実施計画総括表!AU1396</f>
        <v>0</v>
      </c>
      <c r="O780" s="135">
        <f>ROUNDDOWN(MIN(M780:N780)*2/3,0)</f>
        <v>0</v>
      </c>
      <c r="P780" s="490"/>
      <c r="Q780" s="493"/>
      <c r="R780" s="496"/>
      <c r="S780" s="299"/>
      <c r="T780" s="300"/>
      <c r="U780" s="300"/>
      <c r="V780" s="300"/>
      <c r="W780" s="300"/>
      <c r="X780" s="300"/>
      <c r="Y780" s="300"/>
      <c r="Z780" s="300"/>
      <c r="AA780" s="301"/>
      <c r="AB780" s="300"/>
      <c r="AC780" s="300"/>
      <c r="AD780" s="300"/>
      <c r="AE780" s="300"/>
      <c r="AF780" s="302"/>
      <c r="AG780" s="167"/>
      <c r="AH780" s="147">
        <v>9</v>
      </c>
      <c r="AJ780" s="534"/>
    </row>
    <row r="781" spans="1:39" ht="13.5" hidden="1" customHeight="1" thickBot="1" x14ac:dyDescent="0.2">
      <c r="A781" s="330"/>
      <c r="B781" s="470"/>
      <c r="C781" s="602"/>
      <c r="D781" s="603"/>
      <c r="E781" s="603"/>
      <c r="F781" s="604"/>
      <c r="G781" s="605" t="s">
        <v>7187</v>
      </c>
      <c r="H781" s="605"/>
      <c r="I781" s="605"/>
      <c r="J781" s="606"/>
      <c r="K781" s="132">
        <f>実施計画総括表!AG1397</f>
        <v>0</v>
      </c>
      <c r="L781" s="132">
        <f>実施計画総括表!AN1397</f>
        <v>0</v>
      </c>
      <c r="M781" s="132">
        <f>K781-L781</f>
        <v>0</v>
      </c>
      <c r="N781" s="132">
        <f>実施計画総括表!AU1397</f>
        <v>0</v>
      </c>
      <c r="O781" s="132">
        <f>ROUNDDOWN(MIN(M781:N781)*1/2,0)</f>
        <v>0</v>
      </c>
      <c r="P781" s="491"/>
      <c r="Q781" s="494"/>
      <c r="R781" s="497"/>
      <c r="S781" s="171" t="s">
        <v>7201</v>
      </c>
      <c r="T781" s="441">
        <f>SUM(実施計画総括表!O1389:O1408)</f>
        <v>0</v>
      </c>
      <c r="U781" s="441"/>
      <c r="V781" s="609" t="s">
        <v>7159</v>
      </c>
      <c r="W781" s="609"/>
      <c r="X781" s="440" t="s">
        <v>7178</v>
      </c>
      <c r="Y781" s="440"/>
      <c r="Z781" s="441">
        <f>SUM(実施計画総括表!P1389:P1408)</f>
        <v>0</v>
      </c>
      <c r="AA781" s="441"/>
      <c r="AB781" s="440" t="s">
        <v>7179</v>
      </c>
      <c r="AC781" s="440"/>
      <c r="AD781" s="441">
        <f>SUM(実施計画総括表!Q1389:Q1408)</f>
        <v>0</v>
      </c>
      <c r="AE781" s="441"/>
      <c r="AF781" s="137" t="s">
        <v>7180</v>
      </c>
      <c r="AH781" s="147">
        <v>10</v>
      </c>
      <c r="AJ781" s="535"/>
    </row>
    <row r="782" spans="1:39" ht="13.5" hidden="1" customHeight="1" x14ac:dyDescent="0.15">
      <c r="A782" s="330"/>
      <c r="B782" s="471"/>
      <c r="C782" s="525" t="s">
        <v>7230</v>
      </c>
      <c r="D782" s="526"/>
      <c r="E782" s="526"/>
      <c r="F782" s="527"/>
      <c r="G782" s="528" t="str">
        <f>実施計画総括表!AF1398</f>
        <v/>
      </c>
      <c r="H782" s="528"/>
      <c r="I782" s="528"/>
      <c r="J782" s="529"/>
      <c r="K782" s="134">
        <f>実施計画総括表!AG1398</f>
        <v>0</v>
      </c>
      <c r="L782" s="134">
        <f>実施計画総括表!AN1398</f>
        <v>0</v>
      </c>
      <c r="M782" s="136">
        <f>K782-L782</f>
        <v>0</v>
      </c>
      <c r="N782" s="134">
        <f>実施計画総括表!AU1398</f>
        <v>0</v>
      </c>
      <c r="O782" s="134">
        <f>IF(G782="連携コース",ROUNDDOWN(MIN(M782:N782)*2/3,0),ROUNDDOWN(MIN(M782:N782)*1/2,0))</f>
        <v>0</v>
      </c>
      <c r="P782" s="182"/>
      <c r="Q782" s="184">
        <f>IF(G782="連携コース",ROUNDDOWN(Z781*400000+AD781*200000+AA782*2/3,0),ROUNDDOWN(Z781*300000+AD781*150000+AA782*1/2,0))</f>
        <v>0</v>
      </c>
      <c r="R782" s="185">
        <f>MIN(O782:Q782)</f>
        <v>0</v>
      </c>
      <c r="S782" s="172" t="s">
        <v>7294</v>
      </c>
      <c r="T782" s="461">
        <f>SUM(実施計画総括表!R1389:R1408)</f>
        <v>0</v>
      </c>
      <c r="U782" s="461"/>
      <c r="V782" s="462" t="s">
        <v>7159</v>
      </c>
      <c r="W782" s="462"/>
      <c r="X782" s="463" t="s">
        <v>7191</v>
      </c>
      <c r="Y782" s="463"/>
      <c r="Z782" s="463"/>
      <c r="AA782" s="461">
        <f>SUM(実施計画総括表!S1389:S1408)</f>
        <v>0</v>
      </c>
      <c r="AB782" s="461"/>
      <c r="AC782" s="461"/>
      <c r="AD782" s="461"/>
      <c r="AE782" s="464" t="s">
        <v>7192</v>
      </c>
      <c r="AF782" s="465"/>
      <c r="AH782" s="147">
        <v>11</v>
      </c>
    </row>
    <row r="783" spans="1:39" ht="13.5" hidden="1" customHeight="1" x14ac:dyDescent="0.15">
      <c r="A783" s="65"/>
      <c r="B783" s="469">
        <f>B772+1</f>
        <v>70</v>
      </c>
      <c r="C783" s="472" t="str">
        <f>IF(実施計画総括表!B1409="","",実施計画総括表!B1409)</f>
        <v/>
      </c>
      <c r="D783" s="472"/>
      <c r="E783" s="472"/>
      <c r="F783" s="472"/>
      <c r="G783" s="472"/>
      <c r="H783" s="472"/>
      <c r="I783" s="472"/>
      <c r="J783" s="473"/>
      <c r="K783" s="54">
        <f>K784+K789</f>
        <v>0</v>
      </c>
      <c r="L783" s="54">
        <f>L784+L789</f>
        <v>0</v>
      </c>
      <c r="M783" s="54">
        <f>M784+M789</f>
        <v>0</v>
      </c>
      <c r="N783" s="54">
        <f>N784+N789</f>
        <v>0</v>
      </c>
      <c r="O783" s="54">
        <f>O784+O789</f>
        <v>0</v>
      </c>
      <c r="P783" s="128"/>
      <c r="Q783" s="55"/>
      <c r="R783" s="54">
        <f>R784+R789</f>
        <v>0</v>
      </c>
      <c r="S783" s="474"/>
      <c r="T783" s="475"/>
      <c r="U783" s="475"/>
      <c r="V783" s="475"/>
      <c r="W783" s="475"/>
      <c r="X783" s="475"/>
      <c r="Y783" s="475"/>
      <c r="Z783" s="475"/>
      <c r="AA783" s="475"/>
      <c r="AB783" s="475"/>
      <c r="AC783" s="475"/>
      <c r="AD783" s="475"/>
      <c r="AE783" s="475"/>
      <c r="AF783" s="476"/>
      <c r="AH783" s="147">
        <v>1</v>
      </c>
      <c r="AJ783" s="148"/>
    </row>
    <row r="784" spans="1:39" ht="13.5" hidden="1" customHeight="1" thickBot="1" x14ac:dyDescent="0.2">
      <c r="A784" s="56"/>
      <c r="B784" s="470"/>
      <c r="C784" s="477" t="s">
        <v>7204</v>
      </c>
      <c r="D784" s="472"/>
      <c r="E784" s="472"/>
      <c r="F784" s="472"/>
      <c r="G784" s="472"/>
      <c r="H784" s="472"/>
      <c r="I784" s="472"/>
      <c r="J784" s="473"/>
      <c r="K784" s="57">
        <f>SUM(K785:K788)</f>
        <v>0</v>
      </c>
      <c r="L784" s="57">
        <f>SUM(L785:L788)</f>
        <v>0</v>
      </c>
      <c r="M784" s="57">
        <f>SUM(M785:M788)</f>
        <v>0</v>
      </c>
      <c r="N784" s="57">
        <f>SUM(N785:N788)</f>
        <v>0</v>
      </c>
      <c r="O784" s="57">
        <f>SUM(O785:O788)</f>
        <v>0</v>
      </c>
      <c r="P784" s="126"/>
      <c r="Q784" s="58"/>
      <c r="R784" s="57">
        <f>ROUNDDOWN(SUM(R785:R788),-3)</f>
        <v>0</v>
      </c>
      <c r="S784" s="295"/>
      <c r="T784" s="296"/>
      <c r="U784" s="296"/>
      <c r="V784" s="296"/>
      <c r="W784" s="296"/>
      <c r="X784" s="296"/>
      <c r="Y784" s="296"/>
      <c r="Z784" s="296"/>
      <c r="AA784" s="297"/>
      <c r="AB784" s="296"/>
      <c r="AC784" s="296"/>
      <c r="AD784" s="296"/>
      <c r="AE784" s="296"/>
      <c r="AF784" s="298"/>
      <c r="AG784" s="167"/>
      <c r="AH784" s="147">
        <v>2</v>
      </c>
    </row>
    <row r="785" spans="1:39" ht="13.5" hidden="1" customHeight="1" x14ac:dyDescent="0.15">
      <c r="A785" s="56"/>
      <c r="B785" s="470"/>
      <c r="C785" s="478" t="s">
        <v>7188</v>
      </c>
      <c r="D785" s="479"/>
      <c r="E785" s="479"/>
      <c r="F785" s="480"/>
      <c r="G785" s="487" t="s">
        <v>7193</v>
      </c>
      <c r="H785" s="487"/>
      <c r="I785" s="487"/>
      <c r="J785" s="488"/>
      <c r="K785" s="130">
        <f>実施計画総括表!AG1410</f>
        <v>0</v>
      </c>
      <c r="L785" s="130">
        <f>実施計画総括表!AN1410</f>
        <v>0</v>
      </c>
      <c r="M785" s="130">
        <f>K785-L785</f>
        <v>0</v>
      </c>
      <c r="N785" s="130">
        <f>実施計画総括表!AU1410</f>
        <v>0</v>
      </c>
      <c r="O785" s="133">
        <f>ROUNDDOWN(MIN(M785:N785)*3/4,0)</f>
        <v>0</v>
      </c>
      <c r="P785" s="489">
        <f>SUM(O785:O787)</f>
        <v>0</v>
      </c>
      <c r="Q785" s="492">
        <f>IFERROR(VLOOKUP(実施計画総括表!C1409,リンク先!$C$6:$D$8,2,FALSE),0)</f>
        <v>0</v>
      </c>
      <c r="R785" s="495">
        <f>MIN(P785:Q787)</f>
        <v>0</v>
      </c>
      <c r="S785" s="299"/>
      <c r="T785" s="300"/>
      <c r="U785" s="300"/>
      <c r="V785" s="300"/>
      <c r="W785" s="300"/>
      <c r="X785" s="300"/>
      <c r="Y785" s="300"/>
      <c r="Z785" s="300"/>
      <c r="AA785" s="301"/>
      <c r="AB785" s="300"/>
      <c r="AC785" s="300"/>
      <c r="AD785" s="300"/>
      <c r="AE785" s="300"/>
      <c r="AF785" s="302"/>
      <c r="AG785" s="167"/>
      <c r="AH785" s="147">
        <v>3</v>
      </c>
      <c r="AJ785" s="533" t="str">
        <f>IF(Q785=R785,"×","○")</f>
        <v>×</v>
      </c>
    </row>
    <row r="786" spans="1:39" ht="13.5" hidden="1" customHeight="1" x14ac:dyDescent="0.15">
      <c r="A786" s="330"/>
      <c r="B786" s="470"/>
      <c r="C786" s="481"/>
      <c r="D786" s="482"/>
      <c r="E786" s="482"/>
      <c r="F786" s="483"/>
      <c r="G786" s="500" t="s">
        <v>7261</v>
      </c>
      <c r="H786" s="500"/>
      <c r="I786" s="500"/>
      <c r="J786" s="501"/>
      <c r="K786" s="131">
        <f>実施計画総括表!AG1411</f>
        <v>0</v>
      </c>
      <c r="L786" s="131">
        <f>実施計画総括表!AN1411</f>
        <v>0</v>
      </c>
      <c r="M786" s="131">
        <f>K786-L786</f>
        <v>0</v>
      </c>
      <c r="N786" s="131">
        <f>実施計画総括表!AU1411</f>
        <v>0</v>
      </c>
      <c r="O786" s="131">
        <f>ROUNDDOWN(MIN(M786:N786)*2/3,0)</f>
        <v>0</v>
      </c>
      <c r="P786" s="490"/>
      <c r="Q786" s="493"/>
      <c r="R786" s="496"/>
      <c r="S786" s="299"/>
      <c r="T786" s="300"/>
      <c r="U786" s="300"/>
      <c r="V786" s="300"/>
      <c r="W786" s="300"/>
      <c r="X786" s="300"/>
      <c r="Y786" s="300"/>
      <c r="Z786" s="300"/>
      <c r="AA786" s="301"/>
      <c r="AB786" s="300"/>
      <c r="AC786" s="300"/>
      <c r="AD786" s="300"/>
      <c r="AE786" s="300"/>
      <c r="AF786" s="302"/>
      <c r="AH786" s="147">
        <v>4</v>
      </c>
      <c r="AJ786" s="534"/>
      <c r="AM786" s="169"/>
    </row>
    <row r="787" spans="1:39" ht="13.5" hidden="1" customHeight="1" x14ac:dyDescent="0.15">
      <c r="A787" s="56"/>
      <c r="B787" s="470"/>
      <c r="C787" s="484"/>
      <c r="D787" s="485"/>
      <c r="E787" s="485"/>
      <c r="F787" s="486"/>
      <c r="G787" s="503" t="s">
        <v>7187</v>
      </c>
      <c r="H787" s="503"/>
      <c r="I787" s="503"/>
      <c r="J787" s="504"/>
      <c r="K787" s="132">
        <f>実施計画総括表!AG1412</f>
        <v>0</v>
      </c>
      <c r="L787" s="132">
        <f>実施計画総括表!AN1412</f>
        <v>0</v>
      </c>
      <c r="M787" s="132">
        <f>K787-L787</f>
        <v>0</v>
      </c>
      <c r="N787" s="132">
        <f>実施計画総括表!AU1412</f>
        <v>0</v>
      </c>
      <c r="O787" s="132">
        <f>ROUNDDOWN(MIN(M787:N787)*1/2,0)</f>
        <v>0</v>
      </c>
      <c r="P787" s="491"/>
      <c r="Q787" s="494"/>
      <c r="R787" s="497"/>
      <c r="S787" s="299"/>
      <c r="T787" s="300"/>
      <c r="U787" s="300"/>
      <c r="V787" s="300"/>
      <c r="W787" s="300"/>
      <c r="X787" s="300"/>
      <c r="Y787" s="300"/>
      <c r="Z787" s="300"/>
      <c r="AA787" s="301"/>
      <c r="AB787" s="300"/>
      <c r="AC787" s="300"/>
      <c r="AD787" s="300"/>
      <c r="AE787" s="300"/>
      <c r="AF787" s="302"/>
      <c r="AG787" s="167"/>
      <c r="AH787" s="147">
        <v>5</v>
      </c>
      <c r="AJ787" s="534"/>
    </row>
    <row r="788" spans="1:39" ht="13.5" hidden="1" customHeight="1" x14ac:dyDescent="0.15">
      <c r="A788" s="56"/>
      <c r="B788" s="470"/>
      <c r="C788" s="525" t="s">
        <v>7230</v>
      </c>
      <c r="D788" s="526"/>
      <c r="E788" s="526"/>
      <c r="F788" s="527"/>
      <c r="G788" s="528" t="str">
        <f>実施計画総括表!AF1413</f>
        <v/>
      </c>
      <c r="H788" s="528"/>
      <c r="I788" s="528"/>
      <c r="J788" s="529"/>
      <c r="K788" s="132">
        <f>実施計画総括表!AG1413</f>
        <v>0</v>
      </c>
      <c r="L788" s="132">
        <f>実施計画総括表!AN1413</f>
        <v>0</v>
      </c>
      <c r="M788" s="132">
        <f>K788-L788</f>
        <v>0</v>
      </c>
      <c r="N788" s="132">
        <f>実施計画総括表!AU1413</f>
        <v>0</v>
      </c>
      <c r="O788" s="132">
        <f>IF(G788="連携コース",ROUNDDOWN(MIN(M788:N788)*2/3,0),ROUNDDOWN(MIN(M788:N788)*1/2,0))</f>
        <v>0</v>
      </c>
      <c r="P788" s="181"/>
      <c r="Q788" s="329">
        <f>IF(G788="連携コース",ROUNDDOWN(Z792*400000+AD792*200000+AA793*2/3,0),ROUNDDOWN(Z792*300000+AD792*150000+AA793*1/2,0))</f>
        <v>0</v>
      </c>
      <c r="R788" s="331">
        <f>MIN(O788:Q788)</f>
        <v>0</v>
      </c>
      <c r="S788" s="299"/>
      <c r="T788" s="300"/>
      <c r="U788" s="300"/>
      <c r="V788" s="300"/>
      <c r="W788" s="300"/>
      <c r="X788" s="300"/>
      <c r="Y788" s="300"/>
      <c r="Z788" s="300"/>
      <c r="AA788" s="301"/>
      <c r="AB788" s="300"/>
      <c r="AC788" s="300"/>
      <c r="AD788" s="300"/>
      <c r="AE788" s="300"/>
      <c r="AF788" s="302"/>
      <c r="AG788" s="167"/>
      <c r="AH788" s="147">
        <v>6</v>
      </c>
      <c r="AJ788" s="534"/>
    </row>
    <row r="789" spans="1:39" ht="13.5" hidden="1" customHeight="1" x14ac:dyDescent="0.15">
      <c r="A789" s="56"/>
      <c r="B789" s="470"/>
      <c r="C789" s="530" t="s">
        <v>7209</v>
      </c>
      <c r="D789" s="531"/>
      <c r="E789" s="531"/>
      <c r="F789" s="531"/>
      <c r="G789" s="531"/>
      <c r="H789" s="531"/>
      <c r="I789" s="531"/>
      <c r="J789" s="532"/>
      <c r="K789" s="134">
        <f>SUM(K790:K793)</f>
        <v>0</v>
      </c>
      <c r="L789" s="134">
        <f>SUM(L790:L793)</f>
        <v>0</v>
      </c>
      <c r="M789" s="134">
        <f>SUM(M790:M793)</f>
        <v>0</v>
      </c>
      <c r="N789" s="134">
        <f>SUM(N790:N793)</f>
        <v>0</v>
      </c>
      <c r="O789" s="134">
        <f>SUM(O790:O793)</f>
        <v>0</v>
      </c>
      <c r="P789" s="182"/>
      <c r="Q789" s="183"/>
      <c r="R789" s="134">
        <f>ROUNDDOWN(SUM(R790:R793),-3)</f>
        <v>0</v>
      </c>
      <c r="S789" s="299"/>
      <c r="T789" s="300"/>
      <c r="U789" s="300"/>
      <c r="V789" s="300"/>
      <c r="W789" s="300"/>
      <c r="X789" s="300"/>
      <c r="Y789" s="300"/>
      <c r="Z789" s="300"/>
      <c r="AA789" s="301"/>
      <c r="AB789" s="300"/>
      <c r="AC789" s="300"/>
      <c r="AD789" s="300"/>
      <c r="AE789" s="300"/>
      <c r="AF789" s="302"/>
      <c r="AH789" s="147">
        <v>7</v>
      </c>
      <c r="AJ789" s="534" t="str">
        <f>IF(Q790=R790,"×","○")</f>
        <v>×</v>
      </c>
    </row>
    <row r="790" spans="1:39" ht="13.5" hidden="1" customHeight="1" x14ac:dyDescent="0.15">
      <c r="A790" s="330"/>
      <c r="B790" s="470"/>
      <c r="C790" s="478" t="s">
        <v>7188</v>
      </c>
      <c r="D790" s="479"/>
      <c r="E790" s="479"/>
      <c r="F790" s="480"/>
      <c r="G790" s="487" t="s">
        <v>7193</v>
      </c>
      <c r="H790" s="487"/>
      <c r="I790" s="487"/>
      <c r="J790" s="488"/>
      <c r="K790" s="131">
        <f>実施計画総括表!AG1415</f>
        <v>0</v>
      </c>
      <c r="L790" s="131">
        <f>実施計画総括表!AN1415</f>
        <v>0</v>
      </c>
      <c r="M790" s="131">
        <f>K790-L790</f>
        <v>0</v>
      </c>
      <c r="N790" s="131">
        <f>実施計画総括表!AU1415</f>
        <v>0</v>
      </c>
      <c r="O790" s="131">
        <f>ROUNDDOWN(MIN(M790:N790)*3/4,0)</f>
        <v>0</v>
      </c>
      <c r="P790" s="489">
        <f>SUM(O790:O792)</f>
        <v>0</v>
      </c>
      <c r="Q790" s="492">
        <f>IFERROR(VLOOKUP(実施計画総括表!C1409,リンク先!$C$3:$D$5,2,FALSE),0)</f>
        <v>0</v>
      </c>
      <c r="R790" s="495">
        <f>MIN(P790:Q792)</f>
        <v>0</v>
      </c>
      <c r="S790" s="299"/>
      <c r="T790" s="300"/>
      <c r="U790" s="300"/>
      <c r="V790" s="300"/>
      <c r="W790" s="300"/>
      <c r="X790" s="300"/>
      <c r="Y790" s="300"/>
      <c r="Z790" s="300"/>
      <c r="AA790" s="301"/>
      <c r="AB790" s="300"/>
      <c r="AC790" s="300"/>
      <c r="AD790" s="300"/>
      <c r="AE790" s="300"/>
      <c r="AF790" s="302"/>
      <c r="AH790" s="147">
        <v>8</v>
      </c>
      <c r="AJ790" s="534"/>
    </row>
    <row r="791" spans="1:39" ht="13.5" hidden="1" customHeight="1" x14ac:dyDescent="0.15">
      <c r="A791" s="330"/>
      <c r="B791" s="470"/>
      <c r="C791" s="481"/>
      <c r="D791" s="482"/>
      <c r="E791" s="482"/>
      <c r="F791" s="483"/>
      <c r="G791" s="607" t="s">
        <v>7189</v>
      </c>
      <c r="H791" s="607"/>
      <c r="I791" s="607"/>
      <c r="J791" s="608"/>
      <c r="K791" s="135">
        <f>実施計画総括表!AG1416</f>
        <v>0</v>
      </c>
      <c r="L791" s="135">
        <f>実施計画総括表!AN1416</f>
        <v>0</v>
      </c>
      <c r="M791" s="131">
        <f>K791-L791</f>
        <v>0</v>
      </c>
      <c r="N791" s="131">
        <f>実施計画総括表!AU1416</f>
        <v>0</v>
      </c>
      <c r="O791" s="135">
        <f>ROUNDDOWN(MIN(M791:N791)*2/3,0)</f>
        <v>0</v>
      </c>
      <c r="P791" s="490"/>
      <c r="Q791" s="493"/>
      <c r="R791" s="496"/>
      <c r="S791" s="299"/>
      <c r="T791" s="300"/>
      <c r="U791" s="300"/>
      <c r="V791" s="300"/>
      <c r="W791" s="300"/>
      <c r="X791" s="300"/>
      <c r="Y791" s="300"/>
      <c r="Z791" s="300"/>
      <c r="AA791" s="301"/>
      <c r="AB791" s="300"/>
      <c r="AC791" s="300"/>
      <c r="AD791" s="300"/>
      <c r="AE791" s="300"/>
      <c r="AF791" s="302"/>
      <c r="AG791" s="167"/>
      <c r="AH791" s="147">
        <v>9</v>
      </c>
      <c r="AJ791" s="534"/>
    </row>
    <row r="792" spans="1:39" ht="13.5" hidden="1" customHeight="1" thickBot="1" x14ac:dyDescent="0.2">
      <c r="A792" s="330"/>
      <c r="B792" s="470"/>
      <c r="C792" s="602"/>
      <c r="D792" s="603"/>
      <c r="E792" s="603"/>
      <c r="F792" s="604"/>
      <c r="G792" s="605" t="s">
        <v>7187</v>
      </c>
      <c r="H792" s="605"/>
      <c r="I792" s="605"/>
      <c r="J792" s="606"/>
      <c r="K792" s="132">
        <f>実施計画総括表!AG1417</f>
        <v>0</v>
      </c>
      <c r="L792" s="132">
        <f>実施計画総括表!AN1417</f>
        <v>0</v>
      </c>
      <c r="M792" s="132">
        <f>K792-L792</f>
        <v>0</v>
      </c>
      <c r="N792" s="132">
        <f>実施計画総括表!AU1417</f>
        <v>0</v>
      </c>
      <c r="O792" s="132">
        <f>ROUNDDOWN(MIN(M792:N792)*1/2,0)</f>
        <v>0</v>
      </c>
      <c r="P792" s="491"/>
      <c r="Q792" s="494"/>
      <c r="R792" s="497"/>
      <c r="S792" s="171" t="s">
        <v>7201</v>
      </c>
      <c r="T792" s="441">
        <f>SUM(実施計画総括表!O1409:O1428)</f>
        <v>0</v>
      </c>
      <c r="U792" s="441"/>
      <c r="V792" s="609" t="s">
        <v>7159</v>
      </c>
      <c r="W792" s="609"/>
      <c r="X792" s="440" t="s">
        <v>7178</v>
      </c>
      <c r="Y792" s="440"/>
      <c r="Z792" s="441">
        <f>SUM(実施計画総括表!P1409:P1428)</f>
        <v>0</v>
      </c>
      <c r="AA792" s="441"/>
      <c r="AB792" s="440" t="s">
        <v>7179</v>
      </c>
      <c r="AC792" s="440"/>
      <c r="AD792" s="441">
        <f>SUM(実施計画総括表!Q1409:Q1428)</f>
        <v>0</v>
      </c>
      <c r="AE792" s="441"/>
      <c r="AF792" s="137" t="s">
        <v>7180</v>
      </c>
      <c r="AH792" s="147">
        <v>10</v>
      </c>
      <c r="AJ792" s="535"/>
    </row>
    <row r="793" spans="1:39" ht="13.5" hidden="1" customHeight="1" x14ac:dyDescent="0.15">
      <c r="A793" s="330"/>
      <c r="B793" s="471"/>
      <c r="C793" s="525" t="s">
        <v>7230</v>
      </c>
      <c r="D793" s="526"/>
      <c r="E793" s="526"/>
      <c r="F793" s="527"/>
      <c r="G793" s="528" t="str">
        <f>実施計画総括表!AF1418</f>
        <v/>
      </c>
      <c r="H793" s="528"/>
      <c r="I793" s="528"/>
      <c r="J793" s="529"/>
      <c r="K793" s="134">
        <f>実施計画総括表!AG1418</f>
        <v>0</v>
      </c>
      <c r="L793" s="134">
        <f>実施計画総括表!AN1418</f>
        <v>0</v>
      </c>
      <c r="M793" s="136">
        <f>K793-L793</f>
        <v>0</v>
      </c>
      <c r="N793" s="134">
        <f>実施計画総括表!AU1418</f>
        <v>0</v>
      </c>
      <c r="O793" s="134">
        <f>IF(G793="連携コース",ROUNDDOWN(MIN(M793:N793)*2/3,0),ROUNDDOWN(MIN(M793:N793)*1/2,0))</f>
        <v>0</v>
      </c>
      <c r="P793" s="182"/>
      <c r="Q793" s="184">
        <f>IF(G793="連携コース",ROUNDDOWN(Z792*400000+AD792*200000+AA793*2/3,0),ROUNDDOWN(Z792*300000+AD792*150000+AA793*1/2,0))</f>
        <v>0</v>
      </c>
      <c r="R793" s="185">
        <f>MIN(O793:Q793)</f>
        <v>0</v>
      </c>
      <c r="S793" s="172" t="s">
        <v>7294</v>
      </c>
      <c r="T793" s="461">
        <f>SUM(実施計画総括表!R1409:R1428)</f>
        <v>0</v>
      </c>
      <c r="U793" s="461"/>
      <c r="V793" s="462" t="s">
        <v>7159</v>
      </c>
      <c r="W793" s="462"/>
      <c r="X793" s="463" t="s">
        <v>7191</v>
      </c>
      <c r="Y793" s="463"/>
      <c r="Z793" s="463"/>
      <c r="AA793" s="461">
        <f>SUM(実施計画総括表!S1409:S1428)</f>
        <v>0</v>
      </c>
      <c r="AB793" s="461"/>
      <c r="AC793" s="461"/>
      <c r="AD793" s="461"/>
      <c r="AE793" s="464" t="s">
        <v>7192</v>
      </c>
      <c r="AF793" s="465"/>
      <c r="AH793" s="147">
        <v>11</v>
      </c>
    </row>
    <row r="794" spans="1:39" ht="13.5" hidden="1" customHeight="1" x14ac:dyDescent="0.15">
      <c r="A794" s="65"/>
      <c r="B794" s="469">
        <f>B783+1</f>
        <v>71</v>
      </c>
      <c r="C794" s="472" t="str">
        <f>IF(実施計画総括表!B1429="","",実施計画総括表!B1429)</f>
        <v/>
      </c>
      <c r="D794" s="472"/>
      <c r="E794" s="472"/>
      <c r="F794" s="472"/>
      <c r="G794" s="472"/>
      <c r="H794" s="472"/>
      <c r="I794" s="472"/>
      <c r="J794" s="473"/>
      <c r="K794" s="54">
        <f>K795+K800</f>
        <v>0</v>
      </c>
      <c r="L794" s="54">
        <f>L795+L800</f>
        <v>0</v>
      </c>
      <c r="M794" s="54">
        <f>M795+M800</f>
        <v>0</v>
      </c>
      <c r="N794" s="54">
        <f>N795+N800</f>
        <v>0</v>
      </c>
      <c r="O794" s="54">
        <f>O795+O800</f>
        <v>0</v>
      </c>
      <c r="P794" s="128"/>
      <c r="Q794" s="55"/>
      <c r="R794" s="54">
        <f>R795+R800</f>
        <v>0</v>
      </c>
      <c r="S794" s="474"/>
      <c r="T794" s="475"/>
      <c r="U794" s="475"/>
      <c r="V794" s="475"/>
      <c r="W794" s="475"/>
      <c r="X794" s="475"/>
      <c r="Y794" s="475"/>
      <c r="Z794" s="475"/>
      <c r="AA794" s="475"/>
      <c r="AB794" s="475"/>
      <c r="AC794" s="475"/>
      <c r="AD794" s="475"/>
      <c r="AE794" s="475"/>
      <c r="AF794" s="476"/>
      <c r="AH794" s="147">
        <v>1</v>
      </c>
      <c r="AJ794" s="148"/>
    </row>
    <row r="795" spans="1:39" ht="13.5" hidden="1" customHeight="1" thickBot="1" x14ac:dyDescent="0.2">
      <c r="A795" s="56"/>
      <c r="B795" s="470"/>
      <c r="C795" s="477" t="s">
        <v>7204</v>
      </c>
      <c r="D795" s="472"/>
      <c r="E795" s="472"/>
      <c r="F795" s="472"/>
      <c r="G795" s="472"/>
      <c r="H795" s="472"/>
      <c r="I795" s="472"/>
      <c r="J795" s="473"/>
      <c r="K795" s="57">
        <f>SUM(K796:K799)</f>
        <v>0</v>
      </c>
      <c r="L795" s="57">
        <f>SUM(L796:L799)</f>
        <v>0</v>
      </c>
      <c r="M795" s="57">
        <f>SUM(M796:M799)</f>
        <v>0</v>
      </c>
      <c r="N795" s="57">
        <f>SUM(N796:N799)</f>
        <v>0</v>
      </c>
      <c r="O795" s="57">
        <f>SUM(O796:O799)</f>
        <v>0</v>
      </c>
      <c r="P795" s="126"/>
      <c r="Q795" s="58"/>
      <c r="R795" s="57">
        <f>ROUNDDOWN(SUM(R796:R799),-3)</f>
        <v>0</v>
      </c>
      <c r="S795" s="295"/>
      <c r="T795" s="296"/>
      <c r="U795" s="296"/>
      <c r="V795" s="296"/>
      <c r="W795" s="296"/>
      <c r="X795" s="296"/>
      <c r="Y795" s="296"/>
      <c r="Z795" s="296"/>
      <c r="AA795" s="297"/>
      <c r="AB795" s="296"/>
      <c r="AC795" s="296"/>
      <c r="AD795" s="296"/>
      <c r="AE795" s="296"/>
      <c r="AF795" s="298"/>
      <c r="AG795" s="167"/>
      <c r="AH795" s="147">
        <v>2</v>
      </c>
    </row>
    <row r="796" spans="1:39" ht="13.5" hidden="1" customHeight="1" x14ac:dyDescent="0.15">
      <c r="A796" s="56"/>
      <c r="B796" s="470"/>
      <c r="C796" s="478" t="s">
        <v>7188</v>
      </c>
      <c r="D796" s="479"/>
      <c r="E796" s="479"/>
      <c r="F796" s="480"/>
      <c r="G796" s="487" t="s">
        <v>7193</v>
      </c>
      <c r="H796" s="487"/>
      <c r="I796" s="487"/>
      <c r="J796" s="488"/>
      <c r="K796" s="130">
        <f>実施計画総括表!AG1430</f>
        <v>0</v>
      </c>
      <c r="L796" s="130">
        <f>実施計画総括表!AN1430</f>
        <v>0</v>
      </c>
      <c r="M796" s="130">
        <f>K796-L796</f>
        <v>0</v>
      </c>
      <c r="N796" s="130">
        <f>実施計画総括表!AU1430</f>
        <v>0</v>
      </c>
      <c r="O796" s="133">
        <f>ROUNDDOWN(MIN(M796:N796)*3/4,0)</f>
        <v>0</v>
      </c>
      <c r="P796" s="489">
        <f>SUM(O796:O798)</f>
        <v>0</v>
      </c>
      <c r="Q796" s="492">
        <f>IFERROR(VLOOKUP(実施計画総括表!C1429,リンク先!$C$6:$D$8,2,FALSE),0)</f>
        <v>0</v>
      </c>
      <c r="R796" s="495">
        <f>MIN(P796:Q798)</f>
        <v>0</v>
      </c>
      <c r="S796" s="299"/>
      <c r="T796" s="300"/>
      <c r="U796" s="300"/>
      <c r="V796" s="300"/>
      <c r="W796" s="300"/>
      <c r="X796" s="300"/>
      <c r="Y796" s="300"/>
      <c r="Z796" s="300"/>
      <c r="AA796" s="301"/>
      <c r="AB796" s="300"/>
      <c r="AC796" s="300"/>
      <c r="AD796" s="300"/>
      <c r="AE796" s="300"/>
      <c r="AF796" s="302"/>
      <c r="AG796" s="167"/>
      <c r="AH796" s="147">
        <v>3</v>
      </c>
      <c r="AJ796" s="533" t="str">
        <f>IF(Q796=R796,"×","○")</f>
        <v>×</v>
      </c>
    </row>
    <row r="797" spans="1:39" ht="13.5" hidden="1" customHeight="1" x14ac:dyDescent="0.15">
      <c r="A797" s="330"/>
      <c r="B797" s="470"/>
      <c r="C797" s="481"/>
      <c r="D797" s="482"/>
      <c r="E797" s="482"/>
      <c r="F797" s="483"/>
      <c r="G797" s="500" t="s">
        <v>7261</v>
      </c>
      <c r="H797" s="500"/>
      <c r="I797" s="500"/>
      <c r="J797" s="501"/>
      <c r="K797" s="131">
        <f>実施計画総括表!AG1431</f>
        <v>0</v>
      </c>
      <c r="L797" s="131">
        <f>実施計画総括表!AN1431</f>
        <v>0</v>
      </c>
      <c r="M797" s="131">
        <f>K797-L797</f>
        <v>0</v>
      </c>
      <c r="N797" s="131">
        <f>実施計画総括表!AU1431</f>
        <v>0</v>
      </c>
      <c r="O797" s="131">
        <f>ROUNDDOWN(MIN(M797:N797)*2/3,0)</f>
        <v>0</v>
      </c>
      <c r="P797" s="490"/>
      <c r="Q797" s="493"/>
      <c r="R797" s="496"/>
      <c r="S797" s="299"/>
      <c r="T797" s="300"/>
      <c r="U797" s="300"/>
      <c r="V797" s="300"/>
      <c r="W797" s="300"/>
      <c r="X797" s="300"/>
      <c r="Y797" s="300"/>
      <c r="Z797" s="300"/>
      <c r="AA797" s="301"/>
      <c r="AB797" s="300"/>
      <c r="AC797" s="300"/>
      <c r="AD797" s="300"/>
      <c r="AE797" s="300"/>
      <c r="AF797" s="302"/>
      <c r="AH797" s="147">
        <v>4</v>
      </c>
      <c r="AJ797" s="534"/>
      <c r="AM797" s="169"/>
    </row>
    <row r="798" spans="1:39" ht="13.5" hidden="1" customHeight="1" x14ac:dyDescent="0.15">
      <c r="A798" s="56"/>
      <c r="B798" s="470"/>
      <c r="C798" s="484"/>
      <c r="D798" s="485"/>
      <c r="E798" s="485"/>
      <c r="F798" s="486"/>
      <c r="G798" s="503" t="s">
        <v>7187</v>
      </c>
      <c r="H798" s="503"/>
      <c r="I798" s="503"/>
      <c r="J798" s="504"/>
      <c r="K798" s="132">
        <f>実施計画総括表!AG1432</f>
        <v>0</v>
      </c>
      <c r="L798" s="132">
        <f>実施計画総括表!AN1432</f>
        <v>0</v>
      </c>
      <c r="M798" s="132">
        <f>K798-L798</f>
        <v>0</v>
      </c>
      <c r="N798" s="132">
        <f>実施計画総括表!AU1432</f>
        <v>0</v>
      </c>
      <c r="O798" s="132">
        <f>ROUNDDOWN(MIN(M798:N798)*1/2,0)</f>
        <v>0</v>
      </c>
      <c r="P798" s="491"/>
      <c r="Q798" s="494"/>
      <c r="R798" s="497"/>
      <c r="S798" s="299"/>
      <c r="T798" s="300"/>
      <c r="U798" s="300"/>
      <c r="V798" s="300"/>
      <c r="W798" s="300"/>
      <c r="X798" s="300"/>
      <c r="Y798" s="300"/>
      <c r="Z798" s="300"/>
      <c r="AA798" s="301"/>
      <c r="AB798" s="300"/>
      <c r="AC798" s="300"/>
      <c r="AD798" s="300"/>
      <c r="AE798" s="300"/>
      <c r="AF798" s="302"/>
      <c r="AG798" s="167"/>
      <c r="AH798" s="147">
        <v>5</v>
      </c>
      <c r="AJ798" s="534"/>
    </row>
    <row r="799" spans="1:39" ht="13.5" hidden="1" customHeight="1" x14ac:dyDescent="0.15">
      <c r="A799" s="56"/>
      <c r="B799" s="470"/>
      <c r="C799" s="525" t="s">
        <v>7230</v>
      </c>
      <c r="D799" s="526"/>
      <c r="E799" s="526"/>
      <c r="F799" s="527"/>
      <c r="G799" s="528" t="str">
        <f>実施計画総括表!AF1433</f>
        <v/>
      </c>
      <c r="H799" s="528"/>
      <c r="I799" s="528"/>
      <c r="J799" s="529"/>
      <c r="K799" s="132">
        <f>実施計画総括表!AG1433</f>
        <v>0</v>
      </c>
      <c r="L799" s="132">
        <f>実施計画総括表!AN1433</f>
        <v>0</v>
      </c>
      <c r="M799" s="132">
        <f>K799-L799</f>
        <v>0</v>
      </c>
      <c r="N799" s="132">
        <f>実施計画総括表!AU1433</f>
        <v>0</v>
      </c>
      <c r="O799" s="132">
        <f>IF(G799="連携コース",ROUNDDOWN(MIN(M799:N799)*2/3,0),ROUNDDOWN(MIN(M799:N799)*1/2,0))</f>
        <v>0</v>
      </c>
      <c r="P799" s="181"/>
      <c r="Q799" s="329">
        <f>IF(G799="連携コース",ROUNDDOWN(Z803*400000+AD803*200000+AA804*2/3,0),ROUNDDOWN(Z803*300000+AD803*150000+AA804*1/2,0))</f>
        <v>0</v>
      </c>
      <c r="R799" s="331">
        <f>MIN(O799:Q799)</f>
        <v>0</v>
      </c>
      <c r="S799" s="299"/>
      <c r="T799" s="300"/>
      <c r="U799" s="300"/>
      <c r="V799" s="300"/>
      <c r="W799" s="300"/>
      <c r="X799" s="300"/>
      <c r="Y799" s="300"/>
      <c r="Z799" s="300"/>
      <c r="AA799" s="301"/>
      <c r="AB799" s="300"/>
      <c r="AC799" s="300"/>
      <c r="AD799" s="300"/>
      <c r="AE799" s="300"/>
      <c r="AF799" s="302"/>
      <c r="AG799" s="167"/>
      <c r="AH799" s="147">
        <v>6</v>
      </c>
      <c r="AJ799" s="534"/>
    </row>
    <row r="800" spans="1:39" ht="13.5" hidden="1" customHeight="1" x14ac:dyDescent="0.15">
      <c r="A800" s="56"/>
      <c r="B800" s="470"/>
      <c r="C800" s="530" t="s">
        <v>7209</v>
      </c>
      <c r="D800" s="531"/>
      <c r="E800" s="531"/>
      <c r="F800" s="531"/>
      <c r="G800" s="531"/>
      <c r="H800" s="531"/>
      <c r="I800" s="531"/>
      <c r="J800" s="532"/>
      <c r="K800" s="134">
        <f>SUM(K801:K804)</f>
        <v>0</v>
      </c>
      <c r="L800" s="134">
        <f>SUM(L801:L804)</f>
        <v>0</v>
      </c>
      <c r="M800" s="134">
        <f>SUM(M801:M804)</f>
        <v>0</v>
      </c>
      <c r="N800" s="134">
        <f>SUM(N801:N804)</f>
        <v>0</v>
      </c>
      <c r="O800" s="134">
        <f>SUM(O801:O804)</f>
        <v>0</v>
      </c>
      <c r="P800" s="182"/>
      <c r="Q800" s="183"/>
      <c r="R800" s="134">
        <f>ROUNDDOWN(SUM(R801:R804),-3)</f>
        <v>0</v>
      </c>
      <c r="S800" s="299"/>
      <c r="T800" s="300"/>
      <c r="U800" s="300"/>
      <c r="V800" s="300"/>
      <c r="W800" s="300"/>
      <c r="X800" s="300"/>
      <c r="Y800" s="300"/>
      <c r="Z800" s="300"/>
      <c r="AA800" s="301"/>
      <c r="AB800" s="300"/>
      <c r="AC800" s="300"/>
      <c r="AD800" s="300"/>
      <c r="AE800" s="300"/>
      <c r="AF800" s="302"/>
      <c r="AH800" s="147">
        <v>7</v>
      </c>
      <c r="AJ800" s="534" t="str">
        <f>IF(Q801=R801,"×","○")</f>
        <v>×</v>
      </c>
    </row>
    <row r="801" spans="1:39" ht="13.5" hidden="1" customHeight="1" x14ac:dyDescent="0.15">
      <c r="A801" s="330"/>
      <c r="B801" s="470"/>
      <c r="C801" s="478" t="s">
        <v>7188</v>
      </c>
      <c r="D801" s="479"/>
      <c r="E801" s="479"/>
      <c r="F801" s="480"/>
      <c r="G801" s="487" t="s">
        <v>7193</v>
      </c>
      <c r="H801" s="487"/>
      <c r="I801" s="487"/>
      <c r="J801" s="488"/>
      <c r="K801" s="131">
        <f>実施計画総括表!AG1435</f>
        <v>0</v>
      </c>
      <c r="L801" s="131">
        <f>実施計画総括表!AN1435</f>
        <v>0</v>
      </c>
      <c r="M801" s="131">
        <f>K801-L801</f>
        <v>0</v>
      </c>
      <c r="N801" s="131">
        <f>実施計画総括表!AU1435</f>
        <v>0</v>
      </c>
      <c r="O801" s="131">
        <f>ROUNDDOWN(MIN(M801:N801)*3/4,0)</f>
        <v>0</v>
      </c>
      <c r="P801" s="489">
        <f>SUM(O801:O803)</f>
        <v>0</v>
      </c>
      <c r="Q801" s="492">
        <f>IFERROR(VLOOKUP(実施計画総括表!C1429,リンク先!$C$3:$D$5,2,FALSE),0)</f>
        <v>0</v>
      </c>
      <c r="R801" s="495">
        <f>MIN(P801:Q803)</f>
        <v>0</v>
      </c>
      <c r="S801" s="299"/>
      <c r="T801" s="300"/>
      <c r="U801" s="300"/>
      <c r="V801" s="300"/>
      <c r="W801" s="300"/>
      <c r="X801" s="300"/>
      <c r="Y801" s="300"/>
      <c r="Z801" s="300"/>
      <c r="AA801" s="301"/>
      <c r="AB801" s="300"/>
      <c r="AC801" s="300"/>
      <c r="AD801" s="300"/>
      <c r="AE801" s="300"/>
      <c r="AF801" s="302"/>
      <c r="AH801" s="147">
        <v>8</v>
      </c>
      <c r="AJ801" s="534"/>
    </row>
    <row r="802" spans="1:39" ht="13.5" hidden="1" customHeight="1" x14ac:dyDescent="0.15">
      <c r="A802" s="330"/>
      <c r="B802" s="470"/>
      <c r="C802" s="481"/>
      <c r="D802" s="482"/>
      <c r="E802" s="482"/>
      <c r="F802" s="483"/>
      <c r="G802" s="607" t="s">
        <v>7189</v>
      </c>
      <c r="H802" s="607"/>
      <c r="I802" s="607"/>
      <c r="J802" s="608"/>
      <c r="K802" s="135">
        <f>実施計画総括表!AG1436</f>
        <v>0</v>
      </c>
      <c r="L802" s="135">
        <f>実施計画総括表!AN1436</f>
        <v>0</v>
      </c>
      <c r="M802" s="131">
        <f>K802-L802</f>
        <v>0</v>
      </c>
      <c r="N802" s="131">
        <f>実施計画総括表!AU1436</f>
        <v>0</v>
      </c>
      <c r="O802" s="135">
        <f>ROUNDDOWN(MIN(M802:N802)*2/3,0)</f>
        <v>0</v>
      </c>
      <c r="P802" s="490"/>
      <c r="Q802" s="493"/>
      <c r="R802" s="496"/>
      <c r="S802" s="299"/>
      <c r="T802" s="300"/>
      <c r="U802" s="300"/>
      <c r="V802" s="300"/>
      <c r="W802" s="300"/>
      <c r="X802" s="300"/>
      <c r="Y802" s="300"/>
      <c r="Z802" s="300"/>
      <c r="AA802" s="301"/>
      <c r="AB802" s="300"/>
      <c r="AC802" s="300"/>
      <c r="AD802" s="300"/>
      <c r="AE802" s="300"/>
      <c r="AF802" s="302"/>
      <c r="AG802" s="167"/>
      <c r="AH802" s="147">
        <v>9</v>
      </c>
      <c r="AJ802" s="534"/>
    </row>
    <row r="803" spans="1:39" ht="13.5" hidden="1" customHeight="1" thickBot="1" x14ac:dyDescent="0.2">
      <c r="A803" s="330"/>
      <c r="B803" s="470"/>
      <c r="C803" s="602"/>
      <c r="D803" s="603"/>
      <c r="E803" s="603"/>
      <c r="F803" s="604"/>
      <c r="G803" s="605" t="s">
        <v>7187</v>
      </c>
      <c r="H803" s="605"/>
      <c r="I803" s="605"/>
      <c r="J803" s="606"/>
      <c r="K803" s="132">
        <f>実施計画総括表!AG1437</f>
        <v>0</v>
      </c>
      <c r="L803" s="132">
        <f>実施計画総括表!AN1437</f>
        <v>0</v>
      </c>
      <c r="M803" s="132">
        <f>K803-L803</f>
        <v>0</v>
      </c>
      <c r="N803" s="132">
        <f>実施計画総括表!AU1437</f>
        <v>0</v>
      </c>
      <c r="O803" s="132">
        <f>ROUNDDOWN(MIN(M803:N803)*1/2,0)</f>
        <v>0</v>
      </c>
      <c r="P803" s="491"/>
      <c r="Q803" s="494"/>
      <c r="R803" s="497"/>
      <c r="S803" s="171" t="s">
        <v>7201</v>
      </c>
      <c r="T803" s="441">
        <f>SUM(実施計画総括表!O1429:O1448)</f>
        <v>0</v>
      </c>
      <c r="U803" s="441"/>
      <c r="V803" s="609" t="s">
        <v>7159</v>
      </c>
      <c r="W803" s="609"/>
      <c r="X803" s="440" t="s">
        <v>7178</v>
      </c>
      <c r="Y803" s="440"/>
      <c r="Z803" s="441">
        <f>SUM(実施計画総括表!P1429:P1448)</f>
        <v>0</v>
      </c>
      <c r="AA803" s="441"/>
      <c r="AB803" s="440" t="s">
        <v>7179</v>
      </c>
      <c r="AC803" s="440"/>
      <c r="AD803" s="441">
        <f>SUM(実施計画総括表!Q1429:Q1448)</f>
        <v>0</v>
      </c>
      <c r="AE803" s="441"/>
      <c r="AF803" s="137" t="s">
        <v>7180</v>
      </c>
      <c r="AH803" s="147">
        <v>10</v>
      </c>
      <c r="AJ803" s="535"/>
    </row>
    <row r="804" spans="1:39" ht="13.5" hidden="1" customHeight="1" x14ac:dyDescent="0.15">
      <c r="A804" s="330"/>
      <c r="B804" s="471"/>
      <c r="C804" s="525" t="s">
        <v>7230</v>
      </c>
      <c r="D804" s="526"/>
      <c r="E804" s="526"/>
      <c r="F804" s="527"/>
      <c r="G804" s="528" t="str">
        <f>実施計画総括表!AF1438</f>
        <v/>
      </c>
      <c r="H804" s="528"/>
      <c r="I804" s="528"/>
      <c r="J804" s="529"/>
      <c r="K804" s="134">
        <f>実施計画総括表!AG1438</f>
        <v>0</v>
      </c>
      <c r="L804" s="134">
        <f>実施計画総括表!AN1438</f>
        <v>0</v>
      </c>
      <c r="M804" s="136">
        <f>K804-L804</f>
        <v>0</v>
      </c>
      <c r="N804" s="134">
        <f>実施計画総括表!AU1438</f>
        <v>0</v>
      </c>
      <c r="O804" s="134">
        <f>IF(G804="連携コース",ROUNDDOWN(MIN(M804:N804)*2/3,0),ROUNDDOWN(MIN(M804:N804)*1/2,0))</f>
        <v>0</v>
      </c>
      <c r="P804" s="182"/>
      <c r="Q804" s="184">
        <f>IF(G804="連携コース",ROUNDDOWN(Z803*400000+AD803*200000+AA804*2/3,0),ROUNDDOWN(Z803*300000+AD803*150000+AA804*1/2,0))</f>
        <v>0</v>
      </c>
      <c r="R804" s="185">
        <f>MIN(O804:Q804)</f>
        <v>0</v>
      </c>
      <c r="S804" s="172" t="s">
        <v>7294</v>
      </c>
      <c r="T804" s="461">
        <f>SUM(実施計画総括表!R1429:R1448)</f>
        <v>0</v>
      </c>
      <c r="U804" s="461"/>
      <c r="V804" s="462" t="s">
        <v>7159</v>
      </c>
      <c r="W804" s="462"/>
      <c r="X804" s="463" t="s">
        <v>7191</v>
      </c>
      <c r="Y804" s="463"/>
      <c r="Z804" s="463"/>
      <c r="AA804" s="461">
        <f>SUM(実施計画総括表!S1429:S1448)</f>
        <v>0</v>
      </c>
      <c r="AB804" s="461"/>
      <c r="AC804" s="461"/>
      <c r="AD804" s="461"/>
      <c r="AE804" s="464" t="s">
        <v>7192</v>
      </c>
      <c r="AF804" s="465"/>
      <c r="AH804" s="147">
        <v>11</v>
      </c>
    </row>
    <row r="805" spans="1:39" ht="13.5" hidden="1" customHeight="1" x14ac:dyDescent="0.15">
      <c r="A805" s="65"/>
      <c r="B805" s="469">
        <f>B794+1</f>
        <v>72</v>
      </c>
      <c r="C805" s="472" t="str">
        <f>IF(実施計画総括表!B1449="","",実施計画総括表!B1449)</f>
        <v/>
      </c>
      <c r="D805" s="472"/>
      <c r="E805" s="472"/>
      <c r="F805" s="472"/>
      <c r="G805" s="472"/>
      <c r="H805" s="472"/>
      <c r="I805" s="472"/>
      <c r="J805" s="473"/>
      <c r="K805" s="54">
        <f>K806+K811</f>
        <v>0</v>
      </c>
      <c r="L805" s="54">
        <f>L806+L811</f>
        <v>0</v>
      </c>
      <c r="M805" s="54">
        <f>M806+M811</f>
        <v>0</v>
      </c>
      <c r="N805" s="54">
        <f>N806+N811</f>
        <v>0</v>
      </c>
      <c r="O805" s="54">
        <f>O806+O811</f>
        <v>0</v>
      </c>
      <c r="P805" s="128"/>
      <c r="Q805" s="55"/>
      <c r="R805" s="54">
        <f>R806+R811</f>
        <v>0</v>
      </c>
      <c r="S805" s="474"/>
      <c r="T805" s="475"/>
      <c r="U805" s="475"/>
      <c r="V805" s="475"/>
      <c r="W805" s="475"/>
      <c r="X805" s="475"/>
      <c r="Y805" s="475"/>
      <c r="Z805" s="475"/>
      <c r="AA805" s="475"/>
      <c r="AB805" s="475"/>
      <c r="AC805" s="475"/>
      <c r="AD805" s="475"/>
      <c r="AE805" s="475"/>
      <c r="AF805" s="476"/>
      <c r="AH805" s="147">
        <v>1</v>
      </c>
      <c r="AJ805" s="148"/>
    </row>
    <row r="806" spans="1:39" ht="13.5" hidden="1" customHeight="1" thickBot="1" x14ac:dyDescent="0.2">
      <c r="A806" s="56"/>
      <c r="B806" s="470"/>
      <c r="C806" s="477" t="s">
        <v>7204</v>
      </c>
      <c r="D806" s="472"/>
      <c r="E806" s="472"/>
      <c r="F806" s="472"/>
      <c r="G806" s="472"/>
      <c r="H806" s="472"/>
      <c r="I806" s="472"/>
      <c r="J806" s="473"/>
      <c r="K806" s="57">
        <f>SUM(K807:K810)</f>
        <v>0</v>
      </c>
      <c r="L806" s="57">
        <f>SUM(L807:L810)</f>
        <v>0</v>
      </c>
      <c r="M806" s="57">
        <f>SUM(M807:M810)</f>
        <v>0</v>
      </c>
      <c r="N806" s="57">
        <f>SUM(N807:N810)</f>
        <v>0</v>
      </c>
      <c r="O806" s="57">
        <f>SUM(O807:O810)</f>
        <v>0</v>
      </c>
      <c r="P806" s="126"/>
      <c r="Q806" s="58"/>
      <c r="R806" s="57">
        <f>ROUNDDOWN(SUM(R807:R810),-3)</f>
        <v>0</v>
      </c>
      <c r="S806" s="295"/>
      <c r="T806" s="296"/>
      <c r="U806" s="296"/>
      <c r="V806" s="296"/>
      <c r="W806" s="296"/>
      <c r="X806" s="296"/>
      <c r="Y806" s="296"/>
      <c r="Z806" s="296"/>
      <c r="AA806" s="297"/>
      <c r="AB806" s="296"/>
      <c r="AC806" s="296"/>
      <c r="AD806" s="296"/>
      <c r="AE806" s="296"/>
      <c r="AF806" s="298"/>
      <c r="AG806" s="167"/>
      <c r="AH806" s="147">
        <v>2</v>
      </c>
    </row>
    <row r="807" spans="1:39" ht="13.5" hidden="1" customHeight="1" x14ac:dyDescent="0.15">
      <c r="A807" s="56"/>
      <c r="B807" s="470"/>
      <c r="C807" s="478" t="s">
        <v>7188</v>
      </c>
      <c r="D807" s="479"/>
      <c r="E807" s="479"/>
      <c r="F807" s="480"/>
      <c r="G807" s="487" t="s">
        <v>7193</v>
      </c>
      <c r="H807" s="487"/>
      <c r="I807" s="487"/>
      <c r="J807" s="488"/>
      <c r="K807" s="130">
        <f>実施計画総括表!AG1450</f>
        <v>0</v>
      </c>
      <c r="L807" s="130">
        <f>実施計画総括表!AN1450</f>
        <v>0</v>
      </c>
      <c r="M807" s="130">
        <f>K807-L807</f>
        <v>0</v>
      </c>
      <c r="N807" s="130">
        <f>実施計画総括表!AU1450</f>
        <v>0</v>
      </c>
      <c r="O807" s="133">
        <f>ROUNDDOWN(MIN(M807:N807)*3/4,0)</f>
        <v>0</v>
      </c>
      <c r="P807" s="489">
        <f>SUM(O807:O809)</f>
        <v>0</v>
      </c>
      <c r="Q807" s="492">
        <f>IFERROR(VLOOKUP(実施計画総括表!C1449,リンク先!$C$6:$D$8,2,FALSE),0)</f>
        <v>0</v>
      </c>
      <c r="R807" s="495">
        <f>MIN(P807:Q809)</f>
        <v>0</v>
      </c>
      <c r="S807" s="299"/>
      <c r="T807" s="300"/>
      <c r="U807" s="300"/>
      <c r="V807" s="300"/>
      <c r="W807" s="300"/>
      <c r="X807" s="300"/>
      <c r="Y807" s="300"/>
      <c r="Z807" s="300"/>
      <c r="AA807" s="301"/>
      <c r="AB807" s="300"/>
      <c r="AC807" s="300"/>
      <c r="AD807" s="300"/>
      <c r="AE807" s="300"/>
      <c r="AF807" s="302"/>
      <c r="AG807" s="167"/>
      <c r="AH807" s="147">
        <v>3</v>
      </c>
      <c r="AJ807" s="533" t="str">
        <f>IF(Q807=R807,"×","○")</f>
        <v>×</v>
      </c>
    </row>
    <row r="808" spans="1:39" ht="13.5" hidden="1" customHeight="1" x14ac:dyDescent="0.15">
      <c r="A808" s="330"/>
      <c r="B808" s="470"/>
      <c r="C808" s="481"/>
      <c r="D808" s="482"/>
      <c r="E808" s="482"/>
      <c r="F808" s="483"/>
      <c r="G808" s="500" t="s">
        <v>7261</v>
      </c>
      <c r="H808" s="500"/>
      <c r="I808" s="500"/>
      <c r="J808" s="501"/>
      <c r="K808" s="131">
        <f>実施計画総括表!AG1451</f>
        <v>0</v>
      </c>
      <c r="L808" s="131">
        <f>実施計画総括表!AN1451</f>
        <v>0</v>
      </c>
      <c r="M808" s="131">
        <f>K808-L808</f>
        <v>0</v>
      </c>
      <c r="N808" s="131">
        <f>実施計画総括表!AU1451</f>
        <v>0</v>
      </c>
      <c r="O808" s="131">
        <f>ROUNDDOWN(MIN(M808:N808)*2/3,0)</f>
        <v>0</v>
      </c>
      <c r="P808" s="490"/>
      <c r="Q808" s="493"/>
      <c r="R808" s="496"/>
      <c r="S808" s="299"/>
      <c r="T808" s="300"/>
      <c r="U808" s="300"/>
      <c r="V808" s="300"/>
      <c r="W808" s="300"/>
      <c r="X808" s="300"/>
      <c r="Y808" s="300"/>
      <c r="Z808" s="300"/>
      <c r="AA808" s="301"/>
      <c r="AB808" s="300"/>
      <c r="AC808" s="300"/>
      <c r="AD808" s="300"/>
      <c r="AE808" s="300"/>
      <c r="AF808" s="302"/>
      <c r="AH808" s="147">
        <v>4</v>
      </c>
      <c r="AJ808" s="534"/>
      <c r="AM808" s="169"/>
    </row>
    <row r="809" spans="1:39" ht="13.5" hidden="1" customHeight="1" x14ac:dyDescent="0.15">
      <c r="A809" s="56"/>
      <c r="B809" s="470"/>
      <c r="C809" s="484"/>
      <c r="D809" s="485"/>
      <c r="E809" s="485"/>
      <c r="F809" s="486"/>
      <c r="G809" s="503" t="s">
        <v>7187</v>
      </c>
      <c r="H809" s="503"/>
      <c r="I809" s="503"/>
      <c r="J809" s="504"/>
      <c r="K809" s="132">
        <f>実施計画総括表!AG1452</f>
        <v>0</v>
      </c>
      <c r="L809" s="132">
        <f>実施計画総括表!AN1452</f>
        <v>0</v>
      </c>
      <c r="M809" s="132">
        <f>K809-L809</f>
        <v>0</v>
      </c>
      <c r="N809" s="132">
        <f>実施計画総括表!AU1452</f>
        <v>0</v>
      </c>
      <c r="O809" s="132">
        <f>ROUNDDOWN(MIN(M809:N809)*1/2,0)</f>
        <v>0</v>
      </c>
      <c r="P809" s="491"/>
      <c r="Q809" s="494"/>
      <c r="R809" s="497"/>
      <c r="S809" s="299"/>
      <c r="T809" s="300"/>
      <c r="U809" s="300"/>
      <c r="V809" s="300"/>
      <c r="W809" s="300"/>
      <c r="X809" s="300"/>
      <c r="Y809" s="300"/>
      <c r="Z809" s="300"/>
      <c r="AA809" s="301"/>
      <c r="AB809" s="300"/>
      <c r="AC809" s="300"/>
      <c r="AD809" s="300"/>
      <c r="AE809" s="300"/>
      <c r="AF809" s="302"/>
      <c r="AG809" s="167"/>
      <c r="AH809" s="147">
        <v>5</v>
      </c>
      <c r="AJ809" s="534"/>
    </row>
    <row r="810" spans="1:39" ht="13.5" hidden="1" customHeight="1" x14ac:dyDescent="0.15">
      <c r="A810" s="56"/>
      <c r="B810" s="470"/>
      <c r="C810" s="525" t="s">
        <v>7230</v>
      </c>
      <c r="D810" s="526"/>
      <c r="E810" s="526"/>
      <c r="F810" s="527"/>
      <c r="G810" s="528" t="str">
        <f>実施計画総括表!AF1453</f>
        <v/>
      </c>
      <c r="H810" s="528"/>
      <c r="I810" s="528"/>
      <c r="J810" s="529"/>
      <c r="K810" s="132">
        <f>実施計画総括表!AG1453</f>
        <v>0</v>
      </c>
      <c r="L810" s="132">
        <f>実施計画総括表!AN1453</f>
        <v>0</v>
      </c>
      <c r="M810" s="132">
        <f>K810-L810</f>
        <v>0</v>
      </c>
      <c r="N810" s="132">
        <f>実施計画総括表!AU1453</f>
        <v>0</v>
      </c>
      <c r="O810" s="132">
        <f>IF(G810="連携コース",ROUNDDOWN(MIN(M810:N810)*2/3,0),ROUNDDOWN(MIN(M810:N810)*1/2,0))</f>
        <v>0</v>
      </c>
      <c r="P810" s="181"/>
      <c r="Q810" s="329">
        <f>IF(G810="連携コース",ROUNDDOWN(Z814*400000+AD814*200000+AA815*2/3,0),ROUNDDOWN(Z814*300000+AD814*150000+AA815*1/2,0))</f>
        <v>0</v>
      </c>
      <c r="R810" s="331">
        <f>MIN(O810:Q810)</f>
        <v>0</v>
      </c>
      <c r="S810" s="299"/>
      <c r="T810" s="300"/>
      <c r="U810" s="300"/>
      <c r="V810" s="300"/>
      <c r="W810" s="300"/>
      <c r="X810" s="300"/>
      <c r="Y810" s="300"/>
      <c r="Z810" s="300"/>
      <c r="AA810" s="301"/>
      <c r="AB810" s="300"/>
      <c r="AC810" s="300"/>
      <c r="AD810" s="300"/>
      <c r="AE810" s="300"/>
      <c r="AF810" s="302"/>
      <c r="AG810" s="167"/>
      <c r="AH810" s="147">
        <v>6</v>
      </c>
      <c r="AJ810" s="534"/>
    </row>
    <row r="811" spans="1:39" ht="13.5" hidden="1" customHeight="1" x14ac:dyDescent="0.15">
      <c r="A811" s="56"/>
      <c r="B811" s="470"/>
      <c r="C811" s="530" t="s">
        <v>7209</v>
      </c>
      <c r="D811" s="531"/>
      <c r="E811" s="531"/>
      <c r="F811" s="531"/>
      <c r="G811" s="531"/>
      <c r="H811" s="531"/>
      <c r="I811" s="531"/>
      <c r="J811" s="532"/>
      <c r="K811" s="134">
        <f>SUM(K812:K815)</f>
        <v>0</v>
      </c>
      <c r="L811" s="134">
        <f>SUM(L812:L815)</f>
        <v>0</v>
      </c>
      <c r="M811" s="134">
        <f>SUM(M812:M815)</f>
        <v>0</v>
      </c>
      <c r="N811" s="134">
        <f>SUM(N812:N815)</f>
        <v>0</v>
      </c>
      <c r="O811" s="134">
        <f>SUM(O812:O815)</f>
        <v>0</v>
      </c>
      <c r="P811" s="182"/>
      <c r="Q811" s="183"/>
      <c r="R811" s="134">
        <f>ROUNDDOWN(SUM(R812:R815),-3)</f>
        <v>0</v>
      </c>
      <c r="S811" s="299"/>
      <c r="T811" s="300"/>
      <c r="U811" s="300"/>
      <c r="V811" s="300"/>
      <c r="W811" s="300"/>
      <c r="X811" s="300"/>
      <c r="Y811" s="300"/>
      <c r="Z811" s="300"/>
      <c r="AA811" s="301"/>
      <c r="AB811" s="300"/>
      <c r="AC811" s="300"/>
      <c r="AD811" s="300"/>
      <c r="AE811" s="300"/>
      <c r="AF811" s="302"/>
      <c r="AH811" s="147">
        <v>7</v>
      </c>
      <c r="AJ811" s="534" t="str">
        <f>IF(Q812=R812,"×","○")</f>
        <v>×</v>
      </c>
    </row>
    <row r="812" spans="1:39" ht="13.5" hidden="1" customHeight="1" x14ac:dyDescent="0.15">
      <c r="A812" s="330"/>
      <c r="B812" s="470"/>
      <c r="C812" s="478" t="s">
        <v>7188</v>
      </c>
      <c r="D812" s="479"/>
      <c r="E812" s="479"/>
      <c r="F812" s="480"/>
      <c r="G812" s="487" t="s">
        <v>7193</v>
      </c>
      <c r="H812" s="487"/>
      <c r="I812" s="487"/>
      <c r="J812" s="488"/>
      <c r="K812" s="131">
        <f>実施計画総括表!AG1455</f>
        <v>0</v>
      </c>
      <c r="L812" s="131">
        <f>実施計画総括表!AN1455</f>
        <v>0</v>
      </c>
      <c r="M812" s="131">
        <f>K812-L812</f>
        <v>0</v>
      </c>
      <c r="N812" s="131">
        <f>実施計画総括表!AU1455</f>
        <v>0</v>
      </c>
      <c r="O812" s="131">
        <f>ROUNDDOWN(MIN(M812:N812)*3/4,0)</f>
        <v>0</v>
      </c>
      <c r="P812" s="489">
        <f>SUM(O812:O814)</f>
        <v>0</v>
      </c>
      <c r="Q812" s="492">
        <f>IFERROR(VLOOKUP(実施計画総括表!C1449,リンク先!$C$3:$D$5,2,FALSE),0)</f>
        <v>0</v>
      </c>
      <c r="R812" s="495">
        <f>MIN(P812:Q814)</f>
        <v>0</v>
      </c>
      <c r="S812" s="299"/>
      <c r="T812" s="300"/>
      <c r="U812" s="300"/>
      <c r="V812" s="300"/>
      <c r="W812" s="300"/>
      <c r="X812" s="300"/>
      <c r="Y812" s="300"/>
      <c r="Z812" s="300"/>
      <c r="AA812" s="301"/>
      <c r="AB812" s="300"/>
      <c r="AC812" s="300"/>
      <c r="AD812" s="300"/>
      <c r="AE812" s="300"/>
      <c r="AF812" s="302"/>
      <c r="AH812" s="147">
        <v>8</v>
      </c>
      <c r="AJ812" s="534"/>
    </row>
    <row r="813" spans="1:39" ht="13.5" hidden="1" customHeight="1" x14ac:dyDescent="0.15">
      <c r="A813" s="330"/>
      <c r="B813" s="470"/>
      <c r="C813" s="481"/>
      <c r="D813" s="482"/>
      <c r="E813" s="482"/>
      <c r="F813" s="483"/>
      <c r="G813" s="607" t="s">
        <v>7189</v>
      </c>
      <c r="H813" s="607"/>
      <c r="I813" s="607"/>
      <c r="J813" s="608"/>
      <c r="K813" s="135">
        <f>実施計画総括表!AG1456</f>
        <v>0</v>
      </c>
      <c r="L813" s="135">
        <f>実施計画総括表!AN1456</f>
        <v>0</v>
      </c>
      <c r="M813" s="131">
        <f>K813-L813</f>
        <v>0</v>
      </c>
      <c r="N813" s="131">
        <f>実施計画総括表!AU1456</f>
        <v>0</v>
      </c>
      <c r="O813" s="135">
        <f>ROUNDDOWN(MIN(M813:N813)*2/3,0)</f>
        <v>0</v>
      </c>
      <c r="P813" s="490"/>
      <c r="Q813" s="493"/>
      <c r="R813" s="496"/>
      <c r="S813" s="299"/>
      <c r="T813" s="300"/>
      <c r="U813" s="300"/>
      <c r="V813" s="300"/>
      <c r="W813" s="300"/>
      <c r="X813" s="300"/>
      <c r="Y813" s="300"/>
      <c r="Z813" s="300"/>
      <c r="AA813" s="301"/>
      <c r="AB813" s="300"/>
      <c r="AC813" s="300"/>
      <c r="AD813" s="300"/>
      <c r="AE813" s="300"/>
      <c r="AF813" s="302"/>
      <c r="AG813" s="167"/>
      <c r="AH813" s="147">
        <v>9</v>
      </c>
      <c r="AJ813" s="534"/>
    </row>
    <row r="814" spans="1:39" ht="13.5" hidden="1" customHeight="1" thickBot="1" x14ac:dyDescent="0.2">
      <c r="A814" s="330"/>
      <c r="B814" s="470"/>
      <c r="C814" s="602"/>
      <c r="D814" s="603"/>
      <c r="E814" s="603"/>
      <c r="F814" s="604"/>
      <c r="G814" s="605" t="s">
        <v>7187</v>
      </c>
      <c r="H814" s="605"/>
      <c r="I814" s="605"/>
      <c r="J814" s="606"/>
      <c r="K814" s="132">
        <f>実施計画総括表!AG1457</f>
        <v>0</v>
      </c>
      <c r="L814" s="132">
        <f>実施計画総括表!AN1457</f>
        <v>0</v>
      </c>
      <c r="M814" s="132">
        <f>K814-L814</f>
        <v>0</v>
      </c>
      <c r="N814" s="132">
        <f>実施計画総括表!AU1457</f>
        <v>0</v>
      </c>
      <c r="O814" s="132">
        <f>ROUNDDOWN(MIN(M814:N814)*1/2,0)</f>
        <v>0</v>
      </c>
      <c r="P814" s="491"/>
      <c r="Q814" s="494"/>
      <c r="R814" s="497"/>
      <c r="S814" s="171" t="s">
        <v>7201</v>
      </c>
      <c r="T814" s="441">
        <f>SUM(実施計画総括表!O1449:O1468)</f>
        <v>0</v>
      </c>
      <c r="U814" s="441"/>
      <c r="V814" s="609" t="s">
        <v>7159</v>
      </c>
      <c r="W814" s="609"/>
      <c r="X814" s="440" t="s">
        <v>7178</v>
      </c>
      <c r="Y814" s="440"/>
      <c r="Z814" s="441">
        <f>SUM(実施計画総括表!P1449:P1468)</f>
        <v>0</v>
      </c>
      <c r="AA814" s="441"/>
      <c r="AB814" s="440" t="s">
        <v>7179</v>
      </c>
      <c r="AC814" s="440"/>
      <c r="AD814" s="441">
        <f>SUM(実施計画総括表!Q1449:Q1468)</f>
        <v>0</v>
      </c>
      <c r="AE814" s="441"/>
      <c r="AF814" s="137" t="s">
        <v>7180</v>
      </c>
      <c r="AH814" s="147">
        <v>10</v>
      </c>
      <c r="AJ814" s="535"/>
    </row>
    <row r="815" spans="1:39" ht="13.5" hidden="1" customHeight="1" x14ac:dyDescent="0.15">
      <c r="A815" s="330"/>
      <c r="B815" s="471"/>
      <c r="C815" s="525" t="s">
        <v>7230</v>
      </c>
      <c r="D815" s="526"/>
      <c r="E815" s="526"/>
      <c r="F815" s="527"/>
      <c r="G815" s="528" t="str">
        <f>実施計画総括表!AF1458</f>
        <v/>
      </c>
      <c r="H815" s="528"/>
      <c r="I815" s="528"/>
      <c r="J815" s="529"/>
      <c r="K815" s="134">
        <f>実施計画総括表!AG1458</f>
        <v>0</v>
      </c>
      <c r="L815" s="134">
        <f>実施計画総括表!AN1458</f>
        <v>0</v>
      </c>
      <c r="M815" s="136">
        <f>K815-L815</f>
        <v>0</v>
      </c>
      <c r="N815" s="134">
        <f>実施計画総括表!AU1458</f>
        <v>0</v>
      </c>
      <c r="O815" s="134">
        <f>IF(G815="連携コース",ROUNDDOWN(MIN(M815:N815)*2/3,0),ROUNDDOWN(MIN(M815:N815)*1/2,0))</f>
        <v>0</v>
      </c>
      <c r="P815" s="182"/>
      <c r="Q815" s="184">
        <f>IF(G815="連携コース",ROUNDDOWN(Z814*400000+AD814*200000+AA815*2/3,0),ROUNDDOWN(Z814*300000+AD814*150000+AA815*1/2,0))</f>
        <v>0</v>
      </c>
      <c r="R815" s="185">
        <f>MIN(O815:Q815)</f>
        <v>0</v>
      </c>
      <c r="S815" s="172" t="s">
        <v>7294</v>
      </c>
      <c r="T815" s="461">
        <f>SUM(実施計画総括表!R1449:R1468)</f>
        <v>0</v>
      </c>
      <c r="U815" s="461"/>
      <c r="V815" s="462" t="s">
        <v>7159</v>
      </c>
      <c r="W815" s="462"/>
      <c r="X815" s="463" t="s">
        <v>7191</v>
      </c>
      <c r="Y815" s="463"/>
      <c r="Z815" s="463"/>
      <c r="AA815" s="461">
        <f>SUM(実施計画総括表!S1449:S1468)</f>
        <v>0</v>
      </c>
      <c r="AB815" s="461"/>
      <c r="AC815" s="461"/>
      <c r="AD815" s="461"/>
      <c r="AE815" s="464" t="s">
        <v>7192</v>
      </c>
      <c r="AF815" s="465"/>
      <c r="AH815" s="147">
        <v>11</v>
      </c>
    </row>
    <row r="816" spans="1:39" ht="13.5" hidden="1" customHeight="1" x14ac:dyDescent="0.15">
      <c r="A816" s="65"/>
      <c r="B816" s="469">
        <f>B805+1</f>
        <v>73</v>
      </c>
      <c r="C816" s="472" t="str">
        <f>IF(実施計画総括表!B1469="","",実施計画総括表!B1469)</f>
        <v/>
      </c>
      <c r="D816" s="472"/>
      <c r="E816" s="472"/>
      <c r="F816" s="472"/>
      <c r="G816" s="472"/>
      <c r="H816" s="472"/>
      <c r="I816" s="472"/>
      <c r="J816" s="473"/>
      <c r="K816" s="54">
        <f>K817+K822</f>
        <v>0</v>
      </c>
      <c r="L816" s="54">
        <f>L817+L822</f>
        <v>0</v>
      </c>
      <c r="M816" s="54">
        <f>M817+M822</f>
        <v>0</v>
      </c>
      <c r="N816" s="54">
        <f>N817+N822</f>
        <v>0</v>
      </c>
      <c r="O816" s="54">
        <f>O817+O822</f>
        <v>0</v>
      </c>
      <c r="P816" s="128"/>
      <c r="Q816" s="55"/>
      <c r="R816" s="54">
        <f>R817+R822</f>
        <v>0</v>
      </c>
      <c r="S816" s="474"/>
      <c r="T816" s="475"/>
      <c r="U816" s="475"/>
      <c r="V816" s="475"/>
      <c r="W816" s="475"/>
      <c r="X816" s="475"/>
      <c r="Y816" s="475"/>
      <c r="Z816" s="475"/>
      <c r="AA816" s="475"/>
      <c r="AB816" s="475"/>
      <c r="AC816" s="475"/>
      <c r="AD816" s="475"/>
      <c r="AE816" s="475"/>
      <c r="AF816" s="476"/>
      <c r="AH816" s="147">
        <v>1</v>
      </c>
      <c r="AJ816" s="148"/>
    </row>
    <row r="817" spans="1:39" ht="13.5" hidden="1" customHeight="1" thickBot="1" x14ac:dyDescent="0.2">
      <c r="A817" s="56"/>
      <c r="B817" s="470"/>
      <c r="C817" s="477" t="s">
        <v>7204</v>
      </c>
      <c r="D817" s="472"/>
      <c r="E817" s="472"/>
      <c r="F817" s="472"/>
      <c r="G817" s="472"/>
      <c r="H817" s="472"/>
      <c r="I817" s="472"/>
      <c r="J817" s="473"/>
      <c r="K817" s="57">
        <f>SUM(K818:K821)</f>
        <v>0</v>
      </c>
      <c r="L817" s="57">
        <f>SUM(L818:L821)</f>
        <v>0</v>
      </c>
      <c r="M817" s="57">
        <f>SUM(M818:M821)</f>
        <v>0</v>
      </c>
      <c r="N817" s="57">
        <f>SUM(N818:N821)</f>
        <v>0</v>
      </c>
      <c r="O817" s="57">
        <f>SUM(O818:O821)</f>
        <v>0</v>
      </c>
      <c r="P817" s="126"/>
      <c r="Q817" s="58"/>
      <c r="R817" s="57">
        <f>ROUNDDOWN(SUM(R818:R821),-3)</f>
        <v>0</v>
      </c>
      <c r="S817" s="295"/>
      <c r="T817" s="296"/>
      <c r="U817" s="296"/>
      <c r="V817" s="296"/>
      <c r="W817" s="296"/>
      <c r="X817" s="296"/>
      <c r="Y817" s="296"/>
      <c r="Z817" s="296"/>
      <c r="AA817" s="297"/>
      <c r="AB817" s="296"/>
      <c r="AC817" s="296"/>
      <c r="AD817" s="296"/>
      <c r="AE817" s="296"/>
      <c r="AF817" s="298"/>
      <c r="AG817" s="167"/>
      <c r="AH817" s="147">
        <v>2</v>
      </c>
    </row>
    <row r="818" spans="1:39" ht="13.5" hidden="1" customHeight="1" x14ac:dyDescent="0.15">
      <c r="A818" s="56"/>
      <c r="B818" s="470"/>
      <c r="C818" s="478" t="s">
        <v>7188</v>
      </c>
      <c r="D818" s="479"/>
      <c r="E818" s="479"/>
      <c r="F818" s="480"/>
      <c r="G818" s="487" t="s">
        <v>7193</v>
      </c>
      <c r="H818" s="487"/>
      <c r="I818" s="487"/>
      <c r="J818" s="488"/>
      <c r="K818" s="130">
        <f>実施計画総括表!AG1470</f>
        <v>0</v>
      </c>
      <c r="L818" s="130">
        <f>実施計画総括表!AN1470</f>
        <v>0</v>
      </c>
      <c r="M818" s="130">
        <f>K818-L818</f>
        <v>0</v>
      </c>
      <c r="N818" s="130">
        <f>実施計画総括表!AU1470</f>
        <v>0</v>
      </c>
      <c r="O818" s="133">
        <f>ROUNDDOWN(MIN(M818:N818)*3/4,0)</f>
        <v>0</v>
      </c>
      <c r="P818" s="489">
        <f>SUM(O818:O820)</f>
        <v>0</v>
      </c>
      <c r="Q818" s="492">
        <f>IFERROR(VLOOKUP(実施計画総括表!C1469,リンク先!$C$6:$D$8,2,FALSE),0)</f>
        <v>0</v>
      </c>
      <c r="R818" s="495">
        <f>MIN(P818:Q820)</f>
        <v>0</v>
      </c>
      <c r="S818" s="299"/>
      <c r="T818" s="300"/>
      <c r="U818" s="300"/>
      <c r="V818" s="300"/>
      <c r="W818" s="300"/>
      <c r="X818" s="300"/>
      <c r="Y818" s="300"/>
      <c r="Z818" s="300"/>
      <c r="AA818" s="301"/>
      <c r="AB818" s="300"/>
      <c r="AC818" s="300"/>
      <c r="AD818" s="300"/>
      <c r="AE818" s="300"/>
      <c r="AF818" s="302"/>
      <c r="AG818" s="167"/>
      <c r="AH818" s="147">
        <v>3</v>
      </c>
      <c r="AJ818" s="533" t="str">
        <f>IF(Q818=R818,"×","○")</f>
        <v>×</v>
      </c>
    </row>
    <row r="819" spans="1:39" ht="13.5" hidden="1" customHeight="1" x14ac:dyDescent="0.15">
      <c r="A819" s="330"/>
      <c r="B819" s="470"/>
      <c r="C819" s="481"/>
      <c r="D819" s="482"/>
      <c r="E819" s="482"/>
      <c r="F819" s="483"/>
      <c r="G819" s="500" t="s">
        <v>7261</v>
      </c>
      <c r="H819" s="500"/>
      <c r="I819" s="500"/>
      <c r="J819" s="501"/>
      <c r="K819" s="131">
        <f>実施計画総括表!AG1471</f>
        <v>0</v>
      </c>
      <c r="L819" s="131">
        <f>実施計画総括表!AN1471</f>
        <v>0</v>
      </c>
      <c r="M819" s="131">
        <f>K819-L819</f>
        <v>0</v>
      </c>
      <c r="N819" s="131">
        <f>実施計画総括表!AU1471</f>
        <v>0</v>
      </c>
      <c r="O819" s="131">
        <f>ROUNDDOWN(MIN(M819:N819)*2/3,0)</f>
        <v>0</v>
      </c>
      <c r="P819" s="490"/>
      <c r="Q819" s="493"/>
      <c r="R819" s="496"/>
      <c r="S819" s="299"/>
      <c r="T819" s="300"/>
      <c r="U819" s="300"/>
      <c r="V819" s="300"/>
      <c r="W819" s="300"/>
      <c r="X819" s="300"/>
      <c r="Y819" s="300"/>
      <c r="Z819" s="300"/>
      <c r="AA819" s="301"/>
      <c r="AB819" s="300"/>
      <c r="AC819" s="300"/>
      <c r="AD819" s="300"/>
      <c r="AE819" s="300"/>
      <c r="AF819" s="302"/>
      <c r="AH819" s="147">
        <v>4</v>
      </c>
      <c r="AJ819" s="534"/>
      <c r="AM819" s="169"/>
    </row>
    <row r="820" spans="1:39" ht="13.5" hidden="1" customHeight="1" x14ac:dyDescent="0.15">
      <c r="A820" s="56"/>
      <c r="B820" s="470"/>
      <c r="C820" s="484"/>
      <c r="D820" s="485"/>
      <c r="E820" s="485"/>
      <c r="F820" s="486"/>
      <c r="G820" s="503" t="s">
        <v>7187</v>
      </c>
      <c r="H820" s="503"/>
      <c r="I820" s="503"/>
      <c r="J820" s="504"/>
      <c r="K820" s="132">
        <f>実施計画総括表!AG1472</f>
        <v>0</v>
      </c>
      <c r="L820" s="132">
        <f>実施計画総括表!AN1472</f>
        <v>0</v>
      </c>
      <c r="M820" s="132">
        <f>K820-L820</f>
        <v>0</v>
      </c>
      <c r="N820" s="132">
        <f>実施計画総括表!AU1472</f>
        <v>0</v>
      </c>
      <c r="O820" s="132">
        <f>ROUNDDOWN(MIN(M820:N820)*1/2,0)</f>
        <v>0</v>
      </c>
      <c r="P820" s="491"/>
      <c r="Q820" s="494"/>
      <c r="R820" s="497"/>
      <c r="S820" s="299"/>
      <c r="T820" s="300"/>
      <c r="U820" s="300"/>
      <c r="V820" s="300"/>
      <c r="W820" s="300"/>
      <c r="X820" s="300"/>
      <c r="Y820" s="300"/>
      <c r="Z820" s="300"/>
      <c r="AA820" s="301"/>
      <c r="AB820" s="300"/>
      <c r="AC820" s="300"/>
      <c r="AD820" s="300"/>
      <c r="AE820" s="300"/>
      <c r="AF820" s="302"/>
      <c r="AG820" s="167"/>
      <c r="AH820" s="147">
        <v>5</v>
      </c>
      <c r="AJ820" s="534"/>
    </row>
    <row r="821" spans="1:39" ht="13.5" hidden="1" customHeight="1" x14ac:dyDescent="0.15">
      <c r="A821" s="56"/>
      <c r="B821" s="470"/>
      <c r="C821" s="525" t="s">
        <v>7230</v>
      </c>
      <c r="D821" s="526"/>
      <c r="E821" s="526"/>
      <c r="F821" s="527"/>
      <c r="G821" s="528" t="str">
        <f>実施計画総括表!AF1473</f>
        <v/>
      </c>
      <c r="H821" s="528"/>
      <c r="I821" s="528"/>
      <c r="J821" s="529"/>
      <c r="K821" s="132">
        <f>実施計画総括表!AG1473</f>
        <v>0</v>
      </c>
      <c r="L821" s="132">
        <f>実施計画総括表!AN1473</f>
        <v>0</v>
      </c>
      <c r="M821" s="132">
        <f>K821-L821</f>
        <v>0</v>
      </c>
      <c r="N821" s="132">
        <f>実施計画総括表!AU1473</f>
        <v>0</v>
      </c>
      <c r="O821" s="132">
        <f>IF(G821="連携コース",ROUNDDOWN(MIN(M821:N821)*2/3,0),ROUNDDOWN(MIN(M821:N821)*1/2,0))</f>
        <v>0</v>
      </c>
      <c r="P821" s="181"/>
      <c r="Q821" s="329">
        <f>IF(G821="連携コース",ROUNDDOWN(Z825*400000+AD825*200000+AA826*2/3,0),ROUNDDOWN(Z825*300000+AD825*150000+AA826*1/2,0))</f>
        <v>0</v>
      </c>
      <c r="R821" s="331">
        <f>MIN(O821:Q821)</f>
        <v>0</v>
      </c>
      <c r="S821" s="299"/>
      <c r="T821" s="300"/>
      <c r="U821" s="300"/>
      <c r="V821" s="300"/>
      <c r="W821" s="300"/>
      <c r="X821" s="300"/>
      <c r="Y821" s="300"/>
      <c r="Z821" s="300"/>
      <c r="AA821" s="301"/>
      <c r="AB821" s="300"/>
      <c r="AC821" s="300"/>
      <c r="AD821" s="300"/>
      <c r="AE821" s="300"/>
      <c r="AF821" s="302"/>
      <c r="AG821" s="167"/>
      <c r="AH821" s="147">
        <v>6</v>
      </c>
      <c r="AJ821" s="534"/>
    </row>
    <row r="822" spans="1:39" ht="13.5" hidden="1" customHeight="1" x14ac:dyDescent="0.15">
      <c r="A822" s="56"/>
      <c r="B822" s="470"/>
      <c r="C822" s="530" t="s">
        <v>7209</v>
      </c>
      <c r="D822" s="531"/>
      <c r="E822" s="531"/>
      <c r="F822" s="531"/>
      <c r="G822" s="531"/>
      <c r="H822" s="531"/>
      <c r="I822" s="531"/>
      <c r="J822" s="532"/>
      <c r="K822" s="134">
        <f>SUM(K823:K826)</f>
        <v>0</v>
      </c>
      <c r="L822" s="134">
        <f>SUM(L823:L826)</f>
        <v>0</v>
      </c>
      <c r="M822" s="134">
        <f>SUM(M823:M826)</f>
        <v>0</v>
      </c>
      <c r="N822" s="134">
        <f>SUM(N823:N826)</f>
        <v>0</v>
      </c>
      <c r="O822" s="134">
        <f>SUM(O823:O826)</f>
        <v>0</v>
      </c>
      <c r="P822" s="182"/>
      <c r="Q822" s="183"/>
      <c r="R822" s="134">
        <f>ROUNDDOWN(SUM(R823:R826),-3)</f>
        <v>0</v>
      </c>
      <c r="S822" s="299"/>
      <c r="T822" s="300"/>
      <c r="U822" s="300"/>
      <c r="V822" s="300"/>
      <c r="W822" s="300"/>
      <c r="X822" s="300"/>
      <c r="Y822" s="300"/>
      <c r="Z822" s="300"/>
      <c r="AA822" s="301"/>
      <c r="AB822" s="300"/>
      <c r="AC822" s="300"/>
      <c r="AD822" s="300"/>
      <c r="AE822" s="300"/>
      <c r="AF822" s="302"/>
      <c r="AH822" s="147">
        <v>7</v>
      </c>
      <c r="AJ822" s="534" t="str">
        <f>IF(Q823=R823,"×","○")</f>
        <v>×</v>
      </c>
    </row>
    <row r="823" spans="1:39" ht="13.5" hidden="1" customHeight="1" x14ac:dyDescent="0.15">
      <c r="A823" s="330"/>
      <c r="B823" s="470"/>
      <c r="C823" s="478" t="s">
        <v>7188</v>
      </c>
      <c r="D823" s="479"/>
      <c r="E823" s="479"/>
      <c r="F823" s="480"/>
      <c r="G823" s="487" t="s">
        <v>7193</v>
      </c>
      <c r="H823" s="487"/>
      <c r="I823" s="487"/>
      <c r="J823" s="488"/>
      <c r="K823" s="131">
        <f>実施計画総括表!AG1475</f>
        <v>0</v>
      </c>
      <c r="L823" s="131">
        <f>実施計画総括表!AN1475</f>
        <v>0</v>
      </c>
      <c r="M823" s="131">
        <f>K823-L823</f>
        <v>0</v>
      </c>
      <c r="N823" s="131">
        <f>実施計画総括表!AU1475</f>
        <v>0</v>
      </c>
      <c r="O823" s="131">
        <f>ROUNDDOWN(MIN(M823:N823)*3/4,0)</f>
        <v>0</v>
      </c>
      <c r="P823" s="489">
        <f>SUM(O823:O825)</f>
        <v>0</v>
      </c>
      <c r="Q823" s="492">
        <f>IFERROR(VLOOKUP(実施計画総括表!C1469,リンク先!$C$3:$D$5,2,FALSE),0)</f>
        <v>0</v>
      </c>
      <c r="R823" s="495">
        <f>MIN(P823:Q825)</f>
        <v>0</v>
      </c>
      <c r="S823" s="299"/>
      <c r="T823" s="300"/>
      <c r="U823" s="300"/>
      <c r="V823" s="300"/>
      <c r="W823" s="300"/>
      <c r="X823" s="300"/>
      <c r="Y823" s="300"/>
      <c r="Z823" s="300"/>
      <c r="AA823" s="301"/>
      <c r="AB823" s="300"/>
      <c r="AC823" s="300"/>
      <c r="AD823" s="300"/>
      <c r="AE823" s="300"/>
      <c r="AF823" s="302"/>
      <c r="AH823" s="147">
        <v>8</v>
      </c>
      <c r="AJ823" s="534"/>
    </row>
    <row r="824" spans="1:39" ht="13.5" hidden="1" customHeight="1" x14ac:dyDescent="0.15">
      <c r="A824" s="330"/>
      <c r="B824" s="470"/>
      <c r="C824" s="481"/>
      <c r="D824" s="482"/>
      <c r="E824" s="482"/>
      <c r="F824" s="483"/>
      <c r="G824" s="607" t="s">
        <v>7189</v>
      </c>
      <c r="H824" s="607"/>
      <c r="I824" s="607"/>
      <c r="J824" s="608"/>
      <c r="K824" s="135">
        <f>実施計画総括表!AG1476</f>
        <v>0</v>
      </c>
      <c r="L824" s="135">
        <f>実施計画総括表!AN1476</f>
        <v>0</v>
      </c>
      <c r="M824" s="131">
        <f>K824-L824</f>
        <v>0</v>
      </c>
      <c r="N824" s="131">
        <f>実施計画総括表!AU1476</f>
        <v>0</v>
      </c>
      <c r="O824" s="135">
        <f>ROUNDDOWN(MIN(M824:N824)*2/3,0)</f>
        <v>0</v>
      </c>
      <c r="P824" s="490"/>
      <c r="Q824" s="493"/>
      <c r="R824" s="496"/>
      <c r="S824" s="299"/>
      <c r="T824" s="300"/>
      <c r="U824" s="300"/>
      <c r="V824" s="300"/>
      <c r="W824" s="300"/>
      <c r="X824" s="300"/>
      <c r="Y824" s="300"/>
      <c r="Z824" s="300"/>
      <c r="AA824" s="301"/>
      <c r="AB824" s="300"/>
      <c r="AC824" s="300"/>
      <c r="AD824" s="300"/>
      <c r="AE824" s="300"/>
      <c r="AF824" s="302"/>
      <c r="AG824" s="167"/>
      <c r="AH824" s="147">
        <v>9</v>
      </c>
      <c r="AJ824" s="534"/>
    </row>
    <row r="825" spans="1:39" ht="13.5" hidden="1" customHeight="1" thickBot="1" x14ac:dyDescent="0.2">
      <c r="A825" s="330"/>
      <c r="B825" s="470"/>
      <c r="C825" s="602"/>
      <c r="D825" s="603"/>
      <c r="E825" s="603"/>
      <c r="F825" s="604"/>
      <c r="G825" s="605" t="s">
        <v>7187</v>
      </c>
      <c r="H825" s="605"/>
      <c r="I825" s="605"/>
      <c r="J825" s="606"/>
      <c r="K825" s="132">
        <f>実施計画総括表!AG1477</f>
        <v>0</v>
      </c>
      <c r="L825" s="132">
        <f>実施計画総括表!AN1477</f>
        <v>0</v>
      </c>
      <c r="M825" s="132">
        <f>K825-L825</f>
        <v>0</v>
      </c>
      <c r="N825" s="132">
        <f>実施計画総括表!AU1477</f>
        <v>0</v>
      </c>
      <c r="O825" s="132">
        <f>ROUNDDOWN(MIN(M825:N825)*1/2,0)</f>
        <v>0</v>
      </c>
      <c r="P825" s="491"/>
      <c r="Q825" s="494"/>
      <c r="R825" s="497"/>
      <c r="S825" s="171" t="s">
        <v>7201</v>
      </c>
      <c r="T825" s="441">
        <f>SUM(実施計画総括表!O1469:O1488)</f>
        <v>0</v>
      </c>
      <c r="U825" s="441"/>
      <c r="V825" s="609" t="s">
        <v>7159</v>
      </c>
      <c r="W825" s="609"/>
      <c r="X825" s="440" t="s">
        <v>7178</v>
      </c>
      <c r="Y825" s="440"/>
      <c r="Z825" s="441">
        <f>SUM(実施計画総括表!P1469:P1488)</f>
        <v>0</v>
      </c>
      <c r="AA825" s="441"/>
      <c r="AB825" s="440" t="s">
        <v>7179</v>
      </c>
      <c r="AC825" s="440"/>
      <c r="AD825" s="441">
        <f>SUM(実施計画総括表!Q1469:Q1488)</f>
        <v>0</v>
      </c>
      <c r="AE825" s="441"/>
      <c r="AF825" s="137" t="s">
        <v>7180</v>
      </c>
      <c r="AH825" s="147">
        <v>10</v>
      </c>
      <c r="AJ825" s="535"/>
    </row>
    <row r="826" spans="1:39" ht="13.5" hidden="1" customHeight="1" x14ac:dyDescent="0.15">
      <c r="A826" s="330"/>
      <c r="B826" s="471"/>
      <c r="C826" s="525" t="s">
        <v>7230</v>
      </c>
      <c r="D826" s="526"/>
      <c r="E826" s="526"/>
      <c r="F826" s="527"/>
      <c r="G826" s="528" t="str">
        <f>実施計画総括表!AF1478</f>
        <v/>
      </c>
      <c r="H826" s="528"/>
      <c r="I826" s="528"/>
      <c r="J826" s="529"/>
      <c r="K826" s="134">
        <f>実施計画総括表!AG1478</f>
        <v>0</v>
      </c>
      <c r="L826" s="134">
        <f>実施計画総括表!AN1478</f>
        <v>0</v>
      </c>
      <c r="M826" s="136">
        <f>K826-L826</f>
        <v>0</v>
      </c>
      <c r="N826" s="134">
        <f>実施計画総括表!AU1478</f>
        <v>0</v>
      </c>
      <c r="O826" s="134">
        <f>IF(G826="連携コース",ROUNDDOWN(MIN(M826:N826)*2/3,0),ROUNDDOWN(MIN(M826:N826)*1/2,0))</f>
        <v>0</v>
      </c>
      <c r="P826" s="182"/>
      <c r="Q826" s="184">
        <f>IF(G826="連携コース",ROUNDDOWN(Z825*400000+AD825*200000+AA826*2/3,0),ROUNDDOWN(Z825*300000+AD825*150000+AA826*1/2,0))</f>
        <v>0</v>
      </c>
      <c r="R826" s="185">
        <f>MIN(O826:Q826)</f>
        <v>0</v>
      </c>
      <c r="S826" s="172" t="s">
        <v>7294</v>
      </c>
      <c r="T826" s="461">
        <f>SUM(実施計画総括表!R1469:R1488)</f>
        <v>0</v>
      </c>
      <c r="U826" s="461"/>
      <c r="V826" s="462" t="s">
        <v>7159</v>
      </c>
      <c r="W826" s="462"/>
      <c r="X826" s="463" t="s">
        <v>7191</v>
      </c>
      <c r="Y826" s="463"/>
      <c r="Z826" s="463"/>
      <c r="AA826" s="461">
        <f>SUM(実施計画総括表!S1469:S1488)</f>
        <v>0</v>
      </c>
      <c r="AB826" s="461"/>
      <c r="AC826" s="461"/>
      <c r="AD826" s="461"/>
      <c r="AE826" s="464" t="s">
        <v>7192</v>
      </c>
      <c r="AF826" s="465"/>
      <c r="AH826" s="147">
        <v>11</v>
      </c>
    </row>
    <row r="827" spans="1:39" ht="13.5" hidden="1" customHeight="1" x14ac:dyDescent="0.15">
      <c r="A827" s="65"/>
      <c r="B827" s="469">
        <f>B816+1</f>
        <v>74</v>
      </c>
      <c r="C827" s="472" t="str">
        <f>IF(実施計画総括表!B1489="","",実施計画総括表!B1489)</f>
        <v/>
      </c>
      <c r="D827" s="472"/>
      <c r="E827" s="472"/>
      <c r="F827" s="472"/>
      <c r="G827" s="472"/>
      <c r="H827" s="472"/>
      <c r="I827" s="472"/>
      <c r="J827" s="473"/>
      <c r="K827" s="54">
        <f>K828+K833</f>
        <v>0</v>
      </c>
      <c r="L827" s="54">
        <f>L828+L833</f>
        <v>0</v>
      </c>
      <c r="M827" s="54">
        <f>M828+M833</f>
        <v>0</v>
      </c>
      <c r="N827" s="54">
        <f>N828+N833</f>
        <v>0</v>
      </c>
      <c r="O827" s="54">
        <f>O828+O833</f>
        <v>0</v>
      </c>
      <c r="P827" s="128"/>
      <c r="Q827" s="55"/>
      <c r="R827" s="54">
        <f>R828+R833</f>
        <v>0</v>
      </c>
      <c r="S827" s="474"/>
      <c r="T827" s="475"/>
      <c r="U827" s="475"/>
      <c r="V827" s="475"/>
      <c r="W827" s="475"/>
      <c r="X827" s="475"/>
      <c r="Y827" s="475"/>
      <c r="Z827" s="475"/>
      <c r="AA827" s="475"/>
      <c r="AB827" s="475"/>
      <c r="AC827" s="475"/>
      <c r="AD827" s="475"/>
      <c r="AE827" s="475"/>
      <c r="AF827" s="476"/>
      <c r="AH827" s="147">
        <v>1</v>
      </c>
      <c r="AJ827" s="148"/>
    </row>
    <row r="828" spans="1:39" ht="13.5" hidden="1" customHeight="1" thickBot="1" x14ac:dyDescent="0.2">
      <c r="A828" s="56"/>
      <c r="B828" s="470"/>
      <c r="C828" s="477" t="s">
        <v>7204</v>
      </c>
      <c r="D828" s="472"/>
      <c r="E828" s="472"/>
      <c r="F828" s="472"/>
      <c r="G828" s="472"/>
      <c r="H828" s="472"/>
      <c r="I828" s="472"/>
      <c r="J828" s="473"/>
      <c r="K828" s="57">
        <f>SUM(K829:K832)</f>
        <v>0</v>
      </c>
      <c r="L828" s="57">
        <f>SUM(L829:L832)</f>
        <v>0</v>
      </c>
      <c r="M828" s="57">
        <f>SUM(M829:M832)</f>
        <v>0</v>
      </c>
      <c r="N828" s="57">
        <f>SUM(N829:N832)</f>
        <v>0</v>
      </c>
      <c r="O828" s="57">
        <f>SUM(O829:O832)</f>
        <v>0</v>
      </c>
      <c r="P828" s="126"/>
      <c r="Q828" s="58"/>
      <c r="R828" s="57">
        <f>ROUNDDOWN(SUM(R829:R832),-3)</f>
        <v>0</v>
      </c>
      <c r="S828" s="295"/>
      <c r="T828" s="296"/>
      <c r="U828" s="296"/>
      <c r="V828" s="296"/>
      <c r="W828" s="296"/>
      <c r="X828" s="296"/>
      <c r="Y828" s="296"/>
      <c r="Z828" s="296"/>
      <c r="AA828" s="297"/>
      <c r="AB828" s="296"/>
      <c r="AC828" s="296"/>
      <c r="AD828" s="296"/>
      <c r="AE828" s="296"/>
      <c r="AF828" s="298"/>
      <c r="AG828" s="167"/>
      <c r="AH828" s="147">
        <v>2</v>
      </c>
    </row>
    <row r="829" spans="1:39" ht="13.5" hidden="1" customHeight="1" x14ac:dyDescent="0.15">
      <c r="A829" s="56"/>
      <c r="B829" s="470"/>
      <c r="C829" s="478" t="s">
        <v>7188</v>
      </c>
      <c r="D829" s="479"/>
      <c r="E829" s="479"/>
      <c r="F829" s="480"/>
      <c r="G829" s="487" t="s">
        <v>7193</v>
      </c>
      <c r="H829" s="487"/>
      <c r="I829" s="487"/>
      <c r="J829" s="488"/>
      <c r="K829" s="130">
        <f>実施計画総括表!AG1490</f>
        <v>0</v>
      </c>
      <c r="L829" s="130">
        <f>実施計画総括表!AN1490</f>
        <v>0</v>
      </c>
      <c r="M829" s="130">
        <f>K829-L829</f>
        <v>0</v>
      </c>
      <c r="N829" s="130">
        <f>実施計画総括表!AU1490</f>
        <v>0</v>
      </c>
      <c r="O829" s="133">
        <f>ROUNDDOWN(MIN(M829:N829)*3/4,0)</f>
        <v>0</v>
      </c>
      <c r="P829" s="489">
        <f>SUM(O829:O831)</f>
        <v>0</v>
      </c>
      <c r="Q829" s="492">
        <f>IFERROR(VLOOKUP(実施計画総括表!C1489,リンク先!$C$6:$D$8,2,FALSE),0)</f>
        <v>0</v>
      </c>
      <c r="R829" s="495">
        <f>MIN(P829:Q831)</f>
        <v>0</v>
      </c>
      <c r="S829" s="299"/>
      <c r="T829" s="300"/>
      <c r="U829" s="300"/>
      <c r="V829" s="300"/>
      <c r="W829" s="300"/>
      <c r="X829" s="300"/>
      <c r="Y829" s="300"/>
      <c r="Z829" s="300"/>
      <c r="AA829" s="301"/>
      <c r="AB829" s="300"/>
      <c r="AC829" s="300"/>
      <c r="AD829" s="300"/>
      <c r="AE829" s="300"/>
      <c r="AF829" s="302"/>
      <c r="AG829" s="167"/>
      <c r="AH829" s="147">
        <v>3</v>
      </c>
      <c r="AJ829" s="533" t="str">
        <f>IF(Q829=R829,"×","○")</f>
        <v>×</v>
      </c>
    </row>
    <row r="830" spans="1:39" ht="13.5" hidden="1" customHeight="1" x14ac:dyDescent="0.15">
      <c r="A830" s="330"/>
      <c r="B830" s="470"/>
      <c r="C830" s="481"/>
      <c r="D830" s="482"/>
      <c r="E830" s="482"/>
      <c r="F830" s="483"/>
      <c r="G830" s="500" t="s">
        <v>7261</v>
      </c>
      <c r="H830" s="500"/>
      <c r="I830" s="500"/>
      <c r="J830" s="501"/>
      <c r="K830" s="131">
        <f>実施計画総括表!AG1491</f>
        <v>0</v>
      </c>
      <c r="L830" s="131">
        <f>実施計画総括表!AN1491</f>
        <v>0</v>
      </c>
      <c r="M830" s="131">
        <f>K830-L830</f>
        <v>0</v>
      </c>
      <c r="N830" s="131">
        <f>実施計画総括表!AU1491</f>
        <v>0</v>
      </c>
      <c r="O830" s="131">
        <f>ROUNDDOWN(MIN(M830:N830)*2/3,0)</f>
        <v>0</v>
      </c>
      <c r="P830" s="490"/>
      <c r="Q830" s="493"/>
      <c r="R830" s="496"/>
      <c r="S830" s="299"/>
      <c r="T830" s="300"/>
      <c r="U830" s="300"/>
      <c r="V830" s="300"/>
      <c r="W830" s="300"/>
      <c r="X830" s="300"/>
      <c r="Y830" s="300"/>
      <c r="Z830" s="300"/>
      <c r="AA830" s="301"/>
      <c r="AB830" s="300"/>
      <c r="AC830" s="300"/>
      <c r="AD830" s="300"/>
      <c r="AE830" s="300"/>
      <c r="AF830" s="302"/>
      <c r="AH830" s="147">
        <v>4</v>
      </c>
      <c r="AJ830" s="534"/>
      <c r="AM830" s="169"/>
    </row>
    <row r="831" spans="1:39" ht="13.5" hidden="1" customHeight="1" x14ac:dyDescent="0.15">
      <c r="A831" s="56"/>
      <c r="B831" s="470"/>
      <c r="C831" s="484"/>
      <c r="D831" s="485"/>
      <c r="E831" s="485"/>
      <c r="F831" s="486"/>
      <c r="G831" s="503" t="s">
        <v>7187</v>
      </c>
      <c r="H831" s="503"/>
      <c r="I831" s="503"/>
      <c r="J831" s="504"/>
      <c r="K831" s="132">
        <f>実施計画総括表!AG1492</f>
        <v>0</v>
      </c>
      <c r="L831" s="132">
        <f>実施計画総括表!AN1492</f>
        <v>0</v>
      </c>
      <c r="M831" s="132">
        <f>K831-L831</f>
        <v>0</v>
      </c>
      <c r="N831" s="132">
        <f>実施計画総括表!AU1492</f>
        <v>0</v>
      </c>
      <c r="O831" s="132">
        <f>ROUNDDOWN(MIN(M831:N831)*1/2,0)</f>
        <v>0</v>
      </c>
      <c r="P831" s="491"/>
      <c r="Q831" s="494"/>
      <c r="R831" s="497"/>
      <c r="S831" s="299"/>
      <c r="T831" s="300"/>
      <c r="U831" s="300"/>
      <c r="V831" s="300"/>
      <c r="W831" s="300"/>
      <c r="X831" s="300"/>
      <c r="Y831" s="300"/>
      <c r="Z831" s="300"/>
      <c r="AA831" s="301"/>
      <c r="AB831" s="300"/>
      <c r="AC831" s="300"/>
      <c r="AD831" s="300"/>
      <c r="AE831" s="300"/>
      <c r="AF831" s="302"/>
      <c r="AG831" s="167"/>
      <c r="AH831" s="147">
        <v>5</v>
      </c>
      <c r="AJ831" s="534"/>
    </row>
    <row r="832" spans="1:39" ht="13.5" hidden="1" customHeight="1" x14ac:dyDescent="0.15">
      <c r="A832" s="56"/>
      <c r="B832" s="470"/>
      <c r="C832" s="525" t="s">
        <v>7230</v>
      </c>
      <c r="D832" s="526"/>
      <c r="E832" s="526"/>
      <c r="F832" s="527"/>
      <c r="G832" s="528" t="str">
        <f>実施計画総括表!AF1493</f>
        <v/>
      </c>
      <c r="H832" s="528"/>
      <c r="I832" s="528"/>
      <c r="J832" s="529"/>
      <c r="K832" s="132">
        <f>実施計画総括表!AG1493</f>
        <v>0</v>
      </c>
      <c r="L832" s="132">
        <f>実施計画総括表!AN1493</f>
        <v>0</v>
      </c>
      <c r="M832" s="132">
        <f>K832-L832</f>
        <v>0</v>
      </c>
      <c r="N832" s="132">
        <f>実施計画総括表!AU1493</f>
        <v>0</v>
      </c>
      <c r="O832" s="132">
        <f>IF(G832="連携コース",ROUNDDOWN(MIN(M832:N832)*2/3,0),ROUNDDOWN(MIN(M832:N832)*1/2,0))</f>
        <v>0</v>
      </c>
      <c r="P832" s="181"/>
      <c r="Q832" s="329">
        <f>IF(G832="連携コース",ROUNDDOWN(Z836*400000+AD836*200000+AA837*2/3,0),ROUNDDOWN(Z836*300000+AD836*150000+AA837*1/2,0))</f>
        <v>0</v>
      </c>
      <c r="R832" s="331">
        <f>MIN(O832:Q832)</f>
        <v>0</v>
      </c>
      <c r="S832" s="299"/>
      <c r="T832" s="300"/>
      <c r="U832" s="300"/>
      <c r="V832" s="300"/>
      <c r="W832" s="300"/>
      <c r="X832" s="300"/>
      <c r="Y832" s="300"/>
      <c r="Z832" s="300"/>
      <c r="AA832" s="301"/>
      <c r="AB832" s="300"/>
      <c r="AC832" s="300"/>
      <c r="AD832" s="300"/>
      <c r="AE832" s="300"/>
      <c r="AF832" s="302"/>
      <c r="AG832" s="167"/>
      <c r="AH832" s="147">
        <v>6</v>
      </c>
      <c r="AJ832" s="534"/>
    </row>
    <row r="833" spans="1:39" ht="13.5" hidden="1" customHeight="1" x14ac:dyDescent="0.15">
      <c r="A833" s="56"/>
      <c r="B833" s="470"/>
      <c r="C833" s="530" t="s">
        <v>7209</v>
      </c>
      <c r="D833" s="531"/>
      <c r="E833" s="531"/>
      <c r="F833" s="531"/>
      <c r="G833" s="531"/>
      <c r="H833" s="531"/>
      <c r="I833" s="531"/>
      <c r="J833" s="532"/>
      <c r="K833" s="134">
        <f>SUM(K834:K837)</f>
        <v>0</v>
      </c>
      <c r="L833" s="134">
        <f>SUM(L834:L837)</f>
        <v>0</v>
      </c>
      <c r="M833" s="134">
        <f>SUM(M834:M837)</f>
        <v>0</v>
      </c>
      <c r="N833" s="134">
        <f>SUM(N834:N837)</f>
        <v>0</v>
      </c>
      <c r="O833" s="134">
        <f>SUM(O834:O837)</f>
        <v>0</v>
      </c>
      <c r="P833" s="182"/>
      <c r="Q833" s="183"/>
      <c r="R833" s="134">
        <f>ROUNDDOWN(SUM(R834:R837),-3)</f>
        <v>0</v>
      </c>
      <c r="S833" s="299"/>
      <c r="T833" s="300"/>
      <c r="U833" s="300"/>
      <c r="V833" s="300"/>
      <c r="W833" s="300"/>
      <c r="X833" s="300"/>
      <c r="Y833" s="300"/>
      <c r="Z833" s="300"/>
      <c r="AA833" s="301"/>
      <c r="AB833" s="300"/>
      <c r="AC833" s="300"/>
      <c r="AD833" s="300"/>
      <c r="AE833" s="300"/>
      <c r="AF833" s="302"/>
      <c r="AH833" s="147">
        <v>7</v>
      </c>
      <c r="AJ833" s="534" t="str">
        <f>IF(Q834=R834,"×","○")</f>
        <v>×</v>
      </c>
    </row>
    <row r="834" spans="1:39" ht="13.5" hidden="1" customHeight="1" x14ac:dyDescent="0.15">
      <c r="A834" s="330"/>
      <c r="B834" s="470"/>
      <c r="C834" s="478" t="s">
        <v>7188</v>
      </c>
      <c r="D834" s="479"/>
      <c r="E834" s="479"/>
      <c r="F834" s="480"/>
      <c r="G834" s="487" t="s">
        <v>7193</v>
      </c>
      <c r="H834" s="487"/>
      <c r="I834" s="487"/>
      <c r="J834" s="488"/>
      <c r="K834" s="131">
        <f>実施計画総括表!AG1495</f>
        <v>0</v>
      </c>
      <c r="L834" s="131">
        <f>実施計画総括表!AN1495</f>
        <v>0</v>
      </c>
      <c r="M834" s="131">
        <f>K834-L834</f>
        <v>0</v>
      </c>
      <c r="N834" s="131">
        <f>実施計画総括表!AU1495</f>
        <v>0</v>
      </c>
      <c r="O834" s="131">
        <f>ROUNDDOWN(MIN(M834:N834)*3/4,0)</f>
        <v>0</v>
      </c>
      <c r="P834" s="489">
        <f>SUM(O834:O836)</f>
        <v>0</v>
      </c>
      <c r="Q834" s="492">
        <f>IFERROR(VLOOKUP(実施計画総括表!C1489,リンク先!$C$3:$D$5,2,FALSE),0)</f>
        <v>0</v>
      </c>
      <c r="R834" s="495">
        <f>MIN(P834:Q836)</f>
        <v>0</v>
      </c>
      <c r="S834" s="299"/>
      <c r="T834" s="300"/>
      <c r="U834" s="300"/>
      <c r="V834" s="300"/>
      <c r="W834" s="300"/>
      <c r="X834" s="300"/>
      <c r="Y834" s="300"/>
      <c r="Z834" s="300"/>
      <c r="AA834" s="301"/>
      <c r="AB834" s="300"/>
      <c r="AC834" s="300"/>
      <c r="AD834" s="300"/>
      <c r="AE834" s="300"/>
      <c r="AF834" s="302"/>
      <c r="AH834" s="147">
        <v>8</v>
      </c>
      <c r="AJ834" s="534"/>
    </row>
    <row r="835" spans="1:39" ht="13.5" hidden="1" customHeight="1" x14ac:dyDescent="0.15">
      <c r="A835" s="330"/>
      <c r="B835" s="470"/>
      <c r="C835" s="481"/>
      <c r="D835" s="482"/>
      <c r="E835" s="482"/>
      <c r="F835" s="483"/>
      <c r="G835" s="607" t="s">
        <v>7189</v>
      </c>
      <c r="H835" s="607"/>
      <c r="I835" s="607"/>
      <c r="J835" s="608"/>
      <c r="K835" s="135">
        <f>実施計画総括表!AG1496</f>
        <v>0</v>
      </c>
      <c r="L835" s="135">
        <f>実施計画総括表!AN1496</f>
        <v>0</v>
      </c>
      <c r="M835" s="131">
        <f>K835-L835</f>
        <v>0</v>
      </c>
      <c r="N835" s="131">
        <f>実施計画総括表!AU1496</f>
        <v>0</v>
      </c>
      <c r="O835" s="135">
        <f>ROUNDDOWN(MIN(M835:N835)*2/3,0)</f>
        <v>0</v>
      </c>
      <c r="P835" s="490"/>
      <c r="Q835" s="493"/>
      <c r="R835" s="496"/>
      <c r="S835" s="299"/>
      <c r="T835" s="300"/>
      <c r="U835" s="300"/>
      <c r="V835" s="300"/>
      <c r="W835" s="300"/>
      <c r="X835" s="300"/>
      <c r="Y835" s="300"/>
      <c r="Z835" s="300"/>
      <c r="AA835" s="301"/>
      <c r="AB835" s="300"/>
      <c r="AC835" s="300"/>
      <c r="AD835" s="300"/>
      <c r="AE835" s="300"/>
      <c r="AF835" s="302"/>
      <c r="AG835" s="167"/>
      <c r="AH835" s="147">
        <v>9</v>
      </c>
      <c r="AJ835" s="534"/>
    </row>
    <row r="836" spans="1:39" ht="13.5" hidden="1" customHeight="1" thickBot="1" x14ac:dyDescent="0.2">
      <c r="A836" s="330"/>
      <c r="B836" s="470"/>
      <c r="C836" s="602"/>
      <c r="D836" s="603"/>
      <c r="E836" s="603"/>
      <c r="F836" s="604"/>
      <c r="G836" s="605" t="s">
        <v>7187</v>
      </c>
      <c r="H836" s="605"/>
      <c r="I836" s="605"/>
      <c r="J836" s="606"/>
      <c r="K836" s="132">
        <f>実施計画総括表!AG1497</f>
        <v>0</v>
      </c>
      <c r="L836" s="132">
        <f>実施計画総括表!AN1497</f>
        <v>0</v>
      </c>
      <c r="M836" s="132">
        <f>K836-L836</f>
        <v>0</v>
      </c>
      <c r="N836" s="132">
        <f>実施計画総括表!AU1497</f>
        <v>0</v>
      </c>
      <c r="O836" s="132">
        <f>ROUNDDOWN(MIN(M836:N836)*1/2,0)</f>
        <v>0</v>
      </c>
      <c r="P836" s="491"/>
      <c r="Q836" s="494"/>
      <c r="R836" s="497"/>
      <c r="S836" s="171" t="s">
        <v>7201</v>
      </c>
      <c r="T836" s="441">
        <f>SUM(実施計画総括表!O1489:O1508)</f>
        <v>0</v>
      </c>
      <c r="U836" s="441"/>
      <c r="V836" s="609" t="s">
        <v>7159</v>
      </c>
      <c r="W836" s="609"/>
      <c r="X836" s="440" t="s">
        <v>7178</v>
      </c>
      <c r="Y836" s="440"/>
      <c r="Z836" s="441">
        <f>SUM(実施計画総括表!P1489:P1508)</f>
        <v>0</v>
      </c>
      <c r="AA836" s="441"/>
      <c r="AB836" s="440" t="s">
        <v>7179</v>
      </c>
      <c r="AC836" s="440"/>
      <c r="AD836" s="441">
        <f>SUM(実施計画総括表!Q1489:Q1508)</f>
        <v>0</v>
      </c>
      <c r="AE836" s="441"/>
      <c r="AF836" s="137" t="s">
        <v>7180</v>
      </c>
      <c r="AH836" s="147">
        <v>10</v>
      </c>
      <c r="AJ836" s="535"/>
    </row>
    <row r="837" spans="1:39" ht="13.5" hidden="1" customHeight="1" x14ac:dyDescent="0.15">
      <c r="A837" s="330"/>
      <c r="B837" s="471"/>
      <c r="C837" s="525" t="s">
        <v>7230</v>
      </c>
      <c r="D837" s="526"/>
      <c r="E837" s="526"/>
      <c r="F837" s="527"/>
      <c r="G837" s="528" t="str">
        <f>実施計画総括表!AF1498</f>
        <v/>
      </c>
      <c r="H837" s="528"/>
      <c r="I837" s="528"/>
      <c r="J837" s="529"/>
      <c r="K837" s="134">
        <f>実施計画総括表!AG1498</f>
        <v>0</v>
      </c>
      <c r="L837" s="134">
        <f>実施計画総括表!AN1498</f>
        <v>0</v>
      </c>
      <c r="M837" s="136">
        <f>K837-L837</f>
        <v>0</v>
      </c>
      <c r="N837" s="134">
        <f>実施計画総括表!AU1498</f>
        <v>0</v>
      </c>
      <c r="O837" s="134">
        <f>IF(G837="連携コース",ROUNDDOWN(MIN(M837:N837)*2/3,0),ROUNDDOWN(MIN(M837:N837)*1/2,0))</f>
        <v>0</v>
      </c>
      <c r="P837" s="182"/>
      <c r="Q837" s="184">
        <f>IF(G837="連携コース",ROUNDDOWN(Z836*400000+AD836*200000+AA837*2/3,0),ROUNDDOWN(Z836*300000+AD836*150000+AA837*1/2,0))</f>
        <v>0</v>
      </c>
      <c r="R837" s="185">
        <f>MIN(O837:Q837)</f>
        <v>0</v>
      </c>
      <c r="S837" s="172" t="s">
        <v>7294</v>
      </c>
      <c r="T837" s="461">
        <f>SUM(実施計画総括表!R1489:R1508)</f>
        <v>0</v>
      </c>
      <c r="U837" s="461"/>
      <c r="V837" s="462" t="s">
        <v>7159</v>
      </c>
      <c r="W837" s="462"/>
      <c r="X837" s="463" t="s">
        <v>7191</v>
      </c>
      <c r="Y837" s="463"/>
      <c r="Z837" s="463"/>
      <c r="AA837" s="461">
        <f>SUM(実施計画総括表!S1489:S1508)</f>
        <v>0</v>
      </c>
      <c r="AB837" s="461"/>
      <c r="AC837" s="461"/>
      <c r="AD837" s="461"/>
      <c r="AE837" s="464" t="s">
        <v>7192</v>
      </c>
      <c r="AF837" s="465"/>
      <c r="AH837" s="147">
        <v>11</v>
      </c>
    </row>
    <row r="838" spans="1:39" ht="13.5" hidden="1" customHeight="1" x14ac:dyDescent="0.15">
      <c r="A838" s="65"/>
      <c r="B838" s="469">
        <f>B827+1</f>
        <v>75</v>
      </c>
      <c r="C838" s="472" t="str">
        <f>IF(実施計画総括表!B1509="","",実施計画総括表!B1509)</f>
        <v/>
      </c>
      <c r="D838" s="472"/>
      <c r="E838" s="472"/>
      <c r="F838" s="472"/>
      <c r="G838" s="472"/>
      <c r="H838" s="472"/>
      <c r="I838" s="472"/>
      <c r="J838" s="473"/>
      <c r="K838" s="54">
        <f>K839+K844</f>
        <v>0</v>
      </c>
      <c r="L838" s="54">
        <f>L839+L844</f>
        <v>0</v>
      </c>
      <c r="M838" s="54">
        <f>M839+M844</f>
        <v>0</v>
      </c>
      <c r="N838" s="54">
        <f>N839+N844</f>
        <v>0</v>
      </c>
      <c r="O838" s="54">
        <f>O839+O844</f>
        <v>0</v>
      </c>
      <c r="P838" s="128"/>
      <c r="Q838" s="55"/>
      <c r="R838" s="54">
        <f>R839+R844</f>
        <v>0</v>
      </c>
      <c r="S838" s="474"/>
      <c r="T838" s="475"/>
      <c r="U838" s="475"/>
      <c r="V838" s="475"/>
      <c r="W838" s="475"/>
      <c r="X838" s="475"/>
      <c r="Y838" s="475"/>
      <c r="Z838" s="475"/>
      <c r="AA838" s="475"/>
      <c r="AB838" s="475"/>
      <c r="AC838" s="475"/>
      <c r="AD838" s="475"/>
      <c r="AE838" s="475"/>
      <c r="AF838" s="476"/>
      <c r="AH838" s="147">
        <v>1</v>
      </c>
      <c r="AJ838" s="148"/>
    </row>
    <row r="839" spans="1:39" ht="13.5" hidden="1" customHeight="1" thickBot="1" x14ac:dyDescent="0.2">
      <c r="A839" s="56"/>
      <c r="B839" s="470"/>
      <c r="C839" s="477" t="s">
        <v>7204</v>
      </c>
      <c r="D839" s="472"/>
      <c r="E839" s="472"/>
      <c r="F839" s="472"/>
      <c r="G839" s="472"/>
      <c r="H839" s="472"/>
      <c r="I839" s="472"/>
      <c r="J839" s="473"/>
      <c r="K839" s="57">
        <f>SUM(K840:K843)</f>
        <v>0</v>
      </c>
      <c r="L839" s="57">
        <f>SUM(L840:L843)</f>
        <v>0</v>
      </c>
      <c r="M839" s="57">
        <f>SUM(M840:M843)</f>
        <v>0</v>
      </c>
      <c r="N839" s="57">
        <f>SUM(N840:N843)</f>
        <v>0</v>
      </c>
      <c r="O839" s="57">
        <f>SUM(O840:O843)</f>
        <v>0</v>
      </c>
      <c r="P839" s="126"/>
      <c r="Q839" s="58"/>
      <c r="R839" s="57">
        <f>ROUNDDOWN(SUM(R840:R843),-3)</f>
        <v>0</v>
      </c>
      <c r="S839" s="295"/>
      <c r="T839" s="296"/>
      <c r="U839" s="296"/>
      <c r="V839" s="296"/>
      <c r="W839" s="296"/>
      <c r="X839" s="296"/>
      <c r="Y839" s="296"/>
      <c r="Z839" s="296"/>
      <c r="AA839" s="297"/>
      <c r="AB839" s="296"/>
      <c r="AC839" s="296"/>
      <c r="AD839" s="296"/>
      <c r="AE839" s="296"/>
      <c r="AF839" s="298"/>
      <c r="AG839" s="167"/>
      <c r="AH839" s="147">
        <v>2</v>
      </c>
    </row>
    <row r="840" spans="1:39" ht="13.5" hidden="1" customHeight="1" x14ac:dyDescent="0.15">
      <c r="A840" s="56"/>
      <c r="B840" s="470"/>
      <c r="C840" s="478" t="s">
        <v>7188</v>
      </c>
      <c r="D840" s="479"/>
      <c r="E840" s="479"/>
      <c r="F840" s="480"/>
      <c r="G840" s="487" t="s">
        <v>7193</v>
      </c>
      <c r="H840" s="487"/>
      <c r="I840" s="487"/>
      <c r="J840" s="488"/>
      <c r="K840" s="130">
        <f>実施計画総括表!AG1510</f>
        <v>0</v>
      </c>
      <c r="L840" s="130">
        <f>実施計画総括表!AN1510</f>
        <v>0</v>
      </c>
      <c r="M840" s="130">
        <f>K840-L840</f>
        <v>0</v>
      </c>
      <c r="N840" s="130">
        <f>実施計画総括表!AU1510</f>
        <v>0</v>
      </c>
      <c r="O840" s="133">
        <f>ROUNDDOWN(MIN(M840:N840)*3/4,0)</f>
        <v>0</v>
      </c>
      <c r="P840" s="489">
        <f>SUM(O840:O842)</f>
        <v>0</v>
      </c>
      <c r="Q840" s="492">
        <f>IFERROR(VLOOKUP(実施計画総括表!C1509,リンク先!$C$6:$D$8,2,FALSE),0)</f>
        <v>0</v>
      </c>
      <c r="R840" s="495">
        <f>MIN(P840:Q842)</f>
        <v>0</v>
      </c>
      <c r="S840" s="299"/>
      <c r="T840" s="300"/>
      <c r="U840" s="300"/>
      <c r="V840" s="300"/>
      <c r="W840" s="300"/>
      <c r="X840" s="300"/>
      <c r="Y840" s="300"/>
      <c r="Z840" s="300"/>
      <c r="AA840" s="301"/>
      <c r="AB840" s="300"/>
      <c r="AC840" s="300"/>
      <c r="AD840" s="300"/>
      <c r="AE840" s="300"/>
      <c r="AF840" s="302"/>
      <c r="AG840" s="167"/>
      <c r="AH840" s="147">
        <v>3</v>
      </c>
      <c r="AJ840" s="533" t="str">
        <f>IF(Q840=R840,"×","○")</f>
        <v>×</v>
      </c>
    </row>
    <row r="841" spans="1:39" ht="13.5" hidden="1" customHeight="1" x14ac:dyDescent="0.15">
      <c r="A841" s="330"/>
      <c r="B841" s="470"/>
      <c r="C841" s="481"/>
      <c r="D841" s="482"/>
      <c r="E841" s="482"/>
      <c r="F841" s="483"/>
      <c r="G841" s="500" t="s">
        <v>7261</v>
      </c>
      <c r="H841" s="500"/>
      <c r="I841" s="500"/>
      <c r="J841" s="501"/>
      <c r="K841" s="131">
        <f>実施計画総括表!AG1511</f>
        <v>0</v>
      </c>
      <c r="L841" s="131">
        <f>実施計画総括表!AN1511</f>
        <v>0</v>
      </c>
      <c r="M841" s="131">
        <f>K841-L841</f>
        <v>0</v>
      </c>
      <c r="N841" s="131">
        <f>実施計画総括表!AU1511</f>
        <v>0</v>
      </c>
      <c r="O841" s="131">
        <f>ROUNDDOWN(MIN(M841:N841)*2/3,0)</f>
        <v>0</v>
      </c>
      <c r="P841" s="490"/>
      <c r="Q841" s="493"/>
      <c r="R841" s="496"/>
      <c r="S841" s="299"/>
      <c r="T841" s="300"/>
      <c r="U841" s="300"/>
      <c r="V841" s="300"/>
      <c r="W841" s="300"/>
      <c r="X841" s="300"/>
      <c r="Y841" s="300"/>
      <c r="Z841" s="300"/>
      <c r="AA841" s="301"/>
      <c r="AB841" s="300"/>
      <c r="AC841" s="300"/>
      <c r="AD841" s="300"/>
      <c r="AE841" s="300"/>
      <c r="AF841" s="302"/>
      <c r="AH841" s="147">
        <v>4</v>
      </c>
      <c r="AJ841" s="534"/>
      <c r="AM841" s="169"/>
    </row>
    <row r="842" spans="1:39" ht="13.5" hidden="1" customHeight="1" x14ac:dyDescent="0.15">
      <c r="A842" s="56"/>
      <c r="B842" s="470"/>
      <c r="C842" s="484"/>
      <c r="D842" s="485"/>
      <c r="E842" s="485"/>
      <c r="F842" s="486"/>
      <c r="G842" s="503" t="s">
        <v>7187</v>
      </c>
      <c r="H842" s="503"/>
      <c r="I842" s="503"/>
      <c r="J842" s="504"/>
      <c r="K842" s="132">
        <f>実施計画総括表!AG1512</f>
        <v>0</v>
      </c>
      <c r="L842" s="132">
        <f>実施計画総括表!AN1512</f>
        <v>0</v>
      </c>
      <c r="M842" s="132">
        <f>K842-L842</f>
        <v>0</v>
      </c>
      <c r="N842" s="132">
        <f>実施計画総括表!AU1512</f>
        <v>0</v>
      </c>
      <c r="O842" s="132">
        <f>ROUNDDOWN(MIN(M842:N842)*1/2,0)</f>
        <v>0</v>
      </c>
      <c r="P842" s="491"/>
      <c r="Q842" s="494"/>
      <c r="R842" s="497"/>
      <c r="S842" s="299"/>
      <c r="T842" s="300"/>
      <c r="U842" s="300"/>
      <c r="V842" s="300"/>
      <c r="W842" s="300"/>
      <c r="X842" s="300"/>
      <c r="Y842" s="300"/>
      <c r="Z842" s="300"/>
      <c r="AA842" s="301"/>
      <c r="AB842" s="300"/>
      <c r="AC842" s="300"/>
      <c r="AD842" s="300"/>
      <c r="AE842" s="300"/>
      <c r="AF842" s="302"/>
      <c r="AG842" s="167"/>
      <c r="AH842" s="147">
        <v>5</v>
      </c>
      <c r="AJ842" s="534"/>
    </row>
    <row r="843" spans="1:39" ht="13.5" hidden="1" customHeight="1" x14ac:dyDescent="0.15">
      <c r="A843" s="56"/>
      <c r="B843" s="470"/>
      <c r="C843" s="525" t="s">
        <v>7230</v>
      </c>
      <c r="D843" s="526"/>
      <c r="E843" s="526"/>
      <c r="F843" s="527"/>
      <c r="G843" s="528" t="str">
        <f>実施計画総括表!AF1513</f>
        <v/>
      </c>
      <c r="H843" s="528"/>
      <c r="I843" s="528"/>
      <c r="J843" s="529"/>
      <c r="K843" s="132">
        <f>実施計画総括表!AG1513</f>
        <v>0</v>
      </c>
      <c r="L843" s="132">
        <f>実施計画総括表!AN1513</f>
        <v>0</v>
      </c>
      <c r="M843" s="132">
        <f>K843-L843</f>
        <v>0</v>
      </c>
      <c r="N843" s="132">
        <f>実施計画総括表!AU1513</f>
        <v>0</v>
      </c>
      <c r="O843" s="132">
        <f>IF(G843="連携コース",ROUNDDOWN(MIN(M843:N843)*2/3,0),ROUNDDOWN(MIN(M843:N843)*1/2,0))</f>
        <v>0</v>
      </c>
      <c r="P843" s="181"/>
      <c r="Q843" s="329">
        <f>IF(G843="連携コース",ROUNDDOWN(Z847*400000+AD847*200000+AA848*2/3,0),ROUNDDOWN(Z847*300000+AD847*150000+AA848*1/2,0))</f>
        <v>0</v>
      </c>
      <c r="R843" s="331">
        <f>MIN(O843:Q843)</f>
        <v>0</v>
      </c>
      <c r="S843" s="299"/>
      <c r="T843" s="300"/>
      <c r="U843" s="300"/>
      <c r="V843" s="300"/>
      <c r="W843" s="300"/>
      <c r="X843" s="300"/>
      <c r="Y843" s="300"/>
      <c r="Z843" s="300"/>
      <c r="AA843" s="301"/>
      <c r="AB843" s="300"/>
      <c r="AC843" s="300"/>
      <c r="AD843" s="300"/>
      <c r="AE843" s="300"/>
      <c r="AF843" s="302"/>
      <c r="AG843" s="167"/>
      <c r="AH843" s="147">
        <v>6</v>
      </c>
      <c r="AJ843" s="534"/>
    </row>
    <row r="844" spans="1:39" ht="13.5" hidden="1" customHeight="1" x14ac:dyDescent="0.15">
      <c r="A844" s="56"/>
      <c r="B844" s="470"/>
      <c r="C844" s="530" t="s">
        <v>7209</v>
      </c>
      <c r="D844" s="531"/>
      <c r="E844" s="531"/>
      <c r="F844" s="531"/>
      <c r="G844" s="531"/>
      <c r="H844" s="531"/>
      <c r="I844" s="531"/>
      <c r="J844" s="532"/>
      <c r="K844" s="134">
        <f>SUM(K845:K848)</f>
        <v>0</v>
      </c>
      <c r="L844" s="134">
        <f>SUM(L845:L848)</f>
        <v>0</v>
      </c>
      <c r="M844" s="134">
        <f>SUM(M845:M848)</f>
        <v>0</v>
      </c>
      <c r="N844" s="134">
        <f>SUM(N845:N848)</f>
        <v>0</v>
      </c>
      <c r="O844" s="134">
        <f>SUM(O845:O848)</f>
        <v>0</v>
      </c>
      <c r="P844" s="182"/>
      <c r="Q844" s="183"/>
      <c r="R844" s="134">
        <f>ROUNDDOWN(SUM(R845:R848),-3)</f>
        <v>0</v>
      </c>
      <c r="S844" s="299"/>
      <c r="T844" s="300"/>
      <c r="U844" s="300"/>
      <c r="V844" s="300"/>
      <c r="W844" s="300"/>
      <c r="X844" s="300"/>
      <c r="Y844" s="300"/>
      <c r="Z844" s="300"/>
      <c r="AA844" s="301"/>
      <c r="AB844" s="300"/>
      <c r="AC844" s="300"/>
      <c r="AD844" s="300"/>
      <c r="AE844" s="300"/>
      <c r="AF844" s="302"/>
      <c r="AH844" s="147">
        <v>7</v>
      </c>
      <c r="AJ844" s="534" t="str">
        <f>IF(Q845=R845,"×","○")</f>
        <v>×</v>
      </c>
    </row>
    <row r="845" spans="1:39" ht="13.5" hidden="1" customHeight="1" x14ac:dyDescent="0.15">
      <c r="A845" s="330"/>
      <c r="B845" s="470"/>
      <c r="C845" s="478" t="s">
        <v>7188</v>
      </c>
      <c r="D845" s="479"/>
      <c r="E845" s="479"/>
      <c r="F845" s="480"/>
      <c r="G845" s="487" t="s">
        <v>7193</v>
      </c>
      <c r="H845" s="487"/>
      <c r="I845" s="487"/>
      <c r="J845" s="488"/>
      <c r="K845" s="131">
        <f>実施計画総括表!AG1515</f>
        <v>0</v>
      </c>
      <c r="L845" s="131">
        <f>実施計画総括表!AN1515</f>
        <v>0</v>
      </c>
      <c r="M845" s="131">
        <f>K845-L845</f>
        <v>0</v>
      </c>
      <c r="N845" s="131">
        <f>実施計画総括表!AU1515</f>
        <v>0</v>
      </c>
      <c r="O845" s="131">
        <f>ROUNDDOWN(MIN(M845:N845)*3/4,0)</f>
        <v>0</v>
      </c>
      <c r="P845" s="489">
        <f>SUM(O845:O847)</f>
        <v>0</v>
      </c>
      <c r="Q845" s="492">
        <f>IFERROR(VLOOKUP(実施計画総括表!C1509,リンク先!$C$3:$D$5,2,FALSE),0)</f>
        <v>0</v>
      </c>
      <c r="R845" s="495">
        <f>MIN(P845:Q847)</f>
        <v>0</v>
      </c>
      <c r="S845" s="299"/>
      <c r="T845" s="300"/>
      <c r="U845" s="300"/>
      <c r="V845" s="300"/>
      <c r="W845" s="300"/>
      <c r="X845" s="300"/>
      <c r="Y845" s="300"/>
      <c r="Z845" s="300"/>
      <c r="AA845" s="301"/>
      <c r="AB845" s="300"/>
      <c r="AC845" s="300"/>
      <c r="AD845" s="300"/>
      <c r="AE845" s="300"/>
      <c r="AF845" s="302"/>
      <c r="AH845" s="147">
        <v>8</v>
      </c>
      <c r="AJ845" s="534"/>
    </row>
    <row r="846" spans="1:39" ht="13.5" hidden="1" customHeight="1" x14ac:dyDescent="0.15">
      <c r="A846" s="330"/>
      <c r="B846" s="470"/>
      <c r="C846" s="481"/>
      <c r="D846" s="482"/>
      <c r="E846" s="482"/>
      <c r="F846" s="483"/>
      <c r="G846" s="607" t="s">
        <v>7189</v>
      </c>
      <c r="H846" s="607"/>
      <c r="I846" s="607"/>
      <c r="J846" s="608"/>
      <c r="K846" s="135">
        <f>実施計画総括表!AG1516</f>
        <v>0</v>
      </c>
      <c r="L846" s="135">
        <f>実施計画総括表!AN1516</f>
        <v>0</v>
      </c>
      <c r="M846" s="131">
        <f>K846-L846</f>
        <v>0</v>
      </c>
      <c r="N846" s="131">
        <f>実施計画総括表!AU1516</f>
        <v>0</v>
      </c>
      <c r="O846" s="135">
        <f>ROUNDDOWN(MIN(M846:N846)*2/3,0)</f>
        <v>0</v>
      </c>
      <c r="P846" s="490"/>
      <c r="Q846" s="493"/>
      <c r="R846" s="496"/>
      <c r="S846" s="299"/>
      <c r="T846" s="300"/>
      <c r="U846" s="300"/>
      <c r="V846" s="300"/>
      <c r="W846" s="300"/>
      <c r="X846" s="300"/>
      <c r="Y846" s="300"/>
      <c r="Z846" s="300"/>
      <c r="AA846" s="301"/>
      <c r="AB846" s="300"/>
      <c r="AC846" s="300"/>
      <c r="AD846" s="300"/>
      <c r="AE846" s="300"/>
      <c r="AF846" s="302"/>
      <c r="AG846" s="167"/>
      <c r="AH846" s="147">
        <v>9</v>
      </c>
      <c r="AJ846" s="534"/>
    </row>
    <row r="847" spans="1:39" ht="13.5" hidden="1" customHeight="1" thickBot="1" x14ac:dyDescent="0.2">
      <c r="A847" s="330"/>
      <c r="B847" s="470"/>
      <c r="C847" s="602"/>
      <c r="D847" s="603"/>
      <c r="E847" s="603"/>
      <c r="F847" s="604"/>
      <c r="G847" s="605" t="s">
        <v>7187</v>
      </c>
      <c r="H847" s="605"/>
      <c r="I847" s="605"/>
      <c r="J847" s="606"/>
      <c r="K847" s="132">
        <f>実施計画総括表!AG1517</f>
        <v>0</v>
      </c>
      <c r="L847" s="132">
        <f>実施計画総括表!AN1517</f>
        <v>0</v>
      </c>
      <c r="M847" s="132">
        <f>K847-L847</f>
        <v>0</v>
      </c>
      <c r="N847" s="132">
        <f>実施計画総括表!AU1517</f>
        <v>0</v>
      </c>
      <c r="O847" s="132">
        <f>ROUNDDOWN(MIN(M847:N847)*1/2,0)</f>
        <v>0</v>
      </c>
      <c r="P847" s="491"/>
      <c r="Q847" s="494"/>
      <c r="R847" s="497"/>
      <c r="S847" s="171" t="s">
        <v>7201</v>
      </c>
      <c r="T847" s="441">
        <f>SUM(実施計画総括表!O1509:O1528)</f>
        <v>0</v>
      </c>
      <c r="U847" s="441"/>
      <c r="V847" s="609" t="s">
        <v>7159</v>
      </c>
      <c r="W847" s="609"/>
      <c r="X847" s="440" t="s">
        <v>7178</v>
      </c>
      <c r="Y847" s="440"/>
      <c r="Z847" s="441">
        <f>SUM(実施計画総括表!P1509:P1528)</f>
        <v>0</v>
      </c>
      <c r="AA847" s="441"/>
      <c r="AB847" s="440" t="s">
        <v>7179</v>
      </c>
      <c r="AC847" s="440"/>
      <c r="AD847" s="441">
        <f>SUM(実施計画総括表!Q1509:Q1528)</f>
        <v>0</v>
      </c>
      <c r="AE847" s="441"/>
      <c r="AF847" s="137" t="s">
        <v>7180</v>
      </c>
      <c r="AH847" s="147">
        <v>10</v>
      </c>
      <c r="AJ847" s="535"/>
    </row>
    <row r="848" spans="1:39" ht="13.5" hidden="1" customHeight="1" x14ac:dyDescent="0.15">
      <c r="A848" s="330"/>
      <c r="B848" s="471"/>
      <c r="C848" s="525" t="s">
        <v>7230</v>
      </c>
      <c r="D848" s="526"/>
      <c r="E848" s="526"/>
      <c r="F848" s="527"/>
      <c r="G848" s="528" t="str">
        <f>実施計画総括表!AF1518</f>
        <v/>
      </c>
      <c r="H848" s="528"/>
      <c r="I848" s="528"/>
      <c r="J848" s="529"/>
      <c r="K848" s="134">
        <f>実施計画総括表!AG1518</f>
        <v>0</v>
      </c>
      <c r="L848" s="134">
        <f>実施計画総括表!AN1518</f>
        <v>0</v>
      </c>
      <c r="M848" s="136">
        <f>K848-L848</f>
        <v>0</v>
      </c>
      <c r="N848" s="134">
        <f>実施計画総括表!AU1518</f>
        <v>0</v>
      </c>
      <c r="O848" s="134">
        <f>IF(G848="連携コース",ROUNDDOWN(MIN(M848:N848)*2/3,0),ROUNDDOWN(MIN(M848:N848)*1/2,0))</f>
        <v>0</v>
      </c>
      <c r="P848" s="182"/>
      <c r="Q848" s="184">
        <f>IF(G848="連携コース",ROUNDDOWN(Z847*400000+AD847*200000+AA848*2/3,0),ROUNDDOWN(Z847*300000+AD847*150000+AA848*1/2,0))</f>
        <v>0</v>
      </c>
      <c r="R848" s="185">
        <f>MIN(O848:Q848)</f>
        <v>0</v>
      </c>
      <c r="S848" s="172" t="s">
        <v>7294</v>
      </c>
      <c r="T848" s="461">
        <f>SUM(実施計画総括表!R1509:R1528)</f>
        <v>0</v>
      </c>
      <c r="U848" s="461"/>
      <c r="V848" s="462" t="s">
        <v>7159</v>
      </c>
      <c r="W848" s="462"/>
      <c r="X848" s="463" t="s">
        <v>7191</v>
      </c>
      <c r="Y848" s="463"/>
      <c r="Z848" s="463"/>
      <c r="AA848" s="461">
        <f>SUM(実施計画総括表!S1509:S1528)</f>
        <v>0</v>
      </c>
      <c r="AB848" s="461"/>
      <c r="AC848" s="461"/>
      <c r="AD848" s="461"/>
      <c r="AE848" s="464" t="s">
        <v>7192</v>
      </c>
      <c r="AF848" s="465"/>
      <c r="AH848" s="147">
        <v>11</v>
      </c>
    </row>
    <row r="849" spans="1:39" ht="13.5" hidden="1" customHeight="1" x14ac:dyDescent="0.15">
      <c r="A849" s="65"/>
      <c r="B849" s="469">
        <f>B838+1</f>
        <v>76</v>
      </c>
      <c r="C849" s="472" t="str">
        <f>IF(実施計画総括表!B1529="","",実施計画総括表!B1529)</f>
        <v/>
      </c>
      <c r="D849" s="472"/>
      <c r="E849" s="472"/>
      <c r="F849" s="472"/>
      <c r="G849" s="472"/>
      <c r="H849" s="472"/>
      <c r="I849" s="472"/>
      <c r="J849" s="473"/>
      <c r="K849" s="54">
        <f>K850+K855</f>
        <v>0</v>
      </c>
      <c r="L849" s="54">
        <f>L850+L855</f>
        <v>0</v>
      </c>
      <c r="M849" s="54">
        <f>M850+M855</f>
        <v>0</v>
      </c>
      <c r="N849" s="54">
        <f>N850+N855</f>
        <v>0</v>
      </c>
      <c r="O849" s="54">
        <f>O850+O855</f>
        <v>0</v>
      </c>
      <c r="P849" s="128"/>
      <c r="Q849" s="55"/>
      <c r="R849" s="54">
        <f>R850+R855</f>
        <v>0</v>
      </c>
      <c r="S849" s="474"/>
      <c r="T849" s="475"/>
      <c r="U849" s="475"/>
      <c r="V849" s="475"/>
      <c r="W849" s="475"/>
      <c r="X849" s="475"/>
      <c r="Y849" s="475"/>
      <c r="Z849" s="475"/>
      <c r="AA849" s="475"/>
      <c r="AB849" s="475"/>
      <c r="AC849" s="475"/>
      <c r="AD849" s="475"/>
      <c r="AE849" s="475"/>
      <c r="AF849" s="476"/>
      <c r="AH849" s="147">
        <v>1</v>
      </c>
      <c r="AJ849" s="148"/>
    </row>
    <row r="850" spans="1:39" ht="13.5" hidden="1" customHeight="1" thickBot="1" x14ac:dyDescent="0.2">
      <c r="A850" s="56"/>
      <c r="B850" s="470"/>
      <c r="C850" s="477" t="s">
        <v>7204</v>
      </c>
      <c r="D850" s="472"/>
      <c r="E850" s="472"/>
      <c r="F850" s="472"/>
      <c r="G850" s="472"/>
      <c r="H850" s="472"/>
      <c r="I850" s="472"/>
      <c r="J850" s="473"/>
      <c r="K850" s="57">
        <f>SUM(K851:K854)</f>
        <v>0</v>
      </c>
      <c r="L850" s="57">
        <f>SUM(L851:L854)</f>
        <v>0</v>
      </c>
      <c r="M850" s="57">
        <f>SUM(M851:M854)</f>
        <v>0</v>
      </c>
      <c r="N850" s="57">
        <f>SUM(N851:N854)</f>
        <v>0</v>
      </c>
      <c r="O850" s="57">
        <f>SUM(O851:O854)</f>
        <v>0</v>
      </c>
      <c r="P850" s="126"/>
      <c r="Q850" s="58"/>
      <c r="R850" s="57">
        <f>ROUNDDOWN(SUM(R851:R854),-3)</f>
        <v>0</v>
      </c>
      <c r="S850" s="295"/>
      <c r="T850" s="296"/>
      <c r="U850" s="296"/>
      <c r="V850" s="296"/>
      <c r="W850" s="296"/>
      <c r="X850" s="296"/>
      <c r="Y850" s="296"/>
      <c r="Z850" s="296"/>
      <c r="AA850" s="297"/>
      <c r="AB850" s="296"/>
      <c r="AC850" s="296"/>
      <c r="AD850" s="296"/>
      <c r="AE850" s="296"/>
      <c r="AF850" s="298"/>
      <c r="AG850" s="167"/>
      <c r="AH850" s="147">
        <v>2</v>
      </c>
    </row>
    <row r="851" spans="1:39" ht="13.5" hidden="1" customHeight="1" x14ac:dyDescent="0.15">
      <c r="A851" s="56"/>
      <c r="B851" s="470"/>
      <c r="C851" s="478" t="s">
        <v>7188</v>
      </c>
      <c r="D851" s="479"/>
      <c r="E851" s="479"/>
      <c r="F851" s="480"/>
      <c r="G851" s="487" t="s">
        <v>7193</v>
      </c>
      <c r="H851" s="487"/>
      <c r="I851" s="487"/>
      <c r="J851" s="488"/>
      <c r="K851" s="130">
        <f>実施計画総括表!AG1530</f>
        <v>0</v>
      </c>
      <c r="L851" s="130">
        <f>実施計画総括表!AN1530</f>
        <v>0</v>
      </c>
      <c r="M851" s="130">
        <f>K851-L851</f>
        <v>0</v>
      </c>
      <c r="N851" s="130">
        <f>実施計画総括表!AU1530</f>
        <v>0</v>
      </c>
      <c r="O851" s="133">
        <f>ROUNDDOWN(MIN(M851:N851)*3/4,0)</f>
        <v>0</v>
      </c>
      <c r="P851" s="489">
        <f>SUM(O851:O853)</f>
        <v>0</v>
      </c>
      <c r="Q851" s="492">
        <f>IFERROR(VLOOKUP(実施計画総括表!C1529,リンク先!$C$6:$D$8,2,FALSE),0)</f>
        <v>0</v>
      </c>
      <c r="R851" s="495">
        <f>MIN(P851:Q853)</f>
        <v>0</v>
      </c>
      <c r="S851" s="299"/>
      <c r="T851" s="300"/>
      <c r="U851" s="300"/>
      <c r="V851" s="300"/>
      <c r="W851" s="300"/>
      <c r="X851" s="300"/>
      <c r="Y851" s="300"/>
      <c r="Z851" s="300"/>
      <c r="AA851" s="301"/>
      <c r="AB851" s="300"/>
      <c r="AC851" s="300"/>
      <c r="AD851" s="300"/>
      <c r="AE851" s="300"/>
      <c r="AF851" s="302"/>
      <c r="AG851" s="167"/>
      <c r="AH851" s="147">
        <v>3</v>
      </c>
      <c r="AJ851" s="533" t="str">
        <f>IF(Q851=R851,"×","○")</f>
        <v>×</v>
      </c>
    </row>
    <row r="852" spans="1:39" ht="13.5" hidden="1" customHeight="1" x14ac:dyDescent="0.15">
      <c r="A852" s="330"/>
      <c r="B852" s="470"/>
      <c r="C852" s="481"/>
      <c r="D852" s="482"/>
      <c r="E852" s="482"/>
      <c r="F852" s="483"/>
      <c r="G852" s="500" t="s">
        <v>7261</v>
      </c>
      <c r="H852" s="500"/>
      <c r="I852" s="500"/>
      <c r="J852" s="501"/>
      <c r="K852" s="131">
        <f>実施計画総括表!AG1531</f>
        <v>0</v>
      </c>
      <c r="L852" s="131">
        <f>実施計画総括表!AN1531</f>
        <v>0</v>
      </c>
      <c r="M852" s="131">
        <f>K852-L852</f>
        <v>0</v>
      </c>
      <c r="N852" s="131">
        <f>実施計画総括表!AU1531</f>
        <v>0</v>
      </c>
      <c r="O852" s="131">
        <f>ROUNDDOWN(MIN(M852:N852)*2/3,0)</f>
        <v>0</v>
      </c>
      <c r="P852" s="490"/>
      <c r="Q852" s="493"/>
      <c r="R852" s="496"/>
      <c r="S852" s="299"/>
      <c r="T852" s="300"/>
      <c r="U852" s="300"/>
      <c r="V852" s="300"/>
      <c r="W852" s="300"/>
      <c r="X852" s="300"/>
      <c r="Y852" s="300"/>
      <c r="Z852" s="300"/>
      <c r="AA852" s="301"/>
      <c r="AB852" s="300"/>
      <c r="AC852" s="300"/>
      <c r="AD852" s="300"/>
      <c r="AE852" s="300"/>
      <c r="AF852" s="302"/>
      <c r="AH852" s="147">
        <v>4</v>
      </c>
      <c r="AJ852" s="534"/>
      <c r="AM852" s="169"/>
    </row>
    <row r="853" spans="1:39" ht="13.5" hidden="1" customHeight="1" x14ac:dyDescent="0.15">
      <c r="A853" s="56"/>
      <c r="B853" s="470"/>
      <c r="C853" s="484"/>
      <c r="D853" s="485"/>
      <c r="E853" s="485"/>
      <c r="F853" s="486"/>
      <c r="G853" s="503" t="s">
        <v>7187</v>
      </c>
      <c r="H853" s="503"/>
      <c r="I853" s="503"/>
      <c r="J853" s="504"/>
      <c r="K853" s="132">
        <f>実施計画総括表!AG1532</f>
        <v>0</v>
      </c>
      <c r="L853" s="132">
        <f>実施計画総括表!AN1532</f>
        <v>0</v>
      </c>
      <c r="M853" s="132">
        <f>K853-L853</f>
        <v>0</v>
      </c>
      <c r="N853" s="132">
        <f>実施計画総括表!AU1532</f>
        <v>0</v>
      </c>
      <c r="O853" s="132">
        <f>ROUNDDOWN(MIN(M853:N853)*1/2,0)</f>
        <v>0</v>
      </c>
      <c r="P853" s="491"/>
      <c r="Q853" s="494"/>
      <c r="R853" s="497"/>
      <c r="S853" s="299"/>
      <c r="T853" s="300"/>
      <c r="U853" s="300"/>
      <c r="V853" s="300"/>
      <c r="W853" s="300"/>
      <c r="X853" s="300"/>
      <c r="Y853" s="300"/>
      <c r="Z853" s="300"/>
      <c r="AA853" s="301"/>
      <c r="AB853" s="300"/>
      <c r="AC853" s="300"/>
      <c r="AD853" s="300"/>
      <c r="AE853" s="300"/>
      <c r="AF853" s="302"/>
      <c r="AG853" s="167"/>
      <c r="AH853" s="147">
        <v>5</v>
      </c>
      <c r="AJ853" s="534"/>
    </row>
    <row r="854" spans="1:39" ht="13.5" hidden="1" customHeight="1" x14ac:dyDescent="0.15">
      <c r="A854" s="56"/>
      <c r="B854" s="470"/>
      <c r="C854" s="525" t="s">
        <v>7230</v>
      </c>
      <c r="D854" s="526"/>
      <c r="E854" s="526"/>
      <c r="F854" s="527"/>
      <c r="G854" s="528" t="str">
        <f>実施計画総括表!AF1533</f>
        <v/>
      </c>
      <c r="H854" s="528"/>
      <c r="I854" s="528"/>
      <c r="J854" s="529"/>
      <c r="K854" s="132">
        <f>実施計画総括表!AG1533</f>
        <v>0</v>
      </c>
      <c r="L854" s="132">
        <f>実施計画総括表!AN1533</f>
        <v>0</v>
      </c>
      <c r="M854" s="132">
        <f>K854-L854</f>
        <v>0</v>
      </c>
      <c r="N854" s="132">
        <f>実施計画総括表!AU1533</f>
        <v>0</v>
      </c>
      <c r="O854" s="132">
        <f>IF(G854="連携コース",ROUNDDOWN(MIN(M854:N854)*2/3,0),ROUNDDOWN(MIN(M854:N854)*1/2,0))</f>
        <v>0</v>
      </c>
      <c r="P854" s="181"/>
      <c r="Q854" s="329">
        <f>IF(G854="連携コース",ROUNDDOWN(Z858*400000+AD858*200000+AA859*2/3,0),ROUNDDOWN(Z858*300000+AD858*150000+AA859*1/2,0))</f>
        <v>0</v>
      </c>
      <c r="R854" s="331">
        <f>MIN(O854:Q854)</f>
        <v>0</v>
      </c>
      <c r="S854" s="299"/>
      <c r="T854" s="300"/>
      <c r="U854" s="300"/>
      <c r="V854" s="300"/>
      <c r="W854" s="300"/>
      <c r="X854" s="300"/>
      <c r="Y854" s="300"/>
      <c r="Z854" s="300"/>
      <c r="AA854" s="301"/>
      <c r="AB854" s="300"/>
      <c r="AC854" s="300"/>
      <c r="AD854" s="300"/>
      <c r="AE854" s="300"/>
      <c r="AF854" s="302"/>
      <c r="AG854" s="167"/>
      <c r="AH854" s="147">
        <v>6</v>
      </c>
      <c r="AJ854" s="534"/>
    </row>
    <row r="855" spans="1:39" ht="13.5" hidden="1" customHeight="1" x14ac:dyDescent="0.15">
      <c r="A855" s="56"/>
      <c r="B855" s="470"/>
      <c r="C855" s="530" t="s">
        <v>7209</v>
      </c>
      <c r="D855" s="531"/>
      <c r="E855" s="531"/>
      <c r="F855" s="531"/>
      <c r="G855" s="531"/>
      <c r="H855" s="531"/>
      <c r="I855" s="531"/>
      <c r="J855" s="532"/>
      <c r="K855" s="134">
        <f>SUM(K856:K859)</f>
        <v>0</v>
      </c>
      <c r="L855" s="134">
        <f>SUM(L856:L859)</f>
        <v>0</v>
      </c>
      <c r="M855" s="134">
        <f>SUM(M856:M859)</f>
        <v>0</v>
      </c>
      <c r="N855" s="134">
        <f>SUM(N856:N859)</f>
        <v>0</v>
      </c>
      <c r="O855" s="134">
        <f>SUM(O856:O859)</f>
        <v>0</v>
      </c>
      <c r="P855" s="182"/>
      <c r="Q855" s="183"/>
      <c r="R855" s="134">
        <f>ROUNDDOWN(SUM(R856:R859),-3)</f>
        <v>0</v>
      </c>
      <c r="S855" s="299"/>
      <c r="T855" s="300"/>
      <c r="U855" s="300"/>
      <c r="V855" s="300"/>
      <c r="W855" s="300"/>
      <c r="X855" s="300"/>
      <c r="Y855" s="300"/>
      <c r="Z855" s="300"/>
      <c r="AA855" s="301"/>
      <c r="AB855" s="300"/>
      <c r="AC855" s="300"/>
      <c r="AD855" s="300"/>
      <c r="AE855" s="300"/>
      <c r="AF855" s="302"/>
      <c r="AH855" s="147">
        <v>7</v>
      </c>
      <c r="AJ855" s="534" t="str">
        <f>IF(Q856=R856,"×","○")</f>
        <v>×</v>
      </c>
    </row>
    <row r="856" spans="1:39" ht="13.5" hidden="1" customHeight="1" x14ac:dyDescent="0.15">
      <c r="A856" s="330"/>
      <c r="B856" s="470"/>
      <c r="C856" s="478" t="s">
        <v>7188</v>
      </c>
      <c r="D856" s="479"/>
      <c r="E856" s="479"/>
      <c r="F856" s="480"/>
      <c r="G856" s="487" t="s">
        <v>7193</v>
      </c>
      <c r="H856" s="487"/>
      <c r="I856" s="487"/>
      <c r="J856" s="488"/>
      <c r="K856" s="131">
        <f>実施計画総括表!AG1535</f>
        <v>0</v>
      </c>
      <c r="L856" s="131">
        <f>実施計画総括表!AN1535</f>
        <v>0</v>
      </c>
      <c r="M856" s="131">
        <f>K856-L856</f>
        <v>0</v>
      </c>
      <c r="N856" s="131">
        <f>実施計画総括表!AU1535</f>
        <v>0</v>
      </c>
      <c r="O856" s="131">
        <f>ROUNDDOWN(MIN(M856:N856)*3/4,0)</f>
        <v>0</v>
      </c>
      <c r="P856" s="489">
        <f>SUM(O856:O858)</f>
        <v>0</v>
      </c>
      <c r="Q856" s="492">
        <f>IFERROR(VLOOKUP(実施計画総括表!C1529,リンク先!$C$3:$D$5,2,FALSE),0)</f>
        <v>0</v>
      </c>
      <c r="R856" s="495">
        <f>MIN(P856:Q858)</f>
        <v>0</v>
      </c>
      <c r="S856" s="299"/>
      <c r="T856" s="300"/>
      <c r="U856" s="300"/>
      <c r="V856" s="300"/>
      <c r="W856" s="300"/>
      <c r="X856" s="300"/>
      <c r="Y856" s="300"/>
      <c r="Z856" s="300"/>
      <c r="AA856" s="301"/>
      <c r="AB856" s="300"/>
      <c r="AC856" s="300"/>
      <c r="AD856" s="300"/>
      <c r="AE856" s="300"/>
      <c r="AF856" s="302"/>
      <c r="AH856" s="147">
        <v>8</v>
      </c>
      <c r="AJ856" s="534"/>
    </row>
    <row r="857" spans="1:39" ht="13.5" hidden="1" customHeight="1" x14ac:dyDescent="0.15">
      <c r="A857" s="330"/>
      <c r="B857" s="470"/>
      <c r="C857" s="481"/>
      <c r="D857" s="482"/>
      <c r="E857" s="482"/>
      <c r="F857" s="483"/>
      <c r="G857" s="607" t="s">
        <v>7189</v>
      </c>
      <c r="H857" s="607"/>
      <c r="I857" s="607"/>
      <c r="J857" s="608"/>
      <c r="K857" s="135">
        <f>実施計画総括表!AG1536</f>
        <v>0</v>
      </c>
      <c r="L857" s="135">
        <f>実施計画総括表!AN1536</f>
        <v>0</v>
      </c>
      <c r="M857" s="131">
        <f>K857-L857</f>
        <v>0</v>
      </c>
      <c r="N857" s="131">
        <f>実施計画総括表!AU1536</f>
        <v>0</v>
      </c>
      <c r="O857" s="135">
        <f>ROUNDDOWN(MIN(M857:N857)*2/3,0)</f>
        <v>0</v>
      </c>
      <c r="P857" s="490"/>
      <c r="Q857" s="493"/>
      <c r="R857" s="496"/>
      <c r="S857" s="299"/>
      <c r="T857" s="300"/>
      <c r="U857" s="300"/>
      <c r="V857" s="300"/>
      <c r="W857" s="300"/>
      <c r="X857" s="300"/>
      <c r="Y857" s="300"/>
      <c r="Z857" s="300"/>
      <c r="AA857" s="301"/>
      <c r="AB857" s="300"/>
      <c r="AC857" s="300"/>
      <c r="AD857" s="300"/>
      <c r="AE857" s="300"/>
      <c r="AF857" s="302"/>
      <c r="AG857" s="167"/>
      <c r="AH857" s="147">
        <v>9</v>
      </c>
      <c r="AJ857" s="534"/>
    </row>
    <row r="858" spans="1:39" ht="13.5" hidden="1" customHeight="1" thickBot="1" x14ac:dyDescent="0.2">
      <c r="A858" s="330"/>
      <c r="B858" s="470"/>
      <c r="C858" s="602"/>
      <c r="D858" s="603"/>
      <c r="E858" s="603"/>
      <c r="F858" s="604"/>
      <c r="G858" s="605" t="s">
        <v>7187</v>
      </c>
      <c r="H858" s="605"/>
      <c r="I858" s="605"/>
      <c r="J858" s="606"/>
      <c r="K858" s="132">
        <f>実施計画総括表!AG1537</f>
        <v>0</v>
      </c>
      <c r="L858" s="132">
        <f>実施計画総括表!AN1537</f>
        <v>0</v>
      </c>
      <c r="M858" s="132">
        <f>K858-L858</f>
        <v>0</v>
      </c>
      <c r="N858" s="132">
        <f>実施計画総括表!AU1537</f>
        <v>0</v>
      </c>
      <c r="O858" s="132">
        <f>ROUNDDOWN(MIN(M858:N858)*1/2,0)</f>
        <v>0</v>
      </c>
      <c r="P858" s="491"/>
      <c r="Q858" s="494"/>
      <c r="R858" s="497"/>
      <c r="S858" s="171" t="s">
        <v>7201</v>
      </c>
      <c r="T858" s="441">
        <f>SUM(実施計画総括表!O1529:O1548)</f>
        <v>0</v>
      </c>
      <c r="U858" s="441"/>
      <c r="V858" s="609" t="s">
        <v>7159</v>
      </c>
      <c r="W858" s="609"/>
      <c r="X858" s="440" t="s">
        <v>7178</v>
      </c>
      <c r="Y858" s="440"/>
      <c r="Z858" s="441">
        <f>SUM(実施計画総括表!P1529:P1548)</f>
        <v>0</v>
      </c>
      <c r="AA858" s="441"/>
      <c r="AB858" s="440" t="s">
        <v>7179</v>
      </c>
      <c r="AC858" s="440"/>
      <c r="AD858" s="441">
        <f>SUM(実施計画総括表!Q1529:Q1548)</f>
        <v>0</v>
      </c>
      <c r="AE858" s="441"/>
      <c r="AF858" s="137" t="s">
        <v>7180</v>
      </c>
      <c r="AH858" s="147">
        <v>10</v>
      </c>
      <c r="AJ858" s="535"/>
    </row>
    <row r="859" spans="1:39" ht="13.5" hidden="1" customHeight="1" x14ac:dyDescent="0.15">
      <c r="A859" s="330"/>
      <c r="B859" s="471"/>
      <c r="C859" s="525" t="s">
        <v>7230</v>
      </c>
      <c r="D859" s="526"/>
      <c r="E859" s="526"/>
      <c r="F859" s="527"/>
      <c r="G859" s="528" t="str">
        <f>実施計画総括表!AF1538</f>
        <v/>
      </c>
      <c r="H859" s="528"/>
      <c r="I859" s="528"/>
      <c r="J859" s="529"/>
      <c r="K859" s="134">
        <f>実施計画総括表!AG1538</f>
        <v>0</v>
      </c>
      <c r="L859" s="134">
        <f>実施計画総括表!AN1538</f>
        <v>0</v>
      </c>
      <c r="M859" s="136">
        <f>K859-L859</f>
        <v>0</v>
      </c>
      <c r="N859" s="134">
        <f>実施計画総括表!AU1538</f>
        <v>0</v>
      </c>
      <c r="O859" s="134">
        <f>IF(G859="連携コース",ROUNDDOWN(MIN(M859:N859)*2/3,0),ROUNDDOWN(MIN(M859:N859)*1/2,0))</f>
        <v>0</v>
      </c>
      <c r="P859" s="182"/>
      <c r="Q859" s="184">
        <f>IF(G859="連携コース",ROUNDDOWN(Z858*400000+AD858*200000+AA859*2/3,0),ROUNDDOWN(Z858*300000+AD858*150000+AA859*1/2,0))</f>
        <v>0</v>
      </c>
      <c r="R859" s="185">
        <f>MIN(O859:Q859)</f>
        <v>0</v>
      </c>
      <c r="S859" s="172" t="s">
        <v>7294</v>
      </c>
      <c r="T859" s="461">
        <f>SUM(実施計画総括表!R1529:R1548)</f>
        <v>0</v>
      </c>
      <c r="U859" s="461"/>
      <c r="V859" s="462" t="s">
        <v>7159</v>
      </c>
      <c r="W859" s="462"/>
      <c r="X859" s="463" t="s">
        <v>7191</v>
      </c>
      <c r="Y859" s="463"/>
      <c r="Z859" s="463"/>
      <c r="AA859" s="461">
        <f>SUM(実施計画総括表!S1529:S1548)</f>
        <v>0</v>
      </c>
      <c r="AB859" s="461"/>
      <c r="AC859" s="461"/>
      <c r="AD859" s="461"/>
      <c r="AE859" s="464" t="s">
        <v>7192</v>
      </c>
      <c r="AF859" s="465"/>
      <c r="AH859" s="147">
        <v>11</v>
      </c>
    </row>
    <row r="860" spans="1:39" ht="13.5" hidden="1" customHeight="1" x14ac:dyDescent="0.15">
      <c r="A860" s="65"/>
      <c r="B860" s="469">
        <f>B849+1</f>
        <v>77</v>
      </c>
      <c r="C860" s="472" t="str">
        <f>IF(実施計画総括表!B1549="","",実施計画総括表!B1549)</f>
        <v/>
      </c>
      <c r="D860" s="472"/>
      <c r="E860" s="472"/>
      <c r="F860" s="472"/>
      <c r="G860" s="472"/>
      <c r="H860" s="472"/>
      <c r="I860" s="472"/>
      <c r="J860" s="473"/>
      <c r="K860" s="54">
        <f>K861+K866</f>
        <v>0</v>
      </c>
      <c r="L860" s="54">
        <f>L861+L866</f>
        <v>0</v>
      </c>
      <c r="M860" s="54">
        <f>M861+M866</f>
        <v>0</v>
      </c>
      <c r="N860" s="54">
        <f>N861+N866</f>
        <v>0</v>
      </c>
      <c r="O860" s="54">
        <f>O861+O866</f>
        <v>0</v>
      </c>
      <c r="P860" s="128"/>
      <c r="Q860" s="55"/>
      <c r="R860" s="54">
        <f>R861+R866</f>
        <v>0</v>
      </c>
      <c r="S860" s="474"/>
      <c r="T860" s="475"/>
      <c r="U860" s="475"/>
      <c r="V860" s="475"/>
      <c r="W860" s="475"/>
      <c r="X860" s="475"/>
      <c r="Y860" s="475"/>
      <c r="Z860" s="475"/>
      <c r="AA860" s="475"/>
      <c r="AB860" s="475"/>
      <c r="AC860" s="475"/>
      <c r="AD860" s="475"/>
      <c r="AE860" s="475"/>
      <c r="AF860" s="476"/>
      <c r="AH860" s="147">
        <v>1</v>
      </c>
      <c r="AJ860" s="148"/>
    </row>
    <row r="861" spans="1:39" ht="13.5" hidden="1" customHeight="1" thickBot="1" x14ac:dyDescent="0.2">
      <c r="A861" s="56"/>
      <c r="B861" s="470"/>
      <c r="C861" s="477" t="s">
        <v>7204</v>
      </c>
      <c r="D861" s="472"/>
      <c r="E861" s="472"/>
      <c r="F861" s="472"/>
      <c r="G861" s="472"/>
      <c r="H861" s="472"/>
      <c r="I861" s="472"/>
      <c r="J861" s="473"/>
      <c r="K861" s="57">
        <f>SUM(K862:K865)</f>
        <v>0</v>
      </c>
      <c r="L861" s="57">
        <f>SUM(L862:L865)</f>
        <v>0</v>
      </c>
      <c r="M861" s="57">
        <f>SUM(M862:M865)</f>
        <v>0</v>
      </c>
      <c r="N861" s="57">
        <f>SUM(N862:N865)</f>
        <v>0</v>
      </c>
      <c r="O861" s="57">
        <f>SUM(O862:O865)</f>
        <v>0</v>
      </c>
      <c r="P861" s="126"/>
      <c r="Q861" s="58"/>
      <c r="R861" s="57">
        <f>ROUNDDOWN(SUM(R862:R865),-3)</f>
        <v>0</v>
      </c>
      <c r="S861" s="295"/>
      <c r="T861" s="296"/>
      <c r="U861" s="296"/>
      <c r="V861" s="296"/>
      <c r="W861" s="296"/>
      <c r="X861" s="296"/>
      <c r="Y861" s="296"/>
      <c r="Z861" s="296"/>
      <c r="AA861" s="297"/>
      <c r="AB861" s="296"/>
      <c r="AC861" s="296"/>
      <c r="AD861" s="296"/>
      <c r="AE861" s="296"/>
      <c r="AF861" s="298"/>
      <c r="AG861" s="167"/>
      <c r="AH861" s="147">
        <v>2</v>
      </c>
    </row>
    <row r="862" spans="1:39" ht="13.5" hidden="1" customHeight="1" x14ac:dyDescent="0.15">
      <c r="A862" s="56"/>
      <c r="B862" s="470"/>
      <c r="C862" s="478" t="s">
        <v>7188</v>
      </c>
      <c r="D862" s="479"/>
      <c r="E862" s="479"/>
      <c r="F862" s="480"/>
      <c r="G862" s="487" t="s">
        <v>7193</v>
      </c>
      <c r="H862" s="487"/>
      <c r="I862" s="487"/>
      <c r="J862" s="488"/>
      <c r="K862" s="130">
        <f>実施計画総括表!AG1550</f>
        <v>0</v>
      </c>
      <c r="L862" s="130">
        <f>実施計画総括表!AN1550</f>
        <v>0</v>
      </c>
      <c r="M862" s="130">
        <f>K862-L862</f>
        <v>0</v>
      </c>
      <c r="N862" s="130">
        <f>実施計画総括表!AU1550</f>
        <v>0</v>
      </c>
      <c r="O862" s="133">
        <f>ROUNDDOWN(MIN(M862:N862)*3/4,0)</f>
        <v>0</v>
      </c>
      <c r="P862" s="489">
        <f>SUM(O862:O864)</f>
        <v>0</v>
      </c>
      <c r="Q862" s="492">
        <f>IFERROR(VLOOKUP(実施計画総括表!C1549,リンク先!$C$6:$D$8,2,FALSE),0)</f>
        <v>0</v>
      </c>
      <c r="R862" s="495">
        <f>MIN(P862:Q864)</f>
        <v>0</v>
      </c>
      <c r="S862" s="299"/>
      <c r="T862" s="300"/>
      <c r="U862" s="300"/>
      <c r="V862" s="300"/>
      <c r="W862" s="300"/>
      <c r="X862" s="300"/>
      <c r="Y862" s="300"/>
      <c r="Z862" s="300"/>
      <c r="AA862" s="301"/>
      <c r="AB862" s="300"/>
      <c r="AC862" s="300"/>
      <c r="AD862" s="300"/>
      <c r="AE862" s="300"/>
      <c r="AF862" s="302"/>
      <c r="AG862" s="167"/>
      <c r="AH862" s="147">
        <v>3</v>
      </c>
      <c r="AJ862" s="533" t="str">
        <f>IF(Q862=R862,"×","○")</f>
        <v>×</v>
      </c>
    </row>
    <row r="863" spans="1:39" ht="13.5" hidden="1" customHeight="1" x14ac:dyDescent="0.15">
      <c r="A863" s="330"/>
      <c r="B863" s="470"/>
      <c r="C863" s="481"/>
      <c r="D863" s="482"/>
      <c r="E863" s="482"/>
      <c r="F863" s="483"/>
      <c r="G863" s="500" t="s">
        <v>7261</v>
      </c>
      <c r="H863" s="500"/>
      <c r="I863" s="500"/>
      <c r="J863" s="501"/>
      <c r="K863" s="131">
        <f>実施計画総括表!AG1551</f>
        <v>0</v>
      </c>
      <c r="L863" s="131">
        <f>実施計画総括表!AN1551</f>
        <v>0</v>
      </c>
      <c r="M863" s="131">
        <f>K863-L863</f>
        <v>0</v>
      </c>
      <c r="N863" s="131">
        <f>実施計画総括表!AU1551</f>
        <v>0</v>
      </c>
      <c r="O863" s="131">
        <f>ROUNDDOWN(MIN(M863:N863)*2/3,0)</f>
        <v>0</v>
      </c>
      <c r="P863" s="490"/>
      <c r="Q863" s="493"/>
      <c r="R863" s="496"/>
      <c r="S863" s="299"/>
      <c r="T863" s="300"/>
      <c r="U863" s="300"/>
      <c r="V863" s="300"/>
      <c r="W863" s="300"/>
      <c r="X863" s="300"/>
      <c r="Y863" s="300"/>
      <c r="Z863" s="300"/>
      <c r="AA863" s="301"/>
      <c r="AB863" s="300"/>
      <c r="AC863" s="300"/>
      <c r="AD863" s="300"/>
      <c r="AE863" s="300"/>
      <c r="AF863" s="302"/>
      <c r="AH863" s="147">
        <v>4</v>
      </c>
      <c r="AJ863" s="534"/>
      <c r="AM863" s="169"/>
    </row>
    <row r="864" spans="1:39" ht="13.5" hidden="1" customHeight="1" x14ac:dyDescent="0.15">
      <c r="A864" s="56"/>
      <c r="B864" s="470"/>
      <c r="C864" s="484"/>
      <c r="D864" s="485"/>
      <c r="E864" s="485"/>
      <c r="F864" s="486"/>
      <c r="G864" s="503" t="s">
        <v>7187</v>
      </c>
      <c r="H864" s="503"/>
      <c r="I864" s="503"/>
      <c r="J864" s="504"/>
      <c r="K864" s="132">
        <f>実施計画総括表!AG1552</f>
        <v>0</v>
      </c>
      <c r="L864" s="132">
        <f>実施計画総括表!AN1552</f>
        <v>0</v>
      </c>
      <c r="M864" s="132">
        <f>K864-L864</f>
        <v>0</v>
      </c>
      <c r="N864" s="132">
        <f>実施計画総括表!AU1552</f>
        <v>0</v>
      </c>
      <c r="O864" s="132">
        <f>ROUNDDOWN(MIN(M864:N864)*1/2,0)</f>
        <v>0</v>
      </c>
      <c r="P864" s="491"/>
      <c r="Q864" s="494"/>
      <c r="R864" s="497"/>
      <c r="S864" s="299"/>
      <c r="T864" s="300"/>
      <c r="U864" s="300"/>
      <c r="V864" s="300"/>
      <c r="W864" s="300"/>
      <c r="X864" s="300"/>
      <c r="Y864" s="300"/>
      <c r="Z864" s="300"/>
      <c r="AA864" s="301"/>
      <c r="AB864" s="300"/>
      <c r="AC864" s="300"/>
      <c r="AD864" s="300"/>
      <c r="AE864" s="300"/>
      <c r="AF864" s="302"/>
      <c r="AG864" s="167"/>
      <c r="AH864" s="147">
        <v>5</v>
      </c>
      <c r="AJ864" s="534"/>
    </row>
    <row r="865" spans="1:39" ht="13.5" hidden="1" customHeight="1" x14ac:dyDescent="0.15">
      <c r="A865" s="56"/>
      <c r="B865" s="470"/>
      <c r="C865" s="525" t="s">
        <v>7230</v>
      </c>
      <c r="D865" s="526"/>
      <c r="E865" s="526"/>
      <c r="F865" s="527"/>
      <c r="G865" s="528" t="str">
        <f>実施計画総括表!AF1553</f>
        <v/>
      </c>
      <c r="H865" s="528"/>
      <c r="I865" s="528"/>
      <c r="J865" s="529"/>
      <c r="K865" s="132">
        <f>実施計画総括表!AG1553</f>
        <v>0</v>
      </c>
      <c r="L865" s="132">
        <f>実施計画総括表!AN1553</f>
        <v>0</v>
      </c>
      <c r="M865" s="132">
        <f>K865-L865</f>
        <v>0</v>
      </c>
      <c r="N865" s="132">
        <f>実施計画総括表!AU1553</f>
        <v>0</v>
      </c>
      <c r="O865" s="132">
        <f>IF(G865="連携コース",ROUNDDOWN(MIN(M865:N865)*2/3,0),ROUNDDOWN(MIN(M865:N865)*1/2,0))</f>
        <v>0</v>
      </c>
      <c r="P865" s="181"/>
      <c r="Q865" s="329">
        <f>IF(G865="連携コース",ROUNDDOWN(Z869*400000+AD869*200000+AA870*2/3,0),ROUNDDOWN(Z869*300000+AD869*150000+AA870*1/2,0))</f>
        <v>0</v>
      </c>
      <c r="R865" s="331">
        <f>MIN(O865:Q865)</f>
        <v>0</v>
      </c>
      <c r="S865" s="299"/>
      <c r="T865" s="300"/>
      <c r="U865" s="300"/>
      <c r="V865" s="300"/>
      <c r="W865" s="300"/>
      <c r="X865" s="300"/>
      <c r="Y865" s="300"/>
      <c r="Z865" s="300"/>
      <c r="AA865" s="301"/>
      <c r="AB865" s="300"/>
      <c r="AC865" s="300"/>
      <c r="AD865" s="300"/>
      <c r="AE865" s="300"/>
      <c r="AF865" s="302"/>
      <c r="AG865" s="167"/>
      <c r="AH865" s="147">
        <v>6</v>
      </c>
      <c r="AJ865" s="534"/>
    </row>
    <row r="866" spans="1:39" ht="13.5" hidden="1" customHeight="1" x14ac:dyDescent="0.15">
      <c r="A866" s="56"/>
      <c r="B866" s="470"/>
      <c r="C866" s="530" t="s">
        <v>7209</v>
      </c>
      <c r="D866" s="531"/>
      <c r="E866" s="531"/>
      <c r="F866" s="531"/>
      <c r="G866" s="531"/>
      <c r="H866" s="531"/>
      <c r="I866" s="531"/>
      <c r="J866" s="532"/>
      <c r="K866" s="134">
        <f>SUM(K867:K870)</f>
        <v>0</v>
      </c>
      <c r="L866" s="134">
        <f>SUM(L867:L870)</f>
        <v>0</v>
      </c>
      <c r="M866" s="134">
        <f>SUM(M867:M870)</f>
        <v>0</v>
      </c>
      <c r="N866" s="134">
        <f>SUM(N867:N870)</f>
        <v>0</v>
      </c>
      <c r="O866" s="134">
        <f>SUM(O867:O870)</f>
        <v>0</v>
      </c>
      <c r="P866" s="182"/>
      <c r="Q866" s="183"/>
      <c r="R866" s="134">
        <f>ROUNDDOWN(SUM(R867:R870),-3)</f>
        <v>0</v>
      </c>
      <c r="S866" s="299"/>
      <c r="T866" s="300"/>
      <c r="U866" s="300"/>
      <c r="V866" s="300"/>
      <c r="W866" s="300"/>
      <c r="X866" s="300"/>
      <c r="Y866" s="300"/>
      <c r="Z866" s="300"/>
      <c r="AA866" s="301"/>
      <c r="AB866" s="300"/>
      <c r="AC866" s="300"/>
      <c r="AD866" s="300"/>
      <c r="AE866" s="300"/>
      <c r="AF866" s="302"/>
      <c r="AH866" s="147">
        <v>7</v>
      </c>
      <c r="AJ866" s="534" t="str">
        <f>IF(Q867=R867,"×","○")</f>
        <v>×</v>
      </c>
    </row>
    <row r="867" spans="1:39" ht="13.5" hidden="1" customHeight="1" x14ac:dyDescent="0.15">
      <c r="A867" s="330"/>
      <c r="B867" s="470"/>
      <c r="C867" s="478" t="s">
        <v>7188</v>
      </c>
      <c r="D867" s="479"/>
      <c r="E867" s="479"/>
      <c r="F867" s="480"/>
      <c r="G867" s="487" t="s">
        <v>7193</v>
      </c>
      <c r="H867" s="487"/>
      <c r="I867" s="487"/>
      <c r="J867" s="488"/>
      <c r="K867" s="131">
        <f>実施計画総括表!AG1555</f>
        <v>0</v>
      </c>
      <c r="L867" s="131">
        <f>実施計画総括表!AN1555</f>
        <v>0</v>
      </c>
      <c r="M867" s="131">
        <f>K867-L867</f>
        <v>0</v>
      </c>
      <c r="N867" s="131">
        <f>実施計画総括表!AU1555</f>
        <v>0</v>
      </c>
      <c r="O867" s="131">
        <f>ROUNDDOWN(MIN(M867:N867)*3/4,0)</f>
        <v>0</v>
      </c>
      <c r="P867" s="489">
        <f>SUM(O867:O869)</f>
        <v>0</v>
      </c>
      <c r="Q867" s="492">
        <f>IFERROR(VLOOKUP(実施計画総括表!C1549,リンク先!$C$3:$D$5,2,FALSE),0)</f>
        <v>0</v>
      </c>
      <c r="R867" s="495">
        <f>MIN(P867:Q869)</f>
        <v>0</v>
      </c>
      <c r="S867" s="299"/>
      <c r="T867" s="300"/>
      <c r="U867" s="300"/>
      <c r="V867" s="300"/>
      <c r="W867" s="300"/>
      <c r="X867" s="300"/>
      <c r="Y867" s="300"/>
      <c r="Z867" s="300"/>
      <c r="AA867" s="301"/>
      <c r="AB867" s="300"/>
      <c r="AC867" s="300"/>
      <c r="AD867" s="300"/>
      <c r="AE867" s="300"/>
      <c r="AF867" s="302"/>
      <c r="AH867" s="147">
        <v>8</v>
      </c>
      <c r="AJ867" s="534"/>
    </row>
    <row r="868" spans="1:39" ht="13.5" hidden="1" customHeight="1" x14ac:dyDescent="0.15">
      <c r="A868" s="330"/>
      <c r="B868" s="470"/>
      <c r="C868" s="481"/>
      <c r="D868" s="482"/>
      <c r="E868" s="482"/>
      <c r="F868" s="483"/>
      <c r="G868" s="607" t="s">
        <v>7189</v>
      </c>
      <c r="H868" s="607"/>
      <c r="I868" s="607"/>
      <c r="J868" s="608"/>
      <c r="K868" s="135">
        <f>実施計画総括表!AG1556</f>
        <v>0</v>
      </c>
      <c r="L868" s="135">
        <f>実施計画総括表!AN1556</f>
        <v>0</v>
      </c>
      <c r="M868" s="131">
        <f>K868-L868</f>
        <v>0</v>
      </c>
      <c r="N868" s="131">
        <f>実施計画総括表!AU1556</f>
        <v>0</v>
      </c>
      <c r="O868" s="135">
        <f>ROUNDDOWN(MIN(M868:N868)*2/3,0)</f>
        <v>0</v>
      </c>
      <c r="P868" s="490"/>
      <c r="Q868" s="493"/>
      <c r="R868" s="496"/>
      <c r="S868" s="299"/>
      <c r="T868" s="300"/>
      <c r="U868" s="300"/>
      <c r="V868" s="300"/>
      <c r="W868" s="300"/>
      <c r="X868" s="300"/>
      <c r="Y868" s="300"/>
      <c r="Z868" s="300"/>
      <c r="AA868" s="301"/>
      <c r="AB868" s="300"/>
      <c r="AC868" s="300"/>
      <c r="AD868" s="300"/>
      <c r="AE868" s="300"/>
      <c r="AF868" s="302"/>
      <c r="AG868" s="167"/>
      <c r="AH868" s="147">
        <v>9</v>
      </c>
      <c r="AJ868" s="534"/>
    </row>
    <row r="869" spans="1:39" ht="13.5" hidden="1" customHeight="1" thickBot="1" x14ac:dyDescent="0.2">
      <c r="A869" s="330"/>
      <c r="B869" s="470"/>
      <c r="C869" s="602"/>
      <c r="D869" s="603"/>
      <c r="E869" s="603"/>
      <c r="F869" s="604"/>
      <c r="G869" s="605" t="s">
        <v>7187</v>
      </c>
      <c r="H869" s="605"/>
      <c r="I869" s="605"/>
      <c r="J869" s="606"/>
      <c r="K869" s="132">
        <f>実施計画総括表!AG1557</f>
        <v>0</v>
      </c>
      <c r="L869" s="132">
        <f>実施計画総括表!AN1557</f>
        <v>0</v>
      </c>
      <c r="M869" s="132">
        <f>K869-L869</f>
        <v>0</v>
      </c>
      <c r="N869" s="132">
        <f>実施計画総括表!AU1557</f>
        <v>0</v>
      </c>
      <c r="O869" s="132">
        <f>ROUNDDOWN(MIN(M869:N869)*1/2,0)</f>
        <v>0</v>
      </c>
      <c r="P869" s="491"/>
      <c r="Q869" s="494"/>
      <c r="R869" s="497"/>
      <c r="S869" s="171" t="s">
        <v>7201</v>
      </c>
      <c r="T869" s="441">
        <f>SUM(実施計画総括表!O1549:O1568)</f>
        <v>0</v>
      </c>
      <c r="U869" s="441"/>
      <c r="V869" s="609" t="s">
        <v>7159</v>
      </c>
      <c r="W869" s="609"/>
      <c r="X869" s="440" t="s">
        <v>7178</v>
      </c>
      <c r="Y869" s="440"/>
      <c r="Z869" s="441">
        <f>SUM(実施計画総括表!P1549:P1568)</f>
        <v>0</v>
      </c>
      <c r="AA869" s="441"/>
      <c r="AB869" s="440" t="s">
        <v>7179</v>
      </c>
      <c r="AC869" s="440"/>
      <c r="AD869" s="441">
        <f>SUM(実施計画総括表!Q1549:Q1568)</f>
        <v>0</v>
      </c>
      <c r="AE869" s="441"/>
      <c r="AF869" s="137" t="s">
        <v>7180</v>
      </c>
      <c r="AH869" s="147">
        <v>10</v>
      </c>
      <c r="AJ869" s="535"/>
    </row>
    <row r="870" spans="1:39" ht="13.5" hidden="1" customHeight="1" x14ac:dyDescent="0.15">
      <c r="A870" s="330"/>
      <c r="B870" s="471"/>
      <c r="C870" s="525" t="s">
        <v>7230</v>
      </c>
      <c r="D870" s="526"/>
      <c r="E870" s="526"/>
      <c r="F870" s="527"/>
      <c r="G870" s="528" t="str">
        <f>実施計画総括表!AF1558</f>
        <v/>
      </c>
      <c r="H870" s="528"/>
      <c r="I870" s="528"/>
      <c r="J870" s="529"/>
      <c r="K870" s="134">
        <f>実施計画総括表!AG1558</f>
        <v>0</v>
      </c>
      <c r="L870" s="134">
        <f>実施計画総括表!AN1558</f>
        <v>0</v>
      </c>
      <c r="M870" s="136">
        <f>K870-L870</f>
        <v>0</v>
      </c>
      <c r="N870" s="134">
        <f>実施計画総括表!AU1558</f>
        <v>0</v>
      </c>
      <c r="O870" s="134">
        <f>IF(G870="連携コース",ROUNDDOWN(MIN(M870:N870)*2/3,0),ROUNDDOWN(MIN(M870:N870)*1/2,0))</f>
        <v>0</v>
      </c>
      <c r="P870" s="182"/>
      <c r="Q870" s="184">
        <f>IF(G870="連携コース",ROUNDDOWN(Z869*400000+AD869*200000+AA870*2/3,0),ROUNDDOWN(Z869*300000+AD869*150000+AA870*1/2,0))</f>
        <v>0</v>
      </c>
      <c r="R870" s="185">
        <f>MIN(O870:Q870)</f>
        <v>0</v>
      </c>
      <c r="S870" s="172" t="s">
        <v>7294</v>
      </c>
      <c r="T870" s="461">
        <f>SUM(実施計画総括表!R1549:R1568)</f>
        <v>0</v>
      </c>
      <c r="U870" s="461"/>
      <c r="V870" s="462" t="s">
        <v>7159</v>
      </c>
      <c r="W870" s="462"/>
      <c r="X870" s="463" t="s">
        <v>7191</v>
      </c>
      <c r="Y870" s="463"/>
      <c r="Z870" s="463"/>
      <c r="AA870" s="461">
        <f>SUM(実施計画総括表!S1549:S1568)</f>
        <v>0</v>
      </c>
      <c r="AB870" s="461"/>
      <c r="AC870" s="461"/>
      <c r="AD870" s="461"/>
      <c r="AE870" s="464" t="s">
        <v>7192</v>
      </c>
      <c r="AF870" s="465"/>
      <c r="AH870" s="147">
        <v>11</v>
      </c>
    </row>
    <row r="871" spans="1:39" ht="13.5" hidden="1" customHeight="1" x14ac:dyDescent="0.15">
      <c r="A871" s="65"/>
      <c r="B871" s="469">
        <f>B860+1</f>
        <v>78</v>
      </c>
      <c r="C871" s="472" t="str">
        <f>IF(実施計画総括表!B1569="","",実施計画総括表!B1569)</f>
        <v/>
      </c>
      <c r="D871" s="472"/>
      <c r="E871" s="472"/>
      <c r="F871" s="472"/>
      <c r="G871" s="472"/>
      <c r="H871" s="472"/>
      <c r="I871" s="472"/>
      <c r="J871" s="473"/>
      <c r="K871" s="54">
        <f>K872+K877</f>
        <v>0</v>
      </c>
      <c r="L871" s="54">
        <f>L872+L877</f>
        <v>0</v>
      </c>
      <c r="M871" s="54">
        <f>M872+M877</f>
        <v>0</v>
      </c>
      <c r="N871" s="54">
        <f>N872+N877</f>
        <v>0</v>
      </c>
      <c r="O871" s="54">
        <f>O872+O877</f>
        <v>0</v>
      </c>
      <c r="P871" s="128"/>
      <c r="Q871" s="55"/>
      <c r="R871" s="54">
        <f>R872+R877</f>
        <v>0</v>
      </c>
      <c r="S871" s="474"/>
      <c r="T871" s="475"/>
      <c r="U871" s="475"/>
      <c r="V871" s="475"/>
      <c r="W871" s="475"/>
      <c r="X871" s="475"/>
      <c r="Y871" s="475"/>
      <c r="Z871" s="475"/>
      <c r="AA871" s="475"/>
      <c r="AB871" s="475"/>
      <c r="AC871" s="475"/>
      <c r="AD871" s="475"/>
      <c r="AE871" s="475"/>
      <c r="AF871" s="476"/>
      <c r="AH871" s="147">
        <v>1</v>
      </c>
      <c r="AJ871" s="148"/>
    </row>
    <row r="872" spans="1:39" ht="13.5" hidden="1" customHeight="1" thickBot="1" x14ac:dyDescent="0.2">
      <c r="A872" s="56"/>
      <c r="B872" s="470"/>
      <c r="C872" s="477" t="s">
        <v>7204</v>
      </c>
      <c r="D872" s="472"/>
      <c r="E872" s="472"/>
      <c r="F872" s="472"/>
      <c r="G872" s="472"/>
      <c r="H872" s="472"/>
      <c r="I872" s="472"/>
      <c r="J872" s="473"/>
      <c r="K872" s="57">
        <f>SUM(K873:K876)</f>
        <v>0</v>
      </c>
      <c r="L872" s="57">
        <f>SUM(L873:L876)</f>
        <v>0</v>
      </c>
      <c r="M872" s="57">
        <f>SUM(M873:M876)</f>
        <v>0</v>
      </c>
      <c r="N872" s="57">
        <f>SUM(N873:N876)</f>
        <v>0</v>
      </c>
      <c r="O872" s="57">
        <f>SUM(O873:O876)</f>
        <v>0</v>
      </c>
      <c r="P872" s="126"/>
      <c r="Q872" s="58"/>
      <c r="R872" s="57">
        <f>ROUNDDOWN(SUM(R873:R876),-3)</f>
        <v>0</v>
      </c>
      <c r="S872" s="295"/>
      <c r="T872" s="296"/>
      <c r="U872" s="296"/>
      <c r="V872" s="296"/>
      <c r="W872" s="296"/>
      <c r="X872" s="296"/>
      <c r="Y872" s="296"/>
      <c r="Z872" s="296"/>
      <c r="AA872" s="297"/>
      <c r="AB872" s="296"/>
      <c r="AC872" s="296"/>
      <c r="AD872" s="296"/>
      <c r="AE872" s="296"/>
      <c r="AF872" s="298"/>
      <c r="AG872" s="167"/>
      <c r="AH872" s="147">
        <v>2</v>
      </c>
    </row>
    <row r="873" spans="1:39" ht="13.5" hidden="1" customHeight="1" x14ac:dyDescent="0.15">
      <c r="A873" s="56"/>
      <c r="B873" s="470"/>
      <c r="C873" s="478" t="s">
        <v>7188</v>
      </c>
      <c r="D873" s="479"/>
      <c r="E873" s="479"/>
      <c r="F873" s="480"/>
      <c r="G873" s="487" t="s">
        <v>7193</v>
      </c>
      <c r="H873" s="487"/>
      <c r="I873" s="487"/>
      <c r="J873" s="488"/>
      <c r="K873" s="130">
        <f>実施計画総括表!AG1570</f>
        <v>0</v>
      </c>
      <c r="L873" s="130">
        <f>実施計画総括表!AN1570</f>
        <v>0</v>
      </c>
      <c r="M873" s="130">
        <f>K873-L873</f>
        <v>0</v>
      </c>
      <c r="N873" s="130">
        <f>実施計画総括表!AU1570</f>
        <v>0</v>
      </c>
      <c r="O873" s="133">
        <f>ROUNDDOWN(MIN(M873:N873)*3/4,0)</f>
        <v>0</v>
      </c>
      <c r="P873" s="489">
        <f>SUM(O873:O875)</f>
        <v>0</v>
      </c>
      <c r="Q873" s="492">
        <f>IFERROR(VLOOKUP(実施計画総括表!C1569,リンク先!$C$6:$D$8,2,FALSE),0)</f>
        <v>0</v>
      </c>
      <c r="R873" s="495">
        <f>MIN(P873:Q875)</f>
        <v>0</v>
      </c>
      <c r="S873" s="299"/>
      <c r="T873" s="300"/>
      <c r="U873" s="300"/>
      <c r="V873" s="300"/>
      <c r="W873" s="300"/>
      <c r="X873" s="300"/>
      <c r="Y873" s="300"/>
      <c r="Z873" s="300"/>
      <c r="AA873" s="301"/>
      <c r="AB873" s="300"/>
      <c r="AC873" s="300"/>
      <c r="AD873" s="300"/>
      <c r="AE873" s="300"/>
      <c r="AF873" s="302"/>
      <c r="AG873" s="167"/>
      <c r="AH873" s="147">
        <v>3</v>
      </c>
      <c r="AJ873" s="533" t="str">
        <f>IF(Q873=R873,"×","○")</f>
        <v>×</v>
      </c>
    </row>
    <row r="874" spans="1:39" ht="13.5" hidden="1" customHeight="1" x14ac:dyDescent="0.15">
      <c r="A874" s="330"/>
      <c r="B874" s="470"/>
      <c r="C874" s="481"/>
      <c r="D874" s="482"/>
      <c r="E874" s="482"/>
      <c r="F874" s="483"/>
      <c r="G874" s="500" t="s">
        <v>7261</v>
      </c>
      <c r="H874" s="500"/>
      <c r="I874" s="500"/>
      <c r="J874" s="501"/>
      <c r="K874" s="131">
        <f>実施計画総括表!AG1571</f>
        <v>0</v>
      </c>
      <c r="L874" s="131">
        <f>実施計画総括表!AN1571</f>
        <v>0</v>
      </c>
      <c r="M874" s="131">
        <f>K874-L874</f>
        <v>0</v>
      </c>
      <c r="N874" s="131">
        <f>実施計画総括表!AU1571</f>
        <v>0</v>
      </c>
      <c r="O874" s="131">
        <f>ROUNDDOWN(MIN(M874:N874)*2/3,0)</f>
        <v>0</v>
      </c>
      <c r="P874" s="490"/>
      <c r="Q874" s="493"/>
      <c r="R874" s="496"/>
      <c r="S874" s="299"/>
      <c r="T874" s="300"/>
      <c r="U874" s="300"/>
      <c r="V874" s="300"/>
      <c r="W874" s="300"/>
      <c r="X874" s="300"/>
      <c r="Y874" s="300"/>
      <c r="Z874" s="300"/>
      <c r="AA874" s="301"/>
      <c r="AB874" s="300"/>
      <c r="AC874" s="300"/>
      <c r="AD874" s="300"/>
      <c r="AE874" s="300"/>
      <c r="AF874" s="302"/>
      <c r="AH874" s="147">
        <v>4</v>
      </c>
      <c r="AJ874" s="534"/>
      <c r="AM874" s="169"/>
    </row>
    <row r="875" spans="1:39" ht="13.5" hidden="1" customHeight="1" x14ac:dyDescent="0.15">
      <c r="A875" s="56"/>
      <c r="B875" s="470"/>
      <c r="C875" s="484"/>
      <c r="D875" s="485"/>
      <c r="E875" s="485"/>
      <c r="F875" s="486"/>
      <c r="G875" s="503" t="s">
        <v>7187</v>
      </c>
      <c r="H875" s="503"/>
      <c r="I875" s="503"/>
      <c r="J875" s="504"/>
      <c r="K875" s="132">
        <f>実施計画総括表!AG1572</f>
        <v>0</v>
      </c>
      <c r="L875" s="132">
        <f>実施計画総括表!AN1572</f>
        <v>0</v>
      </c>
      <c r="M875" s="132">
        <f>K875-L875</f>
        <v>0</v>
      </c>
      <c r="N875" s="132">
        <f>実施計画総括表!AU1572</f>
        <v>0</v>
      </c>
      <c r="O875" s="132">
        <f>ROUNDDOWN(MIN(M875:N875)*1/2,0)</f>
        <v>0</v>
      </c>
      <c r="P875" s="491"/>
      <c r="Q875" s="494"/>
      <c r="R875" s="497"/>
      <c r="S875" s="299"/>
      <c r="T875" s="300"/>
      <c r="U875" s="300"/>
      <c r="V875" s="300"/>
      <c r="W875" s="300"/>
      <c r="X875" s="300"/>
      <c r="Y875" s="300"/>
      <c r="Z875" s="300"/>
      <c r="AA875" s="301"/>
      <c r="AB875" s="300"/>
      <c r="AC875" s="300"/>
      <c r="AD875" s="300"/>
      <c r="AE875" s="300"/>
      <c r="AF875" s="302"/>
      <c r="AG875" s="167"/>
      <c r="AH875" s="147">
        <v>5</v>
      </c>
      <c r="AJ875" s="534"/>
    </row>
    <row r="876" spans="1:39" ht="13.5" hidden="1" customHeight="1" x14ac:dyDescent="0.15">
      <c r="A876" s="56"/>
      <c r="B876" s="470"/>
      <c r="C876" s="525" t="s">
        <v>7230</v>
      </c>
      <c r="D876" s="526"/>
      <c r="E876" s="526"/>
      <c r="F876" s="527"/>
      <c r="G876" s="528" t="str">
        <f>実施計画総括表!AF1573</f>
        <v/>
      </c>
      <c r="H876" s="528"/>
      <c r="I876" s="528"/>
      <c r="J876" s="529"/>
      <c r="K876" s="132">
        <f>実施計画総括表!AG1573</f>
        <v>0</v>
      </c>
      <c r="L876" s="132">
        <f>実施計画総括表!AN1573</f>
        <v>0</v>
      </c>
      <c r="M876" s="132">
        <f>K876-L876</f>
        <v>0</v>
      </c>
      <c r="N876" s="132">
        <f>実施計画総括表!AU1573</f>
        <v>0</v>
      </c>
      <c r="O876" s="132">
        <f>IF(G876="連携コース",ROUNDDOWN(MIN(M876:N876)*2/3,0),ROUNDDOWN(MIN(M876:N876)*1/2,0))</f>
        <v>0</v>
      </c>
      <c r="P876" s="181"/>
      <c r="Q876" s="329">
        <f>IF(G876="連携コース",ROUNDDOWN(Z880*400000+AD880*200000+AA881*2/3,0),ROUNDDOWN(Z880*300000+AD880*150000+AA881*1/2,0))</f>
        <v>0</v>
      </c>
      <c r="R876" s="331">
        <f>MIN(O876:Q876)</f>
        <v>0</v>
      </c>
      <c r="S876" s="299"/>
      <c r="T876" s="300"/>
      <c r="U876" s="300"/>
      <c r="V876" s="300"/>
      <c r="W876" s="300"/>
      <c r="X876" s="300"/>
      <c r="Y876" s="300"/>
      <c r="Z876" s="300"/>
      <c r="AA876" s="301"/>
      <c r="AB876" s="300"/>
      <c r="AC876" s="300"/>
      <c r="AD876" s="300"/>
      <c r="AE876" s="300"/>
      <c r="AF876" s="302"/>
      <c r="AG876" s="167"/>
      <c r="AH876" s="147">
        <v>6</v>
      </c>
      <c r="AJ876" s="534"/>
    </row>
    <row r="877" spans="1:39" ht="13.5" hidden="1" customHeight="1" x14ac:dyDescent="0.15">
      <c r="A877" s="56"/>
      <c r="B877" s="470"/>
      <c r="C877" s="530" t="s">
        <v>7209</v>
      </c>
      <c r="D877" s="531"/>
      <c r="E877" s="531"/>
      <c r="F877" s="531"/>
      <c r="G877" s="531"/>
      <c r="H877" s="531"/>
      <c r="I877" s="531"/>
      <c r="J877" s="532"/>
      <c r="K877" s="134">
        <f>SUM(K878:K881)</f>
        <v>0</v>
      </c>
      <c r="L877" s="134">
        <f>SUM(L878:L881)</f>
        <v>0</v>
      </c>
      <c r="M877" s="134">
        <f>SUM(M878:M881)</f>
        <v>0</v>
      </c>
      <c r="N877" s="134">
        <f>SUM(N878:N881)</f>
        <v>0</v>
      </c>
      <c r="O877" s="134">
        <f>SUM(O878:O881)</f>
        <v>0</v>
      </c>
      <c r="P877" s="182"/>
      <c r="Q877" s="183"/>
      <c r="R877" s="134">
        <f>ROUNDDOWN(SUM(R878:R881),-3)</f>
        <v>0</v>
      </c>
      <c r="S877" s="299"/>
      <c r="T877" s="300"/>
      <c r="U877" s="300"/>
      <c r="V877" s="300"/>
      <c r="W877" s="300"/>
      <c r="X877" s="300"/>
      <c r="Y877" s="300"/>
      <c r="Z877" s="300"/>
      <c r="AA877" s="301"/>
      <c r="AB877" s="300"/>
      <c r="AC877" s="300"/>
      <c r="AD877" s="300"/>
      <c r="AE877" s="300"/>
      <c r="AF877" s="302"/>
      <c r="AH877" s="147">
        <v>7</v>
      </c>
      <c r="AJ877" s="534" t="str">
        <f>IF(Q878=R878,"×","○")</f>
        <v>×</v>
      </c>
    </row>
    <row r="878" spans="1:39" ht="13.5" hidden="1" customHeight="1" x14ac:dyDescent="0.15">
      <c r="A878" s="330"/>
      <c r="B878" s="470"/>
      <c r="C878" s="478" t="s">
        <v>7188</v>
      </c>
      <c r="D878" s="479"/>
      <c r="E878" s="479"/>
      <c r="F878" s="480"/>
      <c r="G878" s="487" t="s">
        <v>7193</v>
      </c>
      <c r="H878" s="487"/>
      <c r="I878" s="487"/>
      <c r="J878" s="488"/>
      <c r="K878" s="131">
        <f>実施計画総括表!AG1575</f>
        <v>0</v>
      </c>
      <c r="L878" s="131">
        <f>実施計画総括表!AN1575</f>
        <v>0</v>
      </c>
      <c r="M878" s="131">
        <f>K878-L878</f>
        <v>0</v>
      </c>
      <c r="N878" s="131">
        <f>実施計画総括表!AU1575</f>
        <v>0</v>
      </c>
      <c r="O878" s="131">
        <f>ROUNDDOWN(MIN(M878:N878)*3/4,0)</f>
        <v>0</v>
      </c>
      <c r="P878" s="489">
        <f>SUM(O878:O880)</f>
        <v>0</v>
      </c>
      <c r="Q878" s="492">
        <f>IFERROR(VLOOKUP(実施計画総括表!C1569,リンク先!$C$3:$D$5,2,FALSE),0)</f>
        <v>0</v>
      </c>
      <c r="R878" s="495">
        <f>MIN(P878:Q880)</f>
        <v>0</v>
      </c>
      <c r="S878" s="299"/>
      <c r="T878" s="300"/>
      <c r="U878" s="300"/>
      <c r="V878" s="300"/>
      <c r="W878" s="300"/>
      <c r="X878" s="300"/>
      <c r="Y878" s="300"/>
      <c r="Z878" s="300"/>
      <c r="AA878" s="301"/>
      <c r="AB878" s="300"/>
      <c r="AC878" s="300"/>
      <c r="AD878" s="300"/>
      <c r="AE878" s="300"/>
      <c r="AF878" s="302"/>
      <c r="AH878" s="147">
        <v>8</v>
      </c>
      <c r="AJ878" s="534"/>
    </row>
    <row r="879" spans="1:39" ht="13.5" hidden="1" customHeight="1" x14ac:dyDescent="0.15">
      <c r="A879" s="330"/>
      <c r="B879" s="470"/>
      <c r="C879" s="481"/>
      <c r="D879" s="482"/>
      <c r="E879" s="482"/>
      <c r="F879" s="483"/>
      <c r="G879" s="607" t="s">
        <v>7189</v>
      </c>
      <c r="H879" s="607"/>
      <c r="I879" s="607"/>
      <c r="J879" s="608"/>
      <c r="K879" s="135">
        <f>実施計画総括表!AG1576</f>
        <v>0</v>
      </c>
      <c r="L879" s="135">
        <f>実施計画総括表!AN1576</f>
        <v>0</v>
      </c>
      <c r="M879" s="131">
        <f>K879-L879</f>
        <v>0</v>
      </c>
      <c r="N879" s="131">
        <f>実施計画総括表!AU1576</f>
        <v>0</v>
      </c>
      <c r="O879" s="135">
        <f>ROUNDDOWN(MIN(M879:N879)*2/3,0)</f>
        <v>0</v>
      </c>
      <c r="P879" s="490"/>
      <c r="Q879" s="493"/>
      <c r="R879" s="496"/>
      <c r="S879" s="299"/>
      <c r="T879" s="300"/>
      <c r="U879" s="300"/>
      <c r="V879" s="300"/>
      <c r="W879" s="300"/>
      <c r="X879" s="300"/>
      <c r="Y879" s="300"/>
      <c r="Z879" s="300"/>
      <c r="AA879" s="301"/>
      <c r="AB879" s="300"/>
      <c r="AC879" s="300"/>
      <c r="AD879" s="300"/>
      <c r="AE879" s="300"/>
      <c r="AF879" s="302"/>
      <c r="AG879" s="167"/>
      <c r="AH879" s="147">
        <v>9</v>
      </c>
      <c r="AJ879" s="534"/>
    </row>
    <row r="880" spans="1:39" ht="13.5" hidden="1" customHeight="1" thickBot="1" x14ac:dyDescent="0.2">
      <c r="A880" s="330"/>
      <c r="B880" s="470"/>
      <c r="C880" s="602"/>
      <c r="D880" s="603"/>
      <c r="E880" s="603"/>
      <c r="F880" s="604"/>
      <c r="G880" s="605" t="s">
        <v>7187</v>
      </c>
      <c r="H880" s="605"/>
      <c r="I880" s="605"/>
      <c r="J880" s="606"/>
      <c r="K880" s="132">
        <f>実施計画総括表!AG1577</f>
        <v>0</v>
      </c>
      <c r="L880" s="132">
        <f>実施計画総括表!AN1577</f>
        <v>0</v>
      </c>
      <c r="M880" s="132">
        <f>K880-L880</f>
        <v>0</v>
      </c>
      <c r="N880" s="132">
        <f>実施計画総括表!AU1577</f>
        <v>0</v>
      </c>
      <c r="O880" s="132">
        <f>ROUNDDOWN(MIN(M880:N880)*1/2,0)</f>
        <v>0</v>
      </c>
      <c r="P880" s="491"/>
      <c r="Q880" s="494"/>
      <c r="R880" s="497"/>
      <c r="S880" s="171" t="s">
        <v>7201</v>
      </c>
      <c r="T880" s="441">
        <f>SUM(実施計画総括表!O1569:O1588)</f>
        <v>0</v>
      </c>
      <c r="U880" s="441"/>
      <c r="V880" s="609" t="s">
        <v>7159</v>
      </c>
      <c r="W880" s="609"/>
      <c r="X880" s="440" t="s">
        <v>7178</v>
      </c>
      <c r="Y880" s="440"/>
      <c r="Z880" s="441">
        <f>SUM(実施計画総括表!P1569:P1588)</f>
        <v>0</v>
      </c>
      <c r="AA880" s="441"/>
      <c r="AB880" s="440" t="s">
        <v>7179</v>
      </c>
      <c r="AC880" s="440"/>
      <c r="AD880" s="441">
        <f>SUM(実施計画総括表!Q1569:Q1588)</f>
        <v>0</v>
      </c>
      <c r="AE880" s="441"/>
      <c r="AF880" s="137" t="s">
        <v>7180</v>
      </c>
      <c r="AH880" s="147">
        <v>10</v>
      </c>
      <c r="AJ880" s="535"/>
    </row>
    <row r="881" spans="1:39" ht="13.5" hidden="1" customHeight="1" x14ac:dyDescent="0.15">
      <c r="A881" s="330"/>
      <c r="B881" s="471"/>
      <c r="C881" s="525" t="s">
        <v>7230</v>
      </c>
      <c r="D881" s="526"/>
      <c r="E881" s="526"/>
      <c r="F881" s="527"/>
      <c r="G881" s="528" t="str">
        <f>実施計画総括表!AF1578</f>
        <v/>
      </c>
      <c r="H881" s="528"/>
      <c r="I881" s="528"/>
      <c r="J881" s="529"/>
      <c r="K881" s="134">
        <f>実施計画総括表!AG1578</f>
        <v>0</v>
      </c>
      <c r="L881" s="134">
        <f>実施計画総括表!AN1578</f>
        <v>0</v>
      </c>
      <c r="M881" s="136">
        <f>K881-L881</f>
        <v>0</v>
      </c>
      <c r="N881" s="134">
        <f>実施計画総括表!AU1578</f>
        <v>0</v>
      </c>
      <c r="O881" s="134">
        <f>IF(G881="連携コース",ROUNDDOWN(MIN(M881:N881)*2/3,0),ROUNDDOWN(MIN(M881:N881)*1/2,0))</f>
        <v>0</v>
      </c>
      <c r="P881" s="182"/>
      <c r="Q881" s="184">
        <f>IF(G881="連携コース",ROUNDDOWN(Z880*400000+AD880*200000+AA881*2/3,0),ROUNDDOWN(Z880*300000+AD880*150000+AA881*1/2,0))</f>
        <v>0</v>
      </c>
      <c r="R881" s="185">
        <f>MIN(O881:Q881)</f>
        <v>0</v>
      </c>
      <c r="S881" s="172" t="s">
        <v>7294</v>
      </c>
      <c r="T881" s="461">
        <f>SUM(実施計画総括表!R1569:R1588)</f>
        <v>0</v>
      </c>
      <c r="U881" s="461"/>
      <c r="V881" s="462" t="s">
        <v>7159</v>
      </c>
      <c r="W881" s="462"/>
      <c r="X881" s="463" t="s">
        <v>7191</v>
      </c>
      <c r="Y881" s="463"/>
      <c r="Z881" s="463"/>
      <c r="AA881" s="461">
        <f>SUM(実施計画総括表!S1569:S1588)</f>
        <v>0</v>
      </c>
      <c r="AB881" s="461"/>
      <c r="AC881" s="461"/>
      <c r="AD881" s="461"/>
      <c r="AE881" s="464" t="s">
        <v>7192</v>
      </c>
      <c r="AF881" s="465"/>
      <c r="AH881" s="147">
        <v>11</v>
      </c>
    </row>
    <row r="882" spans="1:39" ht="13.5" hidden="1" customHeight="1" x14ac:dyDescent="0.15">
      <c r="A882" s="65"/>
      <c r="B882" s="469">
        <f>B871+1</f>
        <v>79</v>
      </c>
      <c r="C882" s="472" t="str">
        <f>IF(実施計画総括表!B1589="","",実施計画総括表!B1589)</f>
        <v/>
      </c>
      <c r="D882" s="472"/>
      <c r="E882" s="472"/>
      <c r="F882" s="472"/>
      <c r="G882" s="472"/>
      <c r="H882" s="472"/>
      <c r="I882" s="472"/>
      <c r="J882" s="473"/>
      <c r="K882" s="54">
        <f>K883+K888</f>
        <v>0</v>
      </c>
      <c r="L882" s="54">
        <f>L883+L888</f>
        <v>0</v>
      </c>
      <c r="M882" s="54">
        <f>M883+M888</f>
        <v>0</v>
      </c>
      <c r="N882" s="54">
        <f>N883+N888</f>
        <v>0</v>
      </c>
      <c r="O882" s="54">
        <f>O883+O888</f>
        <v>0</v>
      </c>
      <c r="P882" s="128"/>
      <c r="Q882" s="55"/>
      <c r="R882" s="54">
        <f>R883+R888</f>
        <v>0</v>
      </c>
      <c r="S882" s="474"/>
      <c r="T882" s="475"/>
      <c r="U882" s="475"/>
      <c r="V882" s="475"/>
      <c r="W882" s="475"/>
      <c r="X882" s="475"/>
      <c r="Y882" s="475"/>
      <c r="Z882" s="475"/>
      <c r="AA882" s="475"/>
      <c r="AB882" s="475"/>
      <c r="AC882" s="475"/>
      <c r="AD882" s="475"/>
      <c r="AE882" s="475"/>
      <c r="AF882" s="476"/>
      <c r="AH882" s="147">
        <v>1</v>
      </c>
      <c r="AJ882" s="148"/>
    </row>
    <row r="883" spans="1:39" ht="13.5" hidden="1" customHeight="1" thickBot="1" x14ac:dyDescent="0.2">
      <c r="A883" s="56"/>
      <c r="B883" s="470"/>
      <c r="C883" s="477" t="s">
        <v>7204</v>
      </c>
      <c r="D883" s="472"/>
      <c r="E883" s="472"/>
      <c r="F883" s="472"/>
      <c r="G883" s="472"/>
      <c r="H883" s="472"/>
      <c r="I883" s="472"/>
      <c r="J883" s="473"/>
      <c r="K883" s="57">
        <f>SUM(K884:K887)</f>
        <v>0</v>
      </c>
      <c r="L883" s="57">
        <f>SUM(L884:L887)</f>
        <v>0</v>
      </c>
      <c r="M883" s="57">
        <f>SUM(M884:M887)</f>
        <v>0</v>
      </c>
      <c r="N883" s="57">
        <f>SUM(N884:N887)</f>
        <v>0</v>
      </c>
      <c r="O883" s="57">
        <f>SUM(O884:O887)</f>
        <v>0</v>
      </c>
      <c r="P883" s="126"/>
      <c r="Q883" s="58"/>
      <c r="R883" s="57">
        <f>ROUNDDOWN(SUM(R884:R887),-3)</f>
        <v>0</v>
      </c>
      <c r="S883" s="295"/>
      <c r="T883" s="296"/>
      <c r="U883" s="296"/>
      <c r="V883" s="296"/>
      <c r="W883" s="296"/>
      <c r="X883" s="296"/>
      <c r="Y883" s="296"/>
      <c r="Z883" s="296"/>
      <c r="AA883" s="297"/>
      <c r="AB883" s="296"/>
      <c r="AC883" s="296"/>
      <c r="AD883" s="296"/>
      <c r="AE883" s="296"/>
      <c r="AF883" s="298"/>
      <c r="AG883" s="167"/>
      <c r="AH883" s="147">
        <v>2</v>
      </c>
    </row>
    <row r="884" spans="1:39" ht="13.5" hidden="1" customHeight="1" x14ac:dyDescent="0.15">
      <c r="A884" s="56"/>
      <c r="B884" s="470"/>
      <c r="C884" s="478" t="s">
        <v>7188</v>
      </c>
      <c r="D884" s="479"/>
      <c r="E884" s="479"/>
      <c r="F884" s="480"/>
      <c r="G884" s="487" t="s">
        <v>7193</v>
      </c>
      <c r="H884" s="487"/>
      <c r="I884" s="487"/>
      <c r="J884" s="488"/>
      <c r="K884" s="130">
        <f>実施計画総括表!AG1590</f>
        <v>0</v>
      </c>
      <c r="L884" s="130">
        <f>実施計画総括表!AN1590</f>
        <v>0</v>
      </c>
      <c r="M884" s="130">
        <f>K884-L884</f>
        <v>0</v>
      </c>
      <c r="N884" s="130">
        <f>実施計画総括表!AU1590</f>
        <v>0</v>
      </c>
      <c r="O884" s="133">
        <f>ROUNDDOWN(MIN(M884:N884)*3/4,0)</f>
        <v>0</v>
      </c>
      <c r="P884" s="489">
        <f>SUM(O884:O886)</f>
        <v>0</v>
      </c>
      <c r="Q884" s="492">
        <f>IFERROR(VLOOKUP(実施計画総括表!C1589,リンク先!$C$6:$D$8,2,FALSE),0)</f>
        <v>0</v>
      </c>
      <c r="R884" s="495">
        <f>MIN(P884:Q886)</f>
        <v>0</v>
      </c>
      <c r="S884" s="299"/>
      <c r="T884" s="300"/>
      <c r="U884" s="300"/>
      <c r="V884" s="300"/>
      <c r="W884" s="300"/>
      <c r="X884" s="300"/>
      <c r="Y884" s="300"/>
      <c r="Z884" s="300"/>
      <c r="AA884" s="301"/>
      <c r="AB884" s="300"/>
      <c r="AC884" s="300"/>
      <c r="AD884" s="300"/>
      <c r="AE884" s="300"/>
      <c r="AF884" s="302"/>
      <c r="AG884" s="167"/>
      <c r="AH884" s="147">
        <v>3</v>
      </c>
      <c r="AJ884" s="533" t="str">
        <f>IF(Q884=R884,"×","○")</f>
        <v>×</v>
      </c>
    </row>
    <row r="885" spans="1:39" ht="13.5" hidden="1" customHeight="1" x14ac:dyDescent="0.15">
      <c r="A885" s="330"/>
      <c r="B885" s="470"/>
      <c r="C885" s="481"/>
      <c r="D885" s="482"/>
      <c r="E885" s="482"/>
      <c r="F885" s="483"/>
      <c r="G885" s="500" t="s">
        <v>7261</v>
      </c>
      <c r="H885" s="500"/>
      <c r="I885" s="500"/>
      <c r="J885" s="501"/>
      <c r="K885" s="131">
        <f>実施計画総括表!AG1591</f>
        <v>0</v>
      </c>
      <c r="L885" s="131">
        <f>実施計画総括表!AN1591</f>
        <v>0</v>
      </c>
      <c r="M885" s="131">
        <f>K885-L885</f>
        <v>0</v>
      </c>
      <c r="N885" s="131">
        <f>実施計画総括表!AU1591</f>
        <v>0</v>
      </c>
      <c r="O885" s="131">
        <f>ROUNDDOWN(MIN(M885:N885)*2/3,0)</f>
        <v>0</v>
      </c>
      <c r="P885" s="490"/>
      <c r="Q885" s="493"/>
      <c r="R885" s="496"/>
      <c r="S885" s="299"/>
      <c r="T885" s="300"/>
      <c r="U885" s="300"/>
      <c r="V885" s="300"/>
      <c r="W885" s="300"/>
      <c r="X885" s="300"/>
      <c r="Y885" s="300"/>
      <c r="Z885" s="300"/>
      <c r="AA885" s="301"/>
      <c r="AB885" s="300"/>
      <c r="AC885" s="300"/>
      <c r="AD885" s="300"/>
      <c r="AE885" s="300"/>
      <c r="AF885" s="302"/>
      <c r="AH885" s="147">
        <v>4</v>
      </c>
      <c r="AJ885" s="534"/>
      <c r="AM885" s="169"/>
    </row>
    <row r="886" spans="1:39" ht="13.5" hidden="1" customHeight="1" x14ac:dyDescent="0.15">
      <c r="A886" s="56"/>
      <c r="B886" s="470"/>
      <c r="C886" s="484"/>
      <c r="D886" s="485"/>
      <c r="E886" s="485"/>
      <c r="F886" s="486"/>
      <c r="G886" s="503" t="s">
        <v>7187</v>
      </c>
      <c r="H886" s="503"/>
      <c r="I886" s="503"/>
      <c r="J886" s="504"/>
      <c r="K886" s="132">
        <f>実施計画総括表!AG1592</f>
        <v>0</v>
      </c>
      <c r="L886" s="132">
        <f>実施計画総括表!AN1592</f>
        <v>0</v>
      </c>
      <c r="M886" s="132">
        <f>K886-L886</f>
        <v>0</v>
      </c>
      <c r="N886" s="132">
        <f>実施計画総括表!AU1592</f>
        <v>0</v>
      </c>
      <c r="O886" s="132">
        <f>ROUNDDOWN(MIN(M886:N886)*1/2,0)</f>
        <v>0</v>
      </c>
      <c r="P886" s="491"/>
      <c r="Q886" s="494"/>
      <c r="R886" s="497"/>
      <c r="S886" s="299"/>
      <c r="T886" s="300"/>
      <c r="U886" s="300"/>
      <c r="V886" s="300"/>
      <c r="W886" s="300"/>
      <c r="X886" s="300"/>
      <c r="Y886" s="300"/>
      <c r="Z886" s="300"/>
      <c r="AA886" s="301"/>
      <c r="AB886" s="300"/>
      <c r="AC886" s="300"/>
      <c r="AD886" s="300"/>
      <c r="AE886" s="300"/>
      <c r="AF886" s="302"/>
      <c r="AG886" s="167"/>
      <c r="AH886" s="147">
        <v>5</v>
      </c>
      <c r="AJ886" s="534"/>
    </row>
    <row r="887" spans="1:39" ht="13.5" hidden="1" customHeight="1" x14ac:dyDescent="0.15">
      <c r="A887" s="56"/>
      <c r="B887" s="470"/>
      <c r="C887" s="525" t="s">
        <v>7230</v>
      </c>
      <c r="D887" s="526"/>
      <c r="E887" s="526"/>
      <c r="F887" s="527"/>
      <c r="G887" s="528" t="str">
        <f>実施計画総括表!AF1593</f>
        <v/>
      </c>
      <c r="H887" s="528"/>
      <c r="I887" s="528"/>
      <c r="J887" s="529"/>
      <c r="K887" s="132">
        <f>実施計画総括表!AG1593</f>
        <v>0</v>
      </c>
      <c r="L887" s="132">
        <f>実施計画総括表!AN1593</f>
        <v>0</v>
      </c>
      <c r="M887" s="132">
        <f>K887-L887</f>
        <v>0</v>
      </c>
      <c r="N887" s="132">
        <f>実施計画総括表!AU1593</f>
        <v>0</v>
      </c>
      <c r="O887" s="132">
        <f>IF(G887="連携コース",ROUNDDOWN(MIN(M887:N887)*2/3,0),ROUNDDOWN(MIN(M887:N887)*1/2,0))</f>
        <v>0</v>
      </c>
      <c r="P887" s="181"/>
      <c r="Q887" s="329">
        <f>IF(G887="連携コース",ROUNDDOWN(Z891*400000+AD891*200000+AA892*2/3,0),ROUNDDOWN(Z891*300000+AD891*150000+AA892*1/2,0))</f>
        <v>0</v>
      </c>
      <c r="R887" s="331">
        <f>MIN(O887:Q887)</f>
        <v>0</v>
      </c>
      <c r="S887" s="299"/>
      <c r="T887" s="300"/>
      <c r="U887" s="300"/>
      <c r="V887" s="300"/>
      <c r="W887" s="300"/>
      <c r="X887" s="300"/>
      <c r="Y887" s="300"/>
      <c r="Z887" s="300"/>
      <c r="AA887" s="301"/>
      <c r="AB887" s="300"/>
      <c r="AC887" s="300"/>
      <c r="AD887" s="300"/>
      <c r="AE887" s="300"/>
      <c r="AF887" s="302"/>
      <c r="AG887" s="167"/>
      <c r="AH887" s="147">
        <v>6</v>
      </c>
      <c r="AJ887" s="534"/>
    </row>
    <row r="888" spans="1:39" ht="13.5" hidden="1" customHeight="1" x14ac:dyDescent="0.15">
      <c r="A888" s="56"/>
      <c r="B888" s="470"/>
      <c r="C888" s="530" t="s">
        <v>7209</v>
      </c>
      <c r="D888" s="531"/>
      <c r="E888" s="531"/>
      <c r="F888" s="531"/>
      <c r="G888" s="531"/>
      <c r="H888" s="531"/>
      <c r="I888" s="531"/>
      <c r="J888" s="532"/>
      <c r="K888" s="134">
        <f>SUM(K889:K892)</f>
        <v>0</v>
      </c>
      <c r="L888" s="134">
        <f>SUM(L889:L892)</f>
        <v>0</v>
      </c>
      <c r="M888" s="134">
        <f>SUM(M889:M892)</f>
        <v>0</v>
      </c>
      <c r="N888" s="134">
        <f>SUM(N889:N892)</f>
        <v>0</v>
      </c>
      <c r="O888" s="134">
        <f>SUM(O889:O892)</f>
        <v>0</v>
      </c>
      <c r="P888" s="182"/>
      <c r="Q888" s="183"/>
      <c r="R888" s="134">
        <f>ROUNDDOWN(SUM(R889:R892),-3)</f>
        <v>0</v>
      </c>
      <c r="S888" s="299"/>
      <c r="T888" s="300"/>
      <c r="U888" s="300"/>
      <c r="V888" s="300"/>
      <c r="W888" s="300"/>
      <c r="X888" s="300"/>
      <c r="Y888" s="300"/>
      <c r="Z888" s="300"/>
      <c r="AA888" s="301"/>
      <c r="AB888" s="300"/>
      <c r="AC888" s="300"/>
      <c r="AD888" s="300"/>
      <c r="AE888" s="300"/>
      <c r="AF888" s="302"/>
      <c r="AH888" s="147">
        <v>7</v>
      </c>
      <c r="AJ888" s="534" t="str">
        <f>IF(Q889=R889,"×","○")</f>
        <v>×</v>
      </c>
    </row>
    <row r="889" spans="1:39" ht="13.5" hidden="1" customHeight="1" x14ac:dyDescent="0.15">
      <c r="A889" s="330"/>
      <c r="B889" s="470"/>
      <c r="C889" s="478" t="s">
        <v>7188</v>
      </c>
      <c r="D889" s="479"/>
      <c r="E889" s="479"/>
      <c r="F889" s="480"/>
      <c r="G889" s="487" t="s">
        <v>7193</v>
      </c>
      <c r="H889" s="487"/>
      <c r="I889" s="487"/>
      <c r="J889" s="488"/>
      <c r="K889" s="131">
        <f>実施計画総括表!AG1595</f>
        <v>0</v>
      </c>
      <c r="L889" s="131">
        <f>実施計画総括表!AN1595</f>
        <v>0</v>
      </c>
      <c r="M889" s="131">
        <f>K889-L889</f>
        <v>0</v>
      </c>
      <c r="N889" s="131">
        <f>実施計画総括表!AU1595</f>
        <v>0</v>
      </c>
      <c r="O889" s="131">
        <f>ROUNDDOWN(MIN(M889:N889)*3/4,0)</f>
        <v>0</v>
      </c>
      <c r="P889" s="489">
        <f>SUM(O889:O891)</f>
        <v>0</v>
      </c>
      <c r="Q889" s="492">
        <f>IFERROR(VLOOKUP(実施計画総括表!C1589,リンク先!$C$3:$D$5,2,FALSE),0)</f>
        <v>0</v>
      </c>
      <c r="R889" s="495">
        <f>MIN(P889:Q891)</f>
        <v>0</v>
      </c>
      <c r="S889" s="299"/>
      <c r="T889" s="300"/>
      <c r="U889" s="300"/>
      <c r="V889" s="300"/>
      <c r="W889" s="300"/>
      <c r="X889" s="300"/>
      <c r="Y889" s="300"/>
      <c r="Z889" s="300"/>
      <c r="AA889" s="301"/>
      <c r="AB889" s="300"/>
      <c r="AC889" s="300"/>
      <c r="AD889" s="300"/>
      <c r="AE889" s="300"/>
      <c r="AF889" s="302"/>
      <c r="AH889" s="147">
        <v>8</v>
      </c>
      <c r="AJ889" s="534"/>
    </row>
    <row r="890" spans="1:39" ht="13.5" hidden="1" customHeight="1" x14ac:dyDescent="0.15">
      <c r="A890" s="330"/>
      <c r="B890" s="470"/>
      <c r="C890" s="481"/>
      <c r="D890" s="482"/>
      <c r="E890" s="482"/>
      <c r="F890" s="483"/>
      <c r="G890" s="607" t="s">
        <v>7189</v>
      </c>
      <c r="H890" s="607"/>
      <c r="I890" s="607"/>
      <c r="J890" s="608"/>
      <c r="K890" s="135">
        <f>実施計画総括表!AG1596</f>
        <v>0</v>
      </c>
      <c r="L890" s="135">
        <f>実施計画総括表!AN1596</f>
        <v>0</v>
      </c>
      <c r="M890" s="131">
        <f>K890-L890</f>
        <v>0</v>
      </c>
      <c r="N890" s="131">
        <f>実施計画総括表!AU1596</f>
        <v>0</v>
      </c>
      <c r="O890" s="135">
        <f>ROUNDDOWN(MIN(M890:N890)*2/3,0)</f>
        <v>0</v>
      </c>
      <c r="P890" s="490"/>
      <c r="Q890" s="493"/>
      <c r="R890" s="496"/>
      <c r="S890" s="299"/>
      <c r="T890" s="300"/>
      <c r="U890" s="300"/>
      <c r="V890" s="300"/>
      <c r="W890" s="300"/>
      <c r="X890" s="300"/>
      <c r="Y890" s="300"/>
      <c r="Z890" s="300"/>
      <c r="AA890" s="301"/>
      <c r="AB890" s="300"/>
      <c r="AC890" s="300"/>
      <c r="AD890" s="300"/>
      <c r="AE890" s="300"/>
      <c r="AF890" s="302"/>
      <c r="AG890" s="167"/>
      <c r="AH890" s="147">
        <v>9</v>
      </c>
      <c r="AJ890" s="534"/>
    </row>
    <row r="891" spans="1:39" ht="13.5" hidden="1" customHeight="1" thickBot="1" x14ac:dyDescent="0.2">
      <c r="A891" s="330"/>
      <c r="B891" s="470"/>
      <c r="C891" s="602"/>
      <c r="D891" s="603"/>
      <c r="E891" s="603"/>
      <c r="F891" s="604"/>
      <c r="G891" s="605" t="s">
        <v>7187</v>
      </c>
      <c r="H891" s="605"/>
      <c r="I891" s="605"/>
      <c r="J891" s="606"/>
      <c r="K891" s="132">
        <f>実施計画総括表!AG1597</f>
        <v>0</v>
      </c>
      <c r="L891" s="132">
        <f>実施計画総括表!AN1597</f>
        <v>0</v>
      </c>
      <c r="M891" s="132">
        <f>K891-L891</f>
        <v>0</v>
      </c>
      <c r="N891" s="132">
        <f>実施計画総括表!AU1597</f>
        <v>0</v>
      </c>
      <c r="O891" s="132">
        <f>ROUNDDOWN(MIN(M891:N891)*1/2,0)</f>
        <v>0</v>
      </c>
      <c r="P891" s="491"/>
      <c r="Q891" s="494"/>
      <c r="R891" s="497"/>
      <c r="S891" s="171" t="s">
        <v>7201</v>
      </c>
      <c r="T891" s="441">
        <f>SUM(実施計画総括表!O1589:O1608)</f>
        <v>0</v>
      </c>
      <c r="U891" s="441"/>
      <c r="V891" s="609" t="s">
        <v>7159</v>
      </c>
      <c r="W891" s="609"/>
      <c r="X891" s="440" t="s">
        <v>7178</v>
      </c>
      <c r="Y891" s="440"/>
      <c r="Z891" s="441">
        <f>SUM(実施計画総括表!P1589:P1608)</f>
        <v>0</v>
      </c>
      <c r="AA891" s="441"/>
      <c r="AB891" s="440" t="s">
        <v>7179</v>
      </c>
      <c r="AC891" s="440"/>
      <c r="AD891" s="441">
        <f>SUM(実施計画総括表!Q1589:Q1608)</f>
        <v>0</v>
      </c>
      <c r="AE891" s="441"/>
      <c r="AF891" s="137" t="s">
        <v>7180</v>
      </c>
      <c r="AH891" s="147">
        <v>10</v>
      </c>
      <c r="AJ891" s="535"/>
    </row>
    <row r="892" spans="1:39" ht="13.5" hidden="1" customHeight="1" x14ac:dyDescent="0.15">
      <c r="A892" s="330"/>
      <c r="B892" s="471"/>
      <c r="C892" s="525" t="s">
        <v>7230</v>
      </c>
      <c r="D892" s="526"/>
      <c r="E892" s="526"/>
      <c r="F892" s="527"/>
      <c r="G892" s="528" t="str">
        <f>実施計画総括表!AF1598</f>
        <v/>
      </c>
      <c r="H892" s="528"/>
      <c r="I892" s="528"/>
      <c r="J892" s="529"/>
      <c r="K892" s="134">
        <f>実施計画総括表!AG1598</f>
        <v>0</v>
      </c>
      <c r="L892" s="134">
        <f>実施計画総括表!AN1598</f>
        <v>0</v>
      </c>
      <c r="M892" s="136">
        <f>K892-L892</f>
        <v>0</v>
      </c>
      <c r="N892" s="134">
        <f>実施計画総括表!AU1598</f>
        <v>0</v>
      </c>
      <c r="O892" s="134">
        <f>IF(G892="連携コース",ROUNDDOWN(MIN(M892:N892)*2/3,0),ROUNDDOWN(MIN(M892:N892)*1/2,0))</f>
        <v>0</v>
      </c>
      <c r="P892" s="182"/>
      <c r="Q892" s="184">
        <f>IF(G892="連携コース",ROUNDDOWN(Z891*400000+AD891*200000+AA892*2/3,0),ROUNDDOWN(Z891*300000+AD891*150000+AA892*1/2,0))</f>
        <v>0</v>
      </c>
      <c r="R892" s="185">
        <f>MIN(O892:Q892)</f>
        <v>0</v>
      </c>
      <c r="S892" s="172" t="s">
        <v>7294</v>
      </c>
      <c r="T892" s="461">
        <f>SUM(実施計画総括表!R1589:R1608)</f>
        <v>0</v>
      </c>
      <c r="U892" s="461"/>
      <c r="V892" s="462" t="s">
        <v>7159</v>
      </c>
      <c r="W892" s="462"/>
      <c r="X892" s="463" t="s">
        <v>7191</v>
      </c>
      <c r="Y892" s="463"/>
      <c r="Z892" s="463"/>
      <c r="AA892" s="461">
        <f>SUM(実施計画総括表!S1589:S1608)</f>
        <v>0</v>
      </c>
      <c r="AB892" s="461"/>
      <c r="AC892" s="461"/>
      <c r="AD892" s="461"/>
      <c r="AE892" s="464" t="s">
        <v>7192</v>
      </c>
      <c r="AF892" s="465"/>
      <c r="AH892" s="147">
        <v>11</v>
      </c>
    </row>
    <row r="893" spans="1:39" ht="13.5" hidden="1" customHeight="1" x14ac:dyDescent="0.15">
      <c r="A893" s="65"/>
      <c r="B893" s="469">
        <f>B882+1</f>
        <v>80</v>
      </c>
      <c r="C893" s="472" t="str">
        <f>IF(実施計画総括表!B1609="","",実施計画総括表!B1609)</f>
        <v/>
      </c>
      <c r="D893" s="472"/>
      <c r="E893" s="472"/>
      <c r="F893" s="472"/>
      <c r="G893" s="472"/>
      <c r="H893" s="472"/>
      <c r="I893" s="472"/>
      <c r="J893" s="473"/>
      <c r="K893" s="54">
        <f>K894+K899</f>
        <v>0</v>
      </c>
      <c r="L893" s="54">
        <f>L894+L899</f>
        <v>0</v>
      </c>
      <c r="M893" s="54">
        <f>M894+M899</f>
        <v>0</v>
      </c>
      <c r="N893" s="54">
        <f>N894+N899</f>
        <v>0</v>
      </c>
      <c r="O893" s="54">
        <f>O894+O899</f>
        <v>0</v>
      </c>
      <c r="P893" s="128"/>
      <c r="Q893" s="55"/>
      <c r="R893" s="54">
        <f>R894+R899</f>
        <v>0</v>
      </c>
      <c r="S893" s="474"/>
      <c r="T893" s="475"/>
      <c r="U893" s="475"/>
      <c r="V893" s="475"/>
      <c r="W893" s="475"/>
      <c r="X893" s="475"/>
      <c r="Y893" s="475"/>
      <c r="Z893" s="475"/>
      <c r="AA893" s="475"/>
      <c r="AB893" s="475"/>
      <c r="AC893" s="475"/>
      <c r="AD893" s="475"/>
      <c r="AE893" s="475"/>
      <c r="AF893" s="476"/>
      <c r="AH893" s="147">
        <v>1</v>
      </c>
      <c r="AJ893" s="148"/>
    </row>
    <row r="894" spans="1:39" ht="13.5" hidden="1" customHeight="1" thickBot="1" x14ac:dyDescent="0.2">
      <c r="A894" s="56"/>
      <c r="B894" s="470"/>
      <c r="C894" s="477" t="s">
        <v>7204</v>
      </c>
      <c r="D894" s="472"/>
      <c r="E894" s="472"/>
      <c r="F894" s="472"/>
      <c r="G894" s="472"/>
      <c r="H894" s="472"/>
      <c r="I894" s="472"/>
      <c r="J894" s="473"/>
      <c r="K894" s="57">
        <f>SUM(K895:K898)</f>
        <v>0</v>
      </c>
      <c r="L894" s="57">
        <f>SUM(L895:L898)</f>
        <v>0</v>
      </c>
      <c r="M894" s="57">
        <f>SUM(M895:M898)</f>
        <v>0</v>
      </c>
      <c r="N894" s="57">
        <f>SUM(N895:N898)</f>
        <v>0</v>
      </c>
      <c r="O894" s="57">
        <f>SUM(O895:O898)</f>
        <v>0</v>
      </c>
      <c r="P894" s="126"/>
      <c r="Q894" s="58"/>
      <c r="R894" s="57">
        <f>ROUNDDOWN(SUM(R895:R898),-3)</f>
        <v>0</v>
      </c>
      <c r="S894" s="295"/>
      <c r="T894" s="296"/>
      <c r="U894" s="296"/>
      <c r="V894" s="296"/>
      <c r="W894" s="296"/>
      <c r="X894" s="296"/>
      <c r="Y894" s="296"/>
      <c r="Z894" s="296"/>
      <c r="AA894" s="297"/>
      <c r="AB894" s="296"/>
      <c r="AC894" s="296"/>
      <c r="AD894" s="296"/>
      <c r="AE894" s="296"/>
      <c r="AF894" s="298"/>
      <c r="AG894" s="167"/>
      <c r="AH894" s="147">
        <v>2</v>
      </c>
    </row>
    <row r="895" spans="1:39" ht="13.5" hidden="1" customHeight="1" x14ac:dyDescent="0.15">
      <c r="A895" s="56"/>
      <c r="B895" s="470"/>
      <c r="C895" s="478" t="s">
        <v>7188</v>
      </c>
      <c r="D895" s="479"/>
      <c r="E895" s="479"/>
      <c r="F895" s="480"/>
      <c r="G895" s="487" t="s">
        <v>7193</v>
      </c>
      <c r="H895" s="487"/>
      <c r="I895" s="487"/>
      <c r="J895" s="488"/>
      <c r="K895" s="130">
        <f>実施計画総括表!AG1610</f>
        <v>0</v>
      </c>
      <c r="L895" s="130">
        <f>実施計画総括表!AN1610</f>
        <v>0</v>
      </c>
      <c r="M895" s="130">
        <f>K895-L895</f>
        <v>0</v>
      </c>
      <c r="N895" s="130">
        <f>実施計画総括表!AU1610</f>
        <v>0</v>
      </c>
      <c r="O895" s="133">
        <f>ROUNDDOWN(MIN(M895:N895)*3/4,0)</f>
        <v>0</v>
      </c>
      <c r="P895" s="489">
        <f>SUM(O895:O897)</f>
        <v>0</v>
      </c>
      <c r="Q895" s="492">
        <f>IFERROR(VLOOKUP(実施計画総括表!C1609,リンク先!$C$6:$D$8,2,FALSE),0)</f>
        <v>0</v>
      </c>
      <c r="R895" s="495">
        <f>MIN(P895:Q897)</f>
        <v>0</v>
      </c>
      <c r="S895" s="299"/>
      <c r="T895" s="300"/>
      <c r="U895" s="300"/>
      <c r="V895" s="300"/>
      <c r="W895" s="300"/>
      <c r="X895" s="300"/>
      <c r="Y895" s="300"/>
      <c r="Z895" s="300"/>
      <c r="AA895" s="301"/>
      <c r="AB895" s="300"/>
      <c r="AC895" s="300"/>
      <c r="AD895" s="300"/>
      <c r="AE895" s="300"/>
      <c r="AF895" s="302"/>
      <c r="AG895" s="167"/>
      <c r="AH895" s="147">
        <v>3</v>
      </c>
      <c r="AJ895" s="533" t="str">
        <f>IF(Q895=R895,"×","○")</f>
        <v>×</v>
      </c>
    </row>
    <row r="896" spans="1:39" ht="13.5" hidden="1" customHeight="1" x14ac:dyDescent="0.15">
      <c r="A896" s="330"/>
      <c r="B896" s="470"/>
      <c r="C896" s="481"/>
      <c r="D896" s="482"/>
      <c r="E896" s="482"/>
      <c r="F896" s="483"/>
      <c r="G896" s="500" t="s">
        <v>7261</v>
      </c>
      <c r="H896" s="500"/>
      <c r="I896" s="500"/>
      <c r="J896" s="501"/>
      <c r="K896" s="131">
        <f>実施計画総括表!AG1611</f>
        <v>0</v>
      </c>
      <c r="L896" s="131">
        <f>実施計画総括表!AN1611</f>
        <v>0</v>
      </c>
      <c r="M896" s="131">
        <f>K896-L896</f>
        <v>0</v>
      </c>
      <c r="N896" s="131">
        <f>実施計画総括表!AU1611</f>
        <v>0</v>
      </c>
      <c r="O896" s="131">
        <f>ROUNDDOWN(MIN(M896:N896)*2/3,0)</f>
        <v>0</v>
      </c>
      <c r="P896" s="490"/>
      <c r="Q896" s="493"/>
      <c r="R896" s="496"/>
      <c r="S896" s="299"/>
      <c r="T896" s="300"/>
      <c r="U896" s="300"/>
      <c r="V896" s="300"/>
      <c r="W896" s="300"/>
      <c r="X896" s="300"/>
      <c r="Y896" s="300"/>
      <c r="Z896" s="300"/>
      <c r="AA896" s="301"/>
      <c r="AB896" s="300"/>
      <c r="AC896" s="300"/>
      <c r="AD896" s="300"/>
      <c r="AE896" s="300"/>
      <c r="AF896" s="302"/>
      <c r="AH896" s="147">
        <v>4</v>
      </c>
      <c r="AJ896" s="534"/>
      <c r="AM896" s="169"/>
    </row>
    <row r="897" spans="1:39" ht="13.5" hidden="1" customHeight="1" x14ac:dyDescent="0.15">
      <c r="A897" s="56"/>
      <c r="B897" s="470"/>
      <c r="C897" s="484"/>
      <c r="D897" s="485"/>
      <c r="E897" s="485"/>
      <c r="F897" s="486"/>
      <c r="G897" s="503" t="s">
        <v>7187</v>
      </c>
      <c r="H897" s="503"/>
      <c r="I897" s="503"/>
      <c r="J897" s="504"/>
      <c r="K897" s="132">
        <f>実施計画総括表!AG1612</f>
        <v>0</v>
      </c>
      <c r="L897" s="132">
        <f>実施計画総括表!AN1612</f>
        <v>0</v>
      </c>
      <c r="M897" s="132">
        <f>K897-L897</f>
        <v>0</v>
      </c>
      <c r="N897" s="132">
        <f>実施計画総括表!AU1612</f>
        <v>0</v>
      </c>
      <c r="O897" s="132">
        <f>ROUNDDOWN(MIN(M897:N897)*1/2,0)</f>
        <v>0</v>
      </c>
      <c r="P897" s="491"/>
      <c r="Q897" s="494"/>
      <c r="R897" s="497"/>
      <c r="S897" s="299"/>
      <c r="T897" s="300"/>
      <c r="U897" s="300"/>
      <c r="V897" s="300"/>
      <c r="W897" s="300"/>
      <c r="X897" s="300"/>
      <c r="Y897" s="300"/>
      <c r="Z897" s="300"/>
      <c r="AA897" s="301"/>
      <c r="AB897" s="300"/>
      <c r="AC897" s="300"/>
      <c r="AD897" s="300"/>
      <c r="AE897" s="300"/>
      <c r="AF897" s="302"/>
      <c r="AG897" s="167"/>
      <c r="AH897" s="147">
        <v>5</v>
      </c>
      <c r="AJ897" s="534"/>
    </row>
    <row r="898" spans="1:39" ht="13.5" hidden="1" customHeight="1" x14ac:dyDescent="0.15">
      <c r="A898" s="56"/>
      <c r="B898" s="470"/>
      <c r="C898" s="525" t="s">
        <v>7230</v>
      </c>
      <c r="D898" s="526"/>
      <c r="E898" s="526"/>
      <c r="F898" s="527"/>
      <c r="G898" s="528" t="str">
        <f>実施計画総括表!AF1613</f>
        <v/>
      </c>
      <c r="H898" s="528"/>
      <c r="I898" s="528"/>
      <c r="J898" s="529"/>
      <c r="K898" s="132">
        <f>実施計画総括表!AG1613</f>
        <v>0</v>
      </c>
      <c r="L898" s="132">
        <f>実施計画総括表!AN1613</f>
        <v>0</v>
      </c>
      <c r="M898" s="132">
        <f>K898-L898</f>
        <v>0</v>
      </c>
      <c r="N898" s="132">
        <f>実施計画総括表!AU1613</f>
        <v>0</v>
      </c>
      <c r="O898" s="132">
        <f>IF(G898="連携コース",ROUNDDOWN(MIN(M898:N898)*2/3,0),ROUNDDOWN(MIN(M898:N898)*1/2,0))</f>
        <v>0</v>
      </c>
      <c r="P898" s="181"/>
      <c r="Q898" s="329">
        <f>IF(G898="連携コース",ROUNDDOWN(Z902*400000+AD902*200000+AA903*2/3,0),ROUNDDOWN(Z902*300000+AD902*150000+AA903*1/2,0))</f>
        <v>0</v>
      </c>
      <c r="R898" s="331">
        <f>MIN(O898:Q898)</f>
        <v>0</v>
      </c>
      <c r="S898" s="299"/>
      <c r="T898" s="300"/>
      <c r="U898" s="300"/>
      <c r="V898" s="300"/>
      <c r="W898" s="300"/>
      <c r="X898" s="300"/>
      <c r="Y898" s="300"/>
      <c r="Z898" s="300"/>
      <c r="AA898" s="301"/>
      <c r="AB898" s="300"/>
      <c r="AC898" s="300"/>
      <c r="AD898" s="300"/>
      <c r="AE898" s="300"/>
      <c r="AF898" s="302"/>
      <c r="AG898" s="167"/>
      <c r="AH898" s="147">
        <v>6</v>
      </c>
      <c r="AJ898" s="534"/>
    </row>
    <row r="899" spans="1:39" ht="13.5" hidden="1" customHeight="1" x14ac:dyDescent="0.15">
      <c r="A899" s="56"/>
      <c r="B899" s="470"/>
      <c r="C899" s="530" t="s">
        <v>7209</v>
      </c>
      <c r="D899" s="531"/>
      <c r="E899" s="531"/>
      <c r="F899" s="531"/>
      <c r="G899" s="531"/>
      <c r="H899" s="531"/>
      <c r="I899" s="531"/>
      <c r="J899" s="532"/>
      <c r="K899" s="134">
        <f>SUM(K900:K903)</f>
        <v>0</v>
      </c>
      <c r="L899" s="134">
        <f>SUM(L900:L903)</f>
        <v>0</v>
      </c>
      <c r="M899" s="134">
        <f>SUM(M900:M903)</f>
        <v>0</v>
      </c>
      <c r="N899" s="134">
        <f>SUM(N900:N903)</f>
        <v>0</v>
      </c>
      <c r="O899" s="134">
        <f>SUM(O900:O903)</f>
        <v>0</v>
      </c>
      <c r="P899" s="182"/>
      <c r="Q899" s="183"/>
      <c r="R899" s="134">
        <f>ROUNDDOWN(SUM(R900:R903),-3)</f>
        <v>0</v>
      </c>
      <c r="S899" s="299"/>
      <c r="T899" s="300"/>
      <c r="U899" s="300"/>
      <c r="V899" s="300"/>
      <c r="W899" s="300"/>
      <c r="X899" s="300"/>
      <c r="Y899" s="300"/>
      <c r="Z899" s="300"/>
      <c r="AA899" s="301"/>
      <c r="AB899" s="300"/>
      <c r="AC899" s="300"/>
      <c r="AD899" s="300"/>
      <c r="AE899" s="300"/>
      <c r="AF899" s="302"/>
      <c r="AH899" s="147">
        <v>7</v>
      </c>
      <c r="AJ899" s="534" t="str">
        <f>IF(Q900=R900,"×","○")</f>
        <v>×</v>
      </c>
    </row>
    <row r="900" spans="1:39" ht="13.5" hidden="1" customHeight="1" x14ac:dyDescent="0.15">
      <c r="A900" s="330"/>
      <c r="B900" s="470"/>
      <c r="C900" s="478" t="s">
        <v>7188</v>
      </c>
      <c r="D900" s="479"/>
      <c r="E900" s="479"/>
      <c r="F900" s="480"/>
      <c r="G900" s="487" t="s">
        <v>7193</v>
      </c>
      <c r="H900" s="487"/>
      <c r="I900" s="487"/>
      <c r="J900" s="488"/>
      <c r="K900" s="131">
        <f>実施計画総括表!AG1615</f>
        <v>0</v>
      </c>
      <c r="L900" s="131">
        <f>実施計画総括表!AN1615</f>
        <v>0</v>
      </c>
      <c r="M900" s="131">
        <f>K900-L900</f>
        <v>0</v>
      </c>
      <c r="N900" s="131">
        <f>実施計画総括表!AU1615</f>
        <v>0</v>
      </c>
      <c r="O900" s="131">
        <f>ROUNDDOWN(MIN(M900:N900)*3/4,0)</f>
        <v>0</v>
      </c>
      <c r="P900" s="489">
        <f>SUM(O900:O902)</f>
        <v>0</v>
      </c>
      <c r="Q900" s="492">
        <f>IFERROR(VLOOKUP(実施計画総括表!C1609,リンク先!$C$3:$D$5,2,FALSE),0)</f>
        <v>0</v>
      </c>
      <c r="R900" s="495">
        <f>MIN(P900:Q902)</f>
        <v>0</v>
      </c>
      <c r="S900" s="299"/>
      <c r="T900" s="300"/>
      <c r="U900" s="300"/>
      <c r="V900" s="300"/>
      <c r="W900" s="300"/>
      <c r="X900" s="300"/>
      <c r="Y900" s="300"/>
      <c r="Z900" s="300"/>
      <c r="AA900" s="301"/>
      <c r="AB900" s="300"/>
      <c r="AC900" s="300"/>
      <c r="AD900" s="300"/>
      <c r="AE900" s="300"/>
      <c r="AF900" s="302"/>
      <c r="AH900" s="147">
        <v>8</v>
      </c>
      <c r="AJ900" s="534"/>
    </row>
    <row r="901" spans="1:39" ht="13.5" hidden="1" customHeight="1" x14ac:dyDescent="0.15">
      <c r="A901" s="330"/>
      <c r="B901" s="470"/>
      <c r="C901" s="481"/>
      <c r="D901" s="482"/>
      <c r="E901" s="482"/>
      <c r="F901" s="483"/>
      <c r="G901" s="607" t="s">
        <v>7189</v>
      </c>
      <c r="H901" s="607"/>
      <c r="I901" s="607"/>
      <c r="J901" s="608"/>
      <c r="K901" s="135">
        <f>実施計画総括表!AG1616</f>
        <v>0</v>
      </c>
      <c r="L901" s="135">
        <f>実施計画総括表!AN1616</f>
        <v>0</v>
      </c>
      <c r="M901" s="131">
        <f>K901-L901</f>
        <v>0</v>
      </c>
      <c r="N901" s="131">
        <f>実施計画総括表!AU1616</f>
        <v>0</v>
      </c>
      <c r="O901" s="135">
        <f>ROUNDDOWN(MIN(M901:N901)*2/3,0)</f>
        <v>0</v>
      </c>
      <c r="P901" s="490"/>
      <c r="Q901" s="493"/>
      <c r="R901" s="496"/>
      <c r="S901" s="299"/>
      <c r="T901" s="300"/>
      <c r="U901" s="300"/>
      <c r="V901" s="300"/>
      <c r="W901" s="300"/>
      <c r="X901" s="300"/>
      <c r="Y901" s="300"/>
      <c r="Z901" s="300"/>
      <c r="AA901" s="301"/>
      <c r="AB901" s="300"/>
      <c r="AC901" s="300"/>
      <c r="AD901" s="300"/>
      <c r="AE901" s="300"/>
      <c r="AF901" s="302"/>
      <c r="AG901" s="167"/>
      <c r="AH901" s="147">
        <v>9</v>
      </c>
      <c r="AJ901" s="534"/>
    </row>
    <row r="902" spans="1:39" ht="13.5" hidden="1" customHeight="1" thickBot="1" x14ac:dyDescent="0.2">
      <c r="A902" s="330"/>
      <c r="B902" s="470"/>
      <c r="C902" s="602"/>
      <c r="D902" s="603"/>
      <c r="E902" s="603"/>
      <c r="F902" s="604"/>
      <c r="G902" s="605" t="s">
        <v>7187</v>
      </c>
      <c r="H902" s="605"/>
      <c r="I902" s="605"/>
      <c r="J902" s="606"/>
      <c r="K902" s="132">
        <f>実施計画総括表!AG1617</f>
        <v>0</v>
      </c>
      <c r="L902" s="132">
        <f>実施計画総括表!AN1617</f>
        <v>0</v>
      </c>
      <c r="M902" s="132">
        <f>K902-L902</f>
        <v>0</v>
      </c>
      <c r="N902" s="132">
        <f>実施計画総括表!AU1617</f>
        <v>0</v>
      </c>
      <c r="O902" s="132">
        <f>ROUNDDOWN(MIN(M902:N902)*1/2,0)</f>
        <v>0</v>
      </c>
      <c r="P902" s="491"/>
      <c r="Q902" s="494"/>
      <c r="R902" s="497"/>
      <c r="S902" s="171" t="s">
        <v>7201</v>
      </c>
      <c r="T902" s="441">
        <f>SUM(実施計画総括表!O1609:O1628)</f>
        <v>0</v>
      </c>
      <c r="U902" s="441"/>
      <c r="V902" s="609" t="s">
        <v>7159</v>
      </c>
      <c r="W902" s="609"/>
      <c r="X902" s="440" t="s">
        <v>7178</v>
      </c>
      <c r="Y902" s="440"/>
      <c r="Z902" s="441">
        <f>SUM(実施計画総括表!P1609:P1628)</f>
        <v>0</v>
      </c>
      <c r="AA902" s="441"/>
      <c r="AB902" s="440" t="s">
        <v>7179</v>
      </c>
      <c r="AC902" s="440"/>
      <c r="AD902" s="441">
        <f>SUM(実施計画総括表!Q1609:Q1628)</f>
        <v>0</v>
      </c>
      <c r="AE902" s="441"/>
      <c r="AF902" s="137" t="s">
        <v>7180</v>
      </c>
      <c r="AH902" s="147">
        <v>10</v>
      </c>
      <c r="AJ902" s="535"/>
    </row>
    <row r="903" spans="1:39" ht="13.5" hidden="1" customHeight="1" x14ac:dyDescent="0.15">
      <c r="A903" s="330"/>
      <c r="B903" s="471"/>
      <c r="C903" s="525" t="s">
        <v>7230</v>
      </c>
      <c r="D903" s="526"/>
      <c r="E903" s="526"/>
      <c r="F903" s="527"/>
      <c r="G903" s="528" t="str">
        <f>実施計画総括表!AF1618</f>
        <v/>
      </c>
      <c r="H903" s="528"/>
      <c r="I903" s="528"/>
      <c r="J903" s="529"/>
      <c r="K903" s="134">
        <f>実施計画総括表!AG1618</f>
        <v>0</v>
      </c>
      <c r="L903" s="134">
        <f>実施計画総括表!AN1618</f>
        <v>0</v>
      </c>
      <c r="M903" s="136">
        <f>K903-L903</f>
        <v>0</v>
      </c>
      <c r="N903" s="134">
        <f>実施計画総括表!AU1618</f>
        <v>0</v>
      </c>
      <c r="O903" s="134">
        <f>IF(G903="連携コース",ROUNDDOWN(MIN(M903:N903)*2/3,0),ROUNDDOWN(MIN(M903:N903)*1/2,0))</f>
        <v>0</v>
      </c>
      <c r="P903" s="182"/>
      <c r="Q903" s="184">
        <f>IF(G903="連携コース",ROUNDDOWN(Z902*400000+AD902*200000+AA903*2/3,0),ROUNDDOWN(Z902*300000+AD902*150000+AA903*1/2,0))</f>
        <v>0</v>
      </c>
      <c r="R903" s="185">
        <f>MIN(O903:Q903)</f>
        <v>0</v>
      </c>
      <c r="S903" s="172" t="s">
        <v>7294</v>
      </c>
      <c r="T903" s="461">
        <f>SUM(実施計画総括表!R1609:R1628)</f>
        <v>0</v>
      </c>
      <c r="U903" s="461"/>
      <c r="V903" s="462" t="s">
        <v>7159</v>
      </c>
      <c r="W903" s="462"/>
      <c r="X903" s="463" t="s">
        <v>7191</v>
      </c>
      <c r="Y903" s="463"/>
      <c r="Z903" s="463"/>
      <c r="AA903" s="461">
        <f>SUM(実施計画総括表!S1609:S1628)</f>
        <v>0</v>
      </c>
      <c r="AB903" s="461"/>
      <c r="AC903" s="461"/>
      <c r="AD903" s="461"/>
      <c r="AE903" s="464" t="s">
        <v>7192</v>
      </c>
      <c r="AF903" s="465"/>
      <c r="AH903" s="147">
        <v>11</v>
      </c>
    </row>
    <row r="904" spans="1:39" ht="13.5" hidden="1" customHeight="1" x14ac:dyDescent="0.15">
      <c r="A904" s="65"/>
      <c r="B904" s="469">
        <f>B893+1</f>
        <v>81</v>
      </c>
      <c r="C904" s="472" t="str">
        <f>IF(実施計画総括表!B1629="","",実施計画総括表!B1629)</f>
        <v/>
      </c>
      <c r="D904" s="472"/>
      <c r="E904" s="472"/>
      <c r="F904" s="472"/>
      <c r="G904" s="472"/>
      <c r="H904" s="472"/>
      <c r="I904" s="472"/>
      <c r="J904" s="473"/>
      <c r="K904" s="54">
        <f>K905+K910</f>
        <v>0</v>
      </c>
      <c r="L904" s="54">
        <f>L905+L910</f>
        <v>0</v>
      </c>
      <c r="M904" s="54">
        <f>M905+M910</f>
        <v>0</v>
      </c>
      <c r="N904" s="54">
        <f>N905+N910</f>
        <v>0</v>
      </c>
      <c r="O904" s="54">
        <f>O905+O910</f>
        <v>0</v>
      </c>
      <c r="P904" s="128"/>
      <c r="Q904" s="55"/>
      <c r="R904" s="54">
        <f>R905+R910</f>
        <v>0</v>
      </c>
      <c r="S904" s="474"/>
      <c r="T904" s="475"/>
      <c r="U904" s="475"/>
      <c r="V904" s="475"/>
      <c r="W904" s="475"/>
      <c r="X904" s="475"/>
      <c r="Y904" s="475"/>
      <c r="Z904" s="475"/>
      <c r="AA904" s="475"/>
      <c r="AB904" s="475"/>
      <c r="AC904" s="475"/>
      <c r="AD904" s="475"/>
      <c r="AE904" s="475"/>
      <c r="AF904" s="476"/>
      <c r="AH904" s="147">
        <v>1</v>
      </c>
      <c r="AJ904" s="148"/>
    </row>
    <row r="905" spans="1:39" ht="13.5" hidden="1" customHeight="1" thickBot="1" x14ac:dyDescent="0.2">
      <c r="A905" s="56"/>
      <c r="B905" s="470"/>
      <c r="C905" s="477" t="s">
        <v>7204</v>
      </c>
      <c r="D905" s="472"/>
      <c r="E905" s="472"/>
      <c r="F905" s="472"/>
      <c r="G905" s="472"/>
      <c r="H905" s="472"/>
      <c r="I905" s="472"/>
      <c r="J905" s="473"/>
      <c r="K905" s="57">
        <f>SUM(K906:K909)</f>
        <v>0</v>
      </c>
      <c r="L905" s="57">
        <f>SUM(L906:L909)</f>
        <v>0</v>
      </c>
      <c r="M905" s="57">
        <f>SUM(M906:M909)</f>
        <v>0</v>
      </c>
      <c r="N905" s="57">
        <f>SUM(N906:N909)</f>
        <v>0</v>
      </c>
      <c r="O905" s="57">
        <f>SUM(O906:O909)</f>
        <v>0</v>
      </c>
      <c r="P905" s="126"/>
      <c r="Q905" s="58"/>
      <c r="R905" s="57">
        <f>ROUNDDOWN(SUM(R906:R909),-3)</f>
        <v>0</v>
      </c>
      <c r="S905" s="295"/>
      <c r="T905" s="296"/>
      <c r="U905" s="296"/>
      <c r="V905" s="296"/>
      <c r="W905" s="296"/>
      <c r="X905" s="296"/>
      <c r="Y905" s="296"/>
      <c r="Z905" s="296"/>
      <c r="AA905" s="297"/>
      <c r="AB905" s="296"/>
      <c r="AC905" s="296"/>
      <c r="AD905" s="296"/>
      <c r="AE905" s="296"/>
      <c r="AF905" s="298"/>
      <c r="AG905" s="167"/>
      <c r="AH905" s="147">
        <v>2</v>
      </c>
    </row>
    <row r="906" spans="1:39" ht="13.5" hidden="1" customHeight="1" x14ac:dyDescent="0.15">
      <c r="A906" s="56"/>
      <c r="B906" s="470"/>
      <c r="C906" s="478" t="s">
        <v>7188</v>
      </c>
      <c r="D906" s="479"/>
      <c r="E906" s="479"/>
      <c r="F906" s="480"/>
      <c r="G906" s="487" t="s">
        <v>7193</v>
      </c>
      <c r="H906" s="487"/>
      <c r="I906" s="487"/>
      <c r="J906" s="488"/>
      <c r="K906" s="130">
        <f>実施計画総括表!AG1630</f>
        <v>0</v>
      </c>
      <c r="L906" s="130">
        <f>実施計画総括表!AN1630</f>
        <v>0</v>
      </c>
      <c r="M906" s="130">
        <f>K906-L906</f>
        <v>0</v>
      </c>
      <c r="N906" s="130">
        <f>実施計画総括表!AU1630</f>
        <v>0</v>
      </c>
      <c r="O906" s="133">
        <f>ROUNDDOWN(MIN(M906:N906)*3/4,0)</f>
        <v>0</v>
      </c>
      <c r="P906" s="489">
        <f>SUM(O906:O908)</f>
        <v>0</v>
      </c>
      <c r="Q906" s="492">
        <f>IFERROR(VLOOKUP(実施計画総括表!C1629,リンク先!$C$6:$D$8,2,FALSE),0)</f>
        <v>0</v>
      </c>
      <c r="R906" s="495">
        <f>MIN(P906:Q908)</f>
        <v>0</v>
      </c>
      <c r="S906" s="299"/>
      <c r="T906" s="300"/>
      <c r="U906" s="300"/>
      <c r="V906" s="300"/>
      <c r="W906" s="300"/>
      <c r="X906" s="300"/>
      <c r="Y906" s="300"/>
      <c r="Z906" s="300"/>
      <c r="AA906" s="301"/>
      <c r="AB906" s="300"/>
      <c r="AC906" s="300"/>
      <c r="AD906" s="300"/>
      <c r="AE906" s="300"/>
      <c r="AF906" s="302"/>
      <c r="AG906" s="167"/>
      <c r="AH906" s="147">
        <v>3</v>
      </c>
      <c r="AJ906" s="533" t="str">
        <f>IF(Q906=R906,"×","○")</f>
        <v>×</v>
      </c>
    </row>
    <row r="907" spans="1:39" ht="13.5" hidden="1" customHeight="1" x14ac:dyDescent="0.15">
      <c r="A907" s="330"/>
      <c r="B907" s="470"/>
      <c r="C907" s="481"/>
      <c r="D907" s="482"/>
      <c r="E907" s="482"/>
      <c r="F907" s="483"/>
      <c r="G907" s="500" t="s">
        <v>7261</v>
      </c>
      <c r="H907" s="500"/>
      <c r="I907" s="500"/>
      <c r="J907" s="501"/>
      <c r="K907" s="131">
        <f>実施計画総括表!AG1631</f>
        <v>0</v>
      </c>
      <c r="L907" s="131">
        <f>実施計画総括表!AN1631</f>
        <v>0</v>
      </c>
      <c r="M907" s="131">
        <f>K907-L907</f>
        <v>0</v>
      </c>
      <c r="N907" s="131">
        <f>実施計画総括表!AU1631</f>
        <v>0</v>
      </c>
      <c r="O907" s="131">
        <f>ROUNDDOWN(MIN(M907:N907)*2/3,0)</f>
        <v>0</v>
      </c>
      <c r="P907" s="490"/>
      <c r="Q907" s="493"/>
      <c r="R907" s="496"/>
      <c r="S907" s="299"/>
      <c r="T907" s="300"/>
      <c r="U907" s="300"/>
      <c r="V907" s="300"/>
      <c r="W907" s="300"/>
      <c r="X907" s="300"/>
      <c r="Y907" s="300"/>
      <c r="Z907" s="300"/>
      <c r="AA907" s="301"/>
      <c r="AB907" s="300"/>
      <c r="AC907" s="300"/>
      <c r="AD907" s="300"/>
      <c r="AE907" s="300"/>
      <c r="AF907" s="302"/>
      <c r="AH907" s="147">
        <v>4</v>
      </c>
      <c r="AJ907" s="534"/>
      <c r="AM907" s="169"/>
    </row>
    <row r="908" spans="1:39" ht="13.5" hidden="1" customHeight="1" x14ac:dyDescent="0.15">
      <c r="A908" s="56"/>
      <c r="B908" s="470"/>
      <c r="C908" s="484"/>
      <c r="D908" s="485"/>
      <c r="E908" s="485"/>
      <c r="F908" s="486"/>
      <c r="G908" s="503" t="s">
        <v>7187</v>
      </c>
      <c r="H908" s="503"/>
      <c r="I908" s="503"/>
      <c r="J908" s="504"/>
      <c r="K908" s="132">
        <f>実施計画総括表!AG1632</f>
        <v>0</v>
      </c>
      <c r="L908" s="132">
        <f>実施計画総括表!AN1632</f>
        <v>0</v>
      </c>
      <c r="M908" s="132">
        <f>K908-L908</f>
        <v>0</v>
      </c>
      <c r="N908" s="132">
        <f>実施計画総括表!AU1632</f>
        <v>0</v>
      </c>
      <c r="O908" s="132">
        <f>ROUNDDOWN(MIN(M908:N908)*1/2,0)</f>
        <v>0</v>
      </c>
      <c r="P908" s="491"/>
      <c r="Q908" s="494"/>
      <c r="R908" s="497"/>
      <c r="S908" s="299"/>
      <c r="T908" s="300"/>
      <c r="U908" s="300"/>
      <c r="V908" s="300"/>
      <c r="W908" s="300"/>
      <c r="X908" s="300"/>
      <c r="Y908" s="300"/>
      <c r="Z908" s="300"/>
      <c r="AA908" s="301"/>
      <c r="AB908" s="300"/>
      <c r="AC908" s="300"/>
      <c r="AD908" s="300"/>
      <c r="AE908" s="300"/>
      <c r="AF908" s="302"/>
      <c r="AG908" s="167"/>
      <c r="AH908" s="147">
        <v>5</v>
      </c>
      <c r="AJ908" s="534"/>
    </row>
    <row r="909" spans="1:39" ht="13.5" hidden="1" customHeight="1" x14ac:dyDescent="0.15">
      <c r="A909" s="56"/>
      <c r="B909" s="470"/>
      <c r="C909" s="525" t="s">
        <v>7230</v>
      </c>
      <c r="D909" s="526"/>
      <c r="E909" s="526"/>
      <c r="F909" s="527"/>
      <c r="G909" s="528" t="str">
        <f>実施計画総括表!AF1633</f>
        <v/>
      </c>
      <c r="H909" s="528"/>
      <c r="I909" s="528"/>
      <c r="J909" s="529"/>
      <c r="K909" s="132">
        <f>実施計画総括表!AG1633</f>
        <v>0</v>
      </c>
      <c r="L909" s="132">
        <f>実施計画総括表!AN1633</f>
        <v>0</v>
      </c>
      <c r="M909" s="132">
        <f>K909-L909</f>
        <v>0</v>
      </c>
      <c r="N909" s="132">
        <f>実施計画総括表!AU1633</f>
        <v>0</v>
      </c>
      <c r="O909" s="132">
        <f>IF(G909="連携コース",ROUNDDOWN(MIN(M909:N909)*2/3,0),ROUNDDOWN(MIN(M909:N909)*1/2,0))</f>
        <v>0</v>
      </c>
      <c r="P909" s="181"/>
      <c r="Q909" s="329">
        <f>IF(G909="連携コース",ROUNDDOWN(Z913*400000+AD913*200000+AA914*2/3,0),ROUNDDOWN(Z913*300000+AD913*150000+AA914*1/2,0))</f>
        <v>0</v>
      </c>
      <c r="R909" s="331">
        <f>MIN(O909:Q909)</f>
        <v>0</v>
      </c>
      <c r="S909" s="299"/>
      <c r="T909" s="300"/>
      <c r="U909" s="300"/>
      <c r="V909" s="300"/>
      <c r="W909" s="300"/>
      <c r="X909" s="300"/>
      <c r="Y909" s="300"/>
      <c r="Z909" s="300"/>
      <c r="AA909" s="301"/>
      <c r="AB909" s="300"/>
      <c r="AC909" s="300"/>
      <c r="AD909" s="300"/>
      <c r="AE909" s="300"/>
      <c r="AF909" s="302"/>
      <c r="AG909" s="167"/>
      <c r="AH909" s="147">
        <v>6</v>
      </c>
      <c r="AJ909" s="534"/>
    </row>
    <row r="910" spans="1:39" ht="13.5" hidden="1" customHeight="1" x14ac:dyDescent="0.15">
      <c r="A910" s="56"/>
      <c r="B910" s="470"/>
      <c r="C910" s="530" t="s">
        <v>7209</v>
      </c>
      <c r="D910" s="531"/>
      <c r="E910" s="531"/>
      <c r="F910" s="531"/>
      <c r="G910" s="531"/>
      <c r="H910" s="531"/>
      <c r="I910" s="531"/>
      <c r="J910" s="532"/>
      <c r="K910" s="134">
        <f>SUM(K911:K914)</f>
        <v>0</v>
      </c>
      <c r="L910" s="134">
        <f>SUM(L911:L914)</f>
        <v>0</v>
      </c>
      <c r="M910" s="134">
        <f>SUM(M911:M914)</f>
        <v>0</v>
      </c>
      <c r="N910" s="134">
        <f>SUM(N911:N914)</f>
        <v>0</v>
      </c>
      <c r="O910" s="134">
        <f>SUM(O911:O914)</f>
        <v>0</v>
      </c>
      <c r="P910" s="182"/>
      <c r="Q910" s="183"/>
      <c r="R910" s="134">
        <f>ROUNDDOWN(SUM(R911:R914),-3)</f>
        <v>0</v>
      </c>
      <c r="S910" s="299"/>
      <c r="T910" s="300"/>
      <c r="U910" s="300"/>
      <c r="V910" s="300"/>
      <c r="W910" s="300"/>
      <c r="X910" s="300"/>
      <c r="Y910" s="300"/>
      <c r="Z910" s="300"/>
      <c r="AA910" s="301"/>
      <c r="AB910" s="300"/>
      <c r="AC910" s="300"/>
      <c r="AD910" s="300"/>
      <c r="AE910" s="300"/>
      <c r="AF910" s="302"/>
      <c r="AH910" s="147">
        <v>7</v>
      </c>
      <c r="AJ910" s="534" t="str">
        <f>IF(Q911=R911,"×","○")</f>
        <v>×</v>
      </c>
    </row>
    <row r="911" spans="1:39" ht="13.5" hidden="1" customHeight="1" x14ac:dyDescent="0.15">
      <c r="A911" s="330"/>
      <c r="B911" s="470"/>
      <c r="C911" s="478" t="s">
        <v>7188</v>
      </c>
      <c r="D911" s="479"/>
      <c r="E911" s="479"/>
      <c r="F911" s="480"/>
      <c r="G911" s="487" t="s">
        <v>7193</v>
      </c>
      <c r="H911" s="487"/>
      <c r="I911" s="487"/>
      <c r="J911" s="488"/>
      <c r="K911" s="131">
        <f>実施計画総括表!AG1635</f>
        <v>0</v>
      </c>
      <c r="L911" s="131">
        <f>実施計画総括表!AN1635</f>
        <v>0</v>
      </c>
      <c r="M911" s="131">
        <f>K911-L911</f>
        <v>0</v>
      </c>
      <c r="N911" s="131">
        <f>実施計画総括表!AU1635</f>
        <v>0</v>
      </c>
      <c r="O911" s="131">
        <f>ROUNDDOWN(MIN(M911:N911)*3/4,0)</f>
        <v>0</v>
      </c>
      <c r="P911" s="489">
        <f>SUM(O911:O913)</f>
        <v>0</v>
      </c>
      <c r="Q911" s="492">
        <f>IFERROR(VLOOKUP(実施計画総括表!C1629,リンク先!$C$3:$D$5,2,FALSE),0)</f>
        <v>0</v>
      </c>
      <c r="R911" s="495">
        <f>MIN(P911:Q913)</f>
        <v>0</v>
      </c>
      <c r="S911" s="299"/>
      <c r="T911" s="300"/>
      <c r="U911" s="300"/>
      <c r="V911" s="300"/>
      <c r="W911" s="300"/>
      <c r="X911" s="300"/>
      <c r="Y911" s="300"/>
      <c r="Z911" s="300"/>
      <c r="AA911" s="301"/>
      <c r="AB911" s="300"/>
      <c r="AC911" s="300"/>
      <c r="AD911" s="300"/>
      <c r="AE911" s="300"/>
      <c r="AF911" s="302"/>
      <c r="AH911" s="147">
        <v>8</v>
      </c>
      <c r="AJ911" s="534"/>
    </row>
    <row r="912" spans="1:39" ht="13.5" hidden="1" customHeight="1" x14ac:dyDescent="0.15">
      <c r="A912" s="330"/>
      <c r="B912" s="470"/>
      <c r="C912" s="481"/>
      <c r="D912" s="482"/>
      <c r="E912" s="482"/>
      <c r="F912" s="483"/>
      <c r="G912" s="607" t="s">
        <v>7189</v>
      </c>
      <c r="H912" s="607"/>
      <c r="I912" s="607"/>
      <c r="J912" s="608"/>
      <c r="K912" s="135">
        <f>実施計画総括表!AG1636</f>
        <v>0</v>
      </c>
      <c r="L912" s="135">
        <f>実施計画総括表!AN1636</f>
        <v>0</v>
      </c>
      <c r="M912" s="131">
        <f>K912-L912</f>
        <v>0</v>
      </c>
      <c r="N912" s="131">
        <f>実施計画総括表!AU1636</f>
        <v>0</v>
      </c>
      <c r="O912" s="135">
        <f>ROUNDDOWN(MIN(M912:N912)*2/3,0)</f>
        <v>0</v>
      </c>
      <c r="P912" s="490"/>
      <c r="Q912" s="493"/>
      <c r="R912" s="496"/>
      <c r="S912" s="299"/>
      <c r="T912" s="300"/>
      <c r="U912" s="300"/>
      <c r="V912" s="300"/>
      <c r="W912" s="300"/>
      <c r="X912" s="300"/>
      <c r="Y912" s="300"/>
      <c r="Z912" s="300"/>
      <c r="AA912" s="301"/>
      <c r="AB912" s="300"/>
      <c r="AC912" s="300"/>
      <c r="AD912" s="300"/>
      <c r="AE912" s="300"/>
      <c r="AF912" s="302"/>
      <c r="AG912" s="167"/>
      <c r="AH912" s="147">
        <v>9</v>
      </c>
      <c r="AJ912" s="534"/>
    </row>
    <row r="913" spans="1:39" ht="13.5" hidden="1" customHeight="1" thickBot="1" x14ac:dyDescent="0.2">
      <c r="A913" s="330"/>
      <c r="B913" s="470"/>
      <c r="C913" s="602"/>
      <c r="D913" s="603"/>
      <c r="E913" s="603"/>
      <c r="F913" s="604"/>
      <c r="G913" s="605" t="s">
        <v>7187</v>
      </c>
      <c r="H913" s="605"/>
      <c r="I913" s="605"/>
      <c r="J913" s="606"/>
      <c r="K913" s="132">
        <f>実施計画総括表!AG1637</f>
        <v>0</v>
      </c>
      <c r="L913" s="132">
        <f>実施計画総括表!AN1637</f>
        <v>0</v>
      </c>
      <c r="M913" s="132">
        <f>K913-L913</f>
        <v>0</v>
      </c>
      <c r="N913" s="132">
        <f>実施計画総括表!AU1637</f>
        <v>0</v>
      </c>
      <c r="O913" s="132">
        <f>ROUNDDOWN(MIN(M913:N913)*1/2,0)</f>
        <v>0</v>
      </c>
      <c r="P913" s="491"/>
      <c r="Q913" s="494"/>
      <c r="R913" s="497"/>
      <c r="S913" s="171" t="s">
        <v>7201</v>
      </c>
      <c r="T913" s="441">
        <f>SUM(実施計画総括表!O1629:O1648)</f>
        <v>0</v>
      </c>
      <c r="U913" s="441"/>
      <c r="V913" s="609" t="s">
        <v>7159</v>
      </c>
      <c r="W913" s="609"/>
      <c r="X913" s="440" t="s">
        <v>7178</v>
      </c>
      <c r="Y913" s="440"/>
      <c r="Z913" s="441">
        <f>SUM(実施計画総括表!P1629:P1648)</f>
        <v>0</v>
      </c>
      <c r="AA913" s="441"/>
      <c r="AB913" s="440" t="s">
        <v>7179</v>
      </c>
      <c r="AC913" s="440"/>
      <c r="AD913" s="441">
        <f>SUM(実施計画総括表!Q1629:Q1648)</f>
        <v>0</v>
      </c>
      <c r="AE913" s="441"/>
      <c r="AF913" s="137" t="s">
        <v>7180</v>
      </c>
      <c r="AH913" s="147">
        <v>10</v>
      </c>
      <c r="AJ913" s="535"/>
    </row>
    <row r="914" spans="1:39" ht="13.5" hidden="1" customHeight="1" x14ac:dyDescent="0.15">
      <c r="A914" s="330"/>
      <c r="B914" s="471"/>
      <c r="C914" s="525" t="s">
        <v>7230</v>
      </c>
      <c r="D914" s="526"/>
      <c r="E914" s="526"/>
      <c r="F914" s="527"/>
      <c r="G914" s="528" t="str">
        <f>実施計画総括表!AF1638</f>
        <v/>
      </c>
      <c r="H914" s="528"/>
      <c r="I914" s="528"/>
      <c r="J914" s="529"/>
      <c r="K914" s="134">
        <f>実施計画総括表!AG1638</f>
        <v>0</v>
      </c>
      <c r="L914" s="134">
        <f>実施計画総括表!AN1638</f>
        <v>0</v>
      </c>
      <c r="M914" s="136">
        <f>K914-L914</f>
        <v>0</v>
      </c>
      <c r="N914" s="134">
        <f>実施計画総括表!AU1638</f>
        <v>0</v>
      </c>
      <c r="O914" s="134">
        <f>IF(G914="連携コース",ROUNDDOWN(MIN(M914:N914)*2/3,0),ROUNDDOWN(MIN(M914:N914)*1/2,0))</f>
        <v>0</v>
      </c>
      <c r="P914" s="182"/>
      <c r="Q914" s="184">
        <f>IF(G914="連携コース",ROUNDDOWN(Z913*400000+AD913*200000+AA914*2/3,0),ROUNDDOWN(Z913*300000+AD913*150000+AA914*1/2,0))</f>
        <v>0</v>
      </c>
      <c r="R914" s="185">
        <f>MIN(O914:Q914)</f>
        <v>0</v>
      </c>
      <c r="S914" s="172" t="s">
        <v>7294</v>
      </c>
      <c r="T914" s="461">
        <f>SUM(実施計画総括表!R1629:R1648)</f>
        <v>0</v>
      </c>
      <c r="U914" s="461"/>
      <c r="V914" s="462" t="s">
        <v>7159</v>
      </c>
      <c r="W914" s="462"/>
      <c r="X914" s="463" t="s">
        <v>7191</v>
      </c>
      <c r="Y914" s="463"/>
      <c r="Z914" s="463"/>
      <c r="AA914" s="461">
        <f>SUM(実施計画総括表!S1629:S1648)</f>
        <v>0</v>
      </c>
      <c r="AB914" s="461"/>
      <c r="AC914" s="461"/>
      <c r="AD914" s="461"/>
      <c r="AE914" s="464" t="s">
        <v>7192</v>
      </c>
      <c r="AF914" s="465"/>
      <c r="AH914" s="147">
        <v>11</v>
      </c>
    </row>
    <row r="915" spans="1:39" ht="13.5" hidden="1" customHeight="1" x14ac:dyDescent="0.15">
      <c r="A915" s="65"/>
      <c r="B915" s="469">
        <f>B904+1</f>
        <v>82</v>
      </c>
      <c r="C915" s="472" t="str">
        <f>IF(実施計画総括表!B1649="","",実施計画総括表!B1649)</f>
        <v/>
      </c>
      <c r="D915" s="472"/>
      <c r="E915" s="472"/>
      <c r="F915" s="472"/>
      <c r="G915" s="472"/>
      <c r="H915" s="472"/>
      <c r="I915" s="472"/>
      <c r="J915" s="473"/>
      <c r="K915" s="54">
        <f>K916+K921</f>
        <v>0</v>
      </c>
      <c r="L915" s="54">
        <f>L916+L921</f>
        <v>0</v>
      </c>
      <c r="M915" s="54">
        <f>M916+M921</f>
        <v>0</v>
      </c>
      <c r="N915" s="54">
        <f>N916+N921</f>
        <v>0</v>
      </c>
      <c r="O915" s="54">
        <f>O916+O921</f>
        <v>0</v>
      </c>
      <c r="P915" s="128"/>
      <c r="Q915" s="55"/>
      <c r="R915" s="54">
        <f>R916+R921</f>
        <v>0</v>
      </c>
      <c r="S915" s="474"/>
      <c r="T915" s="475"/>
      <c r="U915" s="475"/>
      <c r="V915" s="475"/>
      <c r="W915" s="475"/>
      <c r="X915" s="475"/>
      <c r="Y915" s="475"/>
      <c r="Z915" s="475"/>
      <c r="AA915" s="475"/>
      <c r="AB915" s="475"/>
      <c r="AC915" s="475"/>
      <c r="AD915" s="475"/>
      <c r="AE915" s="475"/>
      <c r="AF915" s="476"/>
      <c r="AH915" s="147">
        <v>1</v>
      </c>
      <c r="AJ915" s="148"/>
    </row>
    <row r="916" spans="1:39" ht="13.5" hidden="1" customHeight="1" thickBot="1" x14ac:dyDescent="0.2">
      <c r="A916" s="56"/>
      <c r="B916" s="470"/>
      <c r="C916" s="477" t="s">
        <v>7204</v>
      </c>
      <c r="D916" s="472"/>
      <c r="E916" s="472"/>
      <c r="F916" s="472"/>
      <c r="G916" s="472"/>
      <c r="H916" s="472"/>
      <c r="I916" s="472"/>
      <c r="J916" s="473"/>
      <c r="K916" s="57">
        <f>SUM(K917:K920)</f>
        <v>0</v>
      </c>
      <c r="L916" s="57">
        <f>SUM(L917:L920)</f>
        <v>0</v>
      </c>
      <c r="M916" s="57">
        <f>SUM(M917:M920)</f>
        <v>0</v>
      </c>
      <c r="N916" s="57">
        <f>SUM(N917:N920)</f>
        <v>0</v>
      </c>
      <c r="O916" s="57">
        <f>SUM(O917:O920)</f>
        <v>0</v>
      </c>
      <c r="P916" s="126"/>
      <c r="Q916" s="58"/>
      <c r="R916" s="57">
        <f>ROUNDDOWN(SUM(R917:R920),-3)</f>
        <v>0</v>
      </c>
      <c r="S916" s="295"/>
      <c r="T916" s="296"/>
      <c r="U916" s="296"/>
      <c r="V916" s="296"/>
      <c r="W916" s="296"/>
      <c r="X916" s="296"/>
      <c r="Y916" s="296"/>
      <c r="Z916" s="296"/>
      <c r="AA916" s="297"/>
      <c r="AB916" s="296"/>
      <c r="AC916" s="296"/>
      <c r="AD916" s="296"/>
      <c r="AE916" s="296"/>
      <c r="AF916" s="298"/>
      <c r="AG916" s="167"/>
      <c r="AH916" s="147">
        <v>2</v>
      </c>
    </row>
    <row r="917" spans="1:39" ht="13.5" hidden="1" customHeight="1" x14ac:dyDescent="0.15">
      <c r="A917" s="56"/>
      <c r="B917" s="470"/>
      <c r="C917" s="478" t="s">
        <v>7188</v>
      </c>
      <c r="D917" s="479"/>
      <c r="E917" s="479"/>
      <c r="F917" s="480"/>
      <c r="G917" s="487" t="s">
        <v>7193</v>
      </c>
      <c r="H917" s="487"/>
      <c r="I917" s="487"/>
      <c r="J917" s="488"/>
      <c r="K917" s="130">
        <f>実施計画総括表!AG1650</f>
        <v>0</v>
      </c>
      <c r="L917" s="130">
        <f>実施計画総括表!AN1650</f>
        <v>0</v>
      </c>
      <c r="M917" s="130">
        <f>K917-L917</f>
        <v>0</v>
      </c>
      <c r="N917" s="130">
        <f>実施計画総括表!AU1650</f>
        <v>0</v>
      </c>
      <c r="O917" s="133">
        <f>ROUNDDOWN(MIN(M917:N917)*3/4,0)</f>
        <v>0</v>
      </c>
      <c r="P917" s="489">
        <f>SUM(O917:O919)</f>
        <v>0</v>
      </c>
      <c r="Q917" s="492">
        <f>IFERROR(VLOOKUP(実施計画総括表!C1649,リンク先!$C$6:$D$8,2,FALSE),0)</f>
        <v>0</v>
      </c>
      <c r="R917" s="495">
        <f>MIN(P917:Q919)</f>
        <v>0</v>
      </c>
      <c r="S917" s="299"/>
      <c r="T917" s="300"/>
      <c r="U917" s="300"/>
      <c r="V917" s="300"/>
      <c r="W917" s="300"/>
      <c r="X917" s="300"/>
      <c r="Y917" s="300"/>
      <c r="Z917" s="300"/>
      <c r="AA917" s="301"/>
      <c r="AB917" s="300"/>
      <c r="AC917" s="300"/>
      <c r="AD917" s="300"/>
      <c r="AE917" s="300"/>
      <c r="AF917" s="302"/>
      <c r="AG917" s="167"/>
      <c r="AH917" s="147">
        <v>3</v>
      </c>
      <c r="AJ917" s="533" t="str">
        <f>IF(Q917=R917,"×","○")</f>
        <v>×</v>
      </c>
    </row>
    <row r="918" spans="1:39" ht="13.5" hidden="1" customHeight="1" x14ac:dyDescent="0.15">
      <c r="A918" s="330"/>
      <c r="B918" s="470"/>
      <c r="C918" s="481"/>
      <c r="D918" s="482"/>
      <c r="E918" s="482"/>
      <c r="F918" s="483"/>
      <c r="G918" s="500" t="s">
        <v>7261</v>
      </c>
      <c r="H918" s="500"/>
      <c r="I918" s="500"/>
      <c r="J918" s="501"/>
      <c r="K918" s="131">
        <f>実施計画総括表!AG1651</f>
        <v>0</v>
      </c>
      <c r="L918" s="131">
        <f>実施計画総括表!AN1651</f>
        <v>0</v>
      </c>
      <c r="M918" s="131">
        <f>K918-L918</f>
        <v>0</v>
      </c>
      <c r="N918" s="131">
        <f>実施計画総括表!AU1651</f>
        <v>0</v>
      </c>
      <c r="O918" s="131">
        <f>ROUNDDOWN(MIN(M918:N918)*2/3,0)</f>
        <v>0</v>
      </c>
      <c r="P918" s="490"/>
      <c r="Q918" s="493"/>
      <c r="R918" s="496"/>
      <c r="S918" s="299"/>
      <c r="T918" s="300"/>
      <c r="U918" s="300"/>
      <c r="V918" s="300"/>
      <c r="W918" s="300"/>
      <c r="X918" s="300"/>
      <c r="Y918" s="300"/>
      <c r="Z918" s="300"/>
      <c r="AA918" s="301"/>
      <c r="AB918" s="300"/>
      <c r="AC918" s="300"/>
      <c r="AD918" s="300"/>
      <c r="AE918" s="300"/>
      <c r="AF918" s="302"/>
      <c r="AH918" s="147">
        <v>4</v>
      </c>
      <c r="AJ918" s="534"/>
      <c r="AM918" s="169"/>
    </row>
    <row r="919" spans="1:39" ht="13.5" hidden="1" customHeight="1" x14ac:dyDescent="0.15">
      <c r="A919" s="56"/>
      <c r="B919" s="470"/>
      <c r="C919" s="484"/>
      <c r="D919" s="485"/>
      <c r="E919" s="485"/>
      <c r="F919" s="486"/>
      <c r="G919" s="503" t="s">
        <v>7187</v>
      </c>
      <c r="H919" s="503"/>
      <c r="I919" s="503"/>
      <c r="J919" s="504"/>
      <c r="K919" s="132">
        <f>実施計画総括表!AG1652</f>
        <v>0</v>
      </c>
      <c r="L919" s="132">
        <f>実施計画総括表!AN1652</f>
        <v>0</v>
      </c>
      <c r="M919" s="132">
        <f>K919-L919</f>
        <v>0</v>
      </c>
      <c r="N919" s="132">
        <f>実施計画総括表!AU1652</f>
        <v>0</v>
      </c>
      <c r="O919" s="132">
        <f>ROUNDDOWN(MIN(M919:N919)*1/2,0)</f>
        <v>0</v>
      </c>
      <c r="P919" s="491"/>
      <c r="Q919" s="494"/>
      <c r="R919" s="497"/>
      <c r="S919" s="299"/>
      <c r="T919" s="300"/>
      <c r="U919" s="300"/>
      <c r="V919" s="300"/>
      <c r="W919" s="300"/>
      <c r="X919" s="300"/>
      <c r="Y919" s="300"/>
      <c r="Z919" s="300"/>
      <c r="AA919" s="301"/>
      <c r="AB919" s="300"/>
      <c r="AC919" s="300"/>
      <c r="AD919" s="300"/>
      <c r="AE919" s="300"/>
      <c r="AF919" s="302"/>
      <c r="AG919" s="167"/>
      <c r="AH919" s="147">
        <v>5</v>
      </c>
      <c r="AJ919" s="534"/>
    </row>
    <row r="920" spans="1:39" ht="13.5" hidden="1" customHeight="1" x14ac:dyDescent="0.15">
      <c r="A920" s="56"/>
      <c r="B920" s="470"/>
      <c r="C920" s="525" t="s">
        <v>7230</v>
      </c>
      <c r="D920" s="526"/>
      <c r="E920" s="526"/>
      <c r="F920" s="527"/>
      <c r="G920" s="528" t="str">
        <f>実施計画総括表!AF1653</f>
        <v/>
      </c>
      <c r="H920" s="528"/>
      <c r="I920" s="528"/>
      <c r="J920" s="529"/>
      <c r="K920" s="132">
        <f>実施計画総括表!AG1653</f>
        <v>0</v>
      </c>
      <c r="L920" s="132">
        <f>実施計画総括表!AN1653</f>
        <v>0</v>
      </c>
      <c r="M920" s="132">
        <f>K920-L920</f>
        <v>0</v>
      </c>
      <c r="N920" s="132">
        <f>実施計画総括表!AU1653</f>
        <v>0</v>
      </c>
      <c r="O920" s="132">
        <f>IF(G920="連携コース",ROUNDDOWN(MIN(M920:N920)*2/3,0),ROUNDDOWN(MIN(M920:N920)*1/2,0))</f>
        <v>0</v>
      </c>
      <c r="P920" s="181"/>
      <c r="Q920" s="329">
        <f>IF(G920="連携コース",ROUNDDOWN(Z924*400000+AD924*200000+AA925*2/3,0),ROUNDDOWN(Z924*300000+AD924*150000+AA925*1/2,0))</f>
        <v>0</v>
      </c>
      <c r="R920" s="331">
        <f>MIN(O920:Q920)</f>
        <v>0</v>
      </c>
      <c r="S920" s="299"/>
      <c r="T920" s="300"/>
      <c r="U920" s="300"/>
      <c r="V920" s="300"/>
      <c r="W920" s="300"/>
      <c r="X920" s="300"/>
      <c r="Y920" s="300"/>
      <c r="Z920" s="300"/>
      <c r="AA920" s="301"/>
      <c r="AB920" s="300"/>
      <c r="AC920" s="300"/>
      <c r="AD920" s="300"/>
      <c r="AE920" s="300"/>
      <c r="AF920" s="302"/>
      <c r="AG920" s="167"/>
      <c r="AH920" s="147">
        <v>6</v>
      </c>
      <c r="AJ920" s="534"/>
    </row>
    <row r="921" spans="1:39" ht="13.5" hidden="1" customHeight="1" x14ac:dyDescent="0.15">
      <c r="A921" s="56"/>
      <c r="B921" s="470"/>
      <c r="C921" s="530" t="s">
        <v>7209</v>
      </c>
      <c r="D921" s="531"/>
      <c r="E921" s="531"/>
      <c r="F921" s="531"/>
      <c r="G921" s="531"/>
      <c r="H921" s="531"/>
      <c r="I921" s="531"/>
      <c r="J921" s="532"/>
      <c r="K921" s="134">
        <f>SUM(K922:K925)</f>
        <v>0</v>
      </c>
      <c r="L921" s="134">
        <f>SUM(L922:L925)</f>
        <v>0</v>
      </c>
      <c r="M921" s="134">
        <f>SUM(M922:M925)</f>
        <v>0</v>
      </c>
      <c r="N921" s="134">
        <f>SUM(N922:N925)</f>
        <v>0</v>
      </c>
      <c r="O921" s="134">
        <f>SUM(O922:O925)</f>
        <v>0</v>
      </c>
      <c r="P921" s="182"/>
      <c r="Q921" s="183"/>
      <c r="R921" s="134">
        <f>ROUNDDOWN(SUM(R922:R925),-3)</f>
        <v>0</v>
      </c>
      <c r="S921" s="299"/>
      <c r="T921" s="300"/>
      <c r="U921" s="300"/>
      <c r="V921" s="300"/>
      <c r="W921" s="300"/>
      <c r="X921" s="300"/>
      <c r="Y921" s="300"/>
      <c r="Z921" s="300"/>
      <c r="AA921" s="301"/>
      <c r="AB921" s="300"/>
      <c r="AC921" s="300"/>
      <c r="AD921" s="300"/>
      <c r="AE921" s="300"/>
      <c r="AF921" s="302"/>
      <c r="AH921" s="147">
        <v>7</v>
      </c>
      <c r="AJ921" s="534" t="str">
        <f>IF(Q922=R922,"×","○")</f>
        <v>×</v>
      </c>
    </row>
    <row r="922" spans="1:39" ht="13.5" hidden="1" customHeight="1" x14ac:dyDescent="0.15">
      <c r="A922" s="330"/>
      <c r="B922" s="470"/>
      <c r="C922" s="478" t="s">
        <v>7188</v>
      </c>
      <c r="D922" s="479"/>
      <c r="E922" s="479"/>
      <c r="F922" s="480"/>
      <c r="G922" s="487" t="s">
        <v>7193</v>
      </c>
      <c r="H922" s="487"/>
      <c r="I922" s="487"/>
      <c r="J922" s="488"/>
      <c r="K922" s="131">
        <f>実施計画総括表!AG1655</f>
        <v>0</v>
      </c>
      <c r="L922" s="131">
        <f>実施計画総括表!AN1655</f>
        <v>0</v>
      </c>
      <c r="M922" s="131">
        <f>K922-L922</f>
        <v>0</v>
      </c>
      <c r="N922" s="131">
        <f>実施計画総括表!AU1655</f>
        <v>0</v>
      </c>
      <c r="O922" s="131">
        <f>ROUNDDOWN(MIN(M922:N922)*3/4,0)</f>
        <v>0</v>
      </c>
      <c r="P922" s="489">
        <f>SUM(O922:O924)</f>
        <v>0</v>
      </c>
      <c r="Q922" s="492">
        <f>IFERROR(VLOOKUP(実施計画総括表!C1649,リンク先!$C$3:$D$5,2,FALSE),0)</f>
        <v>0</v>
      </c>
      <c r="R922" s="495">
        <f>MIN(P922:Q924)</f>
        <v>0</v>
      </c>
      <c r="S922" s="299"/>
      <c r="T922" s="300"/>
      <c r="U922" s="300"/>
      <c r="V922" s="300"/>
      <c r="W922" s="300"/>
      <c r="X922" s="300"/>
      <c r="Y922" s="300"/>
      <c r="Z922" s="300"/>
      <c r="AA922" s="301"/>
      <c r="AB922" s="300"/>
      <c r="AC922" s="300"/>
      <c r="AD922" s="300"/>
      <c r="AE922" s="300"/>
      <c r="AF922" s="302"/>
      <c r="AH922" s="147">
        <v>8</v>
      </c>
      <c r="AJ922" s="534"/>
    </row>
    <row r="923" spans="1:39" ht="13.5" hidden="1" customHeight="1" x14ac:dyDescent="0.15">
      <c r="A923" s="330"/>
      <c r="B923" s="470"/>
      <c r="C923" s="481"/>
      <c r="D923" s="482"/>
      <c r="E923" s="482"/>
      <c r="F923" s="483"/>
      <c r="G923" s="607" t="s">
        <v>7189</v>
      </c>
      <c r="H923" s="607"/>
      <c r="I923" s="607"/>
      <c r="J923" s="608"/>
      <c r="K923" s="135">
        <f>実施計画総括表!AG1656</f>
        <v>0</v>
      </c>
      <c r="L923" s="135">
        <f>実施計画総括表!AN1656</f>
        <v>0</v>
      </c>
      <c r="M923" s="131">
        <f>K923-L923</f>
        <v>0</v>
      </c>
      <c r="N923" s="131">
        <f>実施計画総括表!AU1656</f>
        <v>0</v>
      </c>
      <c r="O923" s="135">
        <f>ROUNDDOWN(MIN(M923:N923)*2/3,0)</f>
        <v>0</v>
      </c>
      <c r="P923" s="490"/>
      <c r="Q923" s="493"/>
      <c r="R923" s="496"/>
      <c r="S923" s="299"/>
      <c r="T923" s="300"/>
      <c r="U923" s="300"/>
      <c r="V923" s="300"/>
      <c r="W923" s="300"/>
      <c r="X923" s="300"/>
      <c r="Y923" s="300"/>
      <c r="Z923" s="300"/>
      <c r="AA923" s="301"/>
      <c r="AB923" s="300"/>
      <c r="AC923" s="300"/>
      <c r="AD923" s="300"/>
      <c r="AE923" s="300"/>
      <c r="AF923" s="302"/>
      <c r="AG923" s="167"/>
      <c r="AH923" s="147">
        <v>9</v>
      </c>
      <c r="AJ923" s="534"/>
    </row>
    <row r="924" spans="1:39" ht="13.5" hidden="1" customHeight="1" thickBot="1" x14ac:dyDescent="0.2">
      <c r="A924" s="330"/>
      <c r="B924" s="470"/>
      <c r="C924" s="602"/>
      <c r="D924" s="603"/>
      <c r="E924" s="603"/>
      <c r="F924" s="604"/>
      <c r="G924" s="605" t="s">
        <v>7187</v>
      </c>
      <c r="H924" s="605"/>
      <c r="I924" s="605"/>
      <c r="J924" s="606"/>
      <c r="K924" s="132">
        <f>実施計画総括表!AG1657</f>
        <v>0</v>
      </c>
      <c r="L924" s="132">
        <f>実施計画総括表!AN1657</f>
        <v>0</v>
      </c>
      <c r="M924" s="132">
        <f>K924-L924</f>
        <v>0</v>
      </c>
      <c r="N924" s="132">
        <f>実施計画総括表!AU1657</f>
        <v>0</v>
      </c>
      <c r="O924" s="132">
        <f>ROUNDDOWN(MIN(M924:N924)*1/2,0)</f>
        <v>0</v>
      </c>
      <c r="P924" s="491"/>
      <c r="Q924" s="494"/>
      <c r="R924" s="497"/>
      <c r="S924" s="171" t="s">
        <v>7201</v>
      </c>
      <c r="T924" s="441">
        <f>SUM(実施計画総括表!O1649:O1668)</f>
        <v>0</v>
      </c>
      <c r="U924" s="441"/>
      <c r="V924" s="609" t="s">
        <v>7159</v>
      </c>
      <c r="W924" s="609"/>
      <c r="X924" s="440" t="s">
        <v>7178</v>
      </c>
      <c r="Y924" s="440"/>
      <c r="Z924" s="441">
        <f>SUM(実施計画総括表!P1649:P1668)</f>
        <v>0</v>
      </c>
      <c r="AA924" s="441"/>
      <c r="AB924" s="440" t="s">
        <v>7179</v>
      </c>
      <c r="AC924" s="440"/>
      <c r="AD924" s="441">
        <f>SUM(実施計画総括表!Q1649:Q1668)</f>
        <v>0</v>
      </c>
      <c r="AE924" s="441"/>
      <c r="AF924" s="137" t="s">
        <v>7180</v>
      </c>
      <c r="AH924" s="147">
        <v>10</v>
      </c>
      <c r="AJ924" s="535"/>
    </row>
    <row r="925" spans="1:39" ht="13.5" hidden="1" customHeight="1" x14ac:dyDescent="0.15">
      <c r="A925" s="330"/>
      <c r="B925" s="471"/>
      <c r="C925" s="525" t="s">
        <v>7230</v>
      </c>
      <c r="D925" s="526"/>
      <c r="E925" s="526"/>
      <c r="F925" s="527"/>
      <c r="G925" s="528" t="str">
        <f>実施計画総括表!AF1658</f>
        <v/>
      </c>
      <c r="H925" s="528"/>
      <c r="I925" s="528"/>
      <c r="J925" s="529"/>
      <c r="K925" s="134">
        <f>実施計画総括表!AG1658</f>
        <v>0</v>
      </c>
      <c r="L925" s="134">
        <f>実施計画総括表!AN1658</f>
        <v>0</v>
      </c>
      <c r="M925" s="136">
        <f>K925-L925</f>
        <v>0</v>
      </c>
      <c r="N925" s="134">
        <f>実施計画総括表!AU1658</f>
        <v>0</v>
      </c>
      <c r="O925" s="134">
        <f>IF(G925="連携コース",ROUNDDOWN(MIN(M925:N925)*2/3,0),ROUNDDOWN(MIN(M925:N925)*1/2,0))</f>
        <v>0</v>
      </c>
      <c r="P925" s="182"/>
      <c r="Q925" s="184">
        <f>IF(G925="連携コース",ROUNDDOWN(Z924*400000+AD924*200000+AA925*2/3,0),ROUNDDOWN(Z924*300000+AD924*150000+AA925*1/2,0))</f>
        <v>0</v>
      </c>
      <c r="R925" s="185">
        <f>MIN(O925:Q925)</f>
        <v>0</v>
      </c>
      <c r="S925" s="172" t="s">
        <v>7294</v>
      </c>
      <c r="T925" s="461">
        <f>SUM(実施計画総括表!R1649:R1668)</f>
        <v>0</v>
      </c>
      <c r="U925" s="461"/>
      <c r="V925" s="462" t="s">
        <v>7159</v>
      </c>
      <c r="W925" s="462"/>
      <c r="X925" s="463" t="s">
        <v>7191</v>
      </c>
      <c r="Y925" s="463"/>
      <c r="Z925" s="463"/>
      <c r="AA925" s="461">
        <f>SUM(実施計画総括表!S1649:S1668)</f>
        <v>0</v>
      </c>
      <c r="AB925" s="461"/>
      <c r="AC925" s="461"/>
      <c r="AD925" s="461"/>
      <c r="AE925" s="464" t="s">
        <v>7192</v>
      </c>
      <c r="AF925" s="465"/>
      <c r="AH925" s="147">
        <v>11</v>
      </c>
    </row>
    <row r="926" spans="1:39" ht="13.5" hidden="1" customHeight="1" x14ac:dyDescent="0.15">
      <c r="A926" s="65"/>
      <c r="B926" s="469">
        <f>B915+1</f>
        <v>83</v>
      </c>
      <c r="C926" s="472" t="str">
        <f>IF(実施計画総括表!B1669="","",実施計画総括表!B1669)</f>
        <v/>
      </c>
      <c r="D926" s="472"/>
      <c r="E926" s="472"/>
      <c r="F926" s="472"/>
      <c r="G926" s="472"/>
      <c r="H926" s="472"/>
      <c r="I926" s="472"/>
      <c r="J926" s="473"/>
      <c r="K926" s="54">
        <f>K927+K932</f>
        <v>0</v>
      </c>
      <c r="L926" s="54">
        <f>L927+L932</f>
        <v>0</v>
      </c>
      <c r="M926" s="54">
        <f>M927+M932</f>
        <v>0</v>
      </c>
      <c r="N926" s="54">
        <f>N927+N932</f>
        <v>0</v>
      </c>
      <c r="O926" s="54">
        <f>O927+O932</f>
        <v>0</v>
      </c>
      <c r="P926" s="128"/>
      <c r="Q926" s="55"/>
      <c r="R926" s="54">
        <f>R927+R932</f>
        <v>0</v>
      </c>
      <c r="S926" s="474"/>
      <c r="T926" s="475"/>
      <c r="U926" s="475"/>
      <c r="V926" s="475"/>
      <c r="W926" s="475"/>
      <c r="X926" s="475"/>
      <c r="Y926" s="475"/>
      <c r="Z926" s="475"/>
      <c r="AA926" s="475"/>
      <c r="AB926" s="475"/>
      <c r="AC926" s="475"/>
      <c r="AD926" s="475"/>
      <c r="AE926" s="475"/>
      <c r="AF926" s="476"/>
      <c r="AH926" s="147">
        <v>1</v>
      </c>
      <c r="AJ926" s="148"/>
    </row>
    <row r="927" spans="1:39" ht="13.5" hidden="1" customHeight="1" thickBot="1" x14ac:dyDescent="0.2">
      <c r="A927" s="56"/>
      <c r="B927" s="470"/>
      <c r="C927" s="477" t="s">
        <v>7204</v>
      </c>
      <c r="D927" s="472"/>
      <c r="E927" s="472"/>
      <c r="F927" s="472"/>
      <c r="G927" s="472"/>
      <c r="H927" s="472"/>
      <c r="I927" s="472"/>
      <c r="J927" s="473"/>
      <c r="K927" s="57">
        <f>SUM(K928:K931)</f>
        <v>0</v>
      </c>
      <c r="L927" s="57">
        <f>SUM(L928:L931)</f>
        <v>0</v>
      </c>
      <c r="M927" s="57">
        <f>SUM(M928:M931)</f>
        <v>0</v>
      </c>
      <c r="N927" s="57">
        <f>SUM(N928:N931)</f>
        <v>0</v>
      </c>
      <c r="O927" s="57">
        <f>SUM(O928:O931)</f>
        <v>0</v>
      </c>
      <c r="P927" s="126"/>
      <c r="Q927" s="58"/>
      <c r="R927" s="57">
        <f>ROUNDDOWN(SUM(R928:R931),-3)</f>
        <v>0</v>
      </c>
      <c r="S927" s="295"/>
      <c r="T927" s="296"/>
      <c r="U927" s="296"/>
      <c r="V927" s="296"/>
      <c r="W927" s="296"/>
      <c r="X927" s="296"/>
      <c r="Y927" s="296"/>
      <c r="Z927" s="296"/>
      <c r="AA927" s="297"/>
      <c r="AB927" s="296"/>
      <c r="AC927" s="296"/>
      <c r="AD927" s="296"/>
      <c r="AE927" s="296"/>
      <c r="AF927" s="298"/>
      <c r="AG927" s="167"/>
      <c r="AH927" s="147">
        <v>2</v>
      </c>
    </row>
    <row r="928" spans="1:39" ht="13.5" hidden="1" customHeight="1" x14ac:dyDescent="0.15">
      <c r="A928" s="56"/>
      <c r="B928" s="470"/>
      <c r="C928" s="478" t="s">
        <v>7188</v>
      </c>
      <c r="D928" s="479"/>
      <c r="E928" s="479"/>
      <c r="F928" s="480"/>
      <c r="G928" s="487" t="s">
        <v>7193</v>
      </c>
      <c r="H928" s="487"/>
      <c r="I928" s="487"/>
      <c r="J928" s="488"/>
      <c r="K928" s="130">
        <f>実施計画総括表!AG1670</f>
        <v>0</v>
      </c>
      <c r="L928" s="130">
        <f>実施計画総括表!AN1670</f>
        <v>0</v>
      </c>
      <c r="M928" s="130">
        <f>K928-L928</f>
        <v>0</v>
      </c>
      <c r="N928" s="130">
        <f>実施計画総括表!AU1670</f>
        <v>0</v>
      </c>
      <c r="O928" s="133">
        <f>ROUNDDOWN(MIN(M928:N928)*3/4,0)</f>
        <v>0</v>
      </c>
      <c r="P928" s="489">
        <f>SUM(O928:O930)</f>
        <v>0</v>
      </c>
      <c r="Q928" s="492">
        <f>IFERROR(VLOOKUP(実施計画総括表!C1669,リンク先!$C$6:$D$8,2,FALSE),0)</f>
        <v>0</v>
      </c>
      <c r="R928" s="495">
        <f>MIN(P928:Q930)</f>
        <v>0</v>
      </c>
      <c r="S928" s="299"/>
      <c r="T928" s="300"/>
      <c r="U928" s="300"/>
      <c r="V928" s="300"/>
      <c r="W928" s="300"/>
      <c r="X928" s="300"/>
      <c r="Y928" s="300"/>
      <c r="Z928" s="300"/>
      <c r="AA928" s="301"/>
      <c r="AB928" s="300"/>
      <c r="AC928" s="300"/>
      <c r="AD928" s="300"/>
      <c r="AE928" s="300"/>
      <c r="AF928" s="302"/>
      <c r="AG928" s="167"/>
      <c r="AH928" s="147">
        <v>3</v>
      </c>
      <c r="AJ928" s="533" t="str">
        <f>IF(Q928=R928,"×","○")</f>
        <v>×</v>
      </c>
    </row>
    <row r="929" spans="1:39" ht="13.5" hidden="1" customHeight="1" x14ac:dyDescent="0.15">
      <c r="A929" s="330"/>
      <c r="B929" s="470"/>
      <c r="C929" s="481"/>
      <c r="D929" s="482"/>
      <c r="E929" s="482"/>
      <c r="F929" s="483"/>
      <c r="G929" s="500" t="s">
        <v>7261</v>
      </c>
      <c r="H929" s="500"/>
      <c r="I929" s="500"/>
      <c r="J929" s="501"/>
      <c r="K929" s="131">
        <f>実施計画総括表!AG1671</f>
        <v>0</v>
      </c>
      <c r="L929" s="131">
        <f>実施計画総括表!AN1671</f>
        <v>0</v>
      </c>
      <c r="M929" s="131">
        <f>K929-L929</f>
        <v>0</v>
      </c>
      <c r="N929" s="131">
        <f>実施計画総括表!AU1671</f>
        <v>0</v>
      </c>
      <c r="O929" s="131">
        <f>ROUNDDOWN(MIN(M929:N929)*2/3,0)</f>
        <v>0</v>
      </c>
      <c r="P929" s="490"/>
      <c r="Q929" s="493"/>
      <c r="R929" s="496"/>
      <c r="S929" s="299"/>
      <c r="T929" s="300"/>
      <c r="U929" s="300"/>
      <c r="V929" s="300"/>
      <c r="W929" s="300"/>
      <c r="X929" s="300"/>
      <c r="Y929" s="300"/>
      <c r="Z929" s="300"/>
      <c r="AA929" s="301"/>
      <c r="AB929" s="300"/>
      <c r="AC929" s="300"/>
      <c r="AD929" s="300"/>
      <c r="AE929" s="300"/>
      <c r="AF929" s="302"/>
      <c r="AH929" s="147">
        <v>4</v>
      </c>
      <c r="AJ929" s="534"/>
      <c r="AM929" s="169"/>
    </row>
    <row r="930" spans="1:39" ht="13.5" hidden="1" customHeight="1" x14ac:dyDescent="0.15">
      <c r="A930" s="56"/>
      <c r="B930" s="470"/>
      <c r="C930" s="484"/>
      <c r="D930" s="485"/>
      <c r="E930" s="485"/>
      <c r="F930" s="486"/>
      <c r="G930" s="503" t="s">
        <v>7187</v>
      </c>
      <c r="H930" s="503"/>
      <c r="I930" s="503"/>
      <c r="J930" s="504"/>
      <c r="K930" s="132">
        <f>実施計画総括表!AG1672</f>
        <v>0</v>
      </c>
      <c r="L930" s="132">
        <f>実施計画総括表!AN1672</f>
        <v>0</v>
      </c>
      <c r="M930" s="132">
        <f>K930-L930</f>
        <v>0</v>
      </c>
      <c r="N930" s="132">
        <f>実施計画総括表!AU1672</f>
        <v>0</v>
      </c>
      <c r="O930" s="132">
        <f>ROUNDDOWN(MIN(M930:N930)*1/2,0)</f>
        <v>0</v>
      </c>
      <c r="P930" s="491"/>
      <c r="Q930" s="494"/>
      <c r="R930" s="497"/>
      <c r="S930" s="299"/>
      <c r="T930" s="300"/>
      <c r="U930" s="300"/>
      <c r="V930" s="300"/>
      <c r="W930" s="300"/>
      <c r="X930" s="300"/>
      <c r="Y930" s="300"/>
      <c r="Z930" s="300"/>
      <c r="AA930" s="301"/>
      <c r="AB930" s="300"/>
      <c r="AC930" s="300"/>
      <c r="AD930" s="300"/>
      <c r="AE930" s="300"/>
      <c r="AF930" s="302"/>
      <c r="AG930" s="167"/>
      <c r="AH930" s="147">
        <v>5</v>
      </c>
      <c r="AJ930" s="534"/>
    </row>
    <row r="931" spans="1:39" ht="13.5" hidden="1" customHeight="1" x14ac:dyDescent="0.15">
      <c r="A931" s="56"/>
      <c r="B931" s="470"/>
      <c r="C931" s="525" t="s">
        <v>7230</v>
      </c>
      <c r="D931" s="526"/>
      <c r="E931" s="526"/>
      <c r="F931" s="527"/>
      <c r="G931" s="528" t="str">
        <f>実施計画総括表!AF1673</f>
        <v/>
      </c>
      <c r="H931" s="528"/>
      <c r="I931" s="528"/>
      <c r="J931" s="529"/>
      <c r="K931" s="132">
        <f>実施計画総括表!AG1673</f>
        <v>0</v>
      </c>
      <c r="L931" s="132">
        <f>実施計画総括表!AN1673</f>
        <v>0</v>
      </c>
      <c r="M931" s="132">
        <f>K931-L931</f>
        <v>0</v>
      </c>
      <c r="N931" s="132">
        <f>実施計画総括表!AU1673</f>
        <v>0</v>
      </c>
      <c r="O931" s="132">
        <f>IF(G931="連携コース",ROUNDDOWN(MIN(M931:N931)*2/3,0),ROUNDDOWN(MIN(M931:N931)*1/2,0))</f>
        <v>0</v>
      </c>
      <c r="P931" s="181"/>
      <c r="Q931" s="329">
        <f>IF(G931="連携コース",ROUNDDOWN(Z935*400000+AD935*200000+AA936*2/3,0),ROUNDDOWN(Z935*300000+AD935*150000+AA936*1/2,0))</f>
        <v>0</v>
      </c>
      <c r="R931" s="331">
        <f>MIN(O931:Q931)</f>
        <v>0</v>
      </c>
      <c r="S931" s="299"/>
      <c r="T931" s="300"/>
      <c r="U931" s="300"/>
      <c r="V931" s="300"/>
      <c r="W931" s="300"/>
      <c r="X931" s="300"/>
      <c r="Y931" s="300"/>
      <c r="Z931" s="300"/>
      <c r="AA931" s="301"/>
      <c r="AB931" s="300"/>
      <c r="AC931" s="300"/>
      <c r="AD931" s="300"/>
      <c r="AE931" s="300"/>
      <c r="AF931" s="302"/>
      <c r="AG931" s="167"/>
      <c r="AH931" s="147">
        <v>6</v>
      </c>
      <c r="AJ931" s="534"/>
    </row>
    <row r="932" spans="1:39" ht="13.5" hidden="1" customHeight="1" x14ac:dyDescent="0.15">
      <c r="A932" s="56"/>
      <c r="B932" s="470"/>
      <c r="C932" s="530" t="s">
        <v>7209</v>
      </c>
      <c r="D932" s="531"/>
      <c r="E932" s="531"/>
      <c r="F932" s="531"/>
      <c r="G932" s="531"/>
      <c r="H932" s="531"/>
      <c r="I932" s="531"/>
      <c r="J932" s="532"/>
      <c r="K932" s="134">
        <f>SUM(K933:K936)</f>
        <v>0</v>
      </c>
      <c r="L932" s="134">
        <f>SUM(L933:L936)</f>
        <v>0</v>
      </c>
      <c r="M932" s="134">
        <f>SUM(M933:M936)</f>
        <v>0</v>
      </c>
      <c r="N932" s="134">
        <f>SUM(N933:N936)</f>
        <v>0</v>
      </c>
      <c r="O932" s="134">
        <f>SUM(O933:O936)</f>
        <v>0</v>
      </c>
      <c r="P932" s="182"/>
      <c r="Q932" s="183"/>
      <c r="R932" s="134">
        <f>ROUNDDOWN(SUM(R933:R936),-3)</f>
        <v>0</v>
      </c>
      <c r="S932" s="299"/>
      <c r="T932" s="300"/>
      <c r="U932" s="300"/>
      <c r="V932" s="300"/>
      <c r="W932" s="300"/>
      <c r="X932" s="300"/>
      <c r="Y932" s="300"/>
      <c r="Z932" s="300"/>
      <c r="AA932" s="301"/>
      <c r="AB932" s="300"/>
      <c r="AC932" s="300"/>
      <c r="AD932" s="300"/>
      <c r="AE932" s="300"/>
      <c r="AF932" s="302"/>
      <c r="AH932" s="147">
        <v>7</v>
      </c>
      <c r="AJ932" s="534" t="str">
        <f>IF(Q933=R933,"×","○")</f>
        <v>×</v>
      </c>
    </row>
    <row r="933" spans="1:39" ht="13.5" hidden="1" customHeight="1" x14ac:dyDescent="0.15">
      <c r="A933" s="330"/>
      <c r="B933" s="470"/>
      <c r="C933" s="478" t="s">
        <v>7188</v>
      </c>
      <c r="D933" s="479"/>
      <c r="E933" s="479"/>
      <c r="F933" s="480"/>
      <c r="G933" s="487" t="s">
        <v>7193</v>
      </c>
      <c r="H933" s="487"/>
      <c r="I933" s="487"/>
      <c r="J933" s="488"/>
      <c r="K933" s="131">
        <f>実施計画総括表!AG1675</f>
        <v>0</v>
      </c>
      <c r="L933" s="131">
        <f>実施計画総括表!AN1675</f>
        <v>0</v>
      </c>
      <c r="M933" s="131">
        <f>K933-L933</f>
        <v>0</v>
      </c>
      <c r="N933" s="131">
        <f>実施計画総括表!AU1675</f>
        <v>0</v>
      </c>
      <c r="O933" s="131">
        <f>ROUNDDOWN(MIN(M933:N933)*3/4,0)</f>
        <v>0</v>
      </c>
      <c r="P933" s="489">
        <f>SUM(O933:O935)</f>
        <v>0</v>
      </c>
      <c r="Q933" s="492">
        <f>IFERROR(VLOOKUP(実施計画総括表!C1669,リンク先!$C$3:$D$5,2,FALSE),0)</f>
        <v>0</v>
      </c>
      <c r="R933" s="495">
        <f>MIN(P933:Q935)</f>
        <v>0</v>
      </c>
      <c r="S933" s="299"/>
      <c r="T933" s="300"/>
      <c r="U933" s="300"/>
      <c r="V933" s="300"/>
      <c r="W933" s="300"/>
      <c r="X933" s="300"/>
      <c r="Y933" s="300"/>
      <c r="Z933" s="300"/>
      <c r="AA933" s="301"/>
      <c r="AB933" s="300"/>
      <c r="AC933" s="300"/>
      <c r="AD933" s="300"/>
      <c r="AE933" s="300"/>
      <c r="AF933" s="302"/>
      <c r="AH933" s="147">
        <v>8</v>
      </c>
      <c r="AJ933" s="534"/>
    </row>
    <row r="934" spans="1:39" ht="13.5" hidden="1" customHeight="1" x14ac:dyDescent="0.15">
      <c r="A934" s="330"/>
      <c r="B934" s="470"/>
      <c r="C934" s="481"/>
      <c r="D934" s="482"/>
      <c r="E934" s="482"/>
      <c r="F934" s="483"/>
      <c r="G934" s="607" t="s">
        <v>7189</v>
      </c>
      <c r="H934" s="607"/>
      <c r="I934" s="607"/>
      <c r="J934" s="608"/>
      <c r="K934" s="135">
        <f>実施計画総括表!AG1676</f>
        <v>0</v>
      </c>
      <c r="L934" s="135">
        <f>実施計画総括表!AN1676</f>
        <v>0</v>
      </c>
      <c r="M934" s="131">
        <f>K934-L934</f>
        <v>0</v>
      </c>
      <c r="N934" s="131">
        <f>実施計画総括表!AU1676</f>
        <v>0</v>
      </c>
      <c r="O934" s="135">
        <f>ROUNDDOWN(MIN(M934:N934)*2/3,0)</f>
        <v>0</v>
      </c>
      <c r="P934" s="490"/>
      <c r="Q934" s="493"/>
      <c r="R934" s="496"/>
      <c r="S934" s="299"/>
      <c r="T934" s="300"/>
      <c r="U934" s="300"/>
      <c r="V934" s="300"/>
      <c r="W934" s="300"/>
      <c r="X934" s="300"/>
      <c r="Y934" s="300"/>
      <c r="Z934" s="300"/>
      <c r="AA934" s="301"/>
      <c r="AB934" s="300"/>
      <c r="AC934" s="300"/>
      <c r="AD934" s="300"/>
      <c r="AE934" s="300"/>
      <c r="AF934" s="302"/>
      <c r="AG934" s="167"/>
      <c r="AH934" s="147">
        <v>9</v>
      </c>
      <c r="AJ934" s="534"/>
    </row>
    <row r="935" spans="1:39" ht="13.5" hidden="1" customHeight="1" thickBot="1" x14ac:dyDescent="0.2">
      <c r="A935" s="330"/>
      <c r="B935" s="470"/>
      <c r="C935" s="602"/>
      <c r="D935" s="603"/>
      <c r="E935" s="603"/>
      <c r="F935" s="604"/>
      <c r="G935" s="605" t="s">
        <v>7187</v>
      </c>
      <c r="H935" s="605"/>
      <c r="I935" s="605"/>
      <c r="J935" s="606"/>
      <c r="K935" s="132">
        <f>実施計画総括表!AG1677</f>
        <v>0</v>
      </c>
      <c r="L935" s="132">
        <f>実施計画総括表!AN1677</f>
        <v>0</v>
      </c>
      <c r="M935" s="132">
        <f>K935-L935</f>
        <v>0</v>
      </c>
      <c r="N935" s="132">
        <f>実施計画総括表!AU1677</f>
        <v>0</v>
      </c>
      <c r="O935" s="132">
        <f>ROUNDDOWN(MIN(M935:N935)*1/2,0)</f>
        <v>0</v>
      </c>
      <c r="P935" s="491"/>
      <c r="Q935" s="494"/>
      <c r="R935" s="497"/>
      <c r="S935" s="171" t="s">
        <v>7201</v>
      </c>
      <c r="T935" s="441">
        <f>SUM(実施計画総括表!O1669:O1688)</f>
        <v>0</v>
      </c>
      <c r="U935" s="441"/>
      <c r="V935" s="609" t="s">
        <v>7159</v>
      </c>
      <c r="W935" s="609"/>
      <c r="X935" s="440" t="s">
        <v>7178</v>
      </c>
      <c r="Y935" s="440"/>
      <c r="Z935" s="441">
        <f>SUM(実施計画総括表!P1669:P1688)</f>
        <v>0</v>
      </c>
      <c r="AA935" s="441"/>
      <c r="AB935" s="440" t="s">
        <v>7179</v>
      </c>
      <c r="AC935" s="440"/>
      <c r="AD935" s="441">
        <f>SUM(実施計画総括表!Q1669:Q1688)</f>
        <v>0</v>
      </c>
      <c r="AE935" s="441"/>
      <c r="AF935" s="137" t="s">
        <v>7180</v>
      </c>
      <c r="AH935" s="147">
        <v>10</v>
      </c>
      <c r="AJ935" s="535"/>
    </row>
    <row r="936" spans="1:39" ht="13.5" hidden="1" customHeight="1" x14ac:dyDescent="0.15">
      <c r="A936" s="330"/>
      <c r="B936" s="471"/>
      <c r="C936" s="525" t="s">
        <v>7230</v>
      </c>
      <c r="D936" s="526"/>
      <c r="E936" s="526"/>
      <c r="F936" s="527"/>
      <c r="G936" s="528" t="str">
        <f>実施計画総括表!AF1678</f>
        <v/>
      </c>
      <c r="H936" s="528"/>
      <c r="I936" s="528"/>
      <c r="J936" s="529"/>
      <c r="K936" s="134">
        <f>実施計画総括表!AG1678</f>
        <v>0</v>
      </c>
      <c r="L936" s="134">
        <f>実施計画総括表!AN1678</f>
        <v>0</v>
      </c>
      <c r="M936" s="136">
        <f>K936-L936</f>
        <v>0</v>
      </c>
      <c r="N936" s="134">
        <f>実施計画総括表!AU1678</f>
        <v>0</v>
      </c>
      <c r="O936" s="134">
        <f>IF(G936="連携コース",ROUNDDOWN(MIN(M936:N936)*2/3,0),ROUNDDOWN(MIN(M936:N936)*1/2,0))</f>
        <v>0</v>
      </c>
      <c r="P936" s="182"/>
      <c r="Q936" s="184">
        <f>IF(G936="連携コース",ROUNDDOWN(Z935*400000+AD935*200000+AA936*2/3,0),ROUNDDOWN(Z935*300000+AD935*150000+AA936*1/2,0))</f>
        <v>0</v>
      </c>
      <c r="R936" s="185">
        <f>MIN(O936:Q936)</f>
        <v>0</v>
      </c>
      <c r="S936" s="172" t="s">
        <v>7294</v>
      </c>
      <c r="T936" s="461">
        <f>SUM(実施計画総括表!R1669:R1688)</f>
        <v>0</v>
      </c>
      <c r="U936" s="461"/>
      <c r="V936" s="462" t="s">
        <v>7159</v>
      </c>
      <c r="W936" s="462"/>
      <c r="X936" s="463" t="s">
        <v>7191</v>
      </c>
      <c r="Y936" s="463"/>
      <c r="Z936" s="463"/>
      <c r="AA936" s="461">
        <f>SUM(実施計画総括表!S1669:S1688)</f>
        <v>0</v>
      </c>
      <c r="AB936" s="461"/>
      <c r="AC936" s="461"/>
      <c r="AD936" s="461"/>
      <c r="AE936" s="464" t="s">
        <v>7192</v>
      </c>
      <c r="AF936" s="465"/>
      <c r="AH936" s="147">
        <v>11</v>
      </c>
    </row>
    <row r="937" spans="1:39" ht="13.5" hidden="1" customHeight="1" x14ac:dyDescent="0.15">
      <c r="A937" s="65"/>
      <c r="B937" s="469">
        <f>B926+1</f>
        <v>84</v>
      </c>
      <c r="C937" s="472" t="str">
        <f>IF(実施計画総括表!B1689="","",実施計画総括表!B1689)</f>
        <v/>
      </c>
      <c r="D937" s="472"/>
      <c r="E937" s="472"/>
      <c r="F937" s="472"/>
      <c r="G937" s="472"/>
      <c r="H937" s="472"/>
      <c r="I937" s="472"/>
      <c r="J937" s="473"/>
      <c r="K937" s="54">
        <f>K938+K943</f>
        <v>0</v>
      </c>
      <c r="L937" s="54">
        <f>L938+L943</f>
        <v>0</v>
      </c>
      <c r="M937" s="54">
        <f>M938+M943</f>
        <v>0</v>
      </c>
      <c r="N937" s="54">
        <f>N938+N943</f>
        <v>0</v>
      </c>
      <c r="O937" s="54">
        <f>O938+O943</f>
        <v>0</v>
      </c>
      <c r="P937" s="128"/>
      <c r="Q937" s="55"/>
      <c r="R937" s="54">
        <f>R938+R943</f>
        <v>0</v>
      </c>
      <c r="S937" s="474"/>
      <c r="T937" s="475"/>
      <c r="U937" s="475"/>
      <c r="V937" s="475"/>
      <c r="W937" s="475"/>
      <c r="X937" s="475"/>
      <c r="Y937" s="475"/>
      <c r="Z937" s="475"/>
      <c r="AA937" s="475"/>
      <c r="AB937" s="475"/>
      <c r="AC937" s="475"/>
      <c r="AD937" s="475"/>
      <c r="AE937" s="475"/>
      <c r="AF937" s="476"/>
      <c r="AH937" s="147">
        <v>1</v>
      </c>
      <c r="AJ937" s="148"/>
    </row>
    <row r="938" spans="1:39" ht="13.5" hidden="1" customHeight="1" thickBot="1" x14ac:dyDescent="0.2">
      <c r="A938" s="56"/>
      <c r="B938" s="470"/>
      <c r="C938" s="477" t="s">
        <v>7204</v>
      </c>
      <c r="D938" s="472"/>
      <c r="E938" s="472"/>
      <c r="F938" s="472"/>
      <c r="G938" s="472"/>
      <c r="H938" s="472"/>
      <c r="I938" s="472"/>
      <c r="J938" s="473"/>
      <c r="K938" s="57">
        <f>SUM(K939:K942)</f>
        <v>0</v>
      </c>
      <c r="L938" s="57">
        <f>SUM(L939:L942)</f>
        <v>0</v>
      </c>
      <c r="M938" s="57">
        <f>SUM(M939:M942)</f>
        <v>0</v>
      </c>
      <c r="N938" s="57">
        <f>SUM(N939:N942)</f>
        <v>0</v>
      </c>
      <c r="O938" s="57">
        <f>SUM(O939:O942)</f>
        <v>0</v>
      </c>
      <c r="P938" s="126"/>
      <c r="Q938" s="58"/>
      <c r="R938" s="57">
        <f>ROUNDDOWN(SUM(R939:R942),-3)</f>
        <v>0</v>
      </c>
      <c r="S938" s="295"/>
      <c r="T938" s="296"/>
      <c r="U938" s="296"/>
      <c r="V938" s="296"/>
      <c r="W938" s="296"/>
      <c r="X938" s="296"/>
      <c r="Y938" s="296"/>
      <c r="Z938" s="296"/>
      <c r="AA938" s="297"/>
      <c r="AB938" s="296"/>
      <c r="AC938" s="296"/>
      <c r="AD938" s="296"/>
      <c r="AE938" s="296"/>
      <c r="AF938" s="298"/>
      <c r="AG938" s="167"/>
      <c r="AH938" s="147">
        <v>2</v>
      </c>
    </row>
    <row r="939" spans="1:39" ht="13.5" hidden="1" customHeight="1" x14ac:dyDescent="0.15">
      <c r="A939" s="56"/>
      <c r="B939" s="470"/>
      <c r="C939" s="478" t="s">
        <v>7188</v>
      </c>
      <c r="D939" s="479"/>
      <c r="E939" s="479"/>
      <c r="F939" s="480"/>
      <c r="G939" s="487" t="s">
        <v>7193</v>
      </c>
      <c r="H939" s="487"/>
      <c r="I939" s="487"/>
      <c r="J939" s="488"/>
      <c r="K939" s="130">
        <f>実施計画総括表!AG1690</f>
        <v>0</v>
      </c>
      <c r="L939" s="130">
        <f>実施計画総括表!AN1690</f>
        <v>0</v>
      </c>
      <c r="M939" s="130">
        <f>K939-L939</f>
        <v>0</v>
      </c>
      <c r="N939" s="130">
        <f>実施計画総括表!AU1690</f>
        <v>0</v>
      </c>
      <c r="O939" s="133">
        <f>ROUNDDOWN(MIN(M939:N939)*3/4,0)</f>
        <v>0</v>
      </c>
      <c r="P939" s="489">
        <f>SUM(O939:O941)</f>
        <v>0</v>
      </c>
      <c r="Q939" s="492">
        <f>IFERROR(VLOOKUP(実施計画総括表!C1689,リンク先!$C$6:$D$8,2,FALSE),0)</f>
        <v>0</v>
      </c>
      <c r="R939" s="495">
        <f>MIN(P939:Q941)</f>
        <v>0</v>
      </c>
      <c r="S939" s="299"/>
      <c r="T939" s="300"/>
      <c r="U939" s="300"/>
      <c r="V939" s="300"/>
      <c r="W939" s="300"/>
      <c r="X939" s="300"/>
      <c r="Y939" s="300"/>
      <c r="Z939" s="300"/>
      <c r="AA939" s="301"/>
      <c r="AB939" s="300"/>
      <c r="AC939" s="300"/>
      <c r="AD939" s="300"/>
      <c r="AE939" s="300"/>
      <c r="AF939" s="302"/>
      <c r="AG939" s="167"/>
      <c r="AH939" s="147">
        <v>3</v>
      </c>
      <c r="AJ939" s="533" t="str">
        <f>IF(Q939=R939,"×","○")</f>
        <v>×</v>
      </c>
    </row>
    <row r="940" spans="1:39" ht="13.5" hidden="1" customHeight="1" x14ac:dyDescent="0.15">
      <c r="A940" s="330"/>
      <c r="B940" s="470"/>
      <c r="C940" s="481"/>
      <c r="D940" s="482"/>
      <c r="E940" s="482"/>
      <c r="F940" s="483"/>
      <c r="G940" s="500" t="s">
        <v>7261</v>
      </c>
      <c r="H940" s="500"/>
      <c r="I940" s="500"/>
      <c r="J940" s="501"/>
      <c r="K940" s="131">
        <f>実施計画総括表!AG1691</f>
        <v>0</v>
      </c>
      <c r="L940" s="131">
        <f>実施計画総括表!AN1691</f>
        <v>0</v>
      </c>
      <c r="M940" s="131">
        <f>K940-L940</f>
        <v>0</v>
      </c>
      <c r="N940" s="131">
        <f>実施計画総括表!AU1691</f>
        <v>0</v>
      </c>
      <c r="O940" s="131">
        <f>ROUNDDOWN(MIN(M940:N940)*2/3,0)</f>
        <v>0</v>
      </c>
      <c r="P940" s="490"/>
      <c r="Q940" s="493"/>
      <c r="R940" s="496"/>
      <c r="S940" s="299"/>
      <c r="T940" s="300"/>
      <c r="U940" s="300"/>
      <c r="V940" s="300"/>
      <c r="W940" s="300"/>
      <c r="X940" s="300"/>
      <c r="Y940" s="300"/>
      <c r="Z940" s="300"/>
      <c r="AA940" s="301"/>
      <c r="AB940" s="300"/>
      <c r="AC940" s="300"/>
      <c r="AD940" s="300"/>
      <c r="AE940" s="300"/>
      <c r="AF940" s="302"/>
      <c r="AH940" s="147">
        <v>4</v>
      </c>
      <c r="AJ940" s="534"/>
      <c r="AM940" s="169"/>
    </row>
    <row r="941" spans="1:39" ht="13.5" hidden="1" customHeight="1" x14ac:dyDescent="0.15">
      <c r="A941" s="56"/>
      <c r="B941" s="470"/>
      <c r="C941" s="484"/>
      <c r="D941" s="485"/>
      <c r="E941" s="485"/>
      <c r="F941" s="486"/>
      <c r="G941" s="503" t="s">
        <v>7187</v>
      </c>
      <c r="H941" s="503"/>
      <c r="I941" s="503"/>
      <c r="J941" s="504"/>
      <c r="K941" s="132">
        <f>実施計画総括表!AG1692</f>
        <v>0</v>
      </c>
      <c r="L941" s="132">
        <f>実施計画総括表!AN1692</f>
        <v>0</v>
      </c>
      <c r="M941" s="132">
        <f>K941-L941</f>
        <v>0</v>
      </c>
      <c r="N941" s="132">
        <f>実施計画総括表!AU1692</f>
        <v>0</v>
      </c>
      <c r="O941" s="132">
        <f>ROUNDDOWN(MIN(M941:N941)*1/2,0)</f>
        <v>0</v>
      </c>
      <c r="P941" s="491"/>
      <c r="Q941" s="494"/>
      <c r="R941" s="497"/>
      <c r="S941" s="299"/>
      <c r="T941" s="300"/>
      <c r="U941" s="300"/>
      <c r="V941" s="300"/>
      <c r="W941" s="300"/>
      <c r="X941" s="300"/>
      <c r="Y941" s="300"/>
      <c r="Z941" s="300"/>
      <c r="AA941" s="301"/>
      <c r="AB941" s="300"/>
      <c r="AC941" s="300"/>
      <c r="AD941" s="300"/>
      <c r="AE941" s="300"/>
      <c r="AF941" s="302"/>
      <c r="AG941" s="167"/>
      <c r="AH941" s="147">
        <v>5</v>
      </c>
      <c r="AJ941" s="534"/>
    </row>
    <row r="942" spans="1:39" ht="13.5" hidden="1" customHeight="1" x14ac:dyDescent="0.15">
      <c r="A942" s="56"/>
      <c r="B942" s="470"/>
      <c r="C942" s="525" t="s">
        <v>7230</v>
      </c>
      <c r="D942" s="526"/>
      <c r="E942" s="526"/>
      <c r="F942" s="527"/>
      <c r="G942" s="528" t="str">
        <f>実施計画総括表!AF1693</f>
        <v/>
      </c>
      <c r="H942" s="528"/>
      <c r="I942" s="528"/>
      <c r="J942" s="529"/>
      <c r="K942" s="132">
        <f>実施計画総括表!AG1693</f>
        <v>0</v>
      </c>
      <c r="L942" s="132">
        <f>実施計画総括表!AN1693</f>
        <v>0</v>
      </c>
      <c r="M942" s="132">
        <f>K942-L942</f>
        <v>0</v>
      </c>
      <c r="N942" s="132">
        <f>実施計画総括表!AU1693</f>
        <v>0</v>
      </c>
      <c r="O942" s="132">
        <f>IF(G942="連携コース",ROUNDDOWN(MIN(M942:N942)*2/3,0),ROUNDDOWN(MIN(M942:N942)*1/2,0))</f>
        <v>0</v>
      </c>
      <c r="P942" s="181"/>
      <c r="Q942" s="329">
        <f>IF(G942="連携コース",ROUNDDOWN(Z946*400000+AD946*200000+AA947*2/3,0),ROUNDDOWN(Z946*300000+AD946*150000+AA947*1/2,0))</f>
        <v>0</v>
      </c>
      <c r="R942" s="331">
        <f>MIN(O942:Q942)</f>
        <v>0</v>
      </c>
      <c r="S942" s="299"/>
      <c r="T942" s="300"/>
      <c r="U942" s="300"/>
      <c r="V942" s="300"/>
      <c r="W942" s="300"/>
      <c r="X942" s="300"/>
      <c r="Y942" s="300"/>
      <c r="Z942" s="300"/>
      <c r="AA942" s="301"/>
      <c r="AB942" s="300"/>
      <c r="AC942" s="300"/>
      <c r="AD942" s="300"/>
      <c r="AE942" s="300"/>
      <c r="AF942" s="302"/>
      <c r="AG942" s="167"/>
      <c r="AH942" s="147">
        <v>6</v>
      </c>
      <c r="AJ942" s="534"/>
    </row>
    <row r="943" spans="1:39" ht="13.5" hidden="1" customHeight="1" x14ac:dyDescent="0.15">
      <c r="A943" s="56"/>
      <c r="B943" s="470"/>
      <c r="C943" s="530" t="s">
        <v>7209</v>
      </c>
      <c r="D943" s="531"/>
      <c r="E943" s="531"/>
      <c r="F943" s="531"/>
      <c r="G943" s="531"/>
      <c r="H943" s="531"/>
      <c r="I943" s="531"/>
      <c r="J943" s="532"/>
      <c r="K943" s="134">
        <f>SUM(K944:K947)</f>
        <v>0</v>
      </c>
      <c r="L943" s="134">
        <f>SUM(L944:L947)</f>
        <v>0</v>
      </c>
      <c r="M943" s="134">
        <f>SUM(M944:M947)</f>
        <v>0</v>
      </c>
      <c r="N943" s="134">
        <f>SUM(N944:N947)</f>
        <v>0</v>
      </c>
      <c r="O943" s="134">
        <f>SUM(O944:O947)</f>
        <v>0</v>
      </c>
      <c r="P943" s="182"/>
      <c r="Q943" s="183"/>
      <c r="R943" s="134">
        <f>ROUNDDOWN(SUM(R944:R947),-3)</f>
        <v>0</v>
      </c>
      <c r="S943" s="299"/>
      <c r="T943" s="300"/>
      <c r="U943" s="300"/>
      <c r="V943" s="300"/>
      <c r="W943" s="300"/>
      <c r="X943" s="300"/>
      <c r="Y943" s="300"/>
      <c r="Z943" s="300"/>
      <c r="AA943" s="301"/>
      <c r="AB943" s="300"/>
      <c r="AC943" s="300"/>
      <c r="AD943" s="300"/>
      <c r="AE943" s="300"/>
      <c r="AF943" s="302"/>
      <c r="AH943" s="147">
        <v>7</v>
      </c>
      <c r="AJ943" s="534" t="str">
        <f>IF(Q944=R944,"×","○")</f>
        <v>×</v>
      </c>
    </row>
    <row r="944" spans="1:39" ht="13.5" hidden="1" customHeight="1" x14ac:dyDescent="0.15">
      <c r="A944" s="330"/>
      <c r="B944" s="470"/>
      <c r="C944" s="478" t="s">
        <v>7188</v>
      </c>
      <c r="D944" s="479"/>
      <c r="E944" s="479"/>
      <c r="F944" s="480"/>
      <c r="G944" s="487" t="s">
        <v>7193</v>
      </c>
      <c r="H944" s="487"/>
      <c r="I944" s="487"/>
      <c r="J944" s="488"/>
      <c r="K944" s="131">
        <f>実施計画総括表!AG1695</f>
        <v>0</v>
      </c>
      <c r="L944" s="131">
        <f>実施計画総括表!AN1695</f>
        <v>0</v>
      </c>
      <c r="M944" s="131">
        <f>K944-L944</f>
        <v>0</v>
      </c>
      <c r="N944" s="131">
        <f>実施計画総括表!AU1695</f>
        <v>0</v>
      </c>
      <c r="O944" s="131">
        <f>ROUNDDOWN(MIN(M944:N944)*3/4,0)</f>
        <v>0</v>
      </c>
      <c r="P944" s="489">
        <f>SUM(O944:O946)</f>
        <v>0</v>
      </c>
      <c r="Q944" s="492">
        <f>IFERROR(VLOOKUP(実施計画総括表!C1689,リンク先!$C$3:$D$5,2,FALSE),0)</f>
        <v>0</v>
      </c>
      <c r="R944" s="495">
        <f>MIN(P944:Q946)</f>
        <v>0</v>
      </c>
      <c r="S944" s="299"/>
      <c r="T944" s="300"/>
      <c r="U944" s="300"/>
      <c r="V944" s="300"/>
      <c r="W944" s="300"/>
      <c r="X944" s="300"/>
      <c r="Y944" s="300"/>
      <c r="Z944" s="300"/>
      <c r="AA944" s="301"/>
      <c r="AB944" s="300"/>
      <c r="AC944" s="300"/>
      <c r="AD944" s="300"/>
      <c r="AE944" s="300"/>
      <c r="AF944" s="302"/>
      <c r="AH944" s="147">
        <v>8</v>
      </c>
      <c r="AJ944" s="534"/>
    </row>
    <row r="945" spans="1:39" ht="13.5" hidden="1" customHeight="1" x14ac:dyDescent="0.15">
      <c r="A945" s="330"/>
      <c r="B945" s="470"/>
      <c r="C945" s="481"/>
      <c r="D945" s="482"/>
      <c r="E945" s="482"/>
      <c r="F945" s="483"/>
      <c r="G945" s="607" t="s">
        <v>7189</v>
      </c>
      <c r="H945" s="607"/>
      <c r="I945" s="607"/>
      <c r="J945" s="608"/>
      <c r="K945" s="135">
        <f>実施計画総括表!AG1696</f>
        <v>0</v>
      </c>
      <c r="L945" s="135">
        <f>実施計画総括表!AN1696</f>
        <v>0</v>
      </c>
      <c r="M945" s="131">
        <f>K945-L945</f>
        <v>0</v>
      </c>
      <c r="N945" s="131">
        <f>実施計画総括表!AU1696</f>
        <v>0</v>
      </c>
      <c r="O945" s="135">
        <f>ROUNDDOWN(MIN(M945:N945)*2/3,0)</f>
        <v>0</v>
      </c>
      <c r="P945" s="490"/>
      <c r="Q945" s="493"/>
      <c r="R945" s="496"/>
      <c r="S945" s="299"/>
      <c r="T945" s="300"/>
      <c r="U945" s="300"/>
      <c r="V945" s="300"/>
      <c r="W945" s="300"/>
      <c r="X945" s="300"/>
      <c r="Y945" s="300"/>
      <c r="Z945" s="300"/>
      <c r="AA945" s="301"/>
      <c r="AB945" s="300"/>
      <c r="AC945" s="300"/>
      <c r="AD945" s="300"/>
      <c r="AE945" s="300"/>
      <c r="AF945" s="302"/>
      <c r="AG945" s="167"/>
      <c r="AH945" s="147">
        <v>9</v>
      </c>
      <c r="AJ945" s="534"/>
    </row>
    <row r="946" spans="1:39" ht="13.5" hidden="1" customHeight="1" thickBot="1" x14ac:dyDescent="0.2">
      <c r="A946" s="330"/>
      <c r="B946" s="470"/>
      <c r="C946" s="602"/>
      <c r="D946" s="603"/>
      <c r="E946" s="603"/>
      <c r="F946" s="604"/>
      <c r="G946" s="605" t="s">
        <v>7187</v>
      </c>
      <c r="H946" s="605"/>
      <c r="I946" s="605"/>
      <c r="J946" s="606"/>
      <c r="K946" s="132">
        <f>実施計画総括表!AG1697</f>
        <v>0</v>
      </c>
      <c r="L946" s="132">
        <f>実施計画総括表!AN1697</f>
        <v>0</v>
      </c>
      <c r="M946" s="132">
        <f>K946-L946</f>
        <v>0</v>
      </c>
      <c r="N946" s="132">
        <f>実施計画総括表!AU1697</f>
        <v>0</v>
      </c>
      <c r="O946" s="132">
        <f>ROUNDDOWN(MIN(M946:N946)*1/2,0)</f>
        <v>0</v>
      </c>
      <c r="P946" s="491"/>
      <c r="Q946" s="494"/>
      <c r="R946" s="497"/>
      <c r="S946" s="171" t="s">
        <v>7201</v>
      </c>
      <c r="T946" s="441">
        <f>SUM(実施計画総括表!O1689:O1708)</f>
        <v>0</v>
      </c>
      <c r="U946" s="441"/>
      <c r="V946" s="609" t="s">
        <v>7159</v>
      </c>
      <c r="W946" s="609"/>
      <c r="X946" s="440" t="s">
        <v>7178</v>
      </c>
      <c r="Y946" s="440"/>
      <c r="Z946" s="441">
        <f>SUM(実施計画総括表!P1689:P1708)</f>
        <v>0</v>
      </c>
      <c r="AA946" s="441"/>
      <c r="AB946" s="440" t="s">
        <v>7179</v>
      </c>
      <c r="AC946" s="440"/>
      <c r="AD946" s="441">
        <f>SUM(実施計画総括表!Q1689:Q1708)</f>
        <v>0</v>
      </c>
      <c r="AE946" s="441"/>
      <c r="AF946" s="137" t="s">
        <v>7180</v>
      </c>
      <c r="AH946" s="147">
        <v>10</v>
      </c>
      <c r="AJ946" s="535"/>
    </row>
    <row r="947" spans="1:39" ht="13.5" hidden="1" customHeight="1" x14ac:dyDescent="0.15">
      <c r="A947" s="330"/>
      <c r="B947" s="471"/>
      <c r="C947" s="525" t="s">
        <v>7230</v>
      </c>
      <c r="D947" s="526"/>
      <c r="E947" s="526"/>
      <c r="F947" s="527"/>
      <c r="G947" s="528" t="str">
        <f>実施計画総括表!AF1698</f>
        <v/>
      </c>
      <c r="H947" s="528"/>
      <c r="I947" s="528"/>
      <c r="J947" s="529"/>
      <c r="K947" s="134">
        <f>実施計画総括表!AG1698</f>
        <v>0</v>
      </c>
      <c r="L947" s="134">
        <f>実施計画総括表!AN1698</f>
        <v>0</v>
      </c>
      <c r="M947" s="136">
        <f>K947-L947</f>
        <v>0</v>
      </c>
      <c r="N947" s="134">
        <f>実施計画総括表!AU1698</f>
        <v>0</v>
      </c>
      <c r="O947" s="134">
        <f>IF(G947="連携コース",ROUNDDOWN(MIN(M947:N947)*2/3,0),ROUNDDOWN(MIN(M947:N947)*1/2,0))</f>
        <v>0</v>
      </c>
      <c r="P947" s="182"/>
      <c r="Q947" s="184">
        <f>IF(G947="連携コース",ROUNDDOWN(Z946*400000+AD946*200000+AA947*2/3,0),ROUNDDOWN(Z946*300000+AD946*150000+AA947*1/2,0))</f>
        <v>0</v>
      </c>
      <c r="R947" s="185">
        <f>MIN(O947:Q947)</f>
        <v>0</v>
      </c>
      <c r="S947" s="172" t="s">
        <v>7294</v>
      </c>
      <c r="T947" s="461">
        <f>SUM(実施計画総括表!R1689:R1708)</f>
        <v>0</v>
      </c>
      <c r="U947" s="461"/>
      <c r="V947" s="462" t="s">
        <v>7159</v>
      </c>
      <c r="W947" s="462"/>
      <c r="X947" s="463" t="s">
        <v>7191</v>
      </c>
      <c r="Y947" s="463"/>
      <c r="Z947" s="463"/>
      <c r="AA947" s="461">
        <f>SUM(実施計画総括表!S1689:S1708)</f>
        <v>0</v>
      </c>
      <c r="AB947" s="461"/>
      <c r="AC947" s="461"/>
      <c r="AD947" s="461"/>
      <c r="AE947" s="464" t="s">
        <v>7192</v>
      </c>
      <c r="AF947" s="465"/>
      <c r="AH947" s="147">
        <v>11</v>
      </c>
    </row>
    <row r="948" spans="1:39" ht="13.5" hidden="1" customHeight="1" x14ac:dyDescent="0.15">
      <c r="A948" s="65"/>
      <c r="B948" s="469">
        <f>B937+1</f>
        <v>85</v>
      </c>
      <c r="C948" s="472" t="str">
        <f>IF(実施計画総括表!B1709="","",実施計画総括表!B1709)</f>
        <v/>
      </c>
      <c r="D948" s="472"/>
      <c r="E948" s="472"/>
      <c r="F948" s="472"/>
      <c r="G948" s="472"/>
      <c r="H948" s="472"/>
      <c r="I948" s="472"/>
      <c r="J948" s="473"/>
      <c r="K948" s="54">
        <f>K949+K954</f>
        <v>0</v>
      </c>
      <c r="L948" s="54">
        <f>L949+L954</f>
        <v>0</v>
      </c>
      <c r="M948" s="54">
        <f>M949+M954</f>
        <v>0</v>
      </c>
      <c r="N948" s="54">
        <f>N949+N954</f>
        <v>0</v>
      </c>
      <c r="O948" s="54">
        <f>O949+O954</f>
        <v>0</v>
      </c>
      <c r="P948" s="128"/>
      <c r="Q948" s="55"/>
      <c r="R948" s="54">
        <f>R949+R954</f>
        <v>0</v>
      </c>
      <c r="S948" s="474"/>
      <c r="T948" s="475"/>
      <c r="U948" s="475"/>
      <c r="V948" s="475"/>
      <c r="W948" s="475"/>
      <c r="X948" s="475"/>
      <c r="Y948" s="475"/>
      <c r="Z948" s="475"/>
      <c r="AA948" s="475"/>
      <c r="AB948" s="475"/>
      <c r="AC948" s="475"/>
      <c r="AD948" s="475"/>
      <c r="AE948" s="475"/>
      <c r="AF948" s="476"/>
      <c r="AH948" s="147">
        <v>1</v>
      </c>
      <c r="AJ948" s="148"/>
    </row>
    <row r="949" spans="1:39" ht="13.5" hidden="1" customHeight="1" thickBot="1" x14ac:dyDescent="0.2">
      <c r="A949" s="56"/>
      <c r="B949" s="470"/>
      <c r="C949" s="477" t="s">
        <v>7204</v>
      </c>
      <c r="D949" s="472"/>
      <c r="E949" s="472"/>
      <c r="F949" s="472"/>
      <c r="G949" s="472"/>
      <c r="H949" s="472"/>
      <c r="I949" s="472"/>
      <c r="J949" s="473"/>
      <c r="K949" s="57">
        <f>SUM(K950:K953)</f>
        <v>0</v>
      </c>
      <c r="L949" s="57">
        <f>SUM(L950:L953)</f>
        <v>0</v>
      </c>
      <c r="M949" s="57">
        <f>SUM(M950:M953)</f>
        <v>0</v>
      </c>
      <c r="N949" s="57">
        <f>SUM(N950:N953)</f>
        <v>0</v>
      </c>
      <c r="O949" s="57">
        <f>SUM(O950:O953)</f>
        <v>0</v>
      </c>
      <c r="P949" s="126"/>
      <c r="Q949" s="58"/>
      <c r="R949" s="57">
        <f>ROUNDDOWN(SUM(R950:R953),-3)</f>
        <v>0</v>
      </c>
      <c r="S949" s="295"/>
      <c r="T949" s="296"/>
      <c r="U949" s="296"/>
      <c r="V949" s="296"/>
      <c r="W949" s="296"/>
      <c r="X949" s="296"/>
      <c r="Y949" s="296"/>
      <c r="Z949" s="296"/>
      <c r="AA949" s="297"/>
      <c r="AB949" s="296"/>
      <c r="AC949" s="296"/>
      <c r="AD949" s="296"/>
      <c r="AE949" s="296"/>
      <c r="AF949" s="298"/>
      <c r="AG949" s="167"/>
      <c r="AH949" s="147">
        <v>2</v>
      </c>
    </row>
    <row r="950" spans="1:39" ht="13.5" hidden="1" customHeight="1" x14ac:dyDescent="0.15">
      <c r="A950" s="56"/>
      <c r="B950" s="470"/>
      <c r="C950" s="478" t="s">
        <v>7188</v>
      </c>
      <c r="D950" s="479"/>
      <c r="E950" s="479"/>
      <c r="F950" s="480"/>
      <c r="G950" s="487" t="s">
        <v>7193</v>
      </c>
      <c r="H950" s="487"/>
      <c r="I950" s="487"/>
      <c r="J950" s="488"/>
      <c r="K950" s="130">
        <f>実施計画総括表!AG1710</f>
        <v>0</v>
      </c>
      <c r="L950" s="130">
        <f>実施計画総括表!AN1710</f>
        <v>0</v>
      </c>
      <c r="M950" s="130">
        <f>K950-L950</f>
        <v>0</v>
      </c>
      <c r="N950" s="130">
        <f>実施計画総括表!AU1710</f>
        <v>0</v>
      </c>
      <c r="O950" s="133">
        <f>ROUNDDOWN(MIN(M950:N950)*3/4,0)</f>
        <v>0</v>
      </c>
      <c r="P950" s="489">
        <f>SUM(O950:O952)</f>
        <v>0</v>
      </c>
      <c r="Q950" s="492">
        <f>IFERROR(VLOOKUP(実施計画総括表!C1709,リンク先!$C$6:$D$8,2,FALSE),0)</f>
        <v>0</v>
      </c>
      <c r="R950" s="495">
        <f>MIN(P950:Q952)</f>
        <v>0</v>
      </c>
      <c r="S950" s="299"/>
      <c r="T950" s="300"/>
      <c r="U950" s="300"/>
      <c r="V950" s="300"/>
      <c r="W950" s="300"/>
      <c r="X950" s="300"/>
      <c r="Y950" s="300"/>
      <c r="Z950" s="300"/>
      <c r="AA950" s="301"/>
      <c r="AB950" s="300"/>
      <c r="AC950" s="300"/>
      <c r="AD950" s="300"/>
      <c r="AE950" s="300"/>
      <c r="AF950" s="302"/>
      <c r="AG950" s="167"/>
      <c r="AH950" s="147">
        <v>3</v>
      </c>
      <c r="AJ950" s="533" t="str">
        <f>IF(Q950=R950,"×","○")</f>
        <v>×</v>
      </c>
    </row>
    <row r="951" spans="1:39" ht="13.5" hidden="1" customHeight="1" x14ac:dyDescent="0.15">
      <c r="A951" s="330"/>
      <c r="B951" s="470"/>
      <c r="C951" s="481"/>
      <c r="D951" s="482"/>
      <c r="E951" s="482"/>
      <c r="F951" s="483"/>
      <c r="G951" s="500" t="s">
        <v>7261</v>
      </c>
      <c r="H951" s="500"/>
      <c r="I951" s="500"/>
      <c r="J951" s="501"/>
      <c r="K951" s="131">
        <f>実施計画総括表!AG1711</f>
        <v>0</v>
      </c>
      <c r="L951" s="131">
        <f>実施計画総括表!AN1711</f>
        <v>0</v>
      </c>
      <c r="M951" s="131">
        <f>K951-L951</f>
        <v>0</v>
      </c>
      <c r="N951" s="131">
        <f>実施計画総括表!AU1711</f>
        <v>0</v>
      </c>
      <c r="O951" s="131">
        <f>ROUNDDOWN(MIN(M951:N951)*2/3,0)</f>
        <v>0</v>
      </c>
      <c r="P951" s="490"/>
      <c r="Q951" s="493"/>
      <c r="R951" s="496"/>
      <c r="S951" s="299"/>
      <c r="T951" s="300"/>
      <c r="U951" s="300"/>
      <c r="V951" s="300"/>
      <c r="W951" s="300"/>
      <c r="X951" s="300"/>
      <c r="Y951" s="300"/>
      <c r="Z951" s="300"/>
      <c r="AA951" s="301"/>
      <c r="AB951" s="300"/>
      <c r="AC951" s="300"/>
      <c r="AD951" s="300"/>
      <c r="AE951" s="300"/>
      <c r="AF951" s="302"/>
      <c r="AH951" s="147">
        <v>4</v>
      </c>
      <c r="AJ951" s="534"/>
      <c r="AM951" s="169"/>
    </row>
    <row r="952" spans="1:39" ht="13.5" hidden="1" customHeight="1" x14ac:dyDescent="0.15">
      <c r="A952" s="56"/>
      <c r="B952" s="470"/>
      <c r="C952" s="484"/>
      <c r="D952" s="485"/>
      <c r="E952" s="485"/>
      <c r="F952" s="486"/>
      <c r="G952" s="503" t="s">
        <v>7187</v>
      </c>
      <c r="H952" s="503"/>
      <c r="I952" s="503"/>
      <c r="J952" s="504"/>
      <c r="K952" s="132">
        <f>実施計画総括表!AG1712</f>
        <v>0</v>
      </c>
      <c r="L952" s="132">
        <f>実施計画総括表!AN1712</f>
        <v>0</v>
      </c>
      <c r="M952" s="132">
        <f>K952-L952</f>
        <v>0</v>
      </c>
      <c r="N952" s="132">
        <f>実施計画総括表!AU1712</f>
        <v>0</v>
      </c>
      <c r="O952" s="132">
        <f>ROUNDDOWN(MIN(M952:N952)*1/2,0)</f>
        <v>0</v>
      </c>
      <c r="P952" s="491"/>
      <c r="Q952" s="494"/>
      <c r="R952" s="497"/>
      <c r="S952" s="299"/>
      <c r="T952" s="300"/>
      <c r="U952" s="300"/>
      <c r="V952" s="300"/>
      <c r="W952" s="300"/>
      <c r="X952" s="300"/>
      <c r="Y952" s="300"/>
      <c r="Z952" s="300"/>
      <c r="AA952" s="301"/>
      <c r="AB952" s="300"/>
      <c r="AC952" s="300"/>
      <c r="AD952" s="300"/>
      <c r="AE952" s="300"/>
      <c r="AF952" s="302"/>
      <c r="AG952" s="167"/>
      <c r="AH952" s="147">
        <v>5</v>
      </c>
      <c r="AJ952" s="534"/>
    </row>
    <row r="953" spans="1:39" ht="13.5" hidden="1" customHeight="1" x14ac:dyDescent="0.15">
      <c r="A953" s="56"/>
      <c r="B953" s="470"/>
      <c r="C953" s="525" t="s">
        <v>7230</v>
      </c>
      <c r="D953" s="526"/>
      <c r="E953" s="526"/>
      <c r="F953" s="527"/>
      <c r="G953" s="528" t="str">
        <f>実施計画総括表!AF1713</f>
        <v/>
      </c>
      <c r="H953" s="528"/>
      <c r="I953" s="528"/>
      <c r="J953" s="529"/>
      <c r="K953" s="132">
        <f>実施計画総括表!AG1713</f>
        <v>0</v>
      </c>
      <c r="L953" s="132">
        <f>実施計画総括表!AN1713</f>
        <v>0</v>
      </c>
      <c r="M953" s="132">
        <f>K953-L953</f>
        <v>0</v>
      </c>
      <c r="N953" s="132">
        <f>実施計画総括表!AU1713</f>
        <v>0</v>
      </c>
      <c r="O953" s="132">
        <f>IF(G953="連携コース",ROUNDDOWN(MIN(M953:N953)*2/3,0),ROUNDDOWN(MIN(M953:N953)*1/2,0))</f>
        <v>0</v>
      </c>
      <c r="P953" s="181"/>
      <c r="Q953" s="329">
        <f>IF(G953="連携コース",ROUNDDOWN(Z957*400000+AD957*200000+AA958*2/3,0),ROUNDDOWN(Z957*300000+AD957*150000+AA958*1/2,0))</f>
        <v>0</v>
      </c>
      <c r="R953" s="331">
        <f>MIN(O953:Q953)</f>
        <v>0</v>
      </c>
      <c r="S953" s="299"/>
      <c r="T953" s="300"/>
      <c r="U953" s="300"/>
      <c r="V953" s="300"/>
      <c r="W953" s="300"/>
      <c r="X953" s="300"/>
      <c r="Y953" s="300"/>
      <c r="Z953" s="300"/>
      <c r="AA953" s="301"/>
      <c r="AB953" s="300"/>
      <c r="AC953" s="300"/>
      <c r="AD953" s="300"/>
      <c r="AE953" s="300"/>
      <c r="AF953" s="302"/>
      <c r="AG953" s="167"/>
      <c r="AH953" s="147">
        <v>6</v>
      </c>
      <c r="AJ953" s="534"/>
    </row>
    <row r="954" spans="1:39" ht="13.5" hidden="1" customHeight="1" x14ac:dyDescent="0.15">
      <c r="A954" s="56"/>
      <c r="B954" s="470"/>
      <c r="C954" s="530" t="s">
        <v>7209</v>
      </c>
      <c r="D954" s="531"/>
      <c r="E954" s="531"/>
      <c r="F954" s="531"/>
      <c r="G954" s="531"/>
      <c r="H954" s="531"/>
      <c r="I954" s="531"/>
      <c r="J954" s="532"/>
      <c r="K954" s="134">
        <f>SUM(K955:K958)</f>
        <v>0</v>
      </c>
      <c r="L954" s="134">
        <f>SUM(L955:L958)</f>
        <v>0</v>
      </c>
      <c r="M954" s="134">
        <f>SUM(M955:M958)</f>
        <v>0</v>
      </c>
      <c r="N954" s="134">
        <f>SUM(N955:N958)</f>
        <v>0</v>
      </c>
      <c r="O954" s="134">
        <f>SUM(O955:O958)</f>
        <v>0</v>
      </c>
      <c r="P954" s="182"/>
      <c r="Q954" s="183"/>
      <c r="R954" s="134">
        <f>ROUNDDOWN(SUM(R955:R958),-3)</f>
        <v>0</v>
      </c>
      <c r="S954" s="299"/>
      <c r="T954" s="300"/>
      <c r="U954" s="300"/>
      <c r="V954" s="300"/>
      <c r="W954" s="300"/>
      <c r="X954" s="300"/>
      <c r="Y954" s="300"/>
      <c r="Z954" s="300"/>
      <c r="AA954" s="301"/>
      <c r="AB954" s="300"/>
      <c r="AC954" s="300"/>
      <c r="AD954" s="300"/>
      <c r="AE954" s="300"/>
      <c r="AF954" s="302"/>
      <c r="AH954" s="147">
        <v>7</v>
      </c>
      <c r="AJ954" s="534" t="str">
        <f>IF(Q955=R955,"×","○")</f>
        <v>×</v>
      </c>
    </row>
    <row r="955" spans="1:39" ht="13.5" hidden="1" customHeight="1" x14ac:dyDescent="0.15">
      <c r="A955" s="330"/>
      <c r="B955" s="470"/>
      <c r="C955" s="478" t="s">
        <v>7188</v>
      </c>
      <c r="D955" s="479"/>
      <c r="E955" s="479"/>
      <c r="F955" s="480"/>
      <c r="G955" s="487" t="s">
        <v>7193</v>
      </c>
      <c r="H955" s="487"/>
      <c r="I955" s="487"/>
      <c r="J955" s="488"/>
      <c r="K955" s="131">
        <f>実施計画総括表!AG1715</f>
        <v>0</v>
      </c>
      <c r="L955" s="131">
        <f>実施計画総括表!AN1715</f>
        <v>0</v>
      </c>
      <c r="M955" s="131">
        <f>K955-L955</f>
        <v>0</v>
      </c>
      <c r="N955" s="131">
        <f>実施計画総括表!AU1715</f>
        <v>0</v>
      </c>
      <c r="O955" s="131">
        <f>ROUNDDOWN(MIN(M955:N955)*3/4,0)</f>
        <v>0</v>
      </c>
      <c r="P955" s="489">
        <f>SUM(O955:O957)</f>
        <v>0</v>
      </c>
      <c r="Q955" s="492">
        <f>IFERROR(VLOOKUP(実施計画総括表!C1709,リンク先!$C$3:$D$5,2,FALSE),0)</f>
        <v>0</v>
      </c>
      <c r="R955" s="495">
        <f>MIN(P955:Q957)</f>
        <v>0</v>
      </c>
      <c r="S955" s="299"/>
      <c r="T955" s="300"/>
      <c r="U955" s="300"/>
      <c r="V955" s="300"/>
      <c r="W955" s="300"/>
      <c r="X955" s="300"/>
      <c r="Y955" s="300"/>
      <c r="Z955" s="300"/>
      <c r="AA955" s="301"/>
      <c r="AB955" s="300"/>
      <c r="AC955" s="300"/>
      <c r="AD955" s="300"/>
      <c r="AE955" s="300"/>
      <c r="AF955" s="302"/>
      <c r="AH955" s="147">
        <v>8</v>
      </c>
      <c r="AJ955" s="534"/>
    </row>
    <row r="956" spans="1:39" ht="13.5" hidden="1" customHeight="1" x14ac:dyDescent="0.15">
      <c r="A956" s="330"/>
      <c r="B956" s="470"/>
      <c r="C956" s="481"/>
      <c r="D956" s="482"/>
      <c r="E956" s="482"/>
      <c r="F956" s="483"/>
      <c r="G956" s="607" t="s">
        <v>7189</v>
      </c>
      <c r="H956" s="607"/>
      <c r="I956" s="607"/>
      <c r="J956" s="608"/>
      <c r="K956" s="135">
        <f>実施計画総括表!AG1716</f>
        <v>0</v>
      </c>
      <c r="L956" s="135">
        <f>実施計画総括表!AN1716</f>
        <v>0</v>
      </c>
      <c r="M956" s="131">
        <f>K956-L956</f>
        <v>0</v>
      </c>
      <c r="N956" s="131">
        <f>実施計画総括表!AU1716</f>
        <v>0</v>
      </c>
      <c r="O956" s="135">
        <f>ROUNDDOWN(MIN(M956:N956)*2/3,0)</f>
        <v>0</v>
      </c>
      <c r="P956" s="490"/>
      <c r="Q956" s="493"/>
      <c r="R956" s="496"/>
      <c r="S956" s="299"/>
      <c r="T956" s="300"/>
      <c r="U956" s="300"/>
      <c r="V956" s="300"/>
      <c r="W956" s="300"/>
      <c r="X956" s="300"/>
      <c r="Y956" s="300"/>
      <c r="Z956" s="300"/>
      <c r="AA956" s="301"/>
      <c r="AB956" s="300"/>
      <c r="AC956" s="300"/>
      <c r="AD956" s="300"/>
      <c r="AE956" s="300"/>
      <c r="AF956" s="302"/>
      <c r="AG956" s="167"/>
      <c r="AH956" s="147">
        <v>9</v>
      </c>
      <c r="AJ956" s="534"/>
    </row>
    <row r="957" spans="1:39" ht="13.5" hidden="1" customHeight="1" thickBot="1" x14ac:dyDescent="0.2">
      <c r="A957" s="330"/>
      <c r="B957" s="470"/>
      <c r="C957" s="602"/>
      <c r="D957" s="603"/>
      <c r="E957" s="603"/>
      <c r="F957" s="604"/>
      <c r="G957" s="605" t="s">
        <v>7187</v>
      </c>
      <c r="H957" s="605"/>
      <c r="I957" s="605"/>
      <c r="J957" s="606"/>
      <c r="K957" s="132">
        <f>実施計画総括表!AG1717</f>
        <v>0</v>
      </c>
      <c r="L957" s="132">
        <f>実施計画総括表!AN1717</f>
        <v>0</v>
      </c>
      <c r="M957" s="132">
        <f>K957-L957</f>
        <v>0</v>
      </c>
      <c r="N957" s="132">
        <f>実施計画総括表!AU1717</f>
        <v>0</v>
      </c>
      <c r="O957" s="132">
        <f>ROUNDDOWN(MIN(M957:N957)*1/2,0)</f>
        <v>0</v>
      </c>
      <c r="P957" s="491"/>
      <c r="Q957" s="494"/>
      <c r="R957" s="497"/>
      <c r="S957" s="171" t="s">
        <v>7201</v>
      </c>
      <c r="T957" s="441">
        <f>SUM(実施計画総括表!O1709:O1728)</f>
        <v>0</v>
      </c>
      <c r="U957" s="441"/>
      <c r="V957" s="609" t="s">
        <v>7159</v>
      </c>
      <c r="W957" s="609"/>
      <c r="X957" s="440" t="s">
        <v>7178</v>
      </c>
      <c r="Y957" s="440"/>
      <c r="Z957" s="441">
        <f>SUM(実施計画総括表!P1709:P1728)</f>
        <v>0</v>
      </c>
      <c r="AA957" s="441"/>
      <c r="AB957" s="440" t="s">
        <v>7179</v>
      </c>
      <c r="AC957" s="440"/>
      <c r="AD957" s="441">
        <f>SUM(実施計画総括表!Q1709:Q1728)</f>
        <v>0</v>
      </c>
      <c r="AE957" s="441"/>
      <c r="AF957" s="137" t="s">
        <v>7180</v>
      </c>
      <c r="AH957" s="147">
        <v>10</v>
      </c>
      <c r="AJ957" s="535"/>
    </row>
    <row r="958" spans="1:39" ht="13.5" hidden="1" customHeight="1" x14ac:dyDescent="0.15">
      <c r="A958" s="330"/>
      <c r="B958" s="471"/>
      <c r="C958" s="525" t="s">
        <v>7230</v>
      </c>
      <c r="D958" s="526"/>
      <c r="E958" s="526"/>
      <c r="F958" s="527"/>
      <c r="G958" s="528" t="str">
        <f>実施計画総括表!AF1718</f>
        <v/>
      </c>
      <c r="H958" s="528"/>
      <c r="I958" s="528"/>
      <c r="J958" s="529"/>
      <c r="K958" s="134">
        <f>実施計画総括表!AG1718</f>
        <v>0</v>
      </c>
      <c r="L958" s="134">
        <f>実施計画総括表!AN1718</f>
        <v>0</v>
      </c>
      <c r="M958" s="136">
        <f>K958-L958</f>
        <v>0</v>
      </c>
      <c r="N958" s="134">
        <f>実施計画総括表!AU1718</f>
        <v>0</v>
      </c>
      <c r="O958" s="134">
        <f>IF(G958="連携コース",ROUNDDOWN(MIN(M958:N958)*2/3,0),ROUNDDOWN(MIN(M958:N958)*1/2,0))</f>
        <v>0</v>
      </c>
      <c r="P958" s="182"/>
      <c r="Q958" s="184">
        <f>IF(G958="連携コース",ROUNDDOWN(Z957*400000+AD957*200000+AA958*2/3,0),ROUNDDOWN(Z957*300000+AD957*150000+AA958*1/2,0))</f>
        <v>0</v>
      </c>
      <c r="R958" s="185">
        <f>MIN(O958:Q958)</f>
        <v>0</v>
      </c>
      <c r="S958" s="172" t="s">
        <v>7294</v>
      </c>
      <c r="T958" s="461">
        <f>SUM(実施計画総括表!R1709:R1728)</f>
        <v>0</v>
      </c>
      <c r="U958" s="461"/>
      <c r="V958" s="462" t="s">
        <v>7159</v>
      </c>
      <c r="W958" s="462"/>
      <c r="X958" s="463" t="s">
        <v>7191</v>
      </c>
      <c r="Y958" s="463"/>
      <c r="Z958" s="463"/>
      <c r="AA958" s="461">
        <f>SUM(実施計画総括表!S1709:S1728)</f>
        <v>0</v>
      </c>
      <c r="AB958" s="461"/>
      <c r="AC958" s="461"/>
      <c r="AD958" s="461"/>
      <c r="AE958" s="464" t="s">
        <v>7192</v>
      </c>
      <c r="AF958" s="465"/>
      <c r="AH958" s="147">
        <v>11</v>
      </c>
    </row>
    <row r="959" spans="1:39" ht="13.5" hidden="1" customHeight="1" x14ac:dyDescent="0.15">
      <c r="A959" s="65"/>
      <c r="B959" s="469">
        <f>B948+1</f>
        <v>86</v>
      </c>
      <c r="C959" s="472" t="str">
        <f>IF(実施計画総括表!B1729="","",実施計画総括表!B1729)</f>
        <v/>
      </c>
      <c r="D959" s="472"/>
      <c r="E959" s="472"/>
      <c r="F959" s="472"/>
      <c r="G959" s="472"/>
      <c r="H959" s="472"/>
      <c r="I959" s="472"/>
      <c r="J959" s="473"/>
      <c r="K959" s="54">
        <f>K960+K965</f>
        <v>0</v>
      </c>
      <c r="L959" s="54">
        <f>L960+L965</f>
        <v>0</v>
      </c>
      <c r="M959" s="54">
        <f>M960+M965</f>
        <v>0</v>
      </c>
      <c r="N959" s="54">
        <f>N960+N965</f>
        <v>0</v>
      </c>
      <c r="O959" s="54">
        <f>O960+O965</f>
        <v>0</v>
      </c>
      <c r="P959" s="128"/>
      <c r="Q959" s="55"/>
      <c r="R959" s="54">
        <f>R960+R965</f>
        <v>0</v>
      </c>
      <c r="S959" s="474"/>
      <c r="T959" s="475"/>
      <c r="U959" s="475"/>
      <c r="V959" s="475"/>
      <c r="W959" s="475"/>
      <c r="X959" s="475"/>
      <c r="Y959" s="475"/>
      <c r="Z959" s="475"/>
      <c r="AA959" s="475"/>
      <c r="AB959" s="475"/>
      <c r="AC959" s="475"/>
      <c r="AD959" s="475"/>
      <c r="AE959" s="475"/>
      <c r="AF959" s="476"/>
      <c r="AH959" s="147">
        <v>1</v>
      </c>
      <c r="AJ959" s="148"/>
    </row>
    <row r="960" spans="1:39" ht="13.5" hidden="1" customHeight="1" thickBot="1" x14ac:dyDescent="0.2">
      <c r="A960" s="56"/>
      <c r="B960" s="470"/>
      <c r="C960" s="477" t="s">
        <v>7204</v>
      </c>
      <c r="D960" s="472"/>
      <c r="E960" s="472"/>
      <c r="F960" s="472"/>
      <c r="G960" s="472"/>
      <c r="H960" s="472"/>
      <c r="I960" s="472"/>
      <c r="J960" s="473"/>
      <c r="K960" s="57">
        <f>SUM(K961:K964)</f>
        <v>0</v>
      </c>
      <c r="L960" s="57">
        <f>SUM(L961:L964)</f>
        <v>0</v>
      </c>
      <c r="M960" s="57">
        <f>SUM(M961:M964)</f>
        <v>0</v>
      </c>
      <c r="N960" s="57">
        <f>SUM(N961:N964)</f>
        <v>0</v>
      </c>
      <c r="O960" s="57">
        <f>SUM(O961:O964)</f>
        <v>0</v>
      </c>
      <c r="P960" s="126"/>
      <c r="Q960" s="58"/>
      <c r="R960" s="57">
        <f>ROUNDDOWN(SUM(R961:R964),-3)</f>
        <v>0</v>
      </c>
      <c r="S960" s="295"/>
      <c r="T960" s="296"/>
      <c r="U960" s="296"/>
      <c r="V960" s="296"/>
      <c r="W960" s="296"/>
      <c r="X960" s="296"/>
      <c r="Y960" s="296"/>
      <c r="Z960" s="296"/>
      <c r="AA960" s="297"/>
      <c r="AB960" s="296"/>
      <c r="AC960" s="296"/>
      <c r="AD960" s="296"/>
      <c r="AE960" s="296"/>
      <c r="AF960" s="298"/>
      <c r="AG960" s="167"/>
      <c r="AH960" s="147">
        <v>2</v>
      </c>
    </row>
    <row r="961" spans="1:39" ht="13.5" hidden="1" customHeight="1" x14ac:dyDescent="0.15">
      <c r="A961" s="56"/>
      <c r="B961" s="470"/>
      <c r="C961" s="478" t="s">
        <v>7188</v>
      </c>
      <c r="D961" s="479"/>
      <c r="E961" s="479"/>
      <c r="F961" s="480"/>
      <c r="G961" s="487" t="s">
        <v>7193</v>
      </c>
      <c r="H961" s="487"/>
      <c r="I961" s="487"/>
      <c r="J961" s="488"/>
      <c r="K961" s="130">
        <f>実施計画総括表!AG1730</f>
        <v>0</v>
      </c>
      <c r="L961" s="130">
        <f>実施計画総括表!AN1730</f>
        <v>0</v>
      </c>
      <c r="M961" s="130">
        <f>K961-L961</f>
        <v>0</v>
      </c>
      <c r="N961" s="130">
        <f>実施計画総括表!AU1730</f>
        <v>0</v>
      </c>
      <c r="O961" s="133">
        <f>ROUNDDOWN(MIN(M961:N961)*3/4,0)</f>
        <v>0</v>
      </c>
      <c r="P961" s="489">
        <f>SUM(O961:O963)</f>
        <v>0</v>
      </c>
      <c r="Q961" s="492">
        <f>IFERROR(VLOOKUP(実施計画総括表!C1729,リンク先!$C$6:$D$8,2,FALSE),0)</f>
        <v>0</v>
      </c>
      <c r="R961" s="495">
        <f>MIN(P961:Q963)</f>
        <v>0</v>
      </c>
      <c r="S961" s="299"/>
      <c r="T961" s="300"/>
      <c r="U961" s="300"/>
      <c r="V961" s="300"/>
      <c r="W961" s="300"/>
      <c r="X961" s="300"/>
      <c r="Y961" s="300"/>
      <c r="Z961" s="300"/>
      <c r="AA961" s="301"/>
      <c r="AB961" s="300"/>
      <c r="AC961" s="300"/>
      <c r="AD961" s="300"/>
      <c r="AE961" s="300"/>
      <c r="AF961" s="302"/>
      <c r="AG961" s="167"/>
      <c r="AH961" s="147">
        <v>3</v>
      </c>
      <c r="AJ961" s="533" t="str">
        <f>IF(Q961=R961,"×","○")</f>
        <v>×</v>
      </c>
    </row>
    <row r="962" spans="1:39" ht="13.5" hidden="1" customHeight="1" x14ac:dyDescent="0.15">
      <c r="A962" s="330"/>
      <c r="B962" s="470"/>
      <c r="C962" s="481"/>
      <c r="D962" s="482"/>
      <c r="E962" s="482"/>
      <c r="F962" s="483"/>
      <c r="G962" s="500" t="s">
        <v>7261</v>
      </c>
      <c r="H962" s="500"/>
      <c r="I962" s="500"/>
      <c r="J962" s="501"/>
      <c r="K962" s="131">
        <f>実施計画総括表!AG1731</f>
        <v>0</v>
      </c>
      <c r="L962" s="131">
        <f>実施計画総括表!AN1731</f>
        <v>0</v>
      </c>
      <c r="M962" s="131">
        <f>K962-L962</f>
        <v>0</v>
      </c>
      <c r="N962" s="131">
        <f>実施計画総括表!AU1731</f>
        <v>0</v>
      </c>
      <c r="O962" s="131">
        <f>ROUNDDOWN(MIN(M962:N962)*2/3,0)</f>
        <v>0</v>
      </c>
      <c r="P962" s="490"/>
      <c r="Q962" s="493"/>
      <c r="R962" s="496"/>
      <c r="S962" s="299"/>
      <c r="T962" s="300"/>
      <c r="U962" s="300"/>
      <c r="V962" s="300"/>
      <c r="W962" s="300"/>
      <c r="X962" s="300"/>
      <c r="Y962" s="300"/>
      <c r="Z962" s="300"/>
      <c r="AA962" s="301"/>
      <c r="AB962" s="300"/>
      <c r="AC962" s="300"/>
      <c r="AD962" s="300"/>
      <c r="AE962" s="300"/>
      <c r="AF962" s="302"/>
      <c r="AH962" s="147">
        <v>4</v>
      </c>
      <c r="AJ962" s="534"/>
      <c r="AM962" s="169"/>
    </row>
    <row r="963" spans="1:39" ht="13.5" hidden="1" customHeight="1" x14ac:dyDescent="0.15">
      <c r="A963" s="56"/>
      <c r="B963" s="470"/>
      <c r="C963" s="484"/>
      <c r="D963" s="485"/>
      <c r="E963" s="485"/>
      <c r="F963" s="486"/>
      <c r="G963" s="503" t="s">
        <v>7187</v>
      </c>
      <c r="H963" s="503"/>
      <c r="I963" s="503"/>
      <c r="J963" s="504"/>
      <c r="K963" s="132">
        <f>実施計画総括表!AG1732</f>
        <v>0</v>
      </c>
      <c r="L963" s="132">
        <f>実施計画総括表!AN1732</f>
        <v>0</v>
      </c>
      <c r="M963" s="132">
        <f>K963-L963</f>
        <v>0</v>
      </c>
      <c r="N963" s="132">
        <f>実施計画総括表!AU1732</f>
        <v>0</v>
      </c>
      <c r="O963" s="132">
        <f>ROUNDDOWN(MIN(M963:N963)*1/2,0)</f>
        <v>0</v>
      </c>
      <c r="P963" s="491"/>
      <c r="Q963" s="494"/>
      <c r="R963" s="497"/>
      <c r="S963" s="299"/>
      <c r="T963" s="300"/>
      <c r="U963" s="300"/>
      <c r="V963" s="300"/>
      <c r="W963" s="300"/>
      <c r="X963" s="300"/>
      <c r="Y963" s="300"/>
      <c r="Z963" s="300"/>
      <c r="AA963" s="301"/>
      <c r="AB963" s="300"/>
      <c r="AC963" s="300"/>
      <c r="AD963" s="300"/>
      <c r="AE963" s="300"/>
      <c r="AF963" s="302"/>
      <c r="AG963" s="167"/>
      <c r="AH963" s="147">
        <v>5</v>
      </c>
      <c r="AJ963" s="534"/>
    </row>
    <row r="964" spans="1:39" ht="13.5" hidden="1" customHeight="1" x14ac:dyDescent="0.15">
      <c r="A964" s="56"/>
      <c r="B964" s="470"/>
      <c r="C964" s="525" t="s">
        <v>7230</v>
      </c>
      <c r="D964" s="526"/>
      <c r="E964" s="526"/>
      <c r="F964" s="527"/>
      <c r="G964" s="528" t="str">
        <f>実施計画総括表!AF1733</f>
        <v/>
      </c>
      <c r="H964" s="528"/>
      <c r="I964" s="528"/>
      <c r="J964" s="529"/>
      <c r="K964" s="132">
        <f>実施計画総括表!AG1733</f>
        <v>0</v>
      </c>
      <c r="L964" s="132">
        <f>実施計画総括表!AN1733</f>
        <v>0</v>
      </c>
      <c r="M964" s="132">
        <f>K964-L964</f>
        <v>0</v>
      </c>
      <c r="N964" s="132">
        <f>実施計画総括表!AU1733</f>
        <v>0</v>
      </c>
      <c r="O964" s="132">
        <f>IF(G964="連携コース",ROUNDDOWN(MIN(M964:N964)*2/3,0),ROUNDDOWN(MIN(M964:N964)*1/2,0))</f>
        <v>0</v>
      </c>
      <c r="P964" s="181"/>
      <c r="Q964" s="329">
        <f>IF(G964="連携コース",ROUNDDOWN(Z968*400000+AD968*200000+AA969*2/3,0),ROUNDDOWN(Z968*300000+AD968*150000+AA969*1/2,0))</f>
        <v>0</v>
      </c>
      <c r="R964" s="331">
        <f>MIN(O964:Q964)</f>
        <v>0</v>
      </c>
      <c r="S964" s="299"/>
      <c r="T964" s="300"/>
      <c r="U964" s="300"/>
      <c r="V964" s="300"/>
      <c r="W964" s="300"/>
      <c r="X964" s="300"/>
      <c r="Y964" s="300"/>
      <c r="Z964" s="300"/>
      <c r="AA964" s="301"/>
      <c r="AB964" s="300"/>
      <c r="AC964" s="300"/>
      <c r="AD964" s="300"/>
      <c r="AE964" s="300"/>
      <c r="AF964" s="302"/>
      <c r="AG964" s="167"/>
      <c r="AH964" s="147">
        <v>6</v>
      </c>
      <c r="AJ964" s="534"/>
    </row>
    <row r="965" spans="1:39" ht="13.5" hidden="1" customHeight="1" x14ac:dyDescent="0.15">
      <c r="A965" s="56"/>
      <c r="B965" s="470"/>
      <c r="C965" s="530" t="s">
        <v>7209</v>
      </c>
      <c r="D965" s="531"/>
      <c r="E965" s="531"/>
      <c r="F965" s="531"/>
      <c r="G965" s="531"/>
      <c r="H965" s="531"/>
      <c r="I965" s="531"/>
      <c r="J965" s="532"/>
      <c r="K965" s="134">
        <f>SUM(K966:K969)</f>
        <v>0</v>
      </c>
      <c r="L965" s="134">
        <f>SUM(L966:L969)</f>
        <v>0</v>
      </c>
      <c r="M965" s="134">
        <f>SUM(M966:M969)</f>
        <v>0</v>
      </c>
      <c r="N965" s="134">
        <f>SUM(N966:N969)</f>
        <v>0</v>
      </c>
      <c r="O965" s="134">
        <f>SUM(O966:O969)</f>
        <v>0</v>
      </c>
      <c r="P965" s="182"/>
      <c r="Q965" s="183"/>
      <c r="R965" s="134">
        <f>ROUNDDOWN(SUM(R966:R969),-3)</f>
        <v>0</v>
      </c>
      <c r="S965" s="299"/>
      <c r="T965" s="300"/>
      <c r="U965" s="300"/>
      <c r="V965" s="300"/>
      <c r="W965" s="300"/>
      <c r="X965" s="300"/>
      <c r="Y965" s="300"/>
      <c r="Z965" s="300"/>
      <c r="AA965" s="301"/>
      <c r="AB965" s="300"/>
      <c r="AC965" s="300"/>
      <c r="AD965" s="300"/>
      <c r="AE965" s="300"/>
      <c r="AF965" s="302"/>
      <c r="AH965" s="147">
        <v>7</v>
      </c>
      <c r="AJ965" s="534" t="str">
        <f>IF(Q966=R966,"×","○")</f>
        <v>×</v>
      </c>
    </row>
    <row r="966" spans="1:39" ht="13.5" hidden="1" customHeight="1" x14ac:dyDescent="0.15">
      <c r="A966" s="330"/>
      <c r="B966" s="470"/>
      <c r="C966" s="478" t="s">
        <v>7188</v>
      </c>
      <c r="D966" s="479"/>
      <c r="E966" s="479"/>
      <c r="F966" s="480"/>
      <c r="G966" s="487" t="s">
        <v>7193</v>
      </c>
      <c r="H966" s="487"/>
      <c r="I966" s="487"/>
      <c r="J966" s="488"/>
      <c r="K966" s="131">
        <f>実施計画総括表!AG1735</f>
        <v>0</v>
      </c>
      <c r="L966" s="131">
        <f>実施計画総括表!AN1735</f>
        <v>0</v>
      </c>
      <c r="M966" s="131">
        <f>K966-L966</f>
        <v>0</v>
      </c>
      <c r="N966" s="131">
        <f>実施計画総括表!AU1735</f>
        <v>0</v>
      </c>
      <c r="O966" s="131">
        <f>ROUNDDOWN(MIN(M966:N966)*3/4,0)</f>
        <v>0</v>
      </c>
      <c r="P966" s="489">
        <f>SUM(O966:O968)</f>
        <v>0</v>
      </c>
      <c r="Q966" s="492">
        <f>IFERROR(VLOOKUP(実施計画総括表!C1729,リンク先!$C$3:$D$5,2,FALSE),0)</f>
        <v>0</v>
      </c>
      <c r="R966" s="495">
        <f>MIN(P966:Q968)</f>
        <v>0</v>
      </c>
      <c r="S966" s="299"/>
      <c r="T966" s="300"/>
      <c r="U966" s="300"/>
      <c r="V966" s="300"/>
      <c r="W966" s="300"/>
      <c r="X966" s="300"/>
      <c r="Y966" s="300"/>
      <c r="Z966" s="300"/>
      <c r="AA966" s="301"/>
      <c r="AB966" s="300"/>
      <c r="AC966" s="300"/>
      <c r="AD966" s="300"/>
      <c r="AE966" s="300"/>
      <c r="AF966" s="302"/>
      <c r="AH966" s="147">
        <v>8</v>
      </c>
      <c r="AJ966" s="534"/>
    </row>
    <row r="967" spans="1:39" ht="13.5" hidden="1" customHeight="1" x14ac:dyDescent="0.15">
      <c r="A967" s="330"/>
      <c r="B967" s="470"/>
      <c r="C967" s="481"/>
      <c r="D967" s="482"/>
      <c r="E967" s="482"/>
      <c r="F967" s="483"/>
      <c r="G967" s="607" t="s">
        <v>7189</v>
      </c>
      <c r="H967" s="607"/>
      <c r="I967" s="607"/>
      <c r="J967" s="608"/>
      <c r="K967" s="135">
        <f>実施計画総括表!AG1736</f>
        <v>0</v>
      </c>
      <c r="L967" s="135">
        <f>実施計画総括表!AN1736</f>
        <v>0</v>
      </c>
      <c r="M967" s="131">
        <f>K967-L967</f>
        <v>0</v>
      </c>
      <c r="N967" s="131">
        <f>実施計画総括表!AU1736</f>
        <v>0</v>
      </c>
      <c r="O967" s="135">
        <f>ROUNDDOWN(MIN(M967:N967)*2/3,0)</f>
        <v>0</v>
      </c>
      <c r="P967" s="490"/>
      <c r="Q967" s="493"/>
      <c r="R967" s="496"/>
      <c r="S967" s="299"/>
      <c r="T967" s="300"/>
      <c r="U967" s="300"/>
      <c r="V967" s="300"/>
      <c r="W967" s="300"/>
      <c r="X967" s="300"/>
      <c r="Y967" s="300"/>
      <c r="Z967" s="300"/>
      <c r="AA967" s="301"/>
      <c r="AB967" s="300"/>
      <c r="AC967" s="300"/>
      <c r="AD967" s="300"/>
      <c r="AE967" s="300"/>
      <c r="AF967" s="302"/>
      <c r="AG967" s="167"/>
      <c r="AH967" s="147">
        <v>9</v>
      </c>
      <c r="AJ967" s="534"/>
    </row>
    <row r="968" spans="1:39" ht="13.5" hidden="1" customHeight="1" thickBot="1" x14ac:dyDescent="0.2">
      <c r="A968" s="330"/>
      <c r="B968" s="470"/>
      <c r="C968" s="602"/>
      <c r="D968" s="603"/>
      <c r="E968" s="603"/>
      <c r="F968" s="604"/>
      <c r="G968" s="605" t="s">
        <v>7187</v>
      </c>
      <c r="H968" s="605"/>
      <c r="I968" s="605"/>
      <c r="J968" s="606"/>
      <c r="K968" s="132">
        <f>実施計画総括表!AG1737</f>
        <v>0</v>
      </c>
      <c r="L968" s="132">
        <f>実施計画総括表!AN1737</f>
        <v>0</v>
      </c>
      <c r="M968" s="132">
        <f>K968-L968</f>
        <v>0</v>
      </c>
      <c r="N968" s="132">
        <f>実施計画総括表!AU1737</f>
        <v>0</v>
      </c>
      <c r="O968" s="132">
        <f>ROUNDDOWN(MIN(M968:N968)*1/2,0)</f>
        <v>0</v>
      </c>
      <c r="P968" s="491"/>
      <c r="Q968" s="494"/>
      <c r="R968" s="497"/>
      <c r="S968" s="171" t="s">
        <v>7201</v>
      </c>
      <c r="T968" s="441">
        <f>SUM(実施計画総括表!O1729:O1748)</f>
        <v>0</v>
      </c>
      <c r="U968" s="441"/>
      <c r="V968" s="609" t="s">
        <v>7159</v>
      </c>
      <c r="W968" s="609"/>
      <c r="X968" s="440" t="s">
        <v>7178</v>
      </c>
      <c r="Y968" s="440"/>
      <c r="Z968" s="441">
        <f>SUM(実施計画総括表!P1729:P1748)</f>
        <v>0</v>
      </c>
      <c r="AA968" s="441"/>
      <c r="AB968" s="440" t="s">
        <v>7179</v>
      </c>
      <c r="AC968" s="440"/>
      <c r="AD968" s="441">
        <f>SUM(実施計画総括表!Q1729:Q1748)</f>
        <v>0</v>
      </c>
      <c r="AE968" s="441"/>
      <c r="AF968" s="137" t="s">
        <v>7180</v>
      </c>
      <c r="AH968" s="147">
        <v>10</v>
      </c>
      <c r="AJ968" s="535"/>
    </row>
    <row r="969" spans="1:39" ht="13.5" hidden="1" customHeight="1" x14ac:dyDescent="0.15">
      <c r="A969" s="330"/>
      <c r="B969" s="471"/>
      <c r="C969" s="525" t="s">
        <v>7230</v>
      </c>
      <c r="D969" s="526"/>
      <c r="E969" s="526"/>
      <c r="F969" s="527"/>
      <c r="G969" s="528" t="str">
        <f>実施計画総括表!AF1738</f>
        <v/>
      </c>
      <c r="H969" s="528"/>
      <c r="I969" s="528"/>
      <c r="J969" s="529"/>
      <c r="K969" s="134">
        <f>実施計画総括表!AG1738</f>
        <v>0</v>
      </c>
      <c r="L969" s="134">
        <f>実施計画総括表!AN1738</f>
        <v>0</v>
      </c>
      <c r="M969" s="136">
        <f>K969-L969</f>
        <v>0</v>
      </c>
      <c r="N969" s="134">
        <f>実施計画総括表!AU1738</f>
        <v>0</v>
      </c>
      <c r="O969" s="134">
        <f>IF(G969="連携コース",ROUNDDOWN(MIN(M969:N969)*2/3,0),ROUNDDOWN(MIN(M969:N969)*1/2,0))</f>
        <v>0</v>
      </c>
      <c r="P969" s="182"/>
      <c r="Q969" s="184">
        <f>IF(G969="連携コース",ROUNDDOWN(Z968*400000+AD968*200000+AA969*2/3,0),ROUNDDOWN(Z968*300000+AD968*150000+AA969*1/2,0))</f>
        <v>0</v>
      </c>
      <c r="R969" s="185">
        <f>MIN(O969:Q969)</f>
        <v>0</v>
      </c>
      <c r="S969" s="172" t="s">
        <v>7294</v>
      </c>
      <c r="T969" s="461">
        <f>SUM(実施計画総括表!R1729:R1748)</f>
        <v>0</v>
      </c>
      <c r="U969" s="461"/>
      <c r="V969" s="462" t="s">
        <v>7159</v>
      </c>
      <c r="W969" s="462"/>
      <c r="X969" s="463" t="s">
        <v>7191</v>
      </c>
      <c r="Y969" s="463"/>
      <c r="Z969" s="463"/>
      <c r="AA969" s="461">
        <f>SUM(実施計画総括表!S1729:S1748)</f>
        <v>0</v>
      </c>
      <c r="AB969" s="461"/>
      <c r="AC969" s="461"/>
      <c r="AD969" s="461"/>
      <c r="AE969" s="464" t="s">
        <v>7192</v>
      </c>
      <c r="AF969" s="465"/>
      <c r="AH969" s="147">
        <v>11</v>
      </c>
    </row>
    <row r="970" spans="1:39" ht="13.5" hidden="1" customHeight="1" x14ac:dyDescent="0.15">
      <c r="A970" s="65"/>
      <c r="B970" s="469">
        <f>B959+1</f>
        <v>87</v>
      </c>
      <c r="C970" s="472" t="str">
        <f>IF(実施計画総括表!B1749="","",実施計画総括表!B1749)</f>
        <v/>
      </c>
      <c r="D970" s="472"/>
      <c r="E970" s="472"/>
      <c r="F970" s="472"/>
      <c r="G970" s="472"/>
      <c r="H970" s="472"/>
      <c r="I970" s="472"/>
      <c r="J970" s="473"/>
      <c r="K970" s="54">
        <f>K971+K976</f>
        <v>0</v>
      </c>
      <c r="L970" s="54">
        <f>L971+L976</f>
        <v>0</v>
      </c>
      <c r="M970" s="54">
        <f>M971+M976</f>
        <v>0</v>
      </c>
      <c r="N970" s="54">
        <f>N971+N976</f>
        <v>0</v>
      </c>
      <c r="O970" s="54">
        <f>O971+O976</f>
        <v>0</v>
      </c>
      <c r="P970" s="128"/>
      <c r="Q970" s="55"/>
      <c r="R970" s="54">
        <f>R971+R976</f>
        <v>0</v>
      </c>
      <c r="S970" s="474"/>
      <c r="T970" s="475"/>
      <c r="U970" s="475"/>
      <c r="V970" s="475"/>
      <c r="W970" s="475"/>
      <c r="X970" s="475"/>
      <c r="Y970" s="475"/>
      <c r="Z970" s="475"/>
      <c r="AA970" s="475"/>
      <c r="AB970" s="475"/>
      <c r="AC970" s="475"/>
      <c r="AD970" s="475"/>
      <c r="AE970" s="475"/>
      <c r="AF970" s="476"/>
      <c r="AH970" s="147">
        <v>1</v>
      </c>
      <c r="AJ970" s="148"/>
    </row>
    <row r="971" spans="1:39" ht="13.5" hidden="1" customHeight="1" thickBot="1" x14ac:dyDescent="0.2">
      <c r="A971" s="56"/>
      <c r="B971" s="470"/>
      <c r="C971" s="477" t="s">
        <v>7204</v>
      </c>
      <c r="D971" s="472"/>
      <c r="E971" s="472"/>
      <c r="F971" s="472"/>
      <c r="G971" s="472"/>
      <c r="H971" s="472"/>
      <c r="I971" s="472"/>
      <c r="J971" s="473"/>
      <c r="K971" s="57">
        <f>SUM(K972:K975)</f>
        <v>0</v>
      </c>
      <c r="L971" s="57">
        <f>SUM(L972:L975)</f>
        <v>0</v>
      </c>
      <c r="M971" s="57">
        <f>SUM(M972:M975)</f>
        <v>0</v>
      </c>
      <c r="N971" s="57">
        <f>SUM(N972:N975)</f>
        <v>0</v>
      </c>
      <c r="O971" s="57">
        <f>SUM(O972:O975)</f>
        <v>0</v>
      </c>
      <c r="P971" s="126"/>
      <c r="Q971" s="58"/>
      <c r="R971" s="57">
        <f>ROUNDDOWN(SUM(R972:R975),-3)</f>
        <v>0</v>
      </c>
      <c r="S971" s="295"/>
      <c r="T971" s="296"/>
      <c r="U971" s="296"/>
      <c r="V971" s="296"/>
      <c r="W971" s="296"/>
      <c r="X971" s="296"/>
      <c r="Y971" s="296"/>
      <c r="Z971" s="296"/>
      <c r="AA971" s="297"/>
      <c r="AB971" s="296"/>
      <c r="AC971" s="296"/>
      <c r="AD971" s="296"/>
      <c r="AE971" s="296"/>
      <c r="AF971" s="298"/>
      <c r="AG971" s="167"/>
      <c r="AH971" s="147">
        <v>2</v>
      </c>
    </row>
    <row r="972" spans="1:39" ht="13.5" hidden="1" customHeight="1" x14ac:dyDescent="0.15">
      <c r="A972" s="56"/>
      <c r="B972" s="470"/>
      <c r="C972" s="478" t="s">
        <v>7188</v>
      </c>
      <c r="D972" s="479"/>
      <c r="E972" s="479"/>
      <c r="F972" s="480"/>
      <c r="G972" s="487" t="s">
        <v>7193</v>
      </c>
      <c r="H972" s="487"/>
      <c r="I972" s="487"/>
      <c r="J972" s="488"/>
      <c r="K972" s="130">
        <f>実施計画総括表!AG1750</f>
        <v>0</v>
      </c>
      <c r="L972" s="130">
        <f>実施計画総括表!AN1750</f>
        <v>0</v>
      </c>
      <c r="M972" s="130">
        <f>K972-L972</f>
        <v>0</v>
      </c>
      <c r="N972" s="130">
        <f>実施計画総括表!AU1750</f>
        <v>0</v>
      </c>
      <c r="O972" s="133">
        <f>ROUNDDOWN(MIN(M972:N972)*3/4,0)</f>
        <v>0</v>
      </c>
      <c r="P972" s="489">
        <f>SUM(O972:O974)</f>
        <v>0</v>
      </c>
      <c r="Q972" s="492">
        <f>IFERROR(VLOOKUP(実施計画総括表!C1749,リンク先!$C$6:$D$8,2,FALSE),0)</f>
        <v>0</v>
      </c>
      <c r="R972" s="495">
        <f>MIN(P972:Q974)</f>
        <v>0</v>
      </c>
      <c r="S972" s="299"/>
      <c r="T972" s="300"/>
      <c r="U972" s="300"/>
      <c r="V972" s="300"/>
      <c r="W972" s="300"/>
      <c r="X972" s="300"/>
      <c r="Y972" s="300"/>
      <c r="Z972" s="300"/>
      <c r="AA972" s="301"/>
      <c r="AB972" s="300"/>
      <c r="AC972" s="300"/>
      <c r="AD972" s="300"/>
      <c r="AE972" s="300"/>
      <c r="AF972" s="302"/>
      <c r="AG972" s="167"/>
      <c r="AH972" s="147">
        <v>3</v>
      </c>
      <c r="AJ972" s="533" t="str">
        <f>IF(Q972=R972,"×","○")</f>
        <v>×</v>
      </c>
    </row>
    <row r="973" spans="1:39" ht="13.5" hidden="1" customHeight="1" x14ac:dyDescent="0.15">
      <c r="A973" s="330"/>
      <c r="B973" s="470"/>
      <c r="C973" s="481"/>
      <c r="D973" s="482"/>
      <c r="E973" s="482"/>
      <c r="F973" s="483"/>
      <c r="G973" s="500" t="s">
        <v>7261</v>
      </c>
      <c r="H973" s="500"/>
      <c r="I973" s="500"/>
      <c r="J973" s="501"/>
      <c r="K973" s="131">
        <f>実施計画総括表!AG1751</f>
        <v>0</v>
      </c>
      <c r="L973" s="131">
        <f>実施計画総括表!AN1751</f>
        <v>0</v>
      </c>
      <c r="M973" s="131">
        <f>K973-L973</f>
        <v>0</v>
      </c>
      <c r="N973" s="131">
        <f>実施計画総括表!AU1751</f>
        <v>0</v>
      </c>
      <c r="O973" s="131">
        <f>ROUNDDOWN(MIN(M973:N973)*2/3,0)</f>
        <v>0</v>
      </c>
      <c r="P973" s="490"/>
      <c r="Q973" s="493"/>
      <c r="R973" s="496"/>
      <c r="S973" s="299"/>
      <c r="T973" s="300"/>
      <c r="U973" s="300"/>
      <c r="V973" s="300"/>
      <c r="W973" s="300"/>
      <c r="X973" s="300"/>
      <c r="Y973" s="300"/>
      <c r="Z973" s="300"/>
      <c r="AA973" s="301"/>
      <c r="AB973" s="300"/>
      <c r="AC973" s="300"/>
      <c r="AD973" s="300"/>
      <c r="AE973" s="300"/>
      <c r="AF973" s="302"/>
      <c r="AH973" s="147">
        <v>4</v>
      </c>
      <c r="AJ973" s="534"/>
      <c r="AM973" s="169"/>
    </row>
    <row r="974" spans="1:39" ht="13.5" hidden="1" customHeight="1" x14ac:dyDescent="0.15">
      <c r="A974" s="56"/>
      <c r="B974" s="470"/>
      <c r="C974" s="484"/>
      <c r="D974" s="485"/>
      <c r="E974" s="485"/>
      <c r="F974" s="486"/>
      <c r="G974" s="503" t="s">
        <v>7187</v>
      </c>
      <c r="H974" s="503"/>
      <c r="I974" s="503"/>
      <c r="J974" s="504"/>
      <c r="K974" s="132">
        <f>実施計画総括表!AG1752</f>
        <v>0</v>
      </c>
      <c r="L974" s="132">
        <f>実施計画総括表!AN1752</f>
        <v>0</v>
      </c>
      <c r="M974" s="132">
        <f>K974-L974</f>
        <v>0</v>
      </c>
      <c r="N974" s="132">
        <f>実施計画総括表!AU1752</f>
        <v>0</v>
      </c>
      <c r="O974" s="132">
        <f>ROUNDDOWN(MIN(M974:N974)*1/2,0)</f>
        <v>0</v>
      </c>
      <c r="P974" s="491"/>
      <c r="Q974" s="494"/>
      <c r="R974" s="497"/>
      <c r="S974" s="299"/>
      <c r="T974" s="300"/>
      <c r="U974" s="300"/>
      <c r="V974" s="300"/>
      <c r="W974" s="300"/>
      <c r="X974" s="300"/>
      <c r="Y974" s="300"/>
      <c r="Z974" s="300"/>
      <c r="AA974" s="301"/>
      <c r="AB974" s="300"/>
      <c r="AC974" s="300"/>
      <c r="AD974" s="300"/>
      <c r="AE974" s="300"/>
      <c r="AF974" s="302"/>
      <c r="AG974" s="167"/>
      <c r="AH974" s="147">
        <v>5</v>
      </c>
      <c r="AJ974" s="534"/>
    </row>
    <row r="975" spans="1:39" ht="13.5" hidden="1" customHeight="1" x14ac:dyDescent="0.15">
      <c r="A975" s="56"/>
      <c r="B975" s="470"/>
      <c r="C975" s="525" t="s">
        <v>7230</v>
      </c>
      <c r="D975" s="526"/>
      <c r="E975" s="526"/>
      <c r="F975" s="527"/>
      <c r="G975" s="528" t="str">
        <f>実施計画総括表!AF1753</f>
        <v/>
      </c>
      <c r="H975" s="528"/>
      <c r="I975" s="528"/>
      <c r="J975" s="529"/>
      <c r="K975" s="132">
        <f>実施計画総括表!AG1753</f>
        <v>0</v>
      </c>
      <c r="L975" s="132">
        <f>実施計画総括表!AN1753</f>
        <v>0</v>
      </c>
      <c r="M975" s="132">
        <f>K975-L975</f>
        <v>0</v>
      </c>
      <c r="N975" s="132">
        <f>実施計画総括表!AU1753</f>
        <v>0</v>
      </c>
      <c r="O975" s="132">
        <f>IF(G975="連携コース",ROUNDDOWN(MIN(M975:N975)*2/3,0),ROUNDDOWN(MIN(M975:N975)*1/2,0))</f>
        <v>0</v>
      </c>
      <c r="P975" s="181"/>
      <c r="Q975" s="329">
        <f>IF(G975="連携コース",ROUNDDOWN(Z979*400000+AD979*200000+AA980*2/3,0),ROUNDDOWN(Z979*300000+AD979*150000+AA980*1/2,0))</f>
        <v>0</v>
      </c>
      <c r="R975" s="331">
        <f>MIN(O975:Q975)</f>
        <v>0</v>
      </c>
      <c r="S975" s="299"/>
      <c r="T975" s="300"/>
      <c r="U975" s="300"/>
      <c r="V975" s="300"/>
      <c r="W975" s="300"/>
      <c r="X975" s="300"/>
      <c r="Y975" s="300"/>
      <c r="Z975" s="300"/>
      <c r="AA975" s="301"/>
      <c r="AB975" s="300"/>
      <c r="AC975" s="300"/>
      <c r="AD975" s="300"/>
      <c r="AE975" s="300"/>
      <c r="AF975" s="302"/>
      <c r="AG975" s="167"/>
      <c r="AH975" s="147">
        <v>6</v>
      </c>
      <c r="AJ975" s="534"/>
    </row>
    <row r="976" spans="1:39" ht="13.5" hidden="1" customHeight="1" x14ac:dyDescent="0.15">
      <c r="A976" s="56"/>
      <c r="B976" s="470"/>
      <c r="C976" s="530" t="s">
        <v>7209</v>
      </c>
      <c r="D976" s="531"/>
      <c r="E976" s="531"/>
      <c r="F976" s="531"/>
      <c r="G976" s="531"/>
      <c r="H976" s="531"/>
      <c r="I976" s="531"/>
      <c r="J976" s="532"/>
      <c r="K976" s="134">
        <f>SUM(K977:K980)</f>
        <v>0</v>
      </c>
      <c r="L976" s="134">
        <f>SUM(L977:L980)</f>
        <v>0</v>
      </c>
      <c r="M976" s="134">
        <f>SUM(M977:M980)</f>
        <v>0</v>
      </c>
      <c r="N976" s="134">
        <f>SUM(N977:N980)</f>
        <v>0</v>
      </c>
      <c r="O976" s="134">
        <f>SUM(O977:O980)</f>
        <v>0</v>
      </c>
      <c r="P976" s="182"/>
      <c r="Q976" s="183"/>
      <c r="R976" s="134">
        <f>ROUNDDOWN(SUM(R977:R980),-3)</f>
        <v>0</v>
      </c>
      <c r="S976" s="299"/>
      <c r="T976" s="300"/>
      <c r="U976" s="300"/>
      <c r="V976" s="300"/>
      <c r="W976" s="300"/>
      <c r="X976" s="300"/>
      <c r="Y976" s="300"/>
      <c r="Z976" s="300"/>
      <c r="AA976" s="301"/>
      <c r="AB976" s="300"/>
      <c r="AC976" s="300"/>
      <c r="AD976" s="300"/>
      <c r="AE976" s="300"/>
      <c r="AF976" s="302"/>
      <c r="AH976" s="147">
        <v>7</v>
      </c>
      <c r="AJ976" s="534" t="str">
        <f>IF(Q977=R977,"×","○")</f>
        <v>×</v>
      </c>
    </row>
    <row r="977" spans="1:39" ht="13.5" hidden="1" customHeight="1" x14ac:dyDescent="0.15">
      <c r="A977" s="330"/>
      <c r="B977" s="470"/>
      <c r="C977" s="478" t="s">
        <v>7188</v>
      </c>
      <c r="D977" s="479"/>
      <c r="E977" s="479"/>
      <c r="F977" s="480"/>
      <c r="G977" s="487" t="s">
        <v>7193</v>
      </c>
      <c r="H977" s="487"/>
      <c r="I977" s="487"/>
      <c r="J977" s="488"/>
      <c r="K977" s="131">
        <f>実施計画総括表!AG1755</f>
        <v>0</v>
      </c>
      <c r="L977" s="131">
        <f>実施計画総括表!AN1755</f>
        <v>0</v>
      </c>
      <c r="M977" s="131">
        <f>K977-L977</f>
        <v>0</v>
      </c>
      <c r="N977" s="131">
        <f>実施計画総括表!AU1755</f>
        <v>0</v>
      </c>
      <c r="O977" s="131">
        <f>ROUNDDOWN(MIN(M977:N977)*3/4,0)</f>
        <v>0</v>
      </c>
      <c r="P977" s="489">
        <f>SUM(O977:O979)</f>
        <v>0</v>
      </c>
      <c r="Q977" s="492">
        <f>IFERROR(VLOOKUP(実施計画総括表!C1749,リンク先!$C$3:$D$5,2,FALSE),0)</f>
        <v>0</v>
      </c>
      <c r="R977" s="495">
        <f>MIN(P977:Q979)</f>
        <v>0</v>
      </c>
      <c r="S977" s="299"/>
      <c r="T977" s="300"/>
      <c r="U977" s="300"/>
      <c r="V977" s="300"/>
      <c r="W977" s="300"/>
      <c r="X977" s="300"/>
      <c r="Y977" s="300"/>
      <c r="Z977" s="300"/>
      <c r="AA977" s="301"/>
      <c r="AB977" s="300"/>
      <c r="AC977" s="300"/>
      <c r="AD977" s="300"/>
      <c r="AE977" s="300"/>
      <c r="AF977" s="302"/>
      <c r="AH977" s="147">
        <v>8</v>
      </c>
      <c r="AJ977" s="534"/>
    </row>
    <row r="978" spans="1:39" ht="13.5" hidden="1" customHeight="1" x14ac:dyDescent="0.15">
      <c r="A978" s="330"/>
      <c r="B978" s="470"/>
      <c r="C978" s="481"/>
      <c r="D978" s="482"/>
      <c r="E978" s="482"/>
      <c r="F978" s="483"/>
      <c r="G978" s="607" t="s">
        <v>7189</v>
      </c>
      <c r="H978" s="607"/>
      <c r="I978" s="607"/>
      <c r="J978" s="608"/>
      <c r="K978" s="135">
        <f>実施計画総括表!AG1756</f>
        <v>0</v>
      </c>
      <c r="L978" s="135">
        <f>実施計画総括表!AN1756</f>
        <v>0</v>
      </c>
      <c r="M978" s="131">
        <f>K978-L978</f>
        <v>0</v>
      </c>
      <c r="N978" s="131">
        <f>実施計画総括表!AU1756</f>
        <v>0</v>
      </c>
      <c r="O978" s="135">
        <f>ROUNDDOWN(MIN(M978:N978)*2/3,0)</f>
        <v>0</v>
      </c>
      <c r="P978" s="490"/>
      <c r="Q978" s="493"/>
      <c r="R978" s="496"/>
      <c r="S978" s="299"/>
      <c r="T978" s="300"/>
      <c r="U978" s="300"/>
      <c r="V978" s="300"/>
      <c r="W978" s="300"/>
      <c r="X978" s="300"/>
      <c r="Y978" s="300"/>
      <c r="Z978" s="300"/>
      <c r="AA978" s="301"/>
      <c r="AB978" s="300"/>
      <c r="AC978" s="300"/>
      <c r="AD978" s="300"/>
      <c r="AE978" s="300"/>
      <c r="AF978" s="302"/>
      <c r="AG978" s="167"/>
      <c r="AH978" s="147">
        <v>9</v>
      </c>
      <c r="AJ978" s="534"/>
    </row>
    <row r="979" spans="1:39" ht="13.5" hidden="1" customHeight="1" thickBot="1" x14ac:dyDescent="0.2">
      <c r="A979" s="330"/>
      <c r="B979" s="470"/>
      <c r="C979" s="602"/>
      <c r="D979" s="603"/>
      <c r="E979" s="603"/>
      <c r="F979" s="604"/>
      <c r="G979" s="605" t="s">
        <v>7187</v>
      </c>
      <c r="H979" s="605"/>
      <c r="I979" s="605"/>
      <c r="J979" s="606"/>
      <c r="K979" s="132">
        <f>実施計画総括表!AG1757</f>
        <v>0</v>
      </c>
      <c r="L979" s="132">
        <f>実施計画総括表!AN1757</f>
        <v>0</v>
      </c>
      <c r="M979" s="132">
        <f>K979-L979</f>
        <v>0</v>
      </c>
      <c r="N979" s="132">
        <f>実施計画総括表!AU1757</f>
        <v>0</v>
      </c>
      <c r="O979" s="132">
        <f>ROUNDDOWN(MIN(M979:N979)*1/2,0)</f>
        <v>0</v>
      </c>
      <c r="P979" s="491"/>
      <c r="Q979" s="494"/>
      <c r="R979" s="497"/>
      <c r="S979" s="171" t="s">
        <v>7201</v>
      </c>
      <c r="T979" s="441">
        <f>SUM(実施計画総括表!O1749:O1768)</f>
        <v>0</v>
      </c>
      <c r="U979" s="441"/>
      <c r="V979" s="609" t="s">
        <v>7159</v>
      </c>
      <c r="W979" s="609"/>
      <c r="X979" s="440" t="s">
        <v>7178</v>
      </c>
      <c r="Y979" s="440"/>
      <c r="Z979" s="441">
        <f>SUM(実施計画総括表!P1749:P1768)</f>
        <v>0</v>
      </c>
      <c r="AA979" s="441"/>
      <c r="AB979" s="440" t="s">
        <v>7179</v>
      </c>
      <c r="AC979" s="440"/>
      <c r="AD979" s="441">
        <f>SUM(実施計画総括表!Q1749:Q1768)</f>
        <v>0</v>
      </c>
      <c r="AE979" s="441"/>
      <c r="AF979" s="137" t="s">
        <v>7180</v>
      </c>
      <c r="AH979" s="147">
        <v>10</v>
      </c>
      <c r="AJ979" s="535"/>
    </row>
    <row r="980" spans="1:39" ht="13.5" hidden="1" customHeight="1" x14ac:dyDescent="0.15">
      <c r="A980" s="330"/>
      <c r="B980" s="471"/>
      <c r="C980" s="525" t="s">
        <v>7230</v>
      </c>
      <c r="D980" s="526"/>
      <c r="E980" s="526"/>
      <c r="F980" s="527"/>
      <c r="G980" s="528" t="str">
        <f>実施計画総括表!AF1758</f>
        <v/>
      </c>
      <c r="H980" s="528"/>
      <c r="I980" s="528"/>
      <c r="J980" s="529"/>
      <c r="K980" s="134">
        <f>実施計画総括表!AG1758</f>
        <v>0</v>
      </c>
      <c r="L980" s="134">
        <f>実施計画総括表!AN1758</f>
        <v>0</v>
      </c>
      <c r="M980" s="136">
        <f>K980-L980</f>
        <v>0</v>
      </c>
      <c r="N980" s="134">
        <f>実施計画総括表!AU1758</f>
        <v>0</v>
      </c>
      <c r="O980" s="134">
        <f>IF(G980="連携コース",ROUNDDOWN(MIN(M980:N980)*2/3,0),ROUNDDOWN(MIN(M980:N980)*1/2,0))</f>
        <v>0</v>
      </c>
      <c r="P980" s="182"/>
      <c r="Q980" s="184">
        <f>IF(G980="連携コース",ROUNDDOWN(Z979*400000+AD979*200000+AA980*2/3,0),ROUNDDOWN(Z979*300000+AD979*150000+AA980*1/2,0))</f>
        <v>0</v>
      </c>
      <c r="R980" s="185">
        <f>MIN(O980:Q980)</f>
        <v>0</v>
      </c>
      <c r="S980" s="172" t="s">
        <v>7294</v>
      </c>
      <c r="T980" s="461">
        <f>SUM(実施計画総括表!R1749:R1768)</f>
        <v>0</v>
      </c>
      <c r="U980" s="461"/>
      <c r="V980" s="462" t="s">
        <v>7159</v>
      </c>
      <c r="W980" s="462"/>
      <c r="X980" s="463" t="s">
        <v>7191</v>
      </c>
      <c r="Y980" s="463"/>
      <c r="Z980" s="463"/>
      <c r="AA980" s="461">
        <f>SUM(実施計画総括表!S1749:S1768)</f>
        <v>0</v>
      </c>
      <c r="AB980" s="461"/>
      <c r="AC980" s="461"/>
      <c r="AD980" s="461"/>
      <c r="AE980" s="464" t="s">
        <v>7192</v>
      </c>
      <c r="AF980" s="465"/>
      <c r="AH980" s="147">
        <v>11</v>
      </c>
    </row>
    <row r="981" spans="1:39" ht="13.5" hidden="1" customHeight="1" x14ac:dyDescent="0.15">
      <c r="A981" s="65"/>
      <c r="B981" s="469">
        <f>B970+1</f>
        <v>88</v>
      </c>
      <c r="C981" s="472" t="str">
        <f>IF(実施計画総括表!B1769="","",実施計画総括表!B1769)</f>
        <v/>
      </c>
      <c r="D981" s="472"/>
      <c r="E981" s="472"/>
      <c r="F981" s="472"/>
      <c r="G981" s="472"/>
      <c r="H981" s="472"/>
      <c r="I981" s="472"/>
      <c r="J981" s="473"/>
      <c r="K981" s="54">
        <f>K982+K987</f>
        <v>0</v>
      </c>
      <c r="L981" s="54">
        <f>L982+L987</f>
        <v>0</v>
      </c>
      <c r="M981" s="54">
        <f>M982+M987</f>
        <v>0</v>
      </c>
      <c r="N981" s="54">
        <f>N982+N987</f>
        <v>0</v>
      </c>
      <c r="O981" s="54">
        <f>O982+O987</f>
        <v>0</v>
      </c>
      <c r="P981" s="128"/>
      <c r="Q981" s="55"/>
      <c r="R981" s="54">
        <f>R982+R987</f>
        <v>0</v>
      </c>
      <c r="S981" s="474"/>
      <c r="T981" s="475"/>
      <c r="U981" s="475"/>
      <c r="V981" s="475"/>
      <c r="W981" s="475"/>
      <c r="X981" s="475"/>
      <c r="Y981" s="475"/>
      <c r="Z981" s="475"/>
      <c r="AA981" s="475"/>
      <c r="AB981" s="475"/>
      <c r="AC981" s="475"/>
      <c r="AD981" s="475"/>
      <c r="AE981" s="475"/>
      <c r="AF981" s="476"/>
      <c r="AH981" s="147">
        <v>1</v>
      </c>
      <c r="AJ981" s="148"/>
    </row>
    <row r="982" spans="1:39" ht="13.5" hidden="1" customHeight="1" thickBot="1" x14ac:dyDescent="0.2">
      <c r="A982" s="56"/>
      <c r="B982" s="470"/>
      <c r="C982" s="477" t="s">
        <v>7204</v>
      </c>
      <c r="D982" s="472"/>
      <c r="E982" s="472"/>
      <c r="F982" s="472"/>
      <c r="G982" s="472"/>
      <c r="H982" s="472"/>
      <c r="I982" s="472"/>
      <c r="J982" s="473"/>
      <c r="K982" s="57">
        <f>SUM(K983:K986)</f>
        <v>0</v>
      </c>
      <c r="L982" s="57">
        <f>SUM(L983:L986)</f>
        <v>0</v>
      </c>
      <c r="M982" s="57">
        <f>SUM(M983:M986)</f>
        <v>0</v>
      </c>
      <c r="N982" s="57">
        <f>SUM(N983:N986)</f>
        <v>0</v>
      </c>
      <c r="O982" s="57">
        <f>SUM(O983:O986)</f>
        <v>0</v>
      </c>
      <c r="P982" s="126"/>
      <c r="Q982" s="58"/>
      <c r="R982" s="57">
        <f>ROUNDDOWN(SUM(R983:R986),-3)</f>
        <v>0</v>
      </c>
      <c r="S982" s="295"/>
      <c r="T982" s="296"/>
      <c r="U982" s="296"/>
      <c r="V982" s="296"/>
      <c r="W982" s="296"/>
      <c r="X982" s="296"/>
      <c r="Y982" s="296"/>
      <c r="Z982" s="296"/>
      <c r="AA982" s="297"/>
      <c r="AB982" s="296"/>
      <c r="AC982" s="296"/>
      <c r="AD982" s="296"/>
      <c r="AE982" s="296"/>
      <c r="AF982" s="298"/>
      <c r="AG982" s="167"/>
      <c r="AH982" s="147">
        <v>2</v>
      </c>
    </row>
    <row r="983" spans="1:39" ht="13.5" hidden="1" customHeight="1" x14ac:dyDescent="0.15">
      <c r="A983" s="56"/>
      <c r="B983" s="470"/>
      <c r="C983" s="478" t="s">
        <v>7188</v>
      </c>
      <c r="D983" s="479"/>
      <c r="E983" s="479"/>
      <c r="F983" s="480"/>
      <c r="G983" s="487" t="s">
        <v>7193</v>
      </c>
      <c r="H983" s="487"/>
      <c r="I983" s="487"/>
      <c r="J983" s="488"/>
      <c r="K983" s="130">
        <f>実施計画総括表!AG1770</f>
        <v>0</v>
      </c>
      <c r="L983" s="130">
        <f>実施計画総括表!AN1770</f>
        <v>0</v>
      </c>
      <c r="M983" s="130">
        <f>K983-L983</f>
        <v>0</v>
      </c>
      <c r="N983" s="130">
        <f>実施計画総括表!AU1770</f>
        <v>0</v>
      </c>
      <c r="O983" s="133">
        <f>ROUNDDOWN(MIN(M983:N983)*3/4,0)</f>
        <v>0</v>
      </c>
      <c r="P983" s="489">
        <f>SUM(O983:O985)</f>
        <v>0</v>
      </c>
      <c r="Q983" s="492">
        <f>IFERROR(VLOOKUP(実施計画総括表!C1769,リンク先!$C$6:$D$8,2,FALSE),0)</f>
        <v>0</v>
      </c>
      <c r="R983" s="495">
        <f>MIN(P983:Q985)</f>
        <v>0</v>
      </c>
      <c r="S983" s="299"/>
      <c r="T983" s="300"/>
      <c r="U983" s="300"/>
      <c r="V983" s="300"/>
      <c r="W983" s="300"/>
      <c r="X983" s="300"/>
      <c r="Y983" s="300"/>
      <c r="Z983" s="300"/>
      <c r="AA983" s="301"/>
      <c r="AB983" s="300"/>
      <c r="AC983" s="300"/>
      <c r="AD983" s="300"/>
      <c r="AE983" s="300"/>
      <c r="AF983" s="302"/>
      <c r="AG983" s="167"/>
      <c r="AH983" s="147">
        <v>3</v>
      </c>
      <c r="AJ983" s="533" t="str">
        <f>IF(Q983=R983,"×","○")</f>
        <v>×</v>
      </c>
    </row>
    <row r="984" spans="1:39" ht="13.5" hidden="1" customHeight="1" x14ac:dyDescent="0.15">
      <c r="A984" s="330"/>
      <c r="B984" s="470"/>
      <c r="C984" s="481"/>
      <c r="D984" s="482"/>
      <c r="E984" s="482"/>
      <c r="F984" s="483"/>
      <c r="G984" s="500" t="s">
        <v>7261</v>
      </c>
      <c r="H984" s="500"/>
      <c r="I984" s="500"/>
      <c r="J984" s="501"/>
      <c r="K984" s="131">
        <f>実施計画総括表!AG1771</f>
        <v>0</v>
      </c>
      <c r="L984" s="131">
        <f>実施計画総括表!AN1771</f>
        <v>0</v>
      </c>
      <c r="M984" s="131">
        <f>K984-L984</f>
        <v>0</v>
      </c>
      <c r="N984" s="131">
        <f>実施計画総括表!AU1771</f>
        <v>0</v>
      </c>
      <c r="O984" s="131">
        <f>ROUNDDOWN(MIN(M984:N984)*2/3,0)</f>
        <v>0</v>
      </c>
      <c r="P984" s="490"/>
      <c r="Q984" s="493"/>
      <c r="R984" s="496"/>
      <c r="S984" s="299"/>
      <c r="T984" s="300"/>
      <c r="U984" s="300"/>
      <c r="V984" s="300"/>
      <c r="W984" s="300"/>
      <c r="X984" s="300"/>
      <c r="Y984" s="300"/>
      <c r="Z984" s="300"/>
      <c r="AA984" s="301"/>
      <c r="AB984" s="300"/>
      <c r="AC984" s="300"/>
      <c r="AD984" s="300"/>
      <c r="AE984" s="300"/>
      <c r="AF984" s="302"/>
      <c r="AH984" s="147">
        <v>4</v>
      </c>
      <c r="AJ984" s="534"/>
      <c r="AM984" s="169"/>
    </row>
    <row r="985" spans="1:39" ht="13.5" hidden="1" customHeight="1" x14ac:dyDescent="0.15">
      <c r="A985" s="56"/>
      <c r="B985" s="470"/>
      <c r="C985" s="484"/>
      <c r="D985" s="485"/>
      <c r="E985" s="485"/>
      <c r="F985" s="486"/>
      <c r="G985" s="503" t="s">
        <v>7187</v>
      </c>
      <c r="H985" s="503"/>
      <c r="I985" s="503"/>
      <c r="J985" s="504"/>
      <c r="K985" s="132">
        <f>実施計画総括表!AG1772</f>
        <v>0</v>
      </c>
      <c r="L985" s="132">
        <f>実施計画総括表!AN1772</f>
        <v>0</v>
      </c>
      <c r="M985" s="132">
        <f>K985-L985</f>
        <v>0</v>
      </c>
      <c r="N985" s="132">
        <f>実施計画総括表!AU1772</f>
        <v>0</v>
      </c>
      <c r="O985" s="132">
        <f>ROUNDDOWN(MIN(M985:N985)*1/2,0)</f>
        <v>0</v>
      </c>
      <c r="P985" s="491"/>
      <c r="Q985" s="494"/>
      <c r="R985" s="497"/>
      <c r="S985" s="299"/>
      <c r="T985" s="300"/>
      <c r="U985" s="300"/>
      <c r="V985" s="300"/>
      <c r="W985" s="300"/>
      <c r="X985" s="300"/>
      <c r="Y985" s="300"/>
      <c r="Z985" s="300"/>
      <c r="AA985" s="301"/>
      <c r="AB985" s="300"/>
      <c r="AC985" s="300"/>
      <c r="AD985" s="300"/>
      <c r="AE985" s="300"/>
      <c r="AF985" s="302"/>
      <c r="AG985" s="167"/>
      <c r="AH985" s="147">
        <v>5</v>
      </c>
      <c r="AJ985" s="534"/>
    </row>
    <row r="986" spans="1:39" ht="13.5" hidden="1" customHeight="1" x14ac:dyDescent="0.15">
      <c r="A986" s="56"/>
      <c r="B986" s="470"/>
      <c r="C986" s="525" t="s">
        <v>7230</v>
      </c>
      <c r="D986" s="526"/>
      <c r="E986" s="526"/>
      <c r="F986" s="527"/>
      <c r="G986" s="528" t="str">
        <f>実施計画総括表!AF1773</f>
        <v/>
      </c>
      <c r="H986" s="528"/>
      <c r="I986" s="528"/>
      <c r="J986" s="529"/>
      <c r="K986" s="132">
        <f>実施計画総括表!AG1773</f>
        <v>0</v>
      </c>
      <c r="L986" s="132">
        <f>実施計画総括表!AN1773</f>
        <v>0</v>
      </c>
      <c r="M986" s="132">
        <f>K986-L986</f>
        <v>0</v>
      </c>
      <c r="N986" s="132">
        <f>実施計画総括表!AU1773</f>
        <v>0</v>
      </c>
      <c r="O986" s="132">
        <f>IF(G986="連携コース",ROUNDDOWN(MIN(M986:N986)*2/3,0),ROUNDDOWN(MIN(M986:N986)*1/2,0))</f>
        <v>0</v>
      </c>
      <c r="P986" s="181"/>
      <c r="Q986" s="329">
        <f>IF(G986="連携コース",ROUNDDOWN(Z990*400000+AD990*200000+AA991*2/3,0),ROUNDDOWN(Z990*300000+AD990*150000+AA991*1/2,0))</f>
        <v>0</v>
      </c>
      <c r="R986" s="331">
        <f>MIN(O986:Q986)</f>
        <v>0</v>
      </c>
      <c r="S986" s="299"/>
      <c r="T986" s="300"/>
      <c r="U986" s="300"/>
      <c r="V986" s="300"/>
      <c r="W986" s="300"/>
      <c r="X986" s="300"/>
      <c r="Y986" s="300"/>
      <c r="Z986" s="300"/>
      <c r="AA986" s="301"/>
      <c r="AB986" s="300"/>
      <c r="AC986" s="300"/>
      <c r="AD986" s="300"/>
      <c r="AE986" s="300"/>
      <c r="AF986" s="302"/>
      <c r="AG986" s="167"/>
      <c r="AH986" s="147">
        <v>6</v>
      </c>
      <c r="AJ986" s="534"/>
    </row>
    <row r="987" spans="1:39" ht="13.5" hidden="1" customHeight="1" x14ac:dyDescent="0.15">
      <c r="A987" s="56"/>
      <c r="B987" s="470"/>
      <c r="C987" s="530" t="s">
        <v>7209</v>
      </c>
      <c r="D987" s="531"/>
      <c r="E987" s="531"/>
      <c r="F987" s="531"/>
      <c r="G987" s="531"/>
      <c r="H987" s="531"/>
      <c r="I987" s="531"/>
      <c r="J987" s="532"/>
      <c r="K987" s="134">
        <f>SUM(K988:K991)</f>
        <v>0</v>
      </c>
      <c r="L987" s="134">
        <f>SUM(L988:L991)</f>
        <v>0</v>
      </c>
      <c r="M987" s="134">
        <f>SUM(M988:M991)</f>
        <v>0</v>
      </c>
      <c r="N987" s="134">
        <f>SUM(N988:N991)</f>
        <v>0</v>
      </c>
      <c r="O987" s="134">
        <f>SUM(O988:O991)</f>
        <v>0</v>
      </c>
      <c r="P987" s="182"/>
      <c r="Q987" s="183"/>
      <c r="R987" s="134">
        <f>ROUNDDOWN(SUM(R988:R991),-3)</f>
        <v>0</v>
      </c>
      <c r="S987" s="299"/>
      <c r="T987" s="300"/>
      <c r="U987" s="300"/>
      <c r="V987" s="300"/>
      <c r="W987" s="300"/>
      <c r="X987" s="300"/>
      <c r="Y987" s="300"/>
      <c r="Z987" s="300"/>
      <c r="AA987" s="301"/>
      <c r="AB987" s="300"/>
      <c r="AC987" s="300"/>
      <c r="AD987" s="300"/>
      <c r="AE987" s="300"/>
      <c r="AF987" s="302"/>
      <c r="AH987" s="147">
        <v>7</v>
      </c>
      <c r="AJ987" s="534" t="str">
        <f>IF(Q988=R988,"×","○")</f>
        <v>×</v>
      </c>
    </row>
    <row r="988" spans="1:39" ht="13.5" hidden="1" customHeight="1" x14ac:dyDescent="0.15">
      <c r="A988" s="330"/>
      <c r="B988" s="470"/>
      <c r="C988" s="478" t="s">
        <v>7188</v>
      </c>
      <c r="D988" s="479"/>
      <c r="E988" s="479"/>
      <c r="F988" s="480"/>
      <c r="G988" s="487" t="s">
        <v>7193</v>
      </c>
      <c r="H988" s="487"/>
      <c r="I988" s="487"/>
      <c r="J988" s="488"/>
      <c r="K988" s="131">
        <f>実施計画総括表!AG1775</f>
        <v>0</v>
      </c>
      <c r="L988" s="131">
        <f>実施計画総括表!AN1775</f>
        <v>0</v>
      </c>
      <c r="M988" s="131">
        <f>K988-L988</f>
        <v>0</v>
      </c>
      <c r="N988" s="131">
        <f>実施計画総括表!AU1775</f>
        <v>0</v>
      </c>
      <c r="O988" s="131">
        <f>ROUNDDOWN(MIN(M988:N988)*3/4,0)</f>
        <v>0</v>
      </c>
      <c r="P988" s="489">
        <f>SUM(O988:O990)</f>
        <v>0</v>
      </c>
      <c r="Q988" s="492">
        <f>IFERROR(VLOOKUP(実施計画総括表!C1769,リンク先!$C$3:$D$5,2,FALSE),0)</f>
        <v>0</v>
      </c>
      <c r="R988" s="495">
        <f>MIN(P988:Q990)</f>
        <v>0</v>
      </c>
      <c r="S988" s="299"/>
      <c r="T988" s="300"/>
      <c r="U988" s="300"/>
      <c r="V988" s="300"/>
      <c r="W988" s="300"/>
      <c r="X988" s="300"/>
      <c r="Y988" s="300"/>
      <c r="Z988" s="300"/>
      <c r="AA988" s="301"/>
      <c r="AB988" s="300"/>
      <c r="AC988" s="300"/>
      <c r="AD988" s="300"/>
      <c r="AE988" s="300"/>
      <c r="AF988" s="302"/>
      <c r="AH988" s="147">
        <v>8</v>
      </c>
      <c r="AJ988" s="534"/>
    </row>
    <row r="989" spans="1:39" ht="13.5" hidden="1" customHeight="1" x14ac:dyDescent="0.15">
      <c r="A989" s="330"/>
      <c r="B989" s="470"/>
      <c r="C989" s="481"/>
      <c r="D989" s="482"/>
      <c r="E989" s="482"/>
      <c r="F989" s="483"/>
      <c r="G989" s="607" t="s">
        <v>7189</v>
      </c>
      <c r="H989" s="607"/>
      <c r="I989" s="607"/>
      <c r="J989" s="608"/>
      <c r="K989" s="135">
        <f>実施計画総括表!AG1776</f>
        <v>0</v>
      </c>
      <c r="L989" s="135">
        <f>実施計画総括表!AN1776</f>
        <v>0</v>
      </c>
      <c r="M989" s="131">
        <f>K989-L989</f>
        <v>0</v>
      </c>
      <c r="N989" s="131">
        <f>実施計画総括表!AU1776</f>
        <v>0</v>
      </c>
      <c r="O989" s="135">
        <f>ROUNDDOWN(MIN(M989:N989)*2/3,0)</f>
        <v>0</v>
      </c>
      <c r="P989" s="490"/>
      <c r="Q989" s="493"/>
      <c r="R989" s="496"/>
      <c r="S989" s="299"/>
      <c r="T989" s="300"/>
      <c r="U989" s="300"/>
      <c r="V989" s="300"/>
      <c r="W989" s="300"/>
      <c r="X989" s="300"/>
      <c r="Y989" s="300"/>
      <c r="Z989" s="300"/>
      <c r="AA989" s="301"/>
      <c r="AB989" s="300"/>
      <c r="AC989" s="300"/>
      <c r="AD989" s="300"/>
      <c r="AE989" s="300"/>
      <c r="AF989" s="302"/>
      <c r="AG989" s="167"/>
      <c r="AH989" s="147">
        <v>9</v>
      </c>
      <c r="AJ989" s="534"/>
    </row>
    <row r="990" spans="1:39" ht="13.5" hidden="1" customHeight="1" thickBot="1" x14ac:dyDescent="0.2">
      <c r="A990" s="330"/>
      <c r="B990" s="470"/>
      <c r="C990" s="602"/>
      <c r="D990" s="603"/>
      <c r="E990" s="603"/>
      <c r="F990" s="604"/>
      <c r="G990" s="605" t="s">
        <v>7187</v>
      </c>
      <c r="H990" s="605"/>
      <c r="I990" s="605"/>
      <c r="J990" s="606"/>
      <c r="K990" s="132">
        <f>実施計画総括表!AG1777</f>
        <v>0</v>
      </c>
      <c r="L990" s="132">
        <f>実施計画総括表!AN1777</f>
        <v>0</v>
      </c>
      <c r="M990" s="132">
        <f>K990-L990</f>
        <v>0</v>
      </c>
      <c r="N990" s="132">
        <f>実施計画総括表!AU1777</f>
        <v>0</v>
      </c>
      <c r="O990" s="132">
        <f>ROUNDDOWN(MIN(M990:N990)*1/2,0)</f>
        <v>0</v>
      </c>
      <c r="P990" s="491"/>
      <c r="Q990" s="494"/>
      <c r="R990" s="497"/>
      <c r="S990" s="171" t="s">
        <v>7201</v>
      </c>
      <c r="T990" s="441">
        <f>SUM(実施計画総括表!O1769:O1788)</f>
        <v>0</v>
      </c>
      <c r="U990" s="441"/>
      <c r="V990" s="609" t="s">
        <v>7159</v>
      </c>
      <c r="W990" s="609"/>
      <c r="X990" s="440" t="s">
        <v>7178</v>
      </c>
      <c r="Y990" s="440"/>
      <c r="Z990" s="441">
        <f>SUM(実施計画総括表!P1769:P1788)</f>
        <v>0</v>
      </c>
      <c r="AA990" s="441"/>
      <c r="AB990" s="440" t="s">
        <v>7179</v>
      </c>
      <c r="AC990" s="440"/>
      <c r="AD990" s="441">
        <f>SUM(実施計画総括表!Q1769:Q1788)</f>
        <v>0</v>
      </c>
      <c r="AE990" s="441"/>
      <c r="AF990" s="137" t="s">
        <v>7180</v>
      </c>
      <c r="AH990" s="147">
        <v>10</v>
      </c>
      <c r="AJ990" s="535"/>
    </row>
    <row r="991" spans="1:39" ht="13.5" hidden="1" customHeight="1" x14ac:dyDescent="0.15">
      <c r="A991" s="330"/>
      <c r="B991" s="471"/>
      <c r="C991" s="525" t="s">
        <v>7230</v>
      </c>
      <c r="D991" s="526"/>
      <c r="E991" s="526"/>
      <c r="F991" s="527"/>
      <c r="G991" s="528" t="str">
        <f>実施計画総括表!AF1778</f>
        <v/>
      </c>
      <c r="H991" s="528"/>
      <c r="I991" s="528"/>
      <c r="J991" s="529"/>
      <c r="K991" s="134">
        <f>実施計画総括表!AG1778</f>
        <v>0</v>
      </c>
      <c r="L991" s="134">
        <f>実施計画総括表!AN1778</f>
        <v>0</v>
      </c>
      <c r="M991" s="136">
        <f>K991-L991</f>
        <v>0</v>
      </c>
      <c r="N991" s="134">
        <f>実施計画総括表!AU1778</f>
        <v>0</v>
      </c>
      <c r="O991" s="134">
        <f>IF(G991="連携コース",ROUNDDOWN(MIN(M991:N991)*2/3,0),ROUNDDOWN(MIN(M991:N991)*1/2,0))</f>
        <v>0</v>
      </c>
      <c r="P991" s="182"/>
      <c r="Q991" s="184">
        <f>IF(G991="連携コース",ROUNDDOWN(Z990*400000+AD990*200000+AA991*2/3,0),ROUNDDOWN(Z990*300000+AD990*150000+AA991*1/2,0))</f>
        <v>0</v>
      </c>
      <c r="R991" s="185">
        <f>MIN(O991:Q991)</f>
        <v>0</v>
      </c>
      <c r="S991" s="172" t="s">
        <v>7294</v>
      </c>
      <c r="T991" s="461">
        <f>SUM(実施計画総括表!R1769:R1788)</f>
        <v>0</v>
      </c>
      <c r="U991" s="461"/>
      <c r="V991" s="462" t="s">
        <v>7159</v>
      </c>
      <c r="W991" s="462"/>
      <c r="X991" s="463" t="s">
        <v>7191</v>
      </c>
      <c r="Y991" s="463"/>
      <c r="Z991" s="463"/>
      <c r="AA991" s="461">
        <f>SUM(実施計画総括表!S1769:S1788)</f>
        <v>0</v>
      </c>
      <c r="AB991" s="461"/>
      <c r="AC991" s="461"/>
      <c r="AD991" s="461"/>
      <c r="AE991" s="464" t="s">
        <v>7192</v>
      </c>
      <c r="AF991" s="465"/>
      <c r="AH991" s="147">
        <v>11</v>
      </c>
    </row>
    <row r="992" spans="1:39" ht="13.5" hidden="1" customHeight="1" x14ac:dyDescent="0.15">
      <c r="A992" s="65"/>
      <c r="B992" s="469">
        <f>B981+1</f>
        <v>89</v>
      </c>
      <c r="C992" s="472" t="str">
        <f>IF(実施計画総括表!B1789="","",実施計画総括表!B1789)</f>
        <v/>
      </c>
      <c r="D992" s="472"/>
      <c r="E992" s="472"/>
      <c r="F992" s="472"/>
      <c r="G992" s="472"/>
      <c r="H992" s="472"/>
      <c r="I992" s="472"/>
      <c r="J992" s="473"/>
      <c r="K992" s="54">
        <f>K993+K998</f>
        <v>0</v>
      </c>
      <c r="L992" s="54">
        <f>L993+L998</f>
        <v>0</v>
      </c>
      <c r="M992" s="54">
        <f>M993+M998</f>
        <v>0</v>
      </c>
      <c r="N992" s="54">
        <f>N993+N998</f>
        <v>0</v>
      </c>
      <c r="O992" s="54">
        <f>O993+O998</f>
        <v>0</v>
      </c>
      <c r="P992" s="128"/>
      <c r="Q992" s="55"/>
      <c r="R992" s="54">
        <f>R993+R998</f>
        <v>0</v>
      </c>
      <c r="S992" s="474"/>
      <c r="T992" s="475"/>
      <c r="U992" s="475"/>
      <c r="V992" s="475"/>
      <c r="W992" s="475"/>
      <c r="X992" s="475"/>
      <c r="Y992" s="475"/>
      <c r="Z992" s="475"/>
      <c r="AA992" s="475"/>
      <c r="AB992" s="475"/>
      <c r="AC992" s="475"/>
      <c r="AD992" s="475"/>
      <c r="AE992" s="475"/>
      <c r="AF992" s="476"/>
      <c r="AH992" s="147">
        <v>1</v>
      </c>
      <c r="AJ992" s="148"/>
    </row>
    <row r="993" spans="1:39" ht="13.5" hidden="1" customHeight="1" thickBot="1" x14ac:dyDescent="0.2">
      <c r="A993" s="56"/>
      <c r="B993" s="470"/>
      <c r="C993" s="477" t="s">
        <v>7204</v>
      </c>
      <c r="D993" s="472"/>
      <c r="E993" s="472"/>
      <c r="F993" s="472"/>
      <c r="G993" s="472"/>
      <c r="H993" s="472"/>
      <c r="I993" s="472"/>
      <c r="J993" s="473"/>
      <c r="K993" s="57">
        <f>SUM(K994:K997)</f>
        <v>0</v>
      </c>
      <c r="L993" s="57">
        <f>SUM(L994:L997)</f>
        <v>0</v>
      </c>
      <c r="M993" s="57">
        <f>SUM(M994:M997)</f>
        <v>0</v>
      </c>
      <c r="N993" s="57">
        <f>SUM(N994:N997)</f>
        <v>0</v>
      </c>
      <c r="O993" s="57">
        <f>SUM(O994:O997)</f>
        <v>0</v>
      </c>
      <c r="P993" s="126"/>
      <c r="Q993" s="58"/>
      <c r="R993" s="57">
        <f>ROUNDDOWN(SUM(R994:R997),-3)</f>
        <v>0</v>
      </c>
      <c r="S993" s="295"/>
      <c r="T993" s="296"/>
      <c r="U993" s="296"/>
      <c r="V993" s="296"/>
      <c r="W993" s="296"/>
      <c r="X993" s="296"/>
      <c r="Y993" s="296"/>
      <c r="Z993" s="296"/>
      <c r="AA993" s="297"/>
      <c r="AB993" s="296"/>
      <c r="AC993" s="296"/>
      <c r="AD993" s="296"/>
      <c r="AE993" s="296"/>
      <c r="AF993" s="298"/>
      <c r="AG993" s="167"/>
      <c r="AH993" s="147">
        <v>2</v>
      </c>
    </row>
    <row r="994" spans="1:39" ht="13.5" hidden="1" customHeight="1" x14ac:dyDescent="0.15">
      <c r="A994" s="56"/>
      <c r="B994" s="470"/>
      <c r="C994" s="478" t="s">
        <v>7188</v>
      </c>
      <c r="D994" s="479"/>
      <c r="E994" s="479"/>
      <c r="F994" s="480"/>
      <c r="G994" s="487" t="s">
        <v>7193</v>
      </c>
      <c r="H994" s="487"/>
      <c r="I994" s="487"/>
      <c r="J994" s="488"/>
      <c r="K994" s="130">
        <f>実施計画総括表!AG1790</f>
        <v>0</v>
      </c>
      <c r="L994" s="130">
        <f>実施計画総括表!AN1790</f>
        <v>0</v>
      </c>
      <c r="M994" s="130">
        <f>K994-L994</f>
        <v>0</v>
      </c>
      <c r="N994" s="130">
        <f>実施計画総括表!AU1790</f>
        <v>0</v>
      </c>
      <c r="O994" s="133">
        <f>ROUNDDOWN(MIN(M994:N994)*3/4,0)</f>
        <v>0</v>
      </c>
      <c r="P994" s="489">
        <f>SUM(O994:O996)</f>
        <v>0</v>
      </c>
      <c r="Q994" s="492">
        <f>IFERROR(VLOOKUP(実施計画総括表!C1789,リンク先!$C$6:$D$8,2,FALSE),0)</f>
        <v>0</v>
      </c>
      <c r="R994" s="495">
        <f>MIN(P994:Q996)</f>
        <v>0</v>
      </c>
      <c r="S994" s="299"/>
      <c r="T994" s="300"/>
      <c r="U994" s="300"/>
      <c r="V994" s="300"/>
      <c r="W994" s="300"/>
      <c r="X994" s="300"/>
      <c r="Y994" s="300"/>
      <c r="Z994" s="300"/>
      <c r="AA994" s="301"/>
      <c r="AB994" s="300"/>
      <c r="AC994" s="300"/>
      <c r="AD994" s="300"/>
      <c r="AE994" s="300"/>
      <c r="AF994" s="302"/>
      <c r="AG994" s="167"/>
      <c r="AH994" s="147">
        <v>3</v>
      </c>
      <c r="AJ994" s="533" t="str">
        <f>IF(Q994=R994,"×","○")</f>
        <v>×</v>
      </c>
    </row>
    <row r="995" spans="1:39" ht="13.5" hidden="1" customHeight="1" x14ac:dyDescent="0.15">
      <c r="A995" s="330"/>
      <c r="B995" s="470"/>
      <c r="C995" s="481"/>
      <c r="D995" s="482"/>
      <c r="E995" s="482"/>
      <c r="F995" s="483"/>
      <c r="G995" s="500" t="s">
        <v>7261</v>
      </c>
      <c r="H995" s="500"/>
      <c r="I995" s="500"/>
      <c r="J995" s="501"/>
      <c r="K995" s="131">
        <f>実施計画総括表!AG1791</f>
        <v>0</v>
      </c>
      <c r="L995" s="131">
        <f>実施計画総括表!AN1791</f>
        <v>0</v>
      </c>
      <c r="M995" s="131">
        <f>K995-L995</f>
        <v>0</v>
      </c>
      <c r="N995" s="131">
        <f>実施計画総括表!AU1791</f>
        <v>0</v>
      </c>
      <c r="O995" s="131">
        <f>ROUNDDOWN(MIN(M995:N995)*2/3,0)</f>
        <v>0</v>
      </c>
      <c r="P995" s="490"/>
      <c r="Q995" s="493"/>
      <c r="R995" s="496"/>
      <c r="S995" s="299"/>
      <c r="T995" s="300"/>
      <c r="U995" s="300"/>
      <c r="V995" s="300"/>
      <c r="W995" s="300"/>
      <c r="X995" s="300"/>
      <c r="Y995" s="300"/>
      <c r="Z995" s="300"/>
      <c r="AA995" s="301"/>
      <c r="AB995" s="300"/>
      <c r="AC995" s="300"/>
      <c r="AD995" s="300"/>
      <c r="AE995" s="300"/>
      <c r="AF995" s="302"/>
      <c r="AH995" s="147">
        <v>4</v>
      </c>
      <c r="AJ995" s="534"/>
      <c r="AM995" s="169"/>
    </row>
    <row r="996" spans="1:39" ht="13.5" hidden="1" customHeight="1" x14ac:dyDescent="0.15">
      <c r="A996" s="56"/>
      <c r="B996" s="470"/>
      <c r="C996" s="484"/>
      <c r="D996" s="485"/>
      <c r="E996" s="485"/>
      <c r="F996" s="486"/>
      <c r="G996" s="503" t="s">
        <v>7187</v>
      </c>
      <c r="H996" s="503"/>
      <c r="I996" s="503"/>
      <c r="J996" s="504"/>
      <c r="K996" s="132">
        <f>実施計画総括表!AG1792</f>
        <v>0</v>
      </c>
      <c r="L996" s="132">
        <f>実施計画総括表!AN1792</f>
        <v>0</v>
      </c>
      <c r="M996" s="132">
        <f>K996-L996</f>
        <v>0</v>
      </c>
      <c r="N996" s="132">
        <f>実施計画総括表!AU1792</f>
        <v>0</v>
      </c>
      <c r="O996" s="132">
        <f>ROUNDDOWN(MIN(M996:N996)*1/2,0)</f>
        <v>0</v>
      </c>
      <c r="P996" s="491"/>
      <c r="Q996" s="494"/>
      <c r="R996" s="497"/>
      <c r="S996" s="299"/>
      <c r="T996" s="300"/>
      <c r="U996" s="300"/>
      <c r="V996" s="300"/>
      <c r="W996" s="300"/>
      <c r="X996" s="300"/>
      <c r="Y996" s="300"/>
      <c r="Z996" s="300"/>
      <c r="AA996" s="301"/>
      <c r="AB996" s="300"/>
      <c r="AC996" s="300"/>
      <c r="AD996" s="300"/>
      <c r="AE996" s="300"/>
      <c r="AF996" s="302"/>
      <c r="AG996" s="167"/>
      <c r="AH996" s="147">
        <v>5</v>
      </c>
      <c r="AJ996" s="534"/>
    </row>
    <row r="997" spans="1:39" ht="13.5" hidden="1" customHeight="1" x14ac:dyDescent="0.15">
      <c r="A997" s="56"/>
      <c r="B997" s="470"/>
      <c r="C997" s="525" t="s">
        <v>7230</v>
      </c>
      <c r="D997" s="526"/>
      <c r="E997" s="526"/>
      <c r="F997" s="527"/>
      <c r="G997" s="528" t="str">
        <f>実施計画総括表!AF1793</f>
        <v/>
      </c>
      <c r="H997" s="528"/>
      <c r="I997" s="528"/>
      <c r="J997" s="529"/>
      <c r="K997" s="132">
        <f>実施計画総括表!AG1793</f>
        <v>0</v>
      </c>
      <c r="L997" s="132">
        <f>実施計画総括表!AN1793</f>
        <v>0</v>
      </c>
      <c r="M997" s="132">
        <f>K997-L997</f>
        <v>0</v>
      </c>
      <c r="N997" s="132">
        <f>実施計画総括表!AU1793</f>
        <v>0</v>
      </c>
      <c r="O997" s="132">
        <f>IF(G997="連携コース",ROUNDDOWN(MIN(M997:N997)*2/3,0),ROUNDDOWN(MIN(M997:N997)*1/2,0))</f>
        <v>0</v>
      </c>
      <c r="P997" s="181"/>
      <c r="Q997" s="329">
        <f>IF(G997="連携コース",ROUNDDOWN(Z1001*400000+AD1001*200000+AA1002*2/3,0),ROUNDDOWN(Z1001*300000+AD1001*150000+AA1002*1/2,0))</f>
        <v>0</v>
      </c>
      <c r="R997" s="331">
        <f>MIN(O997:Q997)</f>
        <v>0</v>
      </c>
      <c r="S997" s="299"/>
      <c r="T997" s="300"/>
      <c r="U997" s="300"/>
      <c r="V997" s="300"/>
      <c r="W997" s="300"/>
      <c r="X997" s="300"/>
      <c r="Y997" s="300"/>
      <c r="Z997" s="300"/>
      <c r="AA997" s="301"/>
      <c r="AB997" s="300"/>
      <c r="AC997" s="300"/>
      <c r="AD997" s="300"/>
      <c r="AE997" s="300"/>
      <c r="AF997" s="302"/>
      <c r="AG997" s="167"/>
      <c r="AH997" s="147">
        <v>6</v>
      </c>
      <c r="AJ997" s="534"/>
    </row>
    <row r="998" spans="1:39" ht="13.5" hidden="1" customHeight="1" x14ac:dyDescent="0.15">
      <c r="A998" s="56"/>
      <c r="B998" s="470"/>
      <c r="C998" s="530" t="s">
        <v>7209</v>
      </c>
      <c r="D998" s="531"/>
      <c r="E998" s="531"/>
      <c r="F998" s="531"/>
      <c r="G998" s="531"/>
      <c r="H998" s="531"/>
      <c r="I998" s="531"/>
      <c r="J998" s="532"/>
      <c r="K998" s="134">
        <f>SUM(K999:K1002)</f>
        <v>0</v>
      </c>
      <c r="L998" s="134">
        <f>SUM(L999:L1002)</f>
        <v>0</v>
      </c>
      <c r="M998" s="134">
        <f>SUM(M999:M1002)</f>
        <v>0</v>
      </c>
      <c r="N998" s="134">
        <f>SUM(N999:N1002)</f>
        <v>0</v>
      </c>
      <c r="O998" s="134">
        <f>SUM(O999:O1002)</f>
        <v>0</v>
      </c>
      <c r="P998" s="182"/>
      <c r="Q998" s="183"/>
      <c r="R998" s="134">
        <f>ROUNDDOWN(SUM(R999:R1002),-3)</f>
        <v>0</v>
      </c>
      <c r="S998" s="299"/>
      <c r="T998" s="300"/>
      <c r="U998" s="300"/>
      <c r="V998" s="300"/>
      <c r="W998" s="300"/>
      <c r="X998" s="300"/>
      <c r="Y998" s="300"/>
      <c r="Z998" s="300"/>
      <c r="AA998" s="301"/>
      <c r="AB998" s="300"/>
      <c r="AC998" s="300"/>
      <c r="AD998" s="300"/>
      <c r="AE998" s="300"/>
      <c r="AF998" s="302"/>
      <c r="AH998" s="147">
        <v>7</v>
      </c>
      <c r="AJ998" s="534" t="str">
        <f>IF(Q999=R999,"×","○")</f>
        <v>×</v>
      </c>
    </row>
    <row r="999" spans="1:39" ht="13.5" hidden="1" customHeight="1" x14ac:dyDescent="0.15">
      <c r="A999" s="330"/>
      <c r="B999" s="470"/>
      <c r="C999" s="478" t="s">
        <v>7188</v>
      </c>
      <c r="D999" s="479"/>
      <c r="E999" s="479"/>
      <c r="F999" s="480"/>
      <c r="G999" s="487" t="s">
        <v>7193</v>
      </c>
      <c r="H999" s="487"/>
      <c r="I999" s="487"/>
      <c r="J999" s="488"/>
      <c r="K999" s="131">
        <f>実施計画総括表!AG1795</f>
        <v>0</v>
      </c>
      <c r="L999" s="131">
        <f>実施計画総括表!AN1795</f>
        <v>0</v>
      </c>
      <c r="M999" s="131">
        <f>K999-L999</f>
        <v>0</v>
      </c>
      <c r="N999" s="131">
        <f>実施計画総括表!AU1795</f>
        <v>0</v>
      </c>
      <c r="O999" s="131">
        <f>ROUNDDOWN(MIN(M999:N999)*3/4,0)</f>
        <v>0</v>
      </c>
      <c r="P999" s="489">
        <f>SUM(O999:O1001)</f>
        <v>0</v>
      </c>
      <c r="Q999" s="492">
        <f>IFERROR(VLOOKUP(実施計画総括表!C1789,リンク先!$C$3:$D$5,2,FALSE),0)</f>
        <v>0</v>
      </c>
      <c r="R999" s="495">
        <f>MIN(P999:Q1001)</f>
        <v>0</v>
      </c>
      <c r="S999" s="299"/>
      <c r="T999" s="300"/>
      <c r="U999" s="300"/>
      <c r="V999" s="300"/>
      <c r="W999" s="300"/>
      <c r="X999" s="300"/>
      <c r="Y999" s="300"/>
      <c r="Z999" s="300"/>
      <c r="AA999" s="301"/>
      <c r="AB999" s="300"/>
      <c r="AC999" s="300"/>
      <c r="AD999" s="300"/>
      <c r="AE999" s="300"/>
      <c r="AF999" s="302"/>
      <c r="AH999" s="147">
        <v>8</v>
      </c>
      <c r="AJ999" s="534"/>
    </row>
    <row r="1000" spans="1:39" ht="13.5" hidden="1" customHeight="1" x14ac:dyDescent="0.15">
      <c r="A1000" s="330"/>
      <c r="B1000" s="470"/>
      <c r="C1000" s="481"/>
      <c r="D1000" s="482"/>
      <c r="E1000" s="482"/>
      <c r="F1000" s="483"/>
      <c r="G1000" s="607" t="s">
        <v>7189</v>
      </c>
      <c r="H1000" s="607"/>
      <c r="I1000" s="607"/>
      <c r="J1000" s="608"/>
      <c r="K1000" s="135">
        <f>実施計画総括表!AG1796</f>
        <v>0</v>
      </c>
      <c r="L1000" s="135">
        <f>実施計画総括表!AN1796</f>
        <v>0</v>
      </c>
      <c r="M1000" s="131">
        <f>K1000-L1000</f>
        <v>0</v>
      </c>
      <c r="N1000" s="131">
        <f>実施計画総括表!AU1796</f>
        <v>0</v>
      </c>
      <c r="O1000" s="135">
        <f>ROUNDDOWN(MIN(M1000:N1000)*2/3,0)</f>
        <v>0</v>
      </c>
      <c r="P1000" s="490"/>
      <c r="Q1000" s="493"/>
      <c r="R1000" s="496"/>
      <c r="S1000" s="299"/>
      <c r="T1000" s="300"/>
      <c r="U1000" s="300"/>
      <c r="V1000" s="300"/>
      <c r="W1000" s="300"/>
      <c r="X1000" s="300"/>
      <c r="Y1000" s="300"/>
      <c r="Z1000" s="300"/>
      <c r="AA1000" s="301"/>
      <c r="AB1000" s="300"/>
      <c r="AC1000" s="300"/>
      <c r="AD1000" s="300"/>
      <c r="AE1000" s="300"/>
      <c r="AF1000" s="302"/>
      <c r="AG1000" s="167"/>
      <c r="AH1000" s="147">
        <v>9</v>
      </c>
      <c r="AJ1000" s="534"/>
    </row>
    <row r="1001" spans="1:39" ht="13.5" hidden="1" customHeight="1" thickBot="1" x14ac:dyDescent="0.2">
      <c r="A1001" s="330"/>
      <c r="B1001" s="470"/>
      <c r="C1001" s="602"/>
      <c r="D1001" s="603"/>
      <c r="E1001" s="603"/>
      <c r="F1001" s="604"/>
      <c r="G1001" s="605" t="s">
        <v>7187</v>
      </c>
      <c r="H1001" s="605"/>
      <c r="I1001" s="605"/>
      <c r="J1001" s="606"/>
      <c r="K1001" s="132">
        <f>実施計画総括表!AG1797</f>
        <v>0</v>
      </c>
      <c r="L1001" s="132">
        <f>実施計画総括表!AN1797</f>
        <v>0</v>
      </c>
      <c r="M1001" s="132">
        <f>K1001-L1001</f>
        <v>0</v>
      </c>
      <c r="N1001" s="132">
        <f>実施計画総括表!AU1797</f>
        <v>0</v>
      </c>
      <c r="O1001" s="132">
        <f>ROUNDDOWN(MIN(M1001:N1001)*1/2,0)</f>
        <v>0</v>
      </c>
      <c r="P1001" s="491"/>
      <c r="Q1001" s="494"/>
      <c r="R1001" s="497"/>
      <c r="S1001" s="171" t="s">
        <v>7201</v>
      </c>
      <c r="T1001" s="441">
        <f>SUM(実施計画総括表!O1789:O1808)</f>
        <v>0</v>
      </c>
      <c r="U1001" s="441"/>
      <c r="V1001" s="609" t="s">
        <v>7159</v>
      </c>
      <c r="W1001" s="609"/>
      <c r="X1001" s="440" t="s">
        <v>7178</v>
      </c>
      <c r="Y1001" s="440"/>
      <c r="Z1001" s="441">
        <f>SUM(実施計画総括表!P1789:P1808)</f>
        <v>0</v>
      </c>
      <c r="AA1001" s="441"/>
      <c r="AB1001" s="440" t="s">
        <v>7179</v>
      </c>
      <c r="AC1001" s="440"/>
      <c r="AD1001" s="441">
        <f>SUM(実施計画総括表!Q1789:Q1808)</f>
        <v>0</v>
      </c>
      <c r="AE1001" s="441"/>
      <c r="AF1001" s="137" t="s">
        <v>7180</v>
      </c>
      <c r="AH1001" s="147">
        <v>10</v>
      </c>
      <c r="AJ1001" s="535"/>
    </row>
    <row r="1002" spans="1:39" ht="13.5" hidden="1" customHeight="1" x14ac:dyDescent="0.15">
      <c r="A1002" s="330"/>
      <c r="B1002" s="471"/>
      <c r="C1002" s="525" t="s">
        <v>7230</v>
      </c>
      <c r="D1002" s="526"/>
      <c r="E1002" s="526"/>
      <c r="F1002" s="527"/>
      <c r="G1002" s="528" t="str">
        <f>実施計画総括表!AF1798</f>
        <v/>
      </c>
      <c r="H1002" s="528"/>
      <c r="I1002" s="528"/>
      <c r="J1002" s="529"/>
      <c r="K1002" s="134">
        <f>実施計画総括表!AG1798</f>
        <v>0</v>
      </c>
      <c r="L1002" s="134">
        <f>実施計画総括表!AN1798</f>
        <v>0</v>
      </c>
      <c r="M1002" s="136">
        <f>K1002-L1002</f>
        <v>0</v>
      </c>
      <c r="N1002" s="134">
        <f>実施計画総括表!AU1798</f>
        <v>0</v>
      </c>
      <c r="O1002" s="134">
        <f>IF(G1002="連携コース",ROUNDDOWN(MIN(M1002:N1002)*2/3,0),ROUNDDOWN(MIN(M1002:N1002)*1/2,0))</f>
        <v>0</v>
      </c>
      <c r="P1002" s="182"/>
      <c r="Q1002" s="184">
        <f>IF(G1002="連携コース",ROUNDDOWN(Z1001*400000+AD1001*200000+AA1002*2/3,0),ROUNDDOWN(Z1001*300000+AD1001*150000+AA1002*1/2,0))</f>
        <v>0</v>
      </c>
      <c r="R1002" s="185">
        <f>MIN(O1002:Q1002)</f>
        <v>0</v>
      </c>
      <c r="S1002" s="172" t="s">
        <v>7294</v>
      </c>
      <c r="T1002" s="461">
        <f>SUM(実施計画総括表!R1789:R1808)</f>
        <v>0</v>
      </c>
      <c r="U1002" s="461"/>
      <c r="V1002" s="462" t="s">
        <v>7159</v>
      </c>
      <c r="W1002" s="462"/>
      <c r="X1002" s="463" t="s">
        <v>7191</v>
      </c>
      <c r="Y1002" s="463"/>
      <c r="Z1002" s="463"/>
      <c r="AA1002" s="461">
        <f>SUM(実施計画総括表!S1789:S1808)</f>
        <v>0</v>
      </c>
      <c r="AB1002" s="461"/>
      <c r="AC1002" s="461"/>
      <c r="AD1002" s="461"/>
      <c r="AE1002" s="464" t="s">
        <v>7192</v>
      </c>
      <c r="AF1002" s="465"/>
      <c r="AH1002" s="147">
        <v>11</v>
      </c>
    </row>
    <row r="1003" spans="1:39" ht="13.5" hidden="1" customHeight="1" x14ac:dyDescent="0.15">
      <c r="A1003" s="65"/>
      <c r="B1003" s="469">
        <f>B992+1</f>
        <v>90</v>
      </c>
      <c r="C1003" s="472" t="str">
        <f>IF(実施計画総括表!B1809="","",実施計画総括表!B1809)</f>
        <v/>
      </c>
      <c r="D1003" s="472"/>
      <c r="E1003" s="472"/>
      <c r="F1003" s="472"/>
      <c r="G1003" s="472"/>
      <c r="H1003" s="472"/>
      <c r="I1003" s="472"/>
      <c r="J1003" s="473"/>
      <c r="K1003" s="54">
        <f>K1004+K1009</f>
        <v>0</v>
      </c>
      <c r="L1003" s="54">
        <f>L1004+L1009</f>
        <v>0</v>
      </c>
      <c r="M1003" s="54">
        <f>M1004+M1009</f>
        <v>0</v>
      </c>
      <c r="N1003" s="54">
        <f>N1004+N1009</f>
        <v>0</v>
      </c>
      <c r="O1003" s="54">
        <f>O1004+O1009</f>
        <v>0</v>
      </c>
      <c r="P1003" s="128"/>
      <c r="Q1003" s="55"/>
      <c r="R1003" s="54">
        <f>R1004+R1009</f>
        <v>0</v>
      </c>
      <c r="S1003" s="474"/>
      <c r="T1003" s="475"/>
      <c r="U1003" s="475"/>
      <c r="V1003" s="475"/>
      <c r="W1003" s="475"/>
      <c r="X1003" s="475"/>
      <c r="Y1003" s="475"/>
      <c r="Z1003" s="475"/>
      <c r="AA1003" s="475"/>
      <c r="AB1003" s="475"/>
      <c r="AC1003" s="475"/>
      <c r="AD1003" s="475"/>
      <c r="AE1003" s="475"/>
      <c r="AF1003" s="476"/>
      <c r="AH1003" s="147">
        <v>1</v>
      </c>
      <c r="AJ1003" s="148"/>
    </row>
    <row r="1004" spans="1:39" ht="13.5" hidden="1" customHeight="1" thickBot="1" x14ac:dyDescent="0.2">
      <c r="A1004" s="56"/>
      <c r="B1004" s="470"/>
      <c r="C1004" s="477" t="s">
        <v>7204</v>
      </c>
      <c r="D1004" s="472"/>
      <c r="E1004" s="472"/>
      <c r="F1004" s="472"/>
      <c r="G1004" s="472"/>
      <c r="H1004" s="472"/>
      <c r="I1004" s="472"/>
      <c r="J1004" s="473"/>
      <c r="K1004" s="57">
        <f>SUM(K1005:K1008)</f>
        <v>0</v>
      </c>
      <c r="L1004" s="57">
        <f>SUM(L1005:L1008)</f>
        <v>0</v>
      </c>
      <c r="M1004" s="57">
        <f>SUM(M1005:M1008)</f>
        <v>0</v>
      </c>
      <c r="N1004" s="57">
        <f>SUM(N1005:N1008)</f>
        <v>0</v>
      </c>
      <c r="O1004" s="57">
        <f>SUM(O1005:O1008)</f>
        <v>0</v>
      </c>
      <c r="P1004" s="126"/>
      <c r="Q1004" s="58"/>
      <c r="R1004" s="57">
        <f>ROUNDDOWN(SUM(R1005:R1008),-3)</f>
        <v>0</v>
      </c>
      <c r="S1004" s="295"/>
      <c r="T1004" s="296"/>
      <c r="U1004" s="296"/>
      <c r="V1004" s="296"/>
      <c r="W1004" s="296"/>
      <c r="X1004" s="296"/>
      <c r="Y1004" s="296"/>
      <c r="Z1004" s="296"/>
      <c r="AA1004" s="297"/>
      <c r="AB1004" s="296"/>
      <c r="AC1004" s="296"/>
      <c r="AD1004" s="296"/>
      <c r="AE1004" s="296"/>
      <c r="AF1004" s="298"/>
      <c r="AG1004" s="167"/>
      <c r="AH1004" s="147">
        <v>2</v>
      </c>
    </row>
    <row r="1005" spans="1:39" ht="13.5" hidden="1" customHeight="1" x14ac:dyDescent="0.15">
      <c r="A1005" s="56"/>
      <c r="B1005" s="470"/>
      <c r="C1005" s="478" t="s">
        <v>7188</v>
      </c>
      <c r="D1005" s="479"/>
      <c r="E1005" s="479"/>
      <c r="F1005" s="480"/>
      <c r="G1005" s="487" t="s">
        <v>7193</v>
      </c>
      <c r="H1005" s="487"/>
      <c r="I1005" s="487"/>
      <c r="J1005" s="488"/>
      <c r="K1005" s="130">
        <f>実施計画総括表!AG1810</f>
        <v>0</v>
      </c>
      <c r="L1005" s="130">
        <f>実施計画総括表!AN1810</f>
        <v>0</v>
      </c>
      <c r="M1005" s="130">
        <f>K1005-L1005</f>
        <v>0</v>
      </c>
      <c r="N1005" s="130">
        <f>実施計画総括表!AU1810</f>
        <v>0</v>
      </c>
      <c r="O1005" s="133">
        <f>ROUNDDOWN(MIN(M1005:N1005)*3/4,0)</f>
        <v>0</v>
      </c>
      <c r="P1005" s="489">
        <f>SUM(O1005:O1007)</f>
        <v>0</v>
      </c>
      <c r="Q1005" s="492">
        <f>IFERROR(VLOOKUP(実施計画総括表!C1809,リンク先!$C$6:$D$8,2,FALSE),0)</f>
        <v>0</v>
      </c>
      <c r="R1005" s="495">
        <f>MIN(P1005:Q1007)</f>
        <v>0</v>
      </c>
      <c r="S1005" s="299"/>
      <c r="T1005" s="300"/>
      <c r="U1005" s="300"/>
      <c r="V1005" s="300"/>
      <c r="W1005" s="300"/>
      <c r="X1005" s="300"/>
      <c r="Y1005" s="300"/>
      <c r="Z1005" s="300"/>
      <c r="AA1005" s="301"/>
      <c r="AB1005" s="300"/>
      <c r="AC1005" s="300"/>
      <c r="AD1005" s="300"/>
      <c r="AE1005" s="300"/>
      <c r="AF1005" s="302"/>
      <c r="AG1005" s="167"/>
      <c r="AH1005" s="147">
        <v>3</v>
      </c>
      <c r="AJ1005" s="533" t="str">
        <f>IF(Q1005=R1005,"×","○")</f>
        <v>×</v>
      </c>
    </row>
    <row r="1006" spans="1:39" ht="13.5" hidden="1" customHeight="1" x14ac:dyDescent="0.15">
      <c r="A1006" s="330"/>
      <c r="B1006" s="470"/>
      <c r="C1006" s="481"/>
      <c r="D1006" s="482"/>
      <c r="E1006" s="482"/>
      <c r="F1006" s="483"/>
      <c r="G1006" s="500" t="s">
        <v>7261</v>
      </c>
      <c r="H1006" s="500"/>
      <c r="I1006" s="500"/>
      <c r="J1006" s="501"/>
      <c r="K1006" s="131">
        <f>実施計画総括表!AG1811</f>
        <v>0</v>
      </c>
      <c r="L1006" s="131">
        <f>実施計画総括表!AN1811</f>
        <v>0</v>
      </c>
      <c r="M1006" s="131">
        <f>K1006-L1006</f>
        <v>0</v>
      </c>
      <c r="N1006" s="131">
        <f>実施計画総括表!AU1811</f>
        <v>0</v>
      </c>
      <c r="O1006" s="131">
        <f>ROUNDDOWN(MIN(M1006:N1006)*2/3,0)</f>
        <v>0</v>
      </c>
      <c r="P1006" s="490"/>
      <c r="Q1006" s="493"/>
      <c r="R1006" s="496"/>
      <c r="S1006" s="299"/>
      <c r="T1006" s="300"/>
      <c r="U1006" s="300"/>
      <c r="V1006" s="300"/>
      <c r="W1006" s="300"/>
      <c r="X1006" s="300"/>
      <c r="Y1006" s="300"/>
      <c r="Z1006" s="300"/>
      <c r="AA1006" s="301"/>
      <c r="AB1006" s="300"/>
      <c r="AC1006" s="300"/>
      <c r="AD1006" s="300"/>
      <c r="AE1006" s="300"/>
      <c r="AF1006" s="302"/>
      <c r="AH1006" s="147">
        <v>4</v>
      </c>
      <c r="AJ1006" s="534"/>
      <c r="AM1006" s="169"/>
    </row>
    <row r="1007" spans="1:39" ht="13.5" hidden="1" customHeight="1" x14ac:dyDescent="0.15">
      <c r="A1007" s="56"/>
      <c r="B1007" s="470"/>
      <c r="C1007" s="484"/>
      <c r="D1007" s="485"/>
      <c r="E1007" s="485"/>
      <c r="F1007" s="486"/>
      <c r="G1007" s="503" t="s">
        <v>7187</v>
      </c>
      <c r="H1007" s="503"/>
      <c r="I1007" s="503"/>
      <c r="J1007" s="504"/>
      <c r="K1007" s="132">
        <f>実施計画総括表!AG1812</f>
        <v>0</v>
      </c>
      <c r="L1007" s="132">
        <f>実施計画総括表!AN1812</f>
        <v>0</v>
      </c>
      <c r="M1007" s="132">
        <f>K1007-L1007</f>
        <v>0</v>
      </c>
      <c r="N1007" s="132">
        <f>実施計画総括表!AU1812</f>
        <v>0</v>
      </c>
      <c r="O1007" s="132">
        <f>ROUNDDOWN(MIN(M1007:N1007)*1/2,0)</f>
        <v>0</v>
      </c>
      <c r="P1007" s="491"/>
      <c r="Q1007" s="494"/>
      <c r="R1007" s="497"/>
      <c r="S1007" s="299"/>
      <c r="T1007" s="300"/>
      <c r="U1007" s="300"/>
      <c r="V1007" s="300"/>
      <c r="W1007" s="300"/>
      <c r="X1007" s="300"/>
      <c r="Y1007" s="300"/>
      <c r="Z1007" s="300"/>
      <c r="AA1007" s="301"/>
      <c r="AB1007" s="300"/>
      <c r="AC1007" s="300"/>
      <c r="AD1007" s="300"/>
      <c r="AE1007" s="300"/>
      <c r="AF1007" s="302"/>
      <c r="AG1007" s="167"/>
      <c r="AH1007" s="147">
        <v>5</v>
      </c>
      <c r="AJ1007" s="534"/>
    </row>
    <row r="1008" spans="1:39" ht="13.5" hidden="1" customHeight="1" x14ac:dyDescent="0.15">
      <c r="A1008" s="56"/>
      <c r="B1008" s="470"/>
      <c r="C1008" s="525" t="s">
        <v>7230</v>
      </c>
      <c r="D1008" s="526"/>
      <c r="E1008" s="526"/>
      <c r="F1008" s="527"/>
      <c r="G1008" s="528" t="str">
        <f>実施計画総括表!AF1813</f>
        <v/>
      </c>
      <c r="H1008" s="528"/>
      <c r="I1008" s="528"/>
      <c r="J1008" s="529"/>
      <c r="K1008" s="132">
        <f>実施計画総括表!AG1813</f>
        <v>0</v>
      </c>
      <c r="L1008" s="132">
        <f>実施計画総括表!AN1813</f>
        <v>0</v>
      </c>
      <c r="M1008" s="132">
        <f>K1008-L1008</f>
        <v>0</v>
      </c>
      <c r="N1008" s="132">
        <f>実施計画総括表!AU1813</f>
        <v>0</v>
      </c>
      <c r="O1008" s="132">
        <f>IF(G1008="連携コース",ROUNDDOWN(MIN(M1008:N1008)*2/3,0),ROUNDDOWN(MIN(M1008:N1008)*1/2,0))</f>
        <v>0</v>
      </c>
      <c r="P1008" s="181"/>
      <c r="Q1008" s="329">
        <f>IF(G1008="連携コース",ROUNDDOWN(Z1012*400000+AD1012*200000+AA1013*2/3,0),ROUNDDOWN(Z1012*300000+AD1012*150000+AA1013*1/2,0))</f>
        <v>0</v>
      </c>
      <c r="R1008" s="331">
        <f>MIN(O1008:Q1008)</f>
        <v>0</v>
      </c>
      <c r="S1008" s="299"/>
      <c r="T1008" s="300"/>
      <c r="U1008" s="300"/>
      <c r="V1008" s="300"/>
      <c r="W1008" s="300"/>
      <c r="X1008" s="300"/>
      <c r="Y1008" s="300"/>
      <c r="Z1008" s="300"/>
      <c r="AA1008" s="301"/>
      <c r="AB1008" s="300"/>
      <c r="AC1008" s="300"/>
      <c r="AD1008" s="300"/>
      <c r="AE1008" s="300"/>
      <c r="AF1008" s="302"/>
      <c r="AG1008" s="167"/>
      <c r="AH1008" s="147">
        <v>6</v>
      </c>
      <c r="AJ1008" s="534"/>
    </row>
    <row r="1009" spans="1:39" ht="13.5" hidden="1" customHeight="1" x14ac:dyDescent="0.15">
      <c r="A1009" s="56"/>
      <c r="B1009" s="470"/>
      <c r="C1009" s="530" t="s">
        <v>7209</v>
      </c>
      <c r="D1009" s="531"/>
      <c r="E1009" s="531"/>
      <c r="F1009" s="531"/>
      <c r="G1009" s="531"/>
      <c r="H1009" s="531"/>
      <c r="I1009" s="531"/>
      <c r="J1009" s="532"/>
      <c r="K1009" s="134">
        <f>SUM(K1010:K1013)</f>
        <v>0</v>
      </c>
      <c r="L1009" s="134">
        <f>SUM(L1010:L1013)</f>
        <v>0</v>
      </c>
      <c r="M1009" s="134">
        <f>SUM(M1010:M1013)</f>
        <v>0</v>
      </c>
      <c r="N1009" s="134">
        <f>SUM(N1010:N1013)</f>
        <v>0</v>
      </c>
      <c r="O1009" s="134">
        <f>SUM(O1010:O1013)</f>
        <v>0</v>
      </c>
      <c r="P1009" s="182"/>
      <c r="Q1009" s="183"/>
      <c r="R1009" s="134">
        <f>ROUNDDOWN(SUM(R1010:R1013),-3)</f>
        <v>0</v>
      </c>
      <c r="S1009" s="299"/>
      <c r="T1009" s="300"/>
      <c r="U1009" s="300"/>
      <c r="V1009" s="300"/>
      <c r="W1009" s="300"/>
      <c r="X1009" s="300"/>
      <c r="Y1009" s="300"/>
      <c r="Z1009" s="300"/>
      <c r="AA1009" s="301"/>
      <c r="AB1009" s="300"/>
      <c r="AC1009" s="300"/>
      <c r="AD1009" s="300"/>
      <c r="AE1009" s="300"/>
      <c r="AF1009" s="302"/>
      <c r="AH1009" s="147">
        <v>7</v>
      </c>
      <c r="AJ1009" s="534" t="str">
        <f>IF(Q1010=R1010,"×","○")</f>
        <v>×</v>
      </c>
    </row>
    <row r="1010" spans="1:39" ht="13.5" hidden="1" customHeight="1" x14ac:dyDescent="0.15">
      <c r="A1010" s="330"/>
      <c r="B1010" s="470"/>
      <c r="C1010" s="478" t="s">
        <v>7188</v>
      </c>
      <c r="D1010" s="479"/>
      <c r="E1010" s="479"/>
      <c r="F1010" s="480"/>
      <c r="G1010" s="487" t="s">
        <v>7193</v>
      </c>
      <c r="H1010" s="487"/>
      <c r="I1010" s="487"/>
      <c r="J1010" s="488"/>
      <c r="K1010" s="131">
        <f>実施計画総括表!AG1815</f>
        <v>0</v>
      </c>
      <c r="L1010" s="131">
        <f>実施計画総括表!AN1815</f>
        <v>0</v>
      </c>
      <c r="M1010" s="131">
        <f>K1010-L1010</f>
        <v>0</v>
      </c>
      <c r="N1010" s="131">
        <f>実施計画総括表!AU1815</f>
        <v>0</v>
      </c>
      <c r="O1010" s="131">
        <f>ROUNDDOWN(MIN(M1010:N1010)*3/4,0)</f>
        <v>0</v>
      </c>
      <c r="P1010" s="489">
        <f>SUM(O1010:O1012)</f>
        <v>0</v>
      </c>
      <c r="Q1010" s="492">
        <f>IFERROR(VLOOKUP(実施計画総括表!C1809,リンク先!$C$3:$D$5,2,FALSE),0)</f>
        <v>0</v>
      </c>
      <c r="R1010" s="495">
        <f>MIN(P1010:Q1012)</f>
        <v>0</v>
      </c>
      <c r="S1010" s="299"/>
      <c r="T1010" s="300"/>
      <c r="U1010" s="300"/>
      <c r="V1010" s="300"/>
      <c r="W1010" s="300"/>
      <c r="X1010" s="300"/>
      <c r="Y1010" s="300"/>
      <c r="Z1010" s="300"/>
      <c r="AA1010" s="301"/>
      <c r="AB1010" s="300"/>
      <c r="AC1010" s="300"/>
      <c r="AD1010" s="300"/>
      <c r="AE1010" s="300"/>
      <c r="AF1010" s="302"/>
      <c r="AH1010" s="147">
        <v>8</v>
      </c>
      <c r="AJ1010" s="534"/>
    </row>
    <row r="1011" spans="1:39" ht="13.5" hidden="1" customHeight="1" x14ac:dyDescent="0.15">
      <c r="A1011" s="330"/>
      <c r="B1011" s="470"/>
      <c r="C1011" s="481"/>
      <c r="D1011" s="482"/>
      <c r="E1011" s="482"/>
      <c r="F1011" s="483"/>
      <c r="G1011" s="607" t="s">
        <v>7189</v>
      </c>
      <c r="H1011" s="607"/>
      <c r="I1011" s="607"/>
      <c r="J1011" s="608"/>
      <c r="K1011" s="135">
        <f>実施計画総括表!AG1816</f>
        <v>0</v>
      </c>
      <c r="L1011" s="135">
        <f>実施計画総括表!AN1816</f>
        <v>0</v>
      </c>
      <c r="M1011" s="131">
        <f>K1011-L1011</f>
        <v>0</v>
      </c>
      <c r="N1011" s="131">
        <f>実施計画総括表!AU1816</f>
        <v>0</v>
      </c>
      <c r="O1011" s="135">
        <f>ROUNDDOWN(MIN(M1011:N1011)*2/3,0)</f>
        <v>0</v>
      </c>
      <c r="P1011" s="490"/>
      <c r="Q1011" s="493"/>
      <c r="R1011" s="496"/>
      <c r="S1011" s="299"/>
      <c r="T1011" s="300"/>
      <c r="U1011" s="300"/>
      <c r="V1011" s="300"/>
      <c r="W1011" s="300"/>
      <c r="X1011" s="300"/>
      <c r="Y1011" s="300"/>
      <c r="Z1011" s="300"/>
      <c r="AA1011" s="301"/>
      <c r="AB1011" s="300"/>
      <c r="AC1011" s="300"/>
      <c r="AD1011" s="300"/>
      <c r="AE1011" s="300"/>
      <c r="AF1011" s="302"/>
      <c r="AG1011" s="167"/>
      <c r="AH1011" s="147">
        <v>9</v>
      </c>
      <c r="AJ1011" s="534"/>
    </row>
    <row r="1012" spans="1:39" ht="13.5" hidden="1" customHeight="1" thickBot="1" x14ac:dyDescent="0.2">
      <c r="A1012" s="330"/>
      <c r="B1012" s="470"/>
      <c r="C1012" s="602"/>
      <c r="D1012" s="603"/>
      <c r="E1012" s="603"/>
      <c r="F1012" s="604"/>
      <c r="G1012" s="605" t="s">
        <v>7187</v>
      </c>
      <c r="H1012" s="605"/>
      <c r="I1012" s="605"/>
      <c r="J1012" s="606"/>
      <c r="K1012" s="132">
        <f>実施計画総括表!AG1817</f>
        <v>0</v>
      </c>
      <c r="L1012" s="132">
        <f>実施計画総括表!AN1817</f>
        <v>0</v>
      </c>
      <c r="M1012" s="132">
        <f>K1012-L1012</f>
        <v>0</v>
      </c>
      <c r="N1012" s="132">
        <f>実施計画総括表!AU1817</f>
        <v>0</v>
      </c>
      <c r="O1012" s="132">
        <f>ROUNDDOWN(MIN(M1012:N1012)*1/2,0)</f>
        <v>0</v>
      </c>
      <c r="P1012" s="491"/>
      <c r="Q1012" s="494"/>
      <c r="R1012" s="497"/>
      <c r="S1012" s="171" t="s">
        <v>7201</v>
      </c>
      <c r="T1012" s="441">
        <f>SUM(実施計画総括表!O1809:O1828)</f>
        <v>0</v>
      </c>
      <c r="U1012" s="441"/>
      <c r="V1012" s="609" t="s">
        <v>7159</v>
      </c>
      <c r="W1012" s="609"/>
      <c r="X1012" s="440" t="s">
        <v>7178</v>
      </c>
      <c r="Y1012" s="440"/>
      <c r="Z1012" s="441">
        <f>SUM(実施計画総括表!P1809:P1828)</f>
        <v>0</v>
      </c>
      <c r="AA1012" s="441"/>
      <c r="AB1012" s="440" t="s">
        <v>7179</v>
      </c>
      <c r="AC1012" s="440"/>
      <c r="AD1012" s="441">
        <f>SUM(実施計画総括表!Q1809:Q1828)</f>
        <v>0</v>
      </c>
      <c r="AE1012" s="441"/>
      <c r="AF1012" s="137" t="s">
        <v>7180</v>
      </c>
      <c r="AH1012" s="147">
        <v>10</v>
      </c>
      <c r="AJ1012" s="535"/>
    </row>
    <row r="1013" spans="1:39" ht="13.5" hidden="1" customHeight="1" x14ac:dyDescent="0.15">
      <c r="A1013" s="330"/>
      <c r="B1013" s="471"/>
      <c r="C1013" s="525" t="s">
        <v>7230</v>
      </c>
      <c r="D1013" s="526"/>
      <c r="E1013" s="526"/>
      <c r="F1013" s="527"/>
      <c r="G1013" s="528" t="str">
        <f>実施計画総括表!AF1818</f>
        <v/>
      </c>
      <c r="H1013" s="528"/>
      <c r="I1013" s="528"/>
      <c r="J1013" s="529"/>
      <c r="K1013" s="134">
        <f>実施計画総括表!AG1818</f>
        <v>0</v>
      </c>
      <c r="L1013" s="134">
        <f>実施計画総括表!AN1818</f>
        <v>0</v>
      </c>
      <c r="M1013" s="136">
        <f>K1013-L1013</f>
        <v>0</v>
      </c>
      <c r="N1013" s="134">
        <f>実施計画総括表!AU1818</f>
        <v>0</v>
      </c>
      <c r="O1013" s="134">
        <f>IF(G1013="連携コース",ROUNDDOWN(MIN(M1013:N1013)*2/3,0),ROUNDDOWN(MIN(M1013:N1013)*1/2,0))</f>
        <v>0</v>
      </c>
      <c r="P1013" s="182"/>
      <c r="Q1013" s="184">
        <f>IF(G1013="連携コース",ROUNDDOWN(Z1012*400000+AD1012*200000+AA1013*2/3,0),ROUNDDOWN(Z1012*300000+AD1012*150000+AA1013*1/2,0))</f>
        <v>0</v>
      </c>
      <c r="R1013" s="185">
        <f>MIN(O1013:Q1013)</f>
        <v>0</v>
      </c>
      <c r="S1013" s="172" t="s">
        <v>7294</v>
      </c>
      <c r="T1013" s="461">
        <f>SUM(実施計画総括表!R1809:R1828)</f>
        <v>0</v>
      </c>
      <c r="U1013" s="461"/>
      <c r="V1013" s="462" t="s">
        <v>7159</v>
      </c>
      <c r="W1013" s="462"/>
      <c r="X1013" s="463" t="s">
        <v>7191</v>
      </c>
      <c r="Y1013" s="463"/>
      <c r="Z1013" s="463"/>
      <c r="AA1013" s="461">
        <f>SUM(実施計画総括表!S1809:S1828)</f>
        <v>0</v>
      </c>
      <c r="AB1013" s="461"/>
      <c r="AC1013" s="461"/>
      <c r="AD1013" s="461"/>
      <c r="AE1013" s="464" t="s">
        <v>7192</v>
      </c>
      <c r="AF1013" s="465"/>
      <c r="AH1013" s="147">
        <v>11</v>
      </c>
    </row>
    <row r="1014" spans="1:39" ht="13.5" hidden="1" customHeight="1" x14ac:dyDescent="0.15">
      <c r="A1014" s="65"/>
      <c r="B1014" s="469">
        <f>B1003+1</f>
        <v>91</v>
      </c>
      <c r="C1014" s="472" t="str">
        <f>IF(実施計画総括表!B1829="","",実施計画総括表!B1829)</f>
        <v/>
      </c>
      <c r="D1014" s="472"/>
      <c r="E1014" s="472"/>
      <c r="F1014" s="472"/>
      <c r="G1014" s="472"/>
      <c r="H1014" s="472"/>
      <c r="I1014" s="472"/>
      <c r="J1014" s="473"/>
      <c r="K1014" s="54">
        <f>K1015+K1020</f>
        <v>0</v>
      </c>
      <c r="L1014" s="54">
        <f>L1015+L1020</f>
        <v>0</v>
      </c>
      <c r="M1014" s="54">
        <f>M1015+M1020</f>
        <v>0</v>
      </c>
      <c r="N1014" s="54">
        <f>N1015+N1020</f>
        <v>0</v>
      </c>
      <c r="O1014" s="54">
        <f>O1015+O1020</f>
        <v>0</v>
      </c>
      <c r="P1014" s="128"/>
      <c r="Q1014" s="55"/>
      <c r="R1014" s="54">
        <f>R1015+R1020</f>
        <v>0</v>
      </c>
      <c r="S1014" s="474"/>
      <c r="T1014" s="475"/>
      <c r="U1014" s="475"/>
      <c r="V1014" s="475"/>
      <c r="W1014" s="475"/>
      <c r="X1014" s="475"/>
      <c r="Y1014" s="475"/>
      <c r="Z1014" s="475"/>
      <c r="AA1014" s="475"/>
      <c r="AB1014" s="475"/>
      <c r="AC1014" s="475"/>
      <c r="AD1014" s="475"/>
      <c r="AE1014" s="475"/>
      <c r="AF1014" s="476"/>
      <c r="AH1014" s="147">
        <v>1</v>
      </c>
      <c r="AJ1014" s="148"/>
    </row>
    <row r="1015" spans="1:39" ht="13.5" hidden="1" customHeight="1" thickBot="1" x14ac:dyDescent="0.2">
      <c r="A1015" s="56"/>
      <c r="B1015" s="470"/>
      <c r="C1015" s="477" t="s">
        <v>7204</v>
      </c>
      <c r="D1015" s="472"/>
      <c r="E1015" s="472"/>
      <c r="F1015" s="472"/>
      <c r="G1015" s="472"/>
      <c r="H1015" s="472"/>
      <c r="I1015" s="472"/>
      <c r="J1015" s="473"/>
      <c r="K1015" s="57">
        <f>SUM(K1016:K1019)</f>
        <v>0</v>
      </c>
      <c r="L1015" s="57">
        <f>SUM(L1016:L1019)</f>
        <v>0</v>
      </c>
      <c r="M1015" s="57">
        <f>SUM(M1016:M1019)</f>
        <v>0</v>
      </c>
      <c r="N1015" s="57">
        <f>SUM(N1016:N1019)</f>
        <v>0</v>
      </c>
      <c r="O1015" s="57">
        <f>SUM(O1016:O1019)</f>
        <v>0</v>
      </c>
      <c r="P1015" s="126"/>
      <c r="Q1015" s="58"/>
      <c r="R1015" s="57">
        <f>ROUNDDOWN(SUM(R1016:R1019),-3)</f>
        <v>0</v>
      </c>
      <c r="S1015" s="295"/>
      <c r="T1015" s="296"/>
      <c r="U1015" s="296"/>
      <c r="V1015" s="296"/>
      <c r="W1015" s="296"/>
      <c r="X1015" s="296"/>
      <c r="Y1015" s="296"/>
      <c r="Z1015" s="296"/>
      <c r="AA1015" s="297"/>
      <c r="AB1015" s="296"/>
      <c r="AC1015" s="296"/>
      <c r="AD1015" s="296"/>
      <c r="AE1015" s="296"/>
      <c r="AF1015" s="298"/>
      <c r="AG1015" s="167"/>
      <c r="AH1015" s="147">
        <v>2</v>
      </c>
    </row>
    <row r="1016" spans="1:39" ht="13.5" hidden="1" customHeight="1" x14ac:dyDescent="0.15">
      <c r="A1016" s="56"/>
      <c r="B1016" s="470"/>
      <c r="C1016" s="478" t="s">
        <v>7188</v>
      </c>
      <c r="D1016" s="479"/>
      <c r="E1016" s="479"/>
      <c r="F1016" s="480"/>
      <c r="G1016" s="487" t="s">
        <v>7193</v>
      </c>
      <c r="H1016" s="487"/>
      <c r="I1016" s="487"/>
      <c r="J1016" s="488"/>
      <c r="K1016" s="130">
        <f>実施計画総括表!AG1830</f>
        <v>0</v>
      </c>
      <c r="L1016" s="130">
        <f>実施計画総括表!AN1830</f>
        <v>0</v>
      </c>
      <c r="M1016" s="130">
        <f>K1016-L1016</f>
        <v>0</v>
      </c>
      <c r="N1016" s="130">
        <f>実施計画総括表!AU1830</f>
        <v>0</v>
      </c>
      <c r="O1016" s="133">
        <f>ROUNDDOWN(MIN(M1016:N1016)*3/4,0)</f>
        <v>0</v>
      </c>
      <c r="P1016" s="489">
        <f>SUM(O1016:O1018)</f>
        <v>0</v>
      </c>
      <c r="Q1016" s="492">
        <f>IFERROR(VLOOKUP(実施計画総括表!C1829,リンク先!$C$6:$D$8,2,FALSE),0)</f>
        <v>0</v>
      </c>
      <c r="R1016" s="495">
        <f>MIN(P1016:Q1018)</f>
        <v>0</v>
      </c>
      <c r="S1016" s="299"/>
      <c r="T1016" s="300"/>
      <c r="U1016" s="300"/>
      <c r="V1016" s="300"/>
      <c r="W1016" s="300"/>
      <c r="X1016" s="300"/>
      <c r="Y1016" s="300"/>
      <c r="Z1016" s="300"/>
      <c r="AA1016" s="301"/>
      <c r="AB1016" s="300"/>
      <c r="AC1016" s="300"/>
      <c r="AD1016" s="300"/>
      <c r="AE1016" s="300"/>
      <c r="AF1016" s="302"/>
      <c r="AG1016" s="167"/>
      <c r="AH1016" s="147">
        <v>3</v>
      </c>
      <c r="AJ1016" s="533" t="str">
        <f>IF(Q1016=R1016,"×","○")</f>
        <v>×</v>
      </c>
    </row>
    <row r="1017" spans="1:39" ht="13.5" hidden="1" customHeight="1" x14ac:dyDescent="0.15">
      <c r="A1017" s="330"/>
      <c r="B1017" s="470"/>
      <c r="C1017" s="481"/>
      <c r="D1017" s="482"/>
      <c r="E1017" s="482"/>
      <c r="F1017" s="483"/>
      <c r="G1017" s="500" t="s">
        <v>7261</v>
      </c>
      <c r="H1017" s="500"/>
      <c r="I1017" s="500"/>
      <c r="J1017" s="501"/>
      <c r="K1017" s="131">
        <f>実施計画総括表!AG1831</f>
        <v>0</v>
      </c>
      <c r="L1017" s="131">
        <f>実施計画総括表!AN1831</f>
        <v>0</v>
      </c>
      <c r="M1017" s="131">
        <f>K1017-L1017</f>
        <v>0</v>
      </c>
      <c r="N1017" s="131">
        <f>実施計画総括表!AU1831</f>
        <v>0</v>
      </c>
      <c r="O1017" s="131">
        <f>ROUNDDOWN(MIN(M1017:N1017)*2/3,0)</f>
        <v>0</v>
      </c>
      <c r="P1017" s="490"/>
      <c r="Q1017" s="493"/>
      <c r="R1017" s="496"/>
      <c r="S1017" s="299"/>
      <c r="T1017" s="300"/>
      <c r="U1017" s="300"/>
      <c r="V1017" s="300"/>
      <c r="W1017" s="300"/>
      <c r="X1017" s="300"/>
      <c r="Y1017" s="300"/>
      <c r="Z1017" s="300"/>
      <c r="AA1017" s="301"/>
      <c r="AB1017" s="300"/>
      <c r="AC1017" s="300"/>
      <c r="AD1017" s="300"/>
      <c r="AE1017" s="300"/>
      <c r="AF1017" s="302"/>
      <c r="AH1017" s="147">
        <v>4</v>
      </c>
      <c r="AJ1017" s="534"/>
      <c r="AM1017" s="169"/>
    </row>
    <row r="1018" spans="1:39" ht="13.5" hidden="1" customHeight="1" x14ac:dyDescent="0.15">
      <c r="A1018" s="56"/>
      <c r="B1018" s="470"/>
      <c r="C1018" s="484"/>
      <c r="D1018" s="485"/>
      <c r="E1018" s="485"/>
      <c r="F1018" s="486"/>
      <c r="G1018" s="503" t="s">
        <v>7187</v>
      </c>
      <c r="H1018" s="503"/>
      <c r="I1018" s="503"/>
      <c r="J1018" s="504"/>
      <c r="K1018" s="132">
        <f>実施計画総括表!AG1832</f>
        <v>0</v>
      </c>
      <c r="L1018" s="132">
        <f>実施計画総括表!AN1832</f>
        <v>0</v>
      </c>
      <c r="M1018" s="132">
        <f>K1018-L1018</f>
        <v>0</v>
      </c>
      <c r="N1018" s="132">
        <f>実施計画総括表!AU1832</f>
        <v>0</v>
      </c>
      <c r="O1018" s="132">
        <f>ROUNDDOWN(MIN(M1018:N1018)*1/2,0)</f>
        <v>0</v>
      </c>
      <c r="P1018" s="491"/>
      <c r="Q1018" s="494"/>
      <c r="R1018" s="497"/>
      <c r="S1018" s="299"/>
      <c r="T1018" s="300"/>
      <c r="U1018" s="300"/>
      <c r="V1018" s="300"/>
      <c r="W1018" s="300"/>
      <c r="X1018" s="300"/>
      <c r="Y1018" s="300"/>
      <c r="Z1018" s="300"/>
      <c r="AA1018" s="301"/>
      <c r="AB1018" s="300"/>
      <c r="AC1018" s="300"/>
      <c r="AD1018" s="300"/>
      <c r="AE1018" s="300"/>
      <c r="AF1018" s="302"/>
      <c r="AG1018" s="167"/>
      <c r="AH1018" s="147">
        <v>5</v>
      </c>
      <c r="AJ1018" s="534"/>
    </row>
    <row r="1019" spans="1:39" ht="13.5" hidden="1" customHeight="1" x14ac:dyDescent="0.15">
      <c r="A1019" s="56"/>
      <c r="B1019" s="470"/>
      <c r="C1019" s="525" t="s">
        <v>7230</v>
      </c>
      <c r="D1019" s="526"/>
      <c r="E1019" s="526"/>
      <c r="F1019" s="527"/>
      <c r="G1019" s="528" t="str">
        <f>実施計画総括表!AF1833</f>
        <v/>
      </c>
      <c r="H1019" s="528"/>
      <c r="I1019" s="528"/>
      <c r="J1019" s="529"/>
      <c r="K1019" s="132">
        <f>実施計画総括表!AG1833</f>
        <v>0</v>
      </c>
      <c r="L1019" s="132">
        <f>実施計画総括表!AN1833</f>
        <v>0</v>
      </c>
      <c r="M1019" s="132">
        <f>K1019-L1019</f>
        <v>0</v>
      </c>
      <c r="N1019" s="132">
        <f>実施計画総括表!AU1833</f>
        <v>0</v>
      </c>
      <c r="O1019" s="132">
        <f>IF(G1019="連携コース",ROUNDDOWN(MIN(M1019:N1019)*2/3,0),ROUNDDOWN(MIN(M1019:N1019)*1/2,0))</f>
        <v>0</v>
      </c>
      <c r="P1019" s="181"/>
      <c r="Q1019" s="329">
        <f>IF(G1019="連携コース",ROUNDDOWN(Z1023*400000+AD1023*200000+AA1024*2/3,0),ROUNDDOWN(Z1023*300000+AD1023*150000+AA1024*1/2,0))</f>
        <v>0</v>
      </c>
      <c r="R1019" s="331">
        <f>MIN(O1019:Q1019)</f>
        <v>0</v>
      </c>
      <c r="S1019" s="299"/>
      <c r="T1019" s="300"/>
      <c r="U1019" s="300"/>
      <c r="V1019" s="300"/>
      <c r="W1019" s="300"/>
      <c r="X1019" s="300"/>
      <c r="Y1019" s="300"/>
      <c r="Z1019" s="300"/>
      <c r="AA1019" s="301"/>
      <c r="AB1019" s="300"/>
      <c r="AC1019" s="300"/>
      <c r="AD1019" s="300"/>
      <c r="AE1019" s="300"/>
      <c r="AF1019" s="302"/>
      <c r="AG1019" s="167"/>
      <c r="AH1019" s="147">
        <v>6</v>
      </c>
      <c r="AJ1019" s="534"/>
    </row>
    <row r="1020" spans="1:39" ht="13.5" hidden="1" customHeight="1" x14ac:dyDescent="0.15">
      <c r="A1020" s="56"/>
      <c r="B1020" s="470"/>
      <c r="C1020" s="530" t="s">
        <v>7209</v>
      </c>
      <c r="D1020" s="531"/>
      <c r="E1020" s="531"/>
      <c r="F1020" s="531"/>
      <c r="G1020" s="531"/>
      <c r="H1020" s="531"/>
      <c r="I1020" s="531"/>
      <c r="J1020" s="532"/>
      <c r="K1020" s="134">
        <f>SUM(K1021:K1024)</f>
        <v>0</v>
      </c>
      <c r="L1020" s="134">
        <f>SUM(L1021:L1024)</f>
        <v>0</v>
      </c>
      <c r="M1020" s="134">
        <f>SUM(M1021:M1024)</f>
        <v>0</v>
      </c>
      <c r="N1020" s="134">
        <f>SUM(N1021:N1024)</f>
        <v>0</v>
      </c>
      <c r="O1020" s="134">
        <f>SUM(O1021:O1024)</f>
        <v>0</v>
      </c>
      <c r="P1020" s="182"/>
      <c r="Q1020" s="183"/>
      <c r="R1020" s="134">
        <f>ROUNDDOWN(SUM(R1021:R1024),-3)</f>
        <v>0</v>
      </c>
      <c r="S1020" s="299"/>
      <c r="T1020" s="300"/>
      <c r="U1020" s="300"/>
      <c r="V1020" s="300"/>
      <c r="W1020" s="300"/>
      <c r="X1020" s="300"/>
      <c r="Y1020" s="300"/>
      <c r="Z1020" s="300"/>
      <c r="AA1020" s="301"/>
      <c r="AB1020" s="300"/>
      <c r="AC1020" s="300"/>
      <c r="AD1020" s="300"/>
      <c r="AE1020" s="300"/>
      <c r="AF1020" s="302"/>
      <c r="AH1020" s="147">
        <v>7</v>
      </c>
      <c r="AJ1020" s="534" t="str">
        <f>IF(Q1021=R1021,"×","○")</f>
        <v>×</v>
      </c>
    </row>
    <row r="1021" spans="1:39" ht="13.5" hidden="1" customHeight="1" x14ac:dyDescent="0.15">
      <c r="A1021" s="330"/>
      <c r="B1021" s="470"/>
      <c r="C1021" s="478" t="s">
        <v>7188</v>
      </c>
      <c r="D1021" s="479"/>
      <c r="E1021" s="479"/>
      <c r="F1021" s="480"/>
      <c r="G1021" s="487" t="s">
        <v>7193</v>
      </c>
      <c r="H1021" s="487"/>
      <c r="I1021" s="487"/>
      <c r="J1021" s="488"/>
      <c r="K1021" s="131">
        <f>実施計画総括表!AG1835</f>
        <v>0</v>
      </c>
      <c r="L1021" s="131">
        <f>実施計画総括表!AN1835</f>
        <v>0</v>
      </c>
      <c r="M1021" s="131">
        <f>K1021-L1021</f>
        <v>0</v>
      </c>
      <c r="N1021" s="131">
        <f>実施計画総括表!AU1835</f>
        <v>0</v>
      </c>
      <c r="O1021" s="131">
        <f>ROUNDDOWN(MIN(M1021:N1021)*3/4,0)</f>
        <v>0</v>
      </c>
      <c r="P1021" s="489">
        <f>SUM(O1021:O1023)</f>
        <v>0</v>
      </c>
      <c r="Q1021" s="492">
        <f>IFERROR(VLOOKUP(実施計画総括表!C1829,リンク先!$C$3:$D$5,2,FALSE),0)</f>
        <v>0</v>
      </c>
      <c r="R1021" s="495">
        <f>MIN(P1021:Q1023)</f>
        <v>0</v>
      </c>
      <c r="S1021" s="299"/>
      <c r="T1021" s="300"/>
      <c r="U1021" s="300"/>
      <c r="V1021" s="300"/>
      <c r="W1021" s="300"/>
      <c r="X1021" s="300"/>
      <c r="Y1021" s="300"/>
      <c r="Z1021" s="300"/>
      <c r="AA1021" s="301"/>
      <c r="AB1021" s="300"/>
      <c r="AC1021" s="300"/>
      <c r="AD1021" s="300"/>
      <c r="AE1021" s="300"/>
      <c r="AF1021" s="302"/>
      <c r="AH1021" s="147">
        <v>8</v>
      </c>
      <c r="AJ1021" s="534"/>
    </row>
    <row r="1022" spans="1:39" ht="13.5" hidden="1" customHeight="1" x14ac:dyDescent="0.15">
      <c r="A1022" s="330"/>
      <c r="B1022" s="470"/>
      <c r="C1022" s="481"/>
      <c r="D1022" s="482"/>
      <c r="E1022" s="482"/>
      <c r="F1022" s="483"/>
      <c r="G1022" s="607" t="s">
        <v>7189</v>
      </c>
      <c r="H1022" s="607"/>
      <c r="I1022" s="607"/>
      <c r="J1022" s="608"/>
      <c r="K1022" s="135">
        <f>実施計画総括表!AG1836</f>
        <v>0</v>
      </c>
      <c r="L1022" s="135">
        <f>実施計画総括表!AN1836</f>
        <v>0</v>
      </c>
      <c r="M1022" s="131">
        <f>K1022-L1022</f>
        <v>0</v>
      </c>
      <c r="N1022" s="131">
        <f>実施計画総括表!AU1836</f>
        <v>0</v>
      </c>
      <c r="O1022" s="135">
        <f>ROUNDDOWN(MIN(M1022:N1022)*2/3,0)</f>
        <v>0</v>
      </c>
      <c r="P1022" s="490"/>
      <c r="Q1022" s="493"/>
      <c r="R1022" s="496"/>
      <c r="S1022" s="299"/>
      <c r="T1022" s="300"/>
      <c r="U1022" s="300"/>
      <c r="V1022" s="300"/>
      <c r="W1022" s="300"/>
      <c r="X1022" s="300"/>
      <c r="Y1022" s="300"/>
      <c r="Z1022" s="300"/>
      <c r="AA1022" s="301"/>
      <c r="AB1022" s="300"/>
      <c r="AC1022" s="300"/>
      <c r="AD1022" s="300"/>
      <c r="AE1022" s="300"/>
      <c r="AF1022" s="302"/>
      <c r="AG1022" s="167"/>
      <c r="AH1022" s="147">
        <v>9</v>
      </c>
      <c r="AJ1022" s="534"/>
    </row>
    <row r="1023" spans="1:39" ht="13.5" hidden="1" customHeight="1" thickBot="1" x14ac:dyDescent="0.2">
      <c r="A1023" s="330"/>
      <c r="B1023" s="470"/>
      <c r="C1023" s="602"/>
      <c r="D1023" s="603"/>
      <c r="E1023" s="603"/>
      <c r="F1023" s="604"/>
      <c r="G1023" s="605" t="s">
        <v>7187</v>
      </c>
      <c r="H1023" s="605"/>
      <c r="I1023" s="605"/>
      <c r="J1023" s="606"/>
      <c r="K1023" s="132">
        <f>実施計画総括表!AG1837</f>
        <v>0</v>
      </c>
      <c r="L1023" s="132">
        <f>実施計画総括表!AN1837</f>
        <v>0</v>
      </c>
      <c r="M1023" s="132">
        <f>K1023-L1023</f>
        <v>0</v>
      </c>
      <c r="N1023" s="132">
        <f>実施計画総括表!AU1837</f>
        <v>0</v>
      </c>
      <c r="O1023" s="132">
        <f>ROUNDDOWN(MIN(M1023:N1023)*1/2,0)</f>
        <v>0</v>
      </c>
      <c r="P1023" s="491"/>
      <c r="Q1023" s="494"/>
      <c r="R1023" s="497"/>
      <c r="S1023" s="171" t="s">
        <v>7201</v>
      </c>
      <c r="T1023" s="441">
        <f>SUM(実施計画総括表!O1829:O1848)</f>
        <v>0</v>
      </c>
      <c r="U1023" s="441"/>
      <c r="V1023" s="609" t="s">
        <v>7159</v>
      </c>
      <c r="W1023" s="609"/>
      <c r="X1023" s="440" t="s">
        <v>7178</v>
      </c>
      <c r="Y1023" s="440"/>
      <c r="Z1023" s="441">
        <f>SUM(実施計画総括表!P1829:P1848)</f>
        <v>0</v>
      </c>
      <c r="AA1023" s="441"/>
      <c r="AB1023" s="440" t="s">
        <v>7179</v>
      </c>
      <c r="AC1023" s="440"/>
      <c r="AD1023" s="441">
        <f>SUM(実施計画総括表!Q1829:Q1848)</f>
        <v>0</v>
      </c>
      <c r="AE1023" s="441"/>
      <c r="AF1023" s="137" t="s">
        <v>7180</v>
      </c>
      <c r="AH1023" s="147">
        <v>10</v>
      </c>
      <c r="AJ1023" s="535"/>
    </row>
    <row r="1024" spans="1:39" ht="13.5" hidden="1" customHeight="1" x14ac:dyDescent="0.15">
      <c r="A1024" s="330"/>
      <c r="B1024" s="471"/>
      <c r="C1024" s="525" t="s">
        <v>7230</v>
      </c>
      <c r="D1024" s="526"/>
      <c r="E1024" s="526"/>
      <c r="F1024" s="527"/>
      <c r="G1024" s="528" t="str">
        <f>実施計画総括表!AF1838</f>
        <v/>
      </c>
      <c r="H1024" s="528"/>
      <c r="I1024" s="528"/>
      <c r="J1024" s="529"/>
      <c r="K1024" s="134">
        <f>実施計画総括表!AG1838</f>
        <v>0</v>
      </c>
      <c r="L1024" s="134">
        <f>実施計画総括表!AN1838</f>
        <v>0</v>
      </c>
      <c r="M1024" s="136">
        <f>K1024-L1024</f>
        <v>0</v>
      </c>
      <c r="N1024" s="134">
        <f>実施計画総括表!AU1838</f>
        <v>0</v>
      </c>
      <c r="O1024" s="134">
        <f>IF(G1024="連携コース",ROUNDDOWN(MIN(M1024:N1024)*2/3,0),ROUNDDOWN(MIN(M1024:N1024)*1/2,0))</f>
        <v>0</v>
      </c>
      <c r="P1024" s="182"/>
      <c r="Q1024" s="184">
        <f>IF(G1024="連携コース",ROUNDDOWN(Z1023*400000+AD1023*200000+AA1024*2/3,0),ROUNDDOWN(Z1023*300000+AD1023*150000+AA1024*1/2,0))</f>
        <v>0</v>
      </c>
      <c r="R1024" s="185">
        <f>MIN(O1024:Q1024)</f>
        <v>0</v>
      </c>
      <c r="S1024" s="172" t="s">
        <v>7294</v>
      </c>
      <c r="T1024" s="461">
        <f>SUM(実施計画総括表!R1829:R1848)</f>
        <v>0</v>
      </c>
      <c r="U1024" s="461"/>
      <c r="V1024" s="462" t="s">
        <v>7159</v>
      </c>
      <c r="W1024" s="462"/>
      <c r="X1024" s="463" t="s">
        <v>7191</v>
      </c>
      <c r="Y1024" s="463"/>
      <c r="Z1024" s="463"/>
      <c r="AA1024" s="461">
        <f>SUM(実施計画総括表!S1829:S1848)</f>
        <v>0</v>
      </c>
      <c r="AB1024" s="461"/>
      <c r="AC1024" s="461"/>
      <c r="AD1024" s="461"/>
      <c r="AE1024" s="464" t="s">
        <v>7192</v>
      </c>
      <c r="AF1024" s="465"/>
      <c r="AH1024" s="147">
        <v>11</v>
      </c>
    </row>
    <row r="1025" spans="1:39" ht="13.5" hidden="1" customHeight="1" x14ac:dyDescent="0.15">
      <c r="A1025" s="65"/>
      <c r="B1025" s="469">
        <f>B1014+1</f>
        <v>92</v>
      </c>
      <c r="C1025" s="472" t="str">
        <f>IF(実施計画総括表!B1849="","",実施計画総括表!B1849)</f>
        <v/>
      </c>
      <c r="D1025" s="472"/>
      <c r="E1025" s="472"/>
      <c r="F1025" s="472"/>
      <c r="G1025" s="472"/>
      <c r="H1025" s="472"/>
      <c r="I1025" s="472"/>
      <c r="J1025" s="473"/>
      <c r="K1025" s="54">
        <f>K1026+K1031</f>
        <v>0</v>
      </c>
      <c r="L1025" s="54">
        <f>L1026+L1031</f>
        <v>0</v>
      </c>
      <c r="M1025" s="54">
        <f>M1026+M1031</f>
        <v>0</v>
      </c>
      <c r="N1025" s="54">
        <f>N1026+N1031</f>
        <v>0</v>
      </c>
      <c r="O1025" s="54">
        <f>O1026+O1031</f>
        <v>0</v>
      </c>
      <c r="P1025" s="128"/>
      <c r="Q1025" s="55"/>
      <c r="R1025" s="54">
        <f>R1026+R1031</f>
        <v>0</v>
      </c>
      <c r="S1025" s="474"/>
      <c r="T1025" s="475"/>
      <c r="U1025" s="475"/>
      <c r="V1025" s="475"/>
      <c r="W1025" s="475"/>
      <c r="X1025" s="475"/>
      <c r="Y1025" s="475"/>
      <c r="Z1025" s="475"/>
      <c r="AA1025" s="475"/>
      <c r="AB1025" s="475"/>
      <c r="AC1025" s="475"/>
      <c r="AD1025" s="475"/>
      <c r="AE1025" s="475"/>
      <c r="AF1025" s="476"/>
      <c r="AH1025" s="147">
        <v>1</v>
      </c>
      <c r="AJ1025" s="148"/>
    </row>
    <row r="1026" spans="1:39" ht="13.5" hidden="1" customHeight="1" thickBot="1" x14ac:dyDescent="0.2">
      <c r="A1026" s="56"/>
      <c r="B1026" s="470"/>
      <c r="C1026" s="477" t="s">
        <v>7204</v>
      </c>
      <c r="D1026" s="472"/>
      <c r="E1026" s="472"/>
      <c r="F1026" s="472"/>
      <c r="G1026" s="472"/>
      <c r="H1026" s="472"/>
      <c r="I1026" s="472"/>
      <c r="J1026" s="473"/>
      <c r="K1026" s="57">
        <f>SUM(K1027:K1030)</f>
        <v>0</v>
      </c>
      <c r="L1026" s="57">
        <f>SUM(L1027:L1030)</f>
        <v>0</v>
      </c>
      <c r="M1026" s="57">
        <f>SUM(M1027:M1030)</f>
        <v>0</v>
      </c>
      <c r="N1026" s="57">
        <f>SUM(N1027:N1030)</f>
        <v>0</v>
      </c>
      <c r="O1026" s="57">
        <f>SUM(O1027:O1030)</f>
        <v>0</v>
      </c>
      <c r="P1026" s="126"/>
      <c r="Q1026" s="58"/>
      <c r="R1026" s="57">
        <f>ROUNDDOWN(SUM(R1027:R1030),-3)</f>
        <v>0</v>
      </c>
      <c r="S1026" s="295"/>
      <c r="T1026" s="296"/>
      <c r="U1026" s="296"/>
      <c r="V1026" s="296"/>
      <c r="W1026" s="296"/>
      <c r="X1026" s="296"/>
      <c r="Y1026" s="296"/>
      <c r="Z1026" s="296"/>
      <c r="AA1026" s="297"/>
      <c r="AB1026" s="296"/>
      <c r="AC1026" s="296"/>
      <c r="AD1026" s="296"/>
      <c r="AE1026" s="296"/>
      <c r="AF1026" s="298"/>
      <c r="AG1026" s="167"/>
      <c r="AH1026" s="147">
        <v>2</v>
      </c>
    </row>
    <row r="1027" spans="1:39" ht="13.5" hidden="1" customHeight="1" x14ac:dyDescent="0.15">
      <c r="A1027" s="56"/>
      <c r="B1027" s="470"/>
      <c r="C1027" s="478" t="s">
        <v>7188</v>
      </c>
      <c r="D1027" s="479"/>
      <c r="E1027" s="479"/>
      <c r="F1027" s="480"/>
      <c r="G1027" s="487" t="s">
        <v>7193</v>
      </c>
      <c r="H1027" s="487"/>
      <c r="I1027" s="487"/>
      <c r="J1027" s="488"/>
      <c r="K1027" s="130">
        <f>実施計画総括表!AG1850</f>
        <v>0</v>
      </c>
      <c r="L1027" s="130">
        <f>実施計画総括表!AN1850</f>
        <v>0</v>
      </c>
      <c r="M1027" s="130">
        <f>K1027-L1027</f>
        <v>0</v>
      </c>
      <c r="N1027" s="130">
        <f>実施計画総括表!AU1850</f>
        <v>0</v>
      </c>
      <c r="O1027" s="133">
        <f>ROUNDDOWN(MIN(M1027:N1027)*3/4,0)</f>
        <v>0</v>
      </c>
      <c r="P1027" s="489">
        <f>SUM(O1027:O1029)</f>
        <v>0</v>
      </c>
      <c r="Q1027" s="492">
        <f>IFERROR(VLOOKUP(実施計画総括表!C1849,リンク先!$C$6:$D$8,2,FALSE),0)</f>
        <v>0</v>
      </c>
      <c r="R1027" s="495">
        <f>MIN(P1027:Q1029)</f>
        <v>0</v>
      </c>
      <c r="S1027" s="299"/>
      <c r="T1027" s="300"/>
      <c r="U1027" s="300"/>
      <c r="V1027" s="300"/>
      <c r="W1027" s="300"/>
      <c r="X1027" s="300"/>
      <c r="Y1027" s="300"/>
      <c r="Z1027" s="300"/>
      <c r="AA1027" s="301"/>
      <c r="AB1027" s="300"/>
      <c r="AC1027" s="300"/>
      <c r="AD1027" s="300"/>
      <c r="AE1027" s="300"/>
      <c r="AF1027" s="302"/>
      <c r="AG1027" s="167"/>
      <c r="AH1027" s="147">
        <v>3</v>
      </c>
      <c r="AJ1027" s="533" t="str">
        <f>IF(Q1027=R1027,"×","○")</f>
        <v>×</v>
      </c>
    </row>
    <row r="1028" spans="1:39" ht="13.5" hidden="1" customHeight="1" x14ac:dyDescent="0.15">
      <c r="A1028" s="330"/>
      <c r="B1028" s="470"/>
      <c r="C1028" s="481"/>
      <c r="D1028" s="482"/>
      <c r="E1028" s="482"/>
      <c r="F1028" s="483"/>
      <c r="G1028" s="500" t="s">
        <v>7261</v>
      </c>
      <c r="H1028" s="500"/>
      <c r="I1028" s="500"/>
      <c r="J1028" s="501"/>
      <c r="K1028" s="131">
        <f>実施計画総括表!AG1851</f>
        <v>0</v>
      </c>
      <c r="L1028" s="131">
        <f>実施計画総括表!AN1851</f>
        <v>0</v>
      </c>
      <c r="M1028" s="131">
        <f>K1028-L1028</f>
        <v>0</v>
      </c>
      <c r="N1028" s="131">
        <f>実施計画総括表!AU1851</f>
        <v>0</v>
      </c>
      <c r="O1028" s="131">
        <f>ROUNDDOWN(MIN(M1028:N1028)*2/3,0)</f>
        <v>0</v>
      </c>
      <c r="P1028" s="490"/>
      <c r="Q1028" s="493"/>
      <c r="R1028" s="496"/>
      <c r="S1028" s="299"/>
      <c r="T1028" s="300"/>
      <c r="U1028" s="300"/>
      <c r="V1028" s="300"/>
      <c r="W1028" s="300"/>
      <c r="X1028" s="300"/>
      <c r="Y1028" s="300"/>
      <c r="Z1028" s="300"/>
      <c r="AA1028" s="301"/>
      <c r="AB1028" s="300"/>
      <c r="AC1028" s="300"/>
      <c r="AD1028" s="300"/>
      <c r="AE1028" s="300"/>
      <c r="AF1028" s="302"/>
      <c r="AH1028" s="147">
        <v>4</v>
      </c>
      <c r="AJ1028" s="534"/>
      <c r="AM1028" s="169"/>
    </row>
    <row r="1029" spans="1:39" ht="13.5" hidden="1" customHeight="1" x14ac:dyDescent="0.15">
      <c r="A1029" s="56"/>
      <c r="B1029" s="470"/>
      <c r="C1029" s="484"/>
      <c r="D1029" s="485"/>
      <c r="E1029" s="485"/>
      <c r="F1029" s="486"/>
      <c r="G1029" s="503" t="s">
        <v>7187</v>
      </c>
      <c r="H1029" s="503"/>
      <c r="I1029" s="503"/>
      <c r="J1029" s="504"/>
      <c r="K1029" s="132">
        <f>実施計画総括表!AG1852</f>
        <v>0</v>
      </c>
      <c r="L1029" s="132">
        <f>実施計画総括表!AN1852</f>
        <v>0</v>
      </c>
      <c r="M1029" s="132">
        <f>K1029-L1029</f>
        <v>0</v>
      </c>
      <c r="N1029" s="132">
        <f>実施計画総括表!AU1852</f>
        <v>0</v>
      </c>
      <c r="O1029" s="132">
        <f>ROUNDDOWN(MIN(M1029:N1029)*1/2,0)</f>
        <v>0</v>
      </c>
      <c r="P1029" s="491"/>
      <c r="Q1029" s="494"/>
      <c r="R1029" s="497"/>
      <c r="S1029" s="299"/>
      <c r="T1029" s="300"/>
      <c r="U1029" s="300"/>
      <c r="V1029" s="300"/>
      <c r="W1029" s="300"/>
      <c r="X1029" s="300"/>
      <c r="Y1029" s="300"/>
      <c r="Z1029" s="300"/>
      <c r="AA1029" s="301"/>
      <c r="AB1029" s="300"/>
      <c r="AC1029" s="300"/>
      <c r="AD1029" s="300"/>
      <c r="AE1029" s="300"/>
      <c r="AF1029" s="302"/>
      <c r="AG1029" s="167"/>
      <c r="AH1029" s="147">
        <v>5</v>
      </c>
      <c r="AJ1029" s="534"/>
    </row>
    <row r="1030" spans="1:39" ht="13.5" hidden="1" customHeight="1" x14ac:dyDescent="0.15">
      <c r="A1030" s="56"/>
      <c r="B1030" s="470"/>
      <c r="C1030" s="525" t="s">
        <v>7230</v>
      </c>
      <c r="D1030" s="526"/>
      <c r="E1030" s="526"/>
      <c r="F1030" s="527"/>
      <c r="G1030" s="528" t="str">
        <f>実施計画総括表!AF1853</f>
        <v/>
      </c>
      <c r="H1030" s="528"/>
      <c r="I1030" s="528"/>
      <c r="J1030" s="529"/>
      <c r="K1030" s="132">
        <f>実施計画総括表!AG1853</f>
        <v>0</v>
      </c>
      <c r="L1030" s="132">
        <f>実施計画総括表!AN1853</f>
        <v>0</v>
      </c>
      <c r="M1030" s="132">
        <f>K1030-L1030</f>
        <v>0</v>
      </c>
      <c r="N1030" s="132">
        <f>実施計画総括表!AU1853</f>
        <v>0</v>
      </c>
      <c r="O1030" s="132">
        <f>IF(G1030="連携コース",ROUNDDOWN(MIN(M1030:N1030)*2/3,0),ROUNDDOWN(MIN(M1030:N1030)*1/2,0))</f>
        <v>0</v>
      </c>
      <c r="P1030" s="181"/>
      <c r="Q1030" s="329">
        <f>IF(G1030="連携コース",ROUNDDOWN(Z1034*400000+AD1034*200000+AA1035*2/3,0),ROUNDDOWN(Z1034*300000+AD1034*150000+AA1035*1/2,0))</f>
        <v>0</v>
      </c>
      <c r="R1030" s="331">
        <f>MIN(O1030:Q1030)</f>
        <v>0</v>
      </c>
      <c r="S1030" s="299"/>
      <c r="T1030" s="300"/>
      <c r="U1030" s="300"/>
      <c r="V1030" s="300"/>
      <c r="W1030" s="300"/>
      <c r="X1030" s="300"/>
      <c r="Y1030" s="300"/>
      <c r="Z1030" s="300"/>
      <c r="AA1030" s="301"/>
      <c r="AB1030" s="300"/>
      <c r="AC1030" s="300"/>
      <c r="AD1030" s="300"/>
      <c r="AE1030" s="300"/>
      <c r="AF1030" s="302"/>
      <c r="AG1030" s="167"/>
      <c r="AH1030" s="147">
        <v>6</v>
      </c>
      <c r="AJ1030" s="534"/>
    </row>
    <row r="1031" spans="1:39" ht="13.5" hidden="1" customHeight="1" x14ac:dyDescent="0.15">
      <c r="A1031" s="56"/>
      <c r="B1031" s="470"/>
      <c r="C1031" s="530" t="s">
        <v>7209</v>
      </c>
      <c r="D1031" s="531"/>
      <c r="E1031" s="531"/>
      <c r="F1031" s="531"/>
      <c r="G1031" s="531"/>
      <c r="H1031" s="531"/>
      <c r="I1031" s="531"/>
      <c r="J1031" s="532"/>
      <c r="K1031" s="134">
        <f>SUM(K1032:K1035)</f>
        <v>0</v>
      </c>
      <c r="L1031" s="134">
        <f>SUM(L1032:L1035)</f>
        <v>0</v>
      </c>
      <c r="M1031" s="134">
        <f>SUM(M1032:M1035)</f>
        <v>0</v>
      </c>
      <c r="N1031" s="134">
        <f>SUM(N1032:N1035)</f>
        <v>0</v>
      </c>
      <c r="O1031" s="134">
        <f>SUM(O1032:O1035)</f>
        <v>0</v>
      </c>
      <c r="P1031" s="182"/>
      <c r="Q1031" s="183"/>
      <c r="R1031" s="134">
        <f>ROUNDDOWN(SUM(R1032:R1035),-3)</f>
        <v>0</v>
      </c>
      <c r="S1031" s="299"/>
      <c r="T1031" s="300"/>
      <c r="U1031" s="300"/>
      <c r="V1031" s="300"/>
      <c r="W1031" s="300"/>
      <c r="X1031" s="300"/>
      <c r="Y1031" s="300"/>
      <c r="Z1031" s="300"/>
      <c r="AA1031" s="301"/>
      <c r="AB1031" s="300"/>
      <c r="AC1031" s="300"/>
      <c r="AD1031" s="300"/>
      <c r="AE1031" s="300"/>
      <c r="AF1031" s="302"/>
      <c r="AH1031" s="147">
        <v>7</v>
      </c>
      <c r="AJ1031" s="534" t="str">
        <f>IF(Q1032=R1032,"×","○")</f>
        <v>×</v>
      </c>
    </row>
    <row r="1032" spans="1:39" ht="13.5" hidden="1" customHeight="1" x14ac:dyDescent="0.15">
      <c r="A1032" s="330"/>
      <c r="B1032" s="470"/>
      <c r="C1032" s="478" t="s">
        <v>7188</v>
      </c>
      <c r="D1032" s="479"/>
      <c r="E1032" s="479"/>
      <c r="F1032" s="480"/>
      <c r="G1032" s="487" t="s">
        <v>7193</v>
      </c>
      <c r="H1032" s="487"/>
      <c r="I1032" s="487"/>
      <c r="J1032" s="488"/>
      <c r="K1032" s="131">
        <f>実施計画総括表!AG1855</f>
        <v>0</v>
      </c>
      <c r="L1032" s="131">
        <f>実施計画総括表!AN1855</f>
        <v>0</v>
      </c>
      <c r="M1032" s="131">
        <f>K1032-L1032</f>
        <v>0</v>
      </c>
      <c r="N1032" s="131">
        <f>実施計画総括表!AU1855</f>
        <v>0</v>
      </c>
      <c r="O1032" s="131">
        <f>ROUNDDOWN(MIN(M1032:N1032)*3/4,0)</f>
        <v>0</v>
      </c>
      <c r="P1032" s="489">
        <f>SUM(O1032:O1034)</f>
        <v>0</v>
      </c>
      <c r="Q1032" s="492">
        <f>IFERROR(VLOOKUP(実施計画総括表!C1849,リンク先!$C$3:$D$5,2,FALSE),0)</f>
        <v>0</v>
      </c>
      <c r="R1032" s="495">
        <f>MIN(P1032:Q1034)</f>
        <v>0</v>
      </c>
      <c r="S1032" s="299"/>
      <c r="T1032" s="300"/>
      <c r="U1032" s="300"/>
      <c r="V1032" s="300"/>
      <c r="W1032" s="300"/>
      <c r="X1032" s="300"/>
      <c r="Y1032" s="300"/>
      <c r="Z1032" s="300"/>
      <c r="AA1032" s="301"/>
      <c r="AB1032" s="300"/>
      <c r="AC1032" s="300"/>
      <c r="AD1032" s="300"/>
      <c r="AE1032" s="300"/>
      <c r="AF1032" s="302"/>
      <c r="AH1032" s="147">
        <v>8</v>
      </c>
      <c r="AJ1032" s="534"/>
    </row>
    <row r="1033" spans="1:39" ht="13.5" hidden="1" customHeight="1" x14ac:dyDescent="0.15">
      <c r="A1033" s="330"/>
      <c r="B1033" s="470"/>
      <c r="C1033" s="481"/>
      <c r="D1033" s="482"/>
      <c r="E1033" s="482"/>
      <c r="F1033" s="483"/>
      <c r="G1033" s="607" t="s">
        <v>7189</v>
      </c>
      <c r="H1033" s="607"/>
      <c r="I1033" s="607"/>
      <c r="J1033" s="608"/>
      <c r="K1033" s="135">
        <f>実施計画総括表!AG1856</f>
        <v>0</v>
      </c>
      <c r="L1033" s="135">
        <f>実施計画総括表!AN1856</f>
        <v>0</v>
      </c>
      <c r="M1033" s="131">
        <f>K1033-L1033</f>
        <v>0</v>
      </c>
      <c r="N1033" s="131">
        <f>実施計画総括表!AU1856</f>
        <v>0</v>
      </c>
      <c r="O1033" s="135">
        <f>ROUNDDOWN(MIN(M1033:N1033)*2/3,0)</f>
        <v>0</v>
      </c>
      <c r="P1033" s="490"/>
      <c r="Q1033" s="493"/>
      <c r="R1033" s="496"/>
      <c r="S1033" s="299"/>
      <c r="T1033" s="300"/>
      <c r="U1033" s="300"/>
      <c r="V1033" s="300"/>
      <c r="W1033" s="300"/>
      <c r="X1033" s="300"/>
      <c r="Y1033" s="300"/>
      <c r="Z1033" s="300"/>
      <c r="AA1033" s="301"/>
      <c r="AB1033" s="300"/>
      <c r="AC1033" s="300"/>
      <c r="AD1033" s="300"/>
      <c r="AE1033" s="300"/>
      <c r="AF1033" s="302"/>
      <c r="AG1033" s="167"/>
      <c r="AH1033" s="147">
        <v>9</v>
      </c>
      <c r="AJ1033" s="534"/>
    </row>
    <row r="1034" spans="1:39" ht="13.5" hidden="1" customHeight="1" thickBot="1" x14ac:dyDescent="0.2">
      <c r="A1034" s="330"/>
      <c r="B1034" s="470"/>
      <c r="C1034" s="602"/>
      <c r="D1034" s="603"/>
      <c r="E1034" s="603"/>
      <c r="F1034" s="604"/>
      <c r="G1034" s="605" t="s">
        <v>7187</v>
      </c>
      <c r="H1034" s="605"/>
      <c r="I1034" s="605"/>
      <c r="J1034" s="606"/>
      <c r="K1034" s="132">
        <f>実施計画総括表!AG1857</f>
        <v>0</v>
      </c>
      <c r="L1034" s="132">
        <f>実施計画総括表!AN1857</f>
        <v>0</v>
      </c>
      <c r="M1034" s="132">
        <f>K1034-L1034</f>
        <v>0</v>
      </c>
      <c r="N1034" s="132">
        <f>実施計画総括表!AU1857</f>
        <v>0</v>
      </c>
      <c r="O1034" s="132">
        <f>ROUNDDOWN(MIN(M1034:N1034)*1/2,0)</f>
        <v>0</v>
      </c>
      <c r="P1034" s="491"/>
      <c r="Q1034" s="494"/>
      <c r="R1034" s="497"/>
      <c r="S1034" s="171" t="s">
        <v>7201</v>
      </c>
      <c r="T1034" s="441">
        <f>SUM(実施計画総括表!O1849:O1868)</f>
        <v>0</v>
      </c>
      <c r="U1034" s="441"/>
      <c r="V1034" s="609" t="s">
        <v>7159</v>
      </c>
      <c r="W1034" s="609"/>
      <c r="X1034" s="440" t="s">
        <v>7178</v>
      </c>
      <c r="Y1034" s="440"/>
      <c r="Z1034" s="441">
        <f>SUM(実施計画総括表!P1849:P1868)</f>
        <v>0</v>
      </c>
      <c r="AA1034" s="441"/>
      <c r="AB1034" s="440" t="s">
        <v>7179</v>
      </c>
      <c r="AC1034" s="440"/>
      <c r="AD1034" s="441">
        <f>SUM(実施計画総括表!Q1849:Q1868)</f>
        <v>0</v>
      </c>
      <c r="AE1034" s="441"/>
      <c r="AF1034" s="137" t="s">
        <v>7180</v>
      </c>
      <c r="AH1034" s="147">
        <v>10</v>
      </c>
      <c r="AJ1034" s="535"/>
    </row>
    <row r="1035" spans="1:39" ht="13.5" hidden="1" customHeight="1" x14ac:dyDescent="0.15">
      <c r="A1035" s="330"/>
      <c r="B1035" s="471"/>
      <c r="C1035" s="525" t="s">
        <v>7230</v>
      </c>
      <c r="D1035" s="526"/>
      <c r="E1035" s="526"/>
      <c r="F1035" s="527"/>
      <c r="G1035" s="528" t="str">
        <f>実施計画総括表!AF1858</f>
        <v/>
      </c>
      <c r="H1035" s="528"/>
      <c r="I1035" s="528"/>
      <c r="J1035" s="529"/>
      <c r="K1035" s="134">
        <f>実施計画総括表!AG1858</f>
        <v>0</v>
      </c>
      <c r="L1035" s="134">
        <f>実施計画総括表!AN1858</f>
        <v>0</v>
      </c>
      <c r="M1035" s="136">
        <f>K1035-L1035</f>
        <v>0</v>
      </c>
      <c r="N1035" s="134">
        <f>実施計画総括表!AU1858</f>
        <v>0</v>
      </c>
      <c r="O1035" s="134">
        <f>IF(G1035="連携コース",ROUNDDOWN(MIN(M1035:N1035)*2/3,0),ROUNDDOWN(MIN(M1035:N1035)*1/2,0))</f>
        <v>0</v>
      </c>
      <c r="P1035" s="182"/>
      <c r="Q1035" s="184">
        <f>IF(G1035="連携コース",ROUNDDOWN(Z1034*400000+AD1034*200000+AA1035*2/3,0),ROUNDDOWN(Z1034*300000+AD1034*150000+AA1035*1/2,0))</f>
        <v>0</v>
      </c>
      <c r="R1035" s="185">
        <f>MIN(O1035:Q1035)</f>
        <v>0</v>
      </c>
      <c r="S1035" s="172" t="s">
        <v>7294</v>
      </c>
      <c r="T1035" s="461">
        <f>SUM(実施計画総括表!R1849:R1868)</f>
        <v>0</v>
      </c>
      <c r="U1035" s="461"/>
      <c r="V1035" s="462" t="s">
        <v>7159</v>
      </c>
      <c r="W1035" s="462"/>
      <c r="X1035" s="463" t="s">
        <v>7191</v>
      </c>
      <c r="Y1035" s="463"/>
      <c r="Z1035" s="463"/>
      <c r="AA1035" s="461">
        <f>SUM(実施計画総括表!S1849:S1868)</f>
        <v>0</v>
      </c>
      <c r="AB1035" s="461"/>
      <c r="AC1035" s="461"/>
      <c r="AD1035" s="461"/>
      <c r="AE1035" s="464" t="s">
        <v>7192</v>
      </c>
      <c r="AF1035" s="465"/>
      <c r="AH1035" s="147">
        <v>11</v>
      </c>
    </row>
    <row r="1036" spans="1:39" ht="13.5" hidden="1" customHeight="1" x14ac:dyDescent="0.15">
      <c r="A1036" s="65"/>
      <c r="B1036" s="469">
        <f>B1025+1</f>
        <v>93</v>
      </c>
      <c r="C1036" s="472" t="str">
        <f>IF(実施計画総括表!B1869="","",実施計画総括表!B1869)</f>
        <v/>
      </c>
      <c r="D1036" s="472"/>
      <c r="E1036" s="472"/>
      <c r="F1036" s="472"/>
      <c r="G1036" s="472"/>
      <c r="H1036" s="472"/>
      <c r="I1036" s="472"/>
      <c r="J1036" s="473"/>
      <c r="K1036" s="54">
        <f>K1037+K1042</f>
        <v>0</v>
      </c>
      <c r="L1036" s="54">
        <f>L1037+L1042</f>
        <v>0</v>
      </c>
      <c r="M1036" s="54">
        <f>M1037+M1042</f>
        <v>0</v>
      </c>
      <c r="N1036" s="54">
        <f>N1037+N1042</f>
        <v>0</v>
      </c>
      <c r="O1036" s="54">
        <f>O1037+O1042</f>
        <v>0</v>
      </c>
      <c r="P1036" s="128"/>
      <c r="Q1036" s="55"/>
      <c r="R1036" s="54">
        <f>R1037+R1042</f>
        <v>0</v>
      </c>
      <c r="S1036" s="474"/>
      <c r="T1036" s="475"/>
      <c r="U1036" s="475"/>
      <c r="V1036" s="475"/>
      <c r="W1036" s="475"/>
      <c r="X1036" s="475"/>
      <c r="Y1036" s="475"/>
      <c r="Z1036" s="475"/>
      <c r="AA1036" s="475"/>
      <c r="AB1036" s="475"/>
      <c r="AC1036" s="475"/>
      <c r="AD1036" s="475"/>
      <c r="AE1036" s="475"/>
      <c r="AF1036" s="476"/>
      <c r="AH1036" s="147">
        <v>1</v>
      </c>
      <c r="AJ1036" s="148"/>
    </row>
    <row r="1037" spans="1:39" ht="13.5" hidden="1" customHeight="1" thickBot="1" x14ac:dyDescent="0.2">
      <c r="A1037" s="56"/>
      <c r="B1037" s="470"/>
      <c r="C1037" s="477" t="s">
        <v>7204</v>
      </c>
      <c r="D1037" s="472"/>
      <c r="E1037" s="472"/>
      <c r="F1037" s="472"/>
      <c r="G1037" s="472"/>
      <c r="H1037" s="472"/>
      <c r="I1037" s="472"/>
      <c r="J1037" s="473"/>
      <c r="K1037" s="57">
        <f>SUM(K1038:K1041)</f>
        <v>0</v>
      </c>
      <c r="L1037" s="57">
        <f>SUM(L1038:L1041)</f>
        <v>0</v>
      </c>
      <c r="M1037" s="57">
        <f>SUM(M1038:M1041)</f>
        <v>0</v>
      </c>
      <c r="N1037" s="57">
        <f>SUM(N1038:N1041)</f>
        <v>0</v>
      </c>
      <c r="O1037" s="57">
        <f>SUM(O1038:O1041)</f>
        <v>0</v>
      </c>
      <c r="P1037" s="126"/>
      <c r="Q1037" s="58"/>
      <c r="R1037" s="57">
        <f>ROUNDDOWN(SUM(R1038:R1041),-3)</f>
        <v>0</v>
      </c>
      <c r="S1037" s="295"/>
      <c r="T1037" s="296"/>
      <c r="U1037" s="296"/>
      <c r="V1037" s="296"/>
      <c r="W1037" s="296"/>
      <c r="X1037" s="296"/>
      <c r="Y1037" s="296"/>
      <c r="Z1037" s="296"/>
      <c r="AA1037" s="297"/>
      <c r="AB1037" s="296"/>
      <c r="AC1037" s="296"/>
      <c r="AD1037" s="296"/>
      <c r="AE1037" s="296"/>
      <c r="AF1037" s="298"/>
      <c r="AG1037" s="167"/>
      <c r="AH1037" s="147">
        <v>2</v>
      </c>
    </row>
    <row r="1038" spans="1:39" ht="13.5" hidden="1" customHeight="1" x14ac:dyDescent="0.15">
      <c r="A1038" s="56"/>
      <c r="B1038" s="470"/>
      <c r="C1038" s="478" t="s">
        <v>7188</v>
      </c>
      <c r="D1038" s="479"/>
      <c r="E1038" s="479"/>
      <c r="F1038" s="480"/>
      <c r="G1038" s="487" t="s">
        <v>7193</v>
      </c>
      <c r="H1038" s="487"/>
      <c r="I1038" s="487"/>
      <c r="J1038" s="488"/>
      <c r="K1038" s="130">
        <f>実施計画総括表!AG1870</f>
        <v>0</v>
      </c>
      <c r="L1038" s="130">
        <f>実施計画総括表!AN1870</f>
        <v>0</v>
      </c>
      <c r="M1038" s="130">
        <f>K1038-L1038</f>
        <v>0</v>
      </c>
      <c r="N1038" s="130">
        <f>実施計画総括表!AU1870</f>
        <v>0</v>
      </c>
      <c r="O1038" s="133">
        <f>ROUNDDOWN(MIN(M1038:N1038)*3/4,0)</f>
        <v>0</v>
      </c>
      <c r="P1038" s="489">
        <f>SUM(O1038:O1040)</f>
        <v>0</v>
      </c>
      <c r="Q1038" s="492">
        <f>IFERROR(VLOOKUP(実施計画総括表!C1869,リンク先!$C$6:$D$8,2,FALSE),0)</f>
        <v>0</v>
      </c>
      <c r="R1038" s="495">
        <f>MIN(P1038:Q1040)</f>
        <v>0</v>
      </c>
      <c r="S1038" s="299"/>
      <c r="T1038" s="300"/>
      <c r="U1038" s="300"/>
      <c r="V1038" s="300"/>
      <c r="W1038" s="300"/>
      <c r="X1038" s="300"/>
      <c r="Y1038" s="300"/>
      <c r="Z1038" s="300"/>
      <c r="AA1038" s="301"/>
      <c r="AB1038" s="300"/>
      <c r="AC1038" s="300"/>
      <c r="AD1038" s="300"/>
      <c r="AE1038" s="300"/>
      <c r="AF1038" s="302"/>
      <c r="AG1038" s="167"/>
      <c r="AH1038" s="147">
        <v>3</v>
      </c>
      <c r="AJ1038" s="533" t="str">
        <f>IF(Q1038=R1038,"×","○")</f>
        <v>×</v>
      </c>
    </row>
    <row r="1039" spans="1:39" ht="13.5" hidden="1" customHeight="1" x14ac:dyDescent="0.15">
      <c r="A1039" s="330"/>
      <c r="B1039" s="470"/>
      <c r="C1039" s="481"/>
      <c r="D1039" s="482"/>
      <c r="E1039" s="482"/>
      <c r="F1039" s="483"/>
      <c r="G1039" s="500" t="s">
        <v>7261</v>
      </c>
      <c r="H1039" s="500"/>
      <c r="I1039" s="500"/>
      <c r="J1039" s="501"/>
      <c r="K1039" s="131">
        <f>実施計画総括表!AG1871</f>
        <v>0</v>
      </c>
      <c r="L1039" s="131">
        <f>実施計画総括表!AN1871</f>
        <v>0</v>
      </c>
      <c r="M1039" s="131">
        <f>K1039-L1039</f>
        <v>0</v>
      </c>
      <c r="N1039" s="131">
        <f>実施計画総括表!AU1871</f>
        <v>0</v>
      </c>
      <c r="O1039" s="131">
        <f>ROUNDDOWN(MIN(M1039:N1039)*2/3,0)</f>
        <v>0</v>
      </c>
      <c r="P1039" s="490"/>
      <c r="Q1039" s="493"/>
      <c r="R1039" s="496"/>
      <c r="S1039" s="299"/>
      <c r="T1039" s="300"/>
      <c r="U1039" s="300"/>
      <c r="V1039" s="300"/>
      <c r="W1039" s="300"/>
      <c r="X1039" s="300"/>
      <c r="Y1039" s="300"/>
      <c r="Z1039" s="300"/>
      <c r="AA1039" s="301"/>
      <c r="AB1039" s="300"/>
      <c r="AC1039" s="300"/>
      <c r="AD1039" s="300"/>
      <c r="AE1039" s="300"/>
      <c r="AF1039" s="302"/>
      <c r="AH1039" s="147">
        <v>4</v>
      </c>
      <c r="AJ1039" s="534"/>
      <c r="AM1039" s="169"/>
    </row>
    <row r="1040" spans="1:39" ht="13.5" hidden="1" customHeight="1" x14ac:dyDescent="0.15">
      <c r="A1040" s="56"/>
      <c r="B1040" s="470"/>
      <c r="C1040" s="484"/>
      <c r="D1040" s="485"/>
      <c r="E1040" s="485"/>
      <c r="F1040" s="486"/>
      <c r="G1040" s="503" t="s">
        <v>7187</v>
      </c>
      <c r="H1040" s="503"/>
      <c r="I1040" s="503"/>
      <c r="J1040" s="504"/>
      <c r="K1040" s="132">
        <f>実施計画総括表!AG1872</f>
        <v>0</v>
      </c>
      <c r="L1040" s="132">
        <f>実施計画総括表!AN1872</f>
        <v>0</v>
      </c>
      <c r="M1040" s="132">
        <f>K1040-L1040</f>
        <v>0</v>
      </c>
      <c r="N1040" s="132">
        <f>実施計画総括表!AU1872</f>
        <v>0</v>
      </c>
      <c r="O1040" s="132">
        <f>ROUNDDOWN(MIN(M1040:N1040)*1/2,0)</f>
        <v>0</v>
      </c>
      <c r="P1040" s="491"/>
      <c r="Q1040" s="494"/>
      <c r="R1040" s="497"/>
      <c r="S1040" s="299"/>
      <c r="T1040" s="300"/>
      <c r="U1040" s="300"/>
      <c r="V1040" s="300"/>
      <c r="W1040" s="300"/>
      <c r="X1040" s="300"/>
      <c r="Y1040" s="300"/>
      <c r="Z1040" s="300"/>
      <c r="AA1040" s="301"/>
      <c r="AB1040" s="300"/>
      <c r="AC1040" s="300"/>
      <c r="AD1040" s="300"/>
      <c r="AE1040" s="300"/>
      <c r="AF1040" s="302"/>
      <c r="AG1040" s="167"/>
      <c r="AH1040" s="147">
        <v>5</v>
      </c>
      <c r="AJ1040" s="534"/>
    </row>
    <row r="1041" spans="1:39" ht="13.5" hidden="1" customHeight="1" x14ac:dyDescent="0.15">
      <c r="A1041" s="56"/>
      <c r="B1041" s="470"/>
      <c r="C1041" s="525" t="s">
        <v>7230</v>
      </c>
      <c r="D1041" s="526"/>
      <c r="E1041" s="526"/>
      <c r="F1041" s="527"/>
      <c r="G1041" s="528" t="str">
        <f>実施計画総括表!AF1873</f>
        <v/>
      </c>
      <c r="H1041" s="528"/>
      <c r="I1041" s="528"/>
      <c r="J1041" s="529"/>
      <c r="K1041" s="132">
        <f>実施計画総括表!AG1873</f>
        <v>0</v>
      </c>
      <c r="L1041" s="132">
        <f>実施計画総括表!AN1873</f>
        <v>0</v>
      </c>
      <c r="M1041" s="132">
        <f>K1041-L1041</f>
        <v>0</v>
      </c>
      <c r="N1041" s="132">
        <f>実施計画総括表!AU1873</f>
        <v>0</v>
      </c>
      <c r="O1041" s="132">
        <f>IF(G1041="連携コース",ROUNDDOWN(MIN(M1041:N1041)*2/3,0),ROUNDDOWN(MIN(M1041:N1041)*1/2,0))</f>
        <v>0</v>
      </c>
      <c r="P1041" s="181"/>
      <c r="Q1041" s="329">
        <f>IF(G1041="連携コース",ROUNDDOWN(Z1045*400000+AD1045*200000+AA1046*2/3,0),ROUNDDOWN(Z1045*300000+AD1045*150000+AA1046*1/2,0))</f>
        <v>0</v>
      </c>
      <c r="R1041" s="331">
        <f>MIN(O1041:Q1041)</f>
        <v>0</v>
      </c>
      <c r="S1041" s="299"/>
      <c r="T1041" s="300"/>
      <c r="U1041" s="300"/>
      <c r="V1041" s="300"/>
      <c r="W1041" s="300"/>
      <c r="X1041" s="300"/>
      <c r="Y1041" s="300"/>
      <c r="Z1041" s="300"/>
      <c r="AA1041" s="301"/>
      <c r="AB1041" s="300"/>
      <c r="AC1041" s="300"/>
      <c r="AD1041" s="300"/>
      <c r="AE1041" s="300"/>
      <c r="AF1041" s="302"/>
      <c r="AG1041" s="167"/>
      <c r="AH1041" s="147">
        <v>6</v>
      </c>
      <c r="AJ1041" s="534"/>
    </row>
    <row r="1042" spans="1:39" ht="13.5" hidden="1" customHeight="1" x14ac:dyDescent="0.15">
      <c r="A1042" s="56"/>
      <c r="B1042" s="470"/>
      <c r="C1042" s="530" t="s">
        <v>7209</v>
      </c>
      <c r="D1042" s="531"/>
      <c r="E1042" s="531"/>
      <c r="F1042" s="531"/>
      <c r="G1042" s="531"/>
      <c r="H1042" s="531"/>
      <c r="I1042" s="531"/>
      <c r="J1042" s="532"/>
      <c r="K1042" s="134">
        <f>SUM(K1043:K1046)</f>
        <v>0</v>
      </c>
      <c r="L1042" s="134">
        <f>SUM(L1043:L1046)</f>
        <v>0</v>
      </c>
      <c r="M1042" s="134">
        <f>SUM(M1043:M1046)</f>
        <v>0</v>
      </c>
      <c r="N1042" s="134">
        <f>SUM(N1043:N1046)</f>
        <v>0</v>
      </c>
      <c r="O1042" s="134">
        <f>SUM(O1043:O1046)</f>
        <v>0</v>
      </c>
      <c r="P1042" s="182"/>
      <c r="Q1042" s="183"/>
      <c r="R1042" s="134">
        <f>ROUNDDOWN(SUM(R1043:R1046),-3)</f>
        <v>0</v>
      </c>
      <c r="S1042" s="299"/>
      <c r="T1042" s="300"/>
      <c r="U1042" s="300"/>
      <c r="V1042" s="300"/>
      <c r="W1042" s="300"/>
      <c r="X1042" s="300"/>
      <c r="Y1042" s="300"/>
      <c r="Z1042" s="300"/>
      <c r="AA1042" s="301"/>
      <c r="AB1042" s="300"/>
      <c r="AC1042" s="300"/>
      <c r="AD1042" s="300"/>
      <c r="AE1042" s="300"/>
      <c r="AF1042" s="302"/>
      <c r="AH1042" s="147">
        <v>7</v>
      </c>
      <c r="AJ1042" s="534" t="str">
        <f>IF(Q1043=R1043,"×","○")</f>
        <v>×</v>
      </c>
    </row>
    <row r="1043" spans="1:39" ht="13.5" hidden="1" customHeight="1" x14ac:dyDescent="0.15">
      <c r="A1043" s="330"/>
      <c r="B1043" s="470"/>
      <c r="C1043" s="478" t="s">
        <v>7188</v>
      </c>
      <c r="D1043" s="479"/>
      <c r="E1043" s="479"/>
      <c r="F1043" s="480"/>
      <c r="G1043" s="487" t="s">
        <v>7193</v>
      </c>
      <c r="H1043" s="487"/>
      <c r="I1043" s="487"/>
      <c r="J1043" s="488"/>
      <c r="K1043" s="131">
        <f>実施計画総括表!AG1875</f>
        <v>0</v>
      </c>
      <c r="L1043" s="131">
        <f>実施計画総括表!AN1875</f>
        <v>0</v>
      </c>
      <c r="M1043" s="131">
        <f>K1043-L1043</f>
        <v>0</v>
      </c>
      <c r="N1043" s="131">
        <f>実施計画総括表!AU1875</f>
        <v>0</v>
      </c>
      <c r="O1043" s="131">
        <f>ROUNDDOWN(MIN(M1043:N1043)*3/4,0)</f>
        <v>0</v>
      </c>
      <c r="P1043" s="489">
        <f>SUM(O1043:O1045)</f>
        <v>0</v>
      </c>
      <c r="Q1043" s="492">
        <f>IFERROR(VLOOKUP(実施計画総括表!C1869,リンク先!$C$3:$D$5,2,FALSE),0)</f>
        <v>0</v>
      </c>
      <c r="R1043" s="495">
        <f>MIN(P1043:Q1045)</f>
        <v>0</v>
      </c>
      <c r="S1043" s="299"/>
      <c r="T1043" s="300"/>
      <c r="U1043" s="300"/>
      <c r="V1043" s="300"/>
      <c r="W1043" s="300"/>
      <c r="X1043" s="300"/>
      <c r="Y1043" s="300"/>
      <c r="Z1043" s="300"/>
      <c r="AA1043" s="301"/>
      <c r="AB1043" s="300"/>
      <c r="AC1043" s="300"/>
      <c r="AD1043" s="300"/>
      <c r="AE1043" s="300"/>
      <c r="AF1043" s="302"/>
      <c r="AH1043" s="147">
        <v>8</v>
      </c>
      <c r="AJ1043" s="534"/>
    </row>
    <row r="1044" spans="1:39" ht="13.5" hidden="1" customHeight="1" x14ac:dyDescent="0.15">
      <c r="A1044" s="330"/>
      <c r="B1044" s="470"/>
      <c r="C1044" s="481"/>
      <c r="D1044" s="482"/>
      <c r="E1044" s="482"/>
      <c r="F1044" s="483"/>
      <c r="G1044" s="607" t="s">
        <v>7189</v>
      </c>
      <c r="H1044" s="607"/>
      <c r="I1044" s="607"/>
      <c r="J1044" s="608"/>
      <c r="K1044" s="135">
        <f>実施計画総括表!AG1876</f>
        <v>0</v>
      </c>
      <c r="L1044" s="135">
        <f>実施計画総括表!AN1876</f>
        <v>0</v>
      </c>
      <c r="M1044" s="131">
        <f>K1044-L1044</f>
        <v>0</v>
      </c>
      <c r="N1044" s="131">
        <f>実施計画総括表!AU1876</f>
        <v>0</v>
      </c>
      <c r="O1044" s="135">
        <f>ROUNDDOWN(MIN(M1044:N1044)*2/3,0)</f>
        <v>0</v>
      </c>
      <c r="P1044" s="490"/>
      <c r="Q1044" s="493"/>
      <c r="R1044" s="496"/>
      <c r="S1044" s="299"/>
      <c r="T1044" s="300"/>
      <c r="U1044" s="300"/>
      <c r="V1044" s="300"/>
      <c r="W1044" s="300"/>
      <c r="X1044" s="300"/>
      <c r="Y1044" s="300"/>
      <c r="Z1044" s="300"/>
      <c r="AA1044" s="301"/>
      <c r="AB1044" s="300"/>
      <c r="AC1044" s="300"/>
      <c r="AD1044" s="300"/>
      <c r="AE1044" s="300"/>
      <c r="AF1044" s="302"/>
      <c r="AG1044" s="167"/>
      <c r="AH1044" s="147">
        <v>9</v>
      </c>
      <c r="AJ1044" s="534"/>
    </row>
    <row r="1045" spans="1:39" ht="13.5" hidden="1" customHeight="1" thickBot="1" x14ac:dyDescent="0.2">
      <c r="A1045" s="330"/>
      <c r="B1045" s="470"/>
      <c r="C1045" s="602"/>
      <c r="D1045" s="603"/>
      <c r="E1045" s="603"/>
      <c r="F1045" s="604"/>
      <c r="G1045" s="605" t="s">
        <v>7187</v>
      </c>
      <c r="H1045" s="605"/>
      <c r="I1045" s="605"/>
      <c r="J1045" s="606"/>
      <c r="K1045" s="132">
        <f>実施計画総括表!AG1877</f>
        <v>0</v>
      </c>
      <c r="L1045" s="132">
        <f>実施計画総括表!AN1877</f>
        <v>0</v>
      </c>
      <c r="M1045" s="132">
        <f>K1045-L1045</f>
        <v>0</v>
      </c>
      <c r="N1045" s="132">
        <f>実施計画総括表!AU1877</f>
        <v>0</v>
      </c>
      <c r="O1045" s="132">
        <f>ROUNDDOWN(MIN(M1045:N1045)*1/2,0)</f>
        <v>0</v>
      </c>
      <c r="P1045" s="491"/>
      <c r="Q1045" s="494"/>
      <c r="R1045" s="497"/>
      <c r="S1045" s="171" t="s">
        <v>7201</v>
      </c>
      <c r="T1045" s="441">
        <f>SUM(実施計画総括表!O1869:O1888)</f>
        <v>0</v>
      </c>
      <c r="U1045" s="441"/>
      <c r="V1045" s="609" t="s">
        <v>7159</v>
      </c>
      <c r="W1045" s="609"/>
      <c r="X1045" s="440" t="s">
        <v>7178</v>
      </c>
      <c r="Y1045" s="440"/>
      <c r="Z1045" s="441">
        <f>SUM(実施計画総括表!P1869:P1888)</f>
        <v>0</v>
      </c>
      <c r="AA1045" s="441"/>
      <c r="AB1045" s="440" t="s">
        <v>7179</v>
      </c>
      <c r="AC1045" s="440"/>
      <c r="AD1045" s="441">
        <f>SUM(実施計画総括表!Q1869:Q1888)</f>
        <v>0</v>
      </c>
      <c r="AE1045" s="441"/>
      <c r="AF1045" s="137" t="s">
        <v>7180</v>
      </c>
      <c r="AH1045" s="147">
        <v>10</v>
      </c>
      <c r="AJ1045" s="535"/>
    </row>
    <row r="1046" spans="1:39" ht="13.5" hidden="1" customHeight="1" x14ac:dyDescent="0.15">
      <c r="A1046" s="330"/>
      <c r="B1046" s="471"/>
      <c r="C1046" s="525" t="s">
        <v>7230</v>
      </c>
      <c r="D1046" s="526"/>
      <c r="E1046" s="526"/>
      <c r="F1046" s="527"/>
      <c r="G1046" s="528" t="str">
        <f>実施計画総括表!AF1878</f>
        <v/>
      </c>
      <c r="H1046" s="528"/>
      <c r="I1046" s="528"/>
      <c r="J1046" s="529"/>
      <c r="K1046" s="134">
        <f>実施計画総括表!AG1878</f>
        <v>0</v>
      </c>
      <c r="L1046" s="134">
        <f>実施計画総括表!AN1878</f>
        <v>0</v>
      </c>
      <c r="M1046" s="136">
        <f>K1046-L1046</f>
        <v>0</v>
      </c>
      <c r="N1046" s="134">
        <f>実施計画総括表!AU1878</f>
        <v>0</v>
      </c>
      <c r="O1046" s="134">
        <f>IF(G1046="連携コース",ROUNDDOWN(MIN(M1046:N1046)*2/3,0),ROUNDDOWN(MIN(M1046:N1046)*1/2,0))</f>
        <v>0</v>
      </c>
      <c r="P1046" s="182"/>
      <c r="Q1046" s="184">
        <f>IF(G1046="連携コース",ROUNDDOWN(Z1045*400000+AD1045*200000+AA1046*2/3,0),ROUNDDOWN(Z1045*300000+AD1045*150000+AA1046*1/2,0))</f>
        <v>0</v>
      </c>
      <c r="R1046" s="185">
        <f>MIN(O1046:Q1046)</f>
        <v>0</v>
      </c>
      <c r="S1046" s="172" t="s">
        <v>7294</v>
      </c>
      <c r="T1046" s="461">
        <f>SUM(実施計画総括表!R1869:R1888)</f>
        <v>0</v>
      </c>
      <c r="U1046" s="461"/>
      <c r="V1046" s="462" t="s">
        <v>7159</v>
      </c>
      <c r="W1046" s="462"/>
      <c r="X1046" s="463" t="s">
        <v>7191</v>
      </c>
      <c r="Y1046" s="463"/>
      <c r="Z1046" s="463"/>
      <c r="AA1046" s="461">
        <f>SUM(実施計画総括表!S1869:S1888)</f>
        <v>0</v>
      </c>
      <c r="AB1046" s="461"/>
      <c r="AC1046" s="461"/>
      <c r="AD1046" s="461"/>
      <c r="AE1046" s="464" t="s">
        <v>7192</v>
      </c>
      <c r="AF1046" s="465"/>
      <c r="AH1046" s="147">
        <v>11</v>
      </c>
    </row>
    <row r="1047" spans="1:39" ht="13.5" hidden="1" customHeight="1" x14ac:dyDescent="0.15">
      <c r="A1047" s="65"/>
      <c r="B1047" s="469">
        <f>B1036+1</f>
        <v>94</v>
      </c>
      <c r="C1047" s="472" t="str">
        <f>IF(実施計画総括表!B1889="","",実施計画総括表!B1889)</f>
        <v/>
      </c>
      <c r="D1047" s="472"/>
      <c r="E1047" s="472"/>
      <c r="F1047" s="472"/>
      <c r="G1047" s="472"/>
      <c r="H1047" s="472"/>
      <c r="I1047" s="472"/>
      <c r="J1047" s="473"/>
      <c r="K1047" s="54">
        <f>K1048+K1053</f>
        <v>0</v>
      </c>
      <c r="L1047" s="54">
        <f>L1048+L1053</f>
        <v>0</v>
      </c>
      <c r="M1047" s="54">
        <f>M1048+M1053</f>
        <v>0</v>
      </c>
      <c r="N1047" s="54">
        <f>N1048+N1053</f>
        <v>0</v>
      </c>
      <c r="O1047" s="54">
        <f>O1048+O1053</f>
        <v>0</v>
      </c>
      <c r="P1047" s="128"/>
      <c r="Q1047" s="55"/>
      <c r="R1047" s="54">
        <f>R1048+R1053</f>
        <v>0</v>
      </c>
      <c r="S1047" s="474"/>
      <c r="T1047" s="475"/>
      <c r="U1047" s="475"/>
      <c r="V1047" s="475"/>
      <c r="W1047" s="475"/>
      <c r="X1047" s="475"/>
      <c r="Y1047" s="475"/>
      <c r="Z1047" s="475"/>
      <c r="AA1047" s="475"/>
      <c r="AB1047" s="475"/>
      <c r="AC1047" s="475"/>
      <c r="AD1047" s="475"/>
      <c r="AE1047" s="475"/>
      <c r="AF1047" s="476"/>
      <c r="AH1047" s="147">
        <v>1</v>
      </c>
      <c r="AJ1047" s="148"/>
    </row>
    <row r="1048" spans="1:39" ht="13.5" hidden="1" customHeight="1" thickBot="1" x14ac:dyDescent="0.2">
      <c r="A1048" s="56"/>
      <c r="B1048" s="470"/>
      <c r="C1048" s="477" t="s">
        <v>7204</v>
      </c>
      <c r="D1048" s="472"/>
      <c r="E1048" s="472"/>
      <c r="F1048" s="472"/>
      <c r="G1048" s="472"/>
      <c r="H1048" s="472"/>
      <c r="I1048" s="472"/>
      <c r="J1048" s="473"/>
      <c r="K1048" s="57">
        <f>SUM(K1049:K1052)</f>
        <v>0</v>
      </c>
      <c r="L1048" s="57">
        <f>SUM(L1049:L1052)</f>
        <v>0</v>
      </c>
      <c r="M1048" s="57">
        <f>SUM(M1049:M1052)</f>
        <v>0</v>
      </c>
      <c r="N1048" s="57">
        <f>SUM(N1049:N1052)</f>
        <v>0</v>
      </c>
      <c r="O1048" s="57">
        <f>SUM(O1049:O1052)</f>
        <v>0</v>
      </c>
      <c r="P1048" s="126"/>
      <c r="Q1048" s="58"/>
      <c r="R1048" s="57">
        <f>ROUNDDOWN(SUM(R1049:R1052),-3)</f>
        <v>0</v>
      </c>
      <c r="S1048" s="295"/>
      <c r="T1048" s="296"/>
      <c r="U1048" s="296"/>
      <c r="V1048" s="296"/>
      <c r="W1048" s="296"/>
      <c r="X1048" s="296"/>
      <c r="Y1048" s="296"/>
      <c r="Z1048" s="296"/>
      <c r="AA1048" s="297"/>
      <c r="AB1048" s="296"/>
      <c r="AC1048" s="296"/>
      <c r="AD1048" s="296"/>
      <c r="AE1048" s="296"/>
      <c r="AF1048" s="298"/>
      <c r="AG1048" s="167"/>
      <c r="AH1048" s="147">
        <v>2</v>
      </c>
    </row>
    <row r="1049" spans="1:39" ht="13.5" hidden="1" customHeight="1" x14ac:dyDescent="0.15">
      <c r="A1049" s="56"/>
      <c r="B1049" s="470"/>
      <c r="C1049" s="478" t="s">
        <v>7188</v>
      </c>
      <c r="D1049" s="479"/>
      <c r="E1049" s="479"/>
      <c r="F1049" s="480"/>
      <c r="G1049" s="487" t="s">
        <v>7193</v>
      </c>
      <c r="H1049" s="487"/>
      <c r="I1049" s="487"/>
      <c r="J1049" s="488"/>
      <c r="K1049" s="130">
        <f>実施計画総括表!AG1890</f>
        <v>0</v>
      </c>
      <c r="L1049" s="130">
        <f>実施計画総括表!AN1890</f>
        <v>0</v>
      </c>
      <c r="M1049" s="130">
        <f>K1049-L1049</f>
        <v>0</v>
      </c>
      <c r="N1049" s="130">
        <f>実施計画総括表!AU1890</f>
        <v>0</v>
      </c>
      <c r="O1049" s="133">
        <f>ROUNDDOWN(MIN(M1049:N1049)*3/4,0)</f>
        <v>0</v>
      </c>
      <c r="P1049" s="489">
        <f>SUM(O1049:O1051)</f>
        <v>0</v>
      </c>
      <c r="Q1049" s="492">
        <f>IFERROR(VLOOKUP(実施計画総括表!C1889,リンク先!$C$6:$D$8,2,FALSE),0)</f>
        <v>0</v>
      </c>
      <c r="R1049" s="495">
        <f>MIN(P1049:Q1051)</f>
        <v>0</v>
      </c>
      <c r="S1049" s="299"/>
      <c r="T1049" s="300"/>
      <c r="U1049" s="300"/>
      <c r="V1049" s="300"/>
      <c r="W1049" s="300"/>
      <c r="X1049" s="300"/>
      <c r="Y1049" s="300"/>
      <c r="Z1049" s="300"/>
      <c r="AA1049" s="301"/>
      <c r="AB1049" s="300"/>
      <c r="AC1049" s="300"/>
      <c r="AD1049" s="300"/>
      <c r="AE1049" s="300"/>
      <c r="AF1049" s="302"/>
      <c r="AG1049" s="167"/>
      <c r="AH1049" s="147">
        <v>3</v>
      </c>
      <c r="AJ1049" s="533" t="str">
        <f>IF(Q1049=R1049,"×","○")</f>
        <v>×</v>
      </c>
    </row>
    <row r="1050" spans="1:39" ht="13.5" hidden="1" customHeight="1" x14ac:dyDescent="0.15">
      <c r="A1050" s="330"/>
      <c r="B1050" s="470"/>
      <c r="C1050" s="481"/>
      <c r="D1050" s="482"/>
      <c r="E1050" s="482"/>
      <c r="F1050" s="483"/>
      <c r="G1050" s="500" t="s">
        <v>7261</v>
      </c>
      <c r="H1050" s="500"/>
      <c r="I1050" s="500"/>
      <c r="J1050" s="501"/>
      <c r="K1050" s="131">
        <f>実施計画総括表!AG1891</f>
        <v>0</v>
      </c>
      <c r="L1050" s="131">
        <f>実施計画総括表!AN1891</f>
        <v>0</v>
      </c>
      <c r="M1050" s="131">
        <f>K1050-L1050</f>
        <v>0</v>
      </c>
      <c r="N1050" s="131">
        <f>実施計画総括表!AU1891</f>
        <v>0</v>
      </c>
      <c r="O1050" s="131">
        <f>ROUNDDOWN(MIN(M1050:N1050)*2/3,0)</f>
        <v>0</v>
      </c>
      <c r="P1050" s="490"/>
      <c r="Q1050" s="493"/>
      <c r="R1050" s="496"/>
      <c r="S1050" s="299"/>
      <c r="T1050" s="300"/>
      <c r="U1050" s="300"/>
      <c r="V1050" s="300"/>
      <c r="W1050" s="300"/>
      <c r="X1050" s="300"/>
      <c r="Y1050" s="300"/>
      <c r="Z1050" s="300"/>
      <c r="AA1050" s="301"/>
      <c r="AB1050" s="300"/>
      <c r="AC1050" s="300"/>
      <c r="AD1050" s="300"/>
      <c r="AE1050" s="300"/>
      <c r="AF1050" s="302"/>
      <c r="AH1050" s="147">
        <v>4</v>
      </c>
      <c r="AJ1050" s="534"/>
      <c r="AM1050" s="169"/>
    </row>
    <row r="1051" spans="1:39" ht="13.5" hidden="1" customHeight="1" x14ac:dyDescent="0.15">
      <c r="A1051" s="56"/>
      <c r="B1051" s="470"/>
      <c r="C1051" s="484"/>
      <c r="D1051" s="485"/>
      <c r="E1051" s="485"/>
      <c r="F1051" s="486"/>
      <c r="G1051" s="503" t="s">
        <v>7187</v>
      </c>
      <c r="H1051" s="503"/>
      <c r="I1051" s="503"/>
      <c r="J1051" s="504"/>
      <c r="K1051" s="132">
        <f>実施計画総括表!AG1892</f>
        <v>0</v>
      </c>
      <c r="L1051" s="132">
        <f>実施計画総括表!AN1892</f>
        <v>0</v>
      </c>
      <c r="M1051" s="132">
        <f>K1051-L1051</f>
        <v>0</v>
      </c>
      <c r="N1051" s="132">
        <f>実施計画総括表!AU1892</f>
        <v>0</v>
      </c>
      <c r="O1051" s="132">
        <f>ROUNDDOWN(MIN(M1051:N1051)*1/2,0)</f>
        <v>0</v>
      </c>
      <c r="P1051" s="491"/>
      <c r="Q1051" s="494"/>
      <c r="R1051" s="497"/>
      <c r="S1051" s="299"/>
      <c r="T1051" s="300"/>
      <c r="U1051" s="300"/>
      <c r="V1051" s="300"/>
      <c r="W1051" s="300"/>
      <c r="X1051" s="300"/>
      <c r="Y1051" s="300"/>
      <c r="Z1051" s="300"/>
      <c r="AA1051" s="301"/>
      <c r="AB1051" s="300"/>
      <c r="AC1051" s="300"/>
      <c r="AD1051" s="300"/>
      <c r="AE1051" s="300"/>
      <c r="AF1051" s="302"/>
      <c r="AG1051" s="167"/>
      <c r="AH1051" s="147">
        <v>5</v>
      </c>
      <c r="AJ1051" s="534"/>
    </row>
    <row r="1052" spans="1:39" ht="13.5" hidden="1" customHeight="1" x14ac:dyDescent="0.15">
      <c r="A1052" s="56"/>
      <c r="B1052" s="470"/>
      <c r="C1052" s="525" t="s">
        <v>7230</v>
      </c>
      <c r="D1052" s="526"/>
      <c r="E1052" s="526"/>
      <c r="F1052" s="527"/>
      <c r="G1052" s="528" t="str">
        <f>実施計画総括表!AF1893</f>
        <v/>
      </c>
      <c r="H1052" s="528"/>
      <c r="I1052" s="528"/>
      <c r="J1052" s="529"/>
      <c r="K1052" s="132">
        <f>実施計画総括表!AG1893</f>
        <v>0</v>
      </c>
      <c r="L1052" s="132">
        <f>実施計画総括表!AN1893</f>
        <v>0</v>
      </c>
      <c r="M1052" s="132">
        <f>K1052-L1052</f>
        <v>0</v>
      </c>
      <c r="N1052" s="132">
        <f>実施計画総括表!AU1893</f>
        <v>0</v>
      </c>
      <c r="O1052" s="132">
        <f>IF(G1052="連携コース",ROUNDDOWN(MIN(M1052:N1052)*2/3,0),ROUNDDOWN(MIN(M1052:N1052)*1/2,0))</f>
        <v>0</v>
      </c>
      <c r="P1052" s="181"/>
      <c r="Q1052" s="329">
        <f>IF(G1052="連携コース",ROUNDDOWN(Z1056*400000+AD1056*200000+AA1057*2/3,0),ROUNDDOWN(Z1056*300000+AD1056*150000+AA1057*1/2,0))</f>
        <v>0</v>
      </c>
      <c r="R1052" s="331">
        <f>MIN(O1052:Q1052)</f>
        <v>0</v>
      </c>
      <c r="S1052" s="299"/>
      <c r="T1052" s="300"/>
      <c r="U1052" s="300"/>
      <c r="V1052" s="300"/>
      <c r="W1052" s="300"/>
      <c r="X1052" s="300"/>
      <c r="Y1052" s="300"/>
      <c r="Z1052" s="300"/>
      <c r="AA1052" s="301"/>
      <c r="AB1052" s="300"/>
      <c r="AC1052" s="300"/>
      <c r="AD1052" s="300"/>
      <c r="AE1052" s="300"/>
      <c r="AF1052" s="302"/>
      <c r="AG1052" s="167"/>
      <c r="AH1052" s="147">
        <v>6</v>
      </c>
      <c r="AJ1052" s="534"/>
    </row>
    <row r="1053" spans="1:39" ht="13.5" hidden="1" customHeight="1" x14ac:dyDescent="0.15">
      <c r="A1053" s="56"/>
      <c r="B1053" s="470"/>
      <c r="C1053" s="530" t="s">
        <v>7209</v>
      </c>
      <c r="D1053" s="531"/>
      <c r="E1053" s="531"/>
      <c r="F1053" s="531"/>
      <c r="G1053" s="531"/>
      <c r="H1053" s="531"/>
      <c r="I1053" s="531"/>
      <c r="J1053" s="532"/>
      <c r="K1053" s="134">
        <f>SUM(K1054:K1057)</f>
        <v>0</v>
      </c>
      <c r="L1053" s="134">
        <f>SUM(L1054:L1057)</f>
        <v>0</v>
      </c>
      <c r="M1053" s="134">
        <f>SUM(M1054:M1057)</f>
        <v>0</v>
      </c>
      <c r="N1053" s="134">
        <f>SUM(N1054:N1057)</f>
        <v>0</v>
      </c>
      <c r="O1053" s="134">
        <f>SUM(O1054:O1057)</f>
        <v>0</v>
      </c>
      <c r="P1053" s="182"/>
      <c r="Q1053" s="183"/>
      <c r="R1053" s="134">
        <f>ROUNDDOWN(SUM(R1054:R1057),-3)</f>
        <v>0</v>
      </c>
      <c r="S1053" s="299"/>
      <c r="T1053" s="300"/>
      <c r="U1053" s="300"/>
      <c r="V1053" s="300"/>
      <c r="W1053" s="300"/>
      <c r="X1053" s="300"/>
      <c r="Y1053" s="300"/>
      <c r="Z1053" s="300"/>
      <c r="AA1053" s="301"/>
      <c r="AB1053" s="300"/>
      <c r="AC1053" s="300"/>
      <c r="AD1053" s="300"/>
      <c r="AE1053" s="300"/>
      <c r="AF1053" s="302"/>
      <c r="AH1053" s="147">
        <v>7</v>
      </c>
      <c r="AJ1053" s="534" t="str">
        <f>IF(Q1054=R1054,"×","○")</f>
        <v>×</v>
      </c>
    </row>
    <row r="1054" spans="1:39" ht="13.5" hidden="1" customHeight="1" x14ac:dyDescent="0.15">
      <c r="A1054" s="330"/>
      <c r="B1054" s="470"/>
      <c r="C1054" s="478" t="s">
        <v>7188</v>
      </c>
      <c r="D1054" s="479"/>
      <c r="E1054" s="479"/>
      <c r="F1054" s="480"/>
      <c r="G1054" s="487" t="s">
        <v>7193</v>
      </c>
      <c r="H1054" s="487"/>
      <c r="I1054" s="487"/>
      <c r="J1054" s="488"/>
      <c r="K1054" s="131">
        <f>実施計画総括表!AG1895</f>
        <v>0</v>
      </c>
      <c r="L1054" s="131">
        <f>実施計画総括表!AN1895</f>
        <v>0</v>
      </c>
      <c r="M1054" s="131">
        <f>K1054-L1054</f>
        <v>0</v>
      </c>
      <c r="N1054" s="131">
        <f>実施計画総括表!AU1895</f>
        <v>0</v>
      </c>
      <c r="O1054" s="131">
        <f>ROUNDDOWN(MIN(M1054:N1054)*3/4,0)</f>
        <v>0</v>
      </c>
      <c r="P1054" s="489">
        <f>SUM(O1054:O1056)</f>
        <v>0</v>
      </c>
      <c r="Q1054" s="492">
        <f>IFERROR(VLOOKUP(実施計画総括表!C1889,リンク先!$C$3:$D$5,2,FALSE),0)</f>
        <v>0</v>
      </c>
      <c r="R1054" s="495">
        <f>MIN(P1054:Q1056)</f>
        <v>0</v>
      </c>
      <c r="S1054" s="299"/>
      <c r="T1054" s="300"/>
      <c r="U1054" s="300"/>
      <c r="V1054" s="300"/>
      <c r="W1054" s="300"/>
      <c r="X1054" s="300"/>
      <c r="Y1054" s="300"/>
      <c r="Z1054" s="300"/>
      <c r="AA1054" s="301"/>
      <c r="AB1054" s="300"/>
      <c r="AC1054" s="300"/>
      <c r="AD1054" s="300"/>
      <c r="AE1054" s="300"/>
      <c r="AF1054" s="302"/>
      <c r="AH1054" s="147">
        <v>8</v>
      </c>
      <c r="AJ1054" s="534"/>
    </row>
    <row r="1055" spans="1:39" ht="13.5" hidden="1" customHeight="1" x14ac:dyDescent="0.15">
      <c r="A1055" s="330"/>
      <c r="B1055" s="470"/>
      <c r="C1055" s="481"/>
      <c r="D1055" s="482"/>
      <c r="E1055" s="482"/>
      <c r="F1055" s="483"/>
      <c r="G1055" s="607" t="s">
        <v>7189</v>
      </c>
      <c r="H1055" s="607"/>
      <c r="I1055" s="607"/>
      <c r="J1055" s="608"/>
      <c r="K1055" s="135">
        <f>実施計画総括表!AG1896</f>
        <v>0</v>
      </c>
      <c r="L1055" s="135">
        <f>実施計画総括表!AN1896</f>
        <v>0</v>
      </c>
      <c r="M1055" s="131">
        <f>K1055-L1055</f>
        <v>0</v>
      </c>
      <c r="N1055" s="131">
        <f>実施計画総括表!AU1896</f>
        <v>0</v>
      </c>
      <c r="O1055" s="135">
        <f>ROUNDDOWN(MIN(M1055:N1055)*2/3,0)</f>
        <v>0</v>
      </c>
      <c r="P1055" s="490"/>
      <c r="Q1055" s="493"/>
      <c r="R1055" s="496"/>
      <c r="S1055" s="299"/>
      <c r="T1055" s="300"/>
      <c r="U1055" s="300"/>
      <c r="V1055" s="300"/>
      <c r="W1055" s="300"/>
      <c r="X1055" s="300"/>
      <c r="Y1055" s="300"/>
      <c r="Z1055" s="300"/>
      <c r="AA1055" s="301"/>
      <c r="AB1055" s="300"/>
      <c r="AC1055" s="300"/>
      <c r="AD1055" s="300"/>
      <c r="AE1055" s="300"/>
      <c r="AF1055" s="302"/>
      <c r="AG1055" s="167"/>
      <c r="AH1055" s="147">
        <v>9</v>
      </c>
      <c r="AJ1055" s="534"/>
    </row>
    <row r="1056" spans="1:39" ht="13.5" hidden="1" customHeight="1" thickBot="1" x14ac:dyDescent="0.2">
      <c r="A1056" s="330"/>
      <c r="B1056" s="470"/>
      <c r="C1056" s="602"/>
      <c r="D1056" s="603"/>
      <c r="E1056" s="603"/>
      <c r="F1056" s="604"/>
      <c r="G1056" s="605" t="s">
        <v>7187</v>
      </c>
      <c r="H1056" s="605"/>
      <c r="I1056" s="605"/>
      <c r="J1056" s="606"/>
      <c r="K1056" s="132">
        <f>実施計画総括表!AG1897</f>
        <v>0</v>
      </c>
      <c r="L1056" s="132">
        <f>実施計画総括表!AN1897</f>
        <v>0</v>
      </c>
      <c r="M1056" s="132">
        <f>K1056-L1056</f>
        <v>0</v>
      </c>
      <c r="N1056" s="132">
        <f>実施計画総括表!AU1897</f>
        <v>0</v>
      </c>
      <c r="O1056" s="132">
        <f>ROUNDDOWN(MIN(M1056:N1056)*1/2,0)</f>
        <v>0</v>
      </c>
      <c r="P1056" s="491"/>
      <c r="Q1056" s="494"/>
      <c r="R1056" s="497"/>
      <c r="S1056" s="171" t="s">
        <v>7201</v>
      </c>
      <c r="T1056" s="441">
        <f>SUM(実施計画総括表!O1889:O1908)</f>
        <v>0</v>
      </c>
      <c r="U1056" s="441"/>
      <c r="V1056" s="609" t="s">
        <v>7159</v>
      </c>
      <c r="W1056" s="609"/>
      <c r="X1056" s="440" t="s">
        <v>7178</v>
      </c>
      <c r="Y1056" s="440"/>
      <c r="Z1056" s="441">
        <f>SUM(実施計画総括表!P1889:P1908)</f>
        <v>0</v>
      </c>
      <c r="AA1056" s="441"/>
      <c r="AB1056" s="440" t="s">
        <v>7179</v>
      </c>
      <c r="AC1056" s="440"/>
      <c r="AD1056" s="441">
        <f>SUM(実施計画総括表!Q1889:Q1908)</f>
        <v>0</v>
      </c>
      <c r="AE1056" s="441"/>
      <c r="AF1056" s="137" t="s">
        <v>7180</v>
      </c>
      <c r="AH1056" s="147">
        <v>10</v>
      </c>
      <c r="AJ1056" s="535"/>
    </row>
    <row r="1057" spans="1:39" ht="13.5" hidden="1" customHeight="1" x14ac:dyDescent="0.15">
      <c r="A1057" s="330"/>
      <c r="B1057" s="471"/>
      <c r="C1057" s="525" t="s">
        <v>7230</v>
      </c>
      <c r="D1057" s="526"/>
      <c r="E1057" s="526"/>
      <c r="F1057" s="527"/>
      <c r="G1057" s="528" t="str">
        <f>実施計画総括表!AF1898</f>
        <v/>
      </c>
      <c r="H1057" s="528"/>
      <c r="I1057" s="528"/>
      <c r="J1057" s="529"/>
      <c r="K1057" s="134">
        <f>実施計画総括表!AG1898</f>
        <v>0</v>
      </c>
      <c r="L1057" s="134">
        <f>実施計画総括表!AN1898</f>
        <v>0</v>
      </c>
      <c r="M1057" s="136">
        <f>K1057-L1057</f>
        <v>0</v>
      </c>
      <c r="N1057" s="134">
        <f>実施計画総括表!AU1898</f>
        <v>0</v>
      </c>
      <c r="O1057" s="134">
        <f>IF(G1057="連携コース",ROUNDDOWN(MIN(M1057:N1057)*2/3,0),ROUNDDOWN(MIN(M1057:N1057)*1/2,0))</f>
        <v>0</v>
      </c>
      <c r="P1057" s="182"/>
      <c r="Q1057" s="184">
        <f>IF(G1057="連携コース",ROUNDDOWN(Z1056*400000+AD1056*200000+AA1057*2/3,0),ROUNDDOWN(Z1056*300000+AD1056*150000+AA1057*1/2,0))</f>
        <v>0</v>
      </c>
      <c r="R1057" s="185">
        <f>MIN(O1057:Q1057)</f>
        <v>0</v>
      </c>
      <c r="S1057" s="172" t="s">
        <v>7294</v>
      </c>
      <c r="T1057" s="461">
        <f>SUM(実施計画総括表!R1889:R1908)</f>
        <v>0</v>
      </c>
      <c r="U1057" s="461"/>
      <c r="V1057" s="462" t="s">
        <v>7159</v>
      </c>
      <c r="W1057" s="462"/>
      <c r="X1057" s="463" t="s">
        <v>7191</v>
      </c>
      <c r="Y1057" s="463"/>
      <c r="Z1057" s="463"/>
      <c r="AA1057" s="461">
        <f>SUM(実施計画総括表!S1889:S1908)</f>
        <v>0</v>
      </c>
      <c r="AB1057" s="461"/>
      <c r="AC1057" s="461"/>
      <c r="AD1057" s="461"/>
      <c r="AE1057" s="464" t="s">
        <v>7192</v>
      </c>
      <c r="AF1057" s="465"/>
      <c r="AH1057" s="147">
        <v>11</v>
      </c>
    </row>
    <row r="1058" spans="1:39" ht="13.5" hidden="1" customHeight="1" x14ac:dyDescent="0.15">
      <c r="A1058" s="65"/>
      <c r="B1058" s="469">
        <f>B1047+1</f>
        <v>95</v>
      </c>
      <c r="C1058" s="472" t="str">
        <f>IF(実施計画総括表!B1909="","",実施計画総括表!B1909)</f>
        <v/>
      </c>
      <c r="D1058" s="472"/>
      <c r="E1058" s="472"/>
      <c r="F1058" s="472"/>
      <c r="G1058" s="472"/>
      <c r="H1058" s="472"/>
      <c r="I1058" s="472"/>
      <c r="J1058" s="473"/>
      <c r="K1058" s="54">
        <f>K1059+K1064</f>
        <v>0</v>
      </c>
      <c r="L1058" s="54">
        <f>L1059+L1064</f>
        <v>0</v>
      </c>
      <c r="M1058" s="54">
        <f>M1059+M1064</f>
        <v>0</v>
      </c>
      <c r="N1058" s="54">
        <f>N1059+N1064</f>
        <v>0</v>
      </c>
      <c r="O1058" s="54">
        <f>O1059+O1064</f>
        <v>0</v>
      </c>
      <c r="P1058" s="128"/>
      <c r="Q1058" s="55"/>
      <c r="R1058" s="54">
        <f>R1059+R1064</f>
        <v>0</v>
      </c>
      <c r="S1058" s="474"/>
      <c r="T1058" s="475"/>
      <c r="U1058" s="475"/>
      <c r="V1058" s="475"/>
      <c r="W1058" s="475"/>
      <c r="X1058" s="475"/>
      <c r="Y1058" s="475"/>
      <c r="Z1058" s="475"/>
      <c r="AA1058" s="475"/>
      <c r="AB1058" s="475"/>
      <c r="AC1058" s="475"/>
      <c r="AD1058" s="475"/>
      <c r="AE1058" s="475"/>
      <c r="AF1058" s="476"/>
      <c r="AH1058" s="147">
        <v>1</v>
      </c>
      <c r="AJ1058" s="148"/>
    </row>
    <row r="1059" spans="1:39" ht="13.5" hidden="1" customHeight="1" thickBot="1" x14ac:dyDescent="0.2">
      <c r="A1059" s="56"/>
      <c r="B1059" s="470"/>
      <c r="C1059" s="477" t="s">
        <v>7204</v>
      </c>
      <c r="D1059" s="472"/>
      <c r="E1059" s="472"/>
      <c r="F1059" s="472"/>
      <c r="G1059" s="472"/>
      <c r="H1059" s="472"/>
      <c r="I1059" s="472"/>
      <c r="J1059" s="473"/>
      <c r="K1059" s="57">
        <f>SUM(K1060:K1063)</f>
        <v>0</v>
      </c>
      <c r="L1059" s="57">
        <f>SUM(L1060:L1063)</f>
        <v>0</v>
      </c>
      <c r="M1059" s="57">
        <f>SUM(M1060:M1063)</f>
        <v>0</v>
      </c>
      <c r="N1059" s="57">
        <f>SUM(N1060:N1063)</f>
        <v>0</v>
      </c>
      <c r="O1059" s="57">
        <f>SUM(O1060:O1063)</f>
        <v>0</v>
      </c>
      <c r="P1059" s="126"/>
      <c r="Q1059" s="58"/>
      <c r="R1059" s="57">
        <f>ROUNDDOWN(SUM(R1060:R1063),-3)</f>
        <v>0</v>
      </c>
      <c r="S1059" s="295"/>
      <c r="T1059" s="296"/>
      <c r="U1059" s="296"/>
      <c r="V1059" s="296"/>
      <c r="W1059" s="296"/>
      <c r="X1059" s="296"/>
      <c r="Y1059" s="296"/>
      <c r="Z1059" s="296"/>
      <c r="AA1059" s="297"/>
      <c r="AB1059" s="296"/>
      <c r="AC1059" s="296"/>
      <c r="AD1059" s="296"/>
      <c r="AE1059" s="296"/>
      <c r="AF1059" s="298"/>
      <c r="AG1059" s="167"/>
      <c r="AH1059" s="147">
        <v>2</v>
      </c>
    </row>
    <row r="1060" spans="1:39" ht="13.5" hidden="1" customHeight="1" x14ac:dyDescent="0.15">
      <c r="A1060" s="56"/>
      <c r="B1060" s="470"/>
      <c r="C1060" s="478" t="s">
        <v>7188</v>
      </c>
      <c r="D1060" s="479"/>
      <c r="E1060" s="479"/>
      <c r="F1060" s="480"/>
      <c r="G1060" s="487" t="s">
        <v>7193</v>
      </c>
      <c r="H1060" s="487"/>
      <c r="I1060" s="487"/>
      <c r="J1060" s="488"/>
      <c r="K1060" s="130">
        <f>実施計画総括表!AG1910</f>
        <v>0</v>
      </c>
      <c r="L1060" s="130">
        <f>実施計画総括表!AN1910</f>
        <v>0</v>
      </c>
      <c r="M1060" s="130">
        <f>K1060-L1060</f>
        <v>0</v>
      </c>
      <c r="N1060" s="130">
        <f>実施計画総括表!AU1910</f>
        <v>0</v>
      </c>
      <c r="O1060" s="133">
        <f>ROUNDDOWN(MIN(M1060:N1060)*3/4,0)</f>
        <v>0</v>
      </c>
      <c r="P1060" s="489">
        <f>SUM(O1060:O1062)</f>
        <v>0</v>
      </c>
      <c r="Q1060" s="492">
        <f>IFERROR(VLOOKUP(実施計画総括表!C1909,リンク先!$C$6:$D$8,2,FALSE),0)</f>
        <v>0</v>
      </c>
      <c r="R1060" s="495">
        <f>MIN(P1060:Q1062)</f>
        <v>0</v>
      </c>
      <c r="S1060" s="299"/>
      <c r="T1060" s="300"/>
      <c r="U1060" s="300"/>
      <c r="V1060" s="300"/>
      <c r="W1060" s="300"/>
      <c r="X1060" s="300"/>
      <c r="Y1060" s="300"/>
      <c r="Z1060" s="300"/>
      <c r="AA1060" s="301"/>
      <c r="AB1060" s="300"/>
      <c r="AC1060" s="300"/>
      <c r="AD1060" s="300"/>
      <c r="AE1060" s="300"/>
      <c r="AF1060" s="302"/>
      <c r="AG1060" s="167"/>
      <c r="AH1060" s="147">
        <v>3</v>
      </c>
      <c r="AJ1060" s="533" t="str">
        <f>IF(Q1060=R1060,"×","○")</f>
        <v>×</v>
      </c>
    </row>
    <row r="1061" spans="1:39" ht="13.5" hidden="1" customHeight="1" x14ac:dyDescent="0.15">
      <c r="A1061" s="330"/>
      <c r="B1061" s="470"/>
      <c r="C1061" s="481"/>
      <c r="D1061" s="482"/>
      <c r="E1061" s="482"/>
      <c r="F1061" s="483"/>
      <c r="G1061" s="500" t="s">
        <v>7261</v>
      </c>
      <c r="H1061" s="500"/>
      <c r="I1061" s="500"/>
      <c r="J1061" s="501"/>
      <c r="K1061" s="131">
        <f>実施計画総括表!AG1911</f>
        <v>0</v>
      </c>
      <c r="L1061" s="131">
        <f>実施計画総括表!AN1911</f>
        <v>0</v>
      </c>
      <c r="M1061" s="131">
        <f>K1061-L1061</f>
        <v>0</v>
      </c>
      <c r="N1061" s="131">
        <f>実施計画総括表!AU1911</f>
        <v>0</v>
      </c>
      <c r="O1061" s="131">
        <f>ROUNDDOWN(MIN(M1061:N1061)*2/3,0)</f>
        <v>0</v>
      </c>
      <c r="P1061" s="490"/>
      <c r="Q1061" s="493"/>
      <c r="R1061" s="496"/>
      <c r="S1061" s="299"/>
      <c r="T1061" s="300"/>
      <c r="U1061" s="300"/>
      <c r="V1061" s="300"/>
      <c r="W1061" s="300"/>
      <c r="X1061" s="300"/>
      <c r="Y1061" s="300"/>
      <c r="Z1061" s="300"/>
      <c r="AA1061" s="301"/>
      <c r="AB1061" s="300"/>
      <c r="AC1061" s="300"/>
      <c r="AD1061" s="300"/>
      <c r="AE1061" s="300"/>
      <c r="AF1061" s="302"/>
      <c r="AH1061" s="147">
        <v>4</v>
      </c>
      <c r="AJ1061" s="534"/>
      <c r="AM1061" s="169"/>
    </row>
    <row r="1062" spans="1:39" ht="13.5" hidden="1" customHeight="1" x14ac:dyDescent="0.15">
      <c r="A1062" s="56"/>
      <c r="B1062" s="470"/>
      <c r="C1062" s="484"/>
      <c r="D1062" s="485"/>
      <c r="E1062" s="485"/>
      <c r="F1062" s="486"/>
      <c r="G1062" s="503" t="s">
        <v>7187</v>
      </c>
      <c r="H1062" s="503"/>
      <c r="I1062" s="503"/>
      <c r="J1062" s="504"/>
      <c r="K1062" s="132">
        <f>実施計画総括表!AG1912</f>
        <v>0</v>
      </c>
      <c r="L1062" s="132">
        <f>実施計画総括表!AN1912</f>
        <v>0</v>
      </c>
      <c r="M1062" s="132">
        <f>K1062-L1062</f>
        <v>0</v>
      </c>
      <c r="N1062" s="132">
        <f>実施計画総括表!AU1912</f>
        <v>0</v>
      </c>
      <c r="O1062" s="132">
        <f>ROUNDDOWN(MIN(M1062:N1062)*1/2,0)</f>
        <v>0</v>
      </c>
      <c r="P1062" s="491"/>
      <c r="Q1062" s="494"/>
      <c r="R1062" s="497"/>
      <c r="S1062" s="299"/>
      <c r="T1062" s="300"/>
      <c r="U1062" s="300"/>
      <c r="V1062" s="300"/>
      <c r="W1062" s="300"/>
      <c r="X1062" s="300"/>
      <c r="Y1062" s="300"/>
      <c r="Z1062" s="300"/>
      <c r="AA1062" s="301"/>
      <c r="AB1062" s="300"/>
      <c r="AC1062" s="300"/>
      <c r="AD1062" s="300"/>
      <c r="AE1062" s="300"/>
      <c r="AF1062" s="302"/>
      <c r="AG1062" s="167"/>
      <c r="AH1062" s="147">
        <v>5</v>
      </c>
      <c r="AJ1062" s="534"/>
    </row>
    <row r="1063" spans="1:39" ht="13.5" hidden="1" customHeight="1" x14ac:dyDescent="0.15">
      <c r="A1063" s="56"/>
      <c r="B1063" s="470"/>
      <c r="C1063" s="525" t="s">
        <v>7230</v>
      </c>
      <c r="D1063" s="526"/>
      <c r="E1063" s="526"/>
      <c r="F1063" s="527"/>
      <c r="G1063" s="528" t="str">
        <f>実施計画総括表!AF1913</f>
        <v/>
      </c>
      <c r="H1063" s="528"/>
      <c r="I1063" s="528"/>
      <c r="J1063" s="529"/>
      <c r="K1063" s="132">
        <f>実施計画総括表!AG1913</f>
        <v>0</v>
      </c>
      <c r="L1063" s="132">
        <f>実施計画総括表!AN1913</f>
        <v>0</v>
      </c>
      <c r="M1063" s="132">
        <f>K1063-L1063</f>
        <v>0</v>
      </c>
      <c r="N1063" s="132">
        <f>実施計画総括表!AU1913</f>
        <v>0</v>
      </c>
      <c r="O1063" s="132">
        <f>IF(G1063="連携コース",ROUNDDOWN(MIN(M1063:N1063)*2/3,0),ROUNDDOWN(MIN(M1063:N1063)*1/2,0))</f>
        <v>0</v>
      </c>
      <c r="P1063" s="181"/>
      <c r="Q1063" s="329">
        <f>IF(G1063="連携コース",ROUNDDOWN(Z1067*400000+AD1067*200000+AA1068*2/3,0),ROUNDDOWN(Z1067*300000+AD1067*150000+AA1068*1/2,0))</f>
        <v>0</v>
      </c>
      <c r="R1063" s="331">
        <f>MIN(O1063:Q1063)</f>
        <v>0</v>
      </c>
      <c r="S1063" s="299"/>
      <c r="T1063" s="300"/>
      <c r="U1063" s="300"/>
      <c r="V1063" s="300"/>
      <c r="W1063" s="300"/>
      <c r="X1063" s="300"/>
      <c r="Y1063" s="300"/>
      <c r="Z1063" s="300"/>
      <c r="AA1063" s="301"/>
      <c r="AB1063" s="300"/>
      <c r="AC1063" s="300"/>
      <c r="AD1063" s="300"/>
      <c r="AE1063" s="300"/>
      <c r="AF1063" s="302"/>
      <c r="AG1063" s="167"/>
      <c r="AH1063" s="147">
        <v>6</v>
      </c>
      <c r="AJ1063" s="534"/>
    </row>
    <row r="1064" spans="1:39" ht="13.5" hidden="1" customHeight="1" x14ac:dyDescent="0.15">
      <c r="A1064" s="56"/>
      <c r="B1064" s="470"/>
      <c r="C1064" s="530" t="s">
        <v>7209</v>
      </c>
      <c r="D1064" s="531"/>
      <c r="E1064" s="531"/>
      <c r="F1064" s="531"/>
      <c r="G1064" s="531"/>
      <c r="H1064" s="531"/>
      <c r="I1064" s="531"/>
      <c r="J1064" s="532"/>
      <c r="K1064" s="134">
        <f>SUM(K1065:K1068)</f>
        <v>0</v>
      </c>
      <c r="L1064" s="134">
        <f>SUM(L1065:L1068)</f>
        <v>0</v>
      </c>
      <c r="M1064" s="134">
        <f>SUM(M1065:M1068)</f>
        <v>0</v>
      </c>
      <c r="N1064" s="134">
        <f>SUM(N1065:N1068)</f>
        <v>0</v>
      </c>
      <c r="O1064" s="134">
        <f>SUM(O1065:O1068)</f>
        <v>0</v>
      </c>
      <c r="P1064" s="182"/>
      <c r="Q1064" s="183"/>
      <c r="R1064" s="134">
        <f>ROUNDDOWN(SUM(R1065:R1068),-3)</f>
        <v>0</v>
      </c>
      <c r="S1064" s="299"/>
      <c r="T1064" s="300"/>
      <c r="U1064" s="300"/>
      <c r="V1064" s="300"/>
      <c r="W1064" s="300"/>
      <c r="X1064" s="300"/>
      <c r="Y1064" s="300"/>
      <c r="Z1064" s="300"/>
      <c r="AA1064" s="301"/>
      <c r="AB1064" s="300"/>
      <c r="AC1064" s="300"/>
      <c r="AD1064" s="300"/>
      <c r="AE1064" s="300"/>
      <c r="AF1064" s="302"/>
      <c r="AH1064" s="147">
        <v>7</v>
      </c>
      <c r="AJ1064" s="534" t="str">
        <f>IF(Q1065=R1065,"×","○")</f>
        <v>×</v>
      </c>
    </row>
    <row r="1065" spans="1:39" ht="13.5" hidden="1" customHeight="1" x14ac:dyDescent="0.15">
      <c r="A1065" s="330"/>
      <c r="B1065" s="470"/>
      <c r="C1065" s="478" t="s">
        <v>7188</v>
      </c>
      <c r="D1065" s="479"/>
      <c r="E1065" s="479"/>
      <c r="F1065" s="480"/>
      <c r="G1065" s="487" t="s">
        <v>7193</v>
      </c>
      <c r="H1065" s="487"/>
      <c r="I1065" s="487"/>
      <c r="J1065" s="488"/>
      <c r="K1065" s="131">
        <f>実施計画総括表!AG1915</f>
        <v>0</v>
      </c>
      <c r="L1065" s="131">
        <f>実施計画総括表!AN1915</f>
        <v>0</v>
      </c>
      <c r="M1065" s="131">
        <f>K1065-L1065</f>
        <v>0</v>
      </c>
      <c r="N1065" s="131">
        <f>実施計画総括表!AU1915</f>
        <v>0</v>
      </c>
      <c r="O1065" s="131">
        <f>ROUNDDOWN(MIN(M1065:N1065)*3/4,0)</f>
        <v>0</v>
      </c>
      <c r="P1065" s="489">
        <f>SUM(O1065:O1067)</f>
        <v>0</v>
      </c>
      <c r="Q1065" s="492">
        <f>IFERROR(VLOOKUP(実施計画総括表!C1909,リンク先!$C$3:$D$5,2,FALSE),0)</f>
        <v>0</v>
      </c>
      <c r="R1065" s="495">
        <f>MIN(P1065:Q1067)</f>
        <v>0</v>
      </c>
      <c r="S1065" s="299"/>
      <c r="T1065" s="300"/>
      <c r="U1065" s="300"/>
      <c r="V1065" s="300"/>
      <c r="W1065" s="300"/>
      <c r="X1065" s="300"/>
      <c r="Y1065" s="300"/>
      <c r="Z1065" s="300"/>
      <c r="AA1065" s="301"/>
      <c r="AB1065" s="300"/>
      <c r="AC1065" s="300"/>
      <c r="AD1065" s="300"/>
      <c r="AE1065" s="300"/>
      <c r="AF1065" s="302"/>
      <c r="AH1065" s="147">
        <v>8</v>
      </c>
      <c r="AJ1065" s="534"/>
    </row>
    <row r="1066" spans="1:39" ht="13.5" hidden="1" customHeight="1" x14ac:dyDescent="0.15">
      <c r="A1066" s="330"/>
      <c r="B1066" s="470"/>
      <c r="C1066" s="481"/>
      <c r="D1066" s="482"/>
      <c r="E1066" s="482"/>
      <c r="F1066" s="483"/>
      <c r="G1066" s="607" t="s">
        <v>7189</v>
      </c>
      <c r="H1066" s="607"/>
      <c r="I1066" s="607"/>
      <c r="J1066" s="608"/>
      <c r="K1066" s="135">
        <f>実施計画総括表!AG1916</f>
        <v>0</v>
      </c>
      <c r="L1066" s="135">
        <f>実施計画総括表!AN1916</f>
        <v>0</v>
      </c>
      <c r="M1066" s="131">
        <f>K1066-L1066</f>
        <v>0</v>
      </c>
      <c r="N1066" s="131">
        <f>実施計画総括表!AU1916</f>
        <v>0</v>
      </c>
      <c r="O1066" s="135">
        <f>ROUNDDOWN(MIN(M1066:N1066)*2/3,0)</f>
        <v>0</v>
      </c>
      <c r="P1066" s="490"/>
      <c r="Q1066" s="493"/>
      <c r="R1066" s="496"/>
      <c r="S1066" s="299"/>
      <c r="T1066" s="300"/>
      <c r="U1066" s="300"/>
      <c r="V1066" s="300"/>
      <c r="W1066" s="300"/>
      <c r="X1066" s="300"/>
      <c r="Y1066" s="300"/>
      <c r="Z1066" s="300"/>
      <c r="AA1066" s="301"/>
      <c r="AB1066" s="300"/>
      <c r="AC1066" s="300"/>
      <c r="AD1066" s="300"/>
      <c r="AE1066" s="300"/>
      <c r="AF1066" s="302"/>
      <c r="AG1066" s="167"/>
      <c r="AH1066" s="147">
        <v>9</v>
      </c>
      <c r="AJ1066" s="534"/>
    </row>
    <row r="1067" spans="1:39" ht="13.5" hidden="1" customHeight="1" thickBot="1" x14ac:dyDescent="0.2">
      <c r="A1067" s="330"/>
      <c r="B1067" s="470"/>
      <c r="C1067" s="602"/>
      <c r="D1067" s="603"/>
      <c r="E1067" s="603"/>
      <c r="F1067" s="604"/>
      <c r="G1067" s="605" t="s">
        <v>7187</v>
      </c>
      <c r="H1067" s="605"/>
      <c r="I1067" s="605"/>
      <c r="J1067" s="606"/>
      <c r="K1067" s="132">
        <f>実施計画総括表!AG1917</f>
        <v>0</v>
      </c>
      <c r="L1067" s="132">
        <f>実施計画総括表!AN1917</f>
        <v>0</v>
      </c>
      <c r="M1067" s="132">
        <f>K1067-L1067</f>
        <v>0</v>
      </c>
      <c r="N1067" s="132">
        <f>実施計画総括表!AU1917</f>
        <v>0</v>
      </c>
      <c r="O1067" s="132">
        <f>ROUNDDOWN(MIN(M1067:N1067)*1/2,0)</f>
        <v>0</v>
      </c>
      <c r="P1067" s="491"/>
      <c r="Q1067" s="494"/>
      <c r="R1067" s="497"/>
      <c r="S1067" s="171" t="s">
        <v>7201</v>
      </c>
      <c r="T1067" s="441">
        <f>SUM(実施計画総括表!O1909:O1928)</f>
        <v>0</v>
      </c>
      <c r="U1067" s="441"/>
      <c r="V1067" s="609" t="s">
        <v>7159</v>
      </c>
      <c r="W1067" s="609"/>
      <c r="X1067" s="440" t="s">
        <v>7178</v>
      </c>
      <c r="Y1067" s="440"/>
      <c r="Z1067" s="441">
        <f>SUM(実施計画総括表!P1909:P1928)</f>
        <v>0</v>
      </c>
      <c r="AA1067" s="441"/>
      <c r="AB1067" s="440" t="s">
        <v>7179</v>
      </c>
      <c r="AC1067" s="440"/>
      <c r="AD1067" s="441">
        <f>SUM(実施計画総括表!Q1909:Q1928)</f>
        <v>0</v>
      </c>
      <c r="AE1067" s="441"/>
      <c r="AF1067" s="137" t="s">
        <v>7180</v>
      </c>
      <c r="AH1067" s="147">
        <v>10</v>
      </c>
      <c r="AJ1067" s="535"/>
    </row>
    <row r="1068" spans="1:39" ht="13.5" hidden="1" customHeight="1" x14ac:dyDescent="0.15">
      <c r="A1068" s="330"/>
      <c r="B1068" s="471"/>
      <c r="C1068" s="525" t="s">
        <v>7230</v>
      </c>
      <c r="D1068" s="526"/>
      <c r="E1068" s="526"/>
      <c r="F1068" s="527"/>
      <c r="G1068" s="528" t="str">
        <f>実施計画総括表!AF1918</f>
        <v/>
      </c>
      <c r="H1068" s="528"/>
      <c r="I1068" s="528"/>
      <c r="J1068" s="529"/>
      <c r="K1068" s="134">
        <f>実施計画総括表!AG1918</f>
        <v>0</v>
      </c>
      <c r="L1068" s="134">
        <f>実施計画総括表!AN1918</f>
        <v>0</v>
      </c>
      <c r="M1068" s="136">
        <f>K1068-L1068</f>
        <v>0</v>
      </c>
      <c r="N1068" s="134">
        <f>実施計画総括表!AU1918</f>
        <v>0</v>
      </c>
      <c r="O1068" s="134">
        <f>IF(G1068="連携コース",ROUNDDOWN(MIN(M1068:N1068)*2/3,0),ROUNDDOWN(MIN(M1068:N1068)*1/2,0))</f>
        <v>0</v>
      </c>
      <c r="P1068" s="182"/>
      <c r="Q1068" s="184">
        <f>IF(G1068="連携コース",ROUNDDOWN(Z1067*400000+AD1067*200000+AA1068*2/3,0),ROUNDDOWN(Z1067*300000+AD1067*150000+AA1068*1/2,0))</f>
        <v>0</v>
      </c>
      <c r="R1068" s="185">
        <f>MIN(O1068:Q1068)</f>
        <v>0</v>
      </c>
      <c r="S1068" s="172" t="s">
        <v>7294</v>
      </c>
      <c r="T1068" s="461">
        <f>SUM(実施計画総括表!R1909:R1928)</f>
        <v>0</v>
      </c>
      <c r="U1068" s="461"/>
      <c r="V1068" s="462" t="s">
        <v>7159</v>
      </c>
      <c r="W1068" s="462"/>
      <c r="X1068" s="463" t="s">
        <v>7191</v>
      </c>
      <c r="Y1068" s="463"/>
      <c r="Z1068" s="463"/>
      <c r="AA1068" s="461">
        <f>SUM(実施計画総括表!S1909:S1928)</f>
        <v>0</v>
      </c>
      <c r="AB1068" s="461"/>
      <c r="AC1068" s="461"/>
      <c r="AD1068" s="461"/>
      <c r="AE1068" s="464" t="s">
        <v>7192</v>
      </c>
      <c r="AF1068" s="465"/>
      <c r="AH1068" s="147">
        <v>11</v>
      </c>
    </row>
    <row r="1069" spans="1:39" ht="13.5" hidden="1" customHeight="1" x14ac:dyDescent="0.15">
      <c r="A1069" s="65"/>
      <c r="B1069" s="469">
        <f>B1058+1</f>
        <v>96</v>
      </c>
      <c r="C1069" s="472" t="str">
        <f>IF(実施計画総括表!B1929="","",実施計画総括表!B1929)</f>
        <v/>
      </c>
      <c r="D1069" s="472"/>
      <c r="E1069" s="472"/>
      <c r="F1069" s="472"/>
      <c r="G1069" s="472"/>
      <c r="H1069" s="472"/>
      <c r="I1069" s="472"/>
      <c r="J1069" s="473"/>
      <c r="K1069" s="54">
        <f>K1070+K1075</f>
        <v>0</v>
      </c>
      <c r="L1069" s="54">
        <f>L1070+L1075</f>
        <v>0</v>
      </c>
      <c r="M1069" s="54">
        <f>M1070+M1075</f>
        <v>0</v>
      </c>
      <c r="N1069" s="54">
        <f>N1070+N1075</f>
        <v>0</v>
      </c>
      <c r="O1069" s="54">
        <f>O1070+O1075</f>
        <v>0</v>
      </c>
      <c r="P1069" s="128"/>
      <c r="Q1069" s="55"/>
      <c r="R1069" s="54">
        <f>R1070+R1075</f>
        <v>0</v>
      </c>
      <c r="S1069" s="474"/>
      <c r="T1069" s="475"/>
      <c r="U1069" s="475"/>
      <c r="V1069" s="475"/>
      <c r="W1069" s="475"/>
      <c r="X1069" s="475"/>
      <c r="Y1069" s="475"/>
      <c r="Z1069" s="475"/>
      <c r="AA1069" s="475"/>
      <c r="AB1069" s="475"/>
      <c r="AC1069" s="475"/>
      <c r="AD1069" s="475"/>
      <c r="AE1069" s="475"/>
      <c r="AF1069" s="476"/>
      <c r="AH1069" s="147">
        <v>1</v>
      </c>
      <c r="AJ1069" s="148"/>
    </row>
    <row r="1070" spans="1:39" ht="13.5" hidden="1" customHeight="1" thickBot="1" x14ac:dyDescent="0.2">
      <c r="A1070" s="56"/>
      <c r="B1070" s="470"/>
      <c r="C1070" s="477" t="s">
        <v>7204</v>
      </c>
      <c r="D1070" s="472"/>
      <c r="E1070" s="472"/>
      <c r="F1070" s="472"/>
      <c r="G1070" s="472"/>
      <c r="H1070" s="472"/>
      <c r="I1070" s="472"/>
      <c r="J1070" s="473"/>
      <c r="K1070" s="57">
        <f>SUM(K1071:K1074)</f>
        <v>0</v>
      </c>
      <c r="L1070" s="57">
        <f>SUM(L1071:L1074)</f>
        <v>0</v>
      </c>
      <c r="M1070" s="57">
        <f>SUM(M1071:M1074)</f>
        <v>0</v>
      </c>
      <c r="N1070" s="57">
        <f>SUM(N1071:N1074)</f>
        <v>0</v>
      </c>
      <c r="O1070" s="57">
        <f>SUM(O1071:O1074)</f>
        <v>0</v>
      </c>
      <c r="P1070" s="126"/>
      <c r="Q1070" s="58"/>
      <c r="R1070" s="57">
        <f>ROUNDDOWN(SUM(R1071:R1074),-3)</f>
        <v>0</v>
      </c>
      <c r="S1070" s="295"/>
      <c r="T1070" s="296"/>
      <c r="U1070" s="296"/>
      <c r="V1070" s="296"/>
      <c r="W1070" s="296"/>
      <c r="X1070" s="296"/>
      <c r="Y1070" s="296"/>
      <c r="Z1070" s="296"/>
      <c r="AA1070" s="297"/>
      <c r="AB1070" s="296"/>
      <c r="AC1070" s="296"/>
      <c r="AD1070" s="296"/>
      <c r="AE1070" s="296"/>
      <c r="AF1070" s="298"/>
      <c r="AG1070" s="167"/>
      <c r="AH1070" s="147">
        <v>2</v>
      </c>
    </row>
    <row r="1071" spans="1:39" ht="13.5" hidden="1" customHeight="1" x14ac:dyDescent="0.15">
      <c r="A1071" s="56"/>
      <c r="B1071" s="470"/>
      <c r="C1071" s="478" t="s">
        <v>7188</v>
      </c>
      <c r="D1071" s="479"/>
      <c r="E1071" s="479"/>
      <c r="F1071" s="480"/>
      <c r="G1071" s="487" t="s">
        <v>7193</v>
      </c>
      <c r="H1071" s="487"/>
      <c r="I1071" s="487"/>
      <c r="J1071" s="488"/>
      <c r="K1071" s="130">
        <f>実施計画総括表!AG1930</f>
        <v>0</v>
      </c>
      <c r="L1071" s="130">
        <f>実施計画総括表!AN1930</f>
        <v>0</v>
      </c>
      <c r="M1071" s="130">
        <f>K1071-L1071</f>
        <v>0</v>
      </c>
      <c r="N1071" s="130">
        <f>実施計画総括表!AU1930</f>
        <v>0</v>
      </c>
      <c r="O1071" s="133">
        <f>ROUNDDOWN(MIN(M1071:N1071)*3/4,0)</f>
        <v>0</v>
      </c>
      <c r="P1071" s="489">
        <f>SUM(O1071:O1073)</f>
        <v>0</v>
      </c>
      <c r="Q1071" s="492">
        <f>IFERROR(VLOOKUP(実施計画総括表!C1929,リンク先!$C$6:$D$8,2,FALSE),0)</f>
        <v>0</v>
      </c>
      <c r="R1071" s="495">
        <f>MIN(P1071:Q1073)</f>
        <v>0</v>
      </c>
      <c r="S1071" s="299"/>
      <c r="T1071" s="300"/>
      <c r="U1071" s="300"/>
      <c r="V1071" s="300"/>
      <c r="W1071" s="300"/>
      <c r="X1071" s="300"/>
      <c r="Y1071" s="300"/>
      <c r="Z1071" s="300"/>
      <c r="AA1071" s="301"/>
      <c r="AB1071" s="300"/>
      <c r="AC1071" s="300"/>
      <c r="AD1071" s="300"/>
      <c r="AE1071" s="300"/>
      <c r="AF1071" s="302"/>
      <c r="AG1071" s="167"/>
      <c r="AH1071" s="147">
        <v>3</v>
      </c>
      <c r="AJ1071" s="533" t="str">
        <f>IF(Q1071=R1071,"×","○")</f>
        <v>×</v>
      </c>
    </row>
    <row r="1072" spans="1:39" ht="13.5" hidden="1" customHeight="1" x14ac:dyDescent="0.15">
      <c r="A1072" s="330"/>
      <c r="B1072" s="470"/>
      <c r="C1072" s="481"/>
      <c r="D1072" s="482"/>
      <c r="E1072" s="482"/>
      <c r="F1072" s="483"/>
      <c r="G1072" s="500" t="s">
        <v>7261</v>
      </c>
      <c r="H1072" s="500"/>
      <c r="I1072" s="500"/>
      <c r="J1072" s="501"/>
      <c r="K1072" s="131">
        <f>実施計画総括表!AG1931</f>
        <v>0</v>
      </c>
      <c r="L1072" s="131">
        <f>実施計画総括表!AN1931</f>
        <v>0</v>
      </c>
      <c r="M1072" s="131">
        <f>K1072-L1072</f>
        <v>0</v>
      </c>
      <c r="N1072" s="131">
        <f>実施計画総括表!AU1931</f>
        <v>0</v>
      </c>
      <c r="O1072" s="131">
        <f>ROUNDDOWN(MIN(M1072:N1072)*2/3,0)</f>
        <v>0</v>
      </c>
      <c r="P1072" s="490"/>
      <c r="Q1072" s="493"/>
      <c r="R1072" s="496"/>
      <c r="S1072" s="299"/>
      <c r="T1072" s="300"/>
      <c r="U1072" s="300"/>
      <c r="V1072" s="300"/>
      <c r="W1072" s="300"/>
      <c r="X1072" s="300"/>
      <c r="Y1072" s="300"/>
      <c r="Z1072" s="300"/>
      <c r="AA1072" s="301"/>
      <c r="AB1072" s="300"/>
      <c r="AC1072" s="300"/>
      <c r="AD1072" s="300"/>
      <c r="AE1072" s="300"/>
      <c r="AF1072" s="302"/>
      <c r="AH1072" s="147">
        <v>4</v>
      </c>
      <c r="AJ1072" s="534"/>
      <c r="AM1072" s="169"/>
    </row>
    <row r="1073" spans="1:39" ht="13.5" hidden="1" customHeight="1" x14ac:dyDescent="0.15">
      <c r="A1073" s="56"/>
      <c r="B1073" s="470"/>
      <c r="C1073" s="484"/>
      <c r="D1073" s="485"/>
      <c r="E1073" s="485"/>
      <c r="F1073" s="486"/>
      <c r="G1073" s="503" t="s">
        <v>7187</v>
      </c>
      <c r="H1073" s="503"/>
      <c r="I1073" s="503"/>
      <c r="J1073" s="504"/>
      <c r="K1073" s="132">
        <f>実施計画総括表!AG1932</f>
        <v>0</v>
      </c>
      <c r="L1073" s="132">
        <f>実施計画総括表!AN1932</f>
        <v>0</v>
      </c>
      <c r="M1073" s="132">
        <f>K1073-L1073</f>
        <v>0</v>
      </c>
      <c r="N1073" s="132">
        <f>実施計画総括表!AU1932</f>
        <v>0</v>
      </c>
      <c r="O1073" s="132">
        <f>ROUNDDOWN(MIN(M1073:N1073)*1/2,0)</f>
        <v>0</v>
      </c>
      <c r="P1073" s="491"/>
      <c r="Q1073" s="494"/>
      <c r="R1073" s="497"/>
      <c r="S1073" s="299"/>
      <c r="T1073" s="300"/>
      <c r="U1073" s="300"/>
      <c r="V1073" s="300"/>
      <c r="W1073" s="300"/>
      <c r="X1073" s="300"/>
      <c r="Y1073" s="300"/>
      <c r="Z1073" s="300"/>
      <c r="AA1073" s="301"/>
      <c r="AB1073" s="300"/>
      <c r="AC1073" s="300"/>
      <c r="AD1073" s="300"/>
      <c r="AE1073" s="300"/>
      <c r="AF1073" s="302"/>
      <c r="AG1073" s="167"/>
      <c r="AH1073" s="147">
        <v>5</v>
      </c>
      <c r="AJ1073" s="534"/>
    </row>
    <row r="1074" spans="1:39" ht="13.5" hidden="1" customHeight="1" x14ac:dyDescent="0.15">
      <c r="A1074" s="56"/>
      <c r="B1074" s="470"/>
      <c r="C1074" s="525" t="s">
        <v>7230</v>
      </c>
      <c r="D1074" s="526"/>
      <c r="E1074" s="526"/>
      <c r="F1074" s="527"/>
      <c r="G1074" s="528" t="str">
        <f>実施計画総括表!AF1933</f>
        <v/>
      </c>
      <c r="H1074" s="528"/>
      <c r="I1074" s="528"/>
      <c r="J1074" s="529"/>
      <c r="K1074" s="132">
        <f>実施計画総括表!AG1933</f>
        <v>0</v>
      </c>
      <c r="L1074" s="132">
        <f>実施計画総括表!AN1933</f>
        <v>0</v>
      </c>
      <c r="M1074" s="132">
        <f>K1074-L1074</f>
        <v>0</v>
      </c>
      <c r="N1074" s="132">
        <f>実施計画総括表!AU1933</f>
        <v>0</v>
      </c>
      <c r="O1074" s="132">
        <f>IF(G1074="連携コース",ROUNDDOWN(MIN(M1074:N1074)*2/3,0),ROUNDDOWN(MIN(M1074:N1074)*1/2,0))</f>
        <v>0</v>
      </c>
      <c r="P1074" s="181"/>
      <c r="Q1074" s="329">
        <f>IF(G1074="連携コース",ROUNDDOWN(Z1078*400000+AD1078*200000+AA1079*2/3,0),ROUNDDOWN(Z1078*300000+AD1078*150000+AA1079*1/2,0))</f>
        <v>0</v>
      </c>
      <c r="R1074" s="331">
        <f>MIN(O1074:Q1074)</f>
        <v>0</v>
      </c>
      <c r="S1074" s="299"/>
      <c r="T1074" s="300"/>
      <c r="U1074" s="300"/>
      <c r="V1074" s="300"/>
      <c r="W1074" s="300"/>
      <c r="X1074" s="300"/>
      <c r="Y1074" s="300"/>
      <c r="Z1074" s="300"/>
      <c r="AA1074" s="301"/>
      <c r="AB1074" s="300"/>
      <c r="AC1074" s="300"/>
      <c r="AD1074" s="300"/>
      <c r="AE1074" s="300"/>
      <c r="AF1074" s="302"/>
      <c r="AG1074" s="167"/>
      <c r="AH1074" s="147">
        <v>6</v>
      </c>
      <c r="AJ1074" s="534"/>
    </row>
    <row r="1075" spans="1:39" ht="13.5" hidden="1" customHeight="1" x14ac:dyDescent="0.15">
      <c r="A1075" s="56"/>
      <c r="B1075" s="470"/>
      <c r="C1075" s="530" t="s">
        <v>7209</v>
      </c>
      <c r="D1075" s="531"/>
      <c r="E1075" s="531"/>
      <c r="F1075" s="531"/>
      <c r="G1075" s="531"/>
      <c r="H1075" s="531"/>
      <c r="I1075" s="531"/>
      <c r="J1075" s="532"/>
      <c r="K1075" s="134">
        <f>SUM(K1076:K1079)</f>
        <v>0</v>
      </c>
      <c r="L1075" s="134">
        <f>SUM(L1076:L1079)</f>
        <v>0</v>
      </c>
      <c r="M1075" s="134">
        <f>SUM(M1076:M1079)</f>
        <v>0</v>
      </c>
      <c r="N1075" s="134">
        <f>SUM(N1076:N1079)</f>
        <v>0</v>
      </c>
      <c r="O1075" s="134">
        <f>SUM(O1076:O1079)</f>
        <v>0</v>
      </c>
      <c r="P1075" s="182"/>
      <c r="Q1075" s="183"/>
      <c r="R1075" s="134">
        <f>ROUNDDOWN(SUM(R1076:R1079),-3)</f>
        <v>0</v>
      </c>
      <c r="S1075" s="299"/>
      <c r="T1075" s="300"/>
      <c r="U1075" s="300"/>
      <c r="V1075" s="300"/>
      <c r="W1075" s="300"/>
      <c r="X1075" s="300"/>
      <c r="Y1075" s="300"/>
      <c r="Z1075" s="300"/>
      <c r="AA1075" s="301"/>
      <c r="AB1075" s="300"/>
      <c r="AC1075" s="300"/>
      <c r="AD1075" s="300"/>
      <c r="AE1075" s="300"/>
      <c r="AF1075" s="302"/>
      <c r="AH1075" s="147">
        <v>7</v>
      </c>
      <c r="AJ1075" s="534" t="str">
        <f>IF(Q1076=R1076,"×","○")</f>
        <v>×</v>
      </c>
    </row>
    <row r="1076" spans="1:39" ht="13.5" hidden="1" customHeight="1" x14ac:dyDescent="0.15">
      <c r="A1076" s="330"/>
      <c r="B1076" s="470"/>
      <c r="C1076" s="478" t="s">
        <v>7188</v>
      </c>
      <c r="D1076" s="479"/>
      <c r="E1076" s="479"/>
      <c r="F1076" s="480"/>
      <c r="G1076" s="487" t="s">
        <v>7193</v>
      </c>
      <c r="H1076" s="487"/>
      <c r="I1076" s="487"/>
      <c r="J1076" s="488"/>
      <c r="K1076" s="131">
        <f>実施計画総括表!AG1935</f>
        <v>0</v>
      </c>
      <c r="L1076" s="131">
        <f>実施計画総括表!AN1935</f>
        <v>0</v>
      </c>
      <c r="M1076" s="131">
        <f>K1076-L1076</f>
        <v>0</v>
      </c>
      <c r="N1076" s="131">
        <f>実施計画総括表!AU1935</f>
        <v>0</v>
      </c>
      <c r="O1076" s="131">
        <f>ROUNDDOWN(MIN(M1076:N1076)*3/4,0)</f>
        <v>0</v>
      </c>
      <c r="P1076" s="489">
        <f>SUM(O1076:O1078)</f>
        <v>0</v>
      </c>
      <c r="Q1076" s="492">
        <f>IFERROR(VLOOKUP(実施計画総括表!C1929,リンク先!$C$3:$D$5,2,FALSE),0)</f>
        <v>0</v>
      </c>
      <c r="R1076" s="495">
        <f>MIN(P1076:Q1078)</f>
        <v>0</v>
      </c>
      <c r="S1076" s="299"/>
      <c r="T1076" s="300"/>
      <c r="U1076" s="300"/>
      <c r="V1076" s="300"/>
      <c r="W1076" s="300"/>
      <c r="X1076" s="300"/>
      <c r="Y1076" s="300"/>
      <c r="Z1076" s="300"/>
      <c r="AA1076" s="301"/>
      <c r="AB1076" s="300"/>
      <c r="AC1076" s="300"/>
      <c r="AD1076" s="300"/>
      <c r="AE1076" s="300"/>
      <c r="AF1076" s="302"/>
      <c r="AH1076" s="147">
        <v>8</v>
      </c>
      <c r="AJ1076" s="534"/>
    </row>
    <row r="1077" spans="1:39" ht="13.5" hidden="1" customHeight="1" x14ac:dyDescent="0.15">
      <c r="A1077" s="330"/>
      <c r="B1077" s="470"/>
      <c r="C1077" s="481"/>
      <c r="D1077" s="482"/>
      <c r="E1077" s="482"/>
      <c r="F1077" s="483"/>
      <c r="G1077" s="607" t="s">
        <v>7189</v>
      </c>
      <c r="H1077" s="607"/>
      <c r="I1077" s="607"/>
      <c r="J1077" s="608"/>
      <c r="K1077" s="135">
        <f>実施計画総括表!AG1936</f>
        <v>0</v>
      </c>
      <c r="L1077" s="135">
        <f>実施計画総括表!AN1936</f>
        <v>0</v>
      </c>
      <c r="M1077" s="131">
        <f>K1077-L1077</f>
        <v>0</v>
      </c>
      <c r="N1077" s="131">
        <f>実施計画総括表!AU1936</f>
        <v>0</v>
      </c>
      <c r="O1077" s="135">
        <f>ROUNDDOWN(MIN(M1077:N1077)*2/3,0)</f>
        <v>0</v>
      </c>
      <c r="P1077" s="490"/>
      <c r="Q1077" s="493"/>
      <c r="R1077" s="496"/>
      <c r="S1077" s="299"/>
      <c r="T1077" s="300"/>
      <c r="U1077" s="300"/>
      <c r="V1077" s="300"/>
      <c r="W1077" s="300"/>
      <c r="X1077" s="300"/>
      <c r="Y1077" s="300"/>
      <c r="Z1077" s="300"/>
      <c r="AA1077" s="301"/>
      <c r="AB1077" s="300"/>
      <c r="AC1077" s="300"/>
      <c r="AD1077" s="300"/>
      <c r="AE1077" s="300"/>
      <c r="AF1077" s="302"/>
      <c r="AG1077" s="167"/>
      <c r="AH1077" s="147">
        <v>9</v>
      </c>
      <c r="AJ1077" s="534"/>
    </row>
    <row r="1078" spans="1:39" ht="13.5" hidden="1" customHeight="1" thickBot="1" x14ac:dyDescent="0.2">
      <c r="A1078" s="330"/>
      <c r="B1078" s="470"/>
      <c r="C1078" s="602"/>
      <c r="D1078" s="603"/>
      <c r="E1078" s="603"/>
      <c r="F1078" s="604"/>
      <c r="G1078" s="605" t="s">
        <v>7187</v>
      </c>
      <c r="H1078" s="605"/>
      <c r="I1078" s="605"/>
      <c r="J1078" s="606"/>
      <c r="K1078" s="132">
        <f>実施計画総括表!AG1937</f>
        <v>0</v>
      </c>
      <c r="L1078" s="132">
        <f>実施計画総括表!AN1937</f>
        <v>0</v>
      </c>
      <c r="M1078" s="132">
        <f>K1078-L1078</f>
        <v>0</v>
      </c>
      <c r="N1078" s="132">
        <f>実施計画総括表!AU1937</f>
        <v>0</v>
      </c>
      <c r="O1078" s="132">
        <f>ROUNDDOWN(MIN(M1078:N1078)*1/2,0)</f>
        <v>0</v>
      </c>
      <c r="P1078" s="491"/>
      <c r="Q1078" s="494"/>
      <c r="R1078" s="497"/>
      <c r="S1078" s="171" t="s">
        <v>7201</v>
      </c>
      <c r="T1078" s="441">
        <f>SUM(実施計画総括表!O1929:O1948)</f>
        <v>0</v>
      </c>
      <c r="U1078" s="441"/>
      <c r="V1078" s="609" t="s">
        <v>7159</v>
      </c>
      <c r="W1078" s="609"/>
      <c r="X1078" s="440" t="s">
        <v>7178</v>
      </c>
      <c r="Y1078" s="440"/>
      <c r="Z1078" s="441">
        <f>SUM(実施計画総括表!P1929:P1948)</f>
        <v>0</v>
      </c>
      <c r="AA1078" s="441"/>
      <c r="AB1078" s="440" t="s">
        <v>7179</v>
      </c>
      <c r="AC1078" s="440"/>
      <c r="AD1078" s="441">
        <f>SUM(実施計画総括表!Q1929:Q1948)</f>
        <v>0</v>
      </c>
      <c r="AE1078" s="441"/>
      <c r="AF1078" s="137" t="s">
        <v>7180</v>
      </c>
      <c r="AH1078" s="147">
        <v>10</v>
      </c>
      <c r="AJ1078" s="535"/>
    </row>
    <row r="1079" spans="1:39" ht="13.5" hidden="1" customHeight="1" x14ac:dyDescent="0.15">
      <c r="A1079" s="330"/>
      <c r="B1079" s="471"/>
      <c r="C1079" s="525" t="s">
        <v>7230</v>
      </c>
      <c r="D1079" s="526"/>
      <c r="E1079" s="526"/>
      <c r="F1079" s="527"/>
      <c r="G1079" s="528" t="str">
        <f>実施計画総括表!AF1938</f>
        <v/>
      </c>
      <c r="H1079" s="528"/>
      <c r="I1079" s="528"/>
      <c r="J1079" s="529"/>
      <c r="K1079" s="134">
        <f>実施計画総括表!AG1938</f>
        <v>0</v>
      </c>
      <c r="L1079" s="134">
        <f>実施計画総括表!AN1938</f>
        <v>0</v>
      </c>
      <c r="M1079" s="136">
        <f>K1079-L1079</f>
        <v>0</v>
      </c>
      <c r="N1079" s="134">
        <f>実施計画総括表!AU1938</f>
        <v>0</v>
      </c>
      <c r="O1079" s="134">
        <f>IF(G1079="連携コース",ROUNDDOWN(MIN(M1079:N1079)*2/3,0),ROUNDDOWN(MIN(M1079:N1079)*1/2,0))</f>
        <v>0</v>
      </c>
      <c r="P1079" s="182"/>
      <c r="Q1079" s="184">
        <f>IF(G1079="連携コース",ROUNDDOWN(Z1078*400000+AD1078*200000+AA1079*2/3,0),ROUNDDOWN(Z1078*300000+AD1078*150000+AA1079*1/2,0))</f>
        <v>0</v>
      </c>
      <c r="R1079" s="185">
        <f>MIN(O1079:Q1079)</f>
        <v>0</v>
      </c>
      <c r="S1079" s="172" t="s">
        <v>7294</v>
      </c>
      <c r="T1079" s="461">
        <f>SUM(実施計画総括表!R1929:R1948)</f>
        <v>0</v>
      </c>
      <c r="U1079" s="461"/>
      <c r="V1079" s="462" t="s">
        <v>7159</v>
      </c>
      <c r="W1079" s="462"/>
      <c r="X1079" s="463" t="s">
        <v>7191</v>
      </c>
      <c r="Y1079" s="463"/>
      <c r="Z1079" s="463"/>
      <c r="AA1079" s="461">
        <f>SUM(実施計画総括表!S1929:S1948)</f>
        <v>0</v>
      </c>
      <c r="AB1079" s="461"/>
      <c r="AC1079" s="461"/>
      <c r="AD1079" s="461"/>
      <c r="AE1079" s="464" t="s">
        <v>7192</v>
      </c>
      <c r="AF1079" s="465"/>
      <c r="AH1079" s="147">
        <v>11</v>
      </c>
    </row>
    <row r="1080" spans="1:39" ht="13.5" hidden="1" customHeight="1" x14ac:dyDescent="0.15">
      <c r="A1080" s="65"/>
      <c r="B1080" s="469">
        <f>B1069+1</f>
        <v>97</v>
      </c>
      <c r="C1080" s="472" t="str">
        <f>IF(実施計画総括表!B1949="","",実施計画総括表!B1949)</f>
        <v/>
      </c>
      <c r="D1080" s="472"/>
      <c r="E1080" s="472"/>
      <c r="F1080" s="472"/>
      <c r="G1080" s="472"/>
      <c r="H1080" s="472"/>
      <c r="I1080" s="472"/>
      <c r="J1080" s="473"/>
      <c r="K1080" s="54">
        <f>K1081+K1086</f>
        <v>0</v>
      </c>
      <c r="L1080" s="54">
        <f>L1081+L1086</f>
        <v>0</v>
      </c>
      <c r="M1080" s="54">
        <f>M1081+M1086</f>
        <v>0</v>
      </c>
      <c r="N1080" s="54">
        <f>N1081+N1086</f>
        <v>0</v>
      </c>
      <c r="O1080" s="54">
        <f>O1081+O1086</f>
        <v>0</v>
      </c>
      <c r="P1080" s="128"/>
      <c r="Q1080" s="55"/>
      <c r="R1080" s="54">
        <f>R1081+R1086</f>
        <v>0</v>
      </c>
      <c r="S1080" s="474"/>
      <c r="T1080" s="475"/>
      <c r="U1080" s="475"/>
      <c r="V1080" s="475"/>
      <c r="W1080" s="475"/>
      <c r="X1080" s="475"/>
      <c r="Y1080" s="475"/>
      <c r="Z1080" s="475"/>
      <c r="AA1080" s="475"/>
      <c r="AB1080" s="475"/>
      <c r="AC1080" s="475"/>
      <c r="AD1080" s="475"/>
      <c r="AE1080" s="475"/>
      <c r="AF1080" s="476"/>
      <c r="AH1080" s="147">
        <v>1</v>
      </c>
      <c r="AJ1080" s="148"/>
    </row>
    <row r="1081" spans="1:39" ht="13.5" hidden="1" customHeight="1" thickBot="1" x14ac:dyDescent="0.2">
      <c r="A1081" s="56"/>
      <c r="B1081" s="470"/>
      <c r="C1081" s="477" t="s">
        <v>7204</v>
      </c>
      <c r="D1081" s="472"/>
      <c r="E1081" s="472"/>
      <c r="F1081" s="472"/>
      <c r="G1081" s="472"/>
      <c r="H1081" s="472"/>
      <c r="I1081" s="472"/>
      <c r="J1081" s="473"/>
      <c r="K1081" s="57">
        <f>SUM(K1082:K1085)</f>
        <v>0</v>
      </c>
      <c r="L1081" s="57">
        <f>SUM(L1082:L1085)</f>
        <v>0</v>
      </c>
      <c r="M1081" s="57">
        <f>SUM(M1082:M1085)</f>
        <v>0</v>
      </c>
      <c r="N1081" s="57">
        <f>SUM(N1082:N1085)</f>
        <v>0</v>
      </c>
      <c r="O1081" s="57">
        <f>SUM(O1082:O1085)</f>
        <v>0</v>
      </c>
      <c r="P1081" s="126"/>
      <c r="Q1081" s="58"/>
      <c r="R1081" s="57">
        <f>ROUNDDOWN(SUM(R1082:R1085),-3)</f>
        <v>0</v>
      </c>
      <c r="S1081" s="295"/>
      <c r="T1081" s="296"/>
      <c r="U1081" s="296"/>
      <c r="V1081" s="296"/>
      <c r="W1081" s="296"/>
      <c r="X1081" s="296"/>
      <c r="Y1081" s="296"/>
      <c r="Z1081" s="296"/>
      <c r="AA1081" s="297"/>
      <c r="AB1081" s="296"/>
      <c r="AC1081" s="296"/>
      <c r="AD1081" s="296"/>
      <c r="AE1081" s="296"/>
      <c r="AF1081" s="298"/>
      <c r="AG1081" s="167"/>
      <c r="AH1081" s="147">
        <v>2</v>
      </c>
    </row>
    <row r="1082" spans="1:39" ht="13.5" hidden="1" customHeight="1" x14ac:dyDescent="0.15">
      <c r="A1082" s="56"/>
      <c r="B1082" s="470"/>
      <c r="C1082" s="478" t="s">
        <v>7188</v>
      </c>
      <c r="D1082" s="479"/>
      <c r="E1082" s="479"/>
      <c r="F1082" s="480"/>
      <c r="G1082" s="487" t="s">
        <v>7193</v>
      </c>
      <c r="H1082" s="487"/>
      <c r="I1082" s="487"/>
      <c r="J1082" s="488"/>
      <c r="K1082" s="130">
        <f>実施計画総括表!AG1950</f>
        <v>0</v>
      </c>
      <c r="L1082" s="130">
        <f>実施計画総括表!AN1950</f>
        <v>0</v>
      </c>
      <c r="M1082" s="130">
        <f>K1082-L1082</f>
        <v>0</v>
      </c>
      <c r="N1082" s="130">
        <f>実施計画総括表!AU1950</f>
        <v>0</v>
      </c>
      <c r="O1082" s="133">
        <f>ROUNDDOWN(MIN(M1082:N1082)*3/4,0)</f>
        <v>0</v>
      </c>
      <c r="P1082" s="489">
        <f>SUM(O1082:O1084)</f>
        <v>0</v>
      </c>
      <c r="Q1082" s="492">
        <f>IFERROR(VLOOKUP(実施計画総括表!C1949,リンク先!$C$6:$D$8,2,FALSE),0)</f>
        <v>0</v>
      </c>
      <c r="R1082" s="495">
        <f>MIN(P1082:Q1084)</f>
        <v>0</v>
      </c>
      <c r="S1082" s="299"/>
      <c r="T1082" s="300"/>
      <c r="U1082" s="300"/>
      <c r="V1082" s="300"/>
      <c r="W1082" s="300"/>
      <c r="X1082" s="300"/>
      <c r="Y1082" s="300"/>
      <c r="Z1082" s="300"/>
      <c r="AA1082" s="301"/>
      <c r="AB1082" s="300"/>
      <c r="AC1082" s="300"/>
      <c r="AD1082" s="300"/>
      <c r="AE1082" s="300"/>
      <c r="AF1082" s="302"/>
      <c r="AG1082" s="167"/>
      <c r="AH1082" s="147">
        <v>3</v>
      </c>
      <c r="AJ1082" s="533" t="str">
        <f>IF(Q1082=R1082,"×","○")</f>
        <v>×</v>
      </c>
    </row>
    <row r="1083" spans="1:39" ht="13.5" hidden="1" customHeight="1" x14ac:dyDescent="0.15">
      <c r="A1083" s="330"/>
      <c r="B1083" s="470"/>
      <c r="C1083" s="481"/>
      <c r="D1083" s="482"/>
      <c r="E1083" s="482"/>
      <c r="F1083" s="483"/>
      <c r="G1083" s="500" t="s">
        <v>7261</v>
      </c>
      <c r="H1083" s="500"/>
      <c r="I1083" s="500"/>
      <c r="J1083" s="501"/>
      <c r="K1083" s="131">
        <f>実施計画総括表!AG1951</f>
        <v>0</v>
      </c>
      <c r="L1083" s="131">
        <f>実施計画総括表!AN1951</f>
        <v>0</v>
      </c>
      <c r="M1083" s="131">
        <f>K1083-L1083</f>
        <v>0</v>
      </c>
      <c r="N1083" s="131">
        <f>実施計画総括表!AU1951</f>
        <v>0</v>
      </c>
      <c r="O1083" s="131">
        <f>ROUNDDOWN(MIN(M1083:N1083)*2/3,0)</f>
        <v>0</v>
      </c>
      <c r="P1083" s="490"/>
      <c r="Q1083" s="493"/>
      <c r="R1083" s="496"/>
      <c r="S1083" s="299"/>
      <c r="T1083" s="300"/>
      <c r="U1083" s="300"/>
      <c r="V1083" s="300"/>
      <c r="W1083" s="300"/>
      <c r="X1083" s="300"/>
      <c r="Y1083" s="300"/>
      <c r="Z1083" s="300"/>
      <c r="AA1083" s="301"/>
      <c r="AB1083" s="300"/>
      <c r="AC1083" s="300"/>
      <c r="AD1083" s="300"/>
      <c r="AE1083" s="300"/>
      <c r="AF1083" s="302"/>
      <c r="AH1083" s="147">
        <v>4</v>
      </c>
      <c r="AJ1083" s="534"/>
      <c r="AM1083" s="169"/>
    </row>
    <row r="1084" spans="1:39" ht="13.5" hidden="1" customHeight="1" x14ac:dyDescent="0.15">
      <c r="A1084" s="56"/>
      <c r="B1084" s="470"/>
      <c r="C1084" s="484"/>
      <c r="D1084" s="485"/>
      <c r="E1084" s="485"/>
      <c r="F1084" s="486"/>
      <c r="G1084" s="503" t="s">
        <v>7187</v>
      </c>
      <c r="H1084" s="503"/>
      <c r="I1084" s="503"/>
      <c r="J1084" s="504"/>
      <c r="K1084" s="132">
        <f>実施計画総括表!AG1952</f>
        <v>0</v>
      </c>
      <c r="L1084" s="132">
        <f>実施計画総括表!AN1952</f>
        <v>0</v>
      </c>
      <c r="M1084" s="132">
        <f>K1084-L1084</f>
        <v>0</v>
      </c>
      <c r="N1084" s="132">
        <f>実施計画総括表!AU1952</f>
        <v>0</v>
      </c>
      <c r="O1084" s="132">
        <f>ROUNDDOWN(MIN(M1084:N1084)*1/2,0)</f>
        <v>0</v>
      </c>
      <c r="P1084" s="491"/>
      <c r="Q1084" s="494"/>
      <c r="R1084" s="497"/>
      <c r="S1084" s="299"/>
      <c r="T1084" s="300"/>
      <c r="U1084" s="300"/>
      <c r="V1084" s="300"/>
      <c r="W1084" s="300"/>
      <c r="X1084" s="300"/>
      <c r="Y1084" s="300"/>
      <c r="Z1084" s="300"/>
      <c r="AA1084" s="301"/>
      <c r="AB1084" s="300"/>
      <c r="AC1084" s="300"/>
      <c r="AD1084" s="300"/>
      <c r="AE1084" s="300"/>
      <c r="AF1084" s="302"/>
      <c r="AG1084" s="167"/>
      <c r="AH1084" s="147">
        <v>5</v>
      </c>
      <c r="AJ1084" s="534"/>
    </row>
    <row r="1085" spans="1:39" ht="13.5" hidden="1" customHeight="1" x14ac:dyDescent="0.15">
      <c r="A1085" s="56"/>
      <c r="B1085" s="470"/>
      <c r="C1085" s="525" t="s">
        <v>7230</v>
      </c>
      <c r="D1085" s="526"/>
      <c r="E1085" s="526"/>
      <c r="F1085" s="527"/>
      <c r="G1085" s="528" t="str">
        <f>実施計画総括表!AF1953</f>
        <v/>
      </c>
      <c r="H1085" s="528"/>
      <c r="I1085" s="528"/>
      <c r="J1085" s="529"/>
      <c r="K1085" s="132">
        <f>実施計画総括表!AG1953</f>
        <v>0</v>
      </c>
      <c r="L1085" s="132">
        <f>実施計画総括表!AN1953</f>
        <v>0</v>
      </c>
      <c r="M1085" s="132">
        <f>K1085-L1085</f>
        <v>0</v>
      </c>
      <c r="N1085" s="132">
        <f>実施計画総括表!AU1953</f>
        <v>0</v>
      </c>
      <c r="O1085" s="132">
        <f>IF(G1085="連携コース",ROUNDDOWN(MIN(M1085:N1085)*2/3,0),ROUNDDOWN(MIN(M1085:N1085)*1/2,0))</f>
        <v>0</v>
      </c>
      <c r="P1085" s="181"/>
      <c r="Q1085" s="329">
        <f>IF(G1085="連携コース",ROUNDDOWN(Z1089*400000+AD1089*200000+AA1090*2/3,0),ROUNDDOWN(Z1089*300000+AD1089*150000+AA1090*1/2,0))</f>
        <v>0</v>
      </c>
      <c r="R1085" s="331">
        <f>MIN(O1085:Q1085)</f>
        <v>0</v>
      </c>
      <c r="S1085" s="299"/>
      <c r="T1085" s="300"/>
      <c r="U1085" s="300"/>
      <c r="V1085" s="300"/>
      <c r="W1085" s="300"/>
      <c r="X1085" s="300"/>
      <c r="Y1085" s="300"/>
      <c r="Z1085" s="300"/>
      <c r="AA1085" s="301"/>
      <c r="AB1085" s="300"/>
      <c r="AC1085" s="300"/>
      <c r="AD1085" s="300"/>
      <c r="AE1085" s="300"/>
      <c r="AF1085" s="302"/>
      <c r="AG1085" s="167"/>
      <c r="AH1085" s="147">
        <v>6</v>
      </c>
      <c r="AJ1085" s="534"/>
    </row>
    <row r="1086" spans="1:39" ht="13.5" hidden="1" customHeight="1" x14ac:dyDescent="0.15">
      <c r="A1086" s="56"/>
      <c r="B1086" s="470"/>
      <c r="C1086" s="530" t="s">
        <v>7209</v>
      </c>
      <c r="D1086" s="531"/>
      <c r="E1086" s="531"/>
      <c r="F1086" s="531"/>
      <c r="G1086" s="531"/>
      <c r="H1086" s="531"/>
      <c r="I1086" s="531"/>
      <c r="J1086" s="532"/>
      <c r="K1086" s="134">
        <f>SUM(K1087:K1090)</f>
        <v>0</v>
      </c>
      <c r="L1086" s="134">
        <f>SUM(L1087:L1090)</f>
        <v>0</v>
      </c>
      <c r="M1086" s="134">
        <f>SUM(M1087:M1090)</f>
        <v>0</v>
      </c>
      <c r="N1086" s="134">
        <f>SUM(N1087:N1090)</f>
        <v>0</v>
      </c>
      <c r="O1086" s="134">
        <f>SUM(O1087:O1090)</f>
        <v>0</v>
      </c>
      <c r="P1086" s="182"/>
      <c r="Q1086" s="183"/>
      <c r="R1086" s="134">
        <f>ROUNDDOWN(SUM(R1087:R1090),-3)</f>
        <v>0</v>
      </c>
      <c r="S1086" s="299"/>
      <c r="T1086" s="300"/>
      <c r="U1086" s="300"/>
      <c r="V1086" s="300"/>
      <c r="W1086" s="300"/>
      <c r="X1086" s="300"/>
      <c r="Y1086" s="300"/>
      <c r="Z1086" s="300"/>
      <c r="AA1086" s="301"/>
      <c r="AB1086" s="300"/>
      <c r="AC1086" s="300"/>
      <c r="AD1086" s="300"/>
      <c r="AE1086" s="300"/>
      <c r="AF1086" s="302"/>
      <c r="AH1086" s="147">
        <v>7</v>
      </c>
      <c r="AJ1086" s="534" t="str">
        <f>IF(Q1087=R1087,"×","○")</f>
        <v>×</v>
      </c>
    </row>
    <row r="1087" spans="1:39" ht="13.5" hidden="1" customHeight="1" x14ac:dyDescent="0.15">
      <c r="A1087" s="330"/>
      <c r="B1087" s="470"/>
      <c r="C1087" s="478" t="s">
        <v>7188</v>
      </c>
      <c r="D1087" s="479"/>
      <c r="E1087" s="479"/>
      <c r="F1087" s="480"/>
      <c r="G1087" s="487" t="s">
        <v>7193</v>
      </c>
      <c r="H1087" s="487"/>
      <c r="I1087" s="487"/>
      <c r="J1087" s="488"/>
      <c r="K1087" s="131">
        <f>実施計画総括表!AG1955</f>
        <v>0</v>
      </c>
      <c r="L1087" s="131">
        <f>実施計画総括表!AN1955</f>
        <v>0</v>
      </c>
      <c r="M1087" s="131">
        <f>K1087-L1087</f>
        <v>0</v>
      </c>
      <c r="N1087" s="131">
        <f>実施計画総括表!AU1955</f>
        <v>0</v>
      </c>
      <c r="O1087" s="131">
        <f>ROUNDDOWN(MIN(M1087:N1087)*3/4,0)</f>
        <v>0</v>
      </c>
      <c r="P1087" s="489">
        <f>SUM(O1087:O1089)</f>
        <v>0</v>
      </c>
      <c r="Q1087" s="492">
        <f>IFERROR(VLOOKUP(実施計画総括表!C1949,リンク先!$C$3:$D$5,2,FALSE),0)</f>
        <v>0</v>
      </c>
      <c r="R1087" s="495">
        <f>MIN(P1087:Q1089)</f>
        <v>0</v>
      </c>
      <c r="S1087" s="299"/>
      <c r="T1087" s="300"/>
      <c r="U1087" s="300"/>
      <c r="V1087" s="300"/>
      <c r="W1087" s="300"/>
      <c r="X1087" s="300"/>
      <c r="Y1087" s="300"/>
      <c r="Z1087" s="300"/>
      <c r="AA1087" s="301"/>
      <c r="AB1087" s="300"/>
      <c r="AC1087" s="300"/>
      <c r="AD1087" s="300"/>
      <c r="AE1087" s="300"/>
      <c r="AF1087" s="302"/>
      <c r="AH1087" s="147">
        <v>8</v>
      </c>
      <c r="AJ1087" s="534"/>
    </row>
    <row r="1088" spans="1:39" ht="13.5" hidden="1" customHeight="1" x14ac:dyDescent="0.15">
      <c r="A1088" s="330"/>
      <c r="B1088" s="470"/>
      <c r="C1088" s="481"/>
      <c r="D1088" s="482"/>
      <c r="E1088" s="482"/>
      <c r="F1088" s="483"/>
      <c r="G1088" s="607" t="s">
        <v>7189</v>
      </c>
      <c r="H1088" s="607"/>
      <c r="I1088" s="607"/>
      <c r="J1088" s="608"/>
      <c r="K1088" s="135">
        <f>実施計画総括表!AG1956</f>
        <v>0</v>
      </c>
      <c r="L1088" s="135">
        <f>実施計画総括表!AN1956</f>
        <v>0</v>
      </c>
      <c r="M1088" s="131">
        <f>K1088-L1088</f>
        <v>0</v>
      </c>
      <c r="N1088" s="131">
        <f>実施計画総括表!AU1956</f>
        <v>0</v>
      </c>
      <c r="O1088" s="135">
        <f>ROUNDDOWN(MIN(M1088:N1088)*2/3,0)</f>
        <v>0</v>
      </c>
      <c r="P1088" s="490"/>
      <c r="Q1088" s="493"/>
      <c r="R1088" s="496"/>
      <c r="S1088" s="299"/>
      <c r="T1088" s="300"/>
      <c r="U1088" s="300"/>
      <c r="V1088" s="300"/>
      <c r="W1088" s="300"/>
      <c r="X1088" s="300"/>
      <c r="Y1088" s="300"/>
      <c r="Z1088" s="300"/>
      <c r="AA1088" s="301"/>
      <c r="AB1088" s="300"/>
      <c r="AC1088" s="300"/>
      <c r="AD1088" s="300"/>
      <c r="AE1088" s="300"/>
      <c r="AF1088" s="302"/>
      <c r="AG1088" s="167"/>
      <c r="AH1088" s="147">
        <v>9</v>
      </c>
      <c r="AJ1088" s="534"/>
    </row>
    <row r="1089" spans="1:39" ht="13.5" hidden="1" customHeight="1" thickBot="1" x14ac:dyDescent="0.2">
      <c r="A1089" s="330"/>
      <c r="B1089" s="470"/>
      <c r="C1089" s="602"/>
      <c r="D1089" s="603"/>
      <c r="E1089" s="603"/>
      <c r="F1089" s="604"/>
      <c r="G1089" s="605" t="s">
        <v>7187</v>
      </c>
      <c r="H1089" s="605"/>
      <c r="I1089" s="605"/>
      <c r="J1089" s="606"/>
      <c r="K1089" s="132">
        <f>実施計画総括表!AG1957</f>
        <v>0</v>
      </c>
      <c r="L1089" s="132">
        <f>実施計画総括表!AN1957</f>
        <v>0</v>
      </c>
      <c r="M1089" s="132">
        <f>K1089-L1089</f>
        <v>0</v>
      </c>
      <c r="N1089" s="132">
        <f>実施計画総括表!AU1957</f>
        <v>0</v>
      </c>
      <c r="O1089" s="132">
        <f>ROUNDDOWN(MIN(M1089:N1089)*1/2,0)</f>
        <v>0</v>
      </c>
      <c r="P1089" s="491"/>
      <c r="Q1089" s="494"/>
      <c r="R1089" s="497"/>
      <c r="S1089" s="171" t="s">
        <v>7201</v>
      </c>
      <c r="T1089" s="441">
        <f>SUM(実施計画総括表!O1949:O1968)</f>
        <v>0</v>
      </c>
      <c r="U1089" s="441"/>
      <c r="V1089" s="609" t="s">
        <v>7159</v>
      </c>
      <c r="W1089" s="609"/>
      <c r="X1089" s="440" t="s">
        <v>7178</v>
      </c>
      <c r="Y1089" s="440"/>
      <c r="Z1089" s="441">
        <f>SUM(実施計画総括表!P1949:P1968)</f>
        <v>0</v>
      </c>
      <c r="AA1089" s="441"/>
      <c r="AB1089" s="440" t="s">
        <v>7179</v>
      </c>
      <c r="AC1089" s="440"/>
      <c r="AD1089" s="441">
        <f>SUM(実施計画総括表!Q1949:Q1968)</f>
        <v>0</v>
      </c>
      <c r="AE1089" s="441"/>
      <c r="AF1089" s="137" t="s">
        <v>7180</v>
      </c>
      <c r="AH1089" s="147">
        <v>10</v>
      </c>
      <c r="AJ1089" s="535"/>
    </row>
    <row r="1090" spans="1:39" ht="13.5" hidden="1" customHeight="1" x14ac:dyDescent="0.15">
      <c r="A1090" s="330"/>
      <c r="B1090" s="471"/>
      <c r="C1090" s="525" t="s">
        <v>7230</v>
      </c>
      <c r="D1090" s="526"/>
      <c r="E1090" s="526"/>
      <c r="F1090" s="527"/>
      <c r="G1090" s="528" t="str">
        <f>実施計画総括表!AF1958</f>
        <v/>
      </c>
      <c r="H1090" s="528"/>
      <c r="I1090" s="528"/>
      <c r="J1090" s="529"/>
      <c r="K1090" s="134">
        <f>実施計画総括表!AG1958</f>
        <v>0</v>
      </c>
      <c r="L1090" s="134">
        <f>実施計画総括表!AN1958</f>
        <v>0</v>
      </c>
      <c r="M1090" s="136">
        <f>K1090-L1090</f>
        <v>0</v>
      </c>
      <c r="N1090" s="134">
        <f>実施計画総括表!AU1958</f>
        <v>0</v>
      </c>
      <c r="O1090" s="134">
        <f>IF(G1090="連携コース",ROUNDDOWN(MIN(M1090:N1090)*2/3,0),ROUNDDOWN(MIN(M1090:N1090)*1/2,0))</f>
        <v>0</v>
      </c>
      <c r="P1090" s="182"/>
      <c r="Q1090" s="184">
        <f>IF(G1090="連携コース",ROUNDDOWN(Z1089*400000+AD1089*200000+AA1090*2/3,0),ROUNDDOWN(Z1089*300000+AD1089*150000+AA1090*1/2,0))</f>
        <v>0</v>
      </c>
      <c r="R1090" s="185">
        <f>MIN(O1090:Q1090)</f>
        <v>0</v>
      </c>
      <c r="S1090" s="172" t="s">
        <v>7294</v>
      </c>
      <c r="T1090" s="461">
        <f>SUM(実施計画総括表!R1949:R1968)</f>
        <v>0</v>
      </c>
      <c r="U1090" s="461"/>
      <c r="V1090" s="462" t="s">
        <v>7159</v>
      </c>
      <c r="W1090" s="462"/>
      <c r="X1090" s="463" t="s">
        <v>7191</v>
      </c>
      <c r="Y1090" s="463"/>
      <c r="Z1090" s="463"/>
      <c r="AA1090" s="461">
        <f>SUM(実施計画総括表!S1949:S1968)</f>
        <v>0</v>
      </c>
      <c r="AB1090" s="461"/>
      <c r="AC1090" s="461"/>
      <c r="AD1090" s="461"/>
      <c r="AE1090" s="464" t="s">
        <v>7192</v>
      </c>
      <c r="AF1090" s="465"/>
      <c r="AH1090" s="147">
        <v>11</v>
      </c>
    </row>
    <row r="1091" spans="1:39" ht="13.5" hidden="1" customHeight="1" x14ac:dyDescent="0.15">
      <c r="A1091" s="65"/>
      <c r="B1091" s="469">
        <f>B1080+1</f>
        <v>98</v>
      </c>
      <c r="C1091" s="472" t="str">
        <f>IF(実施計画総括表!B1969="","",実施計画総括表!B1969)</f>
        <v/>
      </c>
      <c r="D1091" s="472"/>
      <c r="E1091" s="472"/>
      <c r="F1091" s="472"/>
      <c r="G1091" s="472"/>
      <c r="H1091" s="472"/>
      <c r="I1091" s="472"/>
      <c r="J1091" s="473"/>
      <c r="K1091" s="54">
        <f>K1092+K1097</f>
        <v>0</v>
      </c>
      <c r="L1091" s="54">
        <f>L1092+L1097</f>
        <v>0</v>
      </c>
      <c r="M1091" s="54">
        <f>M1092+M1097</f>
        <v>0</v>
      </c>
      <c r="N1091" s="54">
        <f>N1092+N1097</f>
        <v>0</v>
      </c>
      <c r="O1091" s="54">
        <f>O1092+O1097</f>
        <v>0</v>
      </c>
      <c r="P1091" s="128"/>
      <c r="Q1091" s="55"/>
      <c r="R1091" s="54">
        <f>R1092+R1097</f>
        <v>0</v>
      </c>
      <c r="S1091" s="474"/>
      <c r="T1091" s="475"/>
      <c r="U1091" s="475"/>
      <c r="V1091" s="475"/>
      <c r="W1091" s="475"/>
      <c r="X1091" s="475"/>
      <c r="Y1091" s="475"/>
      <c r="Z1091" s="475"/>
      <c r="AA1091" s="475"/>
      <c r="AB1091" s="475"/>
      <c r="AC1091" s="475"/>
      <c r="AD1091" s="475"/>
      <c r="AE1091" s="475"/>
      <c r="AF1091" s="476"/>
      <c r="AH1091" s="147">
        <v>1</v>
      </c>
      <c r="AJ1091" s="148"/>
    </row>
    <row r="1092" spans="1:39" ht="13.5" hidden="1" customHeight="1" thickBot="1" x14ac:dyDescent="0.2">
      <c r="A1092" s="56"/>
      <c r="B1092" s="470"/>
      <c r="C1092" s="477" t="s">
        <v>7204</v>
      </c>
      <c r="D1092" s="472"/>
      <c r="E1092" s="472"/>
      <c r="F1092" s="472"/>
      <c r="G1092" s="472"/>
      <c r="H1092" s="472"/>
      <c r="I1092" s="472"/>
      <c r="J1092" s="473"/>
      <c r="K1092" s="57">
        <f>SUM(K1093:K1096)</f>
        <v>0</v>
      </c>
      <c r="L1092" s="57">
        <f>SUM(L1093:L1096)</f>
        <v>0</v>
      </c>
      <c r="M1092" s="57">
        <f>SUM(M1093:M1096)</f>
        <v>0</v>
      </c>
      <c r="N1092" s="57">
        <f>SUM(N1093:N1096)</f>
        <v>0</v>
      </c>
      <c r="O1092" s="57">
        <f>SUM(O1093:O1096)</f>
        <v>0</v>
      </c>
      <c r="P1092" s="126"/>
      <c r="Q1092" s="58"/>
      <c r="R1092" s="57">
        <f>ROUNDDOWN(SUM(R1093:R1096),-3)</f>
        <v>0</v>
      </c>
      <c r="S1092" s="295"/>
      <c r="T1092" s="296"/>
      <c r="U1092" s="296"/>
      <c r="V1092" s="296"/>
      <c r="W1092" s="296"/>
      <c r="X1092" s="296"/>
      <c r="Y1092" s="296"/>
      <c r="Z1092" s="296"/>
      <c r="AA1092" s="297"/>
      <c r="AB1092" s="296"/>
      <c r="AC1092" s="296"/>
      <c r="AD1092" s="296"/>
      <c r="AE1092" s="296"/>
      <c r="AF1092" s="298"/>
      <c r="AG1092" s="167"/>
      <c r="AH1092" s="147">
        <v>2</v>
      </c>
    </row>
    <row r="1093" spans="1:39" ht="13.5" hidden="1" customHeight="1" x14ac:dyDescent="0.15">
      <c r="A1093" s="56"/>
      <c r="B1093" s="470"/>
      <c r="C1093" s="478" t="s">
        <v>7188</v>
      </c>
      <c r="D1093" s="479"/>
      <c r="E1093" s="479"/>
      <c r="F1093" s="480"/>
      <c r="G1093" s="487" t="s">
        <v>7193</v>
      </c>
      <c r="H1093" s="487"/>
      <c r="I1093" s="487"/>
      <c r="J1093" s="488"/>
      <c r="K1093" s="130">
        <f>実施計画総括表!AG1970</f>
        <v>0</v>
      </c>
      <c r="L1093" s="130">
        <f>実施計画総括表!AN1970</f>
        <v>0</v>
      </c>
      <c r="M1093" s="130">
        <f>K1093-L1093</f>
        <v>0</v>
      </c>
      <c r="N1093" s="130">
        <f>実施計画総括表!AU1970</f>
        <v>0</v>
      </c>
      <c r="O1093" s="133">
        <f>ROUNDDOWN(MIN(M1093:N1093)*3/4,0)</f>
        <v>0</v>
      </c>
      <c r="P1093" s="489">
        <f>SUM(O1093:O1095)</f>
        <v>0</v>
      </c>
      <c r="Q1093" s="492">
        <f>IFERROR(VLOOKUP(実施計画総括表!C1969,リンク先!$C$6:$D$8,2,FALSE),0)</f>
        <v>0</v>
      </c>
      <c r="R1093" s="495">
        <f>MIN(P1093:Q1095)</f>
        <v>0</v>
      </c>
      <c r="S1093" s="299"/>
      <c r="T1093" s="300"/>
      <c r="U1093" s="300"/>
      <c r="V1093" s="300"/>
      <c r="W1093" s="300"/>
      <c r="X1093" s="300"/>
      <c r="Y1093" s="300"/>
      <c r="Z1093" s="300"/>
      <c r="AA1093" s="301"/>
      <c r="AB1093" s="300"/>
      <c r="AC1093" s="300"/>
      <c r="AD1093" s="300"/>
      <c r="AE1093" s="300"/>
      <c r="AF1093" s="302"/>
      <c r="AG1093" s="167"/>
      <c r="AH1093" s="147">
        <v>3</v>
      </c>
      <c r="AJ1093" s="533" t="str">
        <f>IF(Q1093=R1093,"×","○")</f>
        <v>×</v>
      </c>
    </row>
    <row r="1094" spans="1:39" ht="13.5" hidden="1" customHeight="1" x14ac:dyDescent="0.15">
      <c r="A1094" s="330"/>
      <c r="B1094" s="470"/>
      <c r="C1094" s="481"/>
      <c r="D1094" s="482"/>
      <c r="E1094" s="482"/>
      <c r="F1094" s="483"/>
      <c r="G1094" s="500" t="s">
        <v>7261</v>
      </c>
      <c r="H1094" s="500"/>
      <c r="I1094" s="500"/>
      <c r="J1094" s="501"/>
      <c r="K1094" s="131">
        <f>実施計画総括表!AG1971</f>
        <v>0</v>
      </c>
      <c r="L1094" s="131">
        <f>実施計画総括表!AN1971</f>
        <v>0</v>
      </c>
      <c r="M1094" s="131">
        <f>K1094-L1094</f>
        <v>0</v>
      </c>
      <c r="N1094" s="131">
        <f>実施計画総括表!AU1971</f>
        <v>0</v>
      </c>
      <c r="O1094" s="131">
        <f>ROUNDDOWN(MIN(M1094:N1094)*2/3,0)</f>
        <v>0</v>
      </c>
      <c r="P1094" s="490"/>
      <c r="Q1094" s="493"/>
      <c r="R1094" s="496"/>
      <c r="S1094" s="299"/>
      <c r="T1094" s="300"/>
      <c r="U1094" s="300"/>
      <c r="V1094" s="300"/>
      <c r="W1094" s="300"/>
      <c r="X1094" s="300"/>
      <c r="Y1094" s="300"/>
      <c r="Z1094" s="300"/>
      <c r="AA1094" s="301"/>
      <c r="AB1094" s="300"/>
      <c r="AC1094" s="300"/>
      <c r="AD1094" s="300"/>
      <c r="AE1094" s="300"/>
      <c r="AF1094" s="302"/>
      <c r="AH1094" s="147">
        <v>4</v>
      </c>
      <c r="AJ1094" s="534"/>
      <c r="AM1094" s="169"/>
    </row>
    <row r="1095" spans="1:39" ht="13.5" hidden="1" customHeight="1" x14ac:dyDescent="0.15">
      <c r="A1095" s="56"/>
      <c r="B1095" s="470"/>
      <c r="C1095" s="484"/>
      <c r="D1095" s="485"/>
      <c r="E1095" s="485"/>
      <c r="F1095" s="486"/>
      <c r="G1095" s="503" t="s">
        <v>7187</v>
      </c>
      <c r="H1095" s="503"/>
      <c r="I1095" s="503"/>
      <c r="J1095" s="504"/>
      <c r="K1095" s="132">
        <f>実施計画総括表!AG1972</f>
        <v>0</v>
      </c>
      <c r="L1095" s="132">
        <f>実施計画総括表!AN1972</f>
        <v>0</v>
      </c>
      <c r="M1095" s="132">
        <f>K1095-L1095</f>
        <v>0</v>
      </c>
      <c r="N1095" s="132">
        <f>実施計画総括表!AU1972</f>
        <v>0</v>
      </c>
      <c r="O1095" s="132">
        <f>ROUNDDOWN(MIN(M1095:N1095)*1/2,0)</f>
        <v>0</v>
      </c>
      <c r="P1095" s="491"/>
      <c r="Q1095" s="494"/>
      <c r="R1095" s="497"/>
      <c r="S1095" s="299"/>
      <c r="T1095" s="300"/>
      <c r="U1095" s="300"/>
      <c r="V1095" s="300"/>
      <c r="W1095" s="300"/>
      <c r="X1095" s="300"/>
      <c r="Y1095" s="300"/>
      <c r="Z1095" s="300"/>
      <c r="AA1095" s="301"/>
      <c r="AB1095" s="300"/>
      <c r="AC1095" s="300"/>
      <c r="AD1095" s="300"/>
      <c r="AE1095" s="300"/>
      <c r="AF1095" s="302"/>
      <c r="AG1095" s="167"/>
      <c r="AH1095" s="147">
        <v>5</v>
      </c>
      <c r="AJ1095" s="534"/>
    </row>
    <row r="1096" spans="1:39" ht="13.5" hidden="1" customHeight="1" x14ac:dyDescent="0.15">
      <c r="A1096" s="56"/>
      <c r="B1096" s="470"/>
      <c r="C1096" s="525" t="s">
        <v>7230</v>
      </c>
      <c r="D1096" s="526"/>
      <c r="E1096" s="526"/>
      <c r="F1096" s="527"/>
      <c r="G1096" s="528" t="str">
        <f>実施計画総括表!AF1973</f>
        <v/>
      </c>
      <c r="H1096" s="528"/>
      <c r="I1096" s="528"/>
      <c r="J1096" s="529"/>
      <c r="K1096" s="132">
        <f>実施計画総括表!AG1973</f>
        <v>0</v>
      </c>
      <c r="L1096" s="132">
        <f>実施計画総括表!AN1973</f>
        <v>0</v>
      </c>
      <c r="M1096" s="132">
        <f>K1096-L1096</f>
        <v>0</v>
      </c>
      <c r="N1096" s="132">
        <f>実施計画総括表!AU1973</f>
        <v>0</v>
      </c>
      <c r="O1096" s="132">
        <f>IF(G1096="連携コース",ROUNDDOWN(MIN(M1096:N1096)*2/3,0),ROUNDDOWN(MIN(M1096:N1096)*1/2,0))</f>
        <v>0</v>
      </c>
      <c r="P1096" s="181"/>
      <c r="Q1096" s="329">
        <f>IF(G1096="連携コース",ROUNDDOWN(Z1100*400000+AD1100*200000+AA1101*2/3,0),ROUNDDOWN(Z1100*300000+AD1100*150000+AA1101*1/2,0))</f>
        <v>0</v>
      </c>
      <c r="R1096" s="331">
        <f>MIN(O1096:Q1096)</f>
        <v>0</v>
      </c>
      <c r="S1096" s="299"/>
      <c r="T1096" s="300"/>
      <c r="U1096" s="300"/>
      <c r="V1096" s="300"/>
      <c r="W1096" s="300"/>
      <c r="X1096" s="300"/>
      <c r="Y1096" s="300"/>
      <c r="Z1096" s="300"/>
      <c r="AA1096" s="301"/>
      <c r="AB1096" s="300"/>
      <c r="AC1096" s="300"/>
      <c r="AD1096" s="300"/>
      <c r="AE1096" s="300"/>
      <c r="AF1096" s="302"/>
      <c r="AG1096" s="167"/>
      <c r="AH1096" s="147">
        <v>6</v>
      </c>
      <c r="AJ1096" s="534"/>
    </row>
    <row r="1097" spans="1:39" ht="13.5" hidden="1" customHeight="1" x14ac:dyDescent="0.15">
      <c r="A1097" s="56"/>
      <c r="B1097" s="470"/>
      <c r="C1097" s="530" t="s">
        <v>7209</v>
      </c>
      <c r="D1097" s="531"/>
      <c r="E1097" s="531"/>
      <c r="F1097" s="531"/>
      <c r="G1097" s="531"/>
      <c r="H1097" s="531"/>
      <c r="I1097" s="531"/>
      <c r="J1097" s="532"/>
      <c r="K1097" s="134">
        <f>SUM(K1098:K1101)</f>
        <v>0</v>
      </c>
      <c r="L1097" s="134">
        <f>SUM(L1098:L1101)</f>
        <v>0</v>
      </c>
      <c r="M1097" s="134">
        <f>SUM(M1098:M1101)</f>
        <v>0</v>
      </c>
      <c r="N1097" s="134">
        <f>SUM(N1098:N1101)</f>
        <v>0</v>
      </c>
      <c r="O1097" s="134">
        <f>SUM(O1098:O1101)</f>
        <v>0</v>
      </c>
      <c r="P1097" s="182"/>
      <c r="Q1097" s="183"/>
      <c r="R1097" s="134">
        <f>ROUNDDOWN(SUM(R1098:R1101),-3)</f>
        <v>0</v>
      </c>
      <c r="S1097" s="299"/>
      <c r="T1097" s="300"/>
      <c r="U1097" s="300"/>
      <c r="V1097" s="300"/>
      <c r="W1097" s="300"/>
      <c r="X1097" s="300"/>
      <c r="Y1097" s="300"/>
      <c r="Z1097" s="300"/>
      <c r="AA1097" s="301"/>
      <c r="AB1097" s="300"/>
      <c r="AC1097" s="300"/>
      <c r="AD1097" s="300"/>
      <c r="AE1097" s="300"/>
      <c r="AF1097" s="302"/>
      <c r="AH1097" s="147">
        <v>7</v>
      </c>
      <c r="AJ1097" s="534" t="str">
        <f>IF(Q1098=R1098,"×","○")</f>
        <v>×</v>
      </c>
    </row>
    <row r="1098" spans="1:39" ht="13.5" hidden="1" customHeight="1" x14ac:dyDescent="0.15">
      <c r="A1098" s="330"/>
      <c r="B1098" s="470"/>
      <c r="C1098" s="478" t="s">
        <v>7188</v>
      </c>
      <c r="D1098" s="479"/>
      <c r="E1098" s="479"/>
      <c r="F1098" s="480"/>
      <c r="G1098" s="487" t="s">
        <v>7193</v>
      </c>
      <c r="H1098" s="487"/>
      <c r="I1098" s="487"/>
      <c r="J1098" s="488"/>
      <c r="K1098" s="131">
        <f>実施計画総括表!AG1975</f>
        <v>0</v>
      </c>
      <c r="L1098" s="131">
        <f>実施計画総括表!AN1975</f>
        <v>0</v>
      </c>
      <c r="M1098" s="131">
        <f>K1098-L1098</f>
        <v>0</v>
      </c>
      <c r="N1098" s="131">
        <f>実施計画総括表!AU1975</f>
        <v>0</v>
      </c>
      <c r="O1098" s="131">
        <f>ROUNDDOWN(MIN(M1098:N1098)*3/4,0)</f>
        <v>0</v>
      </c>
      <c r="P1098" s="489">
        <f>SUM(O1098:O1100)</f>
        <v>0</v>
      </c>
      <c r="Q1098" s="492">
        <f>IFERROR(VLOOKUP(実施計画総括表!C1969,リンク先!$C$3:$D$5,2,FALSE),0)</f>
        <v>0</v>
      </c>
      <c r="R1098" s="495">
        <f>MIN(P1098:Q1100)</f>
        <v>0</v>
      </c>
      <c r="S1098" s="299"/>
      <c r="T1098" s="300"/>
      <c r="U1098" s="300"/>
      <c r="V1098" s="300"/>
      <c r="W1098" s="300"/>
      <c r="X1098" s="300"/>
      <c r="Y1098" s="300"/>
      <c r="Z1098" s="300"/>
      <c r="AA1098" s="301"/>
      <c r="AB1098" s="300"/>
      <c r="AC1098" s="300"/>
      <c r="AD1098" s="300"/>
      <c r="AE1098" s="300"/>
      <c r="AF1098" s="302"/>
      <c r="AH1098" s="147">
        <v>8</v>
      </c>
      <c r="AJ1098" s="534"/>
    </row>
    <row r="1099" spans="1:39" ht="13.5" hidden="1" customHeight="1" x14ac:dyDescent="0.15">
      <c r="A1099" s="330"/>
      <c r="B1099" s="470"/>
      <c r="C1099" s="481"/>
      <c r="D1099" s="482"/>
      <c r="E1099" s="482"/>
      <c r="F1099" s="483"/>
      <c r="G1099" s="607" t="s">
        <v>7189</v>
      </c>
      <c r="H1099" s="607"/>
      <c r="I1099" s="607"/>
      <c r="J1099" s="608"/>
      <c r="K1099" s="135">
        <f>実施計画総括表!AG1976</f>
        <v>0</v>
      </c>
      <c r="L1099" s="135">
        <f>実施計画総括表!AN1976</f>
        <v>0</v>
      </c>
      <c r="M1099" s="131">
        <f>K1099-L1099</f>
        <v>0</v>
      </c>
      <c r="N1099" s="131">
        <f>実施計画総括表!AU1976</f>
        <v>0</v>
      </c>
      <c r="O1099" s="135">
        <f>ROUNDDOWN(MIN(M1099:N1099)*2/3,0)</f>
        <v>0</v>
      </c>
      <c r="P1099" s="490"/>
      <c r="Q1099" s="493"/>
      <c r="R1099" s="496"/>
      <c r="S1099" s="299"/>
      <c r="T1099" s="300"/>
      <c r="U1099" s="300"/>
      <c r="V1099" s="300"/>
      <c r="W1099" s="300"/>
      <c r="X1099" s="300"/>
      <c r="Y1099" s="300"/>
      <c r="Z1099" s="300"/>
      <c r="AA1099" s="301"/>
      <c r="AB1099" s="300"/>
      <c r="AC1099" s="300"/>
      <c r="AD1099" s="300"/>
      <c r="AE1099" s="300"/>
      <c r="AF1099" s="302"/>
      <c r="AG1099" s="167"/>
      <c r="AH1099" s="147">
        <v>9</v>
      </c>
      <c r="AJ1099" s="534"/>
    </row>
    <row r="1100" spans="1:39" ht="13.5" hidden="1" customHeight="1" thickBot="1" x14ac:dyDescent="0.2">
      <c r="A1100" s="330"/>
      <c r="B1100" s="470"/>
      <c r="C1100" s="602"/>
      <c r="D1100" s="603"/>
      <c r="E1100" s="603"/>
      <c r="F1100" s="604"/>
      <c r="G1100" s="605" t="s">
        <v>7187</v>
      </c>
      <c r="H1100" s="605"/>
      <c r="I1100" s="605"/>
      <c r="J1100" s="606"/>
      <c r="K1100" s="132">
        <f>実施計画総括表!AG1977</f>
        <v>0</v>
      </c>
      <c r="L1100" s="132">
        <f>実施計画総括表!AN1977</f>
        <v>0</v>
      </c>
      <c r="M1100" s="132">
        <f>K1100-L1100</f>
        <v>0</v>
      </c>
      <c r="N1100" s="132">
        <f>実施計画総括表!AU1977</f>
        <v>0</v>
      </c>
      <c r="O1100" s="132">
        <f>ROUNDDOWN(MIN(M1100:N1100)*1/2,0)</f>
        <v>0</v>
      </c>
      <c r="P1100" s="491"/>
      <c r="Q1100" s="494"/>
      <c r="R1100" s="497"/>
      <c r="S1100" s="171" t="s">
        <v>7201</v>
      </c>
      <c r="T1100" s="441">
        <f>SUM(実施計画総括表!O1969:O1988)</f>
        <v>0</v>
      </c>
      <c r="U1100" s="441"/>
      <c r="V1100" s="609" t="s">
        <v>7159</v>
      </c>
      <c r="W1100" s="609"/>
      <c r="X1100" s="440" t="s">
        <v>7178</v>
      </c>
      <c r="Y1100" s="440"/>
      <c r="Z1100" s="441">
        <f>SUM(実施計画総括表!P1969:P1988)</f>
        <v>0</v>
      </c>
      <c r="AA1100" s="441"/>
      <c r="AB1100" s="440" t="s">
        <v>7179</v>
      </c>
      <c r="AC1100" s="440"/>
      <c r="AD1100" s="441">
        <f>SUM(実施計画総括表!Q1969:Q1988)</f>
        <v>0</v>
      </c>
      <c r="AE1100" s="441"/>
      <c r="AF1100" s="137" t="s">
        <v>7180</v>
      </c>
      <c r="AH1100" s="147">
        <v>10</v>
      </c>
      <c r="AJ1100" s="535"/>
    </row>
    <row r="1101" spans="1:39" ht="13.5" hidden="1" customHeight="1" x14ac:dyDescent="0.15">
      <c r="A1101" s="330"/>
      <c r="B1101" s="471"/>
      <c r="C1101" s="525" t="s">
        <v>7230</v>
      </c>
      <c r="D1101" s="526"/>
      <c r="E1101" s="526"/>
      <c r="F1101" s="527"/>
      <c r="G1101" s="528" t="str">
        <f>実施計画総括表!AF1978</f>
        <v/>
      </c>
      <c r="H1101" s="528"/>
      <c r="I1101" s="528"/>
      <c r="J1101" s="529"/>
      <c r="K1101" s="134">
        <f>実施計画総括表!AG1978</f>
        <v>0</v>
      </c>
      <c r="L1101" s="134">
        <f>実施計画総括表!AN1978</f>
        <v>0</v>
      </c>
      <c r="M1101" s="136">
        <f>K1101-L1101</f>
        <v>0</v>
      </c>
      <c r="N1101" s="134">
        <f>実施計画総括表!AU1978</f>
        <v>0</v>
      </c>
      <c r="O1101" s="134">
        <f>IF(G1101="連携コース",ROUNDDOWN(MIN(M1101:N1101)*2/3,0),ROUNDDOWN(MIN(M1101:N1101)*1/2,0))</f>
        <v>0</v>
      </c>
      <c r="P1101" s="182"/>
      <c r="Q1101" s="184">
        <f>IF(G1101="連携コース",ROUNDDOWN(Z1100*400000+AD1100*200000+AA1101*2/3,0),ROUNDDOWN(Z1100*300000+AD1100*150000+AA1101*1/2,0))</f>
        <v>0</v>
      </c>
      <c r="R1101" s="185">
        <f>MIN(O1101:Q1101)</f>
        <v>0</v>
      </c>
      <c r="S1101" s="172" t="s">
        <v>7294</v>
      </c>
      <c r="T1101" s="461">
        <f>SUM(実施計画総括表!R1969:R1988)</f>
        <v>0</v>
      </c>
      <c r="U1101" s="461"/>
      <c r="V1101" s="462" t="s">
        <v>7159</v>
      </c>
      <c r="W1101" s="462"/>
      <c r="X1101" s="463" t="s">
        <v>7191</v>
      </c>
      <c r="Y1101" s="463"/>
      <c r="Z1101" s="463"/>
      <c r="AA1101" s="461">
        <f>SUM(実施計画総括表!S1969:S1988)</f>
        <v>0</v>
      </c>
      <c r="AB1101" s="461"/>
      <c r="AC1101" s="461"/>
      <c r="AD1101" s="461"/>
      <c r="AE1101" s="464" t="s">
        <v>7192</v>
      </c>
      <c r="AF1101" s="465"/>
      <c r="AH1101" s="147">
        <v>11</v>
      </c>
    </row>
    <row r="1102" spans="1:39" ht="13.5" hidden="1" customHeight="1" x14ac:dyDescent="0.15">
      <c r="A1102" s="65"/>
      <c r="B1102" s="469">
        <f>B1091+1</f>
        <v>99</v>
      </c>
      <c r="C1102" s="472" t="str">
        <f>IF(実施計画総括表!B1989="","",実施計画総括表!B1989)</f>
        <v/>
      </c>
      <c r="D1102" s="472"/>
      <c r="E1102" s="472"/>
      <c r="F1102" s="472"/>
      <c r="G1102" s="472"/>
      <c r="H1102" s="472"/>
      <c r="I1102" s="472"/>
      <c r="J1102" s="473"/>
      <c r="K1102" s="54">
        <f>K1103+K1108</f>
        <v>0</v>
      </c>
      <c r="L1102" s="54">
        <f>L1103+L1108</f>
        <v>0</v>
      </c>
      <c r="M1102" s="54">
        <f>M1103+M1108</f>
        <v>0</v>
      </c>
      <c r="N1102" s="54">
        <f>N1103+N1108</f>
        <v>0</v>
      </c>
      <c r="O1102" s="54">
        <f>O1103+O1108</f>
        <v>0</v>
      </c>
      <c r="P1102" s="128"/>
      <c r="Q1102" s="55"/>
      <c r="R1102" s="54">
        <f>R1103+R1108</f>
        <v>0</v>
      </c>
      <c r="S1102" s="474"/>
      <c r="T1102" s="475"/>
      <c r="U1102" s="475"/>
      <c r="V1102" s="475"/>
      <c r="W1102" s="475"/>
      <c r="X1102" s="475"/>
      <c r="Y1102" s="475"/>
      <c r="Z1102" s="475"/>
      <c r="AA1102" s="475"/>
      <c r="AB1102" s="475"/>
      <c r="AC1102" s="475"/>
      <c r="AD1102" s="475"/>
      <c r="AE1102" s="475"/>
      <c r="AF1102" s="476"/>
      <c r="AH1102" s="147">
        <v>1</v>
      </c>
      <c r="AJ1102" s="148"/>
    </row>
    <row r="1103" spans="1:39" ht="13.5" hidden="1" customHeight="1" thickBot="1" x14ac:dyDescent="0.2">
      <c r="A1103" s="56"/>
      <c r="B1103" s="470"/>
      <c r="C1103" s="477" t="s">
        <v>7204</v>
      </c>
      <c r="D1103" s="472"/>
      <c r="E1103" s="472"/>
      <c r="F1103" s="472"/>
      <c r="G1103" s="472"/>
      <c r="H1103" s="472"/>
      <c r="I1103" s="472"/>
      <c r="J1103" s="473"/>
      <c r="K1103" s="57">
        <f>SUM(K1104:K1107)</f>
        <v>0</v>
      </c>
      <c r="L1103" s="57">
        <f>SUM(L1104:L1107)</f>
        <v>0</v>
      </c>
      <c r="M1103" s="57">
        <f>SUM(M1104:M1107)</f>
        <v>0</v>
      </c>
      <c r="N1103" s="57">
        <f>SUM(N1104:N1107)</f>
        <v>0</v>
      </c>
      <c r="O1103" s="57">
        <f>SUM(O1104:O1107)</f>
        <v>0</v>
      </c>
      <c r="P1103" s="126"/>
      <c r="Q1103" s="58"/>
      <c r="R1103" s="57">
        <f>ROUNDDOWN(SUM(R1104:R1107),-3)</f>
        <v>0</v>
      </c>
      <c r="S1103" s="295"/>
      <c r="T1103" s="296"/>
      <c r="U1103" s="296"/>
      <c r="V1103" s="296"/>
      <c r="W1103" s="296"/>
      <c r="X1103" s="296"/>
      <c r="Y1103" s="296"/>
      <c r="Z1103" s="296"/>
      <c r="AA1103" s="297"/>
      <c r="AB1103" s="296"/>
      <c r="AC1103" s="296"/>
      <c r="AD1103" s="296"/>
      <c r="AE1103" s="296"/>
      <c r="AF1103" s="298"/>
      <c r="AG1103" s="167"/>
      <c r="AH1103" s="147">
        <v>2</v>
      </c>
    </row>
    <row r="1104" spans="1:39" ht="13.5" hidden="1" customHeight="1" x14ac:dyDescent="0.15">
      <c r="A1104" s="56"/>
      <c r="B1104" s="470"/>
      <c r="C1104" s="478" t="s">
        <v>7188</v>
      </c>
      <c r="D1104" s="479"/>
      <c r="E1104" s="479"/>
      <c r="F1104" s="480"/>
      <c r="G1104" s="487" t="s">
        <v>7193</v>
      </c>
      <c r="H1104" s="487"/>
      <c r="I1104" s="487"/>
      <c r="J1104" s="488"/>
      <c r="K1104" s="130">
        <f>実施計画総括表!AG1990</f>
        <v>0</v>
      </c>
      <c r="L1104" s="130">
        <f>実施計画総括表!AN1990</f>
        <v>0</v>
      </c>
      <c r="M1104" s="130">
        <f>K1104-L1104</f>
        <v>0</v>
      </c>
      <c r="N1104" s="130">
        <f>実施計画総括表!AU1990</f>
        <v>0</v>
      </c>
      <c r="O1104" s="133">
        <f>ROUNDDOWN(MIN(M1104:N1104)*3/4,0)</f>
        <v>0</v>
      </c>
      <c r="P1104" s="489">
        <f>SUM(O1104:O1106)</f>
        <v>0</v>
      </c>
      <c r="Q1104" s="492">
        <f>IFERROR(VLOOKUP(実施計画総括表!C1989,リンク先!$C$6:$D$8,2,FALSE),0)</f>
        <v>0</v>
      </c>
      <c r="R1104" s="495">
        <f>MIN(P1104:Q1106)</f>
        <v>0</v>
      </c>
      <c r="S1104" s="299"/>
      <c r="T1104" s="300"/>
      <c r="U1104" s="300"/>
      <c r="V1104" s="300"/>
      <c r="W1104" s="300"/>
      <c r="X1104" s="300"/>
      <c r="Y1104" s="300"/>
      <c r="Z1104" s="300"/>
      <c r="AA1104" s="301"/>
      <c r="AB1104" s="300"/>
      <c r="AC1104" s="300"/>
      <c r="AD1104" s="300"/>
      <c r="AE1104" s="300"/>
      <c r="AF1104" s="302"/>
      <c r="AG1104" s="167"/>
      <c r="AH1104" s="147">
        <v>3</v>
      </c>
      <c r="AJ1104" s="533" t="str">
        <f>IF(Q1104=R1104,"×","○")</f>
        <v>×</v>
      </c>
    </row>
    <row r="1105" spans="1:39" ht="13.5" hidden="1" customHeight="1" x14ac:dyDescent="0.15">
      <c r="A1105" s="330"/>
      <c r="B1105" s="470"/>
      <c r="C1105" s="481"/>
      <c r="D1105" s="482"/>
      <c r="E1105" s="482"/>
      <c r="F1105" s="483"/>
      <c r="G1105" s="500" t="s">
        <v>7261</v>
      </c>
      <c r="H1105" s="500"/>
      <c r="I1105" s="500"/>
      <c r="J1105" s="501"/>
      <c r="K1105" s="131">
        <f>実施計画総括表!AG1991</f>
        <v>0</v>
      </c>
      <c r="L1105" s="131">
        <f>実施計画総括表!AN1991</f>
        <v>0</v>
      </c>
      <c r="M1105" s="131">
        <f>K1105-L1105</f>
        <v>0</v>
      </c>
      <c r="N1105" s="131">
        <f>実施計画総括表!AU1991</f>
        <v>0</v>
      </c>
      <c r="O1105" s="131">
        <f>ROUNDDOWN(MIN(M1105:N1105)*2/3,0)</f>
        <v>0</v>
      </c>
      <c r="P1105" s="490"/>
      <c r="Q1105" s="493"/>
      <c r="R1105" s="496"/>
      <c r="S1105" s="299"/>
      <c r="T1105" s="300"/>
      <c r="U1105" s="300"/>
      <c r="V1105" s="300"/>
      <c r="W1105" s="300"/>
      <c r="X1105" s="300"/>
      <c r="Y1105" s="300"/>
      <c r="Z1105" s="300"/>
      <c r="AA1105" s="301"/>
      <c r="AB1105" s="300"/>
      <c r="AC1105" s="300"/>
      <c r="AD1105" s="300"/>
      <c r="AE1105" s="300"/>
      <c r="AF1105" s="302"/>
      <c r="AH1105" s="147">
        <v>4</v>
      </c>
      <c r="AJ1105" s="534"/>
      <c r="AM1105" s="169"/>
    </row>
    <row r="1106" spans="1:39" ht="13.5" hidden="1" customHeight="1" x14ac:dyDescent="0.15">
      <c r="A1106" s="56"/>
      <c r="B1106" s="470"/>
      <c r="C1106" s="484"/>
      <c r="D1106" s="485"/>
      <c r="E1106" s="485"/>
      <c r="F1106" s="486"/>
      <c r="G1106" s="503" t="s">
        <v>7187</v>
      </c>
      <c r="H1106" s="503"/>
      <c r="I1106" s="503"/>
      <c r="J1106" s="504"/>
      <c r="K1106" s="132">
        <f>実施計画総括表!AG1992</f>
        <v>0</v>
      </c>
      <c r="L1106" s="132">
        <f>実施計画総括表!AN1992</f>
        <v>0</v>
      </c>
      <c r="M1106" s="132">
        <f>K1106-L1106</f>
        <v>0</v>
      </c>
      <c r="N1106" s="132">
        <f>実施計画総括表!AU1992</f>
        <v>0</v>
      </c>
      <c r="O1106" s="132">
        <f>ROUNDDOWN(MIN(M1106:N1106)*1/2,0)</f>
        <v>0</v>
      </c>
      <c r="P1106" s="491"/>
      <c r="Q1106" s="494"/>
      <c r="R1106" s="497"/>
      <c r="S1106" s="299"/>
      <c r="T1106" s="300"/>
      <c r="U1106" s="300"/>
      <c r="V1106" s="300"/>
      <c r="W1106" s="300"/>
      <c r="X1106" s="300"/>
      <c r="Y1106" s="300"/>
      <c r="Z1106" s="300"/>
      <c r="AA1106" s="301"/>
      <c r="AB1106" s="300"/>
      <c r="AC1106" s="300"/>
      <c r="AD1106" s="300"/>
      <c r="AE1106" s="300"/>
      <c r="AF1106" s="302"/>
      <c r="AG1106" s="167"/>
      <c r="AH1106" s="147">
        <v>5</v>
      </c>
      <c r="AJ1106" s="534"/>
    </row>
    <row r="1107" spans="1:39" ht="13.5" hidden="1" customHeight="1" x14ac:dyDescent="0.15">
      <c r="A1107" s="56"/>
      <c r="B1107" s="470"/>
      <c r="C1107" s="525" t="s">
        <v>7230</v>
      </c>
      <c r="D1107" s="526"/>
      <c r="E1107" s="526"/>
      <c r="F1107" s="527"/>
      <c r="G1107" s="528" t="str">
        <f>実施計画総括表!AF1993</f>
        <v/>
      </c>
      <c r="H1107" s="528"/>
      <c r="I1107" s="528"/>
      <c r="J1107" s="529"/>
      <c r="K1107" s="132">
        <f>実施計画総括表!AG1993</f>
        <v>0</v>
      </c>
      <c r="L1107" s="132">
        <f>実施計画総括表!AN1993</f>
        <v>0</v>
      </c>
      <c r="M1107" s="132">
        <f>K1107-L1107</f>
        <v>0</v>
      </c>
      <c r="N1107" s="132">
        <f>実施計画総括表!AU1993</f>
        <v>0</v>
      </c>
      <c r="O1107" s="132">
        <f>IF(G1107="連携コース",ROUNDDOWN(MIN(M1107:N1107)*2/3,0),ROUNDDOWN(MIN(M1107:N1107)*1/2,0))</f>
        <v>0</v>
      </c>
      <c r="P1107" s="181"/>
      <c r="Q1107" s="329">
        <f>IF(G1107="連携コース",ROUNDDOWN(Z1111*400000+AD1111*200000+AA1112*2/3,0),ROUNDDOWN(Z1111*300000+AD1111*150000+AA1112*1/2,0))</f>
        <v>0</v>
      </c>
      <c r="R1107" s="331">
        <f>MIN(O1107:Q1107)</f>
        <v>0</v>
      </c>
      <c r="S1107" s="299"/>
      <c r="T1107" s="300"/>
      <c r="U1107" s="300"/>
      <c r="V1107" s="300"/>
      <c r="W1107" s="300"/>
      <c r="X1107" s="300"/>
      <c r="Y1107" s="300"/>
      <c r="Z1107" s="300"/>
      <c r="AA1107" s="301"/>
      <c r="AB1107" s="300"/>
      <c r="AC1107" s="300"/>
      <c r="AD1107" s="300"/>
      <c r="AE1107" s="300"/>
      <c r="AF1107" s="302"/>
      <c r="AG1107" s="167"/>
      <c r="AH1107" s="147">
        <v>6</v>
      </c>
      <c r="AJ1107" s="534"/>
    </row>
    <row r="1108" spans="1:39" ht="13.5" hidden="1" customHeight="1" x14ac:dyDescent="0.15">
      <c r="A1108" s="56"/>
      <c r="B1108" s="470"/>
      <c r="C1108" s="530" t="s">
        <v>7209</v>
      </c>
      <c r="D1108" s="531"/>
      <c r="E1108" s="531"/>
      <c r="F1108" s="531"/>
      <c r="G1108" s="531"/>
      <c r="H1108" s="531"/>
      <c r="I1108" s="531"/>
      <c r="J1108" s="532"/>
      <c r="K1108" s="134">
        <f>SUM(K1109:K1112)</f>
        <v>0</v>
      </c>
      <c r="L1108" s="134">
        <f>SUM(L1109:L1112)</f>
        <v>0</v>
      </c>
      <c r="M1108" s="134">
        <f>SUM(M1109:M1112)</f>
        <v>0</v>
      </c>
      <c r="N1108" s="134">
        <f>SUM(N1109:N1112)</f>
        <v>0</v>
      </c>
      <c r="O1108" s="134">
        <f>SUM(O1109:O1112)</f>
        <v>0</v>
      </c>
      <c r="P1108" s="182"/>
      <c r="Q1108" s="183"/>
      <c r="R1108" s="134">
        <f>ROUNDDOWN(SUM(R1109:R1112),-3)</f>
        <v>0</v>
      </c>
      <c r="S1108" s="299"/>
      <c r="T1108" s="300"/>
      <c r="U1108" s="300"/>
      <c r="V1108" s="300"/>
      <c r="W1108" s="300"/>
      <c r="X1108" s="300"/>
      <c r="Y1108" s="300"/>
      <c r="Z1108" s="300"/>
      <c r="AA1108" s="301"/>
      <c r="AB1108" s="300"/>
      <c r="AC1108" s="300"/>
      <c r="AD1108" s="300"/>
      <c r="AE1108" s="300"/>
      <c r="AF1108" s="302"/>
      <c r="AH1108" s="147">
        <v>7</v>
      </c>
      <c r="AJ1108" s="534" t="str">
        <f>IF(Q1109=R1109,"×","○")</f>
        <v>×</v>
      </c>
    </row>
    <row r="1109" spans="1:39" ht="13.5" hidden="1" customHeight="1" x14ac:dyDescent="0.15">
      <c r="A1109" s="330"/>
      <c r="B1109" s="470"/>
      <c r="C1109" s="478" t="s">
        <v>7188</v>
      </c>
      <c r="D1109" s="479"/>
      <c r="E1109" s="479"/>
      <c r="F1109" s="480"/>
      <c r="G1109" s="487" t="s">
        <v>7193</v>
      </c>
      <c r="H1109" s="487"/>
      <c r="I1109" s="487"/>
      <c r="J1109" s="488"/>
      <c r="K1109" s="131">
        <f>実施計画総括表!AG1995</f>
        <v>0</v>
      </c>
      <c r="L1109" s="131">
        <f>実施計画総括表!AN1995</f>
        <v>0</v>
      </c>
      <c r="M1109" s="131">
        <f>K1109-L1109</f>
        <v>0</v>
      </c>
      <c r="N1109" s="131">
        <f>実施計画総括表!AU1995</f>
        <v>0</v>
      </c>
      <c r="O1109" s="131">
        <f>ROUNDDOWN(MIN(M1109:N1109)*3/4,0)</f>
        <v>0</v>
      </c>
      <c r="P1109" s="489">
        <f>SUM(O1109:O1111)</f>
        <v>0</v>
      </c>
      <c r="Q1109" s="492">
        <f>IFERROR(VLOOKUP(実施計画総括表!C1989,リンク先!$C$3:$D$5,2,FALSE),0)</f>
        <v>0</v>
      </c>
      <c r="R1109" s="495">
        <f>MIN(P1109:Q1111)</f>
        <v>0</v>
      </c>
      <c r="S1109" s="299"/>
      <c r="T1109" s="300"/>
      <c r="U1109" s="300"/>
      <c r="V1109" s="300"/>
      <c r="W1109" s="300"/>
      <c r="X1109" s="300"/>
      <c r="Y1109" s="300"/>
      <c r="Z1109" s="300"/>
      <c r="AA1109" s="301"/>
      <c r="AB1109" s="300"/>
      <c r="AC1109" s="300"/>
      <c r="AD1109" s="300"/>
      <c r="AE1109" s="300"/>
      <c r="AF1109" s="302"/>
      <c r="AH1109" s="147">
        <v>8</v>
      </c>
      <c r="AJ1109" s="534"/>
    </row>
    <row r="1110" spans="1:39" ht="13.5" hidden="1" customHeight="1" x14ac:dyDescent="0.15">
      <c r="A1110" s="330"/>
      <c r="B1110" s="470"/>
      <c r="C1110" s="481"/>
      <c r="D1110" s="482"/>
      <c r="E1110" s="482"/>
      <c r="F1110" s="483"/>
      <c r="G1110" s="607" t="s">
        <v>7189</v>
      </c>
      <c r="H1110" s="607"/>
      <c r="I1110" s="607"/>
      <c r="J1110" s="608"/>
      <c r="K1110" s="135">
        <f>実施計画総括表!AG1996</f>
        <v>0</v>
      </c>
      <c r="L1110" s="135">
        <f>実施計画総括表!AN1996</f>
        <v>0</v>
      </c>
      <c r="M1110" s="131">
        <f>K1110-L1110</f>
        <v>0</v>
      </c>
      <c r="N1110" s="131">
        <f>実施計画総括表!AU1996</f>
        <v>0</v>
      </c>
      <c r="O1110" s="135">
        <f>ROUNDDOWN(MIN(M1110:N1110)*2/3,0)</f>
        <v>0</v>
      </c>
      <c r="P1110" s="490"/>
      <c r="Q1110" s="493"/>
      <c r="R1110" s="496"/>
      <c r="S1110" s="299"/>
      <c r="T1110" s="300"/>
      <c r="U1110" s="300"/>
      <c r="V1110" s="300"/>
      <c r="W1110" s="300"/>
      <c r="X1110" s="300"/>
      <c r="Y1110" s="300"/>
      <c r="Z1110" s="300"/>
      <c r="AA1110" s="301"/>
      <c r="AB1110" s="300"/>
      <c r="AC1110" s="300"/>
      <c r="AD1110" s="300"/>
      <c r="AE1110" s="300"/>
      <c r="AF1110" s="302"/>
      <c r="AG1110" s="167"/>
      <c r="AH1110" s="147">
        <v>9</v>
      </c>
      <c r="AJ1110" s="534"/>
    </row>
    <row r="1111" spans="1:39" ht="13.5" hidden="1" customHeight="1" thickBot="1" x14ac:dyDescent="0.2">
      <c r="A1111" s="330"/>
      <c r="B1111" s="470"/>
      <c r="C1111" s="602"/>
      <c r="D1111" s="603"/>
      <c r="E1111" s="603"/>
      <c r="F1111" s="604"/>
      <c r="G1111" s="605" t="s">
        <v>7187</v>
      </c>
      <c r="H1111" s="605"/>
      <c r="I1111" s="605"/>
      <c r="J1111" s="606"/>
      <c r="K1111" s="132">
        <f>実施計画総括表!AG1997</f>
        <v>0</v>
      </c>
      <c r="L1111" s="132">
        <f>実施計画総括表!AN1997</f>
        <v>0</v>
      </c>
      <c r="M1111" s="132">
        <f>K1111-L1111</f>
        <v>0</v>
      </c>
      <c r="N1111" s="132">
        <f>実施計画総括表!AU1997</f>
        <v>0</v>
      </c>
      <c r="O1111" s="132">
        <f>ROUNDDOWN(MIN(M1111:N1111)*1/2,0)</f>
        <v>0</v>
      </c>
      <c r="P1111" s="491"/>
      <c r="Q1111" s="494"/>
      <c r="R1111" s="497"/>
      <c r="S1111" s="171" t="s">
        <v>7201</v>
      </c>
      <c r="T1111" s="441">
        <f>SUM(実施計画総括表!O1989:O2008)</f>
        <v>0</v>
      </c>
      <c r="U1111" s="441"/>
      <c r="V1111" s="609" t="s">
        <v>7159</v>
      </c>
      <c r="W1111" s="609"/>
      <c r="X1111" s="440" t="s">
        <v>7178</v>
      </c>
      <c r="Y1111" s="440"/>
      <c r="Z1111" s="441">
        <f>SUM(実施計画総括表!P1989:P2008)</f>
        <v>0</v>
      </c>
      <c r="AA1111" s="441"/>
      <c r="AB1111" s="440" t="s">
        <v>7179</v>
      </c>
      <c r="AC1111" s="440"/>
      <c r="AD1111" s="441">
        <f>SUM(実施計画総括表!Q1989:Q2008)</f>
        <v>0</v>
      </c>
      <c r="AE1111" s="441"/>
      <c r="AF1111" s="137" t="s">
        <v>7180</v>
      </c>
      <c r="AH1111" s="147">
        <v>10</v>
      </c>
      <c r="AJ1111" s="535"/>
    </row>
    <row r="1112" spans="1:39" ht="13.5" hidden="1" customHeight="1" x14ac:dyDescent="0.15">
      <c r="A1112" s="330"/>
      <c r="B1112" s="471"/>
      <c r="C1112" s="525" t="s">
        <v>7230</v>
      </c>
      <c r="D1112" s="526"/>
      <c r="E1112" s="526"/>
      <c r="F1112" s="527"/>
      <c r="G1112" s="528" t="str">
        <f>実施計画総括表!AF1998</f>
        <v/>
      </c>
      <c r="H1112" s="528"/>
      <c r="I1112" s="528"/>
      <c r="J1112" s="529"/>
      <c r="K1112" s="134">
        <f>実施計画総括表!AG1998</f>
        <v>0</v>
      </c>
      <c r="L1112" s="134">
        <f>実施計画総括表!AN1998</f>
        <v>0</v>
      </c>
      <c r="M1112" s="136">
        <f>K1112-L1112</f>
        <v>0</v>
      </c>
      <c r="N1112" s="134">
        <f>実施計画総括表!AU1998</f>
        <v>0</v>
      </c>
      <c r="O1112" s="134">
        <f>IF(G1112="連携コース",ROUNDDOWN(MIN(M1112:N1112)*2/3,0),ROUNDDOWN(MIN(M1112:N1112)*1/2,0))</f>
        <v>0</v>
      </c>
      <c r="P1112" s="182"/>
      <c r="Q1112" s="184">
        <f>IF(G1112="連携コース",ROUNDDOWN(Z1111*400000+AD1111*200000+AA1112*2/3,0),ROUNDDOWN(Z1111*300000+AD1111*150000+AA1112*1/2,0))</f>
        <v>0</v>
      </c>
      <c r="R1112" s="185">
        <f>MIN(O1112:Q1112)</f>
        <v>0</v>
      </c>
      <c r="S1112" s="172" t="s">
        <v>7294</v>
      </c>
      <c r="T1112" s="461">
        <f>SUM(実施計画総括表!R1989:R2008)</f>
        <v>0</v>
      </c>
      <c r="U1112" s="461"/>
      <c r="V1112" s="462" t="s">
        <v>7159</v>
      </c>
      <c r="W1112" s="462"/>
      <c r="X1112" s="463" t="s">
        <v>7191</v>
      </c>
      <c r="Y1112" s="463"/>
      <c r="Z1112" s="463"/>
      <c r="AA1112" s="461">
        <f>SUM(実施計画総括表!S1989:S2008)</f>
        <v>0</v>
      </c>
      <c r="AB1112" s="461"/>
      <c r="AC1112" s="461"/>
      <c r="AD1112" s="461"/>
      <c r="AE1112" s="464" t="s">
        <v>7192</v>
      </c>
      <c r="AF1112" s="465"/>
      <c r="AH1112" s="147">
        <v>11</v>
      </c>
    </row>
    <row r="1113" spans="1:39" ht="13.5" hidden="1" customHeight="1" x14ac:dyDescent="0.15">
      <c r="A1113" s="65"/>
      <c r="B1113" s="469">
        <f>B1102+1</f>
        <v>100</v>
      </c>
      <c r="C1113" s="472" t="str">
        <f>IF(実施計画総括表!B2009="","",実施計画総括表!B2009)</f>
        <v/>
      </c>
      <c r="D1113" s="472"/>
      <c r="E1113" s="472"/>
      <c r="F1113" s="472"/>
      <c r="G1113" s="472"/>
      <c r="H1113" s="472"/>
      <c r="I1113" s="472"/>
      <c r="J1113" s="473"/>
      <c r="K1113" s="54">
        <f>K1114+K1119</f>
        <v>0</v>
      </c>
      <c r="L1113" s="54">
        <f>L1114+L1119</f>
        <v>0</v>
      </c>
      <c r="M1113" s="54">
        <f>M1114+M1119</f>
        <v>0</v>
      </c>
      <c r="N1113" s="54">
        <f>N1114+N1119</f>
        <v>0</v>
      </c>
      <c r="O1113" s="54">
        <f>O1114+O1119</f>
        <v>0</v>
      </c>
      <c r="P1113" s="128"/>
      <c r="Q1113" s="55"/>
      <c r="R1113" s="54">
        <f>R1114+R1119</f>
        <v>0</v>
      </c>
      <c r="S1113" s="474"/>
      <c r="T1113" s="475"/>
      <c r="U1113" s="475"/>
      <c r="V1113" s="475"/>
      <c r="W1113" s="475"/>
      <c r="X1113" s="475"/>
      <c r="Y1113" s="475"/>
      <c r="Z1113" s="475"/>
      <c r="AA1113" s="475"/>
      <c r="AB1113" s="475"/>
      <c r="AC1113" s="475"/>
      <c r="AD1113" s="475"/>
      <c r="AE1113" s="475"/>
      <c r="AF1113" s="476"/>
      <c r="AH1113" s="147">
        <v>1</v>
      </c>
      <c r="AJ1113" s="148"/>
    </row>
    <row r="1114" spans="1:39" ht="13.5" hidden="1" customHeight="1" thickBot="1" x14ac:dyDescent="0.2">
      <c r="A1114" s="56"/>
      <c r="B1114" s="470"/>
      <c r="C1114" s="477" t="s">
        <v>7204</v>
      </c>
      <c r="D1114" s="472"/>
      <c r="E1114" s="472"/>
      <c r="F1114" s="472"/>
      <c r="G1114" s="472"/>
      <c r="H1114" s="472"/>
      <c r="I1114" s="472"/>
      <c r="J1114" s="473"/>
      <c r="K1114" s="57">
        <f>SUM(K1115:K1118)</f>
        <v>0</v>
      </c>
      <c r="L1114" s="57">
        <f>SUM(L1115:L1118)</f>
        <v>0</v>
      </c>
      <c r="M1114" s="57">
        <f>SUM(M1115:M1118)</f>
        <v>0</v>
      </c>
      <c r="N1114" s="57">
        <f>SUM(N1115:N1118)</f>
        <v>0</v>
      </c>
      <c r="O1114" s="57">
        <f>SUM(O1115:O1118)</f>
        <v>0</v>
      </c>
      <c r="P1114" s="126"/>
      <c r="Q1114" s="58"/>
      <c r="R1114" s="57">
        <f>ROUNDDOWN(SUM(R1115:R1118),-3)</f>
        <v>0</v>
      </c>
      <c r="S1114" s="295"/>
      <c r="T1114" s="296"/>
      <c r="U1114" s="296"/>
      <c r="V1114" s="296"/>
      <c r="W1114" s="296"/>
      <c r="X1114" s="296"/>
      <c r="Y1114" s="296"/>
      <c r="Z1114" s="296"/>
      <c r="AA1114" s="297"/>
      <c r="AB1114" s="296"/>
      <c r="AC1114" s="296"/>
      <c r="AD1114" s="296"/>
      <c r="AE1114" s="296"/>
      <c r="AF1114" s="298"/>
      <c r="AG1114" s="167"/>
      <c r="AH1114" s="147">
        <v>2</v>
      </c>
    </row>
    <row r="1115" spans="1:39" ht="13.5" hidden="1" customHeight="1" x14ac:dyDescent="0.15">
      <c r="A1115" s="56"/>
      <c r="B1115" s="470"/>
      <c r="C1115" s="478" t="s">
        <v>7188</v>
      </c>
      <c r="D1115" s="479"/>
      <c r="E1115" s="479"/>
      <c r="F1115" s="480"/>
      <c r="G1115" s="487" t="s">
        <v>7193</v>
      </c>
      <c r="H1115" s="487"/>
      <c r="I1115" s="487"/>
      <c r="J1115" s="488"/>
      <c r="K1115" s="130">
        <f>実施計画総括表!AG2010</f>
        <v>0</v>
      </c>
      <c r="L1115" s="130">
        <f>実施計画総括表!AN2010</f>
        <v>0</v>
      </c>
      <c r="M1115" s="130">
        <f>K1115-L1115</f>
        <v>0</v>
      </c>
      <c r="N1115" s="130">
        <f>実施計画総括表!AU2010</f>
        <v>0</v>
      </c>
      <c r="O1115" s="133">
        <f>ROUNDDOWN(MIN(M1115:N1115)*3/4,0)</f>
        <v>0</v>
      </c>
      <c r="P1115" s="489">
        <f>SUM(O1115:O1117)</f>
        <v>0</v>
      </c>
      <c r="Q1115" s="492">
        <f>IFERROR(VLOOKUP(実施計画総括表!C2009,リンク先!$C$6:$D$8,2,FALSE),0)</f>
        <v>0</v>
      </c>
      <c r="R1115" s="495">
        <f>MIN(P1115:Q1117)</f>
        <v>0</v>
      </c>
      <c r="S1115" s="299"/>
      <c r="T1115" s="300"/>
      <c r="U1115" s="300"/>
      <c r="V1115" s="300"/>
      <c r="W1115" s="300"/>
      <c r="X1115" s="300"/>
      <c r="Y1115" s="300"/>
      <c r="Z1115" s="300"/>
      <c r="AA1115" s="301"/>
      <c r="AB1115" s="300"/>
      <c r="AC1115" s="300"/>
      <c r="AD1115" s="300"/>
      <c r="AE1115" s="300"/>
      <c r="AF1115" s="302"/>
      <c r="AG1115" s="167"/>
      <c r="AH1115" s="147">
        <v>3</v>
      </c>
      <c r="AJ1115" s="533" t="str">
        <f>IF(Q1115=R1115,"×","○")</f>
        <v>×</v>
      </c>
    </row>
    <row r="1116" spans="1:39" ht="13.5" hidden="1" customHeight="1" x14ac:dyDescent="0.15">
      <c r="A1116" s="330"/>
      <c r="B1116" s="470"/>
      <c r="C1116" s="481"/>
      <c r="D1116" s="482"/>
      <c r="E1116" s="482"/>
      <c r="F1116" s="483"/>
      <c r="G1116" s="500" t="s">
        <v>7261</v>
      </c>
      <c r="H1116" s="500"/>
      <c r="I1116" s="500"/>
      <c r="J1116" s="501"/>
      <c r="K1116" s="131">
        <f>実施計画総括表!AG2011</f>
        <v>0</v>
      </c>
      <c r="L1116" s="131">
        <f>実施計画総括表!AN2011</f>
        <v>0</v>
      </c>
      <c r="M1116" s="131">
        <f>K1116-L1116</f>
        <v>0</v>
      </c>
      <c r="N1116" s="131">
        <f>実施計画総括表!AU2011</f>
        <v>0</v>
      </c>
      <c r="O1116" s="131">
        <f>ROUNDDOWN(MIN(M1116:N1116)*2/3,0)</f>
        <v>0</v>
      </c>
      <c r="P1116" s="490"/>
      <c r="Q1116" s="493"/>
      <c r="R1116" s="496"/>
      <c r="S1116" s="299"/>
      <c r="T1116" s="300"/>
      <c r="U1116" s="300"/>
      <c r="V1116" s="300"/>
      <c r="W1116" s="300"/>
      <c r="X1116" s="300"/>
      <c r="Y1116" s="300"/>
      <c r="Z1116" s="300"/>
      <c r="AA1116" s="301"/>
      <c r="AB1116" s="300"/>
      <c r="AC1116" s="300"/>
      <c r="AD1116" s="300"/>
      <c r="AE1116" s="300"/>
      <c r="AF1116" s="302"/>
      <c r="AH1116" s="147">
        <v>4</v>
      </c>
      <c r="AJ1116" s="534"/>
      <c r="AM1116" s="169"/>
    </row>
    <row r="1117" spans="1:39" ht="13.5" hidden="1" customHeight="1" x14ac:dyDescent="0.15">
      <c r="A1117" s="56"/>
      <c r="B1117" s="470"/>
      <c r="C1117" s="484"/>
      <c r="D1117" s="485"/>
      <c r="E1117" s="485"/>
      <c r="F1117" s="486"/>
      <c r="G1117" s="503" t="s">
        <v>7187</v>
      </c>
      <c r="H1117" s="503"/>
      <c r="I1117" s="503"/>
      <c r="J1117" s="504"/>
      <c r="K1117" s="132">
        <f>実施計画総括表!AG2012</f>
        <v>0</v>
      </c>
      <c r="L1117" s="132">
        <f>実施計画総括表!AN2012</f>
        <v>0</v>
      </c>
      <c r="M1117" s="132">
        <f>K1117-L1117</f>
        <v>0</v>
      </c>
      <c r="N1117" s="132">
        <f>実施計画総括表!AU2012</f>
        <v>0</v>
      </c>
      <c r="O1117" s="132">
        <f>ROUNDDOWN(MIN(M1117:N1117)*1/2,0)</f>
        <v>0</v>
      </c>
      <c r="P1117" s="491"/>
      <c r="Q1117" s="494"/>
      <c r="R1117" s="497"/>
      <c r="S1117" s="299"/>
      <c r="T1117" s="300"/>
      <c r="U1117" s="300"/>
      <c r="V1117" s="300"/>
      <c r="W1117" s="300"/>
      <c r="X1117" s="300"/>
      <c r="Y1117" s="300"/>
      <c r="Z1117" s="300"/>
      <c r="AA1117" s="301"/>
      <c r="AB1117" s="300"/>
      <c r="AC1117" s="300"/>
      <c r="AD1117" s="300"/>
      <c r="AE1117" s="300"/>
      <c r="AF1117" s="302"/>
      <c r="AG1117" s="167"/>
      <c r="AH1117" s="147">
        <v>5</v>
      </c>
      <c r="AJ1117" s="534"/>
    </row>
    <row r="1118" spans="1:39" ht="13.5" hidden="1" customHeight="1" x14ac:dyDescent="0.15">
      <c r="A1118" s="56"/>
      <c r="B1118" s="470"/>
      <c r="C1118" s="525" t="s">
        <v>7230</v>
      </c>
      <c r="D1118" s="526"/>
      <c r="E1118" s="526"/>
      <c r="F1118" s="527"/>
      <c r="G1118" s="528" t="str">
        <f>実施計画総括表!AF2013</f>
        <v/>
      </c>
      <c r="H1118" s="528"/>
      <c r="I1118" s="528"/>
      <c r="J1118" s="529"/>
      <c r="K1118" s="132">
        <f>実施計画総括表!AG2013</f>
        <v>0</v>
      </c>
      <c r="L1118" s="132">
        <f>実施計画総括表!AN2013</f>
        <v>0</v>
      </c>
      <c r="M1118" s="132">
        <f>K1118-L1118</f>
        <v>0</v>
      </c>
      <c r="N1118" s="132">
        <f>実施計画総括表!AU2013</f>
        <v>0</v>
      </c>
      <c r="O1118" s="132">
        <f>IF(G1118="連携コース",ROUNDDOWN(MIN(M1118:N1118)*2/3,0),ROUNDDOWN(MIN(M1118:N1118)*1/2,0))</f>
        <v>0</v>
      </c>
      <c r="P1118" s="181"/>
      <c r="Q1118" s="329">
        <f>IF(G1118="連携コース",ROUNDDOWN(Z1122*400000+AD1122*200000+AA1123*2/3,0),ROUNDDOWN(Z1122*300000+AD1122*150000+AA1123*1/2,0))</f>
        <v>0</v>
      </c>
      <c r="R1118" s="331">
        <f>MIN(O1118:Q1118)</f>
        <v>0</v>
      </c>
      <c r="S1118" s="299"/>
      <c r="T1118" s="300"/>
      <c r="U1118" s="300"/>
      <c r="V1118" s="300"/>
      <c r="W1118" s="300"/>
      <c r="X1118" s="300"/>
      <c r="Y1118" s="300"/>
      <c r="Z1118" s="300"/>
      <c r="AA1118" s="301"/>
      <c r="AB1118" s="300"/>
      <c r="AC1118" s="300"/>
      <c r="AD1118" s="300"/>
      <c r="AE1118" s="300"/>
      <c r="AF1118" s="302"/>
      <c r="AG1118" s="167"/>
      <c r="AH1118" s="147">
        <v>6</v>
      </c>
      <c r="AJ1118" s="534"/>
    </row>
    <row r="1119" spans="1:39" ht="13.5" hidden="1" customHeight="1" x14ac:dyDescent="0.15">
      <c r="A1119" s="56"/>
      <c r="B1119" s="470"/>
      <c r="C1119" s="530" t="s">
        <v>7209</v>
      </c>
      <c r="D1119" s="531"/>
      <c r="E1119" s="531"/>
      <c r="F1119" s="531"/>
      <c r="G1119" s="531"/>
      <c r="H1119" s="531"/>
      <c r="I1119" s="531"/>
      <c r="J1119" s="532"/>
      <c r="K1119" s="134">
        <f>SUM(K1120:K1123)</f>
        <v>0</v>
      </c>
      <c r="L1119" s="134">
        <f>SUM(L1120:L1123)</f>
        <v>0</v>
      </c>
      <c r="M1119" s="134">
        <f>SUM(M1120:M1123)</f>
        <v>0</v>
      </c>
      <c r="N1119" s="134">
        <f>SUM(N1120:N1123)</f>
        <v>0</v>
      </c>
      <c r="O1119" s="134">
        <f>SUM(O1120:O1123)</f>
        <v>0</v>
      </c>
      <c r="P1119" s="182"/>
      <c r="Q1119" s="183"/>
      <c r="R1119" s="134">
        <f>ROUNDDOWN(SUM(R1120:R1123),-3)</f>
        <v>0</v>
      </c>
      <c r="S1119" s="299"/>
      <c r="T1119" s="300"/>
      <c r="U1119" s="300"/>
      <c r="V1119" s="300"/>
      <c r="W1119" s="300"/>
      <c r="X1119" s="300"/>
      <c r="Y1119" s="300"/>
      <c r="Z1119" s="300"/>
      <c r="AA1119" s="301"/>
      <c r="AB1119" s="300"/>
      <c r="AC1119" s="300"/>
      <c r="AD1119" s="300"/>
      <c r="AE1119" s="300"/>
      <c r="AF1119" s="302"/>
      <c r="AH1119" s="147">
        <v>7</v>
      </c>
      <c r="AJ1119" s="534" t="str">
        <f>IF(Q1120=R1120,"×","○")</f>
        <v>×</v>
      </c>
    </row>
    <row r="1120" spans="1:39" ht="13.5" hidden="1" customHeight="1" x14ac:dyDescent="0.15">
      <c r="A1120" s="330"/>
      <c r="B1120" s="470"/>
      <c r="C1120" s="478" t="s">
        <v>7188</v>
      </c>
      <c r="D1120" s="479"/>
      <c r="E1120" s="479"/>
      <c r="F1120" s="480"/>
      <c r="G1120" s="487" t="s">
        <v>7193</v>
      </c>
      <c r="H1120" s="487"/>
      <c r="I1120" s="487"/>
      <c r="J1120" s="488"/>
      <c r="K1120" s="131">
        <f>実施計画総括表!AG2015</f>
        <v>0</v>
      </c>
      <c r="L1120" s="131">
        <f>実施計画総括表!AN2015</f>
        <v>0</v>
      </c>
      <c r="M1120" s="131">
        <f>K1120-L1120</f>
        <v>0</v>
      </c>
      <c r="N1120" s="131">
        <f>実施計画総括表!AU2015</f>
        <v>0</v>
      </c>
      <c r="O1120" s="131">
        <f>ROUNDDOWN(MIN(M1120:N1120)*3/4,0)</f>
        <v>0</v>
      </c>
      <c r="P1120" s="489">
        <f>SUM(O1120:O1122)</f>
        <v>0</v>
      </c>
      <c r="Q1120" s="492">
        <f>IFERROR(VLOOKUP(実施計画総括表!C2009,リンク先!$C$3:$D$5,2,FALSE),0)</f>
        <v>0</v>
      </c>
      <c r="R1120" s="495">
        <f>MIN(P1120:Q1122)</f>
        <v>0</v>
      </c>
      <c r="S1120" s="299"/>
      <c r="T1120" s="300"/>
      <c r="U1120" s="300"/>
      <c r="V1120" s="300"/>
      <c r="W1120" s="300"/>
      <c r="X1120" s="300"/>
      <c r="Y1120" s="300"/>
      <c r="Z1120" s="300"/>
      <c r="AA1120" s="301"/>
      <c r="AB1120" s="300"/>
      <c r="AC1120" s="300"/>
      <c r="AD1120" s="300"/>
      <c r="AE1120" s="300"/>
      <c r="AF1120" s="302"/>
      <c r="AH1120" s="147">
        <v>8</v>
      </c>
      <c r="AJ1120" s="534"/>
    </row>
    <row r="1121" spans="1:48" ht="13.5" hidden="1" customHeight="1" x14ac:dyDescent="0.15">
      <c r="A1121" s="330"/>
      <c r="B1121" s="470"/>
      <c r="C1121" s="481"/>
      <c r="D1121" s="482"/>
      <c r="E1121" s="482"/>
      <c r="F1121" s="483"/>
      <c r="G1121" s="607" t="s">
        <v>7189</v>
      </c>
      <c r="H1121" s="607"/>
      <c r="I1121" s="607"/>
      <c r="J1121" s="608"/>
      <c r="K1121" s="135">
        <f>実施計画総括表!AG2016</f>
        <v>0</v>
      </c>
      <c r="L1121" s="135">
        <f>実施計画総括表!AN2016</f>
        <v>0</v>
      </c>
      <c r="M1121" s="131">
        <f>K1121-L1121</f>
        <v>0</v>
      </c>
      <c r="N1121" s="131">
        <f>実施計画総括表!AU2016</f>
        <v>0</v>
      </c>
      <c r="O1121" s="135">
        <f>ROUNDDOWN(MIN(M1121:N1121)*2/3,0)</f>
        <v>0</v>
      </c>
      <c r="P1121" s="490"/>
      <c r="Q1121" s="493"/>
      <c r="R1121" s="496"/>
      <c r="S1121" s="299"/>
      <c r="T1121" s="300"/>
      <c r="U1121" s="300"/>
      <c r="V1121" s="300"/>
      <c r="W1121" s="300"/>
      <c r="X1121" s="300"/>
      <c r="Y1121" s="300"/>
      <c r="Z1121" s="300"/>
      <c r="AA1121" s="301"/>
      <c r="AB1121" s="300"/>
      <c r="AC1121" s="300"/>
      <c r="AD1121" s="300"/>
      <c r="AE1121" s="300"/>
      <c r="AF1121" s="302"/>
      <c r="AG1121" s="167"/>
      <c r="AH1121" s="147">
        <v>9</v>
      </c>
      <c r="AJ1121" s="534"/>
    </row>
    <row r="1122" spans="1:48" ht="13.5" hidden="1" customHeight="1" thickBot="1" x14ac:dyDescent="0.2">
      <c r="A1122" s="330"/>
      <c r="B1122" s="470"/>
      <c r="C1122" s="602"/>
      <c r="D1122" s="603"/>
      <c r="E1122" s="603"/>
      <c r="F1122" s="604"/>
      <c r="G1122" s="605" t="s">
        <v>7187</v>
      </c>
      <c r="H1122" s="605"/>
      <c r="I1122" s="605"/>
      <c r="J1122" s="606"/>
      <c r="K1122" s="132">
        <f>実施計画総括表!AG2017</f>
        <v>0</v>
      </c>
      <c r="L1122" s="132">
        <f>実施計画総括表!AN2017</f>
        <v>0</v>
      </c>
      <c r="M1122" s="132">
        <f>K1122-L1122</f>
        <v>0</v>
      </c>
      <c r="N1122" s="132">
        <f>実施計画総括表!AU2017</f>
        <v>0</v>
      </c>
      <c r="O1122" s="132">
        <f>ROUNDDOWN(MIN(M1122:N1122)*1/2,0)</f>
        <v>0</v>
      </c>
      <c r="P1122" s="491"/>
      <c r="Q1122" s="494"/>
      <c r="R1122" s="497"/>
      <c r="S1122" s="171" t="s">
        <v>7201</v>
      </c>
      <c r="T1122" s="441">
        <f>SUM(実施計画総括表!O2009:O2028)</f>
        <v>0</v>
      </c>
      <c r="U1122" s="441"/>
      <c r="V1122" s="609" t="s">
        <v>7159</v>
      </c>
      <c r="W1122" s="609"/>
      <c r="X1122" s="440" t="s">
        <v>7178</v>
      </c>
      <c r="Y1122" s="440"/>
      <c r="Z1122" s="441">
        <f>SUM(実施計画総括表!P2009:P2028)</f>
        <v>0</v>
      </c>
      <c r="AA1122" s="441"/>
      <c r="AB1122" s="440" t="s">
        <v>7179</v>
      </c>
      <c r="AC1122" s="440"/>
      <c r="AD1122" s="441">
        <f>SUM(実施計画総括表!Q2009:Q2028)</f>
        <v>0</v>
      </c>
      <c r="AE1122" s="441"/>
      <c r="AF1122" s="137" t="s">
        <v>7180</v>
      </c>
      <c r="AH1122" s="147">
        <v>10</v>
      </c>
      <c r="AJ1122" s="535"/>
    </row>
    <row r="1123" spans="1:48" ht="13.5" hidden="1" customHeight="1" thickBot="1" x14ac:dyDescent="0.2">
      <c r="A1123" s="330"/>
      <c r="B1123" s="471"/>
      <c r="C1123" s="525" t="s">
        <v>7230</v>
      </c>
      <c r="D1123" s="526"/>
      <c r="E1123" s="526"/>
      <c r="F1123" s="527"/>
      <c r="G1123" s="528" t="str">
        <f>実施計画総括表!AF2018</f>
        <v/>
      </c>
      <c r="H1123" s="528"/>
      <c r="I1123" s="528"/>
      <c r="J1123" s="529"/>
      <c r="K1123" s="134">
        <f>実施計画総括表!AG2018</f>
        <v>0</v>
      </c>
      <c r="L1123" s="134">
        <f>実施計画総括表!AN2018</f>
        <v>0</v>
      </c>
      <c r="M1123" s="136">
        <f>K1123-L1123</f>
        <v>0</v>
      </c>
      <c r="N1123" s="134">
        <f>実施計画総括表!AU2018</f>
        <v>0</v>
      </c>
      <c r="O1123" s="134">
        <f>IF(G1123="連携コース",ROUNDDOWN(MIN(M1123:N1123)*2/3,0),ROUNDDOWN(MIN(M1123:N1123)*1/2,0))</f>
        <v>0</v>
      </c>
      <c r="P1123" s="182"/>
      <c r="Q1123" s="184">
        <f>IF(G1123="連携コース",ROUNDDOWN(Z1122*400000+AD1122*200000+AA1123*2/3,0),ROUNDDOWN(Z1122*300000+AD1122*150000+AA1123*1/2,0))</f>
        <v>0</v>
      </c>
      <c r="R1123" s="185">
        <f>MIN(O1123:Q1123)</f>
        <v>0</v>
      </c>
      <c r="S1123" s="172" t="s">
        <v>7294</v>
      </c>
      <c r="T1123" s="461">
        <f>SUM(実施計画総括表!R2009:R2028)</f>
        <v>0</v>
      </c>
      <c r="U1123" s="461"/>
      <c r="V1123" s="462" t="s">
        <v>7159</v>
      </c>
      <c r="W1123" s="462"/>
      <c r="X1123" s="463" t="s">
        <v>7191</v>
      </c>
      <c r="Y1123" s="463"/>
      <c r="Z1123" s="463"/>
      <c r="AA1123" s="461">
        <f>SUM(実施計画総括表!S2009:S2028)</f>
        <v>0</v>
      </c>
      <c r="AB1123" s="461"/>
      <c r="AC1123" s="461"/>
      <c r="AD1123" s="461"/>
      <c r="AE1123" s="464" t="s">
        <v>7192</v>
      </c>
      <c r="AF1123" s="465"/>
      <c r="AH1123" s="147">
        <v>11</v>
      </c>
    </row>
    <row r="1124" spans="1:48" ht="13.5" customHeight="1" x14ac:dyDescent="0.15">
      <c r="A1124" s="466" t="s">
        <v>7155</v>
      </c>
      <c r="B1124" s="467"/>
      <c r="C1124" s="467"/>
      <c r="D1124" s="467"/>
      <c r="E1124" s="467"/>
      <c r="F1124" s="467"/>
      <c r="G1124" s="467"/>
      <c r="H1124" s="467"/>
      <c r="I1124" s="467"/>
      <c r="J1124" s="468"/>
      <c r="K1124" s="66">
        <f t="shared" ref="K1124:O1125" si="7">K10+K21</f>
        <v>0</v>
      </c>
      <c r="L1124" s="66">
        <f t="shared" si="7"/>
        <v>0</v>
      </c>
      <c r="M1124" s="66">
        <f t="shared" si="7"/>
        <v>0</v>
      </c>
      <c r="N1124" s="66">
        <f t="shared" si="7"/>
        <v>0</v>
      </c>
      <c r="O1124" s="64">
        <f t="shared" si="7"/>
        <v>0</v>
      </c>
      <c r="P1124" s="125"/>
      <c r="Q1124" s="73"/>
      <c r="R1124" s="74">
        <f>R10+R21</f>
        <v>0</v>
      </c>
      <c r="S1124" s="457"/>
      <c r="T1124" s="458"/>
      <c r="U1124" s="458"/>
      <c r="V1124" s="458"/>
      <c r="W1124" s="458"/>
      <c r="X1124" s="458"/>
      <c r="Y1124" s="458"/>
      <c r="Z1124" s="458"/>
      <c r="AA1124" s="458"/>
      <c r="AB1124" s="458"/>
      <c r="AC1124" s="458"/>
      <c r="AD1124" s="458"/>
      <c r="AE1124" s="458"/>
      <c r="AF1124" s="459"/>
    </row>
    <row r="1125" spans="1:48" ht="13.5" customHeight="1" x14ac:dyDescent="0.15">
      <c r="A1125" s="450" t="s">
        <v>7206</v>
      </c>
      <c r="B1125" s="451"/>
      <c r="C1125" s="451"/>
      <c r="D1125" s="451"/>
      <c r="E1125" s="451"/>
      <c r="F1125" s="451"/>
      <c r="G1125" s="451"/>
      <c r="H1125" s="451"/>
      <c r="I1125" s="451"/>
      <c r="J1125" s="452"/>
      <c r="K1125" s="57">
        <f t="shared" si="7"/>
        <v>0</v>
      </c>
      <c r="L1125" s="57">
        <f t="shared" si="7"/>
        <v>0</v>
      </c>
      <c r="M1125" s="57">
        <f t="shared" si="7"/>
        <v>0</v>
      </c>
      <c r="N1125" s="57">
        <f t="shared" si="7"/>
        <v>0</v>
      </c>
      <c r="O1125" s="61">
        <f t="shared" si="7"/>
        <v>0</v>
      </c>
      <c r="P1125" s="126"/>
      <c r="Q1125" s="75"/>
      <c r="R1125" s="72">
        <f>R11+R22</f>
        <v>0</v>
      </c>
      <c r="S1125" s="453"/>
      <c r="T1125" s="454"/>
      <c r="U1125" s="454"/>
      <c r="V1125" s="454"/>
      <c r="W1125" s="454"/>
      <c r="X1125" s="454"/>
      <c r="Y1125" s="454"/>
      <c r="Z1125" s="454"/>
      <c r="AA1125" s="454"/>
      <c r="AB1125" s="454"/>
      <c r="AC1125" s="454"/>
      <c r="AD1125" s="454"/>
      <c r="AE1125" s="454"/>
      <c r="AF1125" s="455"/>
      <c r="AN1125" s="173"/>
      <c r="AO1125" s="173"/>
      <c r="AP1125" s="173"/>
      <c r="AQ1125" s="173"/>
      <c r="AR1125" s="173"/>
      <c r="AS1125" s="173"/>
      <c r="AT1125" s="173"/>
      <c r="AU1125" s="173"/>
      <c r="AV1125" s="173"/>
    </row>
    <row r="1126" spans="1:48" ht="13.5" customHeight="1" thickBot="1" x14ac:dyDescent="0.2">
      <c r="A1126" s="444" t="s">
        <v>7210</v>
      </c>
      <c r="B1126" s="445"/>
      <c r="C1126" s="445"/>
      <c r="D1126" s="445"/>
      <c r="E1126" s="445"/>
      <c r="F1126" s="445"/>
      <c r="G1126" s="445"/>
      <c r="H1126" s="445"/>
      <c r="I1126" s="445"/>
      <c r="J1126" s="446"/>
      <c r="K1126" s="67">
        <f>K16+K23</f>
        <v>0</v>
      </c>
      <c r="L1126" s="67">
        <f>L16+L23</f>
        <v>0</v>
      </c>
      <c r="M1126" s="67">
        <f>M16+M23</f>
        <v>0</v>
      </c>
      <c r="N1126" s="67">
        <f>N16+N23</f>
        <v>0</v>
      </c>
      <c r="O1126" s="76">
        <f>O16+O23</f>
        <v>0</v>
      </c>
      <c r="P1126" s="127"/>
      <c r="Q1126" s="77"/>
      <c r="R1126" s="78">
        <f>R16+R23</f>
        <v>0</v>
      </c>
      <c r="S1126" s="447"/>
      <c r="T1126" s="448"/>
      <c r="U1126" s="448"/>
      <c r="V1126" s="448"/>
      <c r="W1126" s="448"/>
      <c r="X1126" s="448"/>
      <c r="Y1126" s="448"/>
      <c r="Z1126" s="448"/>
      <c r="AA1126" s="448"/>
      <c r="AB1126" s="448"/>
      <c r="AC1126" s="448"/>
      <c r="AD1126" s="448"/>
      <c r="AE1126" s="448"/>
      <c r="AF1126" s="449"/>
      <c r="AN1126" s="174"/>
      <c r="AO1126" s="174"/>
      <c r="AP1126" s="174"/>
      <c r="AQ1126" s="174"/>
      <c r="AR1126" s="174"/>
      <c r="AS1126" s="174"/>
      <c r="AT1126" s="174"/>
      <c r="AU1126" s="174"/>
      <c r="AV1126" s="174"/>
    </row>
    <row r="1127" spans="1:48" ht="6" customHeight="1" x14ac:dyDescent="0.15">
      <c r="A1127" s="175"/>
      <c r="B1127" s="176"/>
      <c r="C1127" s="177"/>
      <c r="D1127" s="176"/>
      <c r="E1127" s="176"/>
      <c r="F1127" s="176"/>
      <c r="G1127" s="176"/>
      <c r="H1127" s="176"/>
      <c r="I1127" s="176"/>
      <c r="J1127" s="176"/>
      <c r="K1127" s="176"/>
      <c r="L1127" s="176"/>
      <c r="M1127" s="176"/>
      <c r="N1127" s="176"/>
      <c r="AN1127" s="173"/>
      <c r="AO1127" s="173"/>
      <c r="AP1127" s="173"/>
      <c r="AQ1127" s="173"/>
      <c r="AR1127" s="173"/>
      <c r="AS1127" s="173"/>
      <c r="AT1127" s="173"/>
      <c r="AU1127" s="173"/>
      <c r="AV1127" s="173"/>
    </row>
    <row r="1128" spans="1:48" ht="10.5" customHeight="1" x14ac:dyDescent="0.15">
      <c r="A1128" s="442" t="s">
        <v>7200</v>
      </c>
      <c r="B1128" s="442"/>
      <c r="C1128" s="443" t="s">
        <v>7306</v>
      </c>
      <c r="D1128" s="443"/>
      <c r="E1128" s="443"/>
      <c r="F1128" s="443"/>
      <c r="G1128" s="443"/>
      <c r="H1128" s="443"/>
      <c r="I1128" s="443"/>
      <c r="J1128" s="443"/>
      <c r="K1128" s="443"/>
      <c r="L1128" s="443"/>
      <c r="M1128" s="443"/>
      <c r="N1128" s="443"/>
      <c r="O1128" s="443"/>
      <c r="P1128" s="443"/>
      <c r="Q1128" s="443"/>
      <c r="R1128" s="443"/>
      <c r="S1128" s="443"/>
      <c r="T1128" s="443"/>
      <c r="U1128" s="443"/>
    </row>
    <row r="1129" spans="1:48" ht="10.5" customHeight="1" x14ac:dyDescent="0.15">
      <c r="A1129" s="178"/>
      <c r="B1129" s="178"/>
      <c r="C1129" s="443"/>
      <c r="D1129" s="443"/>
      <c r="E1129" s="443"/>
      <c r="F1129" s="443"/>
      <c r="G1129" s="443"/>
      <c r="H1129" s="443"/>
      <c r="I1129" s="443"/>
      <c r="J1129" s="443"/>
      <c r="K1129" s="443"/>
      <c r="L1129" s="443"/>
      <c r="M1129" s="443"/>
      <c r="N1129" s="443"/>
      <c r="O1129" s="443"/>
      <c r="P1129" s="443"/>
      <c r="Q1129" s="443"/>
      <c r="R1129" s="443"/>
      <c r="S1129" s="443"/>
      <c r="T1129" s="443"/>
      <c r="U1129" s="443"/>
    </row>
    <row r="1130" spans="1:48" ht="10.5" customHeight="1" x14ac:dyDescent="0.15">
      <c r="A1130" s="178"/>
      <c r="B1130" s="178"/>
      <c r="C1130" s="443"/>
      <c r="D1130" s="443"/>
      <c r="E1130" s="443"/>
      <c r="F1130" s="443"/>
      <c r="G1130" s="443"/>
      <c r="H1130" s="443"/>
      <c r="I1130" s="443"/>
      <c r="J1130" s="443"/>
      <c r="K1130" s="443"/>
      <c r="L1130" s="443"/>
      <c r="M1130" s="443"/>
      <c r="N1130" s="443"/>
      <c r="O1130" s="443"/>
      <c r="P1130" s="443"/>
      <c r="Q1130" s="443"/>
      <c r="R1130" s="443"/>
      <c r="S1130" s="443"/>
      <c r="T1130" s="443"/>
      <c r="U1130" s="443"/>
    </row>
    <row r="1131" spans="1:48" ht="10.5" customHeight="1" x14ac:dyDescent="0.15">
      <c r="A1131" s="178"/>
      <c r="B1131" s="178"/>
      <c r="C1131" s="443"/>
      <c r="D1131" s="443"/>
      <c r="E1131" s="443"/>
      <c r="F1131" s="443"/>
      <c r="G1131" s="443"/>
      <c r="H1131" s="443"/>
      <c r="I1131" s="443"/>
      <c r="J1131" s="443"/>
      <c r="K1131" s="443"/>
      <c r="L1131" s="443"/>
      <c r="M1131" s="443"/>
      <c r="N1131" s="443"/>
      <c r="O1131" s="443"/>
      <c r="P1131" s="443"/>
      <c r="Q1131" s="443"/>
      <c r="R1131" s="443"/>
      <c r="S1131" s="443"/>
      <c r="T1131" s="443"/>
      <c r="U1131" s="443"/>
    </row>
    <row r="1132" spans="1:48" ht="10.5" customHeight="1" x14ac:dyDescent="0.15">
      <c r="A1132" s="179"/>
      <c r="B1132" s="179"/>
      <c r="C1132" s="443"/>
      <c r="D1132" s="443"/>
      <c r="E1132" s="443"/>
      <c r="F1132" s="443"/>
      <c r="G1132" s="443"/>
      <c r="H1132" s="443"/>
      <c r="I1132" s="443"/>
      <c r="J1132" s="443"/>
      <c r="K1132" s="443"/>
      <c r="L1132" s="443"/>
      <c r="M1132" s="443"/>
      <c r="N1132" s="443"/>
      <c r="O1132" s="443"/>
      <c r="P1132" s="443"/>
      <c r="Q1132" s="443"/>
      <c r="R1132" s="443"/>
      <c r="S1132" s="443"/>
      <c r="T1132" s="443"/>
      <c r="U1132" s="443"/>
    </row>
    <row r="1133" spans="1:48" s="173" customFormat="1" ht="10.5" customHeight="1" x14ac:dyDescent="0.15">
      <c r="A1133" s="178"/>
      <c r="B1133" s="178"/>
      <c r="C1133" s="443"/>
      <c r="D1133" s="443"/>
      <c r="E1133" s="443"/>
      <c r="F1133" s="443"/>
      <c r="G1133" s="443"/>
      <c r="H1133" s="443"/>
      <c r="I1133" s="443"/>
      <c r="J1133" s="443"/>
      <c r="K1133" s="443"/>
      <c r="L1133" s="443"/>
      <c r="M1133" s="443"/>
      <c r="N1133" s="443"/>
      <c r="O1133" s="443"/>
      <c r="P1133" s="443"/>
      <c r="Q1133" s="443"/>
      <c r="R1133" s="443"/>
      <c r="S1133" s="443"/>
      <c r="T1133" s="443"/>
      <c r="U1133" s="443"/>
      <c r="AA1133" s="180"/>
      <c r="AH1133" s="138"/>
      <c r="AI1133" s="138"/>
      <c r="AN1133" s="141"/>
      <c r="AO1133" s="141"/>
      <c r="AP1133" s="141"/>
      <c r="AQ1133" s="141"/>
      <c r="AR1133" s="141"/>
      <c r="AS1133" s="141"/>
      <c r="AT1133" s="141"/>
      <c r="AU1133" s="141"/>
      <c r="AV1133" s="141"/>
    </row>
    <row r="1134" spans="1:48" s="174" customFormat="1" ht="12.6" customHeight="1" x14ac:dyDescent="0.15">
      <c r="A1134" s="140"/>
      <c r="B1134" s="140"/>
      <c r="C1134" s="139"/>
      <c r="D1134" s="286"/>
      <c r="E1134" s="286"/>
      <c r="F1134" s="173"/>
      <c r="G1134" s="140"/>
      <c r="H1134" s="140"/>
      <c r="I1134" s="140"/>
      <c r="J1134" s="140"/>
      <c r="K1134" s="173"/>
      <c r="L1134" s="173"/>
      <c r="M1134" s="173"/>
      <c r="N1134" s="173"/>
      <c r="O1134" s="173"/>
      <c r="P1134" s="173"/>
      <c r="Q1134" s="173"/>
      <c r="R1134" s="173"/>
      <c r="S1134" s="173"/>
      <c r="T1134" s="173"/>
      <c r="AA1134" s="287"/>
      <c r="AH1134" s="147"/>
      <c r="AI1134" s="147"/>
      <c r="AN1134" s="141"/>
      <c r="AO1134" s="141"/>
      <c r="AP1134" s="141"/>
      <c r="AQ1134" s="141"/>
      <c r="AR1134" s="141"/>
      <c r="AS1134" s="141"/>
      <c r="AT1134" s="141"/>
      <c r="AU1134" s="141"/>
      <c r="AV1134" s="141"/>
    </row>
    <row r="1135" spans="1:48" s="173" customFormat="1" ht="12.6" customHeight="1" x14ac:dyDescent="0.15">
      <c r="A1135" s="289"/>
      <c r="B1135" s="289"/>
      <c r="C1135" s="290"/>
      <c r="D1135" s="140"/>
      <c r="E1135" s="140"/>
      <c r="F1135" s="140"/>
      <c r="G1135" s="289"/>
      <c r="H1135" s="289"/>
      <c r="I1135" s="289"/>
      <c r="J1135" s="289"/>
      <c r="K1135" s="140"/>
      <c r="L1135" s="140"/>
      <c r="M1135" s="140"/>
      <c r="N1135" s="140"/>
      <c r="O1135" s="140"/>
      <c r="P1135" s="140"/>
      <c r="Q1135" s="140"/>
      <c r="R1135" s="140"/>
      <c r="S1135" s="140"/>
      <c r="T1135" s="140"/>
      <c r="AA1135" s="180"/>
      <c r="AH1135" s="138"/>
      <c r="AI1135" s="138"/>
      <c r="AN1135" s="141"/>
      <c r="AO1135" s="141"/>
      <c r="AP1135" s="141"/>
      <c r="AQ1135" s="141"/>
      <c r="AR1135" s="141"/>
      <c r="AS1135" s="141"/>
      <c r="AT1135" s="141"/>
      <c r="AU1135" s="141"/>
      <c r="AV1135" s="141"/>
    </row>
    <row r="1136" spans="1:48" x14ac:dyDescent="0.15">
      <c r="A1136" s="140"/>
      <c r="B1136" s="140"/>
      <c r="C1136" s="139"/>
      <c r="D1136" s="460"/>
      <c r="E1136" s="460"/>
      <c r="F1136" s="460"/>
      <c r="G1136" s="460"/>
      <c r="H1136" s="460"/>
      <c r="I1136" s="460"/>
      <c r="J1136" s="460"/>
      <c r="K1136" s="460"/>
      <c r="L1136" s="460"/>
      <c r="M1136" s="140"/>
      <c r="N1136" s="140"/>
      <c r="O1136" s="140"/>
      <c r="P1136" s="140"/>
      <c r="Q1136" s="140"/>
      <c r="R1136" s="140"/>
      <c r="S1136" s="140"/>
      <c r="T1136" s="140"/>
    </row>
    <row r="1137" spans="1:48" x14ac:dyDescent="0.15">
      <c r="A1137" s="140"/>
      <c r="B1137" s="140"/>
      <c r="C1137" s="139"/>
      <c r="D1137" s="460"/>
      <c r="E1137" s="460"/>
      <c r="F1137" s="460"/>
      <c r="G1137" s="460"/>
      <c r="H1137" s="460"/>
      <c r="I1137" s="460"/>
      <c r="J1137" s="460"/>
      <c r="K1137" s="460"/>
      <c r="L1137" s="460"/>
      <c r="M1137" s="140"/>
      <c r="N1137" s="140"/>
      <c r="O1137" s="140"/>
      <c r="P1137" s="140"/>
      <c r="Q1137" s="140"/>
      <c r="R1137" s="140"/>
      <c r="S1137" s="140"/>
      <c r="T1137" s="140"/>
    </row>
    <row r="1138" spans="1:48" x14ac:dyDescent="0.15">
      <c r="A1138" s="140"/>
      <c r="B1138" s="140"/>
      <c r="C1138" s="139"/>
      <c r="D1138" s="140"/>
      <c r="E1138" s="140"/>
      <c r="F1138" s="140"/>
      <c r="G1138" s="140"/>
      <c r="H1138" s="140"/>
      <c r="I1138" s="140"/>
      <c r="J1138" s="140"/>
      <c r="K1138" s="140"/>
      <c r="L1138" s="140"/>
      <c r="M1138" s="140"/>
      <c r="N1138" s="140"/>
      <c r="O1138" s="140"/>
      <c r="P1138" s="140"/>
      <c r="Q1138" s="140"/>
      <c r="R1138" s="140"/>
      <c r="S1138" s="140"/>
      <c r="T1138" s="140"/>
    </row>
    <row r="1139" spans="1:48" x14ac:dyDescent="0.15">
      <c r="A1139" s="140"/>
      <c r="B1139" s="140"/>
      <c r="C1139" s="139"/>
      <c r="D1139" s="140"/>
      <c r="E1139" s="140"/>
      <c r="F1139" s="140"/>
      <c r="G1139" s="140"/>
      <c r="H1139" s="140"/>
      <c r="I1139" s="140"/>
      <c r="J1139" s="140"/>
      <c r="K1139" s="140"/>
      <c r="L1139" s="140"/>
      <c r="M1139" s="140"/>
      <c r="N1139" s="140"/>
      <c r="O1139" s="140"/>
      <c r="P1139" s="140"/>
      <c r="Q1139" s="140"/>
      <c r="R1139" s="140"/>
      <c r="S1139" s="140"/>
      <c r="T1139" s="140"/>
    </row>
    <row r="1140" spans="1:48" x14ac:dyDescent="0.15">
      <c r="A1140" s="140"/>
      <c r="B1140" s="140"/>
      <c r="C1140" s="139"/>
      <c r="D1140" s="140"/>
      <c r="E1140" s="140"/>
      <c r="F1140" s="140"/>
      <c r="G1140" s="140"/>
      <c r="H1140" s="140"/>
      <c r="I1140" s="140"/>
      <c r="J1140" s="140"/>
      <c r="K1140" s="140"/>
      <c r="L1140" s="140"/>
      <c r="M1140" s="140"/>
      <c r="N1140" s="140"/>
      <c r="O1140" s="140"/>
      <c r="P1140" s="140"/>
      <c r="Q1140" s="140"/>
      <c r="R1140" s="140"/>
      <c r="S1140" s="140"/>
      <c r="T1140" s="140"/>
    </row>
    <row r="1141" spans="1:48" x14ac:dyDescent="0.15">
      <c r="A1141" s="140"/>
      <c r="B1141" s="140"/>
      <c r="C1141" s="139"/>
      <c r="D1141" s="140"/>
      <c r="E1141" s="140"/>
      <c r="F1141" s="140"/>
      <c r="G1141" s="140"/>
      <c r="H1141" s="140"/>
      <c r="I1141" s="140"/>
      <c r="J1141" s="140"/>
      <c r="K1141" s="140"/>
      <c r="L1141" s="140"/>
      <c r="M1141" s="140"/>
      <c r="N1141" s="140"/>
      <c r="O1141" s="140"/>
      <c r="P1141" s="140"/>
      <c r="Q1141" s="140"/>
      <c r="R1141" s="140"/>
      <c r="S1141" s="140"/>
      <c r="T1141" s="140"/>
    </row>
    <row r="1142" spans="1:48" x14ac:dyDescent="0.15">
      <c r="A1142" s="140"/>
      <c r="B1142" s="140"/>
      <c r="C1142" s="139"/>
      <c r="D1142" s="140"/>
      <c r="E1142" s="140"/>
      <c r="F1142" s="140"/>
      <c r="G1142" s="140"/>
      <c r="H1142" s="140"/>
      <c r="I1142" s="140"/>
      <c r="J1142" s="140"/>
      <c r="K1142" s="140"/>
      <c r="L1142" s="140"/>
      <c r="M1142" s="140"/>
      <c r="N1142" s="140"/>
      <c r="O1142" s="140"/>
      <c r="P1142" s="140"/>
      <c r="Q1142" s="140"/>
      <c r="R1142" s="140"/>
      <c r="S1142" s="140"/>
      <c r="T1142" s="140"/>
    </row>
    <row r="1143" spans="1:48" x14ac:dyDescent="0.15">
      <c r="A1143" s="140"/>
      <c r="B1143" s="140"/>
      <c r="C1143" s="139"/>
      <c r="D1143" s="140"/>
      <c r="E1143" s="140"/>
      <c r="F1143" s="140"/>
      <c r="G1143" s="140"/>
      <c r="H1143" s="140"/>
      <c r="I1143" s="140"/>
      <c r="J1143" s="140"/>
      <c r="K1143" s="140"/>
      <c r="L1143" s="140"/>
      <c r="M1143" s="140"/>
      <c r="N1143" s="140"/>
      <c r="O1143" s="140"/>
      <c r="P1143" s="140"/>
      <c r="Q1143" s="140"/>
      <c r="R1143" s="140"/>
      <c r="S1143" s="140"/>
      <c r="T1143" s="140"/>
      <c r="AN1143" s="173"/>
      <c r="AO1143" s="173"/>
      <c r="AP1143" s="173"/>
      <c r="AQ1143" s="173"/>
      <c r="AR1143" s="173"/>
      <c r="AS1143" s="173"/>
      <c r="AT1143" s="173"/>
      <c r="AU1143" s="173"/>
      <c r="AV1143" s="173"/>
    </row>
    <row r="1144" spans="1:48" x14ac:dyDescent="0.15">
      <c r="A1144" s="140"/>
      <c r="B1144" s="140"/>
      <c r="C1144" s="139"/>
      <c r="D1144" s="140"/>
      <c r="E1144" s="140"/>
      <c r="F1144" s="140"/>
      <c r="G1144" s="140"/>
      <c r="H1144" s="140"/>
      <c r="I1144" s="140"/>
      <c r="J1144" s="140"/>
      <c r="K1144" s="140"/>
      <c r="L1144" s="140"/>
      <c r="M1144" s="140"/>
      <c r="N1144" s="140"/>
      <c r="O1144" s="140"/>
      <c r="P1144" s="140"/>
      <c r="Q1144" s="140"/>
      <c r="R1144" s="140"/>
      <c r="S1144" s="140"/>
      <c r="T1144" s="140"/>
    </row>
    <row r="1146" spans="1:48" ht="10.5" customHeight="1" x14ac:dyDescent="0.15">
      <c r="A1146" s="442"/>
      <c r="B1146" s="442"/>
      <c r="C1146" s="442"/>
      <c r="D1146" s="456"/>
      <c r="E1146" s="456"/>
      <c r="F1146" s="456"/>
      <c r="G1146" s="456"/>
      <c r="H1146" s="456"/>
      <c r="I1146" s="456"/>
      <c r="J1146" s="456"/>
      <c r="K1146" s="456"/>
      <c r="L1146" s="456"/>
      <c r="M1146" s="456"/>
      <c r="N1146" s="456"/>
      <c r="O1146" s="456"/>
      <c r="P1146" s="456"/>
      <c r="Q1146" s="456"/>
      <c r="R1146" s="456"/>
      <c r="S1146" s="456"/>
      <c r="T1146" s="456"/>
      <c r="U1146" s="456"/>
      <c r="V1146" s="456"/>
      <c r="W1146" s="456"/>
      <c r="X1146" s="456"/>
      <c r="Y1146" s="456"/>
      <c r="Z1146" s="456"/>
      <c r="AA1146" s="456"/>
      <c r="AB1146" s="456"/>
      <c r="AC1146" s="456"/>
      <c r="AD1146" s="456"/>
      <c r="AE1146" s="456"/>
      <c r="AF1146" s="456"/>
    </row>
    <row r="1147" spans="1:48" ht="10.5" customHeight="1" x14ac:dyDescent="0.15">
      <c r="A1147" s="178"/>
      <c r="B1147" s="178"/>
      <c r="C1147" s="139"/>
      <c r="D1147" s="456"/>
      <c r="E1147" s="456"/>
      <c r="F1147" s="456"/>
      <c r="G1147" s="456"/>
      <c r="H1147" s="456"/>
      <c r="I1147" s="456"/>
      <c r="J1147" s="456"/>
      <c r="K1147" s="456"/>
      <c r="L1147" s="456"/>
      <c r="M1147" s="456"/>
      <c r="N1147" s="456"/>
      <c r="O1147" s="456"/>
      <c r="P1147" s="456"/>
      <c r="Q1147" s="456"/>
      <c r="R1147" s="456"/>
      <c r="S1147" s="456"/>
      <c r="T1147" s="456"/>
      <c r="U1147" s="456"/>
      <c r="V1147" s="456"/>
      <c r="W1147" s="456"/>
      <c r="X1147" s="456"/>
      <c r="Y1147" s="456"/>
      <c r="Z1147" s="456"/>
      <c r="AA1147" s="456"/>
      <c r="AB1147" s="456"/>
      <c r="AC1147" s="456"/>
      <c r="AD1147" s="456"/>
      <c r="AE1147" s="456"/>
      <c r="AF1147" s="456"/>
    </row>
    <row r="1148" spans="1:48" ht="10.5" customHeight="1" x14ac:dyDescent="0.15">
      <c r="A1148" s="178"/>
      <c r="B1148" s="178"/>
      <c r="C1148" s="139"/>
      <c r="D1148" s="456"/>
      <c r="E1148" s="456"/>
      <c r="F1148" s="456"/>
      <c r="G1148" s="456"/>
      <c r="H1148" s="456"/>
      <c r="I1148" s="456"/>
      <c r="J1148" s="456"/>
      <c r="K1148" s="456"/>
      <c r="L1148" s="456"/>
      <c r="M1148" s="456"/>
      <c r="N1148" s="456"/>
      <c r="O1148" s="456"/>
      <c r="P1148" s="456"/>
      <c r="Q1148" s="456"/>
      <c r="R1148" s="456"/>
      <c r="S1148" s="456"/>
      <c r="T1148" s="456"/>
      <c r="U1148" s="456"/>
      <c r="V1148" s="456"/>
      <c r="W1148" s="456"/>
      <c r="X1148" s="456"/>
      <c r="Y1148" s="456"/>
      <c r="Z1148" s="456"/>
      <c r="AA1148" s="456"/>
      <c r="AB1148" s="456"/>
      <c r="AC1148" s="456"/>
      <c r="AD1148" s="456"/>
      <c r="AE1148" s="456"/>
      <c r="AF1148" s="456"/>
    </row>
    <row r="1149" spans="1:48" ht="10.5" customHeight="1" x14ac:dyDescent="0.15">
      <c r="A1149" s="178"/>
      <c r="B1149" s="178"/>
      <c r="C1149" s="139"/>
      <c r="D1149" s="456"/>
      <c r="E1149" s="456"/>
      <c r="F1149" s="456"/>
      <c r="G1149" s="456"/>
      <c r="H1149" s="456"/>
      <c r="I1149" s="456"/>
      <c r="J1149" s="456"/>
      <c r="K1149" s="456"/>
      <c r="L1149" s="456"/>
      <c r="M1149" s="456"/>
      <c r="N1149" s="456"/>
      <c r="O1149" s="456"/>
      <c r="P1149" s="456"/>
      <c r="Q1149" s="456"/>
      <c r="R1149" s="456"/>
      <c r="S1149" s="456"/>
      <c r="T1149" s="456"/>
      <c r="U1149" s="456"/>
      <c r="V1149" s="456"/>
      <c r="W1149" s="456"/>
      <c r="X1149" s="456"/>
      <c r="Y1149" s="456"/>
      <c r="Z1149" s="456"/>
      <c r="AA1149" s="456"/>
      <c r="AB1149" s="456"/>
      <c r="AC1149" s="456"/>
      <c r="AD1149" s="456"/>
      <c r="AE1149" s="456"/>
      <c r="AF1149" s="456"/>
    </row>
    <row r="1150" spans="1:48" ht="10.5" customHeight="1" x14ac:dyDescent="0.15">
      <c r="A1150" s="179"/>
      <c r="B1150" s="179"/>
      <c r="C1150" s="290"/>
      <c r="D1150" s="456"/>
      <c r="E1150" s="456"/>
      <c r="F1150" s="456"/>
      <c r="G1150" s="456"/>
      <c r="H1150" s="456"/>
      <c r="I1150" s="456"/>
      <c r="J1150" s="456"/>
      <c r="K1150" s="456"/>
      <c r="L1150" s="456"/>
      <c r="M1150" s="456"/>
      <c r="N1150" s="456"/>
      <c r="O1150" s="456"/>
      <c r="P1150" s="456"/>
      <c r="Q1150" s="456"/>
      <c r="R1150" s="456"/>
      <c r="S1150" s="456"/>
      <c r="T1150" s="456"/>
      <c r="U1150" s="456"/>
      <c r="V1150" s="456"/>
      <c r="W1150" s="456"/>
      <c r="X1150" s="456"/>
      <c r="Y1150" s="456"/>
      <c r="Z1150" s="456"/>
      <c r="AA1150" s="456"/>
      <c r="AB1150" s="456"/>
      <c r="AC1150" s="456"/>
      <c r="AD1150" s="456"/>
      <c r="AE1150" s="456"/>
      <c r="AF1150" s="456"/>
    </row>
    <row r="1151" spans="1:48" s="173" customFormat="1" ht="10.5" customHeight="1" x14ac:dyDescent="0.15">
      <c r="A1151" s="178"/>
      <c r="B1151" s="178"/>
      <c r="C1151" s="139"/>
      <c r="D1151" s="456"/>
      <c r="E1151" s="456"/>
      <c r="F1151" s="456"/>
      <c r="G1151" s="456"/>
      <c r="H1151" s="456"/>
      <c r="I1151" s="456"/>
      <c r="J1151" s="456"/>
      <c r="K1151" s="456"/>
      <c r="L1151" s="456"/>
      <c r="M1151" s="456"/>
      <c r="N1151" s="456"/>
      <c r="O1151" s="456"/>
      <c r="P1151" s="456"/>
      <c r="Q1151" s="456"/>
      <c r="R1151" s="456"/>
      <c r="S1151" s="456"/>
      <c r="T1151" s="456"/>
      <c r="U1151" s="456"/>
      <c r="V1151" s="456"/>
      <c r="W1151" s="456"/>
      <c r="X1151" s="456"/>
      <c r="Y1151" s="456"/>
      <c r="Z1151" s="456"/>
      <c r="AA1151" s="456"/>
      <c r="AB1151" s="456"/>
      <c r="AC1151" s="456"/>
      <c r="AD1151" s="456"/>
      <c r="AE1151" s="456"/>
      <c r="AF1151" s="456"/>
      <c r="AH1151" s="138"/>
      <c r="AI1151" s="138"/>
      <c r="AN1151" s="141"/>
      <c r="AO1151" s="141"/>
      <c r="AP1151" s="141"/>
      <c r="AQ1151" s="141"/>
      <c r="AR1151" s="141"/>
      <c r="AS1151" s="141"/>
      <c r="AT1151" s="141"/>
      <c r="AU1151" s="141"/>
      <c r="AV1151" s="141"/>
    </row>
  </sheetData>
  <sheetProtection sheet="1" formatCells="0" formatRows="0" autoFilter="0"/>
  <sortState ref="AH10:AJ12">
    <sortCondition ref="AH10"/>
  </sortState>
  <mergeCells count="3663">
    <mergeCell ref="AJ1115:AJ1118"/>
    <mergeCell ref="G1116:J1116"/>
    <mergeCell ref="G1117:J1117"/>
    <mergeCell ref="C1118:F1118"/>
    <mergeCell ref="G1118:J1118"/>
    <mergeCell ref="C1119:J1119"/>
    <mergeCell ref="AJ1119:AJ1122"/>
    <mergeCell ref="C1120:F1122"/>
    <mergeCell ref="G1120:J1120"/>
    <mergeCell ref="P1120:P1122"/>
    <mergeCell ref="Q1120:Q1122"/>
    <mergeCell ref="R1120:R1122"/>
    <mergeCell ref="G1121:J1121"/>
    <mergeCell ref="G1122:J1122"/>
    <mergeCell ref="T1122:U1122"/>
    <mergeCell ref="V1122:W1122"/>
    <mergeCell ref="X1122:Y1122"/>
    <mergeCell ref="Z1122:AA1122"/>
    <mergeCell ref="AB1122:AC1122"/>
    <mergeCell ref="AD1122:AE1122"/>
    <mergeCell ref="B1113:B1123"/>
    <mergeCell ref="C1113:J1113"/>
    <mergeCell ref="S1113:AF1113"/>
    <mergeCell ref="C1114:J1114"/>
    <mergeCell ref="C1115:F1117"/>
    <mergeCell ref="G1115:J1115"/>
    <mergeCell ref="P1115:P1117"/>
    <mergeCell ref="Q1115:Q1117"/>
    <mergeCell ref="R1115:R1117"/>
    <mergeCell ref="C1123:F1123"/>
    <mergeCell ref="G1123:J1123"/>
    <mergeCell ref="T1123:U1123"/>
    <mergeCell ref="V1123:W1123"/>
    <mergeCell ref="X1123:Z1123"/>
    <mergeCell ref="AA1123:AD1123"/>
    <mergeCell ref="AE1123:AF1123"/>
    <mergeCell ref="AJ1104:AJ1107"/>
    <mergeCell ref="G1105:J1105"/>
    <mergeCell ref="G1106:J1106"/>
    <mergeCell ref="C1107:F1107"/>
    <mergeCell ref="G1107:J1107"/>
    <mergeCell ref="C1108:J1108"/>
    <mergeCell ref="AJ1108:AJ1111"/>
    <mergeCell ref="C1109:F1111"/>
    <mergeCell ref="G1109:J1109"/>
    <mergeCell ref="P1109:P1111"/>
    <mergeCell ref="Q1109:Q1111"/>
    <mergeCell ref="R1109:R1111"/>
    <mergeCell ref="G1110:J1110"/>
    <mergeCell ref="G1111:J1111"/>
    <mergeCell ref="T1111:U1111"/>
    <mergeCell ref="V1111:W1111"/>
    <mergeCell ref="X1111:Y1111"/>
    <mergeCell ref="Z1111:AA1111"/>
    <mergeCell ref="AB1111:AC1111"/>
    <mergeCell ref="AD1111:AE1111"/>
    <mergeCell ref="B1102:B1112"/>
    <mergeCell ref="C1102:J1102"/>
    <mergeCell ref="S1102:AF1102"/>
    <mergeCell ref="C1103:J1103"/>
    <mergeCell ref="C1104:F1106"/>
    <mergeCell ref="G1104:J1104"/>
    <mergeCell ref="P1104:P1106"/>
    <mergeCell ref="Q1104:Q1106"/>
    <mergeCell ref="R1104:R1106"/>
    <mergeCell ref="C1112:F1112"/>
    <mergeCell ref="G1112:J1112"/>
    <mergeCell ref="T1112:U1112"/>
    <mergeCell ref="V1112:W1112"/>
    <mergeCell ref="X1112:Z1112"/>
    <mergeCell ref="AA1112:AD1112"/>
    <mergeCell ref="AE1112:AF1112"/>
    <mergeCell ref="AJ1093:AJ1096"/>
    <mergeCell ref="G1094:J1094"/>
    <mergeCell ref="G1095:J1095"/>
    <mergeCell ref="C1096:F1096"/>
    <mergeCell ref="G1096:J1096"/>
    <mergeCell ref="C1097:J1097"/>
    <mergeCell ref="AJ1097:AJ1100"/>
    <mergeCell ref="C1098:F1100"/>
    <mergeCell ref="G1098:J1098"/>
    <mergeCell ref="P1098:P1100"/>
    <mergeCell ref="Q1098:Q1100"/>
    <mergeCell ref="R1098:R1100"/>
    <mergeCell ref="G1099:J1099"/>
    <mergeCell ref="G1100:J1100"/>
    <mergeCell ref="T1100:U1100"/>
    <mergeCell ref="V1100:W1100"/>
    <mergeCell ref="X1100:Y1100"/>
    <mergeCell ref="Z1100:AA1100"/>
    <mergeCell ref="AB1100:AC1100"/>
    <mergeCell ref="AD1100:AE1100"/>
    <mergeCell ref="B1091:B1101"/>
    <mergeCell ref="C1091:J1091"/>
    <mergeCell ref="S1091:AF1091"/>
    <mergeCell ref="C1092:J1092"/>
    <mergeCell ref="C1093:F1095"/>
    <mergeCell ref="G1093:J1093"/>
    <mergeCell ref="P1093:P1095"/>
    <mergeCell ref="Q1093:Q1095"/>
    <mergeCell ref="R1093:R1095"/>
    <mergeCell ref="C1101:F1101"/>
    <mergeCell ref="G1101:J1101"/>
    <mergeCell ref="T1101:U1101"/>
    <mergeCell ref="V1101:W1101"/>
    <mergeCell ref="X1101:Z1101"/>
    <mergeCell ref="AA1101:AD1101"/>
    <mergeCell ref="AE1101:AF1101"/>
    <mergeCell ref="AJ1082:AJ1085"/>
    <mergeCell ref="G1083:J1083"/>
    <mergeCell ref="G1084:J1084"/>
    <mergeCell ref="C1085:F1085"/>
    <mergeCell ref="G1085:J1085"/>
    <mergeCell ref="C1086:J1086"/>
    <mergeCell ref="AJ1086:AJ1089"/>
    <mergeCell ref="C1087:F1089"/>
    <mergeCell ref="G1087:J1087"/>
    <mergeCell ref="P1087:P1089"/>
    <mergeCell ref="Q1087:Q1089"/>
    <mergeCell ref="R1087:R1089"/>
    <mergeCell ref="G1088:J1088"/>
    <mergeCell ref="G1089:J1089"/>
    <mergeCell ref="T1089:U1089"/>
    <mergeCell ref="V1089:W1089"/>
    <mergeCell ref="X1089:Y1089"/>
    <mergeCell ref="Z1089:AA1089"/>
    <mergeCell ref="AB1089:AC1089"/>
    <mergeCell ref="AD1089:AE1089"/>
    <mergeCell ref="B1080:B1090"/>
    <mergeCell ref="C1080:J1080"/>
    <mergeCell ref="S1080:AF1080"/>
    <mergeCell ref="C1081:J1081"/>
    <mergeCell ref="C1082:F1084"/>
    <mergeCell ref="G1082:J1082"/>
    <mergeCell ref="P1082:P1084"/>
    <mergeCell ref="Q1082:Q1084"/>
    <mergeCell ref="R1082:R1084"/>
    <mergeCell ref="C1090:F1090"/>
    <mergeCell ref="G1090:J1090"/>
    <mergeCell ref="T1090:U1090"/>
    <mergeCell ref="V1090:W1090"/>
    <mergeCell ref="X1090:Z1090"/>
    <mergeCell ref="AA1090:AD1090"/>
    <mergeCell ref="AE1090:AF1090"/>
    <mergeCell ref="AJ1071:AJ1074"/>
    <mergeCell ref="G1072:J1072"/>
    <mergeCell ref="G1073:J1073"/>
    <mergeCell ref="C1074:F1074"/>
    <mergeCell ref="G1074:J1074"/>
    <mergeCell ref="C1075:J1075"/>
    <mergeCell ref="AJ1075:AJ1078"/>
    <mergeCell ref="C1076:F1078"/>
    <mergeCell ref="G1076:J1076"/>
    <mergeCell ref="P1076:P1078"/>
    <mergeCell ref="Q1076:Q1078"/>
    <mergeCell ref="R1076:R1078"/>
    <mergeCell ref="G1077:J1077"/>
    <mergeCell ref="G1078:J1078"/>
    <mergeCell ref="T1078:U1078"/>
    <mergeCell ref="V1078:W1078"/>
    <mergeCell ref="X1078:Y1078"/>
    <mergeCell ref="Z1078:AA1078"/>
    <mergeCell ref="AB1078:AC1078"/>
    <mergeCell ref="AD1078:AE1078"/>
    <mergeCell ref="B1069:B1079"/>
    <mergeCell ref="C1069:J1069"/>
    <mergeCell ref="S1069:AF1069"/>
    <mergeCell ref="C1070:J1070"/>
    <mergeCell ref="C1071:F1073"/>
    <mergeCell ref="G1071:J1071"/>
    <mergeCell ref="P1071:P1073"/>
    <mergeCell ref="Q1071:Q1073"/>
    <mergeCell ref="R1071:R1073"/>
    <mergeCell ref="C1079:F1079"/>
    <mergeCell ref="G1079:J1079"/>
    <mergeCell ref="T1079:U1079"/>
    <mergeCell ref="V1079:W1079"/>
    <mergeCell ref="X1079:Z1079"/>
    <mergeCell ref="AA1079:AD1079"/>
    <mergeCell ref="AE1079:AF1079"/>
    <mergeCell ref="AJ1060:AJ1063"/>
    <mergeCell ref="G1061:J1061"/>
    <mergeCell ref="G1062:J1062"/>
    <mergeCell ref="C1063:F1063"/>
    <mergeCell ref="G1063:J1063"/>
    <mergeCell ref="C1064:J1064"/>
    <mergeCell ref="AJ1064:AJ1067"/>
    <mergeCell ref="C1065:F1067"/>
    <mergeCell ref="G1065:J1065"/>
    <mergeCell ref="P1065:P1067"/>
    <mergeCell ref="Q1065:Q1067"/>
    <mergeCell ref="R1065:R1067"/>
    <mergeCell ref="G1066:J1066"/>
    <mergeCell ref="G1067:J1067"/>
    <mergeCell ref="T1067:U1067"/>
    <mergeCell ref="V1067:W1067"/>
    <mergeCell ref="X1067:Y1067"/>
    <mergeCell ref="Z1067:AA1067"/>
    <mergeCell ref="AB1067:AC1067"/>
    <mergeCell ref="AD1067:AE1067"/>
    <mergeCell ref="B1058:B1068"/>
    <mergeCell ref="C1058:J1058"/>
    <mergeCell ref="S1058:AF1058"/>
    <mergeCell ref="C1059:J1059"/>
    <mergeCell ref="C1060:F1062"/>
    <mergeCell ref="G1060:J1060"/>
    <mergeCell ref="P1060:P1062"/>
    <mergeCell ref="Q1060:Q1062"/>
    <mergeCell ref="R1060:R1062"/>
    <mergeCell ref="C1068:F1068"/>
    <mergeCell ref="G1068:J1068"/>
    <mergeCell ref="T1068:U1068"/>
    <mergeCell ref="V1068:W1068"/>
    <mergeCell ref="X1068:Z1068"/>
    <mergeCell ref="AA1068:AD1068"/>
    <mergeCell ref="AE1068:AF1068"/>
    <mergeCell ref="AJ1049:AJ1052"/>
    <mergeCell ref="G1050:J1050"/>
    <mergeCell ref="G1051:J1051"/>
    <mergeCell ref="C1052:F1052"/>
    <mergeCell ref="G1052:J1052"/>
    <mergeCell ref="C1053:J1053"/>
    <mergeCell ref="AJ1053:AJ1056"/>
    <mergeCell ref="C1054:F1056"/>
    <mergeCell ref="G1054:J1054"/>
    <mergeCell ref="P1054:P1056"/>
    <mergeCell ref="Q1054:Q1056"/>
    <mergeCell ref="R1054:R1056"/>
    <mergeCell ref="G1055:J1055"/>
    <mergeCell ref="G1056:J1056"/>
    <mergeCell ref="T1056:U1056"/>
    <mergeCell ref="V1056:W1056"/>
    <mergeCell ref="X1056:Y1056"/>
    <mergeCell ref="Z1056:AA1056"/>
    <mergeCell ref="AB1056:AC1056"/>
    <mergeCell ref="AD1056:AE1056"/>
    <mergeCell ref="B1047:B1057"/>
    <mergeCell ref="C1047:J1047"/>
    <mergeCell ref="S1047:AF1047"/>
    <mergeCell ref="C1048:J1048"/>
    <mergeCell ref="C1049:F1051"/>
    <mergeCell ref="G1049:J1049"/>
    <mergeCell ref="P1049:P1051"/>
    <mergeCell ref="Q1049:Q1051"/>
    <mergeCell ref="R1049:R1051"/>
    <mergeCell ref="C1057:F1057"/>
    <mergeCell ref="G1057:J1057"/>
    <mergeCell ref="T1057:U1057"/>
    <mergeCell ref="V1057:W1057"/>
    <mergeCell ref="X1057:Z1057"/>
    <mergeCell ref="AA1057:AD1057"/>
    <mergeCell ref="AE1057:AF1057"/>
    <mergeCell ref="AJ1038:AJ1041"/>
    <mergeCell ref="G1039:J1039"/>
    <mergeCell ref="G1040:J1040"/>
    <mergeCell ref="C1041:F1041"/>
    <mergeCell ref="G1041:J1041"/>
    <mergeCell ref="C1042:J1042"/>
    <mergeCell ref="AJ1042:AJ1045"/>
    <mergeCell ref="C1043:F1045"/>
    <mergeCell ref="G1043:J1043"/>
    <mergeCell ref="P1043:P1045"/>
    <mergeCell ref="Q1043:Q1045"/>
    <mergeCell ref="R1043:R1045"/>
    <mergeCell ref="G1044:J1044"/>
    <mergeCell ref="G1045:J1045"/>
    <mergeCell ref="T1045:U1045"/>
    <mergeCell ref="V1045:W1045"/>
    <mergeCell ref="X1045:Y1045"/>
    <mergeCell ref="Z1045:AA1045"/>
    <mergeCell ref="AB1045:AC1045"/>
    <mergeCell ref="AD1045:AE1045"/>
    <mergeCell ref="B1036:B1046"/>
    <mergeCell ref="C1036:J1036"/>
    <mergeCell ref="S1036:AF1036"/>
    <mergeCell ref="C1037:J1037"/>
    <mergeCell ref="C1038:F1040"/>
    <mergeCell ref="G1038:J1038"/>
    <mergeCell ref="P1038:P1040"/>
    <mergeCell ref="Q1038:Q1040"/>
    <mergeCell ref="R1038:R1040"/>
    <mergeCell ref="C1046:F1046"/>
    <mergeCell ref="G1046:J1046"/>
    <mergeCell ref="T1046:U1046"/>
    <mergeCell ref="V1046:W1046"/>
    <mergeCell ref="X1046:Z1046"/>
    <mergeCell ref="AA1046:AD1046"/>
    <mergeCell ref="AE1046:AF1046"/>
    <mergeCell ref="AJ1027:AJ1030"/>
    <mergeCell ref="G1028:J1028"/>
    <mergeCell ref="G1029:J1029"/>
    <mergeCell ref="C1030:F1030"/>
    <mergeCell ref="G1030:J1030"/>
    <mergeCell ref="C1031:J1031"/>
    <mergeCell ref="AJ1031:AJ1034"/>
    <mergeCell ref="C1032:F1034"/>
    <mergeCell ref="G1032:J1032"/>
    <mergeCell ref="P1032:P1034"/>
    <mergeCell ref="Q1032:Q1034"/>
    <mergeCell ref="R1032:R1034"/>
    <mergeCell ref="G1033:J1033"/>
    <mergeCell ref="G1034:J1034"/>
    <mergeCell ref="T1034:U1034"/>
    <mergeCell ref="V1034:W1034"/>
    <mergeCell ref="X1034:Y1034"/>
    <mergeCell ref="Z1034:AA1034"/>
    <mergeCell ref="AB1034:AC1034"/>
    <mergeCell ref="AD1034:AE1034"/>
    <mergeCell ref="B1025:B1035"/>
    <mergeCell ref="C1025:J1025"/>
    <mergeCell ref="S1025:AF1025"/>
    <mergeCell ref="C1026:J1026"/>
    <mergeCell ref="C1027:F1029"/>
    <mergeCell ref="G1027:J1027"/>
    <mergeCell ref="P1027:P1029"/>
    <mergeCell ref="Q1027:Q1029"/>
    <mergeCell ref="R1027:R1029"/>
    <mergeCell ref="C1035:F1035"/>
    <mergeCell ref="G1035:J1035"/>
    <mergeCell ref="T1035:U1035"/>
    <mergeCell ref="V1035:W1035"/>
    <mergeCell ref="X1035:Z1035"/>
    <mergeCell ref="AA1035:AD1035"/>
    <mergeCell ref="AE1035:AF1035"/>
    <mergeCell ref="AJ1016:AJ1019"/>
    <mergeCell ref="G1017:J1017"/>
    <mergeCell ref="G1018:J1018"/>
    <mergeCell ref="C1019:F1019"/>
    <mergeCell ref="G1019:J1019"/>
    <mergeCell ref="C1020:J1020"/>
    <mergeCell ref="AJ1020:AJ1023"/>
    <mergeCell ref="C1021:F1023"/>
    <mergeCell ref="G1021:J1021"/>
    <mergeCell ref="P1021:P1023"/>
    <mergeCell ref="Q1021:Q1023"/>
    <mergeCell ref="R1021:R1023"/>
    <mergeCell ref="G1022:J1022"/>
    <mergeCell ref="G1023:J1023"/>
    <mergeCell ref="T1023:U1023"/>
    <mergeCell ref="V1023:W1023"/>
    <mergeCell ref="X1023:Y1023"/>
    <mergeCell ref="Z1023:AA1023"/>
    <mergeCell ref="AB1023:AC1023"/>
    <mergeCell ref="AD1023:AE1023"/>
    <mergeCell ref="B1014:B1024"/>
    <mergeCell ref="C1014:J1014"/>
    <mergeCell ref="S1014:AF1014"/>
    <mergeCell ref="C1015:J1015"/>
    <mergeCell ref="C1016:F1018"/>
    <mergeCell ref="G1016:J1016"/>
    <mergeCell ref="P1016:P1018"/>
    <mergeCell ref="Q1016:Q1018"/>
    <mergeCell ref="R1016:R1018"/>
    <mergeCell ref="C1024:F1024"/>
    <mergeCell ref="G1024:J1024"/>
    <mergeCell ref="T1024:U1024"/>
    <mergeCell ref="V1024:W1024"/>
    <mergeCell ref="X1024:Z1024"/>
    <mergeCell ref="AA1024:AD1024"/>
    <mergeCell ref="AE1024:AF1024"/>
    <mergeCell ref="AJ1005:AJ1008"/>
    <mergeCell ref="G1006:J1006"/>
    <mergeCell ref="G1007:J1007"/>
    <mergeCell ref="C1008:F1008"/>
    <mergeCell ref="G1008:J1008"/>
    <mergeCell ref="C1009:J1009"/>
    <mergeCell ref="AJ1009:AJ1012"/>
    <mergeCell ref="C1010:F1012"/>
    <mergeCell ref="G1010:J1010"/>
    <mergeCell ref="P1010:P1012"/>
    <mergeCell ref="Q1010:Q1012"/>
    <mergeCell ref="R1010:R1012"/>
    <mergeCell ref="G1011:J1011"/>
    <mergeCell ref="G1012:J1012"/>
    <mergeCell ref="T1012:U1012"/>
    <mergeCell ref="V1012:W1012"/>
    <mergeCell ref="X1012:Y1012"/>
    <mergeCell ref="Z1012:AA1012"/>
    <mergeCell ref="AB1012:AC1012"/>
    <mergeCell ref="AD1012:AE1012"/>
    <mergeCell ref="B1003:B1013"/>
    <mergeCell ref="C1003:J1003"/>
    <mergeCell ref="S1003:AF1003"/>
    <mergeCell ref="C1004:J1004"/>
    <mergeCell ref="C1005:F1007"/>
    <mergeCell ref="G1005:J1005"/>
    <mergeCell ref="P1005:P1007"/>
    <mergeCell ref="Q1005:Q1007"/>
    <mergeCell ref="R1005:R1007"/>
    <mergeCell ref="C1013:F1013"/>
    <mergeCell ref="G1013:J1013"/>
    <mergeCell ref="T1013:U1013"/>
    <mergeCell ref="V1013:W1013"/>
    <mergeCell ref="X1013:Z1013"/>
    <mergeCell ref="AA1013:AD1013"/>
    <mergeCell ref="AE1013:AF1013"/>
    <mergeCell ref="AJ994:AJ997"/>
    <mergeCell ref="G995:J995"/>
    <mergeCell ref="G996:J996"/>
    <mergeCell ref="C997:F997"/>
    <mergeCell ref="G997:J997"/>
    <mergeCell ref="C998:J998"/>
    <mergeCell ref="AJ998:AJ1001"/>
    <mergeCell ref="C999:F1001"/>
    <mergeCell ref="G999:J999"/>
    <mergeCell ref="P999:P1001"/>
    <mergeCell ref="Q999:Q1001"/>
    <mergeCell ref="R999:R1001"/>
    <mergeCell ref="G1000:J1000"/>
    <mergeCell ref="G1001:J1001"/>
    <mergeCell ref="T1001:U1001"/>
    <mergeCell ref="V1001:W1001"/>
    <mergeCell ref="X1001:Y1001"/>
    <mergeCell ref="Z1001:AA1001"/>
    <mergeCell ref="AB1001:AC1001"/>
    <mergeCell ref="AD1001:AE1001"/>
    <mergeCell ref="B992:B1002"/>
    <mergeCell ref="C992:J992"/>
    <mergeCell ref="S992:AF992"/>
    <mergeCell ref="C993:J993"/>
    <mergeCell ref="C994:F996"/>
    <mergeCell ref="G994:J994"/>
    <mergeCell ref="P994:P996"/>
    <mergeCell ref="Q994:Q996"/>
    <mergeCell ref="R994:R996"/>
    <mergeCell ref="C1002:F1002"/>
    <mergeCell ref="G1002:J1002"/>
    <mergeCell ref="T1002:U1002"/>
    <mergeCell ref="V1002:W1002"/>
    <mergeCell ref="X1002:Z1002"/>
    <mergeCell ref="AA1002:AD1002"/>
    <mergeCell ref="AE1002:AF1002"/>
    <mergeCell ref="AJ983:AJ986"/>
    <mergeCell ref="G984:J984"/>
    <mergeCell ref="G985:J985"/>
    <mergeCell ref="C986:F986"/>
    <mergeCell ref="G986:J986"/>
    <mergeCell ref="C987:J987"/>
    <mergeCell ref="AJ987:AJ990"/>
    <mergeCell ref="C988:F990"/>
    <mergeCell ref="G988:J988"/>
    <mergeCell ref="P988:P990"/>
    <mergeCell ref="Q988:Q990"/>
    <mergeCell ref="R988:R990"/>
    <mergeCell ref="G989:J989"/>
    <mergeCell ref="G990:J990"/>
    <mergeCell ref="T990:U990"/>
    <mergeCell ref="V990:W990"/>
    <mergeCell ref="X990:Y990"/>
    <mergeCell ref="Z990:AA990"/>
    <mergeCell ref="AB990:AC990"/>
    <mergeCell ref="AD990:AE990"/>
    <mergeCell ref="B981:B991"/>
    <mergeCell ref="C981:J981"/>
    <mergeCell ref="S981:AF981"/>
    <mergeCell ref="C982:J982"/>
    <mergeCell ref="C983:F985"/>
    <mergeCell ref="G983:J983"/>
    <mergeCell ref="P983:P985"/>
    <mergeCell ref="Q983:Q985"/>
    <mergeCell ref="R983:R985"/>
    <mergeCell ref="C991:F991"/>
    <mergeCell ref="G991:J991"/>
    <mergeCell ref="T991:U991"/>
    <mergeCell ref="V991:W991"/>
    <mergeCell ref="X991:Z991"/>
    <mergeCell ref="AA991:AD991"/>
    <mergeCell ref="AE991:AF991"/>
    <mergeCell ref="AJ972:AJ975"/>
    <mergeCell ref="G973:J973"/>
    <mergeCell ref="G974:J974"/>
    <mergeCell ref="C975:F975"/>
    <mergeCell ref="G975:J975"/>
    <mergeCell ref="C976:J976"/>
    <mergeCell ref="AJ976:AJ979"/>
    <mergeCell ref="C977:F979"/>
    <mergeCell ref="G977:J977"/>
    <mergeCell ref="P977:P979"/>
    <mergeCell ref="Q977:Q979"/>
    <mergeCell ref="R977:R979"/>
    <mergeCell ref="G978:J978"/>
    <mergeCell ref="G979:J979"/>
    <mergeCell ref="T979:U979"/>
    <mergeCell ref="V979:W979"/>
    <mergeCell ref="X979:Y979"/>
    <mergeCell ref="Z979:AA979"/>
    <mergeCell ref="AB979:AC979"/>
    <mergeCell ref="AD979:AE979"/>
    <mergeCell ref="B970:B980"/>
    <mergeCell ref="C970:J970"/>
    <mergeCell ref="S970:AF970"/>
    <mergeCell ref="C971:J971"/>
    <mergeCell ref="C972:F974"/>
    <mergeCell ref="G972:J972"/>
    <mergeCell ref="P972:P974"/>
    <mergeCell ref="Q972:Q974"/>
    <mergeCell ref="R972:R974"/>
    <mergeCell ref="C980:F980"/>
    <mergeCell ref="G980:J980"/>
    <mergeCell ref="T980:U980"/>
    <mergeCell ref="V980:W980"/>
    <mergeCell ref="X980:Z980"/>
    <mergeCell ref="AA980:AD980"/>
    <mergeCell ref="AE980:AF980"/>
    <mergeCell ref="AJ961:AJ964"/>
    <mergeCell ref="G962:J962"/>
    <mergeCell ref="G963:J963"/>
    <mergeCell ref="C964:F964"/>
    <mergeCell ref="G964:J964"/>
    <mergeCell ref="C965:J965"/>
    <mergeCell ref="AJ965:AJ968"/>
    <mergeCell ref="C966:F968"/>
    <mergeCell ref="G966:J966"/>
    <mergeCell ref="P966:P968"/>
    <mergeCell ref="Q966:Q968"/>
    <mergeCell ref="R966:R968"/>
    <mergeCell ref="G967:J967"/>
    <mergeCell ref="G968:J968"/>
    <mergeCell ref="T968:U968"/>
    <mergeCell ref="V968:W968"/>
    <mergeCell ref="X968:Y968"/>
    <mergeCell ref="Z968:AA968"/>
    <mergeCell ref="AB968:AC968"/>
    <mergeCell ref="AD968:AE968"/>
    <mergeCell ref="B959:B969"/>
    <mergeCell ref="C959:J959"/>
    <mergeCell ref="S959:AF959"/>
    <mergeCell ref="C960:J960"/>
    <mergeCell ref="C961:F963"/>
    <mergeCell ref="G961:J961"/>
    <mergeCell ref="P961:P963"/>
    <mergeCell ref="Q961:Q963"/>
    <mergeCell ref="R961:R963"/>
    <mergeCell ref="C969:F969"/>
    <mergeCell ref="G969:J969"/>
    <mergeCell ref="T969:U969"/>
    <mergeCell ref="V969:W969"/>
    <mergeCell ref="X969:Z969"/>
    <mergeCell ref="AA969:AD969"/>
    <mergeCell ref="AE969:AF969"/>
    <mergeCell ref="AJ950:AJ953"/>
    <mergeCell ref="G951:J951"/>
    <mergeCell ref="G952:J952"/>
    <mergeCell ref="C953:F953"/>
    <mergeCell ref="G953:J953"/>
    <mergeCell ref="C954:J954"/>
    <mergeCell ref="AJ954:AJ957"/>
    <mergeCell ref="C955:F957"/>
    <mergeCell ref="G955:J955"/>
    <mergeCell ref="P955:P957"/>
    <mergeCell ref="Q955:Q957"/>
    <mergeCell ref="R955:R957"/>
    <mergeCell ref="G956:J956"/>
    <mergeCell ref="G957:J957"/>
    <mergeCell ref="T957:U957"/>
    <mergeCell ref="V957:W957"/>
    <mergeCell ref="X957:Y957"/>
    <mergeCell ref="Z957:AA957"/>
    <mergeCell ref="AB957:AC957"/>
    <mergeCell ref="AD957:AE957"/>
    <mergeCell ref="B948:B958"/>
    <mergeCell ref="C948:J948"/>
    <mergeCell ref="S948:AF948"/>
    <mergeCell ref="C949:J949"/>
    <mergeCell ref="C950:F952"/>
    <mergeCell ref="G950:J950"/>
    <mergeCell ref="P950:P952"/>
    <mergeCell ref="Q950:Q952"/>
    <mergeCell ref="R950:R952"/>
    <mergeCell ref="C958:F958"/>
    <mergeCell ref="G958:J958"/>
    <mergeCell ref="T958:U958"/>
    <mergeCell ref="V958:W958"/>
    <mergeCell ref="X958:Z958"/>
    <mergeCell ref="AA958:AD958"/>
    <mergeCell ref="AE958:AF958"/>
    <mergeCell ref="AJ939:AJ942"/>
    <mergeCell ref="G940:J940"/>
    <mergeCell ref="G941:J941"/>
    <mergeCell ref="C942:F942"/>
    <mergeCell ref="G942:J942"/>
    <mergeCell ref="C943:J943"/>
    <mergeCell ref="AJ943:AJ946"/>
    <mergeCell ref="C944:F946"/>
    <mergeCell ref="G944:J944"/>
    <mergeCell ref="P944:P946"/>
    <mergeCell ref="Q944:Q946"/>
    <mergeCell ref="R944:R946"/>
    <mergeCell ref="G945:J945"/>
    <mergeCell ref="G946:J946"/>
    <mergeCell ref="T946:U946"/>
    <mergeCell ref="V946:W946"/>
    <mergeCell ref="X946:Y946"/>
    <mergeCell ref="Z946:AA946"/>
    <mergeCell ref="AB946:AC946"/>
    <mergeCell ref="AD946:AE946"/>
    <mergeCell ref="B937:B947"/>
    <mergeCell ref="C937:J937"/>
    <mergeCell ref="S937:AF937"/>
    <mergeCell ref="C938:J938"/>
    <mergeCell ref="C939:F941"/>
    <mergeCell ref="G939:J939"/>
    <mergeCell ref="P939:P941"/>
    <mergeCell ref="Q939:Q941"/>
    <mergeCell ref="R939:R941"/>
    <mergeCell ref="C947:F947"/>
    <mergeCell ref="G947:J947"/>
    <mergeCell ref="T947:U947"/>
    <mergeCell ref="V947:W947"/>
    <mergeCell ref="X947:Z947"/>
    <mergeCell ref="AA947:AD947"/>
    <mergeCell ref="AE947:AF947"/>
    <mergeCell ref="AJ928:AJ931"/>
    <mergeCell ref="G929:J929"/>
    <mergeCell ref="G930:J930"/>
    <mergeCell ref="C931:F931"/>
    <mergeCell ref="G931:J931"/>
    <mergeCell ref="C932:J932"/>
    <mergeCell ref="AJ932:AJ935"/>
    <mergeCell ref="C933:F935"/>
    <mergeCell ref="G933:J933"/>
    <mergeCell ref="P933:P935"/>
    <mergeCell ref="Q933:Q935"/>
    <mergeCell ref="R933:R935"/>
    <mergeCell ref="G934:J934"/>
    <mergeCell ref="G935:J935"/>
    <mergeCell ref="T935:U935"/>
    <mergeCell ref="V935:W935"/>
    <mergeCell ref="X935:Y935"/>
    <mergeCell ref="Z935:AA935"/>
    <mergeCell ref="AB935:AC935"/>
    <mergeCell ref="AD935:AE935"/>
    <mergeCell ref="B926:B936"/>
    <mergeCell ref="C926:J926"/>
    <mergeCell ref="S926:AF926"/>
    <mergeCell ref="C927:J927"/>
    <mergeCell ref="C928:F930"/>
    <mergeCell ref="G928:J928"/>
    <mergeCell ref="P928:P930"/>
    <mergeCell ref="Q928:Q930"/>
    <mergeCell ref="R928:R930"/>
    <mergeCell ref="C936:F936"/>
    <mergeCell ref="G936:J936"/>
    <mergeCell ref="T936:U936"/>
    <mergeCell ref="V936:W936"/>
    <mergeCell ref="X936:Z936"/>
    <mergeCell ref="AA936:AD936"/>
    <mergeCell ref="AE936:AF936"/>
    <mergeCell ref="AJ917:AJ920"/>
    <mergeCell ref="G918:J918"/>
    <mergeCell ref="G919:J919"/>
    <mergeCell ref="C920:F920"/>
    <mergeCell ref="G920:J920"/>
    <mergeCell ref="C921:J921"/>
    <mergeCell ref="AJ921:AJ924"/>
    <mergeCell ref="C922:F924"/>
    <mergeCell ref="G922:J922"/>
    <mergeCell ref="P922:P924"/>
    <mergeCell ref="Q922:Q924"/>
    <mergeCell ref="R922:R924"/>
    <mergeCell ref="G923:J923"/>
    <mergeCell ref="G924:J924"/>
    <mergeCell ref="T924:U924"/>
    <mergeCell ref="V924:W924"/>
    <mergeCell ref="X924:Y924"/>
    <mergeCell ref="Z924:AA924"/>
    <mergeCell ref="AB924:AC924"/>
    <mergeCell ref="AD924:AE924"/>
    <mergeCell ref="B915:B925"/>
    <mergeCell ref="C915:J915"/>
    <mergeCell ref="S915:AF915"/>
    <mergeCell ref="C916:J916"/>
    <mergeCell ref="C917:F919"/>
    <mergeCell ref="G917:J917"/>
    <mergeCell ref="P917:P919"/>
    <mergeCell ref="Q917:Q919"/>
    <mergeCell ref="R917:R919"/>
    <mergeCell ref="C925:F925"/>
    <mergeCell ref="G925:J925"/>
    <mergeCell ref="T925:U925"/>
    <mergeCell ref="V925:W925"/>
    <mergeCell ref="X925:Z925"/>
    <mergeCell ref="AA925:AD925"/>
    <mergeCell ref="AE925:AF925"/>
    <mergeCell ref="AJ906:AJ909"/>
    <mergeCell ref="G907:J907"/>
    <mergeCell ref="G908:J908"/>
    <mergeCell ref="C909:F909"/>
    <mergeCell ref="G909:J909"/>
    <mergeCell ref="C910:J910"/>
    <mergeCell ref="AJ910:AJ913"/>
    <mergeCell ref="C911:F913"/>
    <mergeCell ref="G911:J911"/>
    <mergeCell ref="P911:P913"/>
    <mergeCell ref="Q911:Q913"/>
    <mergeCell ref="R911:R913"/>
    <mergeCell ref="G912:J912"/>
    <mergeCell ref="G913:J913"/>
    <mergeCell ref="T913:U913"/>
    <mergeCell ref="V913:W913"/>
    <mergeCell ref="X913:Y913"/>
    <mergeCell ref="Z913:AA913"/>
    <mergeCell ref="AB913:AC913"/>
    <mergeCell ref="AD913:AE913"/>
    <mergeCell ref="B904:B914"/>
    <mergeCell ref="C904:J904"/>
    <mergeCell ref="S904:AF904"/>
    <mergeCell ref="C905:J905"/>
    <mergeCell ref="C906:F908"/>
    <mergeCell ref="G906:J906"/>
    <mergeCell ref="P906:P908"/>
    <mergeCell ref="Q906:Q908"/>
    <mergeCell ref="R906:R908"/>
    <mergeCell ref="C914:F914"/>
    <mergeCell ref="G914:J914"/>
    <mergeCell ref="T914:U914"/>
    <mergeCell ref="V914:W914"/>
    <mergeCell ref="X914:Z914"/>
    <mergeCell ref="AA914:AD914"/>
    <mergeCell ref="AE914:AF914"/>
    <mergeCell ref="AJ895:AJ898"/>
    <mergeCell ref="G896:J896"/>
    <mergeCell ref="G897:J897"/>
    <mergeCell ref="C898:F898"/>
    <mergeCell ref="G898:J898"/>
    <mergeCell ref="C899:J899"/>
    <mergeCell ref="AJ899:AJ902"/>
    <mergeCell ref="C900:F902"/>
    <mergeCell ref="G900:J900"/>
    <mergeCell ref="P900:P902"/>
    <mergeCell ref="Q900:Q902"/>
    <mergeCell ref="R900:R902"/>
    <mergeCell ref="G901:J901"/>
    <mergeCell ref="G902:J902"/>
    <mergeCell ref="T902:U902"/>
    <mergeCell ref="V902:W902"/>
    <mergeCell ref="X902:Y902"/>
    <mergeCell ref="Z902:AA902"/>
    <mergeCell ref="AB902:AC902"/>
    <mergeCell ref="AD902:AE902"/>
    <mergeCell ref="B893:B903"/>
    <mergeCell ref="C893:J893"/>
    <mergeCell ref="S893:AF893"/>
    <mergeCell ref="C894:J894"/>
    <mergeCell ref="C895:F897"/>
    <mergeCell ref="G895:J895"/>
    <mergeCell ref="P895:P897"/>
    <mergeCell ref="Q895:Q897"/>
    <mergeCell ref="R895:R897"/>
    <mergeCell ref="C903:F903"/>
    <mergeCell ref="G903:J903"/>
    <mergeCell ref="T903:U903"/>
    <mergeCell ref="V903:W903"/>
    <mergeCell ref="X903:Z903"/>
    <mergeCell ref="AA903:AD903"/>
    <mergeCell ref="AE903:AF903"/>
    <mergeCell ref="AJ884:AJ887"/>
    <mergeCell ref="G885:J885"/>
    <mergeCell ref="G886:J886"/>
    <mergeCell ref="C887:F887"/>
    <mergeCell ref="G887:J887"/>
    <mergeCell ref="C888:J888"/>
    <mergeCell ref="AJ888:AJ891"/>
    <mergeCell ref="C889:F891"/>
    <mergeCell ref="G889:J889"/>
    <mergeCell ref="P889:P891"/>
    <mergeCell ref="Q889:Q891"/>
    <mergeCell ref="R889:R891"/>
    <mergeCell ref="G890:J890"/>
    <mergeCell ref="G891:J891"/>
    <mergeCell ref="T891:U891"/>
    <mergeCell ref="V891:W891"/>
    <mergeCell ref="X891:Y891"/>
    <mergeCell ref="Z891:AA891"/>
    <mergeCell ref="AB891:AC891"/>
    <mergeCell ref="AD891:AE891"/>
    <mergeCell ref="B882:B892"/>
    <mergeCell ref="C882:J882"/>
    <mergeCell ref="S882:AF882"/>
    <mergeCell ref="C883:J883"/>
    <mergeCell ref="C884:F886"/>
    <mergeCell ref="G884:J884"/>
    <mergeCell ref="P884:P886"/>
    <mergeCell ref="Q884:Q886"/>
    <mergeCell ref="R884:R886"/>
    <mergeCell ref="C892:F892"/>
    <mergeCell ref="G892:J892"/>
    <mergeCell ref="T892:U892"/>
    <mergeCell ref="V892:W892"/>
    <mergeCell ref="X892:Z892"/>
    <mergeCell ref="AA892:AD892"/>
    <mergeCell ref="AE892:AF892"/>
    <mergeCell ref="AJ873:AJ876"/>
    <mergeCell ref="G874:J874"/>
    <mergeCell ref="G875:J875"/>
    <mergeCell ref="C876:F876"/>
    <mergeCell ref="G876:J876"/>
    <mergeCell ref="C877:J877"/>
    <mergeCell ref="AJ877:AJ880"/>
    <mergeCell ref="C878:F880"/>
    <mergeCell ref="G878:J878"/>
    <mergeCell ref="P878:P880"/>
    <mergeCell ref="Q878:Q880"/>
    <mergeCell ref="R878:R880"/>
    <mergeCell ref="G879:J879"/>
    <mergeCell ref="G880:J880"/>
    <mergeCell ref="T880:U880"/>
    <mergeCell ref="V880:W880"/>
    <mergeCell ref="X880:Y880"/>
    <mergeCell ref="Z880:AA880"/>
    <mergeCell ref="AB880:AC880"/>
    <mergeCell ref="AD880:AE880"/>
    <mergeCell ref="B871:B881"/>
    <mergeCell ref="C871:J871"/>
    <mergeCell ref="S871:AF871"/>
    <mergeCell ref="C872:J872"/>
    <mergeCell ref="C873:F875"/>
    <mergeCell ref="G873:J873"/>
    <mergeCell ref="P873:P875"/>
    <mergeCell ref="Q873:Q875"/>
    <mergeCell ref="R873:R875"/>
    <mergeCell ref="C881:F881"/>
    <mergeCell ref="G881:J881"/>
    <mergeCell ref="T881:U881"/>
    <mergeCell ref="V881:W881"/>
    <mergeCell ref="X881:Z881"/>
    <mergeCell ref="AA881:AD881"/>
    <mergeCell ref="AE881:AF881"/>
    <mergeCell ref="AJ862:AJ865"/>
    <mergeCell ref="G863:J863"/>
    <mergeCell ref="G864:J864"/>
    <mergeCell ref="C865:F865"/>
    <mergeCell ref="G865:J865"/>
    <mergeCell ref="C866:J866"/>
    <mergeCell ref="AJ866:AJ869"/>
    <mergeCell ref="C867:F869"/>
    <mergeCell ref="G867:J867"/>
    <mergeCell ref="P867:P869"/>
    <mergeCell ref="Q867:Q869"/>
    <mergeCell ref="R867:R869"/>
    <mergeCell ref="G868:J868"/>
    <mergeCell ref="G869:J869"/>
    <mergeCell ref="T869:U869"/>
    <mergeCell ref="V869:W869"/>
    <mergeCell ref="X869:Y869"/>
    <mergeCell ref="Z869:AA869"/>
    <mergeCell ref="AB869:AC869"/>
    <mergeCell ref="AD869:AE869"/>
    <mergeCell ref="B860:B870"/>
    <mergeCell ref="C860:J860"/>
    <mergeCell ref="S860:AF860"/>
    <mergeCell ref="C861:J861"/>
    <mergeCell ref="C862:F864"/>
    <mergeCell ref="G862:J862"/>
    <mergeCell ref="P862:P864"/>
    <mergeCell ref="Q862:Q864"/>
    <mergeCell ref="R862:R864"/>
    <mergeCell ref="C870:F870"/>
    <mergeCell ref="G870:J870"/>
    <mergeCell ref="T870:U870"/>
    <mergeCell ref="V870:W870"/>
    <mergeCell ref="X870:Z870"/>
    <mergeCell ref="AA870:AD870"/>
    <mergeCell ref="AE870:AF870"/>
    <mergeCell ref="AJ851:AJ854"/>
    <mergeCell ref="G852:J852"/>
    <mergeCell ref="G853:J853"/>
    <mergeCell ref="C854:F854"/>
    <mergeCell ref="G854:J854"/>
    <mergeCell ref="C855:J855"/>
    <mergeCell ref="AJ855:AJ858"/>
    <mergeCell ref="C856:F858"/>
    <mergeCell ref="G856:J856"/>
    <mergeCell ref="P856:P858"/>
    <mergeCell ref="Q856:Q858"/>
    <mergeCell ref="R856:R858"/>
    <mergeCell ref="G857:J857"/>
    <mergeCell ref="G858:J858"/>
    <mergeCell ref="T858:U858"/>
    <mergeCell ref="V858:W858"/>
    <mergeCell ref="X858:Y858"/>
    <mergeCell ref="Z858:AA858"/>
    <mergeCell ref="AB858:AC858"/>
    <mergeCell ref="AD858:AE858"/>
    <mergeCell ref="B849:B859"/>
    <mergeCell ref="C849:J849"/>
    <mergeCell ref="S849:AF849"/>
    <mergeCell ref="C850:J850"/>
    <mergeCell ref="C851:F853"/>
    <mergeCell ref="G851:J851"/>
    <mergeCell ref="P851:P853"/>
    <mergeCell ref="Q851:Q853"/>
    <mergeCell ref="R851:R853"/>
    <mergeCell ref="C859:F859"/>
    <mergeCell ref="G859:J859"/>
    <mergeCell ref="T859:U859"/>
    <mergeCell ref="V859:W859"/>
    <mergeCell ref="X859:Z859"/>
    <mergeCell ref="AA859:AD859"/>
    <mergeCell ref="AE859:AF859"/>
    <mergeCell ref="AJ840:AJ843"/>
    <mergeCell ref="G841:J841"/>
    <mergeCell ref="G842:J842"/>
    <mergeCell ref="C843:F843"/>
    <mergeCell ref="G843:J843"/>
    <mergeCell ref="C844:J844"/>
    <mergeCell ref="AJ844:AJ847"/>
    <mergeCell ref="C845:F847"/>
    <mergeCell ref="G845:J845"/>
    <mergeCell ref="P845:P847"/>
    <mergeCell ref="Q845:Q847"/>
    <mergeCell ref="R845:R847"/>
    <mergeCell ref="G846:J846"/>
    <mergeCell ref="G847:J847"/>
    <mergeCell ref="T847:U847"/>
    <mergeCell ref="V847:W847"/>
    <mergeCell ref="X847:Y847"/>
    <mergeCell ref="Z847:AA847"/>
    <mergeCell ref="AB847:AC847"/>
    <mergeCell ref="AD847:AE847"/>
    <mergeCell ref="B838:B848"/>
    <mergeCell ref="C838:J838"/>
    <mergeCell ref="S838:AF838"/>
    <mergeCell ref="C839:J839"/>
    <mergeCell ref="C840:F842"/>
    <mergeCell ref="G840:J840"/>
    <mergeCell ref="P840:P842"/>
    <mergeCell ref="Q840:Q842"/>
    <mergeCell ref="R840:R842"/>
    <mergeCell ref="C848:F848"/>
    <mergeCell ref="G848:J848"/>
    <mergeCell ref="T848:U848"/>
    <mergeCell ref="V848:W848"/>
    <mergeCell ref="X848:Z848"/>
    <mergeCell ref="AA848:AD848"/>
    <mergeCell ref="AE848:AF848"/>
    <mergeCell ref="AJ829:AJ832"/>
    <mergeCell ref="G830:J830"/>
    <mergeCell ref="G831:J831"/>
    <mergeCell ref="C832:F832"/>
    <mergeCell ref="G832:J832"/>
    <mergeCell ref="C833:J833"/>
    <mergeCell ref="AJ833:AJ836"/>
    <mergeCell ref="C834:F836"/>
    <mergeCell ref="G834:J834"/>
    <mergeCell ref="P834:P836"/>
    <mergeCell ref="Q834:Q836"/>
    <mergeCell ref="R834:R836"/>
    <mergeCell ref="G835:J835"/>
    <mergeCell ref="G836:J836"/>
    <mergeCell ref="T836:U836"/>
    <mergeCell ref="V836:W836"/>
    <mergeCell ref="X836:Y836"/>
    <mergeCell ref="Z836:AA836"/>
    <mergeCell ref="AB836:AC836"/>
    <mergeCell ref="AD836:AE836"/>
    <mergeCell ref="B827:B837"/>
    <mergeCell ref="C827:J827"/>
    <mergeCell ref="S827:AF827"/>
    <mergeCell ref="C828:J828"/>
    <mergeCell ref="C829:F831"/>
    <mergeCell ref="G829:J829"/>
    <mergeCell ref="P829:P831"/>
    <mergeCell ref="Q829:Q831"/>
    <mergeCell ref="R829:R831"/>
    <mergeCell ref="C837:F837"/>
    <mergeCell ref="G837:J837"/>
    <mergeCell ref="T837:U837"/>
    <mergeCell ref="V837:W837"/>
    <mergeCell ref="X837:Z837"/>
    <mergeCell ref="AA837:AD837"/>
    <mergeCell ref="AE837:AF837"/>
    <mergeCell ref="AJ818:AJ821"/>
    <mergeCell ref="G819:J819"/>
    <mergeCell ref="G820:J820"/>
    <mergeCell ref="C821:F821"/>
    <mergeCell ref="G821:J821"/>
    <mergeCell ref="C822:J822"/>
    <mergeCell ref="AJ822:AJ825"/>
    <mergeCell ref="C823:F825"/>
    <mergeCell ref="G823:J823"/>
    <mergeCell ref="P823:P825"/>
    <mergeCell ref="Q823:Q825"/>
    <mergeCell ref="R823:R825"/>
    <mergeCell ref="G824:J824"/>
    <mergeCell ref="G825:J825"/>
    <mergeCell ref="T825:U825"/>
    <mergeCell ref="V825:W825"/>
    <mergeCell ref="X825:Y825"/>
    <mergeCell ref="Z825:AA825"/>
    <mergeCell ref="AB825:AC825"/>
    <mergeCell ref="AD825:AE825"/>
    <mergeCell ref="B816:B826"/>
    <mergeCell ref="C816:J816"/>
    <mergeCell ref="S816:AF816"/>
    <mergeCell ref="C817:J817"/>
    <mergeCell ref="C818:F820"/>
    <mergeCell ref="G818:J818"/>
    <mergeCell ref="P818:P820"/>
    <mergeCell ref="Q818:Q820"/>
    <mergeCell ref="R818:R820"/>
    <mergeCell ref="C826:F826"/>
    <mergeCell ref="G826:J826"/>
    <mergeCell ref="T826:U826"/>
    <mergeCell ref="V826:W826"/>
    <mergeCell ref="X826:Z826"/>
    <mergeCell ref="AA826:AD826"/>
    <mergeCell ref="AE826:AF826"/>
    <mergeCell ref="AJ807:AJ810"/>
    <mergeCell ref="G808:J808"/>
    <mergeCell ref="G809:J809"/>
    <mergeCell ref="C810:F810"/>
    <mergeCell ref="G810:J810"/>
    <mergeCell ref="C811:J811"/>
    <mergeCell ref="AJ811:AJ814"/>
    <mergeCell ref="C812:F814"/>
    <mergeCell ref="G812:J812"/>
    <mergeCell ref="P812:P814"/>
    <mergeCell ref="Q812:Q814"/>
    <mergeCell ref="R812:R814"/>
    <mergeCell ref="G813:J813"/>
    <mergeCell ref="G814:J814"/>
    <mergeCell ref="T814:U814"/>
    <mergeCell ref="V814:W814"/>
    <mergeCell ref="X814:Y814"/>
    <mergeCell ref="Z814:AA814"/>
    <mergeCell ref="AB814:AC814"/>
    <mergeCell ref="AD814:AE814"/>
    <mergeCell ref="B805:B815"/>
    <mergeCell ref="C805:J805"/>
    <mergeCell ref="S805:AF805"/>
    <mergeCell ref="C806:J806"/>
    <mergeCell ref="C807:F809"/>
    <mergeCell ref="G807:J807"/>
    <mergeCell ref="P807:P809"/>
    <mergeCell ref="Q807:Q809"/>
    <mergeCell ref="R807:R809"/>
    <mergeCell ref="C815:F815"/>
    <mergeCell ref="G815:J815"/>
    <mergeCell ref="T815:U815"/>
    <mergeCell ref="V815:W815"/>
    <mergeCell ref="X815:Z815"/>
    <mergeCell ref="AA815:AD815"/>
    <mergeCell ref="AE815:AF815"/>
    <mergeCell ref="AJ796:AJ799"/>
    <mergeCell ref="G797:J797"/>
    <mergeCell ref="G798:J798"/>
    <mergeCell ref="C799:F799"/>
    <mergeCell ref="G799:J799"/>
    <mergeCell ref="C800:J800"/>
    <mergeCell ref="AJ800:AJ803"/>
    <mergeCell ref="C801:F803"/>
    <mergeCell ref="G801:J801"/>
    <mergeCell ref="P801:P803"/>
    <mergeCell ref="Q801:Q803"/>
    <mergeCell ref="R801:R803"/>
    <mergeCell ref="G802:J802"/>
    <mergeCell ref="G803:J803"/>
    <mergeCell ref="T803:U803"/>
    <mergeCell ref="V803:W803"/>
    <mergeCell ref="X803:Y803"/>
    <mergeCell ref="Z803:AA803"/>
    <mergeCell ref="AB803:AC803"/>
    <mergeCell ref="AD803:AE803"/>
    <mergeCell ref="B794:B804"/>
    <mergeCell ref="C794:J794"/>
    <mergeCell ref="S794:AF794"/>
    <mergeCell ref="C795:J795"/>
    <mergeCell ref="C796:F798"/>
    <mergeCell ref="G796:J796"/>
    <mergeCell ref="P796:P798"/>
    <mergeCell ref="Q796:Q798"/>
    <mergeCell ref="R796:R798"/>
    <mergeCell ref="C804:F804"/>
    <mergeCell ref="G804:J804"/>
    <mergeCell ref="T804:U804"/>
    <mergeCell ref="V804:W804"/>
    <mergeCell ref="X804:Z804"/>
    <mergeCell ref="AA804:AD804"/>
    <mergeCell ref="AE804:AF804"/>
    <mergeCell ref="AJ785:AJ788"/>
    <mergeCell ref="G786:J786"/>
    <mergeCell ref="G787:J787"/>
    <mergeCell ref="C788:F788"/>
    <mergeCell ref="G788:J788"/>
    <mergeCell ref="C789:J789"/>
    <mergeCell ref="AJ789:AJ792"/>
    <mergeCell ref="C790:F792"/>
    <mergeCell ref="G790:J790"/>
    <mergeCell ref="P790:P792"/>
    <mergeCell ref="Q790:Q792"/>
    <mergeCell ref="R790:R792"/>
    <mergeCell ref="G791:J791"/>
    <mergeCell ref="G792:J792"/>
    <mergeCell ref="T792:U792"/>
    <mergeCell ref="V792:W792"/>
    <mergeCell ref="X792:Y792"/>
    <mergeCell ref="Z792:AA792"/>
    <mergeCell ref="AB792:AC792"/>
    <mergeCell ref="AD792:AE792"/>
    <mergeCell ref="B783:B793"/>
    <mergeCell ref="C783:J783"/>
    <mergeCell ref="S783:AF783"/>
    <mergeCell ref="C784:J784"/>
    <mergeCell ref="C785:F787"/>
    <mergeCell ref="G785:J785"/>
    <mergeCell ref="P785:P787"/>
    <mergeCell ref="Q785:Q787"/>
    <mergeCell ref="R785:R787"/>
    <mergeCell ref="C793:F793"/>
    <mergeCell ref="G793:J793"/>
    <mergeCell ref="T793:U793"/>
    <mergeCell ref="V793:W793"/>
    <mergeCell ref="X793:Z793"/>
    <mergeCell ref="AA793:AD793"/>
    <mergeCell ref="AE793:AF793"/>
    <mergeCell ref="AJ774:AJ777"/>
    <mergeCell ref="G775:J775"/>
    <mergeCell ref="G776:J776"/>
    <mergeCell ref="C777:F777"/>
    <mergeCell ref="G777:J777"/>
    <mergeCell ref="C778:J778"/>
    <mergeCell ref="AJ778:AJ781"/>
    <mergeCell ref="C779:F781"/>
    <mergeCell ref="G779:J779"/>
    <mergeCell ref="P779:P781"/>
    <mergeCell ref="Q779:Q781"/>
    <mergeCell ref="R779:R781"/>
    <mergeCell ref="G780:J780"/>
    <mergeCell ref="G781:J781"/>
    <mergeCell ref="T781:U781"/>
    <mergeCell ref="V781:W781"/>
    <mergeCell ref="X781:Y781"/>
    <mergeCell ref="Z781:AA781"/>
    <mergeCell ref="AB781:AC781"/>
    <mergeCell ref="AD781:AE781"/>
    <mergeCell ref="B772:B782"/>
    <mergeCell ref="C772:J772"/>
    <mergeCell ref="S772:AF772"/>
    <mergeCell ref="C773:J773"/>
    <mergeCell ref="C774:F776"/>
    <mergeCell ref="G774:J774"/>
    <mergeCell ref="P774:P776"/>
    <mergeCell ref="Q774:Q776"/>
    <mergeCell ref="R774:R776"/>
    <mergeCell ref="C782:F782"/>
    <mergeCell ref="G782:J782"/>
    <mergeCell ref="T782:U782"/>
    <mergeCell ref="V782:W782"/>
    <mergeCell ref="X782:Z782"/>
    <mergeCell ref="AA782:AD782"/>
    <mergeCell ref="AE782:AF782"/>
    <mergeCell ref="AJ763:AJ766"/>
    <mergeCell ref="G764:J764"/>
    <mergeCell ref="G765:J765"/>
    <mergeCell ref="C766:F766"/>
    <mergeCell ref="G766:J766"/>
    <mergeCell ref="C767:J767"/>
    <mergeCell ref="AJ767:AJ770"/>
    <mergeCell ref="C768:F770"/>
    <mergeCell ref="G768:J768"/>
    <mergeCell ref="P768:P770"/>
    <mergeCell ref="Q768:Q770"/>
    <mergeCell ref="R768:R770"/>
    <mergeCell ref="G769:J769"/>
    <mergeCell ref="G770:J770"/>
    <mergeCell ref="T770:U770"/>
    <mergeCell ref="V770:W770"/>
    <mergeCell ref="X770:Y770"/>
    <mergeCell ref="Z770:AA770"/>
    <mergeCell ref="AB770:AC770"/>
    <mergeCell ref="AD770:AE770"/>
    <mergeCell ref="B761:B771"/>
    <mergeCell ref="C761:J761"/>
    <mergeCell ref="S761:AF761"/>
    <mergeCell ref="C762:J762"/>
    <mergeCell ref="C763:F765"/>
    <mergeCell ref="G763:J763"/>
    <mergeCell ref="P763:P765"/>
    <mergeCell ref="Q763:Q765"/>
    <mergeCell ref="R763:R765"/>
    <mergeCell ref="C771:F771"/>
    <mergeCell ref="G771:J771"/>
    <mergeCell ref="T771:U771"/>
    <mergeCell ref="V771:W771"/>
    <mergeCell ref="X771:Z771"/>
    <mergeCell ref="AA771:AD771"/>
    <mergeCell ref="AE771:AF771"/>
    <mergeCell ref="AJ752:AJ755"/>
    <mergeCell ref="G753:J753"/>
    <mergeCell ref="G754:J754"/>
    <mergeCell ref="C755:F755"/>
    <mergeCell ref="G755:J755"/>
    <mergeCell ref="C756:J756"/>
    <mergeCell ref="AJ756:AJ759"/>
    <mergeCell ref="C757:F759"/>
    <mergeCell ref="G757:J757"/>
    <mergeCell ref="P757:P759"/>
    <mergeCell ref="Q757:Q759"/>
    <mergeCell ref="R757:R759"/>
    <mergeCell ref="G758:J758"/>
    <mergeCell ref="G759:J759"/>
    <mergeCell ref="T759:U759"/>
    <mergeCell ref="V759:W759"/>
    <mergeCell ref="X759:Y759"/>
    <mergeCell ref="Z759:AA759"/>
    <mergeCell ref="AB759:AC759"/>
    <mergeCell ref="AD759:AE759"/>
    <mergeCell ref="B750:B760"/>
    <mergeCell ref="C750:J750"/>
    <mergeCell ref="S750:AF750"/>
    <mergeCell ref="C751:J751"/>
    <mergeCell ref="C752:F754"/>
    <mergeCell ref="G752:J752"/>
    <mergeCell ref="P752:P754"/>
    <mergeCell ref="Q752:Q754"/>
    <mergeCell ref="R752:R754"/>
    <mergeCell ref="C760:F760"/>
    <mergeCell ref="G760:J760"/>
    <mergeCell ref="T760:U760"/>
    <mergeCell ref="V760:W760"/>
    <mergeCell ref="X760:Z760"/>
    <mergeCell ref="AA760:AD760"/>
    <mergeCell ref="AE760:AF760"/>
    <mergeCell ref="AJ741:AJ744"/>
    <mergeCell ref="G742:J742"/>
    <mergeCell ref="G743:J743"/>
    <mergeCell ref="C744:F744"/>
    <mergeCell ref="G744:J744"/>
    <mergeCell ref="C745:J745"/>
    <mergeCell ref="AJ745:AJ748"/>
    <mergeCell ref="C746:F748"/>
    <mergeCell ref="G746:J746"/>
    <mergeCell ref="P746:P748"/>
    <mergeCell ref="Q746:Q748"/>
    <mergeCell ref="R746:R748"/>
    <mergeCell ref="G747:J747"/>
    <mergeCell ref="G748:J748"/>
    <mergeCell ref="T748:U748"/>
    <mergeCell ref="V748:W748"/>
    <mergeCell ref="X748:Y748"/>
    <mergeCell ref="Z748:AA748"/>
    <mergeCell ref="AB748:AC748"/>
    <mergeCell ref="AD748:AE748"/>
    <mergeCell ref="B739:B749"/>
    <mergeCell ref="C739:J739"/>
    <mergeCell ref="S739:AF739"/>
    <mergeCell ref="C740:J740"/>
    <mergeCell ref="C741:F743"/>
    <mergeCell ref="G741:J741"/>
    <mergeCell ref="P741:P743"/>
    <mergeCell ref="Q741:Q743"/>
    <mergeCell ref="R741:R743"/>
    <mergeCell ref="C749:F749"/>
    <mergeCell ref="G749:J749"/>
    <mergeCell ref="T749:U749"/>
    <mergeCell ref="V749:W749"/>
    <mergeCell ref="X749:Z749"/>
    <mergeCell ref="AA749:AD749"/>
    <mergeCell ref="AE749:AF749"/>
    <mergeCell ref="AJ730:AJ733"/>
    <mergeCell ref="G731:J731"/>
    <mergeCell ref="G732:J732"/>
    <mergeCell ref="C733:F733"/>
    <mergeCell ref="G733:J733"/>
    <mergeCell ref="C734:J734"/>
    <mergeCell ref="AJ734:AJ737"/>
    <mergeCell ref="C735:F737"/>
    <mergeCell ref="G735:J735"/>
    <mergeCell ref="P735:P737"/>
    <mergeCell ref="Q735:Q737"/>
    <mergeCell ref="R735:R737"/>
    <mergeCell ref="G736:J736"/>
    <mergeCell ref="G737:J737"/>
    <mergeCell ref="T737:U737"/>
    <mergeCell ref="V737:W737"/>
    <mergeCell ref="X737:Y737"/>
    <mergeCell ref="Z737:AA737"/>
    <mergeCell ref="AB737:AC737"/>
    <mergeCell ref="AD737:AE737"/>
    <mergeCell ref="B728:B738"/>
    <mergeCell ref="C728:J728"/>
    <mergeCell ref="S728:AF728"/>
    <mergeCell ref="C729:J729"/>
    <mergeCell ref="C730:F732"/>
    <mergeCell ref="G730:J730"/>
    <mergeCell ref="P730:P732"/>
    <mergeCell ref="Q730:Q732"/>
    <mergeCell ref="R730:R732"/>
    <mergeCell ref="C738:F738"/>
    <mergeCell ref="G738:J738"/>
    <mergeCell ref="T738:U738"/>
    <mergeCell ref="V738:W738"/>
    <mergeCell ref="X738:Z738"/>
    <mergeCell ref="AA738:AD738"/>
    <mergeCell ref="AE738:AF738"/>
    <mergeCell ref="AJ719:AJ722"/>
    <mergeCell ref="G720:J720"/>
    <mergeCell ref="G721:J721"/>
    <mergeCell ref="C722:F722"/>
    <mergeCell ref="G722:J722"/>
    <mergeCell ref="C723:J723"/>
    <mergeCell ref="AJ723:AJ726"/>
    <mergeCell ref="C724:F726"/>
    <mergeCell ref="G724:J724"/>
    <mergeCell ref="P724:P726"/>
    <mergeCell ref="Q724:Q726"/>
    <mergeCell ref="R724:R726"/>
    <mergeCell ref="G725:J725"/>
    <mergeCell ref="G726:J726"/>
    <mergeCell ref="T726:U726"/>
    <mergeCell ref="V726:W726"/>
    <mergeCell ref="X726:Y726"/>
    <mergeCell ref="Z726:AA726"/>
    <mergeCell ref="AB726:AC726"/>
    <mergeCell ref="AD726:AE726"/>
    <mergeCell ref="B717:B727"/>
    <mergeCell ref="C717:J717"/>
    <mergeCell ref="S717:AF717"/>
    <mergeCell ref="C718:J718"/>
    <mergeCell ref="C719:F721"/>
    <mergeCell ref="G719:J719"/>
    <mergeCell ref="P719:P721"/>
    <mergeCell ref="Q719:Q721"/>
    <mergeCell ref="R719:R721"/>
    <mergeCell ref="C727:F727"/>
    <mergeCell ref="G727:J727"/>
    <mergeCell ref="T727:U727"/>
    <mergeCell ref="V727:W727"/>
    <mergeCell ref="X727:Z727"/>
    <mergeCell ref="AA727:AD727"/>
    <mergeCell ref="AE727:AF727"/>
    <mergeCell ref="AJ708:AJ711"/>
    <mergeCell ref="G709:J709"/>
    <mergeCell ref="G710:J710"/>
    <mergeCell ref="C711:F711"/>
    <mergeCell ref="G711:J711"/>
    <mergeCell ref="C712:J712"/>
    <mergeCell ref="AJ712:AJ715"/>
    <mergeCell ref="C713:F715"/>
    <mergeCell ref="G713:J713"/>
    <mergeCell ref="P713:P715"/>
    <mergeCell ref="Q713:Q715"/>
    <mergeCell ref="R713:R715"/>
    <mergeCell ref="G714:J714"/>
    <mergeCell ref="G715:J715"/>
    <mergeCell ref="T715:U715"/>
    <mergeCell ref="V715:W715"/>
    <mergeCell ref="X715:Y715"/>
    <mergeCell ref="Z715:AA715"/>
    <mergeCell ref="AB715:AC715"/>
    <mergeCell ref="AD715:AE715"/>
    <mergeCell ref="B706:B716"/>
    <mergeCell ref="C706:J706"/>
    <mergeCell ref="S706:AF706"/>
    <mergeCell ref="C707:J707"/>
    <mergeCell ref="C708:F710"/>
    <mergeCell ref="G708:J708"/>
    <mergeCell ref="P708:P710"/>
    <mergeCell ref="Q708:Q710"/>
    <mergeCell ref="R708:R710"/>
    <mergeCell ref="C716:F716"/>
    <mergeCell ref="G716:J716"/>
    <mergeCell ref="T716:U716"/>
    <mergeCell ref="V716:W716"/>
    <mergeCell ref="X716:Z716"/>
    <mergeCell ref="AA716:AD716"/>
    <mergeCell ref="AE716:AF716"/>
    <mergeCell ref="AJ697:AJ700"/>
    <mergeCell ref="G698:J698"/>
    <mergeCell ref="G699:J699"/>
    <mergeCell ref="C700:F700"/>
    <mergeCell ref="G700:J700"/>
    <mergeCell ref="C701:J701"/>
    <mergeCell ref="AJ701:AJ704"/>
    <mergeCell ref="C702:F704"/>
    <mergeCell ref="G702:J702"/>
    <mergeCell ref="P702:P704"/>
    <mergeCell ref="Q702:Q704"/>
    <mergeCell ref="R702:R704"/>
    <mergeCell ref="G703:J703"/>
    <mergeCell ref="G704:J704"/>
    <mergeCell ref="T704:U704"/>
    <mergeCell ref="V704:W704"/>
    <mergeCell ref="X704:Y704"/>
    <mergeCell ref="Z704:AA704"/>
    <mergeCell ref="AB704:AC704"/>
    <mergeCell ref="AD704:AE704"/>
    <mergeCell ref="B695:B705"/>
    <mergeCell ref="C695:J695"/>
    <mergeCell ref="S695:AF695"/>
    <mergeCell ref="C696:J696"/>
    <mergeCell ref="C697:F699"/>
    <mergeCell ref="G697:J697"/>
    <mergeCell ref="P697:P699"/>
    <mergeCell ref="Q697:Q699"/>
    <mergeCell ref="R697:R699"/>
    <mergeCell ref="C705:F705"/>
    <mergeCell ref="G705:J705"/>
    <mergeCell ref="T705:U705"/>
    <mergeCell ref="V705:W705"/>
    <mergeCell ref="X705:Z705"/>
    <mergeCell ref="AA705:AD705"/>
    <mergeCell ref="AE705:AF705"/>
    <mergeCell ref="AJ686:AJ689"/>
    <mergeCell ref="G687:J687"/>
    <mergeCell ref="G688:J688"/>
    <mergeCell ref="C689:F689"/>
    <mergeCell ref="G689:J689"/>
    <mergeCell ref="C690:J690"/>
    <mergeCell ref="AJ690:AJ693"/>
    <mergeCell ref="C691:F693"/>
    <mergeCell ref="G691:J691"/>
    <mergeCell ref="P691:P693"/>
    <mergeCell ref="Q691:Q693"/>
    <mergeCell ref="R691:R693"/>
    <mergeCell ref="G692:J692"/>
    <mergeCell ref="G693:J693"/>
    <mergeCell ref="T693:U693"/>
    <mergeCell ref="V693:W693"/>
    <mergeCell ref="X693:Y693"/>
    <mergeCell ref="Z693:AA693"/>
    <mergeCell ref="AB693:AC693"/>
    <mergeCell ref="AD693:AE693"/>
    <mergeCell ref="B684:B694"/>
    <mergeCell ref="C684:J684"/>
    <mergeCell ref="S684:AF684"/>
    <mergeCell ref="C685:J685"/>
    <mergeCell ref="C686:F688"/>
    <mergeCell ref="G686:J686"/>
    <mergeCell ref="P686:P688"/>
    <mergeCell ref="Q686:Q688"/>
    <mergeCell ref="R686:R688"/>
    <mergeCell ref="C694:F694"/>
    <mergeCell ref="G694:J694"/>
    <mergeCell ref="T694:U694"/>
    <mergeCell ref="V694:W694"/>
    <mergeCell ref="X694:Z694"/>
    <mergeCell ref="AA694:AD694"/>
    <mergeCell ref="AE694:AF694"/>
    <mergeCell ref="AJ675:AJ678"/>
    <mergeCell ref="G676:J676"/>
    <mergeCell ref="G677:J677"/>
    <mergeCell ref="C678:F678"/>
    <mergeCell ref="G678:J678"/>
    <mergeCell ref="C679:J679"/>
    <mergeCell ref="AJ679:AJ682"/>
    <mergeCell ref="C680:F682"/>
    <mergeCell ref="G680:J680"/>
    <mergeCell ref="P680:P682"/>
    <mergeCell ref="Q680:Q682"/>
    <mergeCell ref="R680:R682"/>
    <mergeCell ref="G681:J681"/>
    <mergeCell ref="G682:J682"/>
    <mergeCell ref="T682:U682"/>
    <mergeCell ref="V682:W682"/>
    <mergeCell ref="X682:Y682"/>
    <mergeCell ref="Z682:AA682"/>
    <mergeCell ref="AB682:AC682"/>
    <mergeCell ref="AD682:AE682"/>
    <mergeCell ref="B673:B683"/>
    <mergeCell ref="C673:J673"/>
    <mergeCell ref="S673:AF673"/>
    <mergeCell ref="C674:J674"/>
    <mergeCell ref="C675:F677"/>
    <mergeCell ref="G675:J675"/>
    <mergeCell ref="P675:P677"/>
    <mergeCell ref="Q675:Q677"/>
    <mergeCell ref="R675:R677"/>
    <mergeCell ref="C683:F683"/>
    <mergeCell ref="G683:J683"/>
    <mergeCell ref="T683:U683"/>
    <mergeCell ref="V683:W683"/>
    <mergeCell ref="X683:Z683"/>
    <mergeCell ref="AA683:AD683"/>
    <mergeCell ref="AE683:AF683"/>
    <mergeCell ref="AJ664:AJ667"/>
    <mergeCell ref="G665:J665"/>
    <mergeCell ref="G666:J666"/>
    <mergeCell ref="C667:F667"/>
    <mergeCell ref="G667:J667"/>
    <mergeCell ref="C668:J668"/>
    <mergeCell ref="AJ668:AJ671"/>
    <mergeCell ref="C669:F671"/>
    <mergeCell ref="G669:J669"/>
    <mergeCell ref="P669:P671"/>
    <mergeCell ref="Q669:Q671"/>
    <mergeCell ref="R669:R671"/>
    <mergeCell ref="G670:J670"/>
    <mergeCell ref="G671:J671"/>
    <mergeCell ref="T671:U671"/>
    <mergeCell ref="V671:W671"/>
    <mergeCell ref="X671:Y671"/>
    <mergeCell ref="Z671:AA671"/>
    <mergeCell ref="AB671:AC671"/>
    <mergeCell ref="AD671:AE671"/>
    <mergeCell ref="B662:B672"/>
    <mergeCell ref="C662:J662"/>
    <mergeCell ref="S662:AF662"/>
    <mergeCell ref="C663:J663"/>
    <mergeCell ref="C664:F666"/>
    <mergeCell ref="G664:J664"/>
    <mergeCell ref="P664:P666"/>
    <mergeCell ref="Q664:Q666"/>
    <mergeCell ref="R664:R666"/>
    <mergeCell ref="C672:F672"/>
    <mergeCell ref="G672:J672"/>
    <mergeCell ref="T672:U672"/>
    <mergeCell ref="V672:W672"/>
    <mergeCell ref="X672:Z672"/>
    <mergeCell ref="AA672:AD672"/>
    <mergeCell ref="AE672:AF672"/>
    <mergeCell ref="AJ653:AJ656"/>
    <mergeCell ref="G654:J654"/>
    <mergeCell ref="G655:J655"/>
    <mergeCell ref="C656:F656"/>
    <mergeCell ref="G656:J656"/>
    <mergeCell ref="C657:J657"/>
    <mergeCell ref="AJ657:AJ660"/>
    <mergeCell ref="C658:F660"/>
    <mergeCell ref="G658:J658"/>
    <mergeCell ref="P658:P660"/>
    <mergeCell ref="Q658:Q660"/>
    <mergeCell ref="R658:R660"/>
    <mergeCell ref="G659:J659"/>
    <mergeCell ref="G660:J660"/>
    <mergeCell ref="T660:U660"/>
    <mergeCell ref="V660:W660"/>
    <mergeCell ref="X660:Y660"/>
    <mergeCell ref="Z660:AA660"/>
    <mergeCell ref="AB660:AC660"/>
    <mergeCell ref="AD660:AE660"/>
    <mergeCell ref="B651:B661"/>
    <mergeCell ref="C651:J651"/>
    <mergeCell ref="S651:AF651"/>
    <mergeCell ref="C652:J652"/>
    <mergeCell ref="C653:F655"/>
    <mergeCell ref="G653:J653"/>
    <mergeCell ref="P653:P655"/>
    <mergeCell ref="Q653:Q655"/>
    <mergeCell ref="R653:R655"/>
    <mergeCell ref="C661:F661"/>
    <mergeCell ref="G661:J661"/>
    <mergeCell ref="T661:U661"/>
    <mergeCell ref="V661:W661"/>
    <mergeCell ref="X661:Z661"/>
    <mergeCell ref="AA661:AD661"/>
    <mergeCell ref="AE661:AF661"/>
    <mergeCell ref="AJ642:AJ645"/>
    <mergeCell ref="G643:J643"/>
    <mergeCell ref="G644:J644"/>
    <mergeCell ref="C645:F645"/>
    <mergeCell ref="G645:J645"/>
    <mergeCell ref="C646:J646"/>
    <mergeCell ref="AJ646:AJ649"/>
    <mergeCell ref="C647:F649"/>
    <mergeCell ref="G647:J647"/>
    <mergeCell ref="P647:P649"/>
    <mergeCell ref="Q647:Q649"/>
    <mergeCell ref="R647:R649"/>
    <mergeCell ref="G648:J648"/>
    <mergeCell ref="G649:J649"/>
    <mergeCell ref="T649:U649"/>
    <mergeCell ref="V649:W649"/>
    <mergeCell ref="X649:Y649"/>
    <mergeCell ref="Z649:AA649"/>
    <mergeCell ref="AB649:AC649"/>
    <mergeCell ref="AD649:AE649"/>
    <mergeCell ref="B640:B650"/>
    <mergeCell ref="C640:J640"/>
    <mergeCell ref="S640:AF640"/>
    <mergeCell ref="C641:J641"/>
    <mergeCell ref="C642:F644"/>
    <mergeCell ref="G642:J642"/>
    <mergeCell ref="P642:P644"/>
    <mergeCell ref="Q642:Q644"/>
    <mergeCell ref="R642:R644"/>
    <mergeCell ref="C650:F650"/>
    <mergeCell ref="G650:J650"/>
    <mergeCell ref="T650:U650"/>
    <mergeCell ref="V650:W650"/>
    <mergeCell ref="X650:Z650"/>
    <mergeCell ref="AA650:AD650"/>
    <mergeCell ref="AE650:AF650"/>
    <mergeCell ref="AJ631:AJ634"/>
    <mergeCell ref="G632:J632"/>
    <mergeCell ref="G633:J633"/>
    <mergeCell ref="C634:F634"/>
    <mergeCell ref="G634:J634"/>
    <mergeCell ref="C635:J635"/>
    <mergeCell ref="AJ635:AJ638"/>
    <mergeCell ref="C636:F638"/>
    <mergeCell ref="G636:J636"/>
    <mergeCell ref="P636:P638"/>
    <mergeCell ref="Q636:Q638"/>
    <mergeCell ref="R636:R638"/>
    <mergeCell ref="G637:J637"/>
    <mergeCell ref="G638:J638"/>
    <mergeCell ref="T638:U638"/>
    <mergeCell ref="V638:W638"/>
    <mergeCell ref="X638:Y638"/>
    <mergeCell ref="Z638:AA638"/>
    <mergeCell ref="AB638:AC638"/>
    <mergeCell ref="AD638:AE638"/>
    <mergeCell ref="B629:B639"/>
    <mergeCell ref="C629:J629"/>
    <mergeCell ref="S629:AF629"/>
    <mergeCell ref="C630:J630"/>
    <mergeCell ref="C631:F633"/>
    <mergeCell ref="G631:J631"/>
    <mergeCell ref="P631:P633"/>
    <mergeCell ref="Q631:Q633"/>
    <mergeCell ref="R631:R633"/>
    <mergeCell ref="C639:F639"/>
    <mergeCell ref="G639:J639"/>
    <mergeCell ref="T639:U639"/>
    <mergeCell ref="V639:W639"/>
    <mergeCell ref="X639:Z639"/>
    <mergeCell ref="AA639:AD639"/>
    <mergeCell ref="AE639:AF639"/>
    <mergeCell ref="AJ620:AJ623"/>
    <mergeCell ref="G621:J621"/>
    <mergeCell ref="G622:J622"/>
    <mergeCell ref="C623:F623"/>
    <mergeCell ref="G623:J623"/>
    <mergeCell ref="C624:J624"/>
    <mergeCell ref="AJ624:AJ627"/>
    <mergeCell ref="C625:F627"/>
    <mergeCell ref="G625:J625"/>
    <mergeCell ref="P625:P627"/>
    <mergeCell ref="Q625:Q627"/>
    <mergeCell ref="R625:R627"/>
    <mergeCell ref="G626:J626"/>
    <mergeCell ref="G627:J627"/>
    <mergeCell ref="T627:U627"/>
    <mergeCell ref="V627:W627"/>
    <mergeCell ref="X627:Y627"/>
    <mergeCell ref="Z627:AA627"/>
    <mergeCell ref="AB627:AC627"/>
    <mergeCell ref="AD627:AE627"/>
    <mergeCell ref="B618:B628"/>
    <mergeCell ref="C618:J618"/>
    <mergeCell ref="S618:AF618"/>
    <mergeCell ref="C619:J619"/>
    <mergeCell ref="C620:F622"/>
    <mergeCell ref="G620:J620"/>
    <mergeCell ref="P620:P622"/>
    <mergeCell ref="Q620:Q622"/>
    <mergeCell ref="R620:R622"/>
    <mergeCell ref="C628:F628"/>
    <mergeCell ref="G628:J628"/>
    <mergeCell ref="T628:U628"/>
    <mergeCell ref="V628:W628"/>
    <mergeCell ref="X628:Z628"/>
    <mergeCell ref="AA628:AD628"/>
    <mergeCell ref="AE628:AF628"/>
    <mergeCell ref="AJ609:AJ612"/>
    <mergeCell ref="G610:J610"/>
    <mergeCell ref="G611:J611"/>
    <mergeCell ref="C612:F612"/>
    <mergeCell ref="G612:J612"/>
    <mergeCell ref="C613:J613"/>
    <mergeCell ref="AJ613:AJ616"/>
    <mergeCell ref="C614:F616"/>
    <mergeCell ref="G614:J614"/>
    <mergeCell ref="P614:P616"/>
    <mergeCell ref="Q614:Q616"/>
    <mergeCell ref="R614:R616"/>
    <mergeCell ref="G615:J615"/>
    <mergeCell ref="G616:J616"/>
    <mergeCell ref="T616:U616"/>
    <mergeCell ref="V616:W616"/>
    <mergeCell ref="X616:Y616"/>
    <mergeCell ref="Z616:AA616"/>
    <mergeCell ref="AB616:AC616"/>
    <mergeCell ref="AD616:AE616"/>
    <mergeCell ref="B607:B617"/>
    <mergeCell ref="C607:J607"/>
    <mergeCell ref="S607:AF607"/>
    <mergeCell ref="C608:J608"/>
    <mergeCell ref="C609:F611"/>
    <mergeCell ref="G609:J609"/>
    <mergeCell ref="P609:P611"/>
    <mergeCell ref="Q609:Q611"/>
    <mergeCell ref="R609:R611"/>
    <mergeCell ref="C617:F617"/>
    <mergeCell ref="G617:J617"/>
    <mergeCell ref="T617:U617"/>
    <mergeCell ref="V617:W617"/>
    <mergeCell ref="X617:Z617"/>
    <mergeCell ref="AA617:AD617"/>
    <mergeCell ref="AE617:AF617"/>
    <mergeCell ref="AJ598:AJ601"/>
    <mergeCell ref="G599:J599"/>
    <mergeCell ref="G600:J600"/>
    <mergeCell ref="C601:F601"/>
    <mergeCell ref="G601:J601"/>
    <mergeCell ref="C602:J602"/>
    <mergeCell ref="AJ602:AJ605"/>
    <mergeCell ref="C603:F605"/>
    <mergeCell ref="G603:J603"/>
    <mergeCell ref="P603:P605"/>
    <mergeCell ref="Q603:Q605"/>
    <mergeCell ref="R603:R605"/>
    <mergeCell ref="G604:J604"/>
    <mergeCell ref="G605:J605"/>
    <mergeCell ref="T605:U605"/>
    <mergeCell ref="V605:W605"/>
    <mergeCell ref="X605:Y605"/>
    <mergeCell ref="Z605:AA605"/>
    <mergeCell ref="AB605:AC605"/>
    <mergeCell ref="AD605:AE605"/>
    <mergeCell ref="B596:B606"/>
    <mergeCell ref="C596:J596"/>
    <mergeCell ref="S596:AF596"/>
    <mergeCell ref="C597:J597"/>
    <mergeCell ref="C598:F600"/>
    <mergeCell ref="G598:J598"/>
    <mergeCell ref="P598:P600"/>
    <mergeCell ref="Q598:Q600"/>
    <mergeCell ref="R598:R600"/>
    <mergeCell ref="C606:F606"/>
    <mergeCell ref="G606:J606"/>
    <mergeCell ref="T606:U606"/>
    <mergeCell ref="V606:W606"/>
    <mergeCell ref="X606:Z606"/>
    <mergeCell ref="AA606:AD606"/>
    <mergeCell ref="AE606:AF606"/>
    <mergeCell ref="AJ587:AJ590"/>
    <mergeCell ref="G588:J588"/>
    <mergeCell ref="G589:J589"/>
    <mergeCell ref="C590:F590"/>
    <mergeCell ref="G590:J590"/>
    <mergeCell ref="C591:J591"/>
    <mergeCell ref="AJ591:AJ594"/>
    <mergeCell ref="C592:F594"/>
    <mergeCell ref="G592:J592"/>
    <mergeCell ref="P592:P594"/>
    <mergeCell ref="Q592:Q594"/>
    <mergeCell ref="R592:R594"/>
    <mergeCell ref="G593:J593"/>
    <mergeCell ref="G594:J594"/>
    <mergeCell ref="T594:U594"/>
    <mergeCell ref="V594:W594"/>
    <mergeCell ref="X594:Y594"/>
    <mergeCell ref="Z594:AA594"/>
    <mergeCell ref="AB594:AC594"/>
    <mergeCell ref="AD594:AE594"/>
    <mergeCell ref="B585:B595"/>
    <mergeCell ref="C585:J585"/>
    <mergeCell ref="S585:AF585"/>
    <mergeCell ref="C586:J586"/>
    <mergeCell ref="C587:F589"/>
    <mergeCell ref="G587:J587"/>
    <mergeCell ref="P587:P589"/>
    <mergeCell ref="Q587:Q589"/>
    <mergeCell ref="R587:R589"/>
    <mergeCell ref="C595:F595"/>
    <mergeCell ref="G595:J595"/>
    <mergeCell ref="T595:U595"/>
    <mergeCell ref="V595:W595"/>
    <mergeCell ref="X595:Z595"/>
    <mergeCell ref="AA595:AD595"/>
    <mergeCell ref="AE595:AF595"/>
    <mergeCell ref="AJ576:AJ579"/>
    <mergeCell ref="G577:J577"/>
    <mergeCell ref="G578:J578"/>
    <mergeCell ref="C579:F579"/>
    <mergeCell ref="G579:J579"/>
    <mergeCell ref="C580:J580"/>
    <mergeCell ref="AJ580:AJ583"/>
    <mergeCell ref="C581:F583"/>
    <mergeCell ref="G581:J581"/>
    <mergeCell ref="P581:P583"/>
    <mergeCell ref="Q581:Q583"/>
    <mergeCell ref="R581:R583"/>
    <mergeCell ref="G582:J582"/>
    <mergeCell ref="G583:J583"/>
    <mergeCell ref="T583:U583"/>
    <mergeCell ref="V583:W583"/>
    <mergeCell ref="X583:Y583"/>
    <mergeCell ref="Z583:AA583"/>
    <mergeCell ref="AB583:AC583"/>
    <mergeCell ref="AD583:AE583"/>
    <mergeCell ref="B574:B584"/>
    <mergeCell ref="C574:J574"/>
    <mergeCell ref="S574:AF574"/>
    <mergeCell ref="C575:J575"/>
    <mergeCell ref="C576:F578"/>
    <mergeCell ref="G576:J576"/>
    <mergeCell ref="P576:P578"/>
    <mergeCell ref="Q576:Q578"/>
    <mergeCell ref="R576:R578"/>
    <mergeCell ref="C584:F584"/>
    <mergeCell ref="G584:J584"/>
    <mergeCell ref="T584:U584"/>
    <mergeCell ref="V584:W584"/>
    <mergeCell ref="X584:Z584"/>
    <mergeCell ref="AA584:AD584"/>
    <mergeCell ref="AE584:AF584"/>
    <mergeCell ref="AJ565:AJ568"/>
    <mergeCell ref="G566:J566"/>
    <mergeCell ref="G567:J567"/>
    <mergeCell ref="C568:F568"/>
    <mergeCell ref="G568:J568"/>
    <mergeCell ref="C569:J569"/>
    <mergeCell ref="AJ569:AJ572"/>
    <mergeCell ref="C570:F572"/>
    <mergeCell ref="G570:J570"/>
    <mergeCell ref="P570:P572"/>
    <mergeCell ref="Q570:Q572"/>
    <mergeCell ref="R570:R572"/>
    <mergeCell ref="G571:J571"/>
    <mergeCell ref="G572:J572"/>
    <mergeCell ref="T572:U572"/>
    <mergeCell ref="V572:W572"/>
    <mergeCell ref="X572:Y572"/>
    <mergeCell ref="Z572:AA572"/>
    <mergeCell ref="AB572:AC572"/>
    <mergeCell ref="AD572:AE572"/>
    <mergeCell ref="B563:B573"/>
    <mergeCell ref="C563:J563"/>
    <mergeCell ref="S563:AF563"/>
    <mergeCell ref="C564:J564"/>
    <mergeCell ref="C565:F567"/>
    <mergeCell ref="G565:J565"/>
    <mergeCell ref="P565:P567"/>
    <mergeCell ref="Q565:Q567"/>
    <mergeCell ref="R565:R567"/>
    <mergeCell ref="C573:F573"/>
    <mergeCell ref="G573:J573"/>
    <mergeCell ref="T573:U573"/>
    <mergeCell ref="V573:W573"/>
    <mergeCell ref="X573:Z573"/>
    <mergeCell ref="AA573:AD573"/>
    <mergeCell ref="AE573:AF573"/>
    <mergeCell ref="AJ554:AJ557"/>
    <mergeCell ref="G555:J555"/>
    <mergeCell ref="G556:J556"/>
    <mergeCell ref="C557:F557"/>
    <mergeCell ref="G557:J557"/>
    <mergeCell ref="C558:J558"/>
    <mergeCell ref="AJ558:AJ561"/>
    <mergeCell ref="C559:F561"/>
    <mergeCell ref="G559:J559"/>
    <mergeCell ref="P559:P561"/>
    <mergeCell ref="Q559:Q561"/>
    <mergeCell ref="R559:R561"/>
    <mergeCell ref="G560:J560"/>
    <mergeCell ref="G561:J561"/>
    <mergeCell ref="T561:U561"/>
    <mergeCell ref="V561:W561"/>
    <mergeCell ref="X561:Y561"/>
    <mergeCell ref="Z561:AA561"/>
    <mergeCell ref="AB561:AC561"/>
    <mergeCell ref="AD561:AE561"/>
    <mergeCell ref="B552:B562"/>
    <mergeCell ref="C552:J552"/>
    <mergeCell ref="S552:AF552"/>
    <mergeCell ref="C553:J553"/>
    <mergeCell ref="C554:F556"/>
    <mergeCell ref="G554:J554"/>
    <mergeCell ref="P554:P556"/>
    <mergeCell ref="Q554:Q556"/>
    <mergeCell ref="R554:R556"/>
    <mergeCell ref="C562:F562"/>
    <mergeCell ref="G562:J562"/>
    <mergeCell ref="T562:U562"/>
    <mergeCell ref="V562:W562"/>
    <mergeCell ref="X562:Z562"/>
    <mergeCell ref="AA562:AD562"/>
    <mergeCell ref="AE562:AF562"/>
    <mergeCell ref="AJ543:AJ546"/>
    <mergeCell ref="G544:J544"/>
    <mergeCell ref="G545:J545"/>
    <mergeCell ref="C546:F546"/>
    <mergeCell ref="G546:J546"/>
    <mergeCell ref="C547:J547"/>
    <mergeCell ref="AJ547:AJ550"/>
    <mergeCell ref="C548:F550"/>
    <mergeCell ref="G548:J548"/>
    <mergeCell ref="P548:P550"/>
    <mergeCell ref="Q548:Q550"/>
    <mergeCell ref="R548:R550"/>
    <mergeCell ref="G549:J549"/>
    <mergeCell ref="G550:J550"/>
    <mergeCell ref="T550:U550"/>
    <mergeCell ref="V550:W550"/>
    <mergeCell ref="X550:Y550"/>
    <mergeCell ref="Z550:AA550"/>
    <mergeCell ref="AB550:AC550"/>
    <mergeCell ref="AD550:AE550"/>
    <mergeCell ref="B541:B551"/>
    <mergeCell ref="C541:J541"/>
    <mergeCell ref="S541:AF541"/>
    <mergeCell ref="C542:J542"/>
    <mergeCell ref="C543:F545"/>
    <mergeCell ref="G543:J543"/>
    <mergeCell ref="P543:P545"/>
    <mergeCell ref="Q543:Q545"/>
    <mergeCell ref="R543:R545"/>
    <mergeCell ref="C551:F551"/>
    <mergeCell ref="G551:J551"/>
    <mergeCell ref="T551:U551"/>
    <mergeCell ref="V551:W551"/>
    <mergeCell ref="X551:Z551"/>
    <mergeCell ref="AA551:AD551"/>
    <mergeCell ref="AE551:AF551"/>
    <mergeCell ref="AJ532:AJ535"/>
    <mergeCell ref="G533:J533"/>
    <mergeCell ref="G534:J534"/>
    <mergeCell ref="C535:F535"/>
    <mergeCell ref="G535:J535"/>
    <mergeCell ref="C536:J536"/>
    <mergeCell ref="AJ536:AJ539"/>
    <mergeCell ref="C537:F539"/>
    <mergeCell ref="G537:J537"/>
    <mergeCell ref="P537:P539"/>
    <mergeCell ref="Q537:Q539"/>
    <mergeCell ref="R537:R539"/>
    <mergeCell ref="G538:J538"/>
    <mergeCell ref="G539:J539"/>
    <mergeCell ref="T539:U539"/>
    <mergeCell ref="V539:W539"/>
    <mergeCell ref="X539:Y539"/>
    <mergeCell ref="Z539:AA539"/>
    <mergeCell ref="AB539:AC539"/>
    <mergeCell ref="AD539:AE539"/>
    <mergeCell ref="B530:B540"/>
    <mergeCell ref="C530:J530"/>
    <mergeCell ref="S530:AF530"/>
    <mergeCell ref="C531:J531"/>
    <mergeCell ref="C532:F534"/>
    <mergeCell ref="G532:J532"/>
    <mergeCell ref="P532:P534"/>
    <mergeCell ref="Q532:Q534"/>
    <mergeCell ref="R532:R534"/>
    <mergeCell ref="C540:F540"/>
    <mergeCell ref="G540:J540"/>
    <mergeCell ref="T540:U540"/>
    <mergeCell ref="V540:W540"/>
    <mergeCell ref="X540:Z540"/>
    <mergeCell ref="AA540:AD540"/>
    <mergeCell ref="AE540:AF540"/>
    <mergeCell ref="AJ521:AJ524"/>
    <mergeCell ref="G522:J522"/>
    <mergeCell ref="G523:J523"/>
    <mergeCell ref="C524:F524"/>
    <mergeCell ref="G524:J524"/>
    <mergeCell ref="C525:J525"/>
    <mergeCell ref="AJ525:AJ528"/>
    <mergeCell ref="C526:F528"/>
    <mergeCell ref="G526:J526"/>
    <mergeCell ref="P526:P528"/>
    <mergeCell ref="Q526:Q528"/>
    <mergeCell ref="R526:R528"/>
    <mergeCell ref="G527:J527"/>
    <mergeCell ref="G528:J528"/>
    <mergeCell ref="T528:U528"/>
    <mergeCell ref="V528:W528"/>
    <mergeCell ref="X528:Y528"/>
    <mergeCell ref="Z528:AA528"/>
    <mergeCell ref="AB528:AC528"/>
    <mergeCell ref="AD528:AE528"/>
    <mergeCell ref="B519:B529"/>
    <mergeCell ref="C519:J519"/>
    <mergeCell ref="S519:AF519"/>
    <mergeCell ref="C520:J520"/>
    <mergeCell ref="C521:F523"/>
    <mergeCell ref="G521:J521"/>
    <mergeCell ref="P521:P523"/>
    <mergeCell ref="Q521:Q523"/>
    <mergeCell ref="R521:R523"/>
    <mergeCell ref="C529:F529"/>
    <mergeCell ref="G529:J529"/>
    <mergeCell ref="T529:U529"/>
    <mergeCell ref="V529:W529"/>
    <mergeCell ref="X529:Z529"/>
    <mergeCell ref="AA529:AD529"/>
    <mergeCell ref="AE529:AF529"/>
    <mergeCell ref="AJ510:AJ513"/>
    <mergeCell ref="G511:J511"/>
    <mergeCell ref="G512:J512"/>
    <mergeCell ref="C513:F513"/>
    <mergeCell ref="G513:J513"/>
    <mergeCell ref="C514:J514"/>
    <mergeCell ref="AJ514:AJ517"/>
    <mergeCell ref="C515:F517"/>
    <mergeCell ref="G515:J515"/>
    <mergeCell ref="P515:P517"/>
    <mergeCell ref="Q515:Q517"/>
    <mergeCell ref="R515:R517"/>
    <mergeCell ref="G516:J516"/>
    <mergeCell ref="G517:J517"/>
    <mergeCell ref="T517:U517"/>
    <mergeCell ref="V517:W517"/>
    <mergeCell ref="X517:Y517"/>
    <mergeCell ref="Z517:AA517"/>
    <mergeCell ref="AB517:AC517"/>
    <mergeCell ref="AD517:AE517"/>
    <mergeCell ref="B508:B518"/>
    <mergeCell ref="C508:J508"/>
    <mergeCell ref="S508:AF508"/>
    <mergeCell ref="C509:J509"/>
    <mergeCell ref="C510:F512"/>
    <mergeCell ref="G510:J510"/>
    <mergeCell ref="P510:P512"/>
    <mergeCell ref="Q510:Q512"/>
    <mergeCell ref="R510:R512"/>
    <mergeCell ref="C518:F518"/>
    <mergeCell ref="G518:J518"/>
    <mergeCell ref="T518:U518"/>
    <mergeCell ref="V518:W518"/>
    <mergeCell ref="X518:Z518"/>
    <mergeCell ref="AA518:AD518"/>
    <mergeCell ref="AE518:AF518"/>
    <mergeCell ref="AJ499:AJ502"/>
    <mergeCell ref="G500:J500"/>
    <mergeCell ref="G501:J501"/>
    <mergeCell ref="C502:F502"/>
    <mergeCell ref="G502:J502"/>
    <mergeCell ref="C503:J503"/>
    <mergeCell ref="AJ503:AJ506"/>
    <mergeCell ref="C504:F506"/>
    <mergeCell ref="G504:J504"/>
    <mergeCell ref="P504:P506"/>
    <mergeCell ref="Q504:Q506"/>
    <mergeCell ref="R504:R506"/>
    <mergeCell ref="G505:J505"/>
    <mergeCell ref="G506:J506"/>
    <mergeCell ref="T506:U506"/>
    <mergeCell ref="V506:W506"/>
    <mergeCell ref="X506:Y506"/>
    <mergeCell ref="Z506:AA506"/>
    <mergeCell ref="AB506:AC506"/>
    <mergeCell ref="AD506:AE506"/>
    <mergeCell ref="B497:B507"/>
    <mergeCell ref="C497:J497"/>
    <mergeCell ref="S497:AF497"/>
    <mergeCell ref="C498:J498"/>
    <mergeCell ref="C499:F501"/>
    <mergeCell ref="G499:J499"/>
    <mergeCell ref="P499:P501"/>
    <mergeCell ref="Q499:Q501"/>
    <mergeCell ref="R499:R501"/>
    <mergeCell ref="C507:F507"/>
    <mergeCell ref="G507:J507"/>
    <mergeCell ref="T507:U507"/>
    <mergeCell ref="V507:W507"/>
    <mergeCell ref="X507:Z507"/>
    <mergeCell ref="AA507:AD507"/>
    <mergeCell ref="AE507:AF507"/>
    <mergeCell ref="AJ488:AJ491"/>
    <mergeCell ref="G489:J489"/>
    <mergeCell ref="G490:J490"/>
    <mergeCell ref="C491:F491"/>
    <mergeCell ref="G491:J491"/>
    <mergeCell ref="C492:J492"/>
    <mergeCell ref="AJ492:AJ495"/>
    <mergeCell ref="C493:F495"/>
    <mergeCell ref="G493:J493"/>
    <mergeCell ref="P493:P495"/>
    <mergeCell ref="Q493:Q495"/>
    <mergeCell ref="R493:R495"/>
    <mergeCell ref="G494:J494"/>
    <mergeCell ref="G495:J495"/>
    <mergeCell ref="T495:U495"/>
    <mergeCell ref="V495:W495"/>
    <mergeCell ref="X495:Y495"/>
    <mergeCell ref="Z495:AA495"/>
    <mergeCell ref="AB495:AC495"/>
    <mergeCell ref="AD495:AE495"/>
    <mergeCell ref="B486:B496"/>
    <mergeCell ref="C486:J486"/>
    <mergeCell ref="S486:AF486"/>
    <mergeCell ref="C487:J487"/>
    <mergeCell ref="C488:F490"/>
    <mergeCell ref="G488:J488"/>
    <mergeCell ref="P488:P490"/>
    <mergeCell ref="Q488:Q490"/>
    <mergeCell ref="R488:R490"/>
    <mergeCell ref="C496:F496"/>
    <mergeCell ref="G496:J496"/>
    <mergeCell ref="T496:U496"/>
    <mergeCell ref="V496:W496"/>
    <mergeCell ref="X496:Z496"/>
    <mergeCell ref="AA496:AD496"/>
    <mergeCell ref="AE496:AF496"/>
    <mergeCell ref="AJ477:AJ480"/>
    <mergeCell ref="G478:J478"/>
    <mergeCell ref="G479:J479"/>
    <mergeCell ref="C480:F480"/>
    <mergeCell ref="G480:J480"/>
    <mergeCell ref="C481:J481"/>
    <mergeCell ref="AJ481:AJ484"/>
    <mergeCell ref="C482:F484"/>
    <mergeCell ref="G482:J482"/>
    <mergeCell ref="P482:P484"/>
    <mergeCell ref="Q482:Q484"/>
    <mergeCell ref="R482:R484"/>
    <mergeCell ref="G483:J483"/>
    <mergeCell ref="G484:J484"/>
    <mergeCell ref="T484:U484"/>
    <mergeCell ref="V484:W484"/>
    <mergeCell ref="X484:Y484"/>
    <mergeCell ref="Z484:AA484"/>
    <mergeCell ref="AB484:AC484"/>
    <mergeCell ref="AD484:AE484"/>
    <mergeCell ref="B475:B485"/>
    <mergeCell ref="C475:J475"/>
    <mergeCell ref="S475:AF475"/>
    <mergeCell ref="C476:J476"/>
    <mergeCell ref="C477:F479"/>
    <mergeCell ref="G477:J477"/>
    <mergeCell ref="P477:P479"/>
    <mergeCell ref="Q477:Q479"/>
    <mergeCell ref="R477:R479"/>
    <mergeCell ref="C485:F485"/>
    <mergeCell ref="G485:J485"/>
    <mergeCell ref="T485:U485"/>
    <mergeCell ref="V485:W485"/>
    <mergeCell ref="X485:Z485"/>
    <mergeCell ref="AA485:AD485"/>
    <mergeCell ref="AE485:AF485"/>
    <mergeCell ref="AJ466:AJ469"/>
    <mergeCell ref="G467:J467"/>
    <mergeCell ref="G468:J468"/>
    <mergeCell ref="C469:F469"/>
    <mergeCell ref="G469:J469"/>
    <mergeCell ref="C470:J470"/>
    <mergeCell ref="AJ470:AJ473"/>
    <mergeCell ref="C471:F473"/>
    <mergeCell ref="G471:J471"/>
    <mergeCell ref="P471:P473"/>
    <mergeCell ref="Q471:Q473"/>
    <mergeCell ref="R471:R473"/>
    <mergeCell ref="G472:J472"/>
    <mergeCell ref="G473:J473"/>
    <mergeCell ref="T473:U473"/>
    <mergeCell ref="V473:W473"/>
    <mergeCell ref="X473:Y473"/>
    <mergeCell ref="Z473:AA473"/>
    <mergeCell ref="AB473:AC473"/>
    <mergeCell ref="AD473:AE473"/>
    <mergeCell ref="B464:B474"/>
    <mergeCell ref="C464:J464"/>
    <mergeCell ref="S464:AF464"/>
    <mergeCell ref="C465:J465"/>
    <mergeCell ref="C466:F468"/>
    <mergeCell ref="G466:J466"/>
    <mergeCell ref="P466:P468"/>
    <mergeCell ref="Q466:Q468"/>
    <mergeCell ref="R466:R468"/>
    <mergeCell ref="C474:F474"/>
    <mergeCell ref="G474:J474"/>
    <mergeCell ref="T474:U474"/>
    <mergeCell ref="V474:W474"/>
    <mergeCell ref="X474:Z474"/>
    <mergeCell ref="AA474:AD474"/>
    <mergeCell ref="AE474:AF474"/>
    <mergeCell ref="AJ455:AJ458"/>
    <mergeCell ref="G456:J456"/>
    <mergeCell ref="G457:J457"/>
    <mergeCell ref="C458:F458"/>
    <mergeCell ref="G458:J458"/>
    <mergeCell ref="C459:J459"/>
    <mergeCell ref="AJ459:AJ462"/>
    <mergeCell ref="C460:F462"/>
    <mergeCell ref="G460:J460"/>
    <mergeCell ref="P460:P462"/>
    <mergeCell ref="Q460:Q462"/>
    <mergeCell ref="R460:R462"/>
    <mergeCell ref="G461:J461"/>
    <mergeCell ref="G462:J462"/>
    <mergeCell ref="T462:U462"/>
    <mergeCell ref="V462:W462"/>
    <mergeCell ref="X462:Y462"/>
    <mergeCell ref="Z462:AA462"/>
    <mergeCell ref="AB462:AC462"/>
    <mergeCell ref="AD462:AE462"/>
    <mergeCell ref="B453:B463"/>
    <mergeCell ref="C453:J453"/>
    <mergeCell ref="S453:AF453"/>
    <mergeCell ref="C454:J454"/>
    <mergeCell ref="C455:F457"/>
    <mergeCell ref="G455:J455"/>
    <mergeCell ref="P455:P457"/>
    <mergeCell ref="Q455:Q457"/>
    <mergeCell ref="R455:R457"/>
    <mergeCell ref="C463:F463"/>
    <mergeCell ref="G463:J463"/>
    <mergeCell ref="T463:U463"/>
    <mergeCell ref="V463:W463"/>
    <mergeCell ref="X463:Z463"/>
    <mergeCell ref="AA463:AD463"/>
    <mergeCell ref="AE463:AF463"/>
    <mergeCell ref="AJ444:AJ447"/>
    <mergeCell ref="G445:J445"/>
    <mergeCell ref="G446:J446"/>
    <mergeCell ref="C447:F447"/>
    <mergeCell ref="G447:J447"/>
    <mergeCell ref="C448:J448"/>
    <mergeCell ref="AJ448:AJ451"/>
    <mergeCell ref="C449:F451"/>
    <mergeCell ref="G449:J449"/>
    <mergeCell ref="P449:P451"/>
    <mergeCell ref="Q449:Q451"/>
    <mergeCell ref="R449:R451"/>
    <mergeCell ref="G450:J450"/>
    <mergeCell ref="G451:J451"/>
    <mergeCell ref="T451:U451"/>
    <mergeCell ref="V451:W451"/>
    <mergeCell ref="X451:Y451"/>
    <mergeCell ref="Z451:AA451"/>
    <mergeCell ref="AB451:AC451"/>
    <mergeCell ref="AD451:AE451"/>
    <mergeCell ref="B442:B452"/>
    <mergeCell ref="C442:J442"/>
    <mergeCell ref="S442:AF442"/>
    <mergeCell ref="C443:J443"/>
    <mergeCell ref="C444:F446"/>
    <mergeCell ref="G444:J444"/>
    <mergeCell ref="P444:P446"/>
    <mergeCell ref="Q444:Q446"/>
    <mergeCell ref="R444:R446"/>
    <mergeCell ref="C452:F452"/>
    <mergeCell ref="G452:J452"/>
    <mergeCell ref="T452:U452"/>
    <mergeCell ref="V452:W452"/>
    <mergeCell ref="X452:Z452"/>
    <mergeCell ref="AA452:AD452"/>
    <mergeCell ref="AE452:AF452"/>
    <mergeCell ref="AJ433:AJ436"/>
    <mergeCell ref="G434:J434"/>
    <mergeCell ref="G435:J435"/>
    <mergeCell ref="C436:F436"/>
    <mergeCell ref="G436:J436"/>
    <mergeCell ref="C437:J437"/>
    <mergeCell ref="AJ437:AJ440"/>
    <mergeCell ref="C438:F440"/>
    <mergeCell ref="G438:J438"/>
    <mergeCell ref="P438:P440"/>
    <mergeCell ref="Q438:Q440"/>
    <mergeCell ref="R438:R440"/>
    <mergeCell ref="G439:J439"/>
    <mergeCell ref="G440:J440"/>
    <mergeCell ref="T440:U440"/>
    <mergeCell ref="V440:W440"/>
    <mergeCell ref="X440:Y440"/>
    <mergeCell ref="Z440:AA440"/>
    <mergeCell ref="AB440:AC440"/>
    <mergeCell ref="AD440:AE440"/>
    <mergeCell ref="B431:B441"/>
    <mergeCell ref="C431:J431"/>
    <mergeCell ref="S431:AF431"/>
    <mergeCell ref="C432:J432"/>
    <mergeCell ref="C433:F435"/>
    <mergeCell ref="G433:J433"/>
    <mergeCell ref="P433:P435"/>
    <mergeCell ref="Q433:Q435"/>
    <mergeCell ref="R433:R435"/>
    <mergeCell ref="C441:F441"/>
    <mergeCell ref="G441:J441"/>
    <mergeCell ref="T441:U441"/>
    <mergeCell ref="V441:W441"/>
    <mergeCell ref="X441:Z441"/>
    <mergeCell ref="AA441:AD441"/>
    <mergeCell ref="AE441:AF441"/>
    <mergeCell ref="AJ422:AJ425"/>
    <mergeCell ref="G423:J423"/>
    <mergeCell ref="G424:J424"/>
    <mergeCell ref="C425:F425"/>
    <mergeCell ref="G425:J425"/>
    <mergeCell ref="C426:J426"/>
    <mergeCell ref="AJ426:AJ429"/>
    <mergeCell ref="C427:F429"/>
    <mergeCell ref="G427:J427"/>
    <mergeCell ref="P427:P429"/>
    <mergeCell ref="Q427:Q429"/>
    <mergeCell ref="R427:R429"/>
    <mergeCell ref="G428:J428"/>
    <mergeCell ref="G429:J429"/>
    <mergeCell ref="T429:U429"/>
    <mergeCell ref="V429:W429"/>
    <mergeCell ref="X429:Y429"/>
    <mergeCell ref="Z429:AA429"/>
    <mergeCell ref="AB429:AC429"/>
    <mergeCell ref="AD429:AE429"/>
    <mergeCell ref="B420:B430"/>
    <mergeCell ref="C420:J420"/>
    <mergeCell ref="S420:AF420"/>
    <mergeCell ref="C421:J421"/>
    <mergeCell ref="C422:F424"/>
    <mergeCell ref="G422:J422"/>
    <mergeCell ref="P422:P424"/>
    <mergeCell ref="Q422:Q424"/>
    <mergeCell ref="R422:R424"/>
    <mergeCell ref="C430:F430"/>
    <mergeCell ref="G430:J430"/>
    <mergeCell ref="T430:U430"/>
    <mergeCell ref="V430:W430"/>
    <mergeCell ref="X430:Z430"/>
    <mergeCell ref="AA430:AD430"/>
    <mergeCell ref="AE430:AF430"/>
    <mergeCell ref="AJ411:AJ414"/>
    <mergeCell ref="G412:J412"/>
    <mergeCell ref="G413:J413"/>
    <mergeCell ref="C414:F414"/>
    <mergeCell ref="G414:J414"/>
    <mergeCell ref="C415:J415"/>
    <mergeCell ref="AJ415:AJ418"/>
    <mergeCell ref="C416:F418"/>
    <mergeCell ref="G416:J416"/>
    <mergeCell ref="P416:P418"/>
    <mergeCell ref="Q416:Q418"/>
    <mergeCell ref="R416:R418"/>
    <mergeCell ref="G417:J417"/>
    <mergeCell ref="G418:J418"/>
    <mergeCell ref="T418:U418"/>
    <mergeCell ref="V418:W418"/>
    <mergeCell ref="X418:Y418"/>
    <mergeCell ref="Z418:AA418"/>
    <mergeCell ref="AB418:AC418"/>
    <mergeCell ref="AD418:AE418"/>
    <mergeCell ref="B409:B419"/>
    <mergeCell ref="C409:J409"/>
    <mergeCell ref="S409:AF409"/>
    <mergeCell ref="C410:J410"/>
    <mergeCell ref="C411:F413"/>
    <mergeCell ref="G411:J411"/>
    <mergeCell ref="P411:P413"/>
    <mergeCell ref="Q411:Q413"/>
    <mergeCell ref="R411:R413"/>
    <mergeCell ref="C419:F419"/>
    <mergeCell ref="G419:J419"/>
    <mergeCell ref="T419:U419"/>
    <mergeCell ref="V419:W419"/>
    <mergeCell ref="X419:Z419"/>
    <mergeCell ref="AA419:AD419"/>
    <mergeCell ref="AE419:AF419"/>
    <mergeCell ref="AJ400:AJ403"/>
    <mergeCell ref="G401:J401"/>
    <mergeCell ref="G402:J402"/>
    <mergeCell ref="C403:F403"/>
    <mergeCell ref="G403:J403"/>
    <mergeCell ref="C404:J404"/>
    <mergeCell ref="AJ404:AJ407"/>
    <mergeCell ref="C405:F407"/>
    <mergeCell ref="G405:J405"/>
    <mergeCell ref="P405:P407"/>
    <mergeCell ref="Q405:Q407"/>
    <mergeCell ref="R405:R407"/>
    <mergeCell ref="G406:J406"/>
    <mergeCell ref="G407:J407"/>
    <mergeCell ref="T407:U407"/>
    <mergeCell ref="V407:W407"/>
    <mergeCell ref="X407:Y407"/>
    <mergeCell ref="Z407:AA407"/>
    <mergeCell ref="AB407:AC407"/>
    <mergeCell ref="AD407:AE407"/>
    <mergeCell ref="B398:B408"/>
    <mergeCell ref="C398:J398"/>
    <mergeCell ref="S398:AF398"/>
    <mergeCell ref="C399:J399"/>
    <mergeCell ref="C400:F402"/>
    <mergeCell ref="G400:J400"/>
    <mergeCell ref="P400:P402"/>
    <mergeCell ref="Q400:Q402"/>
    <mergeCell ref="R400:R402"/>
    <mergeCell ref="C408:F408"/>
    <mergeCell ref="G408:J408"/>
    <mergeCell ref="T408:U408"/>
    <mergeCell ref="V408:W408"/>
    <mergeCell ref="X408:Z408"/>
    <mergeCell ref="AA408:AD408"/>
    <mergeCell ref="AE408:AF408"/>
    <mergeCell ref="AJ389:AJ392"/>
    <mergeCell ref="G390:J390"/>
    <mergeCell ref="G391:J391"/>
    <mergeCell ref="C392:F392"/>
    <mergeCell ref="G392:J392"/>
    <mergeCell ref="C393:J393"/>
    <mergeCell ref="AJ393:AJ396"/>
    <mergeCell ref="C394:F396"/>
    <mergeCell ref="G394:J394"/>
    <mergeCell ref="P394:P396"/>
    <mergeCell ref="Q394:Q396"/>
    <mergeCell ref="R394:R396"/>
    <mergeCell ref="G395:J395"/>
    <mergeCell ref="G396:J396"/>
    <mergeCell ref="T396:U396"/>
    <mergeCell ref="V396:W396"/>
    <mergeCell ref="X396:Y396"/>
    <mergeCell ref="Z396:AA396"/>
    <mergeCell ref="AB396:AC396"/>
    <mergeCell ref="AD396:AE396"/>
    <mergeCell ref="B387:B397"/>
    <mergeCell ref="C387:J387"/>
    <mergeCell ref="S387:AF387"/>
    <mergeCell ref="C388:J388"/>
    <mergeCell ref="C389:F391"/>
    <mergeCell ref="G389:J389"/>
    <mergeCell ref="P389:P391"/>
    <mergeCell ref="Q389:Q391"/>
    <mergeCell ref="R389:R391"/>
    <mergeCell ref="C397:F397"/>
    <mergeCell ref="G397:J397"/>
    <mergeCell ref="T397:U397"/>
    <mergeCell ref="V397:W397"/>
    <mergeCell ref="X397:Z397"/>
    <mergeCell ref="AA397:AD397"/>
    <mergeCell ref="AE397:AF397"/>
    <mergeCell ref="AJ378:AJ381"/>
    <mergeCell ref="G379:J379"/>
    <mergeCell ref="G380:J380"/>
    <mergeCell ref="C381:F381"/>
    <mergeCell ref="G381:J381"/>
    <mergeCell ref="C382:J382"/>
    <mergeCell ref="AJ382:AJ385"/>
    <mergeCell ref="C383:F385"/>
    <mergeCell ref="G383:J383"/>
    <mergeCell ref="P383:P385"/>
    <mergeCell ref="Q383:Q385"/>
    <mergeCell ref="R383:R385"/>
    <mergeCell ref="G384:J384"/>
    <mergeCell ref="G385:J385"/>
    <mergeCell ref="T385:U385"/>
    <mergeCell ref="V385:W385"/>
    <mergeCell ref="X385:Y385"/>
    <mergeCell ref="Z385:AA385"/>
    <mergeCell ref="AB385:AC385"/>
    <mergeCell ref="AD385:AE385"/>
    <mergeCell ref="B376:B386"/>
    <mergeCell ref="C376:J376"/>
    <mergeCell ref="S376:AF376"/>
    <mergeCell ref="C377:J377"/>
    <mergeCell ref="C378:F380"/>
    <mergeCell ref="G378:J378"/>
    <mergeCell ref="P378:P380"/>
    <mergeCell ref="Q378:Q380"/>
    <mergeCell ref="R378:R380"/>
    <mergeCell ref="C386:F386"/>
    <mergeCell ref="G386:J386"/>
    <mergeCell ref="T386:U386"/>
    <mergeCell ref="V386:W386"/>
    <mergeCell ref="X386:Z386"/>
    <mergeCell ref="AA386:AD386"/>
    <mergeCell ref="AE386:AF386"/>
    <mergeCell ref="AJ367:AJ370"/>
    <mergeCell ref="G368:J368"/>
    <mergeCell ref="G369:J369"/>
    <mergeCell ref="C370:F370"/>
    <mergeCell ref="G370:J370"/>
    <mergeCell ref="C371:J371"/>
    <mergeCell ref="AJ371:AJ374"/>
    <mergeCell ref="C372:F374"/>
    <mergeCell ref="G372:J372"/>
    <mergeCell ref="P372:P374"/>
    <mergeCell ref="Q372:Q374"/>
    <mergeCell ref="R372:R374"/>
    <mergeCell ref="G373:J373"/>
    <mergeCell ref="G374:J374"/>
    <mergeCell ref="T374:U374"/>
    <mergeCell ref="V374:W374"/>
    <mergeCell ref="X374:Y374"/>
    <mergeCell ref="Z374:AA374"/>
    <mergeCell ref="AB374:AC374"/>
    <mergeCell ref="AD374:AE374"/>
    <mergeCell ref="B365:B375"/>
    <mergeCell ref="C365:J365"/>
    <mergeCell ref="S365:AF365"/>
    <mergeCell ref="C366:J366"/>
    <mergeCell ref="C367:F369"/>
    <mergeCell ref="G367:J367"/>
    <mergeCell ref="P367:P369"/>
    <mergeCell ref="Q367:Q369"/>
    <mergeCell ref="R367:R369"/>
    <mergeCell ref="C375:F375"/>
    <mergeCell ref="G375:J375"/>
    <mergeCell ref="T375:U375"/>
    <mergeCell ref="V375:W375"/>
    <mergeCell ref="X375:Z375"/>
    <mergeCell ref="AA375:AD375"/>
    <mergeCell ref="AE375:AF375"/>
    <mergeCell ref="AJ356:AJ359"/>
    <mergeCell ref="G357:J357"/>
    <mergeCell ref="G358:J358"/>
    <mergeCell ref="C359:F359"/>
    <mergeCell ref="G359:J359"/>
    <mergeCell ref="C360:J360"/>
    <mergeCell ref="AJ360:AJ363"/>
    <mergeCell ref="C361:F363"/>
    <mergeCell ref="G361:J361"/>
    <mergeCell ref="P361:P363"/>
    <mergeCell ref="Q361:Q363"/>
    <mergeCell ref="R361:R363"/>
    <mergeCell ref="G362:J362"/>
    <mergeCell ref="G363:J363"/>
    <mergeCell ref="T363:U363"/>
    <mergeCell ref="V363:W363"/>
    <mergeCell ref="X363:Y363"/>
    <mergeCell ref="Z363:AA363"/>
    <mergeCell ref="AB363:AC363"/>
    <mergeCell ref="AD363:AE363"/>
    <mergeCell ref="B354:B364"/>
    <mergeCell ref="C354:J354"/>
    <mergeCell ref="S354:AF354"/>
    <mergeCell ref="C355:J355"/>
    <mergeCell ref="C356:F358"/>
    <mergeCell ref="G356:J356"/>
    <mergeCell ref="P356:P358"/>
    <mergeCell ref="Q356:Q358"/>
    <mergeCell ref="R356:R358"/>
    <mergeCell ref="C364:F364"/>
    <mergeCell ref="G364:J364"/>
    <mergeCell ref="T364:U364"/>
    <mergeCell ref="V364:W364"/>
    <mergeCell ref="X364:Z364"/>
    <mergeCell ref="AA364:AD364"/>
    <mergeCell ref="AE364:AF364"/>
    <mergeCell ref="AJ345:AJ348"/>
    <mergeCell ref="G346:J346"/>
    <mergeCell ref="G347:J347"/>
    <mergeCell ref="C348:F348"/>
    <mergeCell ref="G348:J348"/>
    <mergeCell ref="C349:J349"/>
    <mergeCell ref="AJ349:AJ352"/>
    <mergeCell ref="C350:F352"/>
    <mergeCell ref="G350:J350"/>
    <mergeCell ref="P350:P352"/>
    <mergeCell ref="Q350:Q352"/>
    <mergeCell ref="R350:R352"/>
    <mergeCell ref="G351:J351"/>
    <mergeCell ref="G352:J352"/>
    <mergeCell ref="T352:U352"/>
    <mergeCell ref="V352:W352"/>
    <mergeCell ref="X352:Y352"/>
    <mergeCell ref="Z352:AA352"/>
    <mergeCell ref="AB352:AC352"/>
    <mergeCell ref="AD352:AE352"/>
    <mergeCell ref="B343:B353"/>
    <mergeCell ref="C343:J343"/>
    <mergeCell ref="S343:AF343"/>
    <mergeCell ref="C344:J344"/>
    <mergeCell ref="C345:F347"/>
    <mergeCell ref="G345:J345"/>
    <mergeCell ref="P345:P347"/>
    <mergeCell ref="Q345:Q347"/>
    <mergeCell ref="R345:R347"/>
    <mergeCell ref="C353:F353"/>
    <mergeCell ref="G353:J353"/>
    <mergeCell ref="T353:U353"/>
    <mergeCell ref="V353:W353"/>
    <mergeCell ref="X353:Z353"/>
    <mergeCell ref="AA353:AD353"/>
    <mergeCell ref="AE353:AF353"/>
    <mergeCell ref="AJ334:AJ337"/>
    <mergeCell ref="G335:J335"/>
    <mergeCell ref="G336:J336"/>
    <mergeCell ref="C337:F337"/>
    <mergeCell ref="G337:J337"/>
    <mergeCell ref="C338:J338"/>
    <mergeCell ref="AJ338:AJ341"/>
    <mergeCell ref="C339:F341"/>
    <mergeCell ref="G339:J339"/>
    <mergeCell ref="P339:P341"/>
    <mergeCell ref="Q339:Q341"/>
    <mergeCell ref="R339:R341"/>
    <mergeCell ref="G340:J340"/>
    <mergeCell ref="G341:J341"/>
    <mergeCell ref="T341:U341"/>
    <mergeCell ref="V341:W341"/>
    <mergeCell ref="X341:Y341"/>
    <mergeCell ref="Z341:AA341"/>
    <mergeCell ref="AB341:AC341"/>
    <mergeCell ref="AD341:AE341"/>
    <mergeCell ref="B332:B342"/>
    <mergeCell ref="C332:J332"/>
    <mergeCell ref="S332:AF332"/>
    <mergeCell ref="C333:J333"/>
    <mergeCell ref="C334:F336"/>
    <mergeCell ref="G334:J334"/>
    <mergeCell ref="P334:P336"/>
    <mergeCell ref="Q334:Q336"/>
    <mergeCell ref="R334:R336"/>
    <mergeCell ref="C342:F342"/>
    <mergeCell ref="G342:J342"/>
    <mergeCell ref="T342:U342"/>
    <mergeCell ref="V342:W342"/>
    <mergeCell ref="X342:Z342"/>
    <mergeCell ref="AA342:AD342"/>
    <mergeCell ref="AE342:AF342"/>
    <mergeCell ref="AJ323:AJ326"/>
    <mergeCell ref="G324:J324"/>
    <mergeCell ref="G325:J325"/>
    <mergeCell ref="C326:F326"/>
    <mergeCell ref="G326:J326"/>
    <mergeCell ref="C327:J327"/>
    <mergeCell ref="AJ327:AJ330"/>
    <mergeCell ref="C328:F330"/>
    <mergeCell ref="G328:J328"/>
    <mergeCell ref="P328:P330"/>
    <mergeCell ref="Q328:Q330"/>
    <mergeCell ref="R328:R330"/>
    <mergeCell ref="G329:J329"/>
    <mergeCell ref="G330:J330"/>
    <mergeCell ref="T330:U330"/>
    <mergeCell ref="V330:W330"/>
    <mergeCell ref="X330:Y330"/>
    <mergeCell ref="Z330:AA330"/>
    <mergeCell ref="AB330:AC330"/>
    <mergeCell ref="AD330:AE330"/>
    <mergeCell ref="B321:B331"/>
    <mergeCell ref="C321:J321"/>
    <mergeCell ref="S321:AF321"/>
    <mergeCell ref="C322:J322"/>
    <mergeCell ref="C323:F325"/>
    <mergeCell ref="G323:J323"/>
    <mergeCell ref="P323:P325"/>
    <mergeCell ref="Q323:Q325"/>
    <mergeCell ref="R323:R325"/>
    <mergeCell ref="C331:F331"/>
    <mergeCell ref="G331:J331"/>
    <mergeCell ref="T331:U331"/>
    <mergeCell ref="V331:W331"/>
    <mergeCell ref="X331:Z331"/>
    <mergeCell ref="AA331:AD331"/>
    <mergeCell ref="AE331:AF331"/>
    <mergeCell ref="AJ312:AJ315"/>
    <mergeCell ref="G313:J313"/>
    <mergeCell ref="G314:J314"/>
    <mergeCell ref="C315:F315"/>
    <mergeCell ref="G315:J315"/>
    <mergeCell ref="C316:J316"/>
    <mergeCell ref="AJ316:AJ319"/>
    <mergeCell ref="C317:F319"/>
    <mergeCell ref="G317:J317"/>
    <mergeCell ref="P317:P319"/>
    <mergeCell ref="Q317:Q319"/>
    <mergeCell ref="R317:R319"/>
    <mergeCell ref="G318:J318"/>
    <mergeCell ref="G319:J319"/>
    <mergeCell ref="T319:U319"/>
    <mergeCell ref="V319:W319"/>
    <mergeCell ref="X319:Y319"/>
    <mergeCell ref="Z319:AA319"/>
    <mergeCell ref="AB319:AC319"/>
    <mergeCell ref="AD319:AE319"/>
    <mergeCell ref="B310:B320"/>
    <mergeCell ref="C310:J310"/>
    <mergeCell ref="S310:AF310"/>
    <mergeCell ref="C311:J311"/>
    <mergeCell ref="C312:F314"/>
    <mergeCell ref="G312:J312"/>
    <mergeCell ref="P312:P314"/>
    <mergeCell ref="Q312:Q314"/>
    <mergeCell ref="R312:R314"/>
    <mergeCell ref="C320:F320"/>
    <mergeCell ref="G320:J320"/>
    <mergeCell ref="T320:U320"/>
    <mergeCell ref="V320:W320"/>
    <mergeCell ref="X320:Z320"/>
    <mergeCell ref="AA320:AD320"/>
    <mergeCell ref="AE320:AF320"/>
    <mergeCell ref="AJ301:AJ304"/>
    <mergeCell ref="G302:J302"/>
    <mergeCell ref="G303:J303"/>
    <mergeCell ref="C304:F304"/>
    <mergeCell ref="G304:J304"/>
    <mergeCell ref="C305:J305"/>
    <mergeCell ref="AJ305:AJ308"/>
    <mergeCell ref="C306:F308"/>
    <mergeCell ref="G306:J306"/>
    <mergeCell ref="P306:P308"/>
    <mergeCell ref="Q306:Q308"/>
    <mergeCell ref="R306:R308"/>
    <mergeCell ref="G307:J307"/>
    <mergeCell ref="G308:J308"/>
    <mergeCell ref="T308:U308"/>
    <mergeCell ref="V308:W308"/>
    <mergeCell ref="X308:Y308"/>
    <mergeCell ref="Z308:AA308"/>
    <mergeCell ref="AB308:AC308"/>
    <mergeCell ref="AD308:AE308"/>
    <mergeCell ref="B299:B309"/>
    <mergeCell ref="C299:J299"/>
    <mergeCell ref="S299:AF299"/>
    <mergeCell ref="C300:J300"/>
    <mergeCell ref="C301:F303"/>
    <mergeCell ref="G301:J301"/>
    <mergeCell ref="P301:P303"/>
    <mergeCell ref="Q301:Q303"/>
    <mergeCell ref="R301:R303"/>
    <mergeCell ref="C309:F309"/>
    <mergeCell ref="G309:J309"/>
    <mergeCell ref="T309:U309"/>
    <mergeCell ref="V309:W309"/>
    <mergeCell ref="X309:Z309"/>
    <mergeCell ref="AA309:AD309"/>
    <mergeCell ref="AE309:AF309"/>
    <mergeCell ref="AJ290:AJ293"/>
    <mergeCell ref="G291:J291"/>
    <mergeCell ref="G292:J292"/>
    <mergeCell ref="C293:F293"/>
    <mergeCell ref="G293:J293"/>
    <mergeCell ref="C294:J294"/>
    <mergeCell ref="AJ294:AJ297"/>
    <mergeCell ref="C295:F297"/>
    <mergeCell ref="G295:J295"/>
    <mergeCell ref="P295:P297"/>
    <mergeCell ref="Q295:Q297"/>
    <mergeCell ref="R295:R297"/>
    <mergeCell ref="G296:J296"/>
    <mergeCell ref="G297:J297"/>
    <mergeCell ref="T297:U297"/>
    <mergeCell ref="V297:W297"/>
    <mergeCell ref="X297:Y297"/>
    <mergeCell ref="Z297:AA297"/>
    <mergeCell ref="AB297:AC297"/>
    <mergeCell ref="AD297:AE297"/>
    <mergeCell ref="B288:B298"/>
    <mergeCell ref="C288:J288"/>
    <mergeCell ref="S288:AF288"/>
    <mergeCell ref="C289:J289"/>
    <mergeCell ref="C290:F292"/>
    <mergeCell ref="G290:J290"/>
    <mergeCell ref="P290:P292"/>
    <mergeCell ref="Q290:Q292"/>
    <mergeCell ref="R290:R292"/>
    <mergeCell ref="C298:F298"/>
    <mergeCell ref="G298:J298"/>
    <mergeCell ref="T298:U298"/>
    <mergeCell ref="V298:W298"/>
    <mergeCell ref="X298:Z298"/>
    <mergeCell ref="AA298:AD298"/>
    <mergeCell ref="AE298:AF298"/>
    <mergeCell ref="AJ279:AJ282"/>
    <mergeCell ref="G280:J280"/>
    <mergeCell ref="G281:J281"/>
    <mergeCell ref="C282:F282"/>
    <mergeCell ref="G282:J282"/>
    <mergeCell ref="C283:J283"/>
    <mergeCell ref="AJ283:AJ286"/>
    <mergeCell ref="C284:F286"/>
    <mergeCell ref="G284:J284"/>
    <mergeCell ref="P284:P286"/>
    <mergeCell ref="Q284:Q286"/>
    <mergeCell ref="R284:R286"/>
    <mergeCell ref="G285:J285"/>
    <mergeCell ref="G286:J286"/>
    <mergeCell ref="T286:U286"/>
    <mergeCell ref="V286:W286"/>
    <mergeCell ref="X286:Y286"/>
    <mergeCell ref="Z286:AA286"/>
    <mergeCell ref="AB286:AC286"/>
    <mergeCell ref="AD286:AE286"/>
    <mergeCell ref="B277:B287"/>
    <mergeCell ref="C277:J277"/>
    <mergeCell ref="S277:AF277"/>
    <mergeCell ref="C278:J278"/>
    <mergeCell ref="C279:F281"/>
    <mergeCell ref="G279:J279"/>
    <mergeCell ref="P279:P281"/>
    <mergeCell ref="Q279:Q281"/>
    <mergeCell ref="R279:R281"/>
    <mergeCell ref="C287:F287"/>
    <mergeCell ref="G287:J287"/>
    <mergeCell ref="T287:U287"/>
    <mergeCell ref="V287:W287"/>
    <mergeCell ref="X287:Z287"/>
    <mergeCell ref="AA287:AD287"/>
    <mergeCell ref="AE287:AF287"/>
    <mergeCell ref="AJ268:AJ271"/>
    <mergeCell ref="G269:J269"/>
    <mergeCell ref="G270:J270"/>
    <mergeCell ref="C271:F271"/>
    <mergeCell ref="G271:J271"/>
    <mergeCell ref="C272:J272"/>
    <mergeCell ref="AJ272:AJ275"/>
    <mergeCell ref="C273:F275"/>
    <mergeCell ref="G273:J273"/>
    <mergeCell ref="P273:P275"/>
    <mergeCell ref="Q273:Q275"/>
    <mergeCell ref="R273:R275"/>
    <mergeCell ref="G274:J274"/>
    <mergeCell ref="G275:J275"/>
    <mergeCell ref="T275:U275"/>
    <mergeCell ref="V275:W275"/>
    <mergeCell ref="X275:Y275"/>
    <mergeCell ref="Z275:AA275"/>
    <mergeCell ref="AB275:AC275"/>
    <mergeCell ref="AD275:AE275"/>
    <mergeCell ref="B266:B276"/>
    <mergeCell ref="C266:J266"/>
    <mergeCell ref="S266:AF266"/>
    <mergeCell ref="C267:J267"/>
    <mergeCell ref="C268:F270"/>
    <mergeCell ref="G268:J268"/>
    <mergeCell ref="P268:P270"/>
    <mergeCell ref="Q268:Q270"/>
    <mergeCell ref="R268:R270"/>
    <mergeCell ref="C276:F276"/>
    <mergeCell ref="G276:J276"/>
    <mergeCell ref="T276:U276"/>
    <mergeCell ref="V276:W276"/>
    <mergeCell ref="X276:Z276"/>
    <mergeCell ref="AA276:AD276"/>
    <mergeCell ref="AE276:AF276"/>
    <mergeCell ref="AJ257:AJ260"/>
    <mergeCell ref="G258:J258"/>
    <mergeCell ref="G259:J259"/>
    <mergeCell ref="C260:F260"/>
    <mergeCell ref="G260:J260"/>
    <mergeCell ref="C261:J261"/>
    <mergeCell ref="AJ261:AJ264"/>
    <mergeCell ref="C262:F264"/>
    <mergeCell ref="G262:J262"/>
    <mergeCell ref="P262:P264"/>
    <mergeCell ref="Q262:Q264"/>
    <mergeCell ref="R262:R264"/>
    <mergeCell ref="G263:J263"/>
    <mergeCell ref="G264:J264"/>
    <mergeCell ref="T264:U264"/>
    <mergeCell ref="V264:W264"/>
    <mergeCell ref="X264:Y264"/>
    <mergeCell ref="Z264:AA264"/>
    <mergeCell ref="AB264:AC264"/>
    <mergeCell ref="AD264:AE264"/>
    <mergeCell ref="B255:B265"/>
    <mergeCell ref="C255:J255"/>
    <mergeCell ref="S255:AF255"/>
    <mergeCell ref="C256:J256"/>
    <mergeCell ref="C257:F259"/>
    <mergeCell ref="G257:J257"/>
    <mergeCell ref="P257:P259"/>
    <mergeCell ref="Q257:Q259"/>
    <mergeCell ref="R257:R259"/>
    <mergeCell ref="C265:F265"/>
    <mergeCell ref="G265:J265"/>
    <mergeCell ref="T265:U265"/>
    <mergeCell ref="V265:W265"/>
    <mergeCell ref="X265:Z265"/>
    <mergeCell ref="AA265:AD265"/>
    <mergeCell ref="AE265:AF265"/>
    <mergeCell ref="AJ246:AJ249"/>
    <mergeCell ref="G247:J247"/>
    <mergeCell ref="G248:J248"/>
    <mergeCell ref="C249:F249"/>
    <mergeCell ref="G249:J249"/>
    <mergeCell ref="C250:J250"/>
    <mergeCell ref="AJ250:AJ253"/>
    <mergeCell ref="C251:F253"/>
    <mergeCell ref="G251:J251"/>
    <mergeCell ref="P251:P253"/>
    <mergeCell ref="Q251:Q253"/>
    <mergeCell ref="R251:R253"/>
    <mergeCell ref="G252:J252"/>
    <mergeCell ref="G253:J253"/>
    <mergeCell ref="T253:U253"/>
    <mergeCell ref="V253:W253"/>
    <mergeCell ref="X253:Y253"/>
    <mergeCell ref="Z253:AA253"/>
    <mergeCell ref="AB253:AC253"/>
    <mergeCell ref="AD253:AE253"/>
    <mergeCell ref="B244:B254"/>
    <mergeCell ref="C244:J244"/>
    <mergeCell ref="S244:AF244"/>
    <mergeCell ref="C245:J245"/>
    <mergeCell ref="C246:F248"/>
    <mergeCell ref="G246:J246"/>
    <mergeCell ref="P246:P248"/>
    <mergeCell ref="Q246:Q248"/>
    <mergeCell ref="R246:R248"/>
    <mergeCell ref="C254:F254"/>
    <mergeCell ref="G254:J254"/>
    <mergeCell ref="T254:U254"/>
    <mergeCell ref="V254:W254"/>
    <mergeCell ref="X254:Z254"/>
    <mergeCell ref="AA254:AD254"/>
    <mergeCell ref="AE254:AF254"/>
    <mergeCell ref="AJ235:AJ238"/>
    <mergeCell ref="G236:J236"/>
    <mergeCell ref="G237:J237"/>
    <mergeCell ref="C238:F238"/>
    <mergeCell ref="G238:J238"/>
    <mergeCell ref="C239:J239"/>
    <mergeCell ref="AJ239:AJ242"/>
    <mergeCell ref="C240:F242"/>
    <mergeCell ref="G240:J240"/>
    <mergeCell ref="P240:P242"/>
    <mergeCell ref="Q240:Q242"/>
    <mergeCell ref="R240:R242"/>
    <mergeCell ref="G241:J241"/>
    <mergeCell ref="G242:J242"/>
    <mergeCell ref="T242:U242"/>
    <mergeCell ref="V242:W242"/>
    <mergeCell ref="X242:Y242"/>
    <mergeCell ref="Z242:AA242"/>
    <mergeCell ref="AB242:AC242"/>
    <mergeCell ref="AD242:AE242"/>
    <mergeCell ref="B233:B243"/>
    <mergeCell ref="C233:J233"/>
    <mergeCell ref="S233:AF233"/>
    <mergeCell ref="C234:J234"/>
    <mergeCell ref="C235:F237"/>
    <mergeCell ref="G235:J235"/>
    <mergeCell ref="P235:P237"/>
    <mergeCell ref="Q235:Q237"/>
    <mergeCell ref="R235:R237"/>
    <mergeCell ref="C243:F243"/>
    <mergeCell ref="G243:J243"/>
    <mergeCell ref="T243:U243"/>
    <mergeCell ref="V243:W243"/>
    <mergeCell ref="X243:Z243"/>
    <mergeCell ref="AA243:AD243"/>
    <mergeCell ref="AE243:AF243"/>
    <mergeCell ref="AJ224:AJ227"/>
    <mergeCell ref="G225:J225"/>
    <mergeCell ref="G226:J226"/>
    <mergeCell ref="C227:F227"/>
    <mergeCell ref="G227:J227"/>
    <mergeCell ref="C228:J228"/>
    <mergeCell ref="AJ228:AJ231"/>
    <mergeCell ref="C229:F231"/>
    <mergeCell ref="G229:J229"/>
    <mergeCell ref="P229:P231"/>
    <mergeCell ref="Q229:Q231"/>
    <mergeCell ref="R229:R231"/>
    <mergeCell ref="G230:J230"/>
    <mergeCell ref="G231:J231"/>
    <mergeCell ref="T231:U231"/>
    <mergeCell ref="V231:W231"/>
    <mergeCell ref="X231:Y231"/>
    <mergeCell ref="Z231:AA231"/>
    <mergeCell ref="AB231:AC231"/>
    <mergeCell ref="AD231:AE231"/>
    <mergeCell ref="B222:B232"/>
    <mergeCell ref="C222:J222"/>
    <mergeCell ref="S222:AF222"/>
    <mergeCell ref="C223:J223"/>
    <mergeCell ref="C224:F226"/>
    <mergeCell ref="G224:J224"/>
    <mergeCell ref="P224:P226"/>
    <mergeCell ref="Q224:Q226"/>
    <mergeCell ref="R224:R226"/>
    <mergeCell ref="C232:F232"/>
    <mergeCell ref="G232:J232"/>
    <mergeCell ref="T232:U232"/>
    <mergeCell ref="V232:W232"/>
    <mergeCell ref="X232:Z232"/>
    <mergeCell ref="AA232:AD232"/>
    <mergeCell ref="AE232:AF232"/>
    <mergeCell ref="AJ213:AJ216"/>
    <mergeCell ref="G214:J214"/>
    <mergeCell ref="G215:J215"/>
    <mergeCell ref="C216:F216"/>
    <mergeCell ref="G216:J216"/>
    <mergeCell ref="C217:J217"/>
    <mergeCell ref="AJ217:AJ220"/>
    <mergeCell ref="C218:F220"/>
    <mergeCell ref="G218:J218"/>
    <mergeCell ref="P218:P220"/>
    <mergeCell ref="Q218:Q220"/>
    <mergeCell ref="R218:R220"/>
    <mergeCell ref="G219:J219"/>
    <mergeCell ref="G220:J220"/>
    <mergeCell ref="T220:U220"/>
    <mergeCell ref="V220:W220"/>
    <mergeCell ref="X220:Y220"/>
    <mergeCell ref="Z220:AA220"/>
    <mergeCell ref="AB220:AC220"/>
    <mergeCell ref="AD220:AE220"/>
    <mergeCell ref="B211:B221"/>
    <mergeCell ref="C211:J211"/>
    <mergeCell ref="S211:AF211"/>
    <mergeCell ref="C212:J212"/>
    <mergeCell ref="C213:F215"/>
    <mergeCell ref="G213:J213"/>
    <mergeCell ref="P213:P215"/>
    <mergeCell ref="Q213:Q215"/>
    <mergeCell ref="R213:R215"/>
    <mergeCell ref="C221:F221"/>
    <mergeCell ref="G221:J221"/>
    <mergeCell ref="T221:U221"/>
    <mergeCell ref="V221:W221"/>
    <mergeCell ref="X221:Z221"/>
    <mergeCell ref="AA221:AD221"/>
    <mergeCell ref="AE221:AF221"/>
    <mergeCell ref="AJ202:AJ205"/>
    <mergeCell ref="G203:J203"/>
    <mergeCell ref="G204:J204"/>
    <mergeCell ref="C205:F205"/>
    <mergeCell ref="G205:J205"/>
    <mergeCell ref="C206:J206"/>
    <mergeCell ref="AJ206:AJ209"/>
    <mergeCell ref="C207:F209"/>
    <mergeCell ref="G207:J207"/>
    <mergeCell ref="P207:P209"/>
    <mergeCell ref="Q207:Q209"/>
    <mergeCell ref="R207:R209"/>
    <mergeCell ref="G208:J208"/>
    <mergeCell ref="G209:J209"/>
    <mergeCell ref="T209:U209"/>
    <mergeCell ref="V209:W209"/>
    <mergeCell ref="X209:Y209"/>
    <mergeCell ref="Z209:AA209"/>
    <mergeCell ref="AB209:AC209"/>
    <mergeCell ref="AD209:AE209"/>
    <mergeCell ref="B200:B210"/>
    <mergeCell ref="C200:J200"/>
    <mergeCell ref="S200:AF200"/>
    <mergeCell ref="C201:J201"/>
    <mergeCell ref="C202:F204"/>
    <mergeCell ref="G202:J202"/>
    <mergeCell ref="P202:P204"/>
    <mergeCell ref="Q202:Q204"/>
    <mergeCell ref="R202:R204"/>
    <mergeCell ref="C210:F210"/>
    <mergeCell ref="G210:J210"/>
    <mergeCell ref="T210:U210"/>
    <mergeCell ref="V210:W210"/>
    <mergeCell ref="X210:Z210"/>
    <mergeCell ref="AA210:AD210"/>
    <mergeCell ref="AE210:AF210"/>
    <mergeCell ref="AJ191:AJ194"/>
    <mergeCell ref="G192:J192"/>
    <mergeCell ref="G193:J193"/>
    <mergeCell ref="C194:F194"/>
    <mergeCell ref="G194:J194"/>
    <mergeCell ref="C195:J195"/>
    <mergeCell ref="AJ195:AJ198"/>
    <mergeCell ref="C196:F198"/>
    <mergeCell ref="G196:J196"/>
    <mergeCell ref="P196:P198"/>
    <mergeCell ref="Q196:Q198"/>
    <mergeCell ref="R196:R198"/>
    <mergeCell ref="G197:J197"/>
    <mergeCell ref="G198:J198"/>
    <mergeCell ref="T198:U198"/>
    <mergeCell ref="V198:W198"/>
    <mergeCell ref="X198:Y198"/>
    <mergeCell ref="Z198:AA198"/>
    <mergeCell ref="AB198:AC198"/>
    <mergeCell ref="AD198:AE198"/>
    <mergeCell ref="B189:B199"/>
    <mergeCell ref="C189:J189"/>
    <mergeCell ref="S189:AF189"/>
    <mergeCell ref="C190:J190"/>
    <mergeCell ref="C191:F193"/>
    <mergeCell ref="G191:J191"/>
    <mergeCell ref="P191:P193"/>
    <mergeCell ref="Q191:Q193"/>
    <mergeCell ref="R191:R193"/>
    <mergeCell ref="C199:F199"/>
    <mergeCell ref="G199:J199"/>
    <mergeCell ref="T199:U199"/>
    <mergeCell ref="V199:W199"/>
    <mergeCell ref="X199:Z199"/>
    <mergeCell ref="AA199:AD199"/>
    <mergeCell ref="AE199:AF199"/>
    <mergeCell ref="AJ180:AJ183"/>
    <mergeCell ref="G181:J181"/>
    <mergeCell ref="G182:J182"/>
    <mergeCell ref="C183:F183"/>
    <mergeCell ref="G183:J183"/>
    <mergeCell ref="C184:J184"/>
    <mergeCell ref="AJ184:AJ187"/>
    <mergeCell ref="C185:F187"/>
    <mergeCell ref="G185:J185"/>
    <mergeCell ref="P185:P187"/>
    <mergeCell ref="Q185:Q187"/>
    <mergeCell ref="R185:R187"/>
    <mergeCell ref="G186:J186"/>
    <mergeCell ref="G187:J187"/>
    <mergeCell ref="T187:U187"/>
    <mergeCell ref="V187:W187"/>
    <mergeCell ref="X187:Y187"/>
    <mergeCell ref="Z187:AA187"/>
    <mergeCell ref="AB187:AC187"/>
    <mergeCell ref="AD187:AE187"/>
    <mergeCell ref="B178:B188"/>
    <mergeCell ref="C178:J178"/>
    <mergeCell ref="S178:AF178"/>
    <mergeCell ref="C179:J179"/>
    <mergeCell ref="C180:F182"/>
    <mergeCell ref="G180:J180"/>
    <mergeCell ref="P180:P182"/>
    <mergeCell ref="Q180:Q182"/>
    <mergeCell ref="R180:R182"/>
    <mergeCell ref="C188:F188"/>
    <mergeCell ref="G188:J188"/>
    <mergeCell ref="T188:U188"/>
    <mergeCell ref="V188:W188"/>
    <mergeCell ref="X188:Z188"/>
    <mergeCell ref="AA188:AD188"/>
    <mergeCell ref="AE188:AF188"/>
    <mergeCell ref="AJ169:AJ172"/>
    <mergeCell ref="G170:J170"/>
    <mergeCell ref="G171:J171"/>
    <mergeCell ref="C172:F172"/>
    <mergeCell ref="G172:J172"/>
    <mergeCell ref="C173:J173"/>
    <mergeCell ref="AJ173:AJ176"/>
    <mergeCell ref="C174:F176"/>
    <mergeCell ref="G174:J174"/>
    <mergeCell ref="P174:P176"/>
    <mergeCell ref="Q174:Q176"/>
    <mergeCell ref="R174:R176"/>
    <mergeCell ref="G175:J175"/>
    <mergeCell ref="G176:J176"/>
    <mergeCell ref="T176:U176"/>
    <mergeCell ref="V176:W176"/>
    <mergeCell ref="X176:Y176"/>
    <mergeCell ref="Z176:AA176"/>
    <mergeCell ref="AB176:AC176"/>
    <mergeCell ref="AD176:AE176"/>
    <mergeCell ref="B167:B177"/>
    <mergeCell ref="C167:J167"/>
    <mergeCell ref="S167:AF167"/>
    <mergeCell ref="C168:J168"/>
    <mergeCell ref="C169:F171"/>
    <mergeCell ref="G169:J169"/>
    <mergeCell ref="P169:P171"/>
    <mergeCell ref="Q169:Q171"/>
    <mergeCell ref="R169:R171"/>
    <mergeCell ref="C177:F177"/>
    <mergeCell ref="G177:J177"/>
    <mergeCell ref="T177:U177"/>
    <mergeCell ref="V177:W177"/>
    <mergeCell ref="X177:Z177"/>
    <mergeCell ref="AA177:AD177"/>
    <mergeCell ref="AE177:AF177"/>
    <mergeCell ref="AJ158:AJ161"/>
    <mergeCell ref="G159:J159"/>
    <mergeCell ref="G160:J160"/>
    <mergeCell ref="C161:F161"/>
    <mergeCell ref="G161:J161"/>
    <mergeCell ref="C162:J162"/>
    <mergeCell ref="AJ162:AJ165"/>
    <mergeCell ref="C163:F165"/>
    <mergeCell ref="G163:J163"/>
    <mergeCell ref="P163:P165"/>
    <mergeCell ref="Q163:Q165"/>
    <mergeCell ref="R163:R165"/>
    <mergeCell ref="G164:J164"/>
    <mergeCell ref="G165:J165"/>
    <mergeCell ref="T165:U165"/>
    <mergeCell ref="V165:W165"/>
    <mergeCell ref="X165:Y165"/>
    <mergeCell ref="Z165:AA165"/>
    <mergeCell ref="AB165:AC165"/>
    <mergeCell ref="AD165:AE165"/>
    <mergeCell ref="B156:B166"/>
    <mergeCell ref="C156:J156"/>
    <mergeCell ref="S156:AF156"/>
    <mergeCell ref="C157:J157"/>
    <mergeCell ref="C158:F160"/>
    <mergeCell ref="G158:J158"/>
    <mergeCell ref="P158:P160"/>
    <mergeCell ref="Q158:Q160"/>
    <mergeCell ref="R158:R160"/>
    <mergeCell ref="C166:F166"/>
    <mergeCell ref="G166:J166"/>
    <mergeCell ref="T166:U166"/>
    <mergeCell ref="V166:W166"/>
    <mergeCell ref="X166:Z166"/>
    <mergeCell ref="AA166:AD166"/>
    <mergeCell ref="AE166:AF166"/>
    <mergeCell ref="AJ147:AJ150"/>
    <mergeCell ref="G148:J148"/>
    <mergeCell ref="G149:J149"/>
    <mergeCell ref="C150:F150"/>
    <mergeCell ref="G150:J150"/>
    <mergeCell ref="C151:J151"/>
    <mergeCell ref="AJ151:AJ154"/>
    <mergeCell ref="C152:F154"/>
    <mergeCell ref="G152:J152"/>
    <mergeCell ref="P152:P154"/>
    <mergeCell ref="Q152:Q154"/>
    <mergeCell ref="R152:R154"/>
    <mergeCell ref="G153:J153"/>
    <mergeCell ref="G154:J154"/>
    <mergeCell ref="T154:U154"/>
    <mergeCell ref="V154:W154"/>
    <mergeCell ref="X154:Y154"/>
    <mergeCell ref="Z154:AA154"/>
    <mergeCell ref="AB154:AC154"/>
    <mergeCell ref="AD154:AE154"/>
    <mergeCell ref="B145:B155"/>
    <mergeCell ref="C145:J145"/>
    <mergeCell ref="S145:AF145"/>
    <mergeCell ref="C146:J146"/>
    <mergeCell ref="C147:F149"/>
    <mergeCell ref="G147:J147"/>
    <mergeCell ref="P147:P149"/>
    <mergeCell ref="Q147:Q149"/>
    <mergeCell ref="R147:R149"/>
    <mergeCell ref="C155:F155"/>
    <mergeCell ref="G155:J155"/>
    <mergeCell ref="T155:U155"/>
    <mergeCell ref="V155:W155"/>
    <mergeCell ref="X155:Z155"/>
    <mergeCell ref="AA155:AD155"/>
    <mergeCell ref="AE155:AF155"/>
    <mergeCell ref="AJ136:AJ139"/>
    <mergeCell ref="G137:J137"/>
    <mergeCell ref="G138:J138"/>
    <mergeCell ref="C139:F139"/>
    <mergeCell ref="G139:J139"/>
    <mergeCell ref="C140:J140"/>
    <mergeCell ref="AJ140:AJ143"/>
    <mergeCell ref="C141:F143"/>
    <mergeCell ref="G141:J141"/>
    <mergeCell ref="P141:P143"/>
    <mergeCell ref="Q141:Q143"/>
    <mergeCell ref="R141:R143"/>
    <mergeCell ref="G142:J142"/>
    <mergeCell ref="G143:J143"/>
    <mergeCell ref="T143:U143"/>
    <mergeCell ref="V143:W143"/>
    <mergeCell ref="X143:Y143"/>
    <mergeCell ref="Z143:AA143"/>
    <mergeCell ref="AB143:AC143"/>
    <mergeCell ref="AD143:AE143"/>
    <mergeCell ref="B134:B144"/>
    <mergeCell ref="C134:J134"/>
    <mergeCell ref="S134:AF134"/>
    <mergeCell ref="C135:J135"/>
    <mergeCell ref="C136:F138"/>
    <mergeCell ref="G136:J136"/>
    <mergeCell ref="P136:P138"/>
    <mergeCell ref="Q136:Q138"/>
    <mergeCell ref="R136:R138"/>
    <mergeCell ref="C144:F144"/>
    <mergeCell ref="G144:J144"/>
    <mergeCell ref="T144:U144"/>
    <mergeCell ref="V144:W144"/>
    <mergeCell ref="X144:Z144"/>
    <mergeCell ref="AA144:AD144"/>
    <mergeCell ref="AE144:AF144"/>
    <mergeCell ref="AJ125:AJ128"/>
    <mergeCell ref="G126:J126"/>
    <mergeCell ref="G127:J127"/>
    <mergeCell ref="C128:F128"/>
    <mergeCell ref="G128:J128"/>
    <mergeCell ref="C129:J129"/>
    <mergeCell ref="AJ129:AJ132"/>
    <mergeCell ref="C130:F132"/>
    <mergeCell ref="G130:J130"/>
    <mergeCell ref="P130:P132"/>
    <mergeCell ref="Q130:Q132"/>
    <mergeCell ref="R130:R132"/>
    <mergeCell ref="G131:J131"/>
    <mergeCell ref="G132:J132"/>
    <mergeCell ref="T132:U132"/>
    <mergeCell ref="V132:W132"/>
    <mergeCell ref="X132:Y132"/>
    <mergeCell ref="Z132:AA132"/>
    <mergeCell ref="AB132:AC132"/>
    <mergeCell ref="AD132:AE132"/>
    <mergeCell ref="B123:B133"/>
    <mergeCell ref="C123:J123"/>
    <mergeCell ref="S123:AF123"/>
    <mergeCell ref="C124:J124"/>
    <mergeCell ref="C125:F127"/>
    <mergeCell ref="G125:J125"/>
    <mergeCell ref="P125:P127"/>
    <mergeCell ref="Q125:Q127"/>
    <mergeCell ref="R125:R127"/>
    <mergeCell ref="C133:F133"/>
    <mergeCell ref="G133:J133"/>
    <mergeCell ref="T133:U133"/>
    <mergeCell ref="V133:W133"/>
    <mergeCell ref="X133:Z133"/>
    <mergeCell ref="AA133:AD133"/>
    <mergeCell ref="AE133:AF133"/>
    <mergeCell ref="AJ114:AJ117"/>
    <mergeCell ref="G115:J115"/>
    <mergeCell ref="G116:J116"/>
    <mergeCell ref="C117:F117"/>
    <mergeCell ref="G117:J117"/>
    <mergeCell ref="C118:J118"/>
    <mergeCell ref="AJ118:AJ121"/>
    <mergeCell ref="C119:F121"/>
    <mergeCell ref="G119:J119"/>
    <mergeCell ref="P119:P121"/>
    <mergeCell ref="Q119:Q121"/>
    <mergeCell ref="R119:R121"/>
    <mergeCell ref="G120:J120"/>
    <mergeCell ref="G121:J121"/>
    <mergeCell ref="T121:U121"/>
    <mergeCell ref="V121:W121"/>
    <mergeCell ref="X121:Y121"/>
    <mergeCell ref="Z121:AA121"/>
    <mergeCell ref="AB121:AC121"/>
    <mergeCell ref="AD121:AE121"/>
    <mergeCell ref="B112:B122"/>
    <mergeCell ref="C112:J112"/>
    <mergeCell ref="S112:AF112"/>
    <mergeCell ref="C113:J113"/>
    <mergeCell ref="C114:F116"/>
    <mergeCell ref="G114:J114"/>
    <mergeCell ref="P114:P116"/>
    <mergeCell ref="Q114:Q116"/>
    <mergeCell ref="R114:R116"/>
    <mergeCell ref="C122:F122"/>
    <mergeCell ref="G122:J122"/>
    <mergeCell ref="T122:U122"/>
    <mergeCell ref="V122:W122"/>
    <mergeCell ref="X122:Z122"/>
    <mergeCell ref="AA122:AD122"/>
    <mergeCell ref="AE122:AF122"/>
    <mergeCell ref="AJ103:AJ106"/>
    <mergeCell ref="G104:J104"/>
    <mergeCell ref="G105:J105"/>
    <mergeCell ref="C106:F106"/>
    <mergeCell ref="G106:J106"/>
    <mergeCell ref="C107:J107"/>
    <mergeCell ref="AJ107:AJ110"/>
    <mergeCell ref="C108:F110"/>
    <mergeCell ref="G108:J108"/>
    <mergeCell ref="P108:P110"/>
    <mergeCell ref="Q108:Q110"/>
    <mergeCell ref="R108:R110"/>
    <mergeCell ref="G109:J109"/>
    <mergeCell ref="G110:J110"/>
    <mergeCell ref="T110:U110"/>
    <mergeCell ref="V110:W110"/>
    <mergeCell ref="X110:Y110"/>
    <mergeCell ref="Z110:AA110"/>
    <mergeCell ref="AB110:AC110"/>
    <mergeCell ref="AD110:AE110"/>
    <mergeCell ref="B101:B111"/>
    <mergeCell ref="C101:J101"/>
    <mergeCell ref="S101:AF101"/>
    <mergeCell ref="C102:J102"/>
    <mergeCell ref="C103:F105"/>
    <mergeCell ref="G103:J103"/>
    <mergeCell ref="P103:P105"/>
    <mergeCell ref="Q103:Q105"/>
    <mergeCell ref="R103:R105"/>
    <mergeCell ref="C111:F111"/>
    <mergeCell ref="G111:J111"/>
    <mergeCell ref="T111:U111"/>
    <mergeCell ref="V111:W111"/>
    <mergeCell ref="X111:Z111"/>
    <mergeCell ref="AA111:AD111"/>
    <mergeCell ref="AE111:AF111"/>
    <mergeCell ref="AJ92:AJ95"/>
    <mergeCell ref="G93:J93"/>
    <mergeCell ref="G94:J94"/>
    <mergeCell ref="C95:F95"/>
    <mergeCell ref="G95:J95"/>
    <mergeCell ref="C96:J96"/>
    <mergeCell ref="AJ96:AJ99"/>
    <mergeCell ref="C97:F99"/>
    <mergeCell ref="G97:J97"/>
    <mergeCell ref="P97:P99"/>
    <mergeCell ref="Q97:Q99"/>
    <mergeCell ref="R97:R99"/>
    <mergeCell ref="G98:J98"/>
    <mergeCell ref="G99:J99"/>
    <mergeCell ref="T99:U99"/>
    <mergeCell ref="V99:W99"/>
    <mergeCell ref="X99:Y99"/>
    <mergeCell ref="Z99:AA99"/>
    <mergeCell ref="AB99:AC99"/>
    <mergeCell ref="AD99:AE99"/>
    <mergeCell ref="B90:B100"/>
    <mergeCell ref="C90:J90"/>
    <mergeCell ref="S90:AF90"/>
    <mergeCell ref="C91:J91"/>
    <mergeCell ref="C92:F94"/>
    <mergeCell ref="G92:J92"/>
    <mergeCell ref="P92:P94"/>
    <mergeCell ref="Q92:Q94"/>
    <mergeCell ref="R92:R94"/>
    <mergeCell ref="C100:F100"/>
    <mergeCell ref="G100:J100"/>
    <mergeCell ref="T100:U100"/>
    <mergeCell ref="V100:W100"/>
    <mergeCell ref="X100:Z100"/>
    <mergeCell ref="AA100:AD100"/>
    <mergeCell ref="AE100:AF100"/>
    <mergeCell ref="T77:U77"/>
    <mergeCell ref="V77:W77"/>
    <mergeCell ref="AJ81:AJ84"/>
    <mergeCell ref="G82:J82"/>
    <mergeCell ref="G83:J83"/>
    <mergeCell ref="C84:F84"/>
    <mergeCell ref="G84:J84"/>
    <mergeCell ref="C85:J85"/>
    <mergeCell ref="AJ85:AJ88"/>
    <mergeCell ref="C86:F88"/>
    <mergeCell ref="G86:J86"/>
    <mergeCell ref="P86:P88"/>
    <mergeCell ref="Q86:Q88"/>
    <mergeCell ref="R86:R88"/>
    <mergeCell ref="G87:J87"/>
    <mergeCell ref="G88:J88"/>
    <mergeCell ref="T88:U88"/>
    <mergeCell ref="V88:W88"/>
    <mergeCell ref="X88:Y88"/>
    <mergeCell ref="Z88:AA88"/>
    <mergeCell ref="AB88:AC88"/>
    <mergeCell ref="AD88:AE88"/>
    <mergeCell ref="B68:B78"/>
    <mergeCell ref="C68:J68"/>
    <mergeCell ref="S68:AF68"/>
    <mergeCell ref="C69:J69"/>
    <mergeCell ref="C70:F72"/>
    <mergeCell ref="G70:J70"/>
    <mergeCell ref="P70:P72"/>
    <mergeCell ref="Q70:Q72"/>
    <mergeCell ref="R70:R72"/>
    <mergeCell ref="C78:F78"/>
    <mergeCell ref="G78:J78"/>
    <mergeCell ref="T78:U78"/>
    <mergeCell ref="V78:W78"/>
    <mergeCell ref="X78:Z78"/>
    <mergeCell ref="AA78:AD78"/>
    <mergeCell ref="AE78:AF78"/>
    <mergeCell ref="B79:B89"/>
    <mergeCell ref="C79:J79"/>
    <mergeCell ref="S79:AF79"/>
    <mergeCell ref="C80:J80"/>
    <mergeCell ref="C81:F83"/>
    <mergeCell ref="G81:J81"/>
    <mergeCell ref="P81:P83"/>
    <mergeCell ref="Q81:Q83"/>
    <mergeCell ref="R81:R83"/>
    <mergeCell ref="C89:F89"/>
    <mergeCell ref="G89:J89"/>
    <mergeCell ref="T89:U89"/>
    <mergeCell ref="V89:W89"/>
    <mergeCell ref="X89:Z89"/>
    <mergeCell ref="AA89:AD89"/>
    <mergeCell ref="AE89:AF89"/>
    <mergeCell ref="AJ63:AJ66"/>
    <mergeCell ref="C64:F66"/>
    <mergeCell ref="G64:J64"/>
    <mergeCell ref="P64:P66"/>
    <mergeCell ref="Q64:Q66"/>
    <mergeCell ref="R64:R66"/>
    <mergeCell ref="G65:J65"/>
    <mergeCell ref="G66:J66"/>
    <mergeCell ref="T66:U66"/>
    <mergeCell ref="V66:W66"/>
    <mergeCell ref="X66:Y66"/>
    <mergeCell ref="Z66:AA66"/>
    <mergeCell ref="AB66:AC66"/>
    <mergeCell ref="AD66:AE66"/>
    <mergeCell ref="X77:Y77"/>
    <mergeCell ref="Z77:AA77"/>
    <mergeCell ref="AB77:AC77"/>
    <mergeCell ref="AD77:AE77"/>
    <mergeCell ref="AJ70:AJ73"/>
    <mergeCell ref="G71:J71"/>
    <mergeCell ref="G72:J72"/>
    <mergeCell ref="C73:F73"/>
    <mergeCell ref="G73:J73"/>
    <mergeCell ref="C74:J74"/>
    <mergeCell ref="AJ74:AJ77"/>
    <mergeCell ref="C75:F77"/>
    <mergeCell ref="G75:J75"/>
    <mergeCell ref="P75:P77"/>
    <mergeCell ref="Q75:Q77"/>
    <mergeCell ref="R75:R77"/>
    <mergeCell ref="G76:J76"/>
    <mergeCell ref="G77:J77"/>
    <mergeCell ref="AJ48:AJ51"/>
    <mergeCell ref="G49:J49"/>
    <mergeCell ref="G50:J50"/>
    <mergeCell ref="C51:F51"/>
    <mergeCell ref="G51:J51"/>
    <mergeCell ref="C52:J52"/>
    <mergeCell ref="AJ52:AJ55"/>
    <mergeCell ref="C53:F55"/>
    <mergeCell ref="G53:J53"/>
    <mergeCell ref="P53:P55"/>
    <mergeCell ref="Q53:Q55"/>
    <mergeCell ref="R53:R55"/>
    <mergeCell ref="G54:J54"/>
    <mergeCell ref="G55:J55"/>
    <mergeCell ref="T55:U55"/>
    <mergeCell ref="V55:W55"/>
    <mergeCell ref="AJ59:AJ62"/>
    <mergeCell ref="G60:J60"/>
    <mergeCell ref="G61:J61"/>
    <mergeCell ref="C62:F62"/>
    <mergeCell ref="G62:J62"/>
    <mergeCell ref="T56:U56"/>
    <mergeCell ref="V56:W56"/>
    <mergeCell ref="X56:Z56"/>
    <mergeCell ref="AA56:AD56"/>
    <mergeCell ref="AE56:AF56"/>
    <mergeCell ref="C56:F56"/>
    <mergeCell ref="G56:J56"/>
    <mergeCell ref="B57:B67"/>
    <mergeCell ref="C57:J57"/>
    <mergeCell ref="S57:AF57"/>
    <mergeCell ref="C58:J58"/>
    <mergeCell ref="C59:F61"/>
    <mergeCell ref="G59:J59"/>
    <mergeCell ref="P59:P61"/>
    <mergeCell ref="Q59:Q61"/>
    <mergeCell ref="R59:R61"/>
    <mergeCell ref="C67:F67"/>
    <mergeCell ref="G67:J67"/>
    <mergeCell ref="T67:U67"/>
    <mergeCell ref="V67:W67"/>
    <mergeCell ref="X67:Z67"/>
    <mergeCell ref="AA67:AD67"/>
    <mergeCell ref="AE67:AF67"/>
    <mergeCell ref="C63:J63"/>
    <mergeCell ref="AJ37:AJ40"/>
    <mergeCell ref="G38:J38"/>
    <mergeCell ref="G39:J39"/>
    <mergeCell ref="C40:F40"/>
    <mergeCell ref="G40:J40"/>
    <mergeCell ref="C41:J41"/>
    <mergeCell ref="AJ41:AJ44"/>
    <mergeCell ref="C42:F44"/>
    <mergeCell ref="G42:J42"/>
    <mergeCell ref="P42:P44"/>
    <mergeCell ref="Q42:Q44"/>
    <mergeCell ref="R42:R44"/>
    <mergeCell ref="G43:J43"/>
    <mergeCell ref="G44:J44"/>
    <mergeCell ref="T44:U44"/>
    <mergeCell ref="V44:W44"/>
    <mergeCell ref="X44:Y44"/>
    <mergeCell ref="Z44:AA44"/>
    <mergeCell ref="AB44:AC44"/>
    <mergeCell ref="AD44:AE44"/>
    <mergeCell ref="G14:J14"/>
    <mergeCell ref="G15:J15"/>
    <mergeCell ref="B16:J16"/>
    <mergeCell ref="C31:F33"/>
    <mergeCell ref="G33:J33"/>
    <mergeCell ref="A23:J23"/>
    <mergeCell ref="G32:J32"/>
    <mergeCell ref="C25:J25"/>
    <mergeCell ref="C26:F28"/>
    <mergeCell ref="B35:B45"/>
    <mergeCell ref="C35:J35"/>
    <mergeCell ref="S35:AF35"/>
    <mergeCell ref="C36:J36"/>
    <mergeCell ref="C37:F39"/>
    <mergeCell ref="G37:J37"/>
    <mergeCell ref="P37:P39"/>
    <mergeCell ref="Q37:Q39"/>
    <mergeCell ref="R37:R39"/>
    <mergeCell ref="C45:F45"/>
    <mergeCell ref="G45:J45"/>
    <mergeCell ref="T45:U45"/>
    <mergeCell ref="V45:W45"/>
    <mergeCell ref="X45:Z45"/>
    <mergeCell ref="AA45:AD45"/>
    <mergeCell ref="AE45:AF45"/>
    <mergeCell ref="Q31:Q33"/>
    <mergeCell ref="R31:R33"/>
    <mergeCell ref="T33:U33"/>
    <mergeCell ref="V33:W33"/>
    <mergeCell ref="X33:Y33"/>
    <mergeCell ref="Z33:AA33"/>
    <mergeCell ref="X20:Z20"/>
    <mergeCell ref="A6:J8"/>
    <mergeCell ref="P31:P33"/>
    <mergeCell ref="G31:J31"/>
    <mergeCell ref="A10:J10"/>
    <mergeCell ref="B11:J11"/>
    <mergeCell ref="B12:F14"/>
    <mergeCell ref="G12:J12"/>
    <mergeCell ref="S4:AF4"/>
    <mergeCell ref="K4:Q4"/>
    <mergeCell ref="P26:P28"/>
    <mergeCell ref="S6:AF6"/>
    <mergeCell ref="S7:AF7"/>
    <mergeCell ref="S8:AF8"/>
    <mergeCell ref="S9:AF9"/>
    <mergeCell ref="S10:AF10"/>
    <mergeCell ref="S21:AF21"/>
    <mergeCell ref="S24:AF24"/>
    <mergeCell ref="P6:P8"/>
    <mergeCell ref="R12:R14"/>
    <mergeCell ref="T20:U20"/>
    <mergeCell ref="V20:W20"/>
    <mergeCell ref="P12:P14"/>
    <mergeCell ref="Q12:Q14"/>
    <mergeCell ref="R17:R19"/>
    <mergeCell ref="AA20:AD20"/>
    <mergeCell ref="AE20:AF20"/>
    <mergeCell ref="P17:P19"/>
    <mergeCell ref="Q26:Q28"/>
    <mergeCell ref="Q17:Q19"/>
    <mergeCell ref="R26:R28"/>
    <mergeCell ref="S11:AF11"/>
    <mergeCell ref="S23:AF23"/>
    <mergeCell ref="G13:J13"/>
    <mergeCell ref="G27:J27"/>
    <mergeCell ref="AS17:AV17"/>
    <mergeCell ref="G26:J26"/>
    <mergeCell ref="G28:J28"/>
    <mergeCell ref="G17:J17"/>
    <mergeCell ref="C24:J24"/>
    <mergeCell ref="G20:J20"/>
    <mergeCell ref="B20:F20"/>
    <mergeCell ref="B17:F19"/>
    <mergeCell ref="B24:B34"/>
    <mergeCell ref="G18:J18"/>
    <mergeCell ref="G19:J19"/>
    <mergeCell ref="A21:J21"/>
    <mergeCell ref="A22:J22"/>
    <mergeCell ref="C29:F29"/>
    <mergeCell ref="G29:J29"/>
    <mergeCell ref="C30:J30"/>
    <mergeCell ref="C34:F34"/>
    <mergeCell ref="AJ12:AJ15"/>
    <mergeCell ref="AJ16:AJ19"/>
    <mergeCell ref="AJ26:AJ29"/>
    <mergeCell ref="AJ30:AJ33"/>
    <mergeCell ref="G34:J34"/>
    <mergeCell ref="B15:F15"/>
    <mergeCell ref="S22:AF22"/>
    <mergeCell ref="T19:U19"/>
    <mergeCell ref="V19:W19"/>
    <mergeCell ref="X19:Y19"/>
    <mergeCell ref="Z19:AA19"/>
    <mergeCell ref="AB19:AC19"/>
    <mergeCell ref="AD19:AE19"/>
    <mergeCell ref="AB33:AC33"/>
    <mergeCell ref="AD33:AE33"/>
    <mergeCell ref="A1146:C1146"/>
    <mergeCell ref="C1128:U1133"/>
    <mergeCell ref="A1126:J1126"/>
    <mergeCell ref="S1126:AF1126"/>
    <mergeCell ref="A1125:J1125"/>
    <mergeCell ref="S1125:AF1125"/>
    <mergeCell ref="D1146:AF1151"/>
    <mergeCell ref="S1124:AF1124"/>
    <mergeCell ref="D1137:L1137"/>
    <mergeCell ref="D1136:L1136"/>
    <mergeCell ref="T34:U34"/>
    <mergeCell ref="V34:W34"/>
    <mergeCell ref="X34:Z34"/>
    <mergeCell ref="AA34:AD34"/>
    <mergeCell ref="AE34:AF34"/>
    <mergeCell ref="A1124:J1124"/>
    <mergeCell ref="A1128:B1128"/>
    <mergeCell ref="X55:Y55"/>
    <mergeCell ref="Z55:AA55"/>
    <mergeCell ref="AB55:AC55"/>
    <mergeCell ref="AD55:AE55"/>
    <mergeCell ref="B46:B56"/>
    <mergeCell ref="C46:J46"/>
    <mergeCell ref="S46:AF46"/>
    <mergeCell ref="C47:J47"/>
    <mergeCell ref="C48:F50"/>
    <mergeCell ref="G48:J48"/>
    <mergeCell ref="P48:P50"/>
    <mergeCell ref="Q48:Q50"/>
    <mergeCell ref="R48:R50"/>
  </mergeCells>
  <phoneticPr fontId="3"/>
  <conditionalFormatting sqref="G20:J20 G1123:J1123 G1112:J1112 G1101:J1101 G1090:J1090 G1079:J1079 G1068:J1068 G1057:J1057 G1046:J1046 G1035:J1035 G1024:J1024 G1013:J1013 G1002:J1002 G991:J991 G980:J980 G969:J969 G958:J958 G947:J947 G936:J936 G925:J925 G914:J914 G903:J903 G892:J892 G881:J881 G870:J870 G859:J859 G848:J848 G837:J837 G826:J826 G815:J815 G804:J804 G793:J793 G782:J782 G771:J771 G760:J760 G749:J749 G738:J738 G727:J727 G716:J716 G705:J705 G694:J694 G683:J683 G672:J672 G661:J661 G650:J650 G639:J639 G628:J628 G617:J617 G606:J606 G595:J595 G584:J584 G573:J573 G562:J562 G551:J551 G540:J540 G529:J529 G518:J518 G507:J507 G496:J496 G485:J485 G474:J474 G463:J463 G452:J452 G441:J441 G430:J430 G419:J419 G408:J408 G397:J397 G386:J386 G375:J375 G364:J364 G353:J353 G342:J342 G331:J331 G320:J320 G309:J309 G298:J298 G287:J287 G276:J276 G265:J265 G254:J254 G243:J243 G232:J232 G221:J221 G210:J210 G199:J199 G188:J188 G177:J177 G166:J166 G155:J155 G144:J144 G133:J133 G122:J122 G111:J111 G100:J100 G89:J89 G78:J78 G67:J67 G56:J56 G45:J45 G34:J34">
    <cfRule type="expression" dxfId="415" priority="1555">
      <formula>$G20="連携コース"</formula>
    </cfRule>
    <cfRule type="expression" dxfId="414" priority="1556">
      <formula>$G20="一般コース"</formula>
    </cfRule>
  </conditionalFormatting>
  <conditionalFormatting sqref="G29:J29">
    <cfRule type="expression" dxfId="413" priority="1021">
      <formula>$G29="連携コース"</formula>
    </cfRule>
    <cfRule type="expression" dxfId="412" priority="1022">
      <formula>$G29="一般コース"</formula>
    </cfRule>
  </conditionalFormatting>
  <conditionalFormatting sqref="G15:J15">
    <cfRule type="expression" dxfId="411" priority="1017">
      <formula>$G15="連携コース"</formula>
    </cfRule>
    <cfRule type="expression" dxfId="410" priority="1018">
      <formula>$G15="一般コース"</formula>
    </cfRule>
  </conditionalFormatting>
  <conditionalFormatting sqref="G40:J40">
    <cfRule type="expression" dxfId="409" priority="197">
      <formula>$G40="連携コース"</formula>
    </cfRule>
    <cfRule type="expression" dxfId="408" priority="198">
      <formula>$G40="一般コース"</formula>
    </cfRule>
  </conditionalFormatting>
  <conditionalFormatting sqref="G51:J51">
    <cfRule type="expression" dxfId="407" priority="195">
      <formula>$G51="連携コース"</formula>
    </cfRule>
    <cfRule type="expression" dxfId="406" priority="196">
      <formula>$G51="一般コース"</formula>
    </cfRule>
  </conditionalFormatting>
  <conditionalFormatting sqref="G62:J62">
    <cfRule type="expression" dxfId="405" priority="193">
      <formula>$G62="連携コース"</formula>
    </cfRule>
    <cfRule type="expression" dxfId="404" priority="194">
      <formula>$G62="一般コース"</formula>
    </cfRule>
  </conditionalFormatting>
  <conditionalFormatting sqref="G73:J73">
    <cfRule type="expression" dxfId="403" priority="191">
      <formula>$G73="連携コース"</formula>
    </cfRule>
    <cfRule type="expression" dxfId="402" priority="192">
      <formula>$G73="一般コース"</formula>
    </cfRule>
  </conditionalFormatting>
  <conditionalFormatting sqref="G84:J84">
    <cfRule type="expression" dxfId="401" priority="189">
      <formula>$G84="連携コース"</formula>
    </cfRule>
    <cfRule type="expression" dxfId="400" priority="190">
      <formula>$G84="一般コース"</formula>
    </cfRule>
  </conditionalFormatting>
  <conditionalFormatting sqref="G95:J95">
    <cfRule type="expression" dxfId="399" priority="187">
      <formula>$G95="連携コース"</formula>
    </cfRule>
    <cfRule type="expression" dxfId="398" priority="188">
      <formula>$G95="一般コース"</formula>
    </cfRule>
  </conditionalFormatting>
  <conditionalFormatting sqref="G106:J106">
    <cfRule type="expression" dxfId="397" priority="185">
      <formula>$G106="連携コース"</formula>
    </cfRule>
    <cfRule type="expression" dxfId="396" priority="186">
      <formula>$G106="一般コース"</formula>
    </cfRule>
  </conditionalFormatting>
  <conditionalFormatting sqref="G117:J117">
    <cfRule type="expression" dxfId="395" priority="183">
      <formula>$G117="連携コース"</formula>
    </cfRule>
    <cfRule type="expression" dxfId="394" priority="184">
      <formula>$G117="一般コース"</formula>
    </cfRule>
  </conditionalFormatting>
  <conditionalFormatting sqref="G128:J128">
    <cfRule type="expression" dxfId="393" priority="181">
      <formula>$G128="連携コース"</formula>
    </cfRule>
    <cfRule type="expression" dxfId="392" priority="182">
      <formula>$G128="一般コース"</formula>
    </cfRule>
  </conditionalFormatting>
  <conditionalFormatting sqref="G139:J139">
    <cfRule type="expression" dxfId="391" priority="179">
      <formula>$G139="連携コース"</formula>
    </cfRule>
    <cfRule type="expression" dxfId="390" priority="180">
      <formula>$G139="一般コース"</formula>
    </cfRule>
  </conditionalFormatting>
  <conditionalFormatting sqref="G150:J150">
    <cfRule type="expression" dxfId="389" priority="177">
      <formula>$G150="連携コース"</formula>
    </cfRule>
    <cfRule type="expression" dxfId="388" priority="178">
      <formula>$G150="一般コース"</formula>
    </cfRule>
  </conditionalFormatting>
  <conditionalFormatting sqref="G161:J161">
    <cfRule type="expression" dxfId="387" priority="175">
      <formula>$G161="連携コース"</formula>
    </cfRule>
    <cfRule type="expression" dxfId="386" priority="176">
      <formula>$G161="一般コース"</formula>
    </cfRule>
  </conditionalFormatting>
  <conditionalFormatting sqref="G172:J172">
    <cfRule type="expression" dxfId="385" priority="173">
      <formula>$G172="連携コース"</formula>
    </cfRule>
    <cfRule type="expression" dxfId="384" priority="174">
      <formula>$G172="一般コース"</formula>
    </cfRule>
  </conditionalFormatting>
  <conditionalFormatting sqref="G183:J183">
    <cfRule type="expression" dxfId="383" priority="171">
      <formula>$G183="連携コース"</formula>
    </cfRule>
    <cfRule type="expression" dxfId="382" priority="172">
      <formula>$G183="一般コース"</formula>
    </cfRule>
  </conditionalFormatting>
  <conditionalFormatting sqref="G194:J194">
    <cfRule type="expression" dxfId="381" priority="169">
      <formula>$G194="連携コース"</formula>
    </cfRule>
    <cfRule type="expression" dxfId="380" priority="170">
      <formula>$G194="一般コース"</formula>
    </cfRule>
  </conditionalFormatting>
  <conditionalFormatting sqref="G205:J205">
    <cfRule type="expression" dxfId="379" priority="167">
      <formula>$G205="連携コース"</formula>
    </cfRule>
    <cfRule type="expression" dxfId="378" priority="168">
      <formula>$G205="一般コース"</formula>
    </cfRule>
  </conditionalFormatting>
  <conditionalFormatting sqref="G216:J216">
    <cfRule type="expression" dxfId="377" priority="165">
      <formula>$G216="連携コース"</formula>
    </cfRule>
    <cfRule type="expression" dxfId="376" priority="166">
      <formula>$G216="一般コース"</formula>
    </cfRule>
  </conditionalFormatting>
  <conditionalFormatting sqref="G227:J227">
    <cfRule type="expression" dxfId="375" priority="163">
      <formula>$G227="連携コース"</formula>
    </cfRule>
    <cfRule type="expression" dxfId="374" priority="164">
      <formula>$G227="一般コース"</formula>
    </cfRule>
  </conditionalFormatting>
  <conditionalFormatting sqref="G238:J238">
    <cfRule type="expression" dxfId="373" priority="161">
      <formula>$G238="連携コース"</formula>
    </cfRule>
    <cfRule type="expression" dxfId="372" priority="162">
      <formula>$G238="一般コース"</formula>
    </cfRule>
  </conditionalFormatting>
  <conditionalFormatting sqref="G249:J249">
    <cfRule type="expression" dxfId="371" priority="159">
      <formula>$G249="連携コース"</formula>
    </cfRule>
    <cfRule type="expression" dxfId="370" priority="160">
      <formula>$G249="一般コース"</formula>
    </cfRule>
  </conditionalFormatting>
  <conditionalFormatting sqref="G260:J260">
    <cfRule type="expression" dxfId="369" priority="157">
      <formula>$G260="連携コース"</formula>
    </cfRule>
    <cfRule type="expression" dxfId="368" priority="158">
      <formula>$G260="一般コース"</formula>
    </cfRule>
  </conditionalFormatting>
  <conditionalFormatting sqref="G271:J271">
    <cfRule type="expression" dxfId="367" priority="155">
      <formula>$G271="連携コース"</formula>
    </cfRule>
    <cfRule type="expression" dxfId="366" priority="156">
      <formula>$G271="一般コース"</formula>
    </cfRule>
  </conditionalFormatting>
  <conditionalFormatting sqref="G282:J282">
    <cfRule type="expression" dxfId="365" priority="153">
      <formula>$G282="連携コース"</formula>
    </cfRule>
    <cfRule type="expression" dxfId="364" priority="154">
      <formula>$G282="一般コース"</formula>
    </cfRule>
  </conditionalFormatting>
  <conditionalFormatting sqref="G293:J293">
    <cfRule type="expression" dxfId="363" priority="151">
      <formula>$G293="連携コース"</formula>
    </cfRule>
    <cfRule type="expression" dxfId="362" priority="152">
      <formula>$G293="一般コース"</formula>
    </cfRule>
  </conditionalFormatting>
  <conditionalFormatting sqref="G304:J304">
    <cfRule type="expression" dxfId="361" priority="149">
      <formula>$G304="連携コース"</formula>
    </cfRule>
    <cfRule type="expression" dxfId="360" priority="150">
      <formula>$G304="一般コース"</formula>
    </cfRule>
  </conditionalFormatting>
  <conditionalFormatting sqref="G315:J315">
    <cfRule type="expression" dxfId="359" priority="147">
      <formula>$G315="連携コース"</formula>
    </cfRule>
    <cfRule type="expression" dxfId="358" priority="148">
      <formula>$G315="一般コース"</formula>
    </cfRule>
  </conditionalFormatting>
  <conditionalFormatting sqref="G326:J326">
    <cfRule type="expression" dxfId="357" priority="145">
      <formula>$G326="連携コース"</formula>
    </cfRule>
    <cfRule type="expression" dxfId="356" priority="146">
      <formula>$G326="一般コース"</formula>
    </cfRule>
  </conditionalFormatting>
  <conditionalFormatting sqref="G337:J337">
    <cfRule type="expression" dxfId="355" priority="143">
      <formula>$G337="連携コース"</formula>
    </cfRule>
    <cfRule type="expression" dxfId="354" priority="144">
      <formula>$G337="一般コース"</formula>
    </cfRule>
  </conditionalFormatting>
  <conditionalFormatting sqref="G348:J348">
    <cfRule type="expression" dxfId="353" priority="141">
      <formula>$G348="連携コース"</formula>
    </cfRule>
    <cfRule type="expression" dxfId="352" priority="142">
      <formula>$G348="一般コース"</formula>
    </cfRule>
  </conditionalFormatting>
  <conditionalFormatting sqref="G359:J359">
    <cfRule type="expression" dxfId="351" priority="139">
      <formula>$G359="連携コース"</formula>
    </cfRule>
    <cfRule type="expression" dxfId="350" priority="140">
      <formula>$G359="一般コース"</formula>
    </cfRule>
  </conditionalFormatting>
  <conditionalFormatting sqref="G370:J370">
    <cfRule type="expression" dxfId="349" priority="137">
      <formula>$G370="連携コース"</formula>
    </cfRule>
    <cfRule type="expression" dxfId="348" priority="138">
      <formula>$G370="一般コース"</formula>
    </cfRule>
  </conditionalFormatting>
  <conditionalFormatting sqref="G381:J381">
    <cfRule type="expression" dxfId="347" priority="135">
      <formula>$G381="連携コース"</formula>
    </cfRule>
    <cfRule type="expression" dxfId="346" priority="136">
      <formula>$G381="一般コース"</formula>
    </cfRule>
  </conditionalFormatting>
  <conditionalFormatting sqref="G392:J392">
    <cfRule type="expression" dxfId="345" priority="133">
      <formula>$G392="連携コース"</formula>
    </cfRule>
    <cfRule type="expression" dxfId="344" priority="134">
      <formula>$G392="一般コース"</formula>
    </cfRule>
  </conditionalFormatting>
  <conditionalFormatting sqref="G403:J403">
    <cfRule type="expression" dxfId="343" priority="131">
      <formula>$G403="連携コース"</formula>
    </cfRule>
    <cfRule type="expression" dxfId="342" priority="132">
      <formula>$G403="一般コース"</formula>
    </cfRule>
  </conditionalFormatting>
  <conditionalFormatting sqref="G414:J414">
    <cfRule type="expression" dxfId="341" priority="129">
      <formula>$G414="連携コース"</formula>
    </cfRule>
    <cfRule type="expression" dxfId="340" priority="130">
      <formula>$G414="一般コース"</formula>
    </cfRule>
  </conditionalFormatting>
  <conditionalFormatting sqref="G425:J425">
    <cfRule type="expression" dxfId="339" priority="127">
      <formula>$G425="連携コース"</formula>
    </cfRule>
    <cfRule type="expression" dxfId="338" priority="128">
      <formula>$G425="一般コース"</formula>
    </cfRule>
  </conditionalFormatting>
  <conditionalFormatting sqref="G436:J436">
    <cfRule type="expression" dxfId="337" priority="125">
      <formula>$G436="連携コース"</formula>
    </cfRule>
    <cfRule type="expression" dxfId="336" priority="126">
      <formula>$G436="一般コース"</formula>
    </cfRule>
  </conditionalFormatting>
  <conditionalFormatting sqref="G447:J447">
    <cfRule type="expression" dxfId="335" priority="123">
      <formula>$G447="連携コース"</formula>
    </cfRule>
    <cfRule type="expression" dxfId="334" priority="124">
      <formula>$G447="一般コース"</formula>
    </cfRule>
  </conditionalFormatting>
  <conditionalFormatting sqref="G458:J458">
    <cfRule type="expression" dxfId="333" priority="121">
      <formula>$G458="連携コース"</formula>
    </cfRule>
    <cfRule type="expression" dxfId="332" priority="122">
      <formula>$G458="一般コース"</formula>
    </cfRule>
  </conditionalFormatting>
  <conditionalFormatting sqref="G469:J469">
    <cfRule type="expression" dxfId="331" priority="119">
      <formula>$G469="連携コース"</formula>
    </cfRule>
    <cfRule type="expression" dxfId="330" priority="120">
      <formula>$G469="一般コース"</formula>
    </cfRule>
  </conditionalFormatting>
  <conditionalFormatting sqref="G480:J480">
    <cfRule type="expression" dxfId="329" priority="117">
      <formula>$G480="連携コース"</formula>
    </cfRule>
    <cfRule type="expression" dxfId="328" priority="118">
      <formula>$G480="一般コース"</formula>
    </cfRule>
  </conditionalFormatting>
  <conditionalFormatting sqref="G491:J491">
    <cfRule type="expression" dxfId="327" priority="115">
      <formula>$G491="連携コース"</formula>
    </cfRule>
    <cfRule type="expression" dxfId="326" priority="116">
      <formula>$G491="一般コース"</formula>
    </cfRule>
  </conditionalFormatting>
  <conditionalFormatting sqref="G502:J502">
    <cfRule type="expression" dxfId="325" priority="113">
      <formula>$G502="連携コース"</formula>
    </cfRule>
    <cfRule type="expression" dxfId="324" priority="114">
      <formula>$G502="一般コース"</formula>
    </cfRule>
  </conditionalFormatting>
  <conditionalFormatting sqref="G513:J513">
    <cfRule type="expression" dxfId="323" priority="111">
      <formula>$G513="連携コース"</formula>
    </cfRule>
    <cfRule type="expression" dxfId="322" priority="112">
      <formula>$G513="一般コース"</formula>
    </cfRule>
  </conditionalFormatting>
  <conditionalFormatting sqref="G524:J524">
    <cfRule type="expression" dxfId="321" priority="109">
      <formula>$G524="連携コース"</formula>
    </cfRule>
    <cfRule type="expression" dxfId="320" priority="110">
      <formula>$G524="一般コース"</formula>
    </cfRule>
  </conditionalFormatting>
  <conditionalFormatting sqref="G535:J535">
    <cfRule type="expression" dxfId="319" priority="107">
      <formula>$G535="連携コース"</formula>
    </cfRule>
    <cfRule type="expression" dxfId="318" priority="108">
      <formula>$G535="一般コース"</formula>
    </cfRule>
  </conditionalFormatting>
  <conditionalFormatting sqref="G546:J546">
    <cfRule type="expression" dxfId="317" priority="105">
      <formula>$G546="連携コース"</formula>
    </cfRule>
    <cfRule type="expression" dxfId="316" priority="106">
      <formula>$G546="一般コース"</formula>
    </cfRule>
  </conditionalFormatting>
  <conditionalFormatting sqref="G557:J557">
    <cfRule type="expression" dxfId="315" priority="103">
      <formula>$G557="連携コース"</formula>
    </cfRule>
    <cfRule type="expression" dxfId="314" priority="104">
      <formula>$G557="一般コース"</formula>
    </cfRule>
  </conditionalFormatting>
  <conditionalFormatting sqref="G568:J568">
    <cfRule type="expression" dxfId="313" priority="101">
      <formula>$G568="連携コース"</formula>
    </cfRule>
    <cfRule type="expression" dxfId="312" priority="102">
      <formula>$G568="一般コース"</formula>
    </cfRule>
  </conditionalFormatting>
  <conditionalFormatting sqref="G579:J579">
    <cfRule type="expression" dxfId="311" priority="99">
      <formula>$G579="連携コース"</formula>
    </cfRule>
    <cfRule type="expression" dxfId="310" priority="100">
      <formula>$G579="一般コース"</formula>
    </cfRule>
  </conditionalFormatting>
  <conditionalFormatting sqref="G590:J590">
    <cfRule type="expression" dxfId="309" priority="97">
      <formula>$G590="連携コース"</formula>
    </cfRule>
    <cfRule type="expression" dxfId="308" priority="98">
      <formula>$G590="一般コース"</formula>
    </cfRule>
  </conditionalFormatting>
  <conditionalFormatting sqref="G601:J601">
    <cfRule type="expression" dxfId="307" priority="95">
      <formula>$G601="連携コース"</formula>
    </cfRule>
    <cfRule type="expression" dxfId="306" priority="96">
      <formula>$G601="一般コース"</formula>
    </cfRule>
  </conditionalFormatting>
  <conditionalFormatting sqref="G612:J612">
    <cfRule type="expression" dxfId="305" priority="93">
      <formula>$G612="連携コース"</formula>
    </cfRule>
    <cfRule type="expression" dxfId="304" priority="94">
      <formula>$G612="一般コース"</formula>
    </cfRule>
  </conditionalFormatting>
  <conditionalFormatting sqref="G623:J623">
    <cfRule type="expression" dxfId="303" priority="91">
      <formula>$G623="連携コース"</formula>
    </cfRule>
    <cfRule type="expression" dxfId="302" priority="92">
      <formula>$G623="一般コース"</formula>
    </cfRule>
  </conditionalFormatting>
  <conditionalFormatting sqref="G634:J634">
    <cfRule type="expression" dxfId="301" priority="89">
      <formula>$G634="連携コース"</formula>
    </cfRule>
    <cfRule type="expression" dxfId="300" priority="90">
      <formula>$G634="一般コース"</formula>
    </cfRule>
  </conditionalFormatting>
  <conditionalFormatting sqref="G645:J645">
    <cfRule type="expression" dxfId="299" priority="87">
      <formula>$G645="連携コース"</formula>
    </cfRule>
    <cfRule type="expression" dxfId="298" priority="88">
      <formula>$G645="一般コース"</formula>
    </cfRule>
  </conditionalFormatting>
  <conditionalFormatting sqref="G656:J656">
    <cfRule type="expression" dxfId="297" priority="85">
      <formula>$G656="連携コース"</formula>
    </cfRule>
    <cfRule type="expression" dxfId="296" priority="86">
      <formula>$G656="一般コース"</formula>
    </cfRule>
  </conditionalFormatting>
  <conditionalFormatting sqref="G667:J667">
    <cfRule type="expression" dxfId="295" priority="83">
      <formula>$G667="連携コース"</formula>
    </cfRule>
    <cfRule type="expression" dxfId="294" priority="84">
      <formula>$G667="一般コース"</formula>
    </cfRule>
  </conditionalFormatting>
  <conditionalFormatting sqref="G678:J678">
    <cfRule type="expression" dxfId="293" priority="81">
      <formula>$G678="連携コース"</formula>
    </cfRule>
    <cfRule type="expression" dxfId="292" priority="82">
      <formula>$G678="一般コース"</formula>
    </cfRule>
  </conditionalFormatting>
  <conditionalFormatting sqref="G689:J689">
    <cfRule type="expression" dxfId="291" priority="79">
      <formula>$G689="連携コース"</formula>
    </cfRule>
    <cfRule type="expression" dxfId="290" priority="80">
      <formula>$G689="一般コース"</formula>
    </cfRule>
  </conditionalFormatting>
  <conditionalFormatting sqref="G700:J700">
    <cfRule type="expression" dxfId="289" priority="77">
      <formula>$G700="連携コース"</formula>
    </cfRule>
    <cfRule type="expression" dxfId="288" priority="78">
      <formula>$G700="一般コース"</formula>
    </cfRule>
  </conditionalFormatting>
  <conditionalFormatting sqref="G711:J711">
    <cfRule type="expression" dxfId="287" priority="75">
      <formula>$G711="連携コース"</formula>
    </cfRule>
    <cfRule type="expression" dxfId="286" priority="76">
      <formula>$G711="一般コース"</formula>
    </cfRule>
  </conditionalFormatting>
  <conditionalFormatting sqref="G722:J722">
    <cfRule type="expression" dxfId="285" priority="73">
      <formula>$G722="連携コース"</formula>
    </cfRule>
    <cfRule type="expression" dxfId="284" priority="74">
      <formula>$G722="一般コース"</formula>
    </cfRule>
  </conditionalFormatting>
  <conditionalFormatting sqref="G733:J733">
    <cfRule type="expression" dxfId="283" priority="71">
      <formula>$G733="連携コース"</formula>
    </cfRule>
    <cfRule type="expression" dxfId="282" priority="72">
      <formula>$G733="一般コース"</formula>
    </cfRule>
  </conditionalFormatting>
  <conditionalFormatting sqref="G744:J744">
    <cfRule type="expression" dxfId="281" priority="69">
      <formula>$G744="連携コース"</formula>
    </cfRule>
    <cfRule type="expression" dxfId="280" priority="70">
      <formula>$G744="一般コース"</formula>
    </cfRule>
  </conditionalFormatting>
  <conditionalFormatting sqref="G755:J755">
    <cfRule type="expression" dxfId="279" priority="67">
      <formula>$G755="連携コース"</formula>
    </cfRule>
    <cfRule type="expression" dxfId="278" priority="68">
      <formula>$G755="一般コース"</formula>
    </cfRule>
  </conditionalFormatting>
  <conditionalFormatting sqref="G766:J766">
    <cfRule type="expression" dxfId="277" priority="65">
      <formula>$G766="連携コース"</formula>
    </cfRule>
    <cfRule type="expression" dxfId="276" priority="66">
      <formula>$G766="一般コース"</formula>
    </cfRule>
  </conditionalFormatting>
  <conditionalFormatting sqref="G777:J777">
    <cfRule type="expression" dxfId="275" priority="63">
      <formula>$G777="連携コース"</formula>
    </cfRule>
    <cfRule type="expression" dxfId="274" priority="64">
      <formula>$G777="一般コース"</formula>
    </cfRule>
  </conditionalFormatting>
  <conditionalFormatting sqref="G788:J788">
    <cfRule type="expression" dxfId="273" priority="61">
      <formula>$G788="連携コース"</formula>
    </cfRule>
    <cfRule type="expression" dxfId="272" priority="62">
      <formula>$G788="一般コース"</formula>
    </cfRule>
  </conditionalFormatting>
  <conditionalFormatting sqref="G799:J799">
    <cfRule type="expression" dxfId="271" priority="59">
      <formula>$G799="連携コース"</formula>
    </cfRule>
    <cfRule type="expression" dxfId="270" priority="60">
      <formula>$G799="一般コース"</formula>
    </cfRule>
  </conditionalFormatting>
  <conditionalFormatting sqref="G810:J810">
    <cfRule type="expression" dxfId="269" priority="57">
      <formula>$G810="連携コース"</formula>
    </cfRule>
    <cfRule type="expression" dxfId="268" priority="58">
      <formula>$G810="一般コース"</formula>
    </cfRule>
  </conditionalFormatting>
  <conditionalFormatting sqref="G821:J821">
    <cfRule type="expression" dxfId="267" priority="55">
      <formula>$G821="連携コース"</formula>
    </cfRule>
    <cfRule type="expression" dxfId="266" priority="56">
      <formula>$G821="一般コース"</formula>
    </cfRule>
  </conditionalFormatting>
  <conditionalFormatting sqref="G832:J832">
    <cfRule type="expression" dxfId="265" priority="53">
      <formula>$G832="連携コース"</formula>
    </cfRule>
    <cfRule type="expression" dxfId="264" priority="54">
      <formula>$G832="一般コース"</formula>
    </cfRule>
  </conditionalFormatting>
  <conditionalFormatting sqref="G843:J843">
    <cfRule type="expression" dxfId="263" priority="51">
      <formula>$G843="連携コース"</formula>
    </cfRule>
    <cfRule type="expression" dxfId="262" priority="52">
      <formula>$G843="一般コース"</formula>
    </cfRule>
  </conditionalFormatting>
  <conditionalFormatting sqref="G854:J854">
    <cfRule type="expression" dxfId="261" priority="49">
      <formula>$G854="連携コース"</formula>
    </cfRule>
    <cfRule type="expression" dxfId="260" priority="50">
      <formula>$G854="一般コース"</formula>
    </cfRule>
  </conditionalFormatting>
  <conditionalFormatting sqref="G865:J865">
    <cfRule type="expression" dxfId="259" priority="47">
      <formula>$G865="連携コース"</formula>
    </cfRule>
    <cfRule type="expression" dxfId="258" priority="48">
      <formula>$G865="一般コース"</formula>
    </cfRule>
  </conditionalFormatting>
  <conditionalFormatting sqref="G876:J876">
    <cfRule type="expression" dxfId="257" priority="45">
      <formula>$G876="連携コース"</formula>
    </cfRule>
    <cfRule type="expression" dxfId="256" priority="46">
      <formula>$G876="一般コース"</formula>
    </cfRule>
  </conditionalFormatting>
  <conditionalFormatting sqref="G887:J887">
    <cfRule type="expression" dxfId="255" priority="43">
      <formula>$G887="連携コース"</formula>
    </cfRule>
    <cfRule type="expression" dxfId="254" priority="44">
      <formula>$G887="一般コース"</formula>
    </cfRule>
  </conditionalFormatting>
  <conditionalFormatting sqref="G898:J898">
    <cfRule type="expression" dxfId="253" priority="41">
      <formula>$G898="連携コース"</formula>
    </cfRule>
    <cfRule type="expression" dxfId="252" priority="42">
      <formula>$G898="一般コース"</formula>
    </cfRule>
  </conditionalFormatting>
  <conditionalFormatting sqref="G909:J909">
    <cfRule type="expression" dxfId="251" priority="39">
      <formula>$G909="連携コース"</formula>
    </cfRule>
    <cfRule type="expression" dxfId="250" priority="40">
      <formula>$G909="一般コース"</formula>
    </cfRule>
  </conditionalFormatting>
  <conditionalFormatting sqref="G920:J920">
    <cfRule type="expression" dxfId="249" priority="37">
      <formula>$G920="連携コース"</formula>
    </cfRule>
    <cfRule type="expression" dxfId="248" priority="38">
      <formula>$G920="一般コース"</formula>
    </cfRule>
  </conditionalFormatting>
  <conditionalFormatting sqref="G931:J931">
    <cfRule type="expression" dxfId="247" priority="35">
      <formula>$G931="連携コース"</formula>
    </cfRule>
    <cfRule type="expression" dxfId="246" priority="36">
      <formula>$G931="一般コース"</formula>
    </cfRule>
  </conditionalFormatting>
  <conditionalFormatting sqref="G942:J942">
    <cfRule type="expression" dxfId="245" priority="33">
      <formula>$G942="連携コース"</formula>
    </cfRule>
    <cfRule type="expression" dxfId="244" priority="34">
      <formula>$G942="一般コース"</formula>
    </cfRule>
  </conditionalFormatting>
  <conditionalFormatting sqref="G953:J953">
    <cfRule type="expression" dxfId="243" priority="31">
      <formula>$G953="連携コース"</formula>
    </cfRule>
    <cfRule type="expression" dxfId="242" priority="32">
      <formula>$G953="一般コース"</formula>
    </cfRule>
  </conditionalFormatting>
  <conditionalFormatting sqref="G964:J964">
    <cfRule type="expression" dxfId="241" priority="29">
      <formula>$G964="連携コース"</formula>
    </cfRule>
    <cfRule type="expression" dxfId="240" priority="30">
      <formula>$G964="一般コース"</formula>
    </cfRule>
  </conditionalFormatting>
  <conditionalFormatting sqref="G975:J975">
    <cfRule type="expression" dxfId="239" priority="27">
      <formula>$G975="連携コース"</formula>
    </cfRule>
    <cfRule type="expression" dxfId="238" priority="28">
      <formula>$G975="一般コース"</formula>
    </cfRule>
  </conditionalFormatting>
  <conditionalFormatting sqref="G986:J986">
    <cfRule type="expression" dxfId="237" priority="25">
      <formula>$G986="連携コース"</formula>
    </cfRule>
    <cfRule type="expression" dxfId="236" priority="26">
      <formula>$G986="一般コース"</formula>
    </cfRule>
  </conditionalFormatting>
  <conditionalFormatting sqref="G997:J997">
    <cfRule type="expression" dxfId="235" priority="23">
      <formula>$G997="連携コース"</formula>
    </cfRule>
    <cfRule type="expression" dxfId="234" priority="24">
      <formula>$G997="一般コース"</formula>
    </cfRule>
  </conditionalFormatting>
  <conditionalFormatting sqref="G1008:J1008">
    <cfRule type="expression" dxfId="233" priority="21">
      <formula>$G1008="連携コース"</formula>
    </cfRule>
    <cfRule type="expression" dxfId="232" priority="22">
      <formula>$G1008="一般コース"</formula>
    </cfRule>
  </conditionalFormatting>
  <conditionalFormatting sqref="G1019:J1019">
    <cfRule type="expression" dxfId="231" priority="19">
      <formula>$G1019="連携コース"</formula>
    </cfRule>
    <cfRule type="expression" dxfId="230" priority="20">
      <formula>$G1019="一般コース"</formula>
    </cfRule>
  </conditionalFormatting>
  <conditionalFormatting sqref="G1030:J1030">
    <cfRule type="expression" dxfId="229" priority="17">
      <formula>$G1030="連携コース"</formula>
    </cfRule>
    <cfRule type="expression" dxfId="228" priority="18">
      <formula>$G1030="一般コース"</formula>
    </cfRule>
  </conditionalFormatting>
  <conditionalFormatting sqref="G1041:J1041">
    <cfRule type="expression" dxfId="227" priority="15">
      <formula>$G1041="連携コース"</formula>
    </cfRule>
    <cfRule type="expression" dxfId="226" priority="16">
      <formula>$G1041="一般コース"</formula>
    </cfRule>
  </conditionalFormatting>
  <conditionalFormatting sqref="G1052:J1052">
    <cfRule type="expression" dxfId="225" priority="13">
      <formula>$G1052="連携コース"</formula>
    </cfRule>
    <cfRule type="expression" dxfId="224" priority="14">
      <formula>$G1052="一般コース"</formula>
    </cfRule>
  </conditionalFormatting>
  <conditionalFormatting sqref="G1063:J1063">
    <cfRule type="expression" dxfId="223" priority="11">
      <formula>$G1063="連携コース"</formula>
    </cfRule>
    <cfRule type="expression" dxfId="222" priority="12">
      <formula>$G1063="一般コース"</formula>
    </cfRule>
  </conditionalFormatting>
  <conditionalFormatting sqref="G1074:J1074">
    <cfRule type="expression" dxfId="221" priority="9">
      <formula>$G1074="連携コース"</formula>
    </cfRule>
    <cfRule type="expression" dxfId="220" priority="10">
      <formula>$G1074="一般コース"</formula>
    </cfRule>
  </conditionalFormatting>
  <conditionalFormatting sqref="G1085:J1085">
    <cfRule type="expression" dxfId="219" priority="7">
      <formula>$G1085="連携コース"</formula>
    </cfRule>
    <cfRule type="expression" dxfId="218" priority="8">
      <formula>$G1085="一般コース"</formula>
    </cfRule>
  </conditionalFormatting>
  <conditionalFormatting sqref="G1096:J1096">
    <cfRule type="expression" dxfId="217" priority="5">
      <formula>$G1096="連携コース"</formula>
    </cfRule>
    <cfRule type="expression" dxfId="216" priority="6">
      <formula>$G1096="一般コース"</formula>
    </cfRule>
  </conditionalFormatting>
  <conditionalFormatting sqref="G1107:J1107">
    <cfRule type="expression" dxfId="215" priority="3">
      <formula>$G1107="連携コース"</formula>
    </cfRule>
    <cfRule type="expression" dxfId="214" priority="4">
      <formula>$G1107="一般コース"</formula>
    </cfRule>
  </conditionalFormatting>
  <conditionalFormatting sqref="G1118:J1118">
    <cfRule type="expression" dxfId="213" priority="1">
      <formula>$G1118="連携コース"</formula>
    </cfRule>
    <cfRule type="expression" dxfId="212" priority="2">
      <formula>$G1118="一般コース"</formula>
    </cfRule>
  </conditionalFormatting>
  <dataValidations count="1">
    <dataValidation imeMode="off" showInputMessage="1" showErrorMessage="1" sqref="Q16:Q17 P15:P16 P20:R26 R16 R30 P29:P30 Q30:Q31 Q13 K1124:R1126 K10:R12 Q27 Q38 R41 P40:P41 Q41:Q42 Q52:Q53 Q49 R52 P51:P52 P73:P74 Q60 R63 P62:P63 Q63:Q64 Q74:Q75 Q71 R74 R96 P95:P96 Q82 R85 P84:P85 Q85:Q86 Q96:Q97 Q93 Q159 Q104 R107 P106:P107 Q107:Q108 Q118:Q119 Q115 R118 P117:P118 P139:P140 Q126 R129 P128:P129 Q129:Q130 Q140:Q141 Q137 R140 R162 P161:P162 Q148 R151 P150:P151 Q151:Q152 Q162:Q163 Q239:Q240 Q170 R173 P172:P173 Q173:Q174 Q184:Q185 Q181 R184 P183:P184 P205:P206 Q192 R195 P194:P195 Q195:Q196 Q206:Q207 Q203 R206 R228 P227:P228 Q214 R217 P216:P217 Q217:Q218 Q228:Q229 Q225 Q236 R239 P238:P239 P348:P349 Q269 P249:P250 Q250:Q251 Q247 R250 R272 P271:P272 Q258 R261 P260:P261 Q261:Q262 Q272:Q273 Q349:Q350 Q280 R283 P282:P283 Q283:Q284 Q294:Q295 Q291 R294 P293:P294 P315:P316 Q302 R305 P304:P305 Q305:Q306 Q316:Q317 Q313 R316 R338 P337:P338 Q324 R327 P326:P327 Q327:Q328 Q338:Q339 Q335 Q346 R349 R569 Q379 P359:P360 Q360:Q361 Q357 R360 R382 P381:P382 Q368 R371 P370:P371 Q371:Q372 Q382:Q383 Q459:Q460 Q390 R393 P392:P393 Q393:Q394 Q404:Q405 Q401 R404 P403:P404 P425:P426 Q412 R415 P414:P415 Q415:Q416 Q426:Q427 Q423 R426 R448 P447:P448 Q434 R437 P436:P437 Q437:Q438 Q448:Q449 Q445 Q456 R459 P458:P459 P568:P569 Q489 P469:P470 Q470:Q471 Q467 R470 R492 P491:P492 Q478 R481 P480:P481 Q481:Q482 Q492:Q493 Q569:Q570 Q500 R503 P502:P503 Q503:Q504 Q514:Q515 Q511 R514 P513:P514 P535:P536 Q522 R525 P524:P525 Q525:Q526 Q536:Q537 Q533 R536 R558 P557:P558 Q544 R547 P546:P547 Q547:Q548 Q558:Q559 Q555 Q566 P1123:R1123 Q1006 Q599 P579:P580 Q580:Q581 Q577 R580 R602 P601:P602 Q588 R591 P590:P591 Q591:Q592 Q602:Q603 Q679:Q680 Q610 R613 P612:P613 Q613:Q614 Q624:Q625 Q621 R624 P623:P624 P645:P646 Q632 R635 P634:P635 Q635:Q636 Q646:Q647 Q643 R646 R668 P667:P668 Q654 R657 P656:P657 Q657:Q658 Q668:Q669 Q665 Q676 R679 P678:P679 P788:P789 Q709 P689:P690 Q690:Q691 Q687 R690 R712 P711:P712 Q698 R701 P700:P701 Q701:Q702 Q712:Q713 Q789:Q790 Q720 R723 P722:P723 Q723:Q724 Q734:Q735 Q731 R734 P733:P734 P755:P756 Q742 R745 P744:P745 Q745:Q746 Q756:Q757 Q753 R756 R778 P777:P778 Q764 R767 P766:P767 Q767:Q768 Q778:Q779 Q775 Q786 R789 R1009 Q819 P799:P800 Q800:Q801 Q797 R800 R822 P821:P822 Q808 R811 P810:P811 Q811:Q812 Q822:Q823 Q899:Q900 Q830 R833 P832:P833 Q833:Q834 Q844:Q845 Q841 R844 P843:P844 P865:P866 Q852 R855 P854:P855 Q855:Q856 Q866:Q867 Q863 R866 R888 P887:P888 Q874 R877 P876:P877 Q877:Q878 Q888:Q889 Q885 Q896 R899 P898:P899 P1008:P1009 Q929 P909:P910 Q910:Q911 Q907 R910 R932 P931:P932 Q918 R921 P920:P921 Q921:Q922 Q932:Q933 Q1009:Q1010 Q940 R943 P942:P943 Q943:Q944 Q954:Q955 Q951 R954 P953:P954 P975:P976 Q962 R965 P964:P965 Q965:Q966 Q976:Q977 Q973 R976 R998 P997:P998 Q984 R987 P986:P987 Q987:Q988 Q998:Q999 Q995 Q1116 R1119 P1118:P1119 Q1039 P1019:P1020 Q1020:Q1021 Q1017 R1020 R1042 P1041:P1042 Q1028 R1031 P1030:P1031 Q1031:Q1032 Q1042:Q1043 Q1119:Q1120 Q1050 R1053 P1052:P1053 Q1053:Q1054 Q1064:Q1065 Q1061 R1064 P1063:P1064 P1085:P1086 Q1072 R1075 P1074:P1075 Q1075:Q1076 Q1086:Q1087 Q1083 R1086 R1108 P1107:P1108 Q1094 R1097 P1096:P1097 Q1097:Q1098 Q1108:Q1109 Q1105 P1112:R1115 P1101:R1104 P1090:R1093 P1079:R1082 P1068:R1071 P1057:R1060 P1046:R1049 P1035:R1038 P1024:R1027 P1013:R1016 P1002:R1005 P991:R994 P980:R983 P969:R972 P958:R961 P947:R950 P936:R939 P925:R928 P914:R917 P903:R906 P892:R895 P881:R884 P870:R873 P859:R862 P848:R851 P837:R840 P826:R829 P815:R818 P804:R807 P793:R796 P782:R785 P771:R774 P760:R763 P749:R752 P738:R741 P727:R730 P716:R719 P705:R708 P694:R697 P683:R686 P672:R675 P661:R664 P650:R653 P639:R642 P628:R631 P617:R620 P606:R609 P595:R598 P584:R587 P573:R576 P562:R565 P551:R554 P540:R543 P529:R532 P518:R521 P507:R510 P496:R499 P485:R488 P474:R477 P463:R466 P452:R455 P441:R444 P430:R433 P419:R422 P408:R411 P397:R400 P386:R389 P375:R378 P364:R367 P353:R356 P342:R345 P331:R334 P320:R323 P309:R312 P298:R301 P287:R290 P276:R279 P265:R268 P254:R257 P243:R246 P232:R235 P221:R224 P210:R213 P199:R202 P188:R191 P177:R180 P166:R169 P155:R158 P144:R147 P133:R136 P122:R125 P111:R114 P100:R103 P89:R92 P78:R81 P67:R70 P56:R59 P45:R48 K13:O1123 P34:R37"/>
  </dataValidations>
  <pageMargins left="0.47244094488188981" right="0.43307086614173229" top="3.937007874015748E-2" bottom="3.937007874015748E-2" header="0.39370078740157483" footer="0.27559055118110237"/>
  <pageSetup paperSize="9" scale="83" fitToHeight="0" orientation="landscape" r:id="rId1"/>
  <headerFooter alignWithMargins="0"/>
  <rowBreaks count="25" manualBreakCount="25">
    <brk id="56" max="31" man="1"/>
    <brk id="100" max="31" man="1"/>
    <brk id="144" max="31" man="1"/>
    <brk id="188" max="31" man="1"/>
    <brk id="232" max="31" man="1"/>
    <brk id="276" max="31" man="1"/>
    <brk id="320" max="31" man="1"/>
    <brk id="364" max="31" man="1"/>
    <brk id="408" max="31" man="1"/>
    <brk id="452" max="31" man="1"/>
    <brk id="496" max="31" man="1"/>
    <brk id="540" max="31" man="1"/>
    <brk id="584" max="31" man="1"/>
    <brk id="628" max="31" man="1"/>
    <brk id="672" max="31" man="1"/>
    <brk id="716" max="31" man="1"/>
    <brk id="760" max="31" man="1"/>
    <brk id="804" max="31" man="1"/>
    <brk id="848" max="31" man="1"/>
    <brk id="892" max="31" man="1"/>
    <brk id="936" max="31" man="1"/>
    <brk id="980" max="31" man="1"/>
    <brk id="1024" max="31" man="1"/>
    <brk id="1068" max="31" man="1"/>
    <brk id="1112" max="31" man="1"/>
  </rowBreaks>
  <ignoredErrors>
    <ignoredError sqref="L22" formula="1"/>
    <ignoredError sqref="T19:T20 Z19 AA20 AD19" unlockedFormula="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BA2030"/>
  <sheetViews>
    <sheetView showGridLines="0" tabSelected="1" view="pageBreakPreview" topLeftCell="A4" zoomScale="70" zoomScaleNormal="70" zoomScaleSheetLayoutView="70" zoomScalePageLayoutView="70" workbookViewId="0">
      <selection activeCell="B29" sqref="B29:B48"/>
    </sheetView>
  </sheetViews>
  <sheetFormatPr defaultColWidth="9.140625" defaultRowHeight="12" x14ac:dyDescent="0.15"/>
  <cols>
    <col min="1" max="1" width="5.5703125" style="186" customWidth="1"/>
    <col min="2" max="2" width="11.7109375" style="186" customWidth="1"/>
    <col min="3" max="3" width="13.85546875" style="187" customWidth="1"/>
    <col min="4" max="4" width="9" style="187" customWidth="1"/>
    <col min="5" max="5" width="8.85546875" style="188" customWidth="1"/>
    <col min="6" max="6" width="51.7109375" style="189" bestFit="1" customWidth="1"/>
    <col min="7" max="7" width="20.7109375" style="189" customWidth="1"/>
    <col min="8" max="8" width="70.7109375" style="189" bestFit="1" customWidth="1"/>
    <col min="9" max="9" width="47" style="186" customWidth="1"/>
    <col min="10" max="10" width="7.5703125" style="186" customWidth="1"/>
    <col min="11" max="13" width="14.140625" style="307" customWidth="1"/>
    <col min="14" max="14" width="4.140625" style="307" customWidth="1"/>
    <col min="15" max="15" width="11" style="307" customWidth="1"/>
    <col min="16" max="18" width="8.42578125" style="307" customWidth="1"/>
    <col min="19" max="19" width="10.7109375" style="307" customWidth="1"/>
    <col min="20" max="20" width="12.42578125" style="186" customWidth="1"/>
    <col min="21" max="21" width="10.42578125" style="186" customWidth="1"/>
    <col min="22" max="22" width="7.5703125" style="186" customWidth="1"/>
    <col min="23" max="23" width="9.140625" style="186"/>
    <col min="24" max="25" width="9.140625" style="186" hidden="1" customWidth="1"/>
    <col min="26" max="26" width="73.28515625" style="186" hidden="1" customWidth="1"/>
    <col min="27" max="27" width="3.28515625" style="186" hidden="1" customWidth="1"/>
    <col min="28" max="29" width="28.28515625" style="407" hidden="1" customWidth="1"/>
    <col min="30" max="30" width="1" style="190" hidden="1" customWidth="1"/>
    <col min="31" max="31" width="9.140625" style="186" hidden="1" customWidth="1"/>
    <col min="32" max="38" width="12.7109375" style="186" hidden="1" customWidth="1"/>
    <col min="39" max="39" width="4.85546875" style="186" hidden="1" customWidth="1"/>
    <col min="40" max="45" width="12.7109375" style="186" hidden="1" customWidth="1"/>
    <col min="46" max="46" width="4.85546875" style="186" hidden="1" customWidth="1"/>
    <col min="47" max="52" width="12.7109375" style="186" hidden="1" customWidth="1"/>
    <col min="53" max="53" width="4.140625" style="186" customWidth="1"/>
    <col min="54" max="16384" width="9.140625" style="186"/>
  </cols>
  <sheetData>
    <row r="1" spans="1:53" ht="75" customHeight="1" x14ac:dyDescent="0.15"/>
    <row r="2" spans="1:53" ht="75.599999999999994" customHeight="1" x14ac:dyDescent="0.15">
      <c r="B2" s="308"/>
      <c r="C2" s="309"/>
      <c r="D2" s="309"/>
      <c r="E2" s="314"/>
      <c r="F2" s="310"/>
      <c r="G2" s="310"/>
      <c r="H2" s="310"/>
      <c r="I2" s="311"/>
      <c r="J2" s="311"/>
      <c r="K2" s="312"/>
      <c r="L2" s="312"/>
      <c r="M2" s="312"/>
      <c r="N2" s="312"/>
      <c r="O2" s="312"/>
      <c r="P2" s="312"/>
      <c r="Q2" s="312"/>
      <c r="R2" s="312"/>
      <c r="S2" s="313"/>
    </row>
    <row r="3" spans="1:53" x14ac:dyDescent="0.15">
      <c r="A3" s="186" t="s">
        <v>7162</v>
      </c>
      <c r="K3" s="186"/>
      <c r="L3" s="186"/>
      <c r="M3" s="186"/>
      <c r="N3" s="186"/>
      <c r="O3" s="186"/>
      <c r="P3" s="186"/>
      <c r="Q3" s="186"/>
      <c r="R3" s="186"/>
      <c r="S3" s="186"/>
    </row>
    <row r="4" spans="1:53" x14ac:dyDescent="0.15">
      <c r="K4" s="186"/>
      <c r="L4" s="186"/>
      <c r="M4" s="186"/>
      <c r="N4" s="186"/>
      <c r="O4" s="186" t="s">
        <v>7267</v>
      </c>
      <c r="P4" s="186"/>
      <c r="Q4" s="186"/>
      <c r="R4" s="186"/>
      <c r="S4" s="186"/>
    </row>
    <row r="5" spans="1:53" ht="15.75" customHeight="1" x14ac:dyDescent="0.15">
      <c r="F5" s="623" t="s">
        <v>7202</v>
      </c>
      <c r="G5" s="623"/>
      <c r="H5" s="623"/>
      <c r="I5" s="623"/>
      <c r="K5" s="193"/>
      <c r="L5" s="191" t="s">
        <v>0</v>
      </c>
      <c r="M5" s="192" t="str">
        <f>B9</f>
        <v>岡山県</v>
      </c>
      <c r="N5" s="193"/>
      <c r="O5" s="629" t="s">
        <v>7263</v>
      </c>
      <c r="P5" s="630"/>
      <c r="Q5" s="630"/>
      <c r="R5" s="630"/>
      <c r="S5" s="630"/>
      <c r="V5" s="186" t="s">
        <v>7269</v>
      </c>
    </row>
    <row r="6" spans="1:53" ht="12.75" thickBot="1" x14ac:dyDescent="0.2">
      <c r="K6" s="186"/>
      <c r="L6" s="186"/>
      <c r="M6" s="186"/>
      <c r="N6" s="186"/>
      <c r="O6" s="630"/>
      <c r="P6" s="630"/>
      <c r="Q6" s="630"/>
      <c r="R6" s="630"/>
      <c r="S6" s="630"/>
      <c r="AD6" s="406"/>
    </row>
    <row r="7" spans="1:53" x14ac:dyDescent="0.15">
      <c r="A7" s="624" t="s">
        <v>7164</v>
      </c>
      <c r="B7" s="624"/>
      <c r="C7" s="624"/>
      <c r="D7" s="635" t="s">
        <v>7211</v>
      </c>
      <c r="E7" s="625" t="s">
        <v>7185</v>
      </c>
      <c r="F7" s="624" t="s">
        <v>2</v>
      </c>
      <c r="G7" s="624"/>
      <c r="H7" s="624"/>
      <c r="I7" s="624"/>
      <c r="J7" s="624" t="s">
        <v>7148</v>
      </c>
      <c r="K7" s="624" t="s">
        <v>7271</v>
      </c>
      <c r="L7" s="624"/>
      <c r="M7" s="624"/>
      <c r="N7" s="193"/>
      <c r="O7" s="631" t="s">
        <v>7296</v>
      </c>
      <c r="P7" s="632"/>
      <c r="Q7" s="633"/>
      <c r="R7" s="631" t="s">
        <v>7295</v>
      </c>
      <c r="S7" s="633"/>
      <c r="V7" s="634" t="s">
        <v>7148</v>
      </c>
      <c r="AD7" s="406"/>
    </row>
    <row r="8" spans="1:53" ht="14.65" customHeight="1" x14ac:dyDescent="0.15">
      <c r="A8" s="627" t="s">
        <v>7163</v>
      </c>
      <c r="B8" s="628"/>
      <c r="C8" s="276" t="s">
        <v>14</v>
      </c>
      <c r="D8" s="635"/>
      <c r="E8" s="626"/>
      <c r="F8" s="194" t="s">
        <v>3</v>
      </c>
      <c r="G8" s="195" t="s">
        <v>14</v>
      </c>
      <c r="H8" s="194" t="s">
        <v>4</v>
      </c>
      <c r="I8" s="278" t="s">
        <v>1</v>
      </c>
      <c r="J8" s="624"/>
      <c r="K8" s="196" t="s">
        <v>7194</v>
      </c>
      <c r="L8" s="196" t="s">
        <v>7304</v>
      </c>
      <c r="M8" s="196" t="s">
        <v>7272</v>
      </c>
      <c r="N8" s="197"/>
      <c r="O8" s="284" t="s">
        <v>7307</v>
      </c>
      <c r="P8" s="285" t="s">
        <v>7258</v>
      </c>
      <c r="Q8" s="199" t="s">
        <v>7259</v>
      </c>
      <c r="R8" s="198" t="s">
        <v>7257</v>
      </c>
      <c r="S8" s="199" t="s">
        <v>7300</v>
      </c>
      <c r="U8" s="186" t="s">
        <v>7222</v>
      </c>
      <c r="V8" s="634"/>
      <c r="AD8" s="200"/>
    </row>
    <row r="9" spans="1:53" s="201" customFormat="1" ht="12.75" customHeight="1" x14ac:dyDescent="0.15">
      <c r="A9" s="611" t="s">
        <v>7183</v>
      </c>
      <c r="B9" s="614" t="s">
        <v>7439</v>
      </c>
      <c r="C9" s="617"/>
      <c r="D9" s="412"/>
      <c r="E9" s="413"/>
      <c r="F9" s="414"/>
      <c r="G9" s="414"/>
      <c r="H9" s="414"/>
      <c r="I9" s="415"/>
      <c r="J9" s="416"/>
      <c r="K9" s="417"/>
      <c r="L9" s="417"/>
      <c r="M9" s="417"/>
      <c r="N9" s="332"/>
      <c r="O9" s="433"/>
      <c r="P9" s="434"/>
      <c r="Q9" s="435"/>
      <c r="R9" s="436"/>
      <c r="S9" s="435"/>
      <c r="U9" s="205">
        <v>1</v>
      </c>
      <c r="V9" s="206" t="str">
        <f>IF($Z$9=AB9,$Y$9,IF($Z$10=AB9,$Y$10,IF($Z$11=AB9,$Y$11,IF($Z$12=AB9,$Y$12,IF($Z$13=AB9,$Y$13,IF($Z$14=AB9,$Y$14,IF($Z$15=AB9,$Y$15,"")))))))</f>
        <v/>
      </c>
      <c r="W9" s="201" t="b">
        <f t="shared" ref="W9:W40" si="0">J9=V9</f>
        <v>1</v>
      </c>
      <c r="Y9" s="207">
        <v>0.75</v>
      </c>
      <c r="Z9" s="224" t="s">
        <v>7432</v>
      </c>
      <c r="AB9" s="408" t="str">
        <f t="shared" ref="AB9:AB72" si="1">F9&amp;G9</f>
        <v/>
      </c>
      <c r="AC9" s="408" t="str">
        <f>E9&amp;G9</f>
        <v/>
      </c>
      <c r="AD9" s="202"/>
      <c r="AE9" s="173" t="s">
        <v>7260</v>
      </c>
      <c r="AG9" s="203" t="s">
        <v>7194</v>
      </c>
      <c r="AH9" s="204" t="s">
        <v>7221</v>
      </c>
      <c r="AI9" s="204" t="s">
        <v>7195</v>
      </c>
      <c r="AJ9" s="204" t="s">
        <v>7231</v>
      </c>
      <c r="AK9" s="204" t="s">
        <v>7196</v>
      </c>
      <c r="AL9" s="204" t="s">
        <v>7197</v>
      </c>
      <c r="AN9" s="222" t="s">
        <v>7274</v>
      </c>
      <c r="AO9" s="223" t="s">
        <v>7221</v>
      </c>
      <c r="AP9" s="223" t="s">
        <v>7195</v>
      </c>
      <c r="AQ9" s="223" t="s">
        <v>7231</v>
      </c>
      <c r="AR9" s="223" t="s">
        <v>7196</v>
      </c>
      <c r="AS9" s="223" t="s">
        <v>7197</v>
      </c>
      <c r="AU9" s="203" t="s">
        <v>7198</v>
      </c>
      <c r="AV9" s="204" t="s">
        <v>7221</v>
      </c>
      <c r="AW9" s="204" t="s">
        <v>7195</v>
      </c>
      <c r="AX9" s="204" t="s">
        <v>7231</v>
      </c>
      <c r="AY9" s="204" t="s">
        <v>7196</v>
      </c>
      <c r="AZ9" s="204" t="s">
        <v>7197</v>
      </c>
      <c r="BA9" s="214"/>
    </row>
    <row r="10" spans="1:53" s="201" customFormat="1" ht="12.75" customHeight="1" x14ac:dyDescent="0.15">
      <c r="A10" s="612"/>
      <c r="B10" s="615"/>
      <c r="C10" s="618"/>
      <c r="D10" s="418"/>
      <c r="E10" s="419"/>
      <c r="F10" s="420"/>
      <c r="G10" s="420"/>
      <c r="H10" s="420"/>
      <c r="I10" s="421"/>
      <c r="J10" s="422"/>
      <c r="K10" s="423"/>
      <c r="L10" s="423"/>
      <c r="M10" s="423"/>
      <c r="N10" s="332"/>
      <c r="O10" s="433"/>
      <c r="P10" s="434"/>
      <c r="Q10" s="435"/>
      <c r="R10" s="436"/>
      <c r="S10" s="435"/>
      <c r="U10" s="205">
        <v>2</v>
      </c>
      <c r="V10" s="210" t="str">
        <f t="shared" ref="V10:V73" si="2">IF($Z$9=AB10,$Y$9,IF($Z$10=AB10,$Y$10,IF($Z$11=AB10,$Y$11,IF($Z$12=AB10,$Y$12,IF($Z$13=AB10,$Y$13,IF($Z$14=AB10,$Y$14,IF($Z$15=AB10,$Y$15,"")))))))</f>
        <v/>
      </c>
      <c r="W10" s="201" t="b">
        <f t="shared" si="0"/>
        <v>1</v>
      </c>
      <c r="Y10" s="207">
        <v>0.75</v>
      </c>
      <c r="Z10" s="224" t="s">
        <v>7433</v>
      </c>
      <c r="AB10" s="408" t="str">
        <f t="shared" si="1"/>
        <v/>
      </c>
      <c r="AC10" s="408" t="str">
        <f t="shared" ref="AC10:AC73" si="3">E10&amp;G10</f>
        <v/>
      </c>
      <c r="AD10" s="202"/>
      <c r="AE10" s="620" t="s">
        <v>7188</v>
      </c>
      <c r="AF10" s="209" t="s">
        <v>7193</v>
      </c>
      <c r="AG10" s="208">
        <f>SUM(AH10:AL10)</f>
        <v>0</v>
      </c>
      <c r="AH10" s="208">
        <f>SUMIFS($K9:$K28,$E9:$E28,"R7当",$F9:$F28,"ライフデザイン・結婚支援重点推進事業",$J9:$J28,3/4)</f>
        <v>0</v>
      </c>
      <c r="AI10" s="208">
        <f>SUMIFS($K9:$K28,$E9:$E28,"R7当",$F9:$F28,"結婚支援コンシェルジュ事業",$J9:$J28,3/4)</f>
        <v>0</v>
      </c>
      <c r="AJ10" s="208"/>
      <c r="AK10" s="208"/>
      <c r="AL10" s="208"/>
      <c r="AN10" s="224">
        <f>SUM(AO10:AS10)</f>
        <v>0</v>
      </c>
      <c r="AO10" s="224">
        <f>SUMIFS($L9:$L28,$E9:$E28,"R7当",$F9:$F28,"ライフデザイン・結婚支援重点推進事業",$J9:$J28,3/4)</f>
        <v>0</v>
      </c>
      <c r="AP10" s="224">
        <f>SUMIFS($L9:$L28,$E9:$E28,"R7当",$F9:$F28,"結婚支援コンシェルジュ事業",$J9:$J28,3/4)</f>
        <v>0</v>
      </c>
      <c r="AQ10" s="224"/>
      <c r="AR10" s="224"/>
      <c r="AS10" s="224"/>
      <c r="AU10" s="208">
        <f>SUM(AV10:AZ10)</f>
        <v>0</v>
      </c>
      <c r="AV10" s="208">
        <f>SUMIFS($M9:$M28,$E9:$E28,"R7当",$F9:$F28,"ライフデザイン・結婚支援重点推進事業",$J9:$J28,3/4)</f>
        <v>0</v>
      </c>
      <c r="AW10" s="208">
        <f>SUMIFS($M9:$M28,$E9:$E28,"R7当",$F9:$F28,"結婚支援コンシェルジュ事業",$J9:$J28,3/4)</f>
        <v>0</v>
      </c>
      <c r="AX10" s="208"/>
      <c r="AY10" s="208"/>
      <c r="AZ10" s="208"/>
      <c r="BA10" s="215"/>
    </row>
    <row r="11" spans="1:53" s="201" customFormat="1" ht="12.75" customHeight="1" x14ac:dyDescent="0.15">
      <c r="A11" s="612"/>
      <c r="B11" s="615"/>
      <c r="C11" s="618"/>
      <c r="D11" s="418"/>
      <c r="E11" s="419"/>
      <c r="F11" s="420"/>
      <c r="G11" s="420"/>
      <c r="H11" s="420"/>
      <c r="I11" s="421"/>
      <c r="J11" s="425"/>
      <c r="K11" s="423"/>
      <c r="L11" s="423"/>
      <c r="M11" s="423"/>
      <c r="N11" s="332"/>
      <c r="O11" s="433"/>
      <c r="P11" s="434"/>
      <c r="Q11" s="435"/>
      <c r="R11" s="436"/>
      <c r="S11" s="435"/>
      <c r="U11" s="205">
        <v>3</v>
      </c>
      <c r="V11" s="210" t="str">
        <f t="shared" si="2"/>
        <v/>
      </c>
      <c r="W11" s="201" t="b">
        <f t="shared" si="0"/>
        <v>1</v>
      </c>
      <c r="Y11" s="207">
        <v>0.66666666666666663</v>
      </c>
      <c r="Z11" s="224" t="s">
        <v>7434</v>
      </c>
      <c r="AB11" s="408" t="str">
        <f t="shared" si="1"/>
        <v/>
      </c>
      <c r="AC11" s="408" t="str">
        <f t="shared" si="3"/>
        <v/>
      </c>
      <c r="AD11" s="202"/>
      <c r="AE11" s="620"/>
      <c r="AF11" s="211" t="s">
        <v>7189</v>
      </c>
      <c r="AG11" s="208">
        <f t="shared" ref="AG11:AG12" si="4">SUM(AH11:AL11)</f>
        <v>0</v>
      </c>
      <c r="AH11" s="208">
        <f>SUMIFS($K9:$K28,$E9:$E28,"R7当",$F9:$F28,"ライフデザイン・結婚支援重点推進事業",$J9:$J28,2/3)</f>
        <v>0</v>
      </c>
      <c r="AI11" s="208"/>
      <c r="AJ11" s="208">
        <f>SUMIFS($K9:$K28,$E9:$E28,"R7当",$F9:$F28,"結婚_妊娠・出産_子育てに温かい社会づくり・気運醸成事業",$J9:$J28,2/3)</f>
        <v>0</v>
      </c>
      <c r="AK11" s="208"/>
      <c r="AL11" s="208"/>
      <c r="AN11" s="224">
        <f t="shared" ref="AN11:AN12" si="5">SUM(AO11:AS11)</f>
        <v>0</v>
      </c>
      <c r="AO11" s="224">
        <f>SUMIFS($L9:$L28,$E9:$E28,"R7当",$F9:$F28,"ライフデザイン・結婚支援重点推進事業",$J9:$J28,2/3)</f>
        <v>0</v>
      </c>
      <c r="AP11" s="224"/>
      <c r="AQ11" s="224">
        <f>SUMIFS($L9:$L28,$E9:$E28,"R7当",$F9:$F28,"結婚_妊娠・出産_子育てに温かい社会づくり・気運醸成事業",$J9:$J28,2/3)</f>
        <v>0</v>
      </c>
      <c r="AR11" s="224"/>
      <c r="AS11" s="224"/>
      <c r="AU11" s="208">
        <f t="shared" ref="AU11:AU12" si="6">SUM(AV11:AZ11)</f>
        <v>0</v>
      </c>
      <c r="AV11" s="208">
        <f>SUMIFS($M9:$M28,$E9:$E28,"R7当",$F9:$F28,"ライフデザイン・結婚支援重点推進事業",$J9:$J28,2/3)</f>
        <v>0</v>
      </c>
      <c r="AW11" s="208"/>
      <c r="AX11" s="208">
        <f>SUMIFS($M9:$M28,$E9:$E28,"R7当",$F9:$F28,"結婚_妊娠・出産_子育てに温かい社会づくり・気運醸成事業",$J9:$J28,2/3)</f>
        <v>0</v>
      </c>
      <c r="AY11" s="208"/>
      <c r="AZ11" s="208"/>
      <c r="BA11" s="215"/>
    </row>
    <row r="12" spans="1:53" s="201" customFormat="1" ht="12.75" customHeight="1" x14ac:dyDescent="0.15">
      <c r="A12" s="612"/>
      <c r="B12" s="615"/>
      <c r="C12" s="618"/>
      <c r="D12" s="418"/>
      <c r="E12" s="419"/>
      <c r="F12" s="420"/>
      <c r="G12" s="420"/>
      <c r="H12" s="420"/>
      <c r="I12" s="421"/>
      <c r="J12" s="425"/>
      <c r="K12" s="423"/>
      <c r="L12" s="423"/>
      <c r="M12" s="423"/>
      <c r="N12" s="332"/>
      <c r="O12" s="433"/>
      <c r="P12" s="434"/>
      <c r="Q12" s="435"/>
      <c r="R12" s="436"/>
      <c r="S12" s="435"/>
      <c r="U12" s="205">
        <v>4</v>
      </c>
      <c r="V12" s="210" t="str">
        <f t="shared" si="2"/>
        <v/>
      </c>
      <c r="W12" s="201" t="b">
        <f t="shared" si="0"/>
        <v>1</v>
      </c>
      <c r="Y12" s="207">
        <v>0.66666666666666663</v>
      </c>
      <c r="Z12" s="224" t="s">
        <v>7435</v>
      </c>
      <c r="AB12" s="408" t="str">
        <f t="shared" si="1"/>
        <v/>
      </c>
      <c r="AC12" s="408" t="str">
        <f t="shared" si="3"/>
        <v/>
      </c>
      <c r="AD12" s="202"/>
      <c r="AE12" s="620"/>
      <c r="AF12" s="211" t="s">
        <v>7187</v>
      </c>
      <c r="AG12" s="208">
        <f t="shared" si="4"/>
        <v>0</v>
      </c>
      <c r="AH12" s="208"/>
      <c r="AI12" s="208"/>
      <c r="AJ12" s="208">
        <f>SUMIFS($K9:$K28,$E9:$E28,"R7当",$F9:$F28,"結婚_妊娠・出産_子育てに温かい社会づくり・気運醸成事業",$J9:$J28,1/2)</f>
        <v>0</v>
      </c>
      <c r="AK12" s="208"/>
      <c r="AL12" s="208"/>
      <c r="AN12" s="224">
        <f t="shared" si="5"/>
        <v>0</v>
      </c>
      <c r="AO12" s="224"/>
      <c r="AP12" s="224"/>
      <c r="AQ12" s="224">
        <f>SUMIFS($L9:$L28,$E9:$E28,"R7当",$F9:$F28,"結婚_妊娠・出産_子育てに温かい社会づくり・気運醸成事業",$J9:$J28,1/2)</f>
        <v>0</v>
      </c>
      <c r="AR12" s="224"/>
      <c r="AS12" s="224"/>
      <c r="AU12" s="208">
        <f t="shared" si="6"/>
        <v>0</v>
      </c>
      <c r="AV12" s="208"/>
      <c r="AW12" s="208"/>
      <c r="AX12" s="208">
        <f>SUMIFS($M9:$M28,$E9:$E28,"R7当",$F9:$F28,"結婚_妊娠・出産_子育てに温かい社会づくり・気運醸成事業",$J9:$J28,1/2)</f>
        <v>0</v>
      </c>
      <c r="AY12" s="208"/>
      <c r="AZ12" s="208"/>
      <c r="BA12" s="215"/>
    </row>
    <row r="13" spans="1:53" s="201" customFormat="1" ht="12.75" customHeight="1" x14ac:dyDescent="0.15">
      <c r="A13" s="612"/>
      <c r="B13" s="615"/>
      <c r="C13" s="618"/>
      <c r="D13" s="418"/>
      <c r="E13" s="419"/>
      <c r="F13" s="420"/>
      <c r="G13" s="420"/>
      <c r="H13" s="420"/>
      <c r="I13" s="421"/>
      <c r="J13" s="425"/>
      <c r="K13" s="423"/>
      <c r="L13" s="423"/>
      <c r="M13" s="423"/>
      <c r="N13" s="332"/>
      <c r="O13" s="433"/>
      <c r="P13" s="434"/>
      <c r="Q13" s="435"/>
      <c r="R13" s="436"/>
      <c r="S13" s="435"/>
      <c r="U13" s="205">
        <v>5</v>
      </c>
      <c r="V13" s="210" t="str">
        <f t="shared" si="2"/>
        <v/>
      </c>
      <c r="W13" s="201" t="b">
        <f t="shared" si="0"/>
        <v>1</v>
      </c>
      <c r="Y13" s="207">
        <v>0.66666666666666663</v>
      </c>
      <c r="Z13" s="224" t="s">
        <v>7436</v>
      </c>
      <c r="AB13" s="408" t="str">
        <f t="shared" si="1"/>
        <v/>
      </c>
      <c r="AC13" s="408" t="str">
        <f t="shared" si="3"/>
        <v/>
      </c>
      <c r="AD13" s="202"/>
      <c r="AE13" s="212" t="s">
        <v>7229</v>
      </c>
      <c r="AF13" s="209" t="str">
        <f>IF(COUNTIF(AC9:AC28,"R7当一般コース"),"一般コース",IF(COUNTIF(AC9:AC28,"R7当都道府県主導型市町村連携コース"),"連携コース",""))</f>
        <v/>
      </c>
      <c r="AG13" s="208">
        <f>SUM(AH13:AL13)</f>
        <v>0</v>
      </c>
      <c r="AH13" s="208"/>
      <c r="AI13" s="208"/>
      <c r="AJ13" s="208"/>
      <c r="AK13" s="208">
        <f>SUMIFS($K9:$K28,$E9:$E28,"R7当",G9:G28,"一般コース")</f>
        <v>0</v>
      </c>
      <c r="AL13" s="208">
        <f>SUMIFS($K9:$K28,$E9:$E28,"R7当",G9:G28,"都道府県主導型市町村連携コース")</f>
        <v>0</v>
      </c>
      <c r="AN13" s="224">
        <f>SUM(AO13:AS13)</f>
        <v>0</v>
      </c>
      <c r="AO13" s="224"/>
      <c r="AP13" s="224"/>
      <c r="AQ13" s="224"/>
      <c r="AR13" s="224">
        <f>SUMIFS($L9:$L28,$E9:$E28,"R7当",G9:G28,"一般コース")</f>
        <v>0</v>
      </c>
      <c r="AS13" s="224">
        <f>SUMIFS($L9:$L28,$E9:$E28,"R7当",G9:G28,"都道府県主導型市町村連携コース")</f>
        <v>0</v>
      </c>
      <c r="AU13" s="208">
        <f>SUM(AV13:AZ13)</f>
        <v>0</v>
      </c>
      <c r="AV13" s="208"/>
      <c r="AW13" s="208"/>
      <c r="AX13" s="208"/>
      <c r="AY13" s="208">
        <f>SUMIFS($M9:$M28,$E9:$E28,"R7当",G9:G28,"一般コース")</f>
        <v>0</v>
      </c>
      <c r="AZ13" s="208">
        <f>SUMIFS($M9:$M28,$E9:$E28,"R7当",G9:G28,"都道府県主導型市町村連携コース")</f>
        <v>0</v>
      </c>
      <c r="BA13" s="215"/>
    </row>
    <row r="14" spans="1:53" s="201" customFormat="1" ht="12.75" customHeight="1" x14ac:dyDescent="0.15">
      <c r="A14" s="612"/>
      <c r="B14" s="615"/>
      <c r="C14" s="618"/>
      <c r="D14" s="418"/>
      <c r="E14" s="419"/>
      <c r="F14" s="420"/>
      <c r="G14" s="420"/>
      <c r="H14" s="420"/>
      <c r="I14" s="421"/>
      <c r="J14" s="425"/>
      <c r="K14" s="423"/>
      <c r="L14" s="423"/>
      <c r="M14" s="423"/>
      <c r="N14" s="332"/>
      <c r="O14" s="433"/>
      <c r="P14" s="434"/>
      <c r="Q14" s="435"/>
      <c r="R14" s="436"/>
      <c r="S14" s="435"/>
      <c r="U14" s="205">
        <v>6</v>
      </c>
      <c r="V14" s="210" t="str">
        <f t="shared" si="2"/>
        <v/>
      </c>
      <c r="W14" s="201" t="b">
        <f t="shared" si="0"/>
        <v>1</v>
      </c>
      <c r="Y14" s="207">
        <v>0.5</v>
      </c>
      <c r="Z14" s="224" t="s">
        <v>7437</v>
      </c>
      <c r="AB14" s="408" t="str">
        <f t="shared" si="1"/>
        <v/>
      </c>
      <c r="AC14" s="408" t="str">
        <f t="shared" si="3"/>
        <v/>
      </c>
      <c r="AD14" s="202"/>
      <c r="AE14" s="173" t="s">
        <v>7217</v>
      </c>
      <c r="AG14" s="213"/>
      <c r="AH14" s="213"/>
      <c r="AI14" s="213"/>
      <c r="AJ14" s="213"/>
      <c r="AK14" s="213"/>
      <c r="AL14" s="213"/>
      <c r="AN14" s="225"/>
      <c r="AO14" s="225"/>
      <c r="AP14" s="225"/>
      <c r="AQ14" s="225"/>
      <c r="AR14" s="225"/>
      <c r="AS14" s="225"/>
      <c r="AU14" s="213"/>
      <c r="AV14" s="213"/>
      <c r="AW14" s="213"/>
      <c r="AX14" s="213"/>
      <c r="AY14" s="213"/>
      <c r="AZ14" s="213"/>
      <c r="BA14" s="215"/>
    </row>
    <row r="15" spans="1:53" s="201" customFormat="1" ht="12.75" customHeight="1" x14ac:dyDescent="0.15">
      <c r="A15" s="612"/>
      <c r="B15" s="615"/>
      <c r="C15" s="618"/>
      <c r="D15" s="418"/>
      <c r="E15" s="419"/>
      <c r="F15" s="420"/>
      <c r="G15" s="420"/>
      <c r="H15" s="420"/>
      <c r="I15" s="421"/>
      <c r="J15" s="425"/>
      <c r="K15" s="423"/>
      <c r="L15" s="423"/>
      <c r="M15" s="423"/>
      <c r="N15" s="332"/>
      <c r="O15" s="433"/>
      <c r="P15" s="434"/>
      <c r="Q15" s="435"/>
      <c r="R15" s="436"/>
      <c r="S15" s="435"/>
      <c r="U15" s="205">
        <v>7</v>
      </c>
      <c r="V15" s="210" t="str">
        <f t="shared" si="2"/>
        <v/>
      </c>
      <c r="W15" s="201" t="b">
        <f t="shared" si="0"/>
        <v>1</v>
      </c>
      <c r="Y15" s="207">
        <v>0.5</v>
      </c>
      <c r="Z15" s="208" t="s">
        <v>7438</v>
      </c>
      <c r="AB15" s="408" t="str">
        <f t="shared" si="1"/>
        <v/>
      </c>
      <c r="AC15" s="408" t="str">
        <f t="shared" si="3"/>
        <v/>
      </c>
      <c r="AD15" s="202"/>
      <c r="AE15" s="620" t="s">
        <v>7188</v>
      </c>
      <c r="AF15" s="209" t="s">
        <v>7193</v>
      </c>
      <c r="AG15" s="208">
        <f>SUM(AH15:AL15)</f>
        <v>0</v>
      </c>
      <c r="AH15" s="208">
        <f>SUMIFS($K9:$K28,$E9:$E28,"R6補",$F9:$F28,"ライフデザイン・結婚支援重点推進事業",$J9:$J28,3/4)</f>
        <v>0</v>
      </c>
      <c r="AI15" s="208">
        <f>SUMIFS($K9:$K28,$E9:$E28,"R6補",$F9:$F28,"結婚支援コンシェルジュ事業",$J9:$J28,3/4)</f>
        <v>0</v>
      </c>
      <c r="AJ15" s="208"/>
      <c r="AK15" s="208"/>
      <c r="AL15" s="208"/>
      <c r="AN15" s="224">
        <f>SUM(AO15:AS15)</f>
        <v>0</v>
      </c>
      <c r="AO15" s="224">
        <f>SUMIFS($L9:$L28,$E9:$E28,"R6補",$F9:$F28,"ライフデザイン・結婚支援重点推進事業",$J9:$J28,3/4)</f>
        <v>0</v>
      </c>
      <c r="AP15" s="224">
        <f>SUMIFS($L9:$L28,$E9:$E28,"R6補",$F9:$F28,"結婚支援コンシェルジュ事業",$J9:$J28,3/4)</f>
        <v>0</v>
      </c>
      <c r="AQ15" s="224"/>
      <c r="AR15" s="224"/>
      <c r="AS15" s="224"/>
      <c r="AU15" s="208">
        <f>SUM(AV15:AZ15)</f>
        <v>0</v>
      </c>
      <c r="AV15" s="208">
        <f>SUMIFS($M9:$M28,$E9:$E28,"R6補",$F9:$F28,"ライフデザイン・結婚支援重点推進事業",$J9:$J28,3/4)</f>
        <v>0</v>
      </c>
      <c r="AW15" s="208">
        <f>SUMIFS($M9:$M28,$E9:$E28,"R6補",$F9:$F28,"結婚支援コンシェルジュ事業",$J9:$J28,3/4)</f>
        <v>0</v>
      </c>
      <c r="AX15" s="208"/>
      <c r="AY15" s="208"/>
      <c r="AZ15" s="208"/>
      <c r="BA15" s="215"/>
    </row>
    <row r="16" spans="1:53" s="201" customFormat="1" ht="12.75" customHeight="1" x14ac:dyDescent="0.15">
      <c r="A16" s="612"/>
      <c r="B16" s="615"/>
      <c r="C16" s="618"/>
      <c r="D16" s="418"/>
      <c r="E16" s="419"/>
      <c r="F16" s="420"/>
      <c r="G16" s="420"/>
      <c r="H16" s="420"/>
      <c r="I16" s="421"/>
      <c r="J16" s="425"/>
      <c r="K16" s="423"/>
      <c r="L16" s="423"/>
      <c r="M16" s="423"/>
      <c r="N16" s="332"/>
      <c r="O16" s="433"/>
      <c r="P16" s="434"/>
      <c r="Q16" s="435"/>
      <c r="R16" s="436"/>
      <c r="S16" s="435"/>
      <c r="U16" s="205">
        <v>8</v>
      </c>
      <c r="V16" s="210" t="str">
        <f t="shared" si="2"/>
        <v/>
      </c>
      <c r="W16" s="201" t="b">
        <f t="shared" si="0"/>
        <v>1</v>
      </c>
      <c r="Y16" s="216"/>
      <c r="AB16" s="408" t="str">
        <f t="shared" si="1"/>
        <v/>
      </c>
      <c r="AC16" s="408" t="str">
        <f t="shared" si="3"/>
        <v/>
      </c>
      <c r="AD16" s="202"/>
      <c r="AE16" s="620"/>
      <c r="AF16" s="211" t="s">
        <v>7189</v>
      </c>
      <c r="AG16" s="208">
        <f t="shared" ref="AG16:AG17" si="7">SUM(AH16:AL16)</f>
        <v>0</v>
      </c>
      <c r="AH16" s="208">
        <f>SUMIFS($K9:$K28,$E9:$E28,"R6補",$F9:$F28,"ライフデザイン・結婚支援重点推進事業",$J9:$J28,2/3)</f>
        <v>0</v>
      </c>
      <c r="AI16" s="208"/>
      <c r="AJ16" s="208">
        <f>SUMIFS($K9:$K28,$E9:$E28,"R6補",$F9:$F28,"結婚_妊娠・出産_子育てに温かい社会づくり・気運醸成事業",$J9:$J28,2/3)</f>
        <v>0</v>
      </c>
      <c r="AK16" s="208"/>
      <c r="AL16" s="208"/>
      <c r="AN16" s="224">
        <f t="shared" ref="AN16:AN17" si="8">SUM(AO16:AS16)</f>
        <v>0</v>
      </c>
      <c r="AO16" s="224">
        <f>SUMIFS($L9:$L28,$E9:$E28,"R6補",$F9:$F28,"ライフデザイン・結婚支援重点推進事業",$J9:$J28,2/3)</f>
        <v>0</v>
      </c>
      <c r="AP16" s="224"/>
      <c r="AQ16" s="224">
        <f>SUMIFS($L9:$L28,$E9:$E28,"R6補",$F9:$F28,"結婚_妊娠・出産_子育てに温かい社会づくり・気運醸成事業",$J9:$J28,2/3)</f>
        <v>0</v>
      </c>
      <c r="AR16" s="224"/>
      <c r="AS16" s="224"/>
      <c r="AU16" s="208">
        <f t="shared" ref="AU16:AU17" si="9">SUM(AV16:AZ16)</f>
        <v>0</v>
      </c>
      <c r="AV16" s="208">
        <f>SUMIFS($M9:$M28,$E9:$E28,"R6補",$F9:$F28,"ライフデザイン・結婚支援重点推進事業",$J9:$J28,2/3)</f>
        <v>0</v>
      </c>
      <c r="AW16" s="208"/>
      <c r="AX16" s="208">
        <f>SUMIFS($M9:$M28,$E9:$E28,"R6補",$F9:$F28,"結婚_妊娠・出産_子育てに温かい社会づくり・気運醸成事業",$J9:$J28,2/3)</f>
        <v>0</v>
      </c>
      <c r="AY16" s="208"/>
      <c r="AZ16" s="208"/>
      <c r="BA16" s="215"/>
    </row>
    <row r="17" spans="1:53" s="201" customFormat="1" ht="12.75" customHeight="1" x14ac:dyDescent="0.15">
      <c r="A17" s="612"/>
      <c r="B17" s="615"/>
      <c r="C17" s="618"/>
      <c r="D17" s="418"/>
      <c r="E17" s="419"/>
      <c r="F17" s="420"/>
      <c r="G17" s="420"/>
      <c r="H17" s="420"/>
      <c r="I17" s="421"/>
      <c r="J17" s="425"/>
      <c r="K17" s="423"/>
      <c r="L17" s="423"/>
      <c r="M17" s="423"/>
      <c r="N17" s="332"/>
      <c r="O17" s="433"/>
      <c r="P17" s="434"/>
      <c r="Q17" s="435"/>
      <c r="R17" s="436"/>
      <c r="S17" s="435"/>
      <c r="U17" s="205">
        <v>9</v>
      </c>
      <c r="V17" s="210" t="str">
        <f t="shared" si="2"/>
        <v/>
      </c>
      <c r="W17" s="201" t="b">
        <f t="shared" si="0"/>
        <v>1</v>
      </c>
      <c r="Y17" s="218"/>
      <c r="Z17" s="218"/>
      <c r="AB17" s="408" t="str">
        <f t="shared" si="1"/>
        <v/>
      </c>
      <c r="AC17" s="408" t="str">
        <f t="shared" si="3"/>
        <v/>
      </c>
      <c r="AD17" s="202"/>
      <c r="AE17" s="620"/>
      <c r="AF17" s="211" t="s">
        <v>7187</v>
      </c>
      <c r="AG17" s="208">
        <f t="shared" si="7"/>
        <v>0</v>
      </c>
      <c r="AH17" s="208"/>
      <c r="AI17" s="208"/>
      <c r="AJ17" s="208">
        <f>SUMIFS($K9:$K28,$E9:$E28,"R6補",$F9:$F28,"結婚_妊娠・出産_子育てに温かい社会づくり・気運醸成事業",$J9:$J28,1/2)</f>
        <v>0</v>
      </c>
      <c r="AK17" s="208"/>
      <c r="AL17" s="208"/>
      <c r="AN17" s="224">
        <f t="shared" si="8"/>
        <v>0</v>
      </c>
      <c r="AO17" s="224"/>
      <c r="AP17" s="224"/>
      <c r="AQ17" s="224">
        <f>SUMIFS($L9:$L28,$E9:$E28,"R6補",$F9:$F28,"結婚_妊娠・出産_子育てに温かい社会づくり・気運醸成事業",$J9:$J28,1/2)</f>
        <v>0</v>
      </c>
      <c r="AR17" s="224"/>
      <c r="AS17" s="224"/>
      <c r="AU17" s="208">
        <f t="shared" si="9"/>
        <v>0</v>
      </c>
      <c r="AV17" s="208"/>
      <c r="AW17" s="208"/>
      <c r="AX17" s="208">
        <f>SUMIFS($M9:$M28,$E9:$E28,"R6補",$F9:$F28,"結婚_妊娠・出産_子育てに温かい社会づくり・気運醸成事業",$J9:$J28,1/2)</f>
        <v>0</v>
      </c>
      <c r="AY17" s="208"/>
      <c r="AZ17" s="208"/>
      <c r="BA17" s="215"/>
    </row>
    <row r="18" spans="1:53" s="201" customFormat="1" ht="12.75" customHeight="1" x14ac:dyDescent="0.15">
      <c r="A18" s="612"/>
      <c r="B18" s="615"/>
      <c r="C18" s="618"/>
      <c r="D18" s="418"/>
      <c r="E18" s="419"/>
      <c r="F18" s="420"/>
      <c r="G18" s="420"/>
      <c r="H18" s="420"/>
      <c r="I18" s="421"/>
      <c r="J18" s="422"/>
      <c r="K18" s="423"/>
      <c r="L18" s="423"/>
      <c r="M18" s="423"/>
      <c r="N18" s="332"/>
      <c r="O18" s="433"/>
      <c r="P18" s="434"/>
      <c r="Q18" s="435"/>
      <c r="R18" s="436"/>
      <c r="S18" s="435"/>
      <c r="U18" s="205">
        <v>10</v>
      </c>
      <c r="V18" s="210" t="str">
        <f t="shared" si="2"/>
        <v/>
      </c>
      <c r="W18" s="201" t="b">
        <f t="shared" si="0"/>
        <v>1</v>
      </c>
      <c r="Y18" s="218"/>
      <c r="Z18" s="218"/>
      <c r="AB18" s="408" t="str">
        <f t="shared" si="1"/>
        <v/>
      </c>
      <c r="AC18" s="408" t="str">
        <f t="shared" si="3"/>
        <v/>
      </c>
      <c r="AD18" s="202"/>
      <c r="AE18" s="212" t="s">
        <v>7230</v>
      </c>
      <c r="AF18" s="209" t="str">
        <f>IF(COUNTIF(AC9:AC28,"R6補一般コース"),"一般コース",IF(COUNTIF(AC9:AC28,"R6補都道府県主導型市町村連携コース"),"連携コース",""))</f>
        <v/>
      </c>
      <c r="AG18" s="208">
        <f>SUM(AH18:AL18)</f>
        <v>0</v>
      </c>
      <c r="AH18" s="208"/>
      <c r="AI18" s="208"/>
      <c r="AJ18" s="208"/>
      <c r="AK18" s="208">
        <f>SUMIFS($K9:$K28,$E9:$E28,"R6補",G9:G28,"一般コース")</f>
        <v>0</v>
      </c>
      <c r="AL18" s="208">
        <f>SUMIFS($K9:$K28,$E9:$E28,"R6補",G9:G28,"都道府県主導型市町村連携コース")</f>
        <v>0</v>
      </c>
      <c r="AN18" s="224">
        <f>SUM(AO18:AS18)</f>
        <v>0</v>
      </c>
      <c r="AO18" s="224"/>
      <c r="AP18" s="224"/>
      <c r="AQ18" s="224"/>
      <c r="AR18" s="224">
        <f>SUMIFS($L9:$L28,$E9:$E28,"R6補",G9:G28,"一般コース")</f>
        <v>0</v>
      </c>
      <c r="AS18" s="224">
        <f>SUMIFS($L9:$L28,$E9:$E28,"R6補",G9:G28,"都道府県主導型市町村連携コース")</f>
        <v>0</v>
      </c>
      <c r="AU18" s="208">
        <f>SUM(AV18:AZ18)</f>
        <v>0</v>
      </c>
      <c r="AV18" s="208"/>
      <c r="AW18" s="208"/>
      <c r="AX18" s="208"/>
      <c r="AY18" s="208">
        <f>SUMIFS($M9:$M28,$E9:$E28,"R6補",G9:G28,"一般コース")</f>
        <v>0</v>
      </c>
      <c r="AZ18" s="208">
        <f>SUMIFS($M9:$M28,$E9:$E28,"R6補",G9:G28,"都道府県主導型市町村連携コース")</f>
        <v>0</v>
      </c>
      <c r="BA18" s="215"/>
    </row>
    <row r="19" spans="1:53" s="201" customFormat="1" ht="12.6" customHeight="1" x14ac:dyDescent="0.15">
      <c r="A19" s="612"/>
      <c r="B19" s="615"/>
      <c r="C19" s="618"/>
      <c r="D19" s="418"/>
      <c r="E19" s="419"/>
      <c r="F19" s="420"/>
      <c r="G19" s="420"/>
      <c r="H19" s="420"/>
      <c r="I19" s="421"/>
      <c r="J19" s="422"/>
      <c r="K19" s="423"/>
      <c r="L19" s="423"/>
      <c r="M19" s="423"/>
      <c r="N19" s="332"/>
      <c r="O19" s="433"/>
      <c r="P19" s="434"/>
      <c r="Q19" s="435"/>
      <c r="R19" s="436"/>
      <c r="S19" s="435"/>
      <c r="U19" s="205">
        <v>11</v>
      </c>
      <c r="V19" s="210" t="str">
        <f t="shared" si="2"/>
        <v/>
      </c>
      <c r="W19" s="201" t="b">
        <f t="shared" si="0"/>
        <v>1</v>
      </c>
      <c r="Y19" s="218"/>
      <c r="Z19" s="218"/>
      <c r="AB19" s="408" t="str">
        <f t="shared" si="1"/>
        <v/>
      </c>
      <c r="AC19" s="408" t="str">
        <f t="shared" si="3"/>
        <v/>
      </c>
      <c r="AD19" s="202"/>
      <c r="AE19" s="214"/>
      <c r="AF19" s="214"/>
      <c r="AG19" s="215"/>
      <c r="AH19" s="215"/>
      <c r="AI19" s="215"/>
      <c r="AJ19" s="215"/>
      <c r="AK19" s="215"/>
      <c r="AL19" s="215"/>
      <c r="AN19" s="218"/>
      <c r="AO19" s="218"/>
      <c r="AP19" s="218"/>
      <c r="AQ19" s="218"/>
      <c r="AR19" s="218"/>
      <c r="AS19" s="218"/>
      <c r="AU19" s="215"/>
      <c r="AV19" s="215"/>
      <c r="AW19" s="215"/>
      <c r="AX19" s="215"/>
      <c r="AY19" s="215"/>
      <c r="AZ19" s="215"/>
      <c r="BA19" s="215"/>
    </row>
    <row r="20" spans="1:53" s="201" customFormat="1" ht="12.75" customHeight="1" x14ac:dyDescent="0.15">
      <c r="A20" s="612"/>
      <c r="B20" s="615"/>
      <c r="C20" s="618"/>
      <c r="D20" s="418"/>
      <c r="E20" s="419"/>
      <c r="F20" s="420"/>
      <c r="G20" s="420"/>
      <c r="H20" s="420"/>
      <c r="I20" s="421"/>
      <c r="J20" s="422"/>
      <c r="K20" s="423"/>
      <c r="L20" s="423"/>
      <c r="M20" s="423"/>
      <c r="N20" s="332"/>
      <c r="O20" s="433"/>
      <c r="P20" s="434"/>
      <c r="Q20" s="435"/>
      <c r="R20" s="436"/>
      <c r="S20" s="435"/>
      <c r="U20" s="205">
        <v>12</v>
      </c>
      <c r="V20" s="210" t="str">
        <f t="shared" si="2"/>
        <v/>
      </c>
      <c r="W20" s="201" t="b">
        <f t="shared" si="0"/>
        <v>1</v>
      </c>
      <c r="Y20" s="218"/>
      <c r="Z20" s="218"/>
      <c r="AB20" s="408" t="str">
        <f t="shared" si="1"/>
        <v/>
      </c>
      <c r="AC20" s="408" t="str">
        <f t="shared" si="3"/>
        <v/>
      </c>
      <c r="AD20" s="202"/>
      <c r="AE20" s="214"/>
      <c r="AF20" s="214"/>
      <c r="AG20" s="215"/>
      <c r="AH20" s="215"/>
      <c r="AI20" s="215"/>
      <c r="AJ20" s="215"/>
      <c r="AK20" s="215"/>
      <c r="AL20" s="215"/>
      <c r="AN20" s="218"/>
      <c r="AO20" s="218"/>
      <c r="AP20" s="218"/>
      <c r="AQ20" s="218"/>
      <c r="AR20" s="218"/>
      <c r="AS20" s="218"/>
      <c r="AU20" s="215"/>
      <c r="AV20" s="215"/>
      <c r="AW20" s="215"/>
      <c r="AX20" s="215"/>
      <c r="AY20" s="215"/>
      <c r="AZ20" s="215"/>
      <c r="BA20" s="215"/>
    </row>
    <row r="21" spans="1:53" s="201" customFormat="1" ht="12.75" customHeight="1" x14ac:dyDescent="0.15">
      <c r="A21" s="612"/>
      <c r="B21" s="615"/>
      <c r="C21" s="618"/>
      <c r="D21" s="418"/>
      <c r="E21" s="419"/>
      <c r="F21" s="420"/>
      <c r="G21" s="420"/>
      <c r="H21" s="420"/>
      <c r="I21" s="421"/>
      <c r="J21" s="422"/>
      <c r="K21" s="423"/>
      <c r="L21" s="423"/>
      <c r="M21" s="423"/>
      <c r="N21" s="332"/>
      <c r="O21" s="433"/>
      <c r="P21" s="434"/>
      <c r="Q21" s="435"/>
      <c r="R21" s="436"/>
      <c r="S21" s="435"/>
      <c r="U21" s="205">
        <v>13</v>
      </c>
      <c r="V21" s="210" t="str">
        <f t="shared" si="2"/>
        <v/>
      </c>
      <c r="W21" s="201" t="b">
        <f t="shared" si="0"/>
        <v>1</v>
      </c>
      <c r="Y21" s="219"/>
      <c r="Z21" s="215"/>
      <c r="AB21" s="408" t="str">
        <f t="shared" si="1"/>
        <v/>
      </c>
      <c r="AC21" s="408" t="str">
        <f t="shared" si="3"/>
        <v/>
      </c>
      <c r="AD21" s="202"/>
      <c r="AE21" s="214"/>
      <c r="AF21" s="214"/>
      <c r="AG21" s="215"/>
      <c r="AH21" s="215"/>
      <c r="AI21" s="215"/>
      <c r="AJ21" s="215"/>
      <c r="AK21" s="215"/>
      <c r="AL21" s="215"/>
      <c r="AN21" s="218"/>
      <c r="AO21" s="218"/>
      <c r="AP21" s="218"/>
      <c r="AQ21" s="218"/>
      <c r="AR21" s="218"/>
      <c r="AS21" s="218"/>
      <c r="AU21" s="215"/>
      <c r="AV21" s="215"/>
      <c r="AW21" s="215"/>
      <c r="AX21" s="215"/>
      <c r="AY21" s="215"/>
      <c r="AZ21" s="215"/>
      <c r="BA21" s="215"/>
    </row>
    <row r="22" spans="1:53" s="201" customFormat="1" ht="12.75" customHeight="1" x14ac:dyDescent="0.15">
      <c r="A22" s="612"/>
      <c r="B22" s="615"/>
      <c r="C22" s="618"/>
      <c r="D22" s="418"/>
      <c r="E22" s="419"/>
      <c r="F22" s="420"/>
      <c r="G22" s="420"/>
      <c r="H22" s="420"/>
      <c r="I22" s="421"/>
      <c r="J22" s="422"/>
      <c r="K22" s="423"/>
      <c r="L22" s="423"/>
      <c r="M22" s="423"/>
      <c r="N22" s="332"/>
      <c r="O22" s="433"/>
      <c r="P22" s="434"/>
      <c r="Q22" s="435"/>
      <c r="R22" s="436"/>
      <c r="S22" s="435"/>
      <c r="U22" s="205">
        <v>14</v>
      </c>
      <c r="V22" s="210" t="str">
        <f t="shared" si="2"/>
        <v/>
      </c>
      <c r="W22" s="201" t="b">
        <f t="shared" si="0"/>
        <v>1</v>
      </c>
      <c r="Y22" s="216"/>
      <c r="Z22" s="217"/>
      <c r="AB22" s="408" t="str">
        <f t="shared" si="1"/>
        <v/>
      </c>
      <c r="AC22" s="408" t="str">
        <f t="shared" si="3"/>
        <v/>
      </c>
      <c r="AD22" s="202"/>
      <c r="AE22" s="214"/>
      <c r="AF22" s="214"/>
      <c r="AH22" s="215"/>
      <c r="AI22" s="215"/>
      <c r="AJ22" s="215"/>
      <c r="AK22" s="215"/>
      <c r="AL22" s="215"/>
      <c r="AN22" s="218"/>
      <c r="AO22" s="218"/>
      <c r="AP22" s="218"/>
      <c r="AQ22" s="218"/>
      <c r="AR22" s="218"/>
      <c r="AS22" s="218"/>
      <c r="AU22" s="215"/>
      <c r="AV22" s="215"/>
      <c r="AW22" s="215"/>
      <c r="AX22" s="215"/>
      <c r="AY22" s="215"/>
      <c r="AZ22" s="215"/>
      <c r="BA22" s="215"/>
    </row>
    <row r="23" spans="1:53" s="201" customFormat="1" ht="12.75" customHeight="1" x14ac:dyDescent="0.15">
      <c r="A23" s="612"/>
      <c r="B23" s="615"/>
      <c r="C23" s="618"/>
      <c r="D23" s="418"/>
      <c r="E23" s="419"/>
      <c r="F23" s="420"/>
      <c r="G23" s="420"/>
      <c r="H23" s="420"/>
      <c r="I23" s="421"/>
      <c r="J23" s="422"/>
      <c r="K23" s="423"/>
      <c r="L23" s="423"/>
      <c r="M23" s="423"/>
      <c r="N23" s="332"/>
      <c r="O23" s="433"/>
      <c r="P23" s="434"/>
      <c r="Q23" s="435"/>
      <c r="R23" s="436"/>
      <c r="S23" s="435"/>
      <c r="U23" s="205">
        <v>15</v>
      </c>
      <c r="V23" s="210" t="str">
        <f t="shared" si="2"/>
        <v/>
      </c>
      <c r="W23" s="201" t="b">
        <f t="shared" si="0"/>
        <v>1</v>
      </c>
      <c r="Y23" s="216"/>
      <c r="AB23" s="408" t="str">
        <f t="shared" si="1"/>
        <v/>
      </c>
      <c r="AC23" s="408" t="str">
        <f t="shared" si="3"/>
        <v/>
      </c>
      <c r="AD23" s="202"/>
      <c r="AE23" s="214"/>
      <c r="AF23" s="214"/>
      <c r="AG23" s="215"/>
      <c r="AH23" s="215"/>
      <c r="AI23" s="215"/>
      <c r="AJ23" s="215"/>
      <c r="AK23" s="215"/>
      <c r="AL23" s="215"/>
      <c r="AN23" s="218"/>
      <c r="AO23" s="218"/>
      <c r="AP23" s="218"/>
      <c r="AQ23" s="218"/>
      <c r="AR23" s="218"/>
      <c r="AS23" s="218"/>
      <c r="AU23" s="215"/>
      <c r="AV23" s="215"/>
      <c r="AW23" s="215"/>
      <c r="AX23" s="215"/>
      <c r="AY23" s="215"/>
      <c r="AZ23" s="215"/>
      <c r="BA23" s="215"/>
    </row>
    <row r="24" spans="1:53" s="201" customFormat="1" ht="12.75" customHeight="1" x14ac:dyDescent="0.15">
      <c r="A24" s="612"/>
      <c r="B24" s="615"/>
      <c r="C24" s="618"/>
      <c r="D24" s="418"/>
      <c r="E24" s="419"/>
      <c r="F24" s="420"/>
      <c r="G24" s="420"/>
      <c r="H24" s="420"/>
      <c r="I24" s="421"/>
      <c r="J24" s="422"/>
      <c r="K24" s="423"/>
      <c r="L24" s="423"/>
      <c r="M24" s="423"/>
      <c r="N24" s="332"/>
      <c r="O24" s="433"/>
      <c r="P24" s="434"/>
      <c r="Q24" s="435"/>
      <c r="R24" s="436"/>
      <c r="S24" s="435"/>
      <c r="U24" s="205">
        <v>16</v>
      </c>
      <c r="V24" s="210" t="str">
        <f t="shared" si="2"/>
        <v/>
      </c>
      <c r="W24" s="201" t="b">
        <f t="shared" si="0"/>
        <v>1</v>
      </c>
      <c r="Y24" s="216"/>
      <c r="Z24" s="217"/>
      <c r="AB24" s="408" t="str">
        <f t="shared" si="1"/>
        <v/>
      </c>
      <c r="AC24" s="408" t="str">
        <f t="shared" si="3"/>
        <v/>
      </c>
      <c r="AD24" s="202"/>
      <c r="AE24" s="214"/>
      <c r="AF24" s="214"/>
      <c r="AG24" s="215"/>
      <c r="AH24" s="215"/>
      <c r="AI24" s="215"/>
      <c r="AJ24" s="215"/>
      <c r="AK24" s="215"/>
      <c r="AL24" s="215"/>
      <c r="AN24" s="218"/>
      <c r="AO24" s="218"/>
      <c r="AP24" s="218"/>
      <c r="AQ24" s="218"/>
      <c r="AR24" s="218"/>
      <c r="AS24" s="218"/>
      <c r="AU24" s="215"/>
      <c r="AV24" s="215"/>
      <c r="AW24" s="215"/>
      <c r="AX24" s="215"/>
      <c r="AY24" s="215"/>
      <c r="AZ24" s="215"/>
      <c r="BA24" s="215"/>
    </row>
    <row r="25" spans="1:53" s="201" customFormat="1" ht="12.75" customHeight="1" x14ac:dyDescent="0.15">
      <c r="A25" s="612"/>
      <c r="B25" s="615"/>
      <c r="C25" s="618"/>
      <c r="D25" s="418"/>
      <c r="E25" s="419"/>
      <c r="F25" s="420"/>
      <c r="G25" s="420"/>
      <c r="H25" s="420"/>
      <c r="I25" s="421"/>
      <c r="J25" s="422"/>
      <c r="K25" s="423"/>
      <c r="L25" s="423"/>
      <c r="M25" s="423"/>
      <c r="N25" s="332"/>
      <c r="O25" s="433"/>
      <c r="P25" s="434"/>
      <c r="Q25" s="435"/>
      <c r="R25" s="436"/>
      <c r="S25" s="435"/>
      <c r="U25" s="205">
        <v>17</v>
      </c>
      <c r="V25" s="210" t="str">
        <f t="shared" si="2"/>
        <v/>
      </c>
      <c r="W25" s="201" t="b">
        <f t="shared" si="0"/>
        <v>1</v>
      </c>
      <c r="Y25" s="216"/>
      <c r="AB25" s="408" t="str">
        <f t="shared" si="1"/>
        <v/>
      </c>
      <c r="AC25" s="408" t="str">
        <f t="shared" si="3"/>
        <v/>
      </c>
      <c r="AD25" s="202"/>
      <c r="AE25" s="214"/>
      <c r="AF25" s="214"/>
      <c r="AG25" s="215"/>
      <c r="AH25" s="215"/>
      <c r="AI25" s="215"/>
      <c r="AJ25" s="215"/>
      <c r="AK25" s="215"/>
      <c r="AL25" s="215"/>
      <c r="AN25" s="218"/>
      <c r="AO25" s="218"/>
      <c r="AP25" s="218"/>
      <c r="AQ25" s="218"/>
      <c r="AR25" s="218"/>
      <c r="AS25" s="218"/>
      <c r="AU25" s="215"/>
      <c r="AV25" s="215"/>
      <c r="AW25" s="215"/>
      <c r="AX25" s="215"/>
      <c r="AY25" s="215"/>
      <c r="AZ25" s="215"/>
      <c r="BA25" s="215"/>
    </row>
    <row r="26" spans="1:53" s="201" customFormat="1" ht="12.75" customHeight="1" x14ac:dyDescent="0.15">
      <c r="A26" s="612"/>
      <c r="B26" s="615"/>
      <c r="C26" s="618"/>
      <c r="D26" s="418"/>
      <c r="E26" s="419"/>
      <c r="F26" s="420"/>
      <c r="G26" s="420"/>
      <c r="H26" s="420"/>
      <c r="I26" s="421"/>
      <c r="J26" s="422"/>
      <c r="K26" s="423"/>
      <c r="L26" s="423"/>
      <c r="M26" s="423"/>
      <c r="N26" s="332"/>
      <c r="O26" s="433"/>
      <c r="P26" s="434"/>
      <c r="Q26" s="435"/>
      <c r="R26" s="436"/>
      <c r="S26" s="435"/>
      <c r="U26" s="205">
        <v>18</v>
      </c>
      <c r="V26" s="210" t="str">
        <f t="shared" si="2"/>
        <v/>
      </c>
      <c r="W26" s="201" t="b">
        <f t="shared" si="0"/>
        <v>1</v>
      </c>
      <c r="Y26" s="216"/>
      <c r="AB26" s="408" t="str">
        <f t="shared" si="1"/>
        <v/>
      </c>
      <c r="AC26" s="408" t="str">
        <f t="shared" si="3"/>
        <v/>
      </c>
      <c r="AD26" s="202"/>
      <c r="AE26" s="214"/>
      <c r="AF26" s="214"/>
      <c r="AG26" s="215"/>
      <c r="AH26" s="215"/>
      <c r="AI26" s="215"/>
      <c r="AJ26" s="215"/>
      <c r="AK26" s="215"/>
      <c r="AL26" s="215"/>
      <c r="AN26" s="218"/>
      <c r="AO26" s="218"/>
      <c r="AP26" s="218"/>
      <c r="AQ26" s="218"/>
      <c r="AR26" s="218"/>
      <c r="AS26" s="218"/>
      <c r="AU26" s="215"/>
      <c r="AV26" s="215"/>
      <c r="AW26" s="215"/>
      <c r="AX26" s="215"/>
      <c r="AY26" s="215"/>
      <c r="AZ26" s="215"/>
      <c r="BA26" s="215"/>
    </row>
    <row r="27" spans="1:53" s="201" customFormat="1" ht="12.75" customHeight="1" x14ac:dyDescent="0.15">
      <c r="A27" s="612"/>
      <c r="B27" s="615"/>
      <c r="C27" s="618"/>
      <c r="D27" s="418"/>
      <c r="E27" s="424"/>
      <c r="F27" s="420"/>
      <c r="G27" s="420"/>
      <c r="H27" s="420"/>
      <c r="I27" s="421"/>
      <c r="J27" s="422"/>
      <c r="K27" s="423"/>
      <c r="L27" s="423"/>
      <c r="M27" s="423"/>
      <c r="N27" s="332"/>
      <c r="O27" s="433"/>
      <c r="P27" s="434"/>
      <c r="Q27" s="435"/>
      <c r="R27" s="436"/>
      <c r="S27" s="435"/>
      <c r="U27" s="205">
        <v>19</v>
      </c>
      <c r="V27" s="210" t="str">
        <f t="shared" si="2"/>
        <v/>
      </c>
      <c r="W27" s="201" t="b">
        <f t="shared" si="0"/>
        <v>1</v>
      </c>
      <c r="Y27" s="216"/>
      <c r="AB27" s="408" t="str">
        <f t="shared" si="1"/>
        <v/>
      </c>
      <c r="AC27" s="408" t="str">
        <f t="shared" si="3"/>
        <v/>
      </c>
      <c r="AD27" s="202"/>
      <c r="AE27" s="214"/>
      <c r="AF27" s="214"/>
      <c r="AG27" s="215"/>
      <c r="AH27" s="215"/>
      <c r="AI27" s="215"/>
      <c r="AJ27" s="215"/>
      <c r="AK27" s="215"/>
      <c r="AL27" s="215"/>
      <c r="AN27" s="218"/>
      <c r="AO27" s="218"/>
      <c r="AP27" s="218"/>
      <c r="AQ27" s="218"/>
      <c r="AR27" s="218"/>
      <c r="AS27" s="218"/>
      <c r="AU27" s="215"/>
      <c r="AV27" s="215"/>
      <c r="AW27" s="215"/>
      <c r="AX27" s="215"/>
      <c r="AY27" s="215"/>
      <c r="AZ27" s="215"/>
      <c r="BA27" s="215"/>
    </row>
    <row r="28" spans="1:53" s="215" customFormat="1" ht="12.75" customHeight="1" x14ac:dyDescent="0.15">
      <c r="A28" s="613"/>
      <c r="B28" s="616"/>
      <c r="C28" s="619"/>
      <c r="D28" s="426"/>
      <c r="E28" s="427"/>
      <c r="F28" s="428"/>
      <c r="G28" s="428"/>
      <c r="H28" s="428"/>
      <c r="I28" s="429"/>
      <c r="J28" s="430"/>
      <c r="K28" s="431"/>
      <c r="L28" s="431"/>
      <c r="M28" s="431"/>
      <c r="N28" s="332"/>
      <c r="O28" s="433"/>
      <c r="P28" s="434"/>
      <c r="Q28" s="435"/>
      <c r="R28" s="436"/>
      <c r="S28" s="435"/>
      <c r="U28" s="205">
        <v>20</v>
      </c>
      <c r="V28" s="220" t="str">
        <f t="shared" si="2"/>
        <v/>
      </c>
      <c r="W28" s="201" t="b">
        <f t="shared" si="0"/>
        <v>1</v>
      </c>
      <c r="Y28" s="216"/>
      <c r="Z28" s="217"/>
      <c r="AB28" s="408" t="str">
        <f t="shared" si="1"/>
        <v/>
      </c>
      <c r="AC28" s="408" t="str">
        <f t="shared" si="3"/>
        <v/>
      </c>
      <c r="AD28" s="218"/>
      <c r="AE28" s="214"/>
      <c r="AF28" s="214"/>
      <c r="AN28" s="218"/>
      <c r="AO28" s="218"/>
      <c r="AP28" s="218"/>
      <c r="AQ28" s="218"/>
      <c r="AR28" s="218"/>
      <c r="AS28" s="218"/>
    </row>
    <row r="29" spans="1:53" s="201" customFormat="1" ht="12.75" customHeight="1" x14ac:dyDescent="0.15">
      <c r="A29" s="611" t="s">
        <v>7256</v>
      </c>
      <c r="B29" s="614"/>
      <c r="C29" s="617"/>
      <c r="D29" s="412"/>
      <c r="E29" s="413"/>
      <c r="F29" s="414"/>
      <c r="G29" s="414"/>
      <c r="H29" s="414"/>
      <c r="I29" s="415"/>
      <c r="J29" s="416"/>
      <c r="K29" s="417"/>
      <c r="L29" s="417"/>
      <c r="M29" s="417"/>
      <c r="N29" s="332"/>
      <c r="O29" s="433"/>
      <c r="P29" s="434"/>
      <c r="Q29" s="435"/>
      <c r="R29" s="436"/>
      <c r="S29" s="435"/>
      <c r="U29" s="205">
        <v>1</v>
      </c>
      <c r="V29" s="206" t="str">
        <f>IF($Z$9=AB29,$Y$9,IF($Z$10=AB29,$Y$10,IF($Z$11=AB29,$Y$11,IF($Z$12=AB29,$Y$12,IF($Z$13=AB29,$Y$13,IF($Z$14=AB29,$Y$14,IF($Z$15=AB29,$Y$15,"")))))))</f>
        <v/>
      </c>
      <c r="W29" s="201" t="b">
        <f t="shared" si="0"/>
        <v>1</v>
      </c>
      <c r="Y29" s="216"/>
      <c r="AB29" s="408" t="str">
        <f t="shared" si="1"/>
        <v/>
      </c>
      <c r="AC29" s="408" t="str">
        <f t="shared" si="3"/>
        <v/>
      </c>
      <c r="AD29" s="202"/>
      <c r="AE29" s="173" t="s">
        <v>7260</v>
      </c>
      <c r="AG29" s="203" t="s">
        <v>7194</v>
      </c>
      <c r="AH29" s="204" t="s">
        <v>7221</v>
      </c>
      <c r="AI29" s="204" t="s">
        <v>7195</v>
      </c>
      <c r="AJ29" s="204" t="s">
        <v>7231</v>
      </c>
      <c r="AK29" s="204" t="s">
        <v>7196</v>
      </c>
      <c r="AL29" s="204" t="s">
        <v>7197</v>
      </c>
      <c r="AN29" s="222" t="s">
        <v>7274</v>
      </c>
      <c r="AO29" s="223" t="s">
        <v>7221</v>
      </c>
      <c r="AP29" s="223" t="s">
        <v>7195</v>
      </c>
      <c r="AQ29" s="223" t="s">
        <v>7231</v>
      </c>
      <c r="AR29" s="223" t="s">
        <v>7196</v>
      </c>
      <c r="AS29" s="223" t="s">
        <v>7197</v>
      </c>
      <c r="AU29" s="203" t="s">
        <v>7198</v>
      </c>
      <c r="AV29" s="204" t="s">
        <v>7221</v>
      </c>
      <c r="AW29" s="204" t="s">
        <v>7195</v>
      </c>
      <c r="AX29" s="204" t="s">
        <v>7231</v>
      </c>
      <c r="AY29" s="204" t="s">
        <v>7196</v>
      </c>
      <c r="AZ29" s="204" t="s">
        <v>7197</v>
      </c>
      <c r="BA29" s="214"/>
    </row>
    <row r="30" spans="1:53" s="201" customFormat="1" ht="12.75" customHeight="1" x14ac:dyDescent="0.15">
      <c r="A30" s="612"/>
      <c r="B30" s="615"/>
      <c r="C30" s="618"/>
      <c r="D30" s="418"/>
      <c r="E30" s="419"/>
      <c r="F30" s="420"/>
      <c r="G30" s="420"/>
      <c r="H30" s="420"/>
      <c r="I30" s="421"/>
      <c r="J30" s="422"/>
      <c r="K30" s="423"/>
      <c r="L30" s="423"/>
      <c r="M30" s="423"/>
      <c r="N30" s="332"/>
      <c r="O30" s="433"/>
      <c r="P30" s="434"/>
      <c r="Q30" s="435"/>
      <c r="R30" s="436"/>
      <c r="S30" s="435"/>
      <c r="U30" s="205">
        <v>2</v>
      </c>
      <c r="V30" s="210" t="str">
        <f t="shared" si="2"/>
        <v/>
      </c>
      <c r="W30" s="201" t="b">
        <f t="shared" si="0"/>
        <v>1</v>
      </c>
      <c r="Y30" s="216"/>
      <c r="Z30" s="217"/>
      <c r="AB30" s="408" t="str">
        <f t="shared" si="1"/>
        <v/>
      </c>
      <c r="AC30" s="408" t="str">
        <f t="shared" si="3"/>
        <v/>
      </c>
      <c r="AD30" s="202"/>
      <c r="AE30" s="620" t="s">
        <v>7188</v>
      </c>
      <c r="AF30" s="209" t="s">
        <v>7193</v>
      </c>
      <c r="AG30" s="208">
        <f>SUM(AH30:AL30)</f>
        <v>0</v>
      </c>
      <c r="AH30" s="208">
        <f>SUMIFS($K29:$K48,$E29:$E48,"R7当",$F29:$F48,"ライフデザイン・結婚支援重点推進事業",$J29:$J48,3/4)</f>
        <v>0</v>
      </c>
      <c r="AI30" s="208">
        <f>SUMIFS($K29:$K48,$E29:$E48,"R7当",$F29:$F48,"結婚支援コンシェルジュ事業",$J29:$J48,3/4)</f>
        <v>0</v>
      </c>
      <c r="AJ30" s="208"/>
      <c r="AK30" s="208"/>
      <c r="AL30" s="208"/>
      <c r="AN30" s="224">
        <f>SUM(AO30:AS30)</f>
        <v>0</v>
      </c>
      <c r="AO30" s="224">
        <f>SUMIFS($L29:$L48,$E29:$E48,"R7当",$F29:$F48,"ライフデザイン・結婚支援重点推進事業",$J29:$J48,3/4)</f>
        <v>0</v>
      </c>
      <c r="AP30" s="224">
        <f>SUMIFS($L29:$L48,$E29:$E48,"R7当",$F29:$F48,"結婚支援コンシェルジュ事業",$J29:$J48,3/4)</f>
        <v>0</v>
      </c>
      <c r="AQ30" s="224"/>
      <c r="AR30" s="224"/>
      <c r="AS30" s="224"/>
      <c r="AU30" s="208">
        <f>SUM(AV30:AZ30)</f>
        <v>0</v>
      </c>
      <c r="AV30" s="208">
        <f>SUMIFS($M29:$M48,$E29:$E48,"R7当",$F29:$F48,"ライフデザイン・結婚支援重点推進事業",$J29:$J48,3/4)</f>
        <v>0</v>
      </c>
      <c r="AW30" s="208">
        <f>SUMIFS($M29:$M48,$E29:$E48,"R7当",$F29:$F48,"結婚支援コンシェルジュ事業",$J29:$J48,3/4)</f>
        <v>0</v>
      </c>
      <c r="AX30" s="208"/>
      <c r="AY30" s="208"/>
      <c r="AZ30" s="208"/>
      <c r="BA30" s="215"/>
    </row>
    <row r="31" spans="1:53" s="201" customFormat="1" ht="12.75" customHeight="1" x14ac:dyDescent="0.15">
      <c r="A31" s="612"/>
      <c r="B31" s="615"/>
      <c r="C31" s="618"/>
      <c r="D31" s="418"/>
      <c r="E31" s="424"/>
      <c r="F31" s="420"/>
      <c r="G31" s="420"/>
      <c r="H31" s="420"/>
      <c r="I31" s="421"/>
      <c r="J31" s="425"/>
      <c r="K31" s="423"/>
      <c r="L31" s="423"/>
      <c r="M31" s="423"/>
      <c r="N31" s="332"/>
      <c r="O31" s="433"/>
      <c r="P31" s="434"/>
      <c r="Q31" s="435"/>
      <c r="R31" s="436"/>
      <c r="S31" s="435"/>
      <c r="U31" s="205">
        <v>3</v>
      </c>
      <c r="V31" s="210" t="str">
        <f t="shared" si="2"/>
        <v/>
      </c>
      <c r="W31" s="201" t="b">
        <f t="shared" si="0"/>
        <v>1</v>
      </c>
      <c r="Y31" s="219"/>
      <c r="Z31" s="215"/>
      <c r="AB31" s="408" t="str">
        <f t="shared" si="1"/>
        <v/>
      </c>
      <c r="AC31" s="408" t="str">
        <f>E31&amp;G31</f>
        <v/>
      </c>
      <c r="AD31" s="202"/>
      <c r="AE31" s="620"/>
      <c r="AF31" s="211" t="s">
        <v>7189</v>
      </c>
      <c r="AG31" s="208">
        <f>SUM(AH31:AL31)</f>
        <v>0</v>
      </c>
      <c r="AH31" s="208">
        <f>SUMIFS($K29:$K48,$E29:$E48,"R7当",$F29:$F48,"ライフデザイン・結婚支援重点推進事業",$J29:$J48,2/3)</f>
        <v>0</v>
      </c>
      <c r="AI31" s="208"/>
      <c r="AJ31" s="208">
        <f>SUMIFS($K29:$K48,$E29:$E48,"R7当",$F29:$F48,"結婚_妊娠・出産_子育てに温かい社会づくり・気運醸成事業",$J29:$J48,2/3)</f>
        <v>0</v>
      </c>
      <c r="AK31" s="208"/>
      <c r="AL31" s="208"/>
      <c r="AN31" s="224">
        <f t="shared" ref="AN31:AN32" si="10">SUM(AO31:AS31)</f>
        <v>0</v>
      </c>
      <c r="AO31" s="224">
        <f>SUMIFS($L29:$L48,$E29:$E48,"R7当",$F29:$F48,"ライフデザイン・結婚支援重点推進事業",$J29:$J48,2/3)</f>
        <v>0</v>
      </c>
      <c r="AP31" s="224"/>
      <c r="AQ31" s="224">
        <f>SUMIFS($L29:$L48,$E29:$E48,"R7当",$F29:$F48,"結婚_妊娠・出産_子育てに温かい社会づくり・気運醸成事業",$J29:$J48,2/3)</f>
        <v>0</v>
      </c>
      <c r="AR31" s="224"/>
      <c r="AS31" s="224"/>
      <c r="AU31" s="208">
        <f t="shared" ref="AU31:AU32" si="11">SUM(AV31:AZ31)</f>
        <v>0</v>
      </c>
      <c r="AV31" s="208">
        <f>SUMIFS($M29:$M48,$E29:$E48,"R7当",$F29:$F48,"ライフデザイン・結婚支援重点推進事業",$J29:$J48,2/3)</f>
        <v>0</v>
      </c>
      <c r="AW31" s="208"/>
      <c r="AX31" s="208">
        <f>SUMIFS($M29:$M48,$E29:$E48,"R7当",$F29:$F48,"結婚_妊娠・出産_子育てに温かい社会づくり・気運醸成事業",$J29:$J48,2/3)</f>
        <v>0</v>
      </c>
      <c r="AY31" s="208"/>
      <c r="AZ31" s="208"/>
      <c r="BA31" s="215"/>
    </row>
    <row r="32" spans="1:53" s="201" customFormat="1" ht="12.75" customHeight="1" x14ac:dyDescent="0.15">
      <c r="A32" s="612"/>
      <c r="B32" s="615"/>
      <c r="C32" s="618"/>
      <c r="D32" s="418"/>
      <c r="E32" s="424"/>
      <c r="F32" s="420"/>
      <c r="G32" s="420"/>
      <c r="H32" s="420"/>
      <c r="I32" s="421"/>
      <c r="J32" s="425"/>
      <c r="K32" s="423"/>
      <c r="L32" s="423"/>
      <c r="M32" s="423"/>
      <c r="N32" s="332"/>
      <c r="O32" s="433"/>
      <c r="P32" s="434"/>
      <c r="Q32" s="435"/>
      <c r="R32" s="436"/>
      <c r="S32" s="435"/>
      <c r="U32" s="205">
        <v>4</v>
      </c>
      <c r="V32" s="210" t="str">
        <f t="shared" si="2"/>
        <v/>
      </c>
      <c r="W32" s="201" t="b">
        <f t="shared" si="0"/>
        <v>1</v>
      </c>
      <c r="Y32" s="219"/>
      <c r="Z32" s="215"/>
      <c r="AB32" s="408" t="str">
        <f t="shared" si="1"/>
        <v/>
      </c>
      <c r="AC32" s="408" t="str">
        <f t="shared" si="3"/>
        <v/>
      </c>
      <c r="AD32" s="202"/>
      <c r="AE32" s="620"/>
      <c r="AF32" s="211" t="s">
        <v>7187</v>
      </c>
      <c r="AG32" s="208">
        <f t="shared" ref="AG32" si="12">SUM(AH32:AL32)</f>
        <v>0</v>
      </c>
      <c r="AH32" s="208"/>
      <c r="AI32" s="208"/>
      <c r="AJ32" s="208">
        <f>SUMIFS($K29:$K48,$E29:$E48,"R7当",$F29:$F48,"結婚_妊娠・出産_子育てに温かい社会づくり・気運醸成事業",$J29:$J48,1/2)</f>
        <v>0</v>
      </c>
      <c r="AK32" s="208"/>
      <c r="AL32" s="208"/>
      <c r="AN32" s="224">
        <f t="shared" si="10"/>
        <v>0</v>
      </c>
      <c r="AO32" s="224"/>
      <c r="AP32" s="224"/>
      <c r="AQ32" s="224">
        <f>SUMIFS($L29:$L48,$E29:$E48,"R7当",$F29:$F48,"結婚_妊娠・出産_子育てに温かい社会づくり・気運醸成事業",$J29:$J48,1/2)</f>
        <v>0</v>
      </c>
      <c r="AR32" s="224"/>
      <c r="AS32" s="224"/>
      <c r="AU32" s="208">
        <f t="shared" si="11"/>
        <v>0</v>
      </c>
      <c r="AV32" s="208"/>
      <c r="AW32" s="208"/>
      <c r="AX32" s="208">
        <f>SUMIFS($M29:$M48,$E29:$E48,"R7当",$F29:$F48,"結婚_妊娠・出産_子育てに温かい社会づくり・気運醸成事業",$J29:$J48,1/2)</f>
        <v>0</v>
      </c>
      <c r="AY32" s="208"/>
      <c r="AZ32" s="208"/>
      <c r="BA32" s="215"/>
    </row>
    <row r="33" spans="1:53" s="201" customFormat="1" ht="12.75" customHeight="1" x14ac:dyDescent="0.15">
      <c r="A33" s="612"/>
      <c r="B33" s="615"/>
      <c r="C33" s="618"/>
      <c r="D33" s="418"/>
      <c r="E33" s="424"/>
      <c r="F33" s="420"/>
      <c r="G33" s="420"/>
      <c r="H33" s="420"/>
      <c r="I33" s="421"/>
      <c r="J33" s="425"/>
      <c r="K33" s="423"/>
      <c r="L33" s="423"/>
      <c r="M33" s="423"/>
      <c r="N33" s="332"/>
      <c r="O33" s="433"/>
      <c r="P33" s="434"/>
      <c r="Q33" s="435"/>
      <c r="R33" s="436"/>
      <c r="S33" s="435"/>
      <c r="U33" s="205">
        <v>5</v>
      </c>
      <c r="V33" s="210" t="str">
        <f t="shared" si="2"/>
        <v/>
      </c>
      <c r="W33" s="201" t="b">
        <f t="shared" si="0"/>
        <v>1</v>
      </c>
      <c r="Y33" s="219"/>
      <c r="Z33" s="215"/>
      <c r="AB33" s="408" t="str">
        <f t="shared" si="1"/>
        <v/>
      </c>
      <c r="AC33" s="408" t="str">
        <f t="shared" si="3"/>
        <v/>
      </c>
      <c r="AD33" s="202"/>
      <c r="AE33" s="212" t="s">
        <v>7229</v>
      </c>
      <c r="AF33" s="209" t="str">
        <f>IF(COUNTIF(AC29:AC48,"R7当一般コース"),"一般コース",IF(COUNTIF(AC29:AC48,"R7当都道府県主導型市町村連携コース"),"連携コース",""))</f>
        <v/>
      </c>
      <c r="AG33" s="208">
        <f>SUM(AH33:AL33)</f>
        <v>0</v>
      </c>
      <c r="AH33" s="208"/>
      <c r="AI33" s="208"/>
      <c r="AJ33" s="208"/>
      <c r="AK33" s="208">
        <f>SUMIFS($K29:$K48,$E29:$E48,"R7当",G29:G48,"一般コース")</f>
        <v>0</v>
      </c>
      <c r="AL33" s="208">
        <f>SUMIFS($K29:$K48,$E29:$E48,"R7当",G29:G48,"都道府県主導型市町村連携コース")</f>
        <v>0</v>
      </c>
      <c r="AN33" s="224">
        <f>SUM(AO33:AS33)</f>
        <v>0</v>
      </c>
      <c r="AO33" s="224"/>
      <c r="AP33" s="224"/>
      <c r="AQ33" s="224"/>
      <c r="AR33" s="224">
        <f>SUMIFS($L29:$L48,$E29:$E48,"R7当",G29:G48,"一般コース")</f>
        <v>0</v>
      </c>
      <c r="AS33" s="224">
        <f>SUMIFS($L29:$L48,$E29:$E48,"R7当",G29:G48,"都道府県主導型市町村連携コース")</f>
        <v>0</v>
      </c>
      <c r="AU33" s="208">
        <f>SUM(AV33:AZ33)</f>
        <v>0</v>
      </c>
      <c r="AV33" s="208"/>
      <c r="AW33" s="208"/>
      <c r="AX33" s="208"/>
      <c r="AY33" s="208">
        <f>SUMIFS($M29:$M48,$E29:$E48,"R7当",G29:G48,"一般コース")</f>
        <v>0</v>
      </c>
      <c r="AZ33" s="208">
        <f>SUMIFS($M29:$M48,$E29:$E48,"R7当",G29:G48,"都道府県主導型市町村連携コース")</f>
        <v>0</v>
      </c>
      <c r="BA33" s="215"/>
    </row>
    <row r="34" spans="1:53" s="201" customFormat="1" ht="12.75" customHeight="1" x14ac:dyDescent="0.15">
      <c r="A34" s="612"/>
      <c r="B34" s="615"/>
      <c r="C34" s="618"/>
      <c r="D34" s="418"/>
      <c r="E34" s="424"/>
      <c r="F34" s="420"/>
      <c r="G34" s="420"/>
      <c r="H34" s="420"/>
      <c r="I34" s="421"/>
      <c r="J34" s="425"/>
      <c r="K34" s="423"/>
      <c r="L34" s="423"/>
      <c r="M34" s="423"/>
      <c r="N34" s="332"/>
      <c r="O34" s="433"/>
      <c r="P34" s="434"/>
      <c r="Q34" s="435"/>
      <c r="R34" s="436"/>
      <c r="S34" s="435"/>
      <c r="U34" s="205">
        <v>6</v>
      </c>
      <c r="V34" s="210" t="str">
        <f t="shared" si="2"/>
        <v/>
      </c>
      <c r="W34" s="201" t="b">
        <f t="shared" si="0"/>
        <v>1</v>
      </c>
      <c r="Y34" s="219"/>
      <c r="Z34" s="215"/>
      <c r="AB34" s="408" t="str">
        <f t="shared" si="1"/>
        <v/>
      </c>
      <c r="AC34" s="408" t="str">
        <f t="shared" si="3"/>
        <v/>
      </c>
      <c r="AD34" s="202"/>
      <c r="AE34" s="173" t="s">
        <v>7217</v>
      </c>
      <c r="AG34" s="213"/>
      <c r="AH34" s="213"/>
      <c r="AI34" s="213"/>
      <c r="AJ34" s="213"/>
      <c r="AK34" s="213"/>
      <c r="AL34" s="213"/>
      <c r="AN34" s="225"/>
      <c r="AO34" s="225"/>
      <c r="AP34" s="225"/>
      <c r="AQ34" s="225"/>
      <c r="AR34" s="225"/>
      <c r="AS34" s="225"/>
      <c r="AU34" s="213"/>
      <c r="AV34" s="213"/>
      <c r="AW34" s="213"/>
      <c r="AX34" s="213"/>
      <c r="AY34" s="213"/>
      <c r="AZ34" s="213"/>
      <c r="BA34" s="215"/>
    </row>
    <row r="35" spans="1:53" s="201" customFormat="1" ht="12.75" customHeight="1" x14ac:dyDescent="0.15">
      <c r="A35" s="612"/>
      <c r="B35" s="615"/>
      <c r="C35" s="618"/>
      <c r="D35" s="418"/>
      <c r="E35" s="424"/>
      <c r="F35" s="420"/>
      <c r="G35" s="420"/>
      <c r="H35" s="420"/>
      <c r="I35" s="421"/>
      <c r="J35" s="425"/>
      <c r="K35" s="423"/>
      <c r="L35" s="423"/>
      <c r="M35" s="423"/>
      <c r="N35" s="332"/>
      <c r="O35" s="433"/>
      <c r="P35" s="434"/>
      <c r="Q35" s="435"/>
      <c r="R35" s="436"/>
      <c r="S35" s="435"/>
      <c r="U35" s="205">
        <v>7</v>
      </c>
      <c r="V35" s="210" t="str">
        <f t="shared" si="2"/>
        <v/>
      </c>
      <c r="W35" s="201" t="b">
        <f t="shared" si="0"/>
        <v>1</v>
      </c>
      <c r="Y35" s="219"/>
      <c r="Z35" s="215"/>
      <c r="AB35" s="408" t="str">
        <f t="shared" si="1"/>
        <v/>
      </c>
      <c r="AC35" s="408" t="str">
        <f t="shared" si="3"/>
        <v/>
      </c>
      <c r="AD35" s="202"/>
      <c r="AE35" s="620" t="s">
        <v>7188</v>
      </c>
      <c r="AF35" s="209" t="s">
        <v>7193</v>
      </c>
      <c r="AG35" s="208">
        <f>SUM(AH35:AL35)</f>
        <v>0</v>
      </c>
      <c r="AH35" s="208">
        <f>SUMIFS($K29:$K48,$E29:$E48,"R6補",$F29:$F48,"ライフデザイン・結婚支援重点推進事業",$J29:$J48,3/4)</f>
        <v>0</v>
      </c>
      <c r="AI35" s="208">
        <f>SUMIFS($K29:$K48,$E29:$E48,"R6補",$F29:$F48,"結婚支援コンシェルジュ事業",$J29:$J48,3/4)</f>
        <v>0</v>
      </c>
      <c r="AJ35" s="208"/>
      <c r="AK35" s="208"/>
      <c r="AL35" s="208"/>
      <c r="AN35" s="224">
        <f>SUM(AO35:AS35)</f>
        <v>0</v>
      </c>
      <c r="AO35" s="224">
        <f>SUMIFS($L29:$L48,$E29:$E48,"R6補",$F29:$F48,"ライフデザイン・結婚支援重点推進事業",$J29:$J48,3/4)</f>
        <v>0</v>
      </c>
      <c r="AP35" s="224">
        <f>SUMIFS($L29:$L48,$E29:$E48,"R6補",$F29:$F48,"結婚支援コンシェルジュ事業",$J29:$J48,3/4)</f>
        <v>0</v>
      </c>
      <c r="AQ35" s="224"/>
      <c r="AR35" s="224"/>
      <c r="AS35" s="224"/>
      <c r="AU35" s="208">
        <f>SUM(AV35:AZ35)</f>
        <v>0</v>
      </c>
      <c r="AV35" s="208">
        <f>SUMIFS($M29:$M48,$E29:$E48,"R6補",$F29:$F48,"ライフデザイン・結婚支援重点推進事業",$J29:$J48,3/4)</f>
        <v>0</v>
      </c>
      <c r="AW35" s="208">
        <f>SUMIFS($M29:$M48,$E29:$E48,"R6補",$F29:$F48,"結婚支援コンシェルジュ事業",$J29:$J48,3/4)</f>
        <v>0</v>
      </c>
      <c r="AX35" s="208"/>
      <c r="AY35" s="208"/>
      <c r="AZ35" s="208"/>
      <c r="BA35" s="215"/>
    </row>
    <row r="36" spans="1:53" s="201" customFormat="1" ht="12.75" customHeight="1" x14ac:dyDescent="0.15">
      <c r="A36" s="612"/>
      <c r="B36" s="615"/>
      <c r="C36" s="618"/>
      <c r="D36" s="418"/>
      <c r="E36" s="424"/>
      <c r="F36" s="420"/>
      <c r="G36" s="420"/>
      <c r="H36" s="420"/>
      <c r="I36" s="421"/>
      <c r="J36" s="425"/>
      <c r="K36" s="423"/>
      <c r="L36" s="423"/>
      <c r="M36" s="423"/>
      <c r="N36" s="332"/>
      <c r="O36" s="433"/>
      <c r="P36" s="434"/>
      <c r="Q36" s="435"/>
      <c r="R36" s="436"/>
      <c r="S36" s="435"/>
      <c r="U36" s="205">
        <v>8</v>
      </c>
      <c r="V36" s="210" t="str">
        <f t="shared" si="2"/>
        <v/>
      </c>
      <c r="W36" s="201" t="b">
        <f t="shared" si="0"/>
        <v>1</v>
      </c>
      <c r="Y36" s="219"/>
      <c r="Z36" s="215"/>
      <c r="AB36" s="408" t="str">
        <f t="shared" si="1"/>
        <v/>
      </c>
      <c r="AC36" s="408" t="str">
        <f t="shared" si="3"/>
        <v/>
      </c>
      <c r="AD36" s="202"/>
      <c r="AE36" s="620"/>
      <c r="AF36" s="211" t="s">
        <v>7189</v>
      </c>
      <c r="AG36" s="208">
        <f t="shared" ref="AG36" si="13">SUM(AH36:AL36)</f>
        <v>0</v>
      </c>
      <c r="AH36" s="208">
        <f>SUMIFS($K29:$K48,$E29:$E48,"R6補",$F29:$F48,"ライフデザイン・結婚支援重点推進事業",$J29:$J48,2/3)</f>
        <v>0</v>
      </c>
      <c r="AI36" s="208"/>
      <c r="AJ36" s="208">
        <f>SUMIFS($K29:$K48,$E29:$E48,"R6補",$F29:$F48,"結婚_妊娠・出産_子育てに温かい社会づくり・気運醸成事業",$J29:$J48,2/3)</f>
        <v>0</v>
      </c>
      <c r="AK36" s="208"/>
      <c r="AL36" s="208"/>
      <c r="AN36" s="224">
        <f t="shared" ref="AN36:AN37" si="14">SUM(AO36:AS36)</f>
        <v>0</v>
      </c>
      <c r="AO36" s="224">
        <f>SUMIFS($L29:$L48,$E29:$E48,"R6補",$F29:$F48,"ライフデザイン・結婚支援重点推進事業",$J29:$J48,2/3)</f>
        <v>0</v>
      </c>
      <c r="AP36" s="224"/>
      <c r="AQ36" s="224">
        <f>SUMIFS($L29:$L48,$E29:$E48,"R6補",$F29:$F48,"結婚_妊娠・出産_子育てに温かい社会づくり・気運醸成事業",$J29:$J48,2/3)</f>
        <v>0</v>
      </c>
      <c r="AR36" s="224"/>
      <c r="AS36" s="224"/>
      <c r="AU36" s="208">
        <f t="shared" ref="AU36:AU37" si="15">SUM(AV36:AZ36)</f>
        <v>0</v>
      </c>
      <c r="AV36" s="208">
        <f>SUMIFS($M29:$M48,$E29:$E48,"R6補",$F29:$F48,"ライフデザイン・結婚支援重点推進事業",$J29:$J48,2/3)</f>
        <v>0</v>
      </c>
      <c r="AW36" s="208"/>
      <c r="AX36" s="208">
        <f>SUMIFS($M29:$M48,$E29:$E48,"R6補",$F29:$F48,"結婚_妊娠・出産_子育てに温かい社会づくり・気運醸成事業",$J29:$J48,2/3)</f>
        <v>0</v>
      </c>
      <c r="AY36" s="208"/>
      <c r="AZ36" s="208"/>
      <c r="BA36" s="215"/>
    </row>
    <row r="37" spans="1:53" s="201" customFormat="1" ht="12.75" customHeight="1" x14ac:dyDescent="0.15">
      <c r="A37" s="612"/>
      <c r="B37" s="615"/>
      <c r="C37" s="618"/>
      <c r="D37" s="418"/>
      <c r="E37" s="424"/>
      <c r="F37" s="420"/>
      <c r="G37" s="420"/>
      <c r="H37" s="420"/>
      <c r="I37" s="421"/>
      <c r="J37" s="425"/>
      <c r="K37" s="423"/>
      <c r="L37" s="423"/>
      <c r="M37" s="423"/>
      <c r="N37" s="332"/>
      <c r="O37" s="433"/>
      <c r="P37" s="434"/>
      <c r="Q37" s="435"/>
      <c r="R37" s="436"/>
      <c r="S37" s="435"/>
      <c r="U37" s="205">
        <v>9</v>
      </c>
      <c r="V37" s="210" t="str">
        <f t="shared" si="2"/>
        <v/>
      </c>
      <c r="W37" s="201" t="b">
        <f t="shared" si="0"/>
        <v>1</v>
      </c>
      <c r="Y37" s="216"/>
      <c r="AB37" s="408" t="str">
        <f t="shared" si="1"/>
        <v/>
      </c>
      <c r="AC37" s="408" t="str">
        <f t="shared" si="3"/>
        <v/>
      </c>
      <c r="AD37" s="202"/>
      <c r="AE37" s="620"/>
      <c r="AF37" s="211" t="s">
        <v>7187</v>
      </c>
      <c r="AG37" s="208">
        <f>SUM(AH37:AL37)</f>
        <v>0</v>
      </c>
      <c r="AH37" s="208"/>
      <c r="AI37" s="208"/>
      <c r="AJ37" s="208">
        <f>SUMIFS($K29:$K48,$E29:$E48,"R6補",$F29:$F48,"結婚_妊娠・出産_子育てに温かい社会づくり・気運醸成事業",$J29:$J48,1/2)</f>
        <v>0</v>
      </c>
      <c r="AK37" s="208"/>
      <c r="AL37" s="208"/>
      <c r="AN37" s="224">
        <f t="shared" si="14"/>
        <v>0</v>
      </c>
      <c r="AO37" s="224"/>
      <c r="AP37" s="224"/>
      <c r="AQ37" s="224">
        <f>SUMIFS($L29:$L48,$E29:$E48,"R6補",$F29:$F48,"結婚_妊娠・出産_子育てに温かい社会づくり・気運醸成事業",$J29:$J48,1/2)</f>
        <v>0</v>
      </c>
      <c r="AR37" s="224"/>
      <c r="AS37" s="224"/>
      <c r="AU37" s="208">
        <f t="shared" si="15"/>
        <v>0</v>
      </c>
      <c r="AV37" s="208"/>
      <c r="AW37" s="208"/>
      <c r="AX37" s="208">
        <f>SUMIFS($M29:$M48,$E29:$E48,"R6補",$F29:$F48,"結婚_妊娠・出産_子育てに温かい社会づくり・気運醸成事業",$J29:$J48,1/2)</f>
        <v>0</v>
      </c>
      <c r="AY37" s="208"/>
      <c r="AZ37" s="208"/>
      <c r="BA37" s="215"/>
    </row>
    <row r="38" spans="1:53" s="201" customFormat="1" ht="12.75" customHeight="1" x14ac:dyDescent="0.15">
      <c r="A38" s="612"/>
      <c r="B38" s="615"/>
      <c r="C38" s="618"/>
      <c r="D38" s="418"/>
      <c r="E38" s="424"/>
      <c r="F38" s="420"/>
      <c r="G38" s="420"/>
      <c r="H38" s="420"/>
      <c r="I38" s="421"/>
      <c r="J38" s="422"/>
      <c r="K38" s="423"/>
      <c r="L38" s="423"/>
      <c r="M38" s="423"/>
      <c r="N38" s="332"/>
      <c r="O38" s="433"/>
      <c r="P38" s="434"/>
      <c r="Q38" s="435"/>
      <c r="R38" s="436"/>
      <c r="S38" s="435"/>
      <c r="U38" s="205">
        <v>10</v>
      </c>
      <c r="V38" s="210" t="str">
        <f t="shared" si="2"/>
        <v/>
      </c>
      <c r="W38" s="201" t="b">
        <f t="shared" si="0"/>
        <v>1</v>
      </c>
      <c r="Y38" s="216"/>
      <c r="Z38" s="217"/>
      <c r="AA38" s="215"/>
      <c r="AB38" s="408" t="str">
        <f t="shared" si="1"/>
        <v/>
      </c>
      <c r="AC38" s="408" t="str">
        <f t="shared" si="3"/>
        <v/>
      </c>
      <c r="AD38" s="202"/>
      <c r="AE38" s="212" t="s">
        <v>7229</v>
      </c>
      <c r="AF38" s="209" t="str">
        <f>IF(COUNTIF(AC29:AC48,"R6補一般コース"),"一般コース",IF(COUNTIF(AC29:AC48,"R6補都道府県主導型市町村連携コース"),"連携コース",""))</f>
        <v/>
      </c>
      <c r="AG38" s="208">
        <f>SUM(AH38:AL38)</f>
        <v>0</v>
      </c>
      <c r="AH38" s="208"/>
      <c r="AI38" s="208"/>
      <c r="AJ38" s="208"/>
      <c r="AK38" s="208">
        <f>SUMIFS($K29:$K48,$E29:$E48,"R6補",G29:G48,"一般コース")</f>
        <v>0</v>
      </c>
      <c r="AL38" s="208">
        <f>SUMIFS($K29:$K48,$E29:$E48,"R6補",G29:G48,"都道府県主導型市町村連携コース")</f>
        <v>0</v>
      </c>
      <c r="AN38" s="224">
        <f>SUM(AO38:AS38)</f>
        <v>0</v>
      </c>
      <c r="AO38" s="224"/>
      <c r="AP38" s="224"/>
      <c r="AQ38" s="224"/>
      <c r="AR38" s="224">
        <f>SUMIFS($L29:$L48,$E29:$E48,"R6補",G29:G48,"一般コース")</f>
        <v>0</v>
      </c>
      <c r="AS38" s="224">
        <f>SUMIFS($L29:$L48,$E29:$E48,"R6補",G29:G48,"都道府県主導型市町村連携コース")</f>
        <v>0</v>
      </c>
      <c r="AU38" s="208">
        <f>SUM(AV38:AZ38)</f>
        <v>0</v>
      </c>
      <c r="AV38" s="208"/>
      <c r="AW38" s="208"/>
      <c r="AX38" s="208"/>
      <c r="AY38" s="208">
        <f>SUMIFS($M29:$M48,$E29:$E48,"R6補",G29:G48,"一般コース")</f>
        <v>0</v>
      </c>
      <c r="AZ38" s="208">
        <f>SUMIFS($M29:$M48,$E29:$E48,"R6補",G29:G48,"都道府県主導型市町村連携コース")</f>
        <v>0</v>
      </c>
      <c r="BA38" s="215"/>
    </row>
    <row r="39" spans="1:53" s="201" customFormat="1" ht="12.6" customHeight="1" x14ac:dyDescent="0.15">
      <c r="A39" s="612"/>
      <c r="B39" s="615"/>
      <c r="C39" s="618"/>
      <c r="D39" s="418"/>
      <c r="E39" s="424"/>
      <c r="F39" s="420"/>
      <c r="G39" s="420"/>
      <c r="H39" s="420"/>
      <c r="I39" s="421"/>
      <c r="J39" s="432"/>
      <c r="K39" s="423"/>
      <c r="L39" s="423"/>
      <c r="M39" s="423"/>
      <c r="N39" s="332"/>
      <c r="O39" s="433"/>
      <c r="P39" s="434"/>
      <c r="Q39" s="435"/>
      <c r="R39" s="436"/>
      <c r="S39" s="435"/>
      <c r="U39" s="205">
        <v>11</v>
      </c>
      <c r="V39" s="210" t="str">
        <f t="shared" si="2"/>
        <v/>
      </c>
      <c r="W39" s="201" t="b">
        <f t="shared" si="0"/>
        <v>1</v>
      </c>
      <c r="AA39" s="215"/>
      <c r="AB39" s="408" t="str">
        <f t="shared" si="1"/>
        <v/>
      </c>
      <c r="AC39" s="408" t="str">
        <f t="shared" si="3"/>
        <v/>
      </c>
      <c r="AD39" s="202"/>
      <c r="AE39" s="214"/>
      <c r="AF39" s="214"/>
      <c r="AG39" s="215"/>
      <c r="AH39" s="215"/>
      <c r="AI39" s="215"/>
      <c r="AJ39" s="215"/>
      <c r="AK39" s="215"/>
      <c r="AL39" s="215"/>
      <c r="AN39" s="218"/>
      <c r="AO39" s="218"/>
      <c r="AP39" s="218"/>
      <c r="AQ39" s="218"/>
      <c r="AR39" s="218"/>
      <c r="AS39" s="218"/>
      <c r="AU39" s="215"/>
      <c r="AV39" s="215"/>
      <c r="AW39" s="215"/>
      <c r="AX39" s="215"/>
      <c r="AY39" s="215"/>
      <c r="AZ39" s="215"/>
      <c r="BA39" s="215"/>
    </row>
    <row r="40" spans="1:53" s="201" customFormat="1" ht="12.75" customHeight="1" x14ac:dyDescent="0.15">
      <c r="A40" s="612"/>
      <c r="B40" s="615"/>
      <c r="C40" s="618"/>
      <c r="D40" s="418"/>
      <c r="E40" s="424"/>
      <c r="F40" s="420"/>
      <c r="G40" s="420"/>
      <c r="H40" s="420"/>
      <c r="I40" s="421"/>
      <c r="J40" s="422"/>
      <c r="K40" s="423"/>
      <c r="L40" s="423"/>
      <c r="M40" s="423"/>
      <c r="N40" s="332"/>
      <c r="O40" s="433"/>
      <c r="P40" s="434"/>
      <c r="Q40" s="435"/>
      <c r="R40" s="436"/>
      <c r="S40" s="435"/>
      <c r="U40" s="205">
        <v>12</v>
      </c>
      <c r="V40" s="210" t="str">
        <f t="shared" si="2"/>
        <v/>
      </c>
      <c r="W40" s="201" t="b">
        <f t="shared" si="0"/>
        <v>1</v>
      </c>
      <c r="AA40" s="215"/>
      <c r="AB40" s="408" t="str">
        <f t="shared" si="1"/>
        <v/>
      </c>
      <c r="AC40" s="408" t="str">
        <f t="shared" si="3"/>
        <v/>
      </c>
      <c r="AD40" s="202"/>
      <c r="AE40" s="214"/>
      <c r="AF40" s="214"/>
      <c r="AG40" s="215"/>
      <c r="AH40" s="215"/>
      <c r="AI40" s="215"/>
      <c r="AJ40" s="215"/>
      <c r="AK40" s="215"/>
      <c r="AL40" s="215"/>
      <c r="AN40" s="218"/>
      <c r="AO40" s="218"/>
      <c r="AP40" s="218"/>
      <c r="AQ40" s="218"/>
      <c r="AR40" s="218"/>
      <c r="AS40" s="218"/>
      <c r="AU40" s="215"/>
      <c r="AV40" s="215"/>
      <c r="AW40" s="215"/>
      <c r="AX40" s="215"/>
      <c r="AY40" s="215"/>
      <c r="AZ40" s="215"/>
      <c r="BA40" s="215"/>
    </row>
    <row r="41" spans="1:53" s="201" customFormat="1" ht="12.75" customHeight="1" x14ac:dyDescent="0.15">
      <c r="A41" s="612"/>
      <c r="B41" s="615"/>
      <c r="C41" s="618"/>
      <c r="D41" s="418"/>
      <c r="E41" s="424"/>
      <c r="F41" s="420"/>
      <c r="G41" s="420"/>
      <c r="H41" s="420"/>
      <c r="I41" s="421"/>
      <c r="J41" s="422"/>
      <c r="K41" s="423"/>
      <c r="L41" s="423"/>
      <c r="M41" s="423"/>
      <c r="N41" s="332"/>
      <c r="O41" s="433"/>
      <c r="P41" s="434"/>
      <c r="Q41" s="435"/>
      <c r="R41" s="436"/>
      <c r="S41" s="435"/>
      <c r="U41" s="205">
        <v>13</v>
      </c>
      <c r="V41" s="210" t="str">
        <f t="shared" si="2"/>
        <v/>
      </c>
      <c r="W41" s="201" t="b">
        <f t="shared" ref="W41:W60" si="16">J41=V41</f>
        <v>1</v>
      </c>
      <c r="Y41" s="219"/>
      <c r="Z41" s="215"/>
      <c r="AA41" s="215"/>
      <c r="AB41" s="408" t="str">
        <f t="shared" si="1"/>
        <v/>
      </c>
      <c r="AC41" s="408" t="str">
        <f t="shared" si="3"/>
        <v/>
      </c>
      <c r="AD41" s="202"/>
      <c r="AE41" s="214"/>
      <c r="AF41" s="214"/>
      <c r="AG41" s="215"/>
      <c r="AH41" s="215"/>
      <c r="AI41" s="215"/>
      <c r="AJ41" s="215"/>
      <c r="AK41" s="215"/>
      <c r="AL41" s="215"/>
      <c r="AN41" s="218"/>
      <c r="AO41" s="218"/>
      <c r="AP41" s="218"/>
      <c r="AQ41" s="218"/>
      <c r="AR41" s="218"/>
      <c r="AS41" s="218"/>
      <c r="AU41" s="215"/>
      <c r="AV41" s="215"/>
      <c r="AW41" s="215"/>
      <c r="AX41" s="215"/>
      <c r="AY41" s="215"/>
      <c r="AZ41" s="215"/>
      <c r="BA41" s="215"/>
    </row>
    <row r="42" spans="1:53" s="201" customFormat="1" ht="12.75" customHeight="1" x14ac:dyDescent="0.15">
      <c r="A42" s="612"/>
      <c r="B42" s="615"/>
      <c r="C42" s="618"/>
      <c r="D42" s="418"/>
      <c r="E42" s="424"/>
      <c r="F42" s="420"/>
      <c r="G42" s="420"/>
      <c r="H42" s="420"/>
      <c r="I42" s="421"/>
      <c r="J42" s="422"/>
      <c r="K42" s="423"/>
      <c r="L42" s="423"/>
      <c r="M42" s="423"/>
      <c r="N42" s="332"/>
      <c r="O42" s="433"/>
      <c r="P42" s="434"/>
      <c r="Q42" s="435"/>
      <c r="R42" s="436"/>
      <c r="S42" s="435"/>
      <c r="U42" s="205">
        <v>14</v>
      </c>
      <c r="V42" s="210" t="str">
        <f t="shared" si="2"/>
        <v/>
      </c>
      <c r="W42" s="201" t="b">
        <f t="shared" si="16"/>
        <v>1</v>
      </c>
      <c r="Y42" s="216"/>
      <c r="Z42" s="217"/>
      <c r="AA42" s="215"/>
      <c r="AB42" s="408" t="str">
        <f t="shared" si="1"/>
        <v/>
      </c>
      <c r="AC42" s="408" t="str">
        <f t="shared" si="3"/>
        <v/>
      </c>
      <c r="AD42" s="202"/>
      <c r="AE42" s="214"/>
      <c r="AF42" s="214"/>
      <c r="AH42" s="215"/>
      <c r="AI42" s="215"/>
      <c r="AJ42" s="215"/>
      <c r="AK42" s="215"/>
      <c r="AL42" s="215"/>
      <c r="AN42" s="218"/>
      <c r="AO42" s="218"/>
      <c r="AP42" s="218"/>
      <c r="AQ42" s="218"/>
      <c r="AR42" s="218"/>
      <c r="AS42" s="218"/>
      <c r="AU42" s="215"/>
      <c r="AV42" s="215"/>
      <c r="AW42" s="215"/>
      <c r="AX42" s="215"/>
      <c r="AY42" s="215"/>
      <c r="AZ42" s="215"/>
      <c r="BA42" s="215"/>
    </row>
    <row r="43" spans="1:53" s="201" customFormat="1" ht="12.75" customHeight="1" x14ac:dyDescent="0.15">
      <c r="A43" s="612"/>
      <c r="B43" s="615"/>
      <c r="C43" s="618"/>
      <c r="D43" s="418"/>
      <c r="E43" s="424"/>
      <c r="F43" s="420"/>
      <c r="G43" s="420"/>
      <c r="H43" s="420"/>
      <c r="I43" s="421"/>
      <c r="J43" s="422"/>
      <c r="K43" s="423"/>
      <c r="L43" s="423"/>
      <c r="M43" s="423"/>
      <c r="N43" s="332"/>
      <c r="O43" s="433"/>
      <c r="P43" s="434"/>
      <c r="Q43" s="435"/>
      <c r="R43" s="436"/>
      <c r="S43" s="435"/>
      <c r="U43" s="205">
        <v>15</v>
      </c>
      <c r="V43" s="210" t="str">
        <f t="shared" si="2"/>
        <v/>
      </c>
      <c r="W43" s="201" t="b">
        <f t="shared" si="16"/>
        <v>1</v>
      </c>
      <c r="Y43" s="216"/>
      <c r="AA43" s="215"/>
      <c r="AB43" s="408" t="str">
        <f t="shared" si="1"/>
        <v/>
      </c>
      <c r="AC43" s="408" t="str">
        <f t="shared" si="3"/>
        <v/>
      </c>
      <c r="AD43" s="202"/>
      <c r="AE43" s="214"/>
      <c r="AF43" s="214"/>
      <c r="AG43" s="215"/>
      <c r="AH43" s="215"/>
      <c r="AI43" s="215"/>
      <c r="AJ43" s="215"/>
      <c r="AK43" s="215"/>
      <c r="AL43" s="215"/>
      <c r="AN43" s="218"/>
      <c r="AO43" s="218"/>
      <c r="AP43" s="218"/>
      <c r="AQ43" s="218"/>
      <c r="AR43" s="218"/>
      <c r="AS43" s="218"/>
      <c r="AU43" s="215"/>
      <c r="AV43" s="215"/>
      <c r="AW43" s="215"/>
      <c r="AX43" s="215"/>
      <c r="AY43" s="215"/>
      <c r="AZ43" s="215"/>
      <c r="BA43" s="215"/>
    </row>
    <row r="44" spans="1:53" s="201" customFormat="1" ht="12.75" customHeight="1" x14ac:dyDescent="0.15">
      <c r="A44" s="612"/>
      <c r="B44" s="615"/>
      <c r="C44" s="618"/>
      <c r="D44" s="418"/>
      <c r="E44" s="424"/>
      <c r="F44" s="420"/>
      <c r="G44" s="420"/>
      <c r="H44" s="420"/>
      <c r="I44" s="421"/>
      <c r="J44" s="422"/>
      <c r="K44" s="423"/>
      <c r="L44" s="423"/>
      <c r="M44" s="423"/>
      <c r="N44" s="332"/>
      <c r="O44" s="433"/>
      <c r="P44" s="434"/>
      <c r="Q44" s="435"/>
      <c r="R44" s="436"/>
      <c r="S44" s="435"/>
      <c r="U44" s="205">
        <v>16</v>
      </c>
      <c r="V44" s="210" t="str">
        <f t="shared" si="2"/>
        <v/>
      </c>
      <c r="W44" s="201" t="b">
        <f t="shared" si="16"/>
        <v>1</v>
      </c>
      <c r="Y44" s="216"/>
      <c r="Z44" s="217"/>
      <c r="AB44" s="408" t="str">
        <f t="shared" si="1"/>
        <v/>
      </c>
      <c r="AC44" s="408" t="str">
        <f t="shared" si="3"/>
        <v/>
      </c>
      <c r="AD44" s="202"/>
      <c r="AE44" s="214"/>
      <c r="AF44" s="214"/>
      <c r="AG44" s="215"/>
      <c r="AH44" s="215"/>
      <c r="AI44" s="215"/>
      <c r="AJ44" s="215"/>
      <c r="AK44" s="215"/>
      <c r="AL44" s="215"/>
      <c r="AN44" s="218"/>
      <c r="AO44" s="218"/>
      <c r="AP44" s="218"/>
      <c r="AQ44" s="218"/>
      <c r="AR44" s="218"/>
      <c r="AS44" s="218"/>
      <c r="AU44" s="215"/>
      <c r="AV44" s="215"/>
      <c r="AW44" s="215"/>
      <c r="AX44" s="215"/>
      <c r="AY44" s="215"/>
      <c r="AZ44" s="215"/>
      <c r="BA44" s="215"/>
    </row>
    <row r="45" spans="1:53" s="201" customFormat="1" ht="12.75" customHeight="1" x14ac:dyDescent="0.15">
      <c r="A45" s="612"/>
      <c r="B45" s="615"/>
      <c r="C45" s="618"/>
      <c r="D45" s="418"/>
      <c r="E45" s="424"/>
      <c r="F45" s="420"/>
      <c r="G45" s="420"/>
      <c r="H45" s="420"/>
      <c r="I45" s="421"/>
      <c r="J45" s="422"/>
      <c r="K45" s="423"/>
      <c r="L45" s="423"/>
      <c r="M45" s="423"/>
      <c r="N45" s="332"/>
      <c r="O45" s="433"/>
      <c r="P45" s="434"/>
      <c r="Q45" s="435"/>
      <c r="R45" s="436"/>
      <c r="S45" s="435"/>
      <c r="U45" s="205">
        <v>17</v>
      </c>
      <c r="V45" s="210" t="str">
        <f t="shared" si="2"/>
        <v/>
      </c>
      <c r="W45" s="201" t="b">
        <f t="shared" si="16"/>
        <v>1</v>
      </c>
      <c r="Y45" s="216"/>
      <c r="AB45" s="408" t="str">
        <f t="shared" si="1"/>
        <v/>
      </c>
      <c r="AC45" s="408" t="str">
        <f t="shared" si="3"/>
        <v/>
      </c>
      <c r="AD45" s="202"/>
      <c r="AE45" s="214"/>
      <c r="AF45" s="214"/>
      <c r="AG45" s="215"/>
      <c r="AH45" s="215"/>
      <c r="AI45" s="215"/>
      <c r="AJ45" s="215"/>
      <c r="AK45" s="215"/>
      <c r="AL45" s="215"/>
      <c r="AN45" s="218"/>
      <c r="AO45" s="218"/>
      <c r="AP45" s="218"/>
      <c r="AQ45" s="218"/>
      <c r="AR45" s="218"/>
      <c r="AS45" s="218"/>
      <c r="AU45" s="215"/>
      <c r="AV45" s="215"/>
      <c r="AW45" s="215"/>
      <c r="AX45" s="215"/>
      <c r="AY45" s="215"/>
      <c r="AZ45" s="215"/>
      <c r="BA45" s="215"/>
    </row>
    <row r="46" spans="1:53" s="201" customFormat="1" ht="12.75" customHeight="1" x14ac:dyDescent="0.15">
      <c r="A46" s="612"/>
      <c r="B46" s="615"/>
      <c r="C46" s="618"/>
      <c r="D46" s="418"/>
      <c r="E46" s="424"/>
      <c r="F46" s="420"/>
      <c r="G46" s="420"/>
      <c r="H46" s="420"/>
      <c r="I46" s="421"/>
      <c r="J46" s="422"/>
      <c r="K46" s="423"/>
      <c r="L46" s="423"/>
      <c r="M46" s="423"/>
      <c r="N46" s="332"/>
      <c r="O46" s="433"/>
      <c r="P46" s="434"/>
      <c r="Q46" s="435"/>
      <c r="R46" s="436"/>
      <c r="S46" s="435"/>
      <c r="U46" s="205">
        <v>18</v>
      </c>
      <c r="V46" s="210" t="str">
        <f t="shared" si="2"/>
        <v/>
      </c>
      <c r="W46" s="201" t="b">
        <f t="shared" si="16"/>
        <v>1</v>
      </c>
      <c r="Y46" s="216"/>
      <c r="AB46" s="408" t="str">
        <f t="shared" si="1"/>
        <v/>
      </c>
      <c r="AC46" s="408" t="str">
        <f t="shared" si="3"/>
        <v/>
      </c>
      <c r="AD46" s="202"/>
      <c r="AE46" s="214"/>
      <c r="AF46" s="214"/>
      <c r="AG46" s="215"/>
      <c r="AH46" s="215"/>
      <c r="AI46" s="215"/>
      <c r="AJ46" s="215"/>
      <c r="AK46" s="215"/>
      <c r="AL46" s="215"/>
      <c r="AN46" s="218"/>
      <c r="AO46" s="218"/>
      <c r="AP46" s="218"/>
      <c r="AQ46" s="218"/>
      <c r="AR46" s="218"/>
      <c r="AS46" s="218"/>
      <c r="AU46" s="215"/>
      <c r="AV46" s="215"/>
      <c r="AW46" s="215"/>
      <c r="AX46" s="215"/>
      <c r="AY46" s="215"/>
      <c r="AZ46" s="215"/>
      <c r="BA46" s="215"/>
    </row>
    <row r="47" spans="1:53" s="201" customFormat="1" ht="12.75" customHeight="1" x14ac:dyDescent="0.15">
      <c r="A47" s="612"/>
      <c r="B47" s="615"/>
      <c r="C47" s="618"/>
      <c r="D47" s="418"/>
      <c r="E47" s="424"/>
      <c r="F47" s="420"/>
      <c r="G47" s="420"/>
      <c r="H47" s="420"/>
      <c r="I47" s="421"/>
      <c r="J47" s="422"/>
      <c r="K47" s="423"/>
      <c r="L47" s="423"/>
      <c r="M47" s="423"/>
      <c r="N47" s="332"/>
      <c r="O47" s="433"/>
      <c r="P47" s="434"/>
      <c r="Q47" s="435"/>
      <c r="R47" s="436"/>
      <c r="S47" s="435"/>
      <c r="U47" s="205">
        <v>19</v>
      </c>
      <c r="V47" s="210" t="str">
        <f t="shared" si="2"/>
        <v/>
      </c>
      <c r="W47" s="201" t="b">
        <f t="shared" si="16"/>
        <v>1</v>
      </c>
      <c r="Y47" s="216"/>
      <c r="AB47" s="408" t="str">
        <f t="shared" si="1"/>
        <v/>
      </c>
      <c r="AC47" s="408" t="str">
        <f t="shared" si="3"/>
        <v/>
      </c>
      <c r="AD47" s="202"/>
      <c r="AE47" s="214"/>
      <c r="AF47" s="214"/>
      <c r="AG47" s="215"/>
      <c r="AH47" s="215"/>
      <c r="AI47" s="215"/>
      <c r="AJ47" s="215"/>
      <c r="AK47" s="215"/>
      <c r="AL47" s="215"/>
      <c r="AN47" s="218"/>
      <c r="AO47" s="218"/>
      <c r="AP47" s="218"/>
      <c r="AQ47" s="218"/>
      <c r="AR47" s="218"/>
      <c r="AS47" s="218"/>
      <c r="AU47" s="215"/>
      <c r="AV47" s="215"/>
      <c r="AW47" s="215"/>
      <c r="AX47" s="215"/>
      <c r="AY47" s="215"/>
      <c r="AZ47" s="215"/>
      <c r="BA47" s="215"/>
    </row>
    <row r="48" spans="1:53" s="215" customFormat="1" ht="12.75" customHeight="1" x14ac:dyDescent="0.15">
      <c r="A48" s="613"/>
      <c r="B48" s="616"/>
      <c r="C48" s="619"/>
      <c r="D48" s="426"/>
      <c r="E48" s="427"/>
      <c r="F48" s="428"/>
      <c r="G48" s="428"/>
      <c r="H48" s="428"/>
      <c r="I48" s="429"/>
      <c r="J48" s="430"/>
      <c r="K48" s="431"/>
      <c r="L48" s="431"/>
      <c r="M48" s="431"/>
      <c r="N48" s="332"/>
      <c r="O48" s="433"/>
      <c r="P48" s="434"/>
      <c r="Q48" s="435"/>
      <c r="R48" s="436"/>
      <c r="S48" s="435"/>
      <c r="U48" s="205">
        <v>20</v>
      </c>
      <c r="V48" s="220" t="str">
        <f t="shared" si="2"/>
        <v/>
      </c>
      <c r="W48" s="201" t="b">
        <f t="shared" si="16"/>
        <v>1</v>
      </c>
      <c r="Y48" s="216"/>
      <c r="Z48" s="217"/>
      <c r="AB48" s="408" t="str">
        <f t="shared" si="1"/>
        <v/>
      </c>
      <c r="AC48" s="408" t="str">
        <f t="shared" si="3"/>
        <v/>
      </c>
      <c r="AD48" s="218"/>
      <c r="AE48" s="214"/>
      <c r="AF48" s="214"/>
      <c r="AN48" s="218"/>
      <c r="AO48" s="218"/>
      <c r="AP48" s="218"/>
      <c r="AQ48" s="218"/>
      <c r="AR48" s="218"/>
      <c r="AS48" s="218"/>
    </row>
    <row r="49" spans="1:53" s="201" customFormat="1" ht="12.75" hidden="1" customHeight="1" x14ac:dyDescent="0.15">
      <c r="A49" s="611" t="s">
        <v>7310</v>
      </c>
      <c r="B49" s="614"/>
      <c r="C49" s="617"/>
      <c r="D49" s="412"/>
      <c r="E49" s="413"/>
      <c r="F49" s="414"/>
      <c r="G49" s="414"/>
      <c r="H49" s="414"/>
      <c r="I49" s="415"/>
      <c r="J49" s="416"/>
      <c r="K49" s="417"/>
      <c r="L49" s="417"/>
      <c r="M49" s="417"/>
      <c r="N49" s="332"/>
      <c r="O49" s="433"/>
      <c r="P49" s="434"/>
      <c r="Q49" s="435"/>
      <c r="R49" s="436"/>
      <c r="S49" s="435"/>
      <c r="U49" s="205">
        <v>1</v>
      </c>
      <c r="V49" s="206" t="str">
        <f t="shared" si="2"/>
        <v/>
      </c>
      <c r="W49" s="201" t="b">
        <f t="shared" si="16"/>
        <v>1</v>
      </c>
      <c r="Y49" s="216"/>
      <c r="AB49" s="408" t="str">
        <f t="shared" si="1"/>
        <v/>
      </c>
      <c r="AC49" s="408" t="str">
        <f t="shared" si="3"/>
        <v/>
      </c>
      <c r="AD49" s="202"/>
      <c r="AE49" s="173" t="s">
        <v>7260</v>
      </c>
      <c r="AG49" s="203" t="s">
        <v>7194</v>
      </c>
      <c r="AH49" s="204" t="s">
        <v>7221</v>
      </c>
      <c r="AI49" s="204" t="s">
        <v>7195</v>
      </c>
      <c r="AJ49" s="204" t="s">
        <v>7231</v>
      </c>
      <c r="AK49" s="204" t="s">
        <v>7196</v>
      </c>
      <c r="AL49" s="204" t="s">
        <v>7197</v>
      </c>
      <c r="AN49" s="222" t="s">
        <v>7274</v>
      </c>
      <c r="AO49" s="223" t="s">
        <v>7221</v>
      </c>
      <c r="AP49" s="223" t="s">
        <v>7195</v>
      </c>
      <c r="AQ49" s="223" t="s">
        <v>7231</v>
      </c>
      <c r="AR49" s="223" t="s">
        <v>7196</v>
      </c>
      <c r="AS49" s="223" t="s">
        <v>7197</v>
      </c>
      <c r="AU49" s="203" t="s">
        <v>7198</v>
      </c>
      <c r="AV49" s="204" t="s">
        <v>7221</v>
      </c>
      <c r="AW49" s="204" t="s">
        <v>7195</v>
      </c>
      <c r="AX49" s="204" t="s">
        <v>7231</v>
      </c>
      <c r="AY49" s="204" t="s">
        <v>7196</v>
      </c>
      <c r="AZ49" s="204" t="s">
        <v>7197</v>
      </c>
      <c r="BA49" s="214"/>
    </row>
    <row r="50" spans="1:53" s="201" customFormat="1" ht="12.75" hidden="1" customHeight="1" x14ac:dyDescent="0.15">
      <c r="A50" s="612"/>
      <c r="B50" s="615"/>
      <c r="C50" s="618"/>
      <c r="D50" s="418"/>
      <c r="E50" s="419"/>
      <c r="F50" s="420"/>
      <c r="G50" s="420"/>
      <c r="H50" s="420"/>
      <c r="I50" s="421"/>
      <c r="J50" s="422"/>
      <c r="K50" s="423"/>
      <c r="L50" s="423"/>
      <c r="M50" s="423"/>
      <c r="N50" s="332"/>
      <c r="O50" s="433"/>
      <c r="P50" s="434"/>
      <c r="Q50" s="435"/>
      <c r="R50" s="436"/>
      <c r="S50" s="435"/>
      <c r="U50" s="205">
        <v>2</v>
      </c>
      <c r="V50" s="210" t="str">
        <f t="shared" si="2"/>
        <v/>
      </c>
      <c r="W50" s="201" t="b">
        <f t="shared" si="16"/>
        <v>1</v>
      </c>
      <c r="Y50" s="216"/>
      <c r="Z50" s="217"/>
      <c r="AB50" s="408" t="str">
        <f t="shared" si="1"/>
        <v/>
      </c>
      <c r="AC50" s="408" t="str">
        <f t="shared" si="3"/>
        <v/>
      </c>
      <c r="AD50" s="202"/>
      <c r="AE50" s="620" t="s">
        <v>7188</v>
      </c>
      <c r="AF50" s="209" t="s">
        <v>7193</v>
      </c>
      <c r="AG50" s="208">
        <f>SUM(AH50:AL50)</f>
        <v>0</v>
      </c>
      <c r="AH50" s="208">
        <f>SUMIFS($K49:$K68,$E49:$E68,"R7当",$F49:$F68,"ライフデザイン・結婚支援重点推進事業",$J49:$J68,3/4)</f>
        <v>0</v>
      </c>
      <c r="AI50" s="208">
        <f>SUMIFS($K49:$K68,$E49:$E68,"R7当",$F49:$F68,"結婚支援コンシェルジュ事業",$J49:$J68,3/4)</f>
        <v>0</v>
      </c>
      <c r="AJ50" s="208"/>
      <c r="AK50" s="208"/>
      <c r="AL50" s="208"/>
      <c r="AN50" s="224">
        <f>SUM(AO50:AS50)</f>
        <v>0</v>
      </c>
      <c r="AO50" s="224">
        <f>SUMIFS($L49:$L68,$E49:$E68,"R7当",$F49:$F68,"ライフデザイン・結婚支援重点推進事業",$J49:$J68,3/4)</f>
        <v>0</v>
      </c>
      <c r="AP50" s="224">
        <f>SUMIFS($L49:$L68,$E49:$E68,"R7当",$F49:$F68,"結婚支援コンシェルジュ事業",$J49:$J68,3/4)</f>
        <v>0</v>
      </c>
      <c r="AQ50" s="224"/>
      <c r="AR50" s="224"/>
      <c r="AS50" s="224"/>
      <c r="AU50" s="208">
        <f>SUM(AV50:AZ50)</f>
        <v>0</v>
      </c>
      <c r="AV50" s="208">
        <f>SUMIFS($M49:$M68,$E49:$E68,"R7当",$F49:$F68,"ライフデザイン・結婚支援重点推進事業",$J49:$J68,3/4)</f>
        <v>0</v>
      </c>
      <c r="AW50" s="208">
        <f>SUMIFS($M49:$M68,$E49:$E68,"R7当",$F49:$F68,"結婚支援コンシェルジュ事業",$J49:$J68,3/4)</f>
        <v>0</v>
      </c>
      <c r="AX50" s="208"/>
      <c r="AY50" s="208"/>
      <c r="AZ50" s="208"/>
      <c r="BA50" s="215"/>
    </row>
    <row r="51" spans="1:53" s="201" customFormat="1" ht="12.75" hidden="1" customHeight="1" x14ac:dyDescent="0.15">
      <c r="A51" s="612"/>
      <c r="B51" s="615"/>
      <c r="C51" s="618"/>
      <c r="D51" s="418"/>
      <c r="E51" s="424"/>
      <c r="F51" s="420"/>
      <c r="G51" s="420"/>
      <c r="H51" s="420"/>
      <c r="I51" s="421"/>
      <c r="J51" s="425"/>
      <c r="K51" s="423"/>
      <c r="L51" s="423"/>
      <c r="M51" s="423"/>
      <c r="N51" s="332"/>
      <c r="O51" s="433"/>
      <c r="P51" s="434"/>
      <c r="Q51" s="435"/>
      <c r="R51" s="436"/>
      <c r="S51" s="435"/>
      <c r="U51" s="205">
        <v>3</v>
      </c>
      <c r="V51" s="210" t="str">
        <f t="shared" si="2"/>
        <v/>
      </c>
      <c r="W51" s="201" t="b">
        <f t="shared" si="16"/>
        <v>1</v>
      </c>
      <c r="Y51" s="219"/>
      <c r="Z51" s="215"/>
      <c r="AB51" s="408" t="str">
        <f t="shared" si="1"/>
        <v/>
      </c>
      <c r="AC51" s="408" t="str">
        <f t="shared" si="3"/>
        <v/>
      </c>
      <c r="AD51" s="202"/>
      <c r="AE51" s="620"/>
      <c r="AF51" s="211" t="s">
        <v>7189</v>
      </c>
      <c r="AG51" s="208">
        <f>SUM(AH51:AL51)</f>
        <v>0</v>
      </c>
      <c r="AH51" s="208">
        <f>SUMIFS($K49:$K68,$E49:$E68,"R7当",$F49:$F68,"ライフデザイン・結婚支援重点推進事業",$J49:$J68,2/3)</f>
        <v>0</v>
      </c>
      <c r="AI51" s="208"/>
      <c r="AJ51" s="208">
        <f>SUMIFS($K49:$K68,$E49:$E68,"R7当",$F49:$F68,"結婚_妊娠・出産_子育てに温かい社会づくり・気運醸成事業",$J49:$J68,2/3)</f>
        <v>0</v>
      </c>
      <c r="AK51" s="208"/>
      <c r="AL51" s="208"/>
      <c r="AN51" s="224">
        <f t="shared" ref="AN51:AN52" si="17">SUM(AO51:AS51)</f>
        <v>0</v>
      </c>
      <c r="AO51" s="224">
        <f>SUMIFS($L49:$L68,$E49:$E68,"R7当",$F49:$F68,"ライフデザイン・結婚支援重点推進事業",$J49:$J68,2/3)</f>
        <v>0</v>
      </c>
      <c r="AP51" s="224"/>
      <c r="AQ51" s="224">
        <f>SUMIFS($L49:$L68,$E49:$E68,"R7当",$F49:$F68,"結婚_妊娠・出産_子育てに温かい社会づくり・気運醸成事業",$J49:$J68,2/3)</f>
        <v>0</v>
      </c>
      <c r="AR51" s="224"/>
      <c r="AS51" s="224"/>
      <c r="AU51" s="208">
        <f t="shared" ref="AU51:AU52" si="18">SUM(AV51:AZ51)</f>
        <v>0</v>
      </c>
      <c r="AV51" s="208">
        <f>SUMIFS($M49:$M68,$E49:$E68,"R7当",$F49:$F68,"ライフデザイン・結婚支援重点推進事業",$J49:$J68,2/3)</f>
        <v>0</v>
      </c>
      <c r="AW51" s="208"/>
      <c r="AX51" s="208">
        <f>SUMIFS($M49:$M68,$E49:$E68,"R7当",$F49:$F68,"結婚_妊娠・出産_子育てに温かい社会づくり・気運醸成事業",$J49:$J68,2/3)</f>
        <v>0</v>
      </c>
      <c r="AY51" s="208"/>
      <c r="AZ51" s="208"/>
      <c r="BA51" s="215"/>
    </row>
    <row r="52" spans="1:53" s="201" customFormat="1" ht="12.75" hidden="1" customHeight="1" x14ac:dyDescent="0.15">
      <c r="A52" s="612"/>
      <c r="B52" s="615"/>
      <c r="C52" s="618"/>
      <c r="D52" s="418"/>
      <c r="E52" s="424"/>
      <c r="F52" s="420"/>
      <c r="G52" s="420"/>
      <c r="H52" s="420"/>
      <c r="I52" s="421"/>
      <c r="J52" s="425"/>
      <c r="K52" s="423"/>
      <c r="L52" s="423"/>
      <c r="M52" s="423"/>
      <c r="N52" s="332"/>
      <c r="O52" s="433"/>
      <c r="P52" s="434"/>
      <c r="Q52" s="435"/>
      <c r="R52" s="436"/>
      <c r="S52" s="435"/>
      <c r="U52" s="205">
        <v>4</v>
      </c>
      <c r="V52" s="210" t="str">
        <f t="shared" si="2"/>
        <v/>
      </c>
      <c r="W52" s="201" t="b">
        <f t="shared" si="16"/>
        <v>1</v>
      </c>
      <c r="Y52" s="219"/>
      <c r="Z52" s="215"/>
      <c r="AB52" s="408" t="str">
        <f t="shared" si="1"/>
        <v/>
      </c>
      <c r="AC52" s="408" t="str">
        <f t="shared" si="3"/>
        <v/>
      </c>
      <c r="AD52" s="202"/>
      <c r="AE52" s="620"/>
      <c r="AF52" s="211" t="s">
        <v>7187</v>
      </c>
      <c r="AG52" s="208">
        <f t="shared" ref="AG52" si="19">SUM(AH52:AL52)</f>
        <v>0</v>
      </c>
      <c r="AH52" s="208"/>
      <c r="AI52" s="208"/>
      <c r="AJ52" s="208">
        <f>SUMIFS($K49:$K68,$E49:$E68,"R7当",$F49:$F68,"結婚_妊娠・出産_子育てに温かい社会づくり・気運醸成事業",$J49:$J68,1/2)</f>
        <v>0</v>
      </c>
      <c r="AK52" s="208"/>
      <c r="AL52" s="208"/>
      <c r="AN52" s="224">
        <f t="shared" si="17"/>
        <v>0</v>
      </c>
      <c r="AO52" s="224"/>
      <c r="AP52" s="224"/>
      <c r="AQ52" s="224">
        <f>SUMIFS($L49:$L68,$E49:$E68,"R7当",$F49:$F68,"結婚_妊娠・出産_子育てに温かい社会づくり・気運醸成事業",$J49:$J68,1/2)</f>
        <v>0</v>
      </c>
      <c r="AR52" s="224"/>
      <c r="AS52" s="224"/>
      <c r="AU52" s="208">
        <f t="shared" si="18"/>
        <v>0</v>
      </c>
      <c r="AV52" s="208"/>
      <c r="AW52" s="208"/>
      <c r="AX52" s="208">
        <f>SUMIFS($M49:$M68,$E49:$E68,"R7当",$F49:$F68,"結婚_妊娠・出産_子育てに温かい社会づくり・気運醸成事業",$J49:$J68,1/2)</f>
        <v>0</v>
      </c>
      <c r="AY52" s="208"/>
      <c r="AZ52" s="208"/>
      <c r="BA52" s="215"/>
    </row>
    <row r="53" spans="1:53" s="201" customFormat="1" ht="12.75" hidden="1" customHeight="1" x14ac:dyDescent="0.15">
      <c r="A53" s="612"/>
      <c r="B53" s="615"/>
      <c r="C53" s="618"/>
      <c r="D53" s="418"/>
      <c r="E53" s="424"/>
      <c r="F53" s="420"/>
      <c r="G53" s="420"/>
      <c r="H53" s="420"/>
      <c r="I53" s="421"/>
      <c r="J53" s="425"/>
      <c r="K53" s="423"/>
      <c r="L53" s="423"/>
      <c r="M53" s="423"/>
      <c r="N53" s="332"/>
      <c r="O53" s="433"/>
      <c r="P53" s="434"/>
      <c r="Q53" s="435"/>
      <c r="R53" s="436"/>
      <c r="S53" s="435"/>
      <c r="U53" s="205">
        <v>5</v>
      </c>
      <c r="V53" s="210" t="str">
        <f t="shared" si="2"/>
        <v/>
      </c>
      <c r="W53" s="201" t="b">
        <f t="shared" si="16"/>
        <v>1</v>
      </c>
      <c r="Y53" s="219"/>
      <c r="Z53" s="215"/>
      <c r="AB53" s="408" t="str">
        <f t="shared" si="1"/>
        <v/>
      </c>
      <c r="AC53" s="408" t="str">
        <f t="shared" si="3"/>
        <v/>
      </c>
      <c r="AD53" s="202"/>
      <c r="AE53" s="212" t="s">
        <v>7229</v>
      </c>
      <c r="AF53" s="209" t="str">
        <f>IF(COUNTIF(AC49:AC68,"R7当一般コース"),"一般コース",IF(COUNTIF(AC49:AC68,"R7当都道府県主導型市町村連携コース"),"連携コース",""))</f>
        <v/>
      </c>
      <c r="AG53" s="208">
        <f>SUM(AH53:AL53)</f>
        <v>0</v>
      </c>
      <c r="AH53" s="208"/>
      <c r="AI53" s="208"/>
      <c r="AJ53" s="208"/>
      <c r="AK53" s="208">
        <f>SUMIFS($K49:$K68,$E49:$E68,"R7当",G49:G68,"一般コース")</f>
        <v>0</v>
      </c>
      <c r="AL53" s="208">
        <f>SUMIFS($K49:$K68,$E49:$E68,"R7当",G49:G68,"都道府県主導型市町村連携コース")</f>
        <v>0</v>
      </c>
      <c r="AN53" s="224">
        <f>SUM(AO53:AS53)</f>
        <v>0</v>
      </c>
      <c r="AO53" s="224"/>
      <c r="AP53" s="224"/>
      <c r="AQ53" s="224"/>
      <c r="AR53" s="224">
        <f>SUMIFS($L49:$L68,$E49:$E68,"R7当",G49:G68,"一般コース")</f>
        <v>0</v>
      </c>
      <c r="AS53" s="224">
        <f>SUMIFS($L49:$L68,$E49:$E68,"R7当",G49:G68,"都道府県主導型市町村連携コース")</f>
        <v>0</v>
      </c>
      <c r="AU53" s="208">
        <f>SUM(AV53:AZ53)</f>
        <v>0</v>
      </c>
      <c r="AV53" s="208"/>
      <c r="AW53" s="208"/>
      <c r="AX53" s="208"/>
      <c r="AY53" s="208">
        <f>SUMIFS($M49:$M68,$E49:$E68,"R7当",G49:G68,"一般コース")</f>
        <v>0</v>
      </c>
      <c r="AZ53" s="208">
        <f>SUMIFS($M49:$M68,$E49:$E68,"R7当",G49:G68,"都道府県主導型市町村連携コース")</f>
        <v>0</v>
      </c>
      <c r="BA53" s="215"/>
    </row>
    <row r="54" spans="1:53" s="201" customFormat="1" ht="12.75" hidden="1" customHeight="1" x14ac:dyDescent="0.15">
      <c r="A54" s="612"/>
      <c r="B54" s="615"/>
      <c r="C54" s="618"/>
      <c r="D54" s="418"/>
      <c r="E54" s="424"/>
      <c r="F54" s="420"/>
      <c r="G54" s="420"/>
      <c r="H54" s="420"/>
      <c r="I54" s="421"/>
      <c r="J54" s="425"/>
      <c r="K54" s="423"/>
      <c r="L54" s="423"/>
      <c r="M54" s="423"/>
      <c r="N54" s="332"/>
      <c r="O54" s="433"/>
      <c r="P54" s="434"/>
      <c r="Q54" s="435"/>
      <c r="R54" s="436"/>
      <c r="S54" s="435"/>
      <c r="U54" s="205">
        <v>6</v>
      </c>
      <c r="V54" s="210" t="str">
        <f t="shared" si="2"/>
        <v/>
      </c>
      <c r="W54" s="201" t="b">
        <f t="shared" si="16"/>
        <v>1</v>
      </c>
      <c r="Y54" s="219"/>
      <c r="Z54" s="215"/>
      <c r="AB54" s="408" t="str">
        <f t="shared" si="1"/>
        <v/>
      </c>
      <c r="AC54" s="408" t="str">
        <f t="shared" si="3"/>
        <v/>
      </c>
      <c r="AD54" s="202"/>
      <c r="AE54" s="173" t="s">
        <v>7217</v>
      </c>
      <c r="AG54" s="213"/>
      <c r="AH54" s="213"/>
      <c r="AI54" s="213"/>
      <c r="AJ54" s="213"/>
      <c r="AK54" s="213"/>
      <c r="AL54" s="213"/>
      <c r="AN54" s="225"/>
      <c r="AO54" s="225"/>
      <c r="AP54" s="225"/>
      <c r="AQ54" s="225"/>
      <c r="AR54" s="225"/>
      <c r="AS54" s="225"/>
      <c r="AU54" s="213"/>
      <c r="AV54" s="213"/>
      <c r="AW54" s="213"/>
      <c r="AX54" s="213"/>
      <c r="AY54" s="213"/>
      <c r="AZ54" s="213"/>
      <c r="BA54" s="215"/>
    </row>
    <row r="55" spans="1:53" s="201" customFormat="1" ht="12.75" hidden="1" customHeight="1" x14ac:dyDescent="0.15">
      <c r="A55" s="612"/>
      <c r="B55" s="615"/>
      <c r="C55" s="618"/>
      <c r="D55" s="418"/>
      <c r="E55" s="424"/>
      <c r="F55" s="420"/>
      <c r="G55" s="420"/>
      <c r="H55" s="420"/>
      <c r="I55" s="421"/>
      <c r="J55" s="425"/>
      <c r="K55" s="423"/>
      <c r="L55" s="423"/>
      <c r="M55" s="423"/>
      <c r="N55" s="332"/>
      <c r="O55" s="433"/>
      <c r="P55" s="434"/>
      <c r="Q55" s="435"/>
      <c r="R55" s="436"/>
      <c r="S55" s="435"/>
      <c r="U55" s="205">
        <v>7</v>
      </c>
      <c r="V55" s="210" t="str">
        <f t="shared" si="2"/>
        <v/>
      </c>
      <c r="W55" s="201" t="b">
        <f t="shared" si="16"/>
        <v>1</v>
      </c>
      <c r="Y55" s="219"/>
      <c r="Z55" s="215"/>
      <c r="AB55" s="408" t="str">
        <f t="shared" si="1"/>
        <v/>
      </c>
      <c r="AC55" s="408" t="str">
        <f t="shared" si="3"/>
        <v/>
      </c>
      <c r="AD55" s="202"/>
      <c r="AE55" s="620" t="s">
        <v>7188</v>
      </c>
      <c r="AF55" s="209" t="s">
        <v>7193</v>
      </c>
      <c r="AG55" s="208">
        <f>SUM(AH55:AL55)</f>
        <v>0</v>
      </c>
      <c r="AH55" s="208">
        <f>SUMIFS($K49:$K68,$E49:$E68,"R6補",$F49:$F68,"ライフデザイン・結婚支援重点推進事業",$J49:$J68,3/4)</f>
        <v>0</v>
      </c>
      <c r="AI55" s="208">
        <f>SUMIFS($K49:$K68,$E49:$E68,"R6補",$F49:$F68,"結婚支援コンシェルジュ事業",$J49:$J68,3/4)</f>
        <v>0</v>
      </c>
      <c r="AJ55" s="208"/>
      <c r="AK55" s="208"/>
      <c r="AL55" s="208"/>
      <c r="AN55" s="224">
        <f>SUM(AO55:AS55)</f>
        <v>0</v>
      </c>
      <c r="AO55" s="224">
        <f>SUMIFS($L49:$L68,$E49:$E68,"R6補",$F49:$F68,"ライフデザイン・結婚支援重点推進事業",$J49:$J68,3/4)</f>
        <v>0</v>
      </c>
      <c r="AP55" s="224">
        <f>SUMIFS($L49:$L68,$E49:$E68,"R6補",$F49:$F68,"結婚支援コンシェルジュ事業",$J49:$J68,3/4)</f>
        <v>0</v>
      </c>
      <c r="AQ55" s="224"/>
      <c r="AR55" s="224"/>
      <c r="AS55" s="224"/>
      <c r="AU55" s="208">
        <f>SUM(AV55:AZ55)</f>
        <v>0</v>
      </c>
      <c r="AV55" s="208">
        <f>SUMIFS($M49:$M68,$E49:$E68,"R6補",$F49:$F68,"ライフデザイン・結婚支援重点推進事業",$J49:$J68,3/4)</f>
        <v>0</v>
      </c>
      <c r="AW55" s="208">
        <f>SUMIFS($M49:$M68,$E49:$E68,"R6補",$F49:$F68,"結婚支援コンシェルジュ事業",$J49:$J68,3/4)</f>
        <v>0</v>
      </c>
      <c r="AX55" s="208"/>
      <c r="AY55" s="208"/>
      <c r="AZ55" s="208"/>
      <c r="BA55" s="215"/>
    </row>
    <row r="56" spans="1:53" s="201" customFormat="1" ht="12.75" hidden="1" customHeight="1" x14ac:dyDescent="0.15">
      <c r="A56" s="612"/>
      <c r="B56" s="615"/>
      <c r="C56" s="618"/>
      <c r="D56" s="418"/>
      <c r="E56" s="424"/>
      <c r="F56" s="420"/>
      <c r="G56" s="420"/>
      <c r="H56" s="420"/>
      <c r="I56" s="421"/>
      <c r="J56" s="425"/>
      <c r="K56" s="423"/>
      <c r="L56" s="423"/>
      <c r="M56" s="423"/>
      <c r="N56" s="332"/>
      <c r="O56" s="433"/>
      <c r="P56" s="434"/>
      <c r="Q56" s="435"/>
      <c r="R56" s="436"/>
      <c r="S56" s="435"/>
      <c r="U56" s="205">
        <v>8</v>
      </c>
      <c r="V56" s="210" t="str">
        <f t="shared" si="2"/>
        <v/>
      </c>
      <c r="W56" s="201" t="b">
        <f t="shared" si="16"/>
        <v>1</v>
      </c>
      <c r="Y56" s="219"/>
      <c r="Z56" s="215"/>
      <c r="AB56" s="408" t="str">
        <f t="shared" si="1"/>
        <v/>
      </c>
      <c r="AC56" s="408" t="str">
        <f t="shared" si="3"/>
        <v/>
      </c>
      <c r="AD56" s="202"/>
      <c r="AE56" s="620"/>
      <c r="AF56" s="211" t="s">
        <v>7189</v>
      </c>
      <c r="AG56" s="208">
        <f t="shared" ref="AG56" si="20">SUM(AH56:AL56)</f>
        <v>0</v>
      </c>
      <c r="AH56" s="208">
        <f>SUMIFS($K49:$K68,$E49:$E68,"R6補",$F49:$F68,"ライフデザイン・結婚支援重点推進事業",$J49:$J68,2/3)</f>
        <v>0</v>
      </c>
      <c r="AI56" s="208"/>
      <c r="AJ56" s="208">
        <f>SUMIFS($K49:$K68,$E49:$E68,"R6補",$F49:$F68,"結婚_妊娠・出産_子育てに温かい社会づくり・気運醸成事業",$J49:$J68,2/3)</f>
        <v>0</v>
      </c>
      <c r="AK56" s="208"/>
      <c r="AL56" s="208"/>
      <c r="AN56" s="224">
        <f t="shared" ref="AN56:AN57" si="21">SUM(AO56:AS56)</f>
        <v>0</v>
      </c>
      <c r="AO56" s="224">
        <f>SUMIFS($L49:$L68,$E49:$E68,"R6補",$F49:$F68,"ライフデザイン・結婚支援重点推進事業",$J49:$J68,2/3)</f>
        <v>0</v>
      </c>
      <c r="AP56" s="224"/>
      <c r="AQ56" s="224">
        <f>SUMIFS($L49:$L68,$E49:$E68,"R6補",$F49:$F68,"結婚_妊娠・出産_子育てに温かい社会づくり・気運醸成事業",$J49:$J68,2/3)</f>
        <v>0</v>
      </c>
      <c r="AR56" s="224"/>
      <c r="AS56" s="224"/>
      <c r="AU56" s="208">
        <f t="shared" ref="AU56:AU57" si="22">SUM(AV56:AZ56)</f>
        <v>0</v>
      </c>
      <c r="AV56" s="208">
        <f>SUMIFS($M49:$M68,$E49:$E68,"R6補",$F49:$F68,"ライフデザイン・結婚支援重点推進事業",$J49:$J68,2/3)</f>
        <v>0</v>
      </c>
      <c r="AW56" s="208"/>
      <c r="AX56" s="208">
        <f>SUMIFS($M49:$M68,$E49:$E68,"R6補",$F49:$F68,"結婚_妊娠・出産_子育てに温かい社会づくり・気運醸成事業",$J49:$J68,2/3)</f>
        <v>0</v>
      </c>
      <c r="AY56" s="208"/>
      <c r="AZ56" s="208"/>
      <c r="BA56" s="215"/>
    </row>
    <row r="57" spans="1:53" s="201" customFormat="1" ht="12.75" hidden="1" customHeight="1" x14ac:dyDescent="0.15">
      <c r="A57" s="612"/>
      <c r="B57" s="615"/>
      <c r="C57" s="618"/>
      <c r="D57" s="418"/>
      <c r="E57" s="424"/>
      <c r="F57" s="420"/>
      <c r="G57" s="420"/>
      <c r="H57" s="420"/>
      <c r="I57" s="421"/>
      <c r="J57" s="425"/>
      <c r="K57" s="423"/>
      <c r="L57" s="423"/>
      <c r="M57" s="423"/>
      <c r="N57" s="332"/>
      <c r="O57" s="433"/>
      <c r="P57" s="434"/>
      <c r="Q57" s="435"/>
      <c r="R57" s="436"/>
      <c r="S57" s="435"/>
      <c r="U57" s="205">
        <v>9</v>
      </c>
      <c r="V57" s="210" t="str">
        <f t="shared" si="2"/>
        <v/>
      </c>
      <c r="W57" s="201" t="b">
        <f t="shared" si="16"/>
        <v>1</v>
      </c>
      <c r="Y57" s="216"/>
      <c r="AB57" s="408" t="str">
        <f t="shared" si="1"/>
        <v/>
      </c>
      <c r="AC57" s="408" t="str">
        <f t="shared" si="3"/>
        <v/>
      </c>
      <c r="AD57" s="202"/>
      <c r="AE57" s="620"/>
      <c r="AF57" s="211" t="s">
        <v>7187</v>
      </c>
      <c r="AG57" s="208">
        <f>SUM(AH57:AL57)</f>
        <v>0</v>
      </c>
      <c r="AH57" s="208"/>
      <c r="AI57" s="208"/>
      <c r="AJ57" s="208">
        <f>SUMIFS($K49:$K68,$E49:$E68,"R6補",$F49:$F68,"結婚_妊娠・出産_子育てに温かい社会づくり・気運醸成事業",$J49:$J68,1/2)</f>
        <v>0</v>
      </c>
      <c r="AK57" s="208"/>
      <c r="AL57" s="208"/>
      <c r="AN57" s="224">
        <f t="shared" si="21"/>
        <v>0</v>
      </c>
      <c r="AO57" s="224"/>
      <c r="AP57" s="224"/>
      <c r="AQ57" s="224">
        <f>SUMIFS($L49:$L68,$E49:$E68,"R6補",$F49:$F68,"結婚_妊娠・出産_子育てに温かい社会づくり・気運醸成事業",$J49:$J68,1/2)</f>
        <v>0</v>
      </c>
      <c r="AR57" s="224"/>
      <c r="AS57" s="224"/>
      <c r="AU57" s="208">
        <f t="shared" si="22"/>
        <v>0</v>
      </c>
      <c r="AV57" s="208"/>
      <c r="AW57" s="208"/>
      <c r="AX57" s="208">
        <f>SUMIFS($M49:$M68,$E49:$E68,"R6補",$F49:$F68,"結婚_妊娠・出産_子育てに温かい社会づくり・気運醸成事業",$J49:$J68,1/2)</f>
        <v>0</v>
      </c>
      <c r="AY57" s="208"/>
      <c r="AZ57" s="208"/>
      <c r="BA57" s="215"/>
    </row>
    <row r="58" spans="1:53" s="201" customFormat="1" ht="12.75" hidden="1" customHeight="1" x14ac:dyDescent="0.15">
      <c r="A58" s="612"/>
      <c r="B58" s="615"/>
      <c r="C58" s="618"/>
      <c r="D58" s="418"/>
      <c r="E58" s="424"/>
      <c r="F58" s="420"/>
      <c r="G58" s="420"/>
      <c r="H58" s="420"/>
      <c r="I58" s="421"/>
      <c r="J58" s="422"/>
      <c r="K58" s="423"/>
      <c r="L58" s="423"/>
      <c r="M58" s="423"/>
      <c r="N58" s="332"/>
      <c r="O58" s="433"/>
      <c r="P58" s="434"/>
      <c r="Q58" s="435"/>
      <c r="R58" s="436"/>
      <c r="S58" s="435"/>
      <c r="U58" s="205">
        <v>10</v>
      </c>
      <c r="V58" s="210" t="str">
        <f t="shared" si="2"/>
        <v/>
      </c>
      <c r="W58" s="201" t="b">
        <f t="shared" si="16"/>
        <v>1</v>
      </c>
      <c r="Y58" s="216"/>
      <c r="Z58" s="217"/>
      <c r="AA58" s="215"/>
      <c r="AB58" s="408" t="str">
        <f t="shared" si="1"/>
        <v/>
      </c>
      <c r="AC58" s="408" t="str">
        <f t="shared" si="3"/>
        <v/>
      </c>
      <c r="AD58" s="202"/>
      <c r="AE58" s="212" t="s">
        <v>7229</v>
      </c>
      <c r="AF58" s="209" t="str">
        <f>IF(COUNTIF(AC49:AC68,"R6補一般コース"),"一般コース",IF(COUNTIF(AC49:AC68,"R6補都道府県主導型市町村連携コース"),"連携コース",""))</f>
        <v/>
      </c>
      <c r="AG58" s="208">
        <f>SUM(AH58:AL58)</f>
        <v>0</v>
      </c>
      <c r="AH58" s="208"/>
      <c r="AI58" s="208"/>
      <c r="AJ58" s="208"/>
      <c r="AK58" s="208">
        <f>SUMIFS($K49:$K68,$E49:$E68,"R6補",G49:G68,"一般コース")</f>
        <v>0</v>
      </c>
      <c r="AL58" s="208">
        <f>SUMIFS($K49:$K68,$E49:$E68,"R6補",G49:G68,"都道府県主導型市町村連携コース")</f>
        <v>0</v>
      </c>
      <c r="AN58" s="224">
        <f>SUM(AO58:AS58)</f>
        <v>0</v>
      </c>
      <c r="AO58" s="224"/>
      <c r="AP58" s="224"/>
      <c r="AQ58" s="224"/>
      <c r="AR58" s="224">
        <f>SUMIFS($L49:$L68,$E49:$E68,"R6補",G49:G68,"一般コース")</f>
        <v>0</v>
      </c>
      <c r="AS58" s="224">
        <f>SUMIFS($L49:$L68,$E49:$E68,"R6補",G49:G68,"都道府県主導型市町村連携コース")</f>
        <v>0</v>
      </c>
      <c r="AU58" s="208">
        <f>SUM(AV58:AZ58)</f>
        <v>0</v>
      </c>
      <c r="AV58" s="208"/>
      <c r="AW58" s="208"/>
      <c r="AX58" s="208"/>
      <c r="AY58" s="208">
        <f>SUMIFS($M49:$M68,$E49:$E68,"R6補",G49:G68,"一般コース")</f>
        <v>0</v>
      </c>
      <c r="AZ58" s="208">
        <f>SUMIFS($M49:$M68,$E49:$E68,"R6補",G49:G68,"都道府県主導型市町村連携コース")</f>
        <v>0</v>
      </c>
      <c r="BA58" s="215"/>
    </row>
    <row r="59" spans="1:53" s="201" customFormat="1" ht="12.6" hidden="1" customHeight="1" x14ac:dyDescent="0.15">
      <c r="A59" s="612"/>
      <c r="B59" s="615"/>
      <c r="C59" s="618"/>
      <c r="D59" s="418"/>
      <c r="E59" s="424"/>
      <c r="F59" s="420"/>
      <c r="G59" s="420"/>
      <c r="H59" s="420"/>
      <c r="I59" s="421"/>
      <c r="J59" s="432"/>
      <c r="K59" s="423"/>
      <c r="L59" s="423"/>
      <c r="M59" s="423"/>
      <c r="N59" s="332"/>
      <c r="O59" s="433"/>
      <c r="P59" s="434"/>
      <c r="Q59" s="435"/>
      <c r="R59" s="436"/>
      <c r="S59" s="435"/>
      <c r="U59" s="205">
        <v>11</v>
      </c>
      <c r="V59" s="210" t="str">
        <f t="shared" si="2"/>
        <v/>
      </c>
      <c r="W59" s="201" t="b">
        <f t="shared" si="16"/>
        <v>1</v>
      </c>
      <c r="AA59" s="215"/>
      <c r="AB59" s="408" t="str">
        <f t="shared" si="1"/>
        <v/>
      </c>
      <c r="AC59" s="408" t="str">
        <f t="shared" si="3"/>
        <v/>
      </c>
      <c r="AD59" s="202"/>
      <c r="AE59" s="214"/>
      <c r="AF59" s="214"/>
      <c r="AG59" s="215"/>
      <c r="AH59" s="215"/>
      <c r="AI59" s="215"/>
      <c r="AJ59" s="215"/>
      <c r="AK59" s="215"/>
      <c r="AL59" s="215"/>
      <c r="AN59" s="218"/>
      <c r="AO59" s="218"/>
      <c r="AP59" s="218"/>
      <c r="AQ59" s="218"/>
      <c r="AR59" s="218"/>
      <c r="AS59" s="218"/>
      <c r="AU59" s="215"/>
      <c r="AV59" s="215"/>
      <c r="AW59" s="215"/>
      <c r="AX59" s="215"/>
      <c r="AY59" s="215"/>
      <c r="AZ59" s="215"/>
      <c r="BA59" s="215"/>
    </row>
    <row r="60" spans="1:53" s="201" customFormat="1" ht="12.75" hidden="1" customHeight="1" x14ac:dyDescent="0.15">
      <c r="A60" s="612"/>
      <c r="B60" s="615"/>
      <c r="C60" s="618"/>
      <c r="D60" s="418"/>
      <c r="E60" s="424"/>
      <c r="F60" s="420"/>
      <c r="G60" s="420"/>
      <c r="H60" s="420"/>
      <c r="I60" s="421"/>
      <c r="J60" s="422"/>
      <c r="K60" s="423"/>
      <c r="L60" s="423"/>
      <c r="M60" s="423"/>
      <c r="N60" s="332"/>
      <c r="O60" s="433"/>
      <c r="P60" s="434"/>
      <c r="Q60" s="435"/>
      <c r="R60" s="436"/>
      <c r="S60" s="435"/>
      <c r="U60" s="205">
        <v>12</v>
      </c>
      <c r="V60" s="210" t="str">
        <f t="shared" si="2"/>
        <v/>
      </c>
      <c r="W60" s="201" t="b">
        <f t="shared" si="16"/>
        <v>1</v>
      </c>
      <c r="AA60" s="215"/>
      <c r="AB60" s="408" t="str">
        <f t="shared" si="1"/>
        <v/>
      </c>
      <c r="AC60" s="408" t="str">
        <f t="shared" si="3"/>
        <v/>
      </c>
      <c r="AD60" s="202"/>
      <c r="AE60" s="214"/>
      <c r="AF60" s="214"/>
      <c r="AG60" s="215"/>
      <c r="AH60" s="215"/>
      <c r="AI60" s="215"/>
      <c r="AJ60" s="215"/>
      <c r="AK60" s="215"/>
      <c r="AL60" s="215"/>
      <c r="AN60" s="218"/>
      <c r="AO60" s="218"/>
      <c r="AP60" s="218"/>
      <c r="AQ60" s="218"/>
      <c r="AR60" s="218"/>
      <c r="AS60" s="218"/>
      <c r="AU60" s="215"/>
      <c r="AV60" s="215"/>
      <c r="AW60" s="215"/>
      <c r="AX60" s="215"/>
      <c r="AY60" s="215"/>
      <c r="AZ60" s="215"/>
      <c r="BA60" s="215"/>
    </row>
    <row r="61" spans="1:53" s="201" customFormat="1" ht="12.75" hidden="1" customHeight="1" x14ac:dyDescent="0.15">
      <c r="A61" s="612"/>
      <c r="B61" s="615"/>
      <c r="C61" s="618"/>
      <c r="D61" s="418"/>
      <c r="E61" s="424"/>
      <c r="F61" s="420"/>
      <c r="G61" s="420"/>
      <c r="H61" s="420"/>
      <c r="I61" s="421"/>
      <c r="J61" s="422"/>
      <c r="K61" s="423"/>
      <c r="L61" s="423"/>
      <c r="M61" s="423"/>
      <c r="N61" s="332"/>
      <c r="O61" s="433"/>
      <c r="P61" s="434"/>
      <c r="Q61" s="435"/>
      <c r="R61" s="436"/>
      <c r="S61" s="435"/>
      <c r="U61" s="205">
        <v>13</v>
      </c>
      <c r="V61" s="210" t="str">
        <f t="shared" si="2"/>
        <v/>
      </c>
      <c r="W61" s="201" t="b">
        <f t="shared" ref="W61:W100" si="23">J61=V61</f>
        <v>1</v>
      </c>
      <c r="Y61" s="219"/>
      <c r="Z61" s="215"/>
      <c r="AA61" s="215"/>
      <c r="AB61" s="408" t="str">
        <f t="shared" si="1"/>
        <v/>
      </c>
      <c r="AC61" s="408" t="str">
        <f t="shared" si="3"/>
        <v/>
      </c>
      <c r="AD61" s="202"/>
      <c r="AE61" s="214"/>
      <c r="AF61" s="214"/>
      <c r="AG61" s="215"/>
      <c r="AH61" s="215"/>
      <c r="AI61" s="215"/>
      <c r="AJ61" s="215"/>
      <c r="AK61" s="215"/>
      <c r="AL61" s="215"/>
      <c r="AN61" s="218"/>
      <c r="AO61" s="218"/>
      <c r="AP61" s="218"/>
      <c r="AQ61" s="218"/>
      <c r="AR61" s="218"/>
      <c r="AS61" s="218"/>
      <c r="AU61" s="215"/>
      <c r="AV61" s="215"/>
      <c r="AW61" s="215"/>
      <c r="AX61" s="215"/>
      <c r="AY61" s="215"/>
      <c r="AZ61" s="215"/>
      <c r="BA61" s="215"/>
    </row>
    <row r="62" spans="1:53" s="201" customFormat="1" ht="12.75" hidden="1" customHeight="1" x14ac:dyDescent="0.15">
      <c r="A62" s="612"/>
      <c r="B62" s="615"/>
      <c r="C62" s="618"/>
      <c r="D62" s="418"/>
      <c r="E62" s="424"/>
      <c r="F62" s="420"/>
      <c r="G62" s="420"/>
      <c r="H62" s="420"/>
      <c r="I62" s="421"/>
      <c r="J62" s="422"/>
      <c r="K62" s="423"/>
      <c r="L62" s="423"/>
      <c r="M62" s="423"/>
      <c r="N62" s="332"/>
      <c r="O62" s="433"/>
      <c r="P62" s="434"/>
      <c r="Q62" s="435"/>
      <c r="R62" s="436"/>
      <c r="S62" s="435"/>
      <c r="U62" s="205">
        <v>14</v>
      </c>
      <c r="V62" s="210" t="str">
        <f t="shared" si="2"/>
        <v/>
      </c>
      <c r="W62" s="201" t="b">
        <f t="shared" si="23"/>
        <v>1</v>
      </c>
      <c r="Y62" s="216"/>
      <c r="Z62" s="217"/>
      <c r="AA62" s="215"/>
      <c r="AB62" s="408" t="str">
        <f t="shared" si="1"/>
        <v/>
      </c>
      <c r="AC62" s="408" t="str">
        <f t="shared" si="3"/>
        <v/>
      </c>
      <c r="AD62" s="202"/>
      <c r="AE62" s="214"/>
      <c r="AF62" s="214"/>
      <c r="AH62" s="215"/>
      <c r="AI62" s="215"/>
      <c r="AJ62" s="215"/>
      <c r="AK62" s="215"/>
      <c r="AL62" s="215"/>
      <c r="AN62" s="218"/>
      <c r="AO62" s="218"/>
      <c r="AP62" s="218"/>
      <c r="AQ62" s="218"/>
      <c r="AR62" s="218"/>
      <c r="AS62" s="218"/>
      <c r="AU62" s="215"/>
      <c r="AV62" s="215"/>
      <c r="AW62" s="215"/>
      <c r="AX62" s="215"/>
      <c r="AY62" s="215"/>
      <c r="AZ62" s="215"/>
      <c r="BA62" s="215"/>
    </row>
    <row r="63" spans="1:53" s="201" customFormat="1" ht="12.75" hidden="1" customHeight="1" x14ac:dyDescent="0.15">
      <c r="A63" s="612"/>
      <c r="B63" s="615"/>
      <c r="C63" s="618"/>
      <c r="D63" s="418"/>
      <c r="E63" s="424"/>
      <c r="F63" s="420"/>
      <c r="G63" s="420"/>
      <c r="H63" s="420"/>
      <c r="I63" s="421"/>
      <c r="J63" s="422"/>
      <c r="K63" s="423"/>
      <c r="L63" s="423"/>
      <c r="M63" s="423"/>
      <c r="N63" s="332"/>
      <c r="O63" s="433"/>
      <c r="P63" s="434"/>
      <c r="Q63" s="435"/>
      <c r="R63" s="436"/>
      <c r="S63" s="435"/>
      <c r="U63" s="205">
        <v>15</v>
      </c>
      <c r="V63" s="210" t="str">
        <f t="shared" si="2"/>
        <v/>
      </c>
      <c r="W63" s="201" t="b">
        <f t="shared" si="23"/>
        <v>1</v>
      </c>
      <c r="Y63" s="216"/>
      <c r="AA63" s="215"/>
      <c r="AB63" s="408" t="str">
        <f t="shared" si="1"/>
        <v/>
      </c>
      <c r="AC63" s="408" t="str">
        <f t="shared" si="3"/>
        <v/>
      </c>
      <c r="AD63" s="202"/>
      <c r="AE63" s="214"/>
      <c r="AF63" s="214"/>
      <c r="AG63" s="215"/>
      <c r="AH63" s="215"/>
      <c r="AI63" s="215"/>
      <c r="AJ63" s="215"/>
      <c r="AK63" s="215"/>
      <c r="AL63" s="215"/>
      <c r="AN63" s="218"/>
      <c r="AO63" s="218"/>
      <c r="AP63" s="218"/>
      <c r="AQ63" s="218"/>
      <c r="AR63" s="218"/>
      <c r="AS63" s="218"/>
      <c r="AU63" s="215"/>
      <c r="AV63" s="215"/>
      <c r="AW63" s="215"/>
      <c r="AX63" s="215"/>
      <c r="AY63" s="215"/>
      <c r="AZ63" s="215"/>
      <c r="BA63" s="215"/>
    </row>
    <row r="64" spans="1:53" s="201" customFormat="1" ht="12.75" hidden="1" customHeight="1" x14ac:dyDescent="0.15">
      <c r="A64" s="612"/>
      <c r="B64" s="615"/>
      <c r="C64" s="618"/>
      <c r="D64" s="418"/>
      <c r="E64" s="424"/>
      <c r="F64" s="420"/>
      <c r="G64" s="420"/>
      <c r="H64" s="420"/>
      <c r="I64" s="421"/>
      <c r="J64" s="422"/>
      <c r="K64" s="423"/>
      <c r="L64" s="423"/>
      <c r="M64" s="423"/>
      <c r="N64" s="332"/>
      <c r="O64" s="433"/>
      <c r="P64" s="434"/>
      <c r="Q64" s="435"/>
      <c r="R64" s="436"/>
      <c r="S64" s="435"/>
      <c r="U64" s="205">
        <v>16</v>
      </c>
      <c r="V64" s="210" t="str">
        <f t="shared" si="2"/>
        <v/>
      </c>
      <c r="W64" s="201" t="b">
        <f t="shared" si="23"/>
        <v>1</v>
      </c>
      <c r="Y64" s="216"/>
      <c r="Z64" s="217"/>
      <c r="AB64" s="408" t="str">
        <f t="shared" si="1"/>
        <v/>
      </c>
      <c r="AC64" s="408" t="str">
        <f t="shared" si="3"/>
        <v/>
      </c>
      <c r="AD64" s="202"/>
      <c r="AE64" s="214"/>
      <c r="AF64" s="214"/>
      <c r="AG64" s="215"/>
      <c r="AH64" s="215"/>
      <c r="AI64" s="215"/>
      <c r="AJ64" s="215"/>
      <c r="AK64" s="215"/>
      <c r="AL64" s="215"/>
      <c r="AN64" s="218"/>
      <c r="AO64" s="218"/>
      <c r="AP64" s="218"/>
      <c r="AQ64" s="218"/>
      <c r="AR64" s="218"/>
      <c r="AS64" s="218"/>
      <c r="AU64" s="215"/>
      <c r="AV64" s="215"/>
      <c r="AW64" s="215"/>
      <c r="AX64" s="215"/>
      <c r="AY64" s="215"/>
      <c r="AZ64" s="215"/>
      <c r="BA64" s="215"/>
    </row>
    <row r="65" spans="1:53" s="201" customFormat="1" ht="12.75" hidden="1" customHeight="1" x14ac:dyDescent="0.15">
      <c r="A65" s="612"/>
      <c r="B65" s="615"/>
      <c r="C65" s="618"/>
      <c r="D65" s="418"/>
      <c r="E65" s="424"/>
      <c r="F65" s="420"/>
      <c r="G65" s="420"/>
      <c r="H65" s="420"/>
      <c r="I65" s="421"/>
      <c r="J65" s="422"/>
      <c r="K65" s="423"/>
      <c r="L65" s="423"/>
      <c r="M65" s="423"/>
      <c r="N65" s="332"/>
      <c r="O65" s="433"/>
      <c r="P65" s="434"/>
      <c r="Q65" s="435"/>
      <c r="R65" s="436"/>
      <c r="S65" s="435"/>
      <c r="U65" s="205">
        <v>17</v>
      </c>
      <c r="V65" s="210" t="str">
        <f t="shared" si="2"/>
        <v/>
      </c>
      <c r="W65" s="201" t="b">
        <f t="shared" si="23"/>
        <v>1</v>
      </c>
      <c r="Y65" s="216"/>
      <c r="AB65" s="408" t="str">
        <f t="shared" si="1"/>
        <v/>
      </c>
      <c r="AC65" s="408" t="str">
        <f t="shared" si="3"/>
        <v/>
      </c>
      <c r="AD65" s="202"/>
      <c r="AE65" s="214"/>
      <c r="AF65" s="214"/>
      <c r="AG65" s="215"/>
      <c r="AH65" s="215"/>
      <c r="AI65" s="215"/>
      <c r="AJ65" s="215"/>
      <c r="AK65" s="215"/>
      <c r="AL65" s="215"/>
      <c r="AN65" s="218"/>
      <c r="AO65" s="218"/>
      <c r="AP65" s="218"/>
      <c r="AQ65" s="218"/>
      <c r="AR65" s="218"/>
      <c r="AS65" s="218"/>
      <c r="AU65" s="215"/>
      <c r="AV65" s="215"/>
      <c r="AW65" s="215"/>
      <c r="AX65" s="215"/>
      <c r="AY65" s="215"/>
      <c r="AZ65" s="215"/>
      <c r="BA65" s="215"/>
    </row>
    <row r="66" spans="1:53" s="201" customFormat="1" ht="12.75" hidden="1" customHeight="1" x14ac:dyDescent="0.15">
      <c r="A66" s="612"/>
      <c r="B66" s="615"/>
      <c r="C66" s="618"/>
      <c r="D66" s="418"/>
      <c r="E66" s="424"/>
      <c r="F66" s="420"/>
      <c r="G66" s="420"/>
      <c r="H66" s="420"/>
      <c r="I66" s="421"/>
      <c r="J66" s="422"/>
      <c r="K66" s="423"/>
      <c r="L66" s="423"/>
      <c r="M66" s="423"/>
      <c r="N66" s="332"/>
      <c r="O66" s="433"/>
      <c r="P66" s="434"/>
      <c r="Q66" s="435"/>
      <c r="R66" s="436"/>
      <c r="S66" s="435"/>
      <c r="U66" s="205">
        <v>18</v>
      </c>
      <c r="V66" s="210" t="str">
        <f t="shared" si="2"/>
        <v/>
      </c>
      <c r="W66" s="201" t="b">
        <f t="shared" si="23"/>
        <v>1</v>
      </c>
      <c r="Y66" s="216"/>
      <c r="AB66" s="408" t="str">
        <f t="shared" si="1"/>
        <v/>
      </c>
      <c r="AC66" s="408" t="str">
        <f t="shared" si="3"/>
        <v/>
      </c>
      <c r="AD66" s="202"/>
      <c r="AE66" s="214"/>
      <c r="AF66" s="214"/>
      <c r="AG66" s="215"/>
      <c r="AH66" s="215"/>
      <c r="AI66" s="215"/>
      <c r="AJ66" s="215"/>
      <c r="AK66" s="215"/>
      <c r="AL66" s="215"/>
      <c r="AN66" s="218"/>
      <c r="AO66" s="218"/>
      <c r="AP66" s="218"/>
      <c r="AQ66" s="218"/>
      <c r="AR66" s="218"/>
      <c r="AS66" s="218"/>
      <c r="AU66" s="215"/>
      <c r="AV66" s="215"/>
      <c r="AW66" s="215"/>
      <c r="AX66" s="215"/>
      <c r="AY66" s="215"/>
      <c r="AZ66" s="215"/>
      <c r="BA66" s="215"/>
    </row>
    <row r="67" spans="1:53" s="201" customFormat="1" ht="12.75" hidden="1" customHeight="1" x14ac:dyDescent="0.15">
      <c r="A67" s="612"/>
      <c r="B67" s="615"/>
      <c r="C67" s="618"/>
      <c r="D67" s="418"/>
      <c r="E67" s="424"/>
      <c r="F67" s="420"/>
      <c r="G67" s="420"/>
      <c r="H67" s="420"/>
      <c r="I67" s="421"/>
      <c r="J67" s="422"/>
      <c r="K67" s="423"/>
      <c r="L67" s="423"/>
      <c r="M67" s="423"/>
      <c r="N67" s="332"/>
      <c r="O67" s="433"/>
      <c r="P67" s="434"/>
      <c r="Q67" s="435"/>
      <c r="R67" s="436"/>
      <c r="S67" s="435"/>
      <c r="U67" s="205">
        <v>19</v>
      </c>
      <c r="V67" s="210" t="str">
        <f t="shared" si="2"/>
        <v/>
      </c>
      <c r="W67" s="201" t="b">
        <f t="shared" si="23"/>
        <v>1</v>
      </c>
      <c r="Y67" s="216"/>
      <c r="AB67" s="408" t="str">
        <f t="shared" si="1"/>
        <v/>
      </c>
      <c r="AC67" s="408" t="str">
        <f t="shared" si="3"/>
        <v/>
      </c>
      <c r="AD67" s="202"/>
      <c r="AE67" s="214"/>
      <c r="AF67" s="214"/>
      <c r="AG67" s="215"/>
      <c r="AH67" s="215"/>
      <c r="AI67" s="215"/>
      <c r="AJ67" s="215"/>
      <c r="AK67" s="215"/>
      <c r="AL67" s="215"/>
      <c r="AN67" s="218"/>
      <c r="AO67" s="218"/>
      <c r="AP67" s="218"/>
      <c r="AQ67" s="218"/>
      <c r="AR67" s="218"/>
      <c r="AS67" s="218"/>
      <c r="AU67" s="215"/>
      <c r="AV67" s="215"/>
      <c r="AW67" s="215"/>
      <c r="AX67" s="215"/>
      <c r="AY67" s="215"/>
      <c r="AZ67" s="215"/>
      <c r="BA67" s="215"/>
    </row>
    <row r="68" spans="1:53" s="215" customFormat="1" ht="12.75" hidden="1" customHeight="1" x14ac:dyDescent="0.15">
      <c r="A68" s="613"/>
      <c r="B68" s="616"/>
      <c r="C68" s="619"/>
      <c r="D68" s="426"/>
      <c r="E68" s="427"/>
      <c r="F68" s="428"/>
      <c r="G68" s="428"/>
      <c r="H68" s="428"/>
      <c r="I68" s="429"/>
      <c r="J68" s="430"/>
      <c r="K68" s="431"/>
      <c r="L68" s="431"/>
      <c r="M68" s="431"/>
      <c r="N68" s="332"/>
      <c r="O68" s="433"/>
      <c r="P68" s="434"/>
      <c r="Q68" s="435"/>
      <c r="R68" s="436"/>
      <c r="S68" s="435"/>
      <c r="U68" s="205">
        <v>20</v>
      </c>
      <c r="V68" s="220" t="str">
        <f t="shared" si="2"/>
        <v/>
      </c>
      <c r="W68" s="201" t="b">
        <f t="shared" si="23"/>
        <v>1</v>
      </c>
      <c r="Y68" s="216"/>
      <c r="Z68" s="217"/>
      <c r="AB68" s="408" t="str">
        <f t="shared" si="1"/>
        <v/>
      </c>
      <c r="AC68" s="408" t="str">
        <f t="shared" si="3"/>
        <v/>
      </c>
      <c r="AD68" s="218"/>
      <c r="AE68" s="214"/>
      <c r="AF68" s="214"/>
      <c r="AN68" s="218"/>
      <c r="AO68" s="218"/>
      <c r="AP68" s="218"/>
      <c r="AQ68" s="218"/>
      <c r="AR68" s="218"/>
      <c r="AS68" s="218"/>
    </row>
    <row r="69" spans="1:53" s="201" customFormat="1" ht="12.75" hidden="1" customHeight="1" x14ac:dyDescent="0.15">
      <c r="A69" s="611" t="s">
        <v>7311</v>
      </c>
      <c r="B69" s="614"/>
      <c r="C69" s="617"/>
      <c r="D69" s="412"/>
      <c r="E69" s="413"/>
      <c r="F69" s="414"/>
      <c r="G69" s="414"/>
      <c r="H69" s="414"/>
      <c r="I69" s="415"/>
      <c r="J69" s="416"/>
      <c r="K69" s="417"/>
      <c r="L69" s="417"/>
      <c r="M69" s="417"/>
      <c r="N69" s="332"/>
      <c r="O69" s="433"/>
      <c r="P69" s="434"/>
      <c r="Q69" s="435"/>
      <c r="R69" s="436"/>
      <c r="S69" s="435"/>
      <c r="U69" s="205">
        <v>1</v>
      </c>
      <c r="V69" s="206" t="str">
        <f t="shared" si="2"/>
        <v/>
      </c>
      <c r="W69" s="201" t="b">
        <f t="shared" si="23"/>
        <v>1</v>
      </c>
      <c r="Y69" s="216"/>
      <c r="AB69" s="408" t="str">
        <f t="shared" si="1"/>
        <v/>
      </c>
      <c r="AC69" s="408" t="str">
        <f t="shared" si="3"/>
        <v/>
      </c>
      <c r="AD69" s="202"/>
      <c r="AE69" s="173" t="s">
        <v>7260</v>
      </c>
      <c r="AG69" s="203" t="s">
        <v>7194</v>
      </c>
      <c r="AH69" s="204" t="s">
        <v>7221</v>
      </c>
      <c r="AI69" s="204" t="s">
        <v>7195</v>
      </c>
      <c r="AJ69" s="204" t="s">
        <v>7231</v>
      </c>
      <c r="AK69" s="204" t="s">
        <v>7196</v>
      </c>
      <c r="AL69" s="204" t="s">
        <v>7197</v>
      </c>
      <c r="AN69" s="222" t="s">
        <v>7274</v>
      </c>
      <c r="AO69" s="223" t="s">
        <v>7221</v>
      </c>
      <c r="AP69" s="223" t="s">
        <v>7195</v>
      </c>
      <c r="AQ69" s="223" t="s">
        <v>7231</v>
      </c>
      <c r="AR69" s="223" t="s">
        <v>7196</v>
      </c>
      <c r="AS69" s="223" t="s">
        <v>7197</v>
      </c>
      <c r="AU69" s="203" t="s">
        <v>7198</v>
      </c>
      <c r="AV69" s="204" t="s">
        <v>7221</v>
      </c>
      <c r="AW69" s="204" t="s">
        <v>7195</v>
      </c>
      <c r="AX69" s="204" t="s">
        <v>7231</v>
      </c>
      <c r="AY69" s="204" t="s">
        <v>7196</v>
      </c>
      <c r="AZ69" s="204" t="s">
        <v>7197</v>
      </c>
      <c r="BA69" s="214"/>
    </row>
    <row r="70" spans="1:53" s="201" customFormat="1" ht="12.75" hidden="1" customHeight="1" x14ac:dyDescent="0.15">
      <c r="A70" s="612"/>
      <c r="B70" s="615"/>
      <c r="C70" s="618"/>
      <c r="D70" s="418"/>
      <c r="E70" s="419"/>
      <c r="F70" s="420"/>
      <c r="G70" s="420"/>
      <c r="H70" s="420"/>
      <c r="I70" s="421"/>
      <c r="J70" s="422"/>
      <c r="K70" s="423"/>
      <c r="L70" s="423"/>
      <c r="M70" s="423"/>
      <c r="N70" s="332"/>
      <c r="O70" s="433"/>
      <c r="P70" s="434"/>
      <c r="Q70" s="435"/>
      <c r="R70" s="436"/>
      <c r="S70" s="435"/>
      <c r="U70" s="205">
        <v>2</v>
      </c>
      <c r="V70" s="210" t="str">
        <f t="shared" si="2"/>
        <v/>
      </c>
      <c r="W70" s="201" t="b">
        <f t="shared" si="23"/>
        <v>1</v>
      </c>
      <c r="Y70" s="216"/>
      <c r="Z70" s="217"/>
      <c r="AB70" s="408" t="str">
        <f t="shared" si="1"/>
        <v/>
      </c>
      <c r="AC70" s="408" t="str">
        <f t="shared" si="3"/>
        <v/>
      </c>
      <c r="AD70" s="202"/>
      <c r="AE70" s="620" t="s">
        <v>7188</v>
      </c>
      <c r="AF70" s="209" t="s">
        <v>7193</v>
      </c>
      <c r="AG70" s="208">
        <f>SUM(AH70:AL70)</f>
        <v>0</v>
      </c>
      <c r="AH70" s="208">
        <f>SUMIFS($K69:$K88,$E69:$E88,"R7当",$F69:$F88,"ライフデザイン・結婚支援重点推進事業",$J69:$J88,3/4)</f>
        <v>0</v>
      </c>
      <c r="AI70" s="208">
        <f>SUMIFS($K69:$K88,$E69:$E88,"R7当",$F69:$F88,"結婚支援コンシェルジュ事業",$J69:$J88,3/4)</f>
        <v>0</v>
      </c>
      <c r="AJ70" s="208"/>
      <c r="AK70" s="208"/>
      <c r="AL70" s="208"/>
      <c r="AN70" s="224">
        <f>SUM(AO70:AS70)</f>
        <v>0</v>
      </c>
      <c r="AO70" s="224">
        <f>SUMIFS($L69:$L88,$E69:$E88,"R7当",$F69:$F88,"ライフデザイン・結婚支援重点推進事業",$J69:$J88,3/4)</f>
        <v>0</v>
      </c>
      <c r="AP70" s="224">
        <f>SUMIFS($L69:$L88,$E69:$E88,"R7当",$F69:$F88,"結婚支援コンシェルジュ事業",$J69:$J88,3/4)</f>
        <v>0</v>
      </c>
      <c r="AQ70" s="224"/>
      <c r="AR70" s="224"/>
      <c r="AS70" s="224"/>
      <c r="AU70" s="208">
        <f>SUM(AV70:AZ70)</f>
        <v>0</v>
      </c>
      <c r="AV70" s="208">
        <f>SUMIFS($M69:$M88,$E69:$E88,"R7当",$F69:$F88,"ライフデザイン・結婚支援重点推進事業",$J69:$J88,3/4)</f>
        <v>0</v>
      </c>
      <c r="AW70" s="208">
        <f>SUMIFS($M69:$M88,$E69:$E88,"R7当",$F69:$F88,"結婚支援コンシェルジュ事業",$J69:$J88,3/4)</f>
        <v>0</v>
      </c>
      <c r="AX70" s="208"/>
      <c r="AY70" s="208"/>
      <c r="AZ70" s="208"/>
      <c r="BA70" s="215"/>
    </row>
    <row r="71" spans="1:53" s="201" customFormat="1" ht="12.75" hidden="1" customHeight="1" x14ac:dyDescent="0.15">
      <c r="A71" s="612"/>
      <c r="B71" s="615"/>
      <c r="C71" s="618"/>
      <c r="D71" s="418"/>
      <c r="E71" s="424"/>
      <c r="F71" s="420"/>
      <c r="G71" s="420"/>
      <c r="H71" s="420"/>
      <c r="I71" s="421"/>
      <c r="J71" s="425"/>
      <c r="K71" s="423"/>
      <c r="L71" s="423"/>
      <c r="M71" s="423"/>
      <c r="N71" s="332"/>
      <c r="O71" s="433"/>
      <c r="P71" s="434"/>
      <c r="Q71" s="435"/>
      <c r="R71" s="436"/>
      <c r="S71" s="435"/>
      <c r="U71" s="205">
        <v>3</v>
      </c>
      <c r="V71" s="210" t="str">
        <f t="shared" si="2"/>
        <v/>
      </c>
      <c r="W71" s="201" t="b">
        <f t="shared" si="23"/>
        <v>1</v>
      </c>
      <c r="Y71" s="219"/>
      <c r="Z71" s="215"/>
      <c r="AB71" s="408" t="str">
        <f t="shared" si="1"/>
        <v/>
      </c>
      <c r="AC71" s="408" t="str">
        <f t="shared" si="3"/>
        <v/>
      </c>
      <c r="AD71" s="202"/>
      <c r="AE71" s="620"/>
      <c r="AF71" s="211" t="s">
        <v>7189</v>
      </c>
      <c r="AG71" s="208">
        <f>SUM(AH71:AL71)</f>
        <v>0</v>
      </c>
      <c r="AH71" s="208">
        <f>SUMIFS($K69:$K88,$E69:$E88,"R7当",$F69:$F88,"ライフデザイン・結婚支援重点推進事業",$J69:$J88,2/3)</f>
        <v>0</v>
      </c>
      <c r="AI71" s="208"/>
      <c r="AJ71" s="208">
        <f>SUMIFS($K69:$K88,$E69:$E88,"R7当",$F69:$F88,"結婚_妊娠・出産_子育てに温かい社会づくり・気運醸成事業",$J69:$J88,2/3)</f>
        <v>0</v>
      </c>
      <c r="AK71" s="208"/>
      <c r="AL71" s="208"/>
      <c r="AN71" s="224">
        <f t="shared" ref="AN71:AN72" si="24">SUM(AO71:AS71)</f>
        <v>0</v>
      </c>
      <c r="AO71" s="224">
        <f>SUMIFS($L69:$L88,$E69:$E88,"R7当",$F69:$F88,"ライフデザイン・結婚支援重点推進事業",$J69:$J88,2/3)</f>
        <v>0</v>
      </c>
      <c r="AP71" s="224"/>
      <c r="AQ71" s="224">
        <f>SUMIFS($L69:$L88,$E69:$E88,"R7当",$F69:$F88,"結婚_妊娠・出産_子育てに温かい社会づくり・気運醸成事業",$J69:$J88,2/3)</f>
        <v>0</v>
      </c>
      <c r="AR71" s="224"/>
      <c r="AS71" s="224"/>
      <c r="AU71" s="208">
        <f t="shared" ref="AU71:AU72" si="25">SUM(AV71:AZ71)</f>
        <v>0</v>
      </c>
      <c r="AV71" s="208">
        <f>SUMIFS($M69:$M88,$E69:$E88,"R7当",$F69:$F88,"ライフデザイン・結婚支援重点推進事業",$J69:$J88,2/3)</f>
        <v>0</v>
      </c>
      <c r="AW71" s="208"/>
      <c r="AX71" s="208">
        <f>SUMIFS($M69:$M88,$E69:$E88,"R7当",$F69:$F88,"結婚_妊娠・出産_子育てに温かい社会づくり・気運醸成事業",$J69:$J88,2/3)</f>
        <v>0</v>
      </c>
      <c r="AY71" s="208"/>
      <c r="AZ71" s="208"/>
      <c r="BA71" s="215"/>
    </row>
    <row r="72" spans="1:53" s="201" customFormat="1" ht="12.75" hidden="1" customHeight="1" x14ac:dyDescent="0.15">
      <c r="A72" s="612"/>
      <c r="B72" s="615"/>
      <c r="C72" s="618"/>
      <c r="D72" s="418"/>
      <c r="E72" s="424"/>
      <c r="F72" s="420"/>
      <c r="G72" s="420"/>
      <c r="H72" s="420"/>
      <c r="I72" s="421"/>
      <c r="J72" s="425"/>
      <c r="K72" s="423"/>
      <c r="L72" s="423"/>
      <c r="M72" s="423"/>
      <c r="N72" s="332"/>
      <c r="O72" s="433"/>
      <c r="P72" s="434"/>
      <c r="Q72" s="435"/>
      <c r="R72" s="436"/>
      <c r="S72" s="435"/>
      <c r="U72" s="205">
        <v>4</v>
      </c>
      <c r="V72" s="210" t="str">
        <f t="shared" si="2"/>
        <v/>
      </c>
      <c r="W72" s="201" t="b">
        <f t="shared" si="23"/>
        <v>1</v>
      </c>
      <c r="Y72" s="219"/>
      <c r="Z72" s="215"/>
      <c r="AB72" s="408" t="str">
        <f t="shared" si="1"/>
        <v/>
      </c>
      <c r="AC72" s="408" t="str">
        <f t="shared" si="3"/>
        <v/>
      </c>
      <c r="AD72" s="202"/>
      <c r="AE72" s="620"/>
      <c r="AF72" s="211" t="s">
        <v>7187</v>
      </c>
      <c r="AG72" s="208">
        <f t="shared" ref="AG72" si="26">SUM(AH72:AL72)</f>
        <v>0</v>
      </c>
      <c r="AH72" s="208"/>
      <c r="AI72" s="208"/>
      <c r="AJ72" s="208">
        <f>SUMIFS($K69:$K88,$E69:$E88,"R7当",$F69:$F88,"結婚_妊娠・出産_子育てに温かい社会づくり・気運醸成事業",$J69:$J88,1/2)</f>
        <v>0</v>
      </c>
      <c r="AK72" s="208"/>
      <c r="AL72" s="208"/>
      <c r="AN72" s="224">
        <f t="shared" si="24"/>
        <v>0</v>
      </c>
      <c r="AO72" s="224"/>
      <c r="AP72" s="224"/>
      <c r="AQ72" s="224">
        <f>SUMIFS($L69:$L88,$E69:$E88,"R7当",$F69:$F88,"結婚_妊娠・出産_子育てに温かい社会づくり・気運醸成事業",$J69:$J88,1/2)</f>
        <v>0</v>
      </c>
      <c r="AR72" s="224"/>
      <c r="AS72" s="224"/>
      <c r="AU72" s="208">
        <f t="shared" si="25"/>
        <v>0</v>
      </c>
      <c r="AV72" s="208"/>
      <c r="AW72" s="208"/>
      <c r="AX72" s="208">
        <f>SUMIFS($M69:$M88,$E69:$E88,"R7当",$F69:$F88,"結婚_妊娠・出産_子育てに温かい社会づくり・気運醸成事業",$J69:$J88,1/2)</f>
        <v>0</v>
      </c>
      <c r="AY72" s="208"/>
      <c r="AZ72" s="208"/>
      <c r="BA72" s="215"/>
    </row>
    <row r="73" spans="1:53" s="201" customFormat="1" ht="12.75" hidden="1" customHeight="1" x14ac:dyDescent="0.15">
      <c r="A73" s="612"/>
      <c r="B73" s="615"/>
      <c r="C73" s="618"/>
      <c r="D73" s="418"/>
      <c r="E73" s="424"/>
      <c r="F73" s="420"/>
      <c r="G73" s="420"/>
      <c r="H73" s="420"/>
      <c r="I73" s="421"/>
      <c r="J73" s="425"/>
      <c r="K73" s="423"/>
      <c r="L73" s="423"/>
      <c r="M73" s="423"/>
      <c r="N73" s="332"/>
      <c r="O73" s="433"/>
      <c r="P73" s="434"/>
      <c r="Q73" s="435"/>
      <c r="R73" s="436"/>
      <c r="S73" s="435"/>
      <c r="U73" s="205">
        <v>5</v>
      </c>
      <c r="V73" s="210" t="str">
        <f t="shared" si="2"/>
        <v/>
      </c>
      <c r="W73" s="201" t="b">
        <f t="shared" si="23"/>
        <v>1</v>
      </c>
      <c r="Y73" s="219"/>
      <c r="Z73" s="215"/>
      <c r="AB73" s="408" t="str">
        <f t="shared" ref="AB73:AB136" si="27">F73&amp;G73</f>
        <v/>
      </c>
      <c r="AC73" s="408" t="str">
        <f t="shared" si="3"/>
        <v/>
      </c>
      <c r="AD73" s="202"/>
      <c r="AE73" s="212" t="s">
        <v>7229</v>
      </c>
      <c r="AF73" s="209" t="str">
        <f>IF(COUNTIF(AC69:AC88,"R7当一般コース"),"一般コース",IF(COUNTIF(AC69:AC88,"R7当都道府県主導型市町村連携コース"),"連携コース",""))</f>
        <v/>
      </c>
      <c r="AG73" s="208">
        <f>SUM(AH73:AL73)</f>
        <v>0</v>
      </c>
      <c r="AH73" s="208"/>
      <c r="AI73" s="208"/>
      <c r="AJ73" s="208"/>
      <c r="AK73" s="208">
        <f>SUMIFS($K69:$K88,$E69:$E88,"R7当",G69:G88,"一般コース")</f>
        <v>0</v>
      </c>
      <c r="AL73" s="208">
        <f>SUMIFS($K69:$K88,$E69:$E88,"R7当",G69:G88,"都道府県主導型市町村連携コース")</f>
        <v>0</v>
      </c>
      <c r="AN73" s="224">
        <f>SUM(AO73:AS73)</f>
        <v>0</v>
      </c>
      <c r="AO73" s="224"/>
      <c r="AP73" s="224"/>
      <c r="AQ73" s="224"/>
      <c r="AR73" s="224">
        <f>SUMIFS($L69:$L88,$E69:$E88,"R7当",G69:G88,"一般コース")</f>
        <v>0</v>
      </c>
      <c r="AS73" s="224">
        <f>SUMIFS($L69:$L88,$E69:$E88,"R7当",G69:G88,"都道府県主導型市町村連携コース")</f>
        <v>0</v>
      </c>
      <c r="AU73" s="208">
        <f>SUM(AV73:AZ73)</f>
        <v>0</v>
      </c>
      <c r="AV73" s="208"/>
      <c r="AW73" s="208"/>
      <c r="AX73" s="208"/>
      <c r="AY73" s="208">
        <f>SUMIFS($M69:$M88,$E69:$E88,"R7当",G69:G88,"一般コース")</f>
        <v>0</v>
      </c>
      <c r="AZ73" s="208">
        <f>SUMIFS($M69:$M88,$E69:$E88,"R7当",G69:G88,"都道府県主導型市町村連携コース")</f>
        <v>0</v>
      </c>
      <c r="BA73" s="215"/>
    </row>
    <row r="74" spans="1:53" s="201" customFormat="1" ht="12.75" hidden="1" customHeight="1" x14ac:dyDescent="0.15">
      <c r="A74" s="612"/>
      <c r="B74" s="615"/>
      <c r="C74" s="618"/>
      <c r="D74" s="418"/>
      <c r="E74" s="424"/>
      <c r="F74" s="420"/>
      <c r="G74" s="420"/>
      <c r="H74" s="420"/>
      <c r="I74" s="421"/>
      <c r="J74" s="425"/>
      <c r="K74" s="423"/>
      <c r="L74" s="423"/>
      <c r="M74" s="423"/>
      <c r="N74" s="332"/>
      <c r="O74" s="433"/>
      <c r="P74" s="434"/>
      <c r="Q74" s="435"/>
      <c r="R74" s="436"/>
      <c r="S74" s="435"/>
      <c r="U74" s="205">
        <v>6</v>
      </c>
      <c r="V74" s="210" t="str">
        <f t="shared" ref="V74:V137" si="28">IF($Z$9=AB74,$Y$9,IF($Z$10=AB74,$Y$10,IF($Z$11=AB74,$Y$11,IF($Z$12=AB74,$Y$12,IF($Z$13=AB74,$Y$13,IF($Z$14=AB74,$Y$14,IF($Z$15=AB74,$Y$15,"")))))))</f>
        <v/>
      </c>
      <c r="W74" s="201" t="b">
        <f t="shared" si="23"/>
        <v>1</v>
      </c>
      <c r="Y74" s="219"/>
      <c r="Z74" s="215"/>
      <c r="AB74" s="408" t="str">
        <f t="shared" si="27"/>
        <v/>
      </c>
      <c r="AC74" s="408" t="str">
        <f t="shared" ref="AC74:AC137" si="29">E74&amp;G74</f>
        <v/>
      </c>
      <c r="AD74" s="202"/>
      <c r="AE74" s="173" t="s">
        <v>7217</v>
      </c>
      <c r="AG74" s="213"/>
      <c r="AH74" s="213"/>
      <c r="AI74" s="213"/>
      <c r="AJ74" s="213"/>
      <c r="AK74" s="213"/>
      <c r="AL74" s="213"/>
      <c r="AN74" s="225"/>
      <c r="AO74" s="225"/>
      <c r="AP74" s="225"/>
      <c r="AQ74" s="225"/>
      <c r="AR74" s="225"/>
      <c r="AS74" s="225"/>
      <c r="AU74" s="213"/>
      <c r="AV74" s="213"/>
      <c r="AW74" s="213"/>
      <c r="AX74" s="213"/>
      <c r="AY74" s="213"/>
      <c r="AZ74" s="213"/>
      <c r="BA74" s="215"/>
    </row>
    <row r="75" spans="1:53" s="201" customFormat="1" ht="12.75" hidden="1" customHeight="1" x14ac:dyDescent="0.15">
      <c r="A75" s="612"/>
      <c r="B75" s="615"/>
      <c r="C75" s="618"/>
      <c r="D75" s="418"/>
      <c r="E75" s="424"/>
      <c r="F75" s="420"/>
      <c r="G75" s="420"/>
      <c r="H75" s="420"/>
      <c r="I75" s="421"/>
      <c r="J75" s="425"/>
      <c r="K75" s="423"/>
      <c r="L75" s="423"/>
      <c r="M75" s="423"/>
      <c r="N75" s="332"/>
      <c r="O75" s="433"/>
      <c r="P75" s="434"/>
      <c r="Q75" s="435"/>
      <c r="R75" s="436"/>
      <c r="S75" s="435"/>
      <c r="U75" s="205">
        <v>7</v>
      </c>
      <c r="V75" s="210" t="str">
        <f t="shared" si="28"/>
        <v/>
      </c>
      <c r="W75" s="201" t="b">
        <f t="shared" si="23"/>
        <v>1</v>
      </c>
      <c r="Y75" s="219"/>
      <c r="Z75" s="215"/>
      <c r="AB75" s="408" t="str">
        <f t="shared" si="27"/>
        <v/>
      </c>
      <c r="AC75" s="408" t="str">
        <f t="shared" si="29"/>
        <v/>
      </c>
      <c r="AD75" s="202"/>
      <c r="AE75" s="620" t="s">
        <v>7188</v>
      </c>
      <c r="AF75" s="209" t="s">
        <v>7193</v>
      </c>
      <c r="AG75" s="208">
        <f>SUM(AH75:AL75)</f>
        <v>0</v>
      </c>
      <c r="AH75" s="208">
        <f>SUMIFS($K69:$K88,$E69:$E88,"R6補",$F69:$F88,"ライフデザイン・結婚支援重点推進事業",$J69:$J88,3/4)</f>
        <v>0</v>
      </c>
      <c r="AI75" s="208">
        <f>SUMIFS($K69:$K88,$E69:$E88,"R6補",$F69:$F88,"結婚支援コンシェルジュ事業",$J69:$J88,3/4)</f>
        <v>0</v>
      </c>
      <c r="AJ75" s="208"/>
      <c r="AK75" s="208"/>
      <c r="AL75" s="208"/>
      <c r="AN75" s="224">
        <f>SUM(AO75:AS75)</f>
        <v>0</v>
      </c>
      <c r="AO75" s="224">
        <f>SUMIFS($L69:$L88,$E69:$E88,"R6補",$F69:$F88,"ライフデザイン・結婚支援重点推進事業",$J69:$J88,3/4)</f>
        <v>0</v>
      </c>
      <c r="AP75" s="224">
        <f>SUMIFS($L69:$L88,$E69:$E88,"R6補",$F69:$F88,"結婚支援コンシェルジュ事業",$J69:$J88,3/4)</f>
        <v>0</v>
      </c>
      <c r="AQ75" s="224"/>
      <c r="AR75" s="224"/>
      <c r="AS75" s="224"/>
      <c r="AU75" s="208">
        <f>SUM(AV75:AZ75)</f>
        <v>0</v>
      </c>
      <c r="AV75" s="208">
        <f>SUMIFS($M69:$M88,$E69:$E88,"R6補",$F69:$F88,"ライフデザイン・結婚支援重点推進事業",$J69:$J88,3/4)</f>
        <v>0</v>
      </c>
      <c r="AW75" s="208">
        <f>SUMIFS($M69:$M88,$E69:$E88,"R6補",$F69:$F88,"結婚支援コンシェルジュ事業",$J69:$J88,3/4)</f>
        <v>0</v>
      </c>
      <c r="AX75" s="208"/>
      <c r="AY75" s="208"/>
      <c r="AZ75" s="208"/>
      <c r="BA75" s="215"/>
    </row>
    <row r="76" spans="1:53" s="201" customFormat="1" ht="12.75" hidden="1" customHeight="1" x14ac:dyDescent="0.15">
      <c r="A76" s="612"/>
      <c r="B76" s="615"/>
      <c r="C76" s="618"/>
      <c r="D76" s="418"/>
      <c r="E76" s="424"/>
      <c r="F76" s="420"/>
      <c r="G76" s="420"/>
      <c r="H76" s="420"/>
      <c r="I76" s="421"/>
      <c r="J76" s="425"/>
      <c r="K76" s="423"/>
      <c r="L76" s="423"/>
      <c r="M76" s="423"/>
      <c r="N76" s="332"/>
      <c r="O76" s="433"/>
      <c r="P76" s="434"/>
      <c r="Q76" s="435"/>
      <c r="R76" s="436"/>
      <c r="S76" s="435"/>
      <c r="U76" s="205">
        <v>8</v>
      </c>
      <c r="V76" s="210" t="str">
        <f t="shared" si="28"/>
        <v/>
      </c>
      <c r="W76" s="201" t="b">
        <f t="shared" si="23"/>
        <v>1</v>
      </c>
      <c r="Y76" s="219"/>
      <c r="Z76" s="215"/>
      <c r="AB76" s="408" t="str">
        <f t="shared" si="27"/>
        <v/>
      </c>
      <c r="AC76" s="408" t="str">
        <f t="shared" si="29"/>
        <v/>
      </c>
      <c r="AD76" s="202"/>
      <c r="AE76" s="620"/>
      <c r="AF76" s="211" t="s">
        <v>7189</v>
      </c>
      <c r="AG76" s="208">
        <f t="shared" ref="AG76" si="30">SUM(AH76:AL76)</f>
        <v>0</v>
      </c>
      <c r="AH76" s="208">
        <f>SUMIFS($K69:$K88,$E69:$E88,"R6補",$F69:$F88,"ライフデザイン・結婚支援重点推進事業",$J69:$J88,2/3)</f>
        <v>0</v>
      </c>
      <c r="AI76" s="208"/>
      <c r="AJ76" s="208">
        <f>SUMIFS($K69:$K88,$E69:$E88,"R6補",$F69:$F88,"結婚_妊娠・出産_子育てに温かい社会づくり・気運醸成事業",$J69:$J88,2/3)</f>
        <v>0</v>
      </c>
      <c r="AK76" s="208"/>
      <c r="AL76" s="208"/>
      <c r="AN76" s="224">
        <f t="shared" ref="AN76:AN77" si="31">SUM(AO76:AS76)</f>
        <v>0</v>
      </c>
      <c r="AO76" s="224">
        <f>SUMIFS($L69:$L88,$E69:$E88,"R6補",$F69:$F88,"ライフデザイン・結婚支援重点推進事業",$J69:$J88,2/3)</f>
        <v>0</v>
      </c>
      <c r="AP76" s="224"/>
      <c r="AQ76" s="224">
        <f>SUMIFS($L69:$L88,$E69:$E88,"R6補",$F69:$F88,"結婚_妊娠・出産_子育てに温かい社会づくり・気運醸成事業",$J69:$J88,2/3)</f>
        <v>0</v>
      </c>
      <c r="AR76" s="224"/>
      <c r="AS76" s="224"/>
      <c r="AU76" s="208">
        <f t="shared" ref="AU76:AU77" si="32">SUM(AV76:AZ76)</f>
        <v>0</v>
      </c>
      <c r="AV76" s="208">
        <f>SUMIFS($M69:$M88,$E69:$E88,"R6補",$F69:$F88,"ライフデザイン・結婚支援重点推進事業",$J69:$J88,2/3)</f>
        <v>0</v>
      </c>
      <c r="AW76" s="208"/>
      <c r="AX76" s="208">
        <f>SUMIFS($M69:$M88,$E69:$E88,"R6補",$F69:$F88,"結婚_妊娠・出産_子育てに温かい社会づくり・気運醸成事業",$J69:$J88,2/3)</f>
        <v>0</v>
      </c>
      <c r="AY76" s="208"/>
      <c r="AZ76" s="208"/>
      <c r="BA76" s="215"/>
    </row>
    <row r="77" spans="1:53" s="201" customFormat="1" ht="12.75" hidden="1" customHeight="1" x14ac:dyDescent="0.15">
      <c r="A77" s="612"/>
      <c r="B77" s="615"/>
      <c r="C77" s="618"/>
      <c r="D77" s="418"/>
      <c r="E77" s="424"/>
      <c r="F77" s="420"/>
      <c r="G77" s="420"/>
      <c r="H77" s="420"/>
      <c r="I77" s="421"/>
      <c r="J77" s="425"/>
      <c r="K77" s="423"/>
      <c r="L77" s="423"/>
      <c r="M77" s="423"/>
      <c r="N77" s="332"/>
      <c r="O77" s="433"/>
      <c r="P77" s="434"/>
      <c r="Q77" s="435"/>
      <c r="R77" s="436"/>
      <c r="S77" s="435"/>
      <c r="U77" s="205">
        <v>9</v>
      </c>
      <c r="V77" s="210" t="str">
        <f t="shared" si="28"/>
        <v/>
      </c>
      <c r="W77" s="201" t="b">
        <f t="shared" si="23"/>
        <v>1</v>
      </c>
      <c r="Y77" s="216"/>
      <c r="AB77" s="408" t="str">
        <f t="shared" si="27"/>
        <v/>
      </c>
      <c r="AC77" s="408" t="str">
        <f t="shared" si="29"/>
        <v/>
      </c>
      <c r="AD77" s="202"/>
      <c r="AE77" s="620"/>
      <c r="AF77" s="211" t="s">
        <v>7187</v>
      </c>
      <c r="AG77" s="208">
        <f>SUM(AH77:AL77)</f>
        <v>0</v>
      </c>
      <c r="AH77" s="208"/>
      <c r="AI77" s="208"/>
      <c r="AJ77" s="208">
        <f>SUMIFS($K69:$K88,$E69:$E88,"R6補",$F69:$F88,"結婚_妊娠・出産_子育てに温かい社会づくり・気運醸成事業",$J69:$J88,1/2)</f>
        <v>0</v>
      </c>
      <c r="AK77" s="208"/>
      <c r="AL77" s="208"/>
      <c r="AN77" s="224">
        <f t="shared" si="31"/>
        <v>0</v>
      </c>
      <c r="AO77" s="224"/>
      <c r="AP77" s="224"/>
      <c r="AQ77" s="224">
        <f>SUMIFS($L69:$L88,$E69:$E88,"R6補",$F69:$F88,"結婚_妊娠・出産_子育てに温かい社会づくり・気運醸成事業",$J69:$J88,1/2)</f>
        <v>0</v>
      </c>
      <c r="AR77" s="224"/>
      <c r="AS77" s="224"/>
      <c r="AU77" s="208">
        <f t="shared" si="32"/>
        <v>0</v>
      </c>
      <c r="AV77" s="208"/>
      <c r="AW77" s="208"/>
      <c r="AX77" s="208">
        <f>SUMIFS($M69:$M88,$E69:$E88,"R6補",$F69:$F88,"結婚_妊娠・出産_子育てに温かい社会づくり・気運醸成事業",$J69:$J88,1/2)</f>
        <v>0</v>
      </c>
      <c r="AY77" s="208"/>
      <c r="AZ77" s="208"/>
      <c r="BA77" s="215"/>
    </row>
    <row r="78" spans="1:53" s="201" customFormat="1" ht="12.75" hidden="1" customHeight="1" x14ac:dyDescent="0.15">
      <c r="A78" s="612"/>
      <c r="B78" s="615"/>
      <c r="C78" s="618"/>
      <c r="D78" s="418"/>
      <c r="E78" s="424"/>
      <c r="F78" s="420"/>
      <c r="G78" s="420"/>
      <c r="H78" s="420"/>
      <c r="I78" s="421"/>
      <c r="J78" s="422"/>
      <c r="K78" s="423"/>
      <c r="L78" s="423"/>
      <c r="M78" s="423"/>
      <c r="N78" s="332"/>
      <c r="O78" s="433"/>
      <c r="P78" s="434"/>
      <c r="Q78" s="435"/>
      <c r="R78" s="436"/>
      <c r="S78" s="435"/>
      <c r="U78" s="205">
        <v>10</v>
      </c>
      <c r="V78" s="210" t="str">
        <f t="shared" si="28"/>
        <v/>
      </c>
      <c r="W78" s="201" t="b">
        <f t="shared" si="23"/>
        <v>1</v>
      </c>
      <c r="Y78" s="216"/>
      <c r="Z78" s="217"/>
      <c r="AA78" s="215"/>
      <c r="AB78" s="408" t="str">
        <f t="shared" si="27"/>
        <v/>
      </c>
      <c r="AC78" s="408" t="str">
        <f t="shared" si="29"/>
        <v/>
      </c>
      <c r="AD78" s="202"/>
      <c r="AE78" s="212" t="s">
        <v>7229</v>
      </c>
      <c r="AF78" s="209" t="str">
        <f>IF(COUNTIF(AC69:AC88,"R6補一般コース"),"一般コース",IF(COUNTIF(AC69:AC88,"R6補都道府県主導型市町村連携コース"),"連携コース",""))</f>
        <v/>
      </c>
      <c r="AG78" s="208">
        <f>SUM(AH78:AL78)</f>
        <v>0</v>
      </c>
      <c r="AH78" s="208"/>
      <c r="AI78" s="208"/>
      <c r="AJ78" s="208"/>
      <c r="AK78" s="208">
        <f>SUMIFS($K69:$K88,$E69:$E88,"R6補",G69:G88,"一般コース")</f>
        <v>0</v>
      </c>
      <c r="AL78" s="208">
        <f>SUMIFS($K69:$K88,$E69:$E88,"R6補",G69:G88,"都道府県主導型市町村連携コース")</f>
        <v>0</v>
      </c>
      <c r="AN78" s="224">
        <f>SUM(AO78:AS78)</f>
        <v>0</v>
      </c>
      <c r="AO78" s="224"/>
      <c r="AP78" s="224"/>
      <c r="AQ78" s="224"/>
      <c r="AR78" s="224">
        <f>SUMIFS($L69:$L88,$E69:$E88,"R6補",G69:G88,"一般コース")</f>
        <v>0</v>
      </c>
      <c r="AS78" s="224">
        <f>SUMIFS($L69:$L88,$E69:$E88,"R6補",G69:G88,"都道府県主導型市町村連携コース")</f>
        <v>0</v>
      </c>
      <c r="AU78" s="208">
        <f>SUM(AV78:AZ78)</f>
        <v>0</v>
      </c>
      <c r="AV78" s="208"/>
      <c r="AW78" s="208"/>
      <c r="AX78" s="208"/>
      <c r="AY78" s="208">
        <f>SUMIFS($M69:$M88,$E69:$E88,"R6補",G69:G88,"一般コース")</f>
        <v>0</v>
      </c>
      <c r="AZ78" s="208">
        <f>SUMIFS($M69:$M88,$E69:$E88,"R6補",G69:G88,"都道府県主導型市町村連携コース")</f>
        <v>0</v>
      </c>
      <c r="BA78" s="215"/>
    </row>
    <row r="79" spans="1:53" s="201" customFormat="1" ht="12.6" hidden="1" customHeight="1" x14ac:dyDescent="0.15">
      <c r="A79" s="612"/>
      <c r="B79" s="615"/>
      <c r="C79" s="618"/>
      <c r="D79" s="418"/>
      <c r="E79" s="424"/>
      <c r="F79" s="420"/>
      <c r="G79" s="420"/>
      <c r="H79" s="420"/>
      <c r="I79" s="421"/>
      <c r="J79" s="432"/>
      <c r="K79" s="423"/>
      <c r="L79" s="423"/>
      <c r="M79" s="423"/>
      <c r="N79" s="332"/>
      <c r="O79" s="433"/>
      <c r="P79" s="434"/>
      <c r="Q79" s="435"/>
      <c r="R79" s="436"/>
      <c r="S79" s="435"/>
      <c r="U79" s="205">
        <v>11</v>
      </c>
      <c r="V79" s="210" t="str">
        <f t="shared" si="28"/>
        <v/>
      </c>
      <c r="W79" s="201" t="b">
        <f t="shared" si="23"/>
        <v>1</v>
      </c>
      <c r="AA79" s="215"/>
      <c r="AB79" s="408" t="str">
        <f t="shared" si="27"/>
        <v/>
      </c>
      <c r="AC79" s="408" t="str">
        <f t="shared" si="29"/>
        <v/>
      </c>
      <c r="AD79" s="202"/>
      <c r="AE79" s="214"/>
      <c r="AF79" s="214"/>
      <c r="AG79" s="215"/>
      <c r="AH79" s="215"/>
      <c r="AI79" s="215"/>
      <c r="AJ79" s="215"/>
      <c r="AK79" s="215"/>
      <c r="AL79" s="215"/>
      <c r="AN79" s="218"/>
      <c r="AO79" s="218"/>
      <c r="AP79" s="218"/>
      <c r="AQ79" s="218"/>
      <c r="AR79" s="218"/>
      <c r="AS79" s="218"/>
      <c r="AU79" s="215"/>
      <c r="AV79" s="215"/>
      <c r="AW79" s="215"/>
      <c r="AX79" s="215"/>
      <c r="AY79" s="215"/>
      <c r="AZ79" s="215"/>
      <c r="BA79" s="215"/>
    </row>
    <row r="80" spans="1:53" s="201" customFormat="1" ht="12.75" hidden="1" customHeight="1" x14ac:dyDescent="0.15">
      <c r="A80" s="612"/>
      <c r="B80" s="615"/>
      <c r="C80" s="618"/>
      <c r="D80" s="418"/>
      <c r="E80" s="424"/>
      <c r="F80" s="420"/>
      <c r="G80" s="420"/>
      <c r="H80" s="420"/>
      <c r="I80" s="421"/>
      <c r="J80" s="422"/>
      <c r="K80" s="423"/>
      <c r="L80" s="423"/>
      <c r="M80" s="423"/>
      <c r="N80" s="332"/>
      <c r="O80" s="433"/>
      <c r="P80" s="434"/>
      <c r="Q80" s="435"/>
      <c r="R80" s="436"/>
      <c r="S80" s="435"/>
      <c r="U80" s="205">
        <v>12</v>
      </c>
      <c r="V80" s="210" t="str">
        <f t="shared" si="28"/>
        <v/>
      </c>
      <c r="W80" s="201" t="b">
        <f t="shared" si="23"/>
        <v>1</v>
      </c>
      <c r="AA80" s="215"/>
      <c r="AB80" s="408" t="str">
        <f t="shared" si="27"/>
        <v/>
      </c>
      <c r="AC80" s="408" t="str">
        <f t="shared" si="29"/>
        <v/>
      </c>
      <c r="AD80" s="202"/>
      <c r="AE80" s="214"/>
      <c r="AF80" s="214"/>
      <c r="AG80" s="215"/>
      <c r="AH80" s="215"/>
      <c r="AI80" s="215"/>
      <c r="AJ80" s="215"/>
      <c r="AK80" s="215"/>
      <c r="AL80" s="215"/>
      <c r="AN80" s="218"/>
      <c r="AO80" s="218"/>
      <c r="AP80" s="218"/>
      <c r="AQ80" s="218"/>
      <c r="AR80" s="218"/>
      <c r="AS80" s="218"/>
      <c r="AU80" s="215"/>
      <c r="AV80" s="215"/>
      <c r="AW80" s="215"/>
      <c r="AX80" s="215"/>
      <c r="AY80" s="215"/>
      <c r="AZ80" s="215"/>
      <c r="BA80" s="215"/>
    </row>
    <row r="81" spans="1:53" s="201" customFormat="1" ht="12.75" hidden="1" customHeight="1" x14ac:dyDescent="0.15">
      <c r="A81" s="612"/>
      <c r="B81" s="615"/>
      <c r="C81" s="618"/>
      <c r="D81" s="418"/>
      <c r="E81" s="424"/>
      <c r="F81" s="420"/>
      <c r="G81" s="420"/>
      <c r="H81" s="420"/>
      <c r="I81" s="421"/>
      <c r="J81" s="422"/>
      <c r="K81" s="423"/>
      <c r="L81" s="423"/>
      <c r="M81" s="423"/>
      <c r="N81" s="332"/>
      <c r="O81" s="433"/>
      <c r="P81" s="434"/>
      <c r="Q81" s="435"/>
      <c r="R81" s="436"/>
      <c r="S81" s="435"/>
      <c r="U81" s="205">
        <v>13</v>
      </c>
      <c r="V81" s="210" t="str">
        <f t="shared" si="28"/>
        <v/>
      </c>
      <c r="W81" s="201" t="b">
        <f t="shared" si="23"/>
        <v>1</v>
      </c>
      <c r="Y81" s="219"/>
      <c r="Z81" s="215"/>
      <c r="AA81" s="215"/>
      <c r="AB81" s="408" t="str">
        <f t="shared" si="27"/>
        <v/>
      </c>
      <c r="AC81" s="408" t="str">
        <f t="shared" si="29"/>
        <v/>
      </c>
      <c r="AD81" s="202"/>
      <c r="AE81" s="214"/>
      <c r="AF81" s="214"/>
      <c r="AG81" s="215"/>
      <c r="AH81" s="215"/>
      <c r="AI81" s="215"/>
      <c r="AJ81" s="215"/>
      <c r="AK81" s="215"/>
      <c r="AL81" s="215"/>
      <c r="AN81" s="218"/>
      <c r="AO81" s="218"/>
      <c r="AP81" s="218"/>
      <c r="AQ81" s="218"/>
      <c r="AR81" s="218"/>
      <c r="AS81" s="218"/>
      <c r="AU81" s="215"/>
      <c r="AV81" s="215"/>
      <c r="AW81" s="215"/>
      <c r="AX81" s="215"/>
      <c r="AY81" s="215"/>
      <c r="AZ81" s="215"/>
      <c r="BA81" s="215"/>
    </row>
    <row r="82" spans="1:53" s="201" customFormat="1" ht="12.75" hidden="1" customHeight="1" x14ac:dyDescent="0.15">
      <c r="A82" s="612"/>
      <c r="B82" s="615"/>
      <c r="C82" s="618"/>
      <c r="D82" s="418"/>
      <c r="E82" s="424"/>
      <c r="F82" s="420"/>
      <c r="G82" s="420"/>
      <c r="H82" s="420"/>
      <c r="I82" s="421"/>
      <c r="J82" s="422"/>
      <c r="K82" s="423"/>
      <c r="L82" s="423"/>
      <c r="M82" s="423"/>
      <c r="N82" s="332"/>
      <c r="O82" s="433"/>
      <c r="P82" s="434"/>
      <c r="Q82" s="435"/>
      <c r="R82" s="436"/>
      <c r="S82" s="435"/>
      <c r="U82" s="205">
        <v>14</v>
      </c>
      <c r="V82" s="210" t="str">
        <f t="shared" si="28"/>
        <v/>
      </c>
      <c r="W82" s="201" t="b">
        <f t="shared" si="23"/>
        <v>1</v>
      </c>
      <c r="Y82" s="216"/>
      <c r="Z82" s="217"/>
      <c r="AA82" s="215"/>
      <c r="AB82" s="408" t="str">
        <f t="shared" si="27"/>
        <v/>
      </c>
      <c r="AC82" s="408" t="str">
        <f t="shared" si="29"/>
        <v/>
      </c>
      <c r="AD82" s="202"/>
      <c r="AE82" s="214"/>
      <c r="AF82" s="214"/>
      <c r="AH82" s="215"/>
      <c r="AI82" s="215"/>
      <c r="AJ82" s="215"/>
      <c r="AK82" s="215"/>
      <c r="AL82" s="215"/>
      <c r="AN82" s="218"/>
      <c r="AO82" s="218"/>
      <c r="AP82" s="218"/>
      <c r="AQ82" s="218"/>
      <c r="AR82" s="218"/>
      <c r="AS82" s="218"/>
      <c r="AU82" s="215"/>
      <c r="AV82" s="215"/>
      <c r="AW82" s="215"/>
      <c r="AX82" s="215"/>
      <c r="AY82" s="215"/>
      <c r="AZ82" s="215"/>
      <c r="BA82" s="215"/>
    </row>
    <row r="83" spans="1:53" s="201" customFormat="1" ht="12.75" hidden="1" customHeight="1" x14ac:dyDescent="0.15">
      <c r="A83" s="612"/>
      <c r="B83" s="615"/>
      <c r="C83" s="618"/>
      <c r="D83" s="418"/>
      <c r="E83" s="424"/>
      <c r="F83" s="420"/>
      <c r="G83" s="420"/>
      <c r="H83" s="420"/>
      <c r="I83" s="421"/>
      <c r="J83" s="422"/>
      <c r="K83" s="423"/>
      <c r="L83" s="423"/>
      <c r="M83" s="423"/>
      <c r="N83" s="332"/>
      <c r="O83" s="433"/>
      <c r="P83" s="434"/>
      <c r="Q83" s="435"/>
      <c r="R83" s="436"/>
      <c r="S83" s="435"/>
      <c r="U83" s="205">
        <v>15</v>
      </c>
      <c r="V83" s="210" t="str">
        <f t="shared" si="28"/>
        <v/>
      </c>
      <c r="W83" s="201" t="b">
        <f t="shared" si="23"/>
        <v>1</v>
      </c>
      <c r="Y83" s="216"/>
      <c r="AA83" s="215"/>
      <c r="AB83" s="408" t="str">
        <f t="shared" si="27"/>
        <v/>
      </c>
      <c r="AC83" s="408" t="str">
        <f t="shared" si="29"/>
        <v/>
      </c>
      <c r="AD83" s="202"/>
      <c r="AE83" s="214"/>
      <c r="AF83" s="214"/>
      <c r="AG83" s="215"/>
      <c r="AH83" s="215"/>
      <c r="AI83" s="215"/>
      <c r="AJ83" s="215"/>
      <c r="AK83" s="215"/>
      <c r="AL83" s="215"/>
      <c r="AN83" s="218"/>
      <c r="AO83" s="218"/>
      <c r="AP83" s="218"/>
      <c r="AQ83" s="218"/>
      <c r="AR83" s="218"/>
      <c r="AS83" s="218"/>
      <c r="AU83" s="215"/>
      <c r="AV83" s="215"/>
      <c r="AW83" s="215"/>
      <c r="AX83" s="215"/>
      <c r="AY83" s="215"/>
      <c r="AZ83" s="215"/>
      <c r="BA83" s="215"/>
    </row>
    <row r="84" spans="1:53" s="201" customFormat="1" ht="12.75" hidden="1" customHeight="1" x14ac:dyDescent="0.15">
      <c r="A84" s="612"/>
      <c r="B84" s="615"/>
      <c r="C84" s="618"/>
      <c r="D84" s="418"/>
      <c r="E84" s="424"/>
      <c r="F84" s="420"/>
      <c r="G84" s="420"/>
      <c r="H84" s="420"/>
      <c r="I84" s="421"/>
      <c r="J84" s="422"/>
      <c r="K84" s="423"/>
      <c r="L84" s="423"/>
      <c r="M84" s="423"/>
      <c r="N84" s="332"/>
      <c r="O84" s="433"/>
      <c r="P84" s="434"/>
      <c r="Q84" s="435"/>
      <c r="R84" s="436"/>
      <c r="S84" s="435"/>
      <c r="U84" s="205">
        <v>16</v>
      </c>
      <c r="V84" s="210" t="str">
        <f t="shared" si="28"/>
        <v/>
      </c>
      <c r="W84" s="201" t="b">
        <f t="shared" si="23"/>
        <v>1</v>
      </c>
      <c r="Y84" s="216"/>
      <c r="Z84" s="217"/>
      <c r="AB84" s="408" t="str">
        <f t="shared" si="27"/>
        <v/>
      </c>
      <c r="AC84" s="408" t="str">
        <f t="shared" si="29"/>
        <v/>
      </c>
      <c r="AD84" s="202"/>
      <c r="AE84" s="214"/>
      <c r="AF84" s="214"/>
      <c r="AG84" s="215"/>
      <c r="AH84" s="215"/>
      <c r="AI84" s="215"/>
      <c r="AJ84" s="215"/>
      <c r="AK84" s="215"/>
      <c r="AL84" s="215"/>
      <c r="AN84" s="218"/>
      <c r="AO84" s="218"/>
      <c r="AP84" s="218"/>
      <c r="AQ84" s="218"/>
      <c r="AR84" s="218"/>
      <c r="AS84" s="218"/>
      <c r="AU84" s="215"/>
      <c r="AV84" s="215"/>
      <c r="AW84" s="215"/>
      <c r="AX84" s="215"/>
      <c r="AY84" s="215"/>
      <c r="AZ84" s="215"/>
      <c r="BA84" s="215"/>
    </row>
    <row r="85" spans="1:53" s="201" customFormat="1" ht="12.75" hidden="1" customHeight="1" x14ac:dyDescent="0.15">
      <c r="A85" s="612"/>
      <c r="B85" s="615"/>
      <c r="C85" s="618"/>
      <c r="D85" s="418"/>
      <c r="E85" s="424"/>
      <c r="F85" s="420"/>
      <c r="G85" s="420"/>
      <c r="H85" s="420"/>
      <c r="I85" s="421"/>
      <c r="J85" s="422"/>
      <c r="K85" s="423"/>
      <c r="L85" s="423"/>
      <c r="M85" s="423"/>
      <c r="N85" s="332"/>
      <c r="O85" s="433"/>
      <c r="P85" s="434"/>
      <c r="Q85" s="435"/>
      <c r="R85" s="436"/>
      <c r="S85" s="435"/>
      <c r="U85" s="205">
        <v>17</v>
      </c>
      <c r="V85" s="210" t="str">
        <f t="shared" si="28"/>
        <v/>
      </c>
      <c r="W85" s="201" t="b">
        <f t="shared" si="23"/>
        <v>1</v>
      </c>
      <c r="Y85" s="216"/>
      <c r="AB85" s="408" t="str">
        <f t="shared" si="27"/>
        <v/>
      </c>
      <c r="AC85" s="408" t="str">
        <f t="shared" si="29"/>
        <v/>
      </c>
      <c r="AD85" s="202"/>
      <c r="AE85" s="214"/>
      <c r="AF85" s="214"/>
      <c r="AG85" s="215"/>
      <c r="AH85" s="215"/>
      <c r="AI85" s="215"/>
      <c r="AJ85" s="215"/>
      <c r="AK85" s="215"/>
      <c r="AL85" s="215"/>
      <c r="AN85" s="218"/>
      <c r="AO85" s="218"/>
      <c r="AP85" s="218"/>
      <c r="AQ85" s="218"/>
      <c r="AR85" s="218"/>
      <c r="AS85" s="218"/>
      <c r="AU85" s="215"/>
      <c r="AV85" s="215"/>
      <c r="AW85" s="215"/>
      <c r="AX85" s="215"/>
      <c r="AY85" s="215"/>
      <c r="AZ85" s="215"/>
      <c r="BA85" s="215"/>
    </row>
    <row r="86" spans="1:53" s="201" customFormat="1" ht="12.75" hidden="1" customHeight="1" x14ac:dyDescent="0.15">
      <c r="A86" s="612"/>
      <c r="B86" s="615"/>
      <c r="C86" s="618"/>
      <c r="D86" s="418"/>
      <c r="E86" s="424"/>
      <c r="F86" s="420"/>
      <c r="G86" s="420"/>
      <c r="H86" s="420"/>
      <c r="I86" s="421"/>
      <c r="J86" s="422"/>
      <c r="K86" s="423"/>
      <c r="L86" s="423"/>
      <c r="M86" s="423"/>
      <c r="N86" s="332"/>
      <c r="O86" s="433"/>
      <c r="P86" s="434"/>
      <c r="Q86" s="435"/>
      <c r="R86" s="436"/>
      <c r="S86" s="435"/>
      <c r="U86" s="205">
        <v>18</v>
      </c>
      <c r="V86" s="210" t="str">
        <f t="shared" si="28"/>
        <v/>
      </c>
      <c r="W86" s="201" t="b">
        <f t="shared" si="23"/>
        <v>1</v>
      </c>
      <c r="Y86" s="216"/>
      <c r="AB86" s="408" t="str">
        <f t="shared" si="27"/>
        <v/>
      </c>
      <c r="AC86" s="408" t="str">
        <f t="shared" si="29"/>
        <v/>
      </c>
      <c r="AD86" s="202"/>
      <c r="AE86" s="214"/>
      <c r="AF86" s="214"/>
      <c r="AG86" s="215"/>
      <c r="AH86" s="215"/>
      <c r="AI86" s="215"/>
      <c r="AJ86" s="215"/>
      <c r="AK86" s="215"/>
      <c r="AL86" s="215"/>
      <c r="AN86" s="218"/>
      <c r="AO86" s="218"/>
      <c r="AP86" s="218"/>
      <c r="AQ86" s="218"/>
      <c r="AR86" s="218"/>
      <c r="AS86" s="218"/>
      <c r="AU86" s="215"/>
      <c r="AV86" s="215"/>
      <c r="AW86" s="215"/>
      <c r="AX86" s="215"/>
      <c r="AY86" s="215"/>
      <c r="AZ86" s="215"/>
      <c r="BA86" s="215"/>
    </row>
    <row r="87" spans="1:53" s="201" customFormat="1" ht="12.75" hidden="1" customHeight="1" x14ac:dyDescent="0.15">
      <c r="A87" s="612"/>
      <c r="B87" s="615"/>
      <c r="C87" s="618"/>
      <c r="D87" s="418"/>
      <c r="E87" s="424"/>
      <c r="F87" s="420"/>
      <c r="G87" s="420"/>
      <c r="H87" s="420"/>
      <c r="I87" s="421"/>
      <c r="J87" s="422"/>
      <c r="K87" s="423"/>
      <c r="L87" s="423"/>
      <c r="M87" s="423"/>
      <c r="N87" s="332"/>
      <c r="O87" s="433"/>
      <c r="P87" s="434"/>
      <c r="Q87" s="435"/>
      <c r="R87" s="436"/>
      <c r="S87" s="435"/>
      <c r="U87" s="205">
        <v>19</v>
      </c>
      <c r="V87" s="210" t="str">
        <f t="shared" si="28"/>
        <v/>
      </c>
      <c r="W87" s="201" t="b">
        <f t="shared" si="23"/>
        <v>1</v>
      </c>
      <c r="Y87" s="216"/>
      <c r="AB87" s="408" t="str">
        <f t="shared" si="27"/>
        <v/>
      </c>
      <c r="AC87" s="408" t="str">
        <f t="shared" si="29"/>
        <v/>
      </c>
      <c r="AD87" s="202"/>
      <c r="AE87" s="214"/>
      <c r="AF87" s="214"/>
      <c r="AG87" s="215"/>
      <c r="AH87" s="215"/>
      <c r="AI87" s="215"/>
      <c r="AJ87" s="215"/>
      <c r="AK87" s="215"/>
      <c r="AL87" s="215"/>
      <c r="AN87" s="218"/>
      <c r="AO87" s="218"/>
      <c r="AP87" s="218"/>
      <c r="AQ87" s="218"/>
      <c r="AR87" s="218"/>
      <c r="AS87" s="218"/>
      <c r="AU87" s="215"/>
      <c r="AV87" s="215"/>
      <c r="AW87" s="215"/>
      <c r="AX87" s="215"/>
      <c r="AY87" s="215"/>
      <c r="AZ87" s="215"/>
      <c r="BA87" s="215"/>
    </row>
    <row r="88" spans="1:53" s="215" customFormat="1" ht="12.75" hidden="1" customHeight="1" x14ac:dyDescent="0.15">
      <c r="A88" s="613"/>
      <c r="B88" s="616"/>
      <c r="C88" s="619"/>
      <c r="D88" s="426"/>
      <c r="E88" s="427"/>
      <c r="F88" s="428"/>
      <c r="G88" s="428"/>
      <c r="H88" s="428"/>
      <c r="I88" s="429"/>
      <c r="J88" s="430"/>
      <c r="K88" s="431"/>
      <c r="L88" s="431"/>
      <c r="M88" s="431"/>
      <c r="N88" s="332"/>
      <c r="O88" s="433"/>
      <c r="P88" s="434"/>
      <c r="Q88" s="435"/>
      <c r="R88" s="436"/>
      <c r="S88" s="435"/>
      <c r="U88" s="205">
        <v>20</v>
      </c>
      <c r="V88" s="220" t="str">
        <f t="shared" si="28"/>
        <v/>
      </c>
      <c r="W88" s="201" t="b">
        <f t="shared" si="23"/>
        <v>1</v>
      </c>
      <c r="Y88" s="216"/>
      <c r="Z88" s="217"/>
      <c r="AB88" s="408" t="str">
        <f t="shared" si="27"/>
        <v/>
      </c>
      <c r="AC88" s="408" t="str">
        <f t="shared" si="29"/>
        <v/>
      </c>
      <c r="AD88" s="218"/>
      <c r="AE88" s="214"/>
      <c r="AF88" s="214"/>
      <c r="AN88" s="218"/>
      <c r="AO88" s="218"/>
      <c r="AP88" s="218"/>
      <c r="AQ88" s="218"/>
      <c r="AR88" s="218"/>
      <c r="AS88" s="218"/>
    </row>
    <row r="89" spans="1:53" s="201" customFormat="1" ht="12.75" hidden="1" customHeight="1" x14ac:dyDescent="0.15">
      <c r="A89" s="611" t="s">
        <v>7312</v>
      </c>
      <c r="B89" s="614"/>
      <c r="C89" s="617"/>
      <c r="D89" s="412"/>
      <c r="E89" s="413"/>
      <c r="F89" s="414"/>
      <c r="G89" s="414"/>
      <c r="H89" s="414"/>
      <c r="I89" s="415"/>
      <c r="J89" s="416"/>
      <c r="K89" s="417"/>
      <c r="L89" s="417"/>
      <c r="M89" s="417"/>
      <c r="N89" s="332"/>
      <c r="O89" s="433"/>
      <c r="P89" s="434"/>
      <c r="Q89" s="435"/>
      <c r="R89" s="436"/>
      <c r="S89" s="435"/>
      <c r="U89" s="205">
        <v>1</v>
      </c>
      <c r="V89" s="206" t="str">
        <f t="shared" si="28"/>
        <v/>
      </c>
      <c r="W89" s="201" t="b">
        <f t="shared" si="23"/>
        <v>1</v>
      </c>
      <c r="Y89" s="216"/>
      <c r="AB89" s="408" t="str">
        <f t="shared" si="27"/>
        <v/>
      </c>
      <c r="AC89" s="408" t="str">
        <f t="shared" si="29"/>
        <v/>
      </c>
      <c r="AD89" s="202"/>
      <c r="AE89" s="173" t="s">
        <v>7260</v>
      </c>
      <c r="AG89" s="203" t="s">
        <v>7194</v>
      </c>
      <c r="AH89" s="204" t="s">
        <v>7221</v>
      </c>
      <c r="AI89" s="204" t="s">
        <v>7195</v>
      </c>
      <c r="AJ89" s="204" t="s">
        <v>7231</v>
      </c>
      <c r="AK89" s="204" t="s">
        <v>7196</v>
      </c>
      <c r="AL89" s="204" t="s">
        <v>7197</v>
      </c>
      <c r="AN89" s="222" t="s">
        <v>7274</v>
      </c>
      <c r="AO89" s="223" t="s">
        <v>7221</v>
      </c>
      <c r="AP89" s="223" t="s">
        <v>7195</v>
      </c>
      <c r="AQ89" s="223" t="s">
        <v>7231</v>
      </c>
      <c r="AR89" s="223" t="s">
        <v>7196</v>
      </c>
      <c r="AS89" s="223" t="s">
        <v>7197</v>
      </c>
      <c r="AU89" s="203" t="s">
        <v>7198</v>
      </c>
      <c r="AV89" s="204" t="s">
        <v>7221</v>
      </c>
      <c r="AW89" s="204" t="s">
        <v>7195</v>
      </c>
      <c r="AX89" s="204" t="s">
        <v>7231</v>
      </c>
      <c r="AY89" s="204" t="s">
        <v>7196</v>
      </c>
      <c r="AZ89" s="204" t="s">
        <v>7197</v>
      </c>
      <c r="BA89" s="214"/>
    </row>
    <row r="90" spans="1:53" s="201" customFormat="1" ht="12.75" hidden="1" customHeight="1" x14ac:dyDescent="0.15">
      <c r="A90" s="612"/>
      <c r="B90" s="615"/>
      <c r="C90" s="618"/>
      <c r="D90" s="418"/>
      <c r="E90" s="419"/>
      <c r="F90" s="420"/>
      <c r="G90" s="420"/>
      <c r="H90" s="420"/>
      <c r="I90" s="421"/>
      <c r="J90" s="422"/>
      <c r="K90" s="423"/>
      <c r="L90" s="423"/>
      <c r="M90" s="423"/>
      <c r="N90" s="332"/>
      <c r="O90" s="433"/>
      <c r="P90" s="434"/>
      <c r="Q90" s="435"/>
      <c r="R90" s="436"/>
      <c r="S90" s="435"/>
      <c r="U90" s="205">
        <v>2</v>
      </c>
      <c r="V90" s="210" t="str">
        <f t="shared" si="28"/>
        <v/>
      </c>
      <c r="W90" s="201" t="b">
        <f t="shared" si="23"/>
        <v>1</v>
      </c>
      <c r="Y90" s="216"/>
      <c r="Z90" s="217"/>
      <c r="AB90" s="408" t="str">
        <f t="shared" si="27"/>
        <v/>
      </c>
      <c r="AC90" s="408" t="str">
        <f t="shared" si="29"/>
        <v/>
      </c>
      <c r="AD90" s="202"/>
      <c r="AE90" s="620" t="s">
        <v>7188</v>
      </c>
      <c r="AF90" s="209" t="s">
        <v>7193</v>
      </c>
      <c r="AG90" s="208">
        <f>SUM(AH90:AL90)</f>
        <v>0</v>
      </c>
      <c r="AH90" s="208">
        <f>SUMIFS($K89:$K108,$E89:$E108,"R7当",$F89:$F108,"ライフデザイン・結婚支援重点推進事業",$J89:$J108,3/4)</f>
        <v>0</v>
      </c>
      <c r="AI90" s="208">
        <f>SUMIFS($K89:$K108,$E89:$E108,"R7当",$F89:$F108,"結婚支援コンシェルジュ事業",$J89:$J108,3/4)</f>
        <v>0</v>
      </c>
      <c r="AJ90" s="208"/>
      <c r="AK90" s="208"/>
      <c r="AL90" s="208"/>
      <c r="AN90" s="224">
        <f>SUM(AO90:AS90)</f>
        <v>0</v>
      </c>
      <c r="AO90" s="224">
        <f>SUMIFS($L89:$L108,$E89:$E108,"R7当",$F89:$F108,"ライフデザイン・結婚支援重点推進事業",$J89:$J108,3/4)</f>
        <v>0</v>
      </c>
      <c r="AP90" s="224">
        <f>SUMIFS($L89:$L108,$E89:$E108,"R7当",$F89:$F108,"結婚支援コンシェルジュ事業",$J89:$J108,3/4)</f>
        <v>0</v>
      </c>
      <c r="AQ90" s="224"/>
      <c r="AR90" s="224"/>
      <c r="AS90" s="224"/>
      <c r="AU90" s="208">
        <f>SUM(AV90:AZ90)</f>
        <v>0</v>
      </c>
      <c r="AV90" s="208">
        <f>SUMIFS($M89:$M108,$E89:$E108,"R7当",$F89:$F108,"ライフデザイン・結婚支援重点推進事業",$J89:$J108,3/4)</f>
        <v>0</v>
      </c>
      <c r="AW90" s="208">
        <f>SUMIFS($M89:$M108,$E89:$E108,"R7当",$F89:$F108,"結婚支援コンシェルジュ事業",$J89:$J108,3/4)</f>
        <v>0</v>
      </c>
      <c r="AX90" s="208"/>
      <c r="AY90" s="208"/>
      <c r="AZ90" s="208"/>
      <c r="BA90" s="215"/>
    </row>
    <row r="91" spans="1:53" s="201" customFormat="1" ht="12.75" hidden="1" customHeight="1" x14ac:dyDescent="0.15">
      <c r="A91" s="612"/>
      <c r="B91" s="615"/>
      <c r="C91" s="618"/>
      <c r="D91" s="418"/>
      <c r="E91" s="419"/>
      <c r="F91" s="420"/>
      <c r="G91" s="420"/>
      <c r="H91" s="420"/>
      <c r="I91" s="421"/>
      <c r="J91" s="425"/>
      <c r="K91" s="423"/>
      <c r="L91" s="423"/>
      <c r="M91" s="423"/>
      <c r="N91" s="332"/>
      <c r="O91" s="433"/>
      <c r="P91" s="434"/>
      <c r="Q91" s="435"/>
      <c r="R91" s="436"/>
      <c r="S91" s="435"/>
      <c r="U91" s="205">
        <v>3</v>
      </c>
      <c r="V91" s="210" t="str">
        <f t="shared" si="28"/>
        <v/>
      </c>
      <c r="W91" s="201" t="b">
        <f t="shared" si="23"/>
        <v>1</v>
      </c>
      <c r="Y91" s="219"/>
      <c r="Z91" s="215"/>
      <c r="AB91" s="408" t="str">
        <f t="shared" si="27"/>
        <v/>
      </c>
      <c r="AC91" s="408" t="str">
        <f t="shared" si="29"/>
        <v/>
      </c>
      <c r="AD91" s="202"/>
      <c r="AE91" s="620"/>
      <c r="AF91" s="211" t="s">
        <v>7189</v>
      </c>
      <c r="AG91" s="208">
        <f>SUM(AH91:AL91)</f>
        <v>0</v>
      </c>
      <c r="AH91" s="208">
        <f>SUMIFS($K89:$K108,$E89:$E108,"R7当",$F89:$F108,"ライフデザイン・結婚支援重点推進事業",$J89:$J108,2/3)</f>
        <v>0</v>
      </c>
      <c r="AI91" s="208"/>
      <c r="AJ91" s="208">
        <f>SUMIFS($K89:$K108,$E89:$E108,"R7当",$F89:$F108,"結婚_妊娠・出産_子育てに温かい社会づくり・気運醸成事業",$J89:$J108,2/3)</f>
        <v>0</v>
      </c>
      <c r="AK91" s="208"/>
      <c r="AL91" s="208"/>
      <c r="AN91" s="224">
        <f t="shared" ref="AN91:AN92" si="33">SUM(AO91:AS91)</f>
        <v>0</v>
      </c>
      <c r="AO91" s="224">
        <f>SUMIFS($L89:$L108,$E89:$E108,"R7当",$F89:$F108,"ライフデザイン・結婚支援重点推進事業",$J89:$J108,2/3)</f>
        <v>0</v>
      </c>
      <c r="AP91" s="224"/>
      <c r="AQ91" s="224">
        <f>SUMIFS($L89:$L108,$E89:$E108,"R7当",$F89:$F108,"結婚_妊娠・出産_子育てに温かい社会づくり・気運醸成事業",$J89:$J108,2/3)</f>
        <v>0</v>
      </c>
      <c r="AR91" s="224"/>
      <c r="AS91" s="224"/>
      <c r="AU91" s="208">
        <f t="shared" ref="AU91:AU92" si="34">SUM(AV91:AZ91)</f>
        <v>0</v>
      </c>
      <c r="AV91" s="208">
        <f>SUMIFS($M89:$M108,$E89:$E108,"R7当",$F89:$F108,"ライフデザイン・結婚支援重点推進事業",$J89:$J108,2/3)</f>
        <v>0</v>
      </c>
      <c r="AW91" s="208"/>
      <c r="AX91" s="208">
        <f>SUMIFS($M89:$M108,$E89:$E108,"R7当",$F89:$F108,"結婚_妊娠・出産_子育てに温かい社会づくり・気運醸成事業",$J89:$J108,2/3)</f>
        <v>0</v>
      </c>
      <c r="AY91" s="208"/>
      <c r="AZ91" s="208"/>
      <c r="BA91" s="215"/>
    </row>
    <row r="92" spans="1:53" s="201" customFormat="1" ht="12.75" hidden="1" customHeight="1" x14ac:dyDescent="0.15">
      <c r="A92" s="612"/>
      <c r="B92" s="615"/>
      <c r="C92" s="618"/>
      <c r="D92" s="418"/>
      <c r="E92" s="419"/>
      <c r="F92" s="420"/>
      <c r="G92" s="420"/>
      <c r="H92" s="420"/>
      <c r="I92" s="421"/>
      <c r="J92" s="425"/>
      <c r="K92" s="423"/>
      <c r="L92" s="423"/>
      <c r="M92" s="423"/>
      <c r="N92" s="332"/>
      <c r="O92" s="433"/>
      <c r="P92" s="434"/>
      <c r="Q92" s="435"/>
      <c r="R92" s="436"/>
      <c r="S92" s="435"/>
      <c r="U92" s="205">
        <v>4</v>
      </c>
      <c r="V92" s="210" t="str">
        <f t="shared" si="28"/>
        <v/>
      </c>
      <c r="W92" s="201" t="b">
        <f t="shared" si="23"/>
        <v>1</v>
      </c>
      <c r="Y92" s="219"/>
      <c r="Z92" s="215"/>
      <c r="AB92" s="408" t="str">
        <f t="shared" si="27"/>
        <v/>
      </c>
      <c r="AC92" s="408" t="str">
        <f t="shared" si="29"/>
        <v/>
      </c>
      <c r="AD92" s="202"/>
      <c r="AE92" s="620"/>
      <c r="AF92" s="211" t="s">
        <v>7187</v>
      </c>
      <c r="AG92" s="208">
        <f t="shared" ref="AG92" si="35">SUM(AH92:AL92)</f>
        <v>0</v>
      </c>
      <c r="AH92" s="208"/>
      <c r="AI92" s="208"/>
      <c r="AJ92" s="208">
        <f>SUMIFS($K89:$K108,$E89:$E108,"R7当",$F89:$F108,"結婚_妊娠・出産_子育てに温かい社会づくり・気運醸成事業",$J89:$J108,1/2)</f>
        <v>0</v>
      </c>
      <c r="AK92" s="208"/>
      <c r="AL92" s="208"/>
      <c r="AN92" s="224">
        <f t="shared" si="33"/>
        <v>0</v>
      </c>
      <c r="AO92" s="224"/>
      <c r="AP92" s="224"/>
      <c r="AQ92" s="224">
        <f>SUMIFS($L89:$L108,$E89:$E108,"R7当",$F89:$F108,"結婚_妊娠・出産_子育てに温かい社会づくり・気運醸成事業",$J89:$J108,1/2)</f>
        <v>0</v>
      </c>
      <c r="AR92" s="224"/>
      <c r="AS92" s="224"/>
      <c r="AU92" s="208">
        <f t="shared" si="34"/>
        <v>0</v>
      </c>
      <c r="AV92" s="208"/>
      <c r="AW92" s="208"/>
      <c r="AX92" s="208">
        <f>SUMIFS($M89:$M108,$E89:$E108,"R7当",$F89:$F108,"結婚_妊娠・出産_子育てに温かい社会づくり・気運醸成事業",$J89:$J108,1/2)</f>
        <v>0</v>
      </c>
      <c r="AY92" s="208"/>
      <c r="AZ92" s="208"/>
      <c r="BA92" s="215"/>
    </row>
    <row r="93" spans="1:53" s="201" customFormat="1" ht="12.75" hidden="1" customHeight="1" x14ac:dyDescent="0.15">
      <c r="A93" s="612"/>
      <c r="B93" s="615"/>
      <c r="C93" s="618"/>
      <c r="D93" s="418"/>
      <c r="E93" s="419"/>
      <c r="F93" s="420"/>
      <c r="G93" s="420"/>
      <c r="H93" s="420"/>
      <c r="I93" s="421"/>
      <c r="J93" s="425"/>
      <c r="K93" s="423"/>
      <c r="L93" s="423"/>
      <c r="M93" s="423"/>
      <c r="N93" s="332"/>
      <c r="O93" s="433"/>
      <c r="P93" s="434"/>
      <c r="Q93" s="435"/>
      <c r="R93" s="436"/>
      <c r="S93" s="435"/>
      <c r="U93" s="205">
        <v>5</v>
      </c>
      <c r="V93" s="210" t="str">
        <f t="shared" si="28"/>
        <v/>
      </c>
      <c r="W93" s="201" t="b">
        <f t="shared" si="23"/>
        <v>1</v>
      </c>
      <c r="Y93" s="219"/>
      <c r="Z93" s="215"/>
      <c r="AB93" s="408" t="str">
        <f t="shared" si="27"/>
        <v/>
      </c>
      <c r="AC93" s="408" t="str">
        <f t="shared" si="29"/>
        <v/>
      </c>
      <c r="AD93" s="202"/>
      <c r="AE93" s="212" t="s">
        <v>7229</v>
      </c>
      <c r="AF93" s="209" t="str">
        <f>IF(COUNTIF(AC89:AC108,"R7当一般コース"),"一般コース",IF(COUNTIF(AC89:AC108,"R7当都道府県主導型市町村連携コース"),"連携コース",""))</f>
        <v/>
      </c>
      <c r="AG93" s="208">
        <f>SUM(AH93:AL93)</f>
        <v>0</v>
      </c>
      <c r="AH93" s="208"/>
      <c r="AI93" s="208"/>
      <c r="AJ93" s="208"/>
      <c r="AK93" s="208">
        <f>SUMIFS($K89:$K108,$E89:$E108,"R7当",G89:G108,"一般コース")</f>
        <v>0</v>
      </c>
      <c r="AL93" s="208">
        <f>SUMIFS($K89:$K108,$E89:$E108,"R7当",G89:G108,"都道府県主導型市町村連携コース")</f>
        <v>0</v>
      </c>
      <c r="AN93" s="224">
        <f>SUM(AO93:AS93)</f>
        <v>0</v>
      </c>
      <c r="AO93" s="224"/>
      <c r="AP93" s="224"/>
      <c r="AQ93" s="224"/>
      <c r="AR93" s="224">
        <f>SUMIFS($L89:$L108,$E89:$E108,"R7当",G89:G108,"一般コース")</f>
        <v>0</v>
      </c>
      <c r="AS93" s="224">
        <f>SUMIFS($L89:$L108,$E89:$E108,"R7当",G89:G108,"都道府県主導型市町村連携コース")</f>
        <v>0</v>
      </c>
      <c r="AU93" s="208">
        <f>SUM(AV93:AZ93)</f>
        <v>0</v>
      </c>
      <c r="AV93" s="208"/>
      <c r="AW93" s="208"/>
      <c r="AX93" s="208"/>
      <c r="AY93" s="208">
        <f>SUMIFS($M89:$M108,$E89:$E108,"R7当",G89:G108,"一般コース")</f>
        <v>0</v>
      </c>
      <c r="AZ93" s="208">
        <f>SUMIFS($M89:$M108,$E89:$E108,"R7当",G89:G108,"都道府県主導型市町村連携コース")</f>
        <v>0</v>
      </c>
      <c r="BA93" s="215"/>
    </row>
    <row r="94" spans="1:53" s="201" customFormat="1" ht="12.75" hidden="1" customHeight="1" x14ac:dyDescent="0.15">
      <c r="A94" s="612"/>
      <c r="B94" s="615"/>
      <c r="C94" s="618"/>
      <c r="D94" s="418"/>
      <c r="E94" s="419"/>
      <c r="F94" s="420"/>
      <c r="G94" s="420"/>
      <c r="H94" s="420"/>
      <c r="I94" s="421"/>
      <c r="J94" s="425"/>
      <c r="K94" s="423"/>
      <c r="L94" s="423"/>
      <c r="M94" s="423"/>
      <c r="N94" s="332"/>
      <c r="O94" s="433"/>
      <c r="P94" s="434"/>
      <c r="Q94" s="435"/>
      <c r="R94" s="436"/>
      <c r="S94" s="435"/>
      <c r="U94" s="205">
        <v>6</v>
      </c>
      <c r="V94" s="210" t="str">
        <f t="shared" si="28"/>
        <v/>
      </c>
      <c r="W94" s="201" t="b">
        <f t="shared" si="23"/>
        <v>1</v>
      </c>
      <c r="Y94" s="219"/>
      <c r="Z94" s="215"/>
      <c r="AB94" s="408" t="str">
        <f t="shared" si="27"/>
        <v/>
      </c>
      <c r="AC94" s="408" t="str">
        <f t="shared" si="29"/>
        <v/>
      </c>
      <c r="AD94" s="202"/>
      <c r="AE94" s="173" t="s">
        <v>7217</v>
      </c>
      <c r="AG94" s="213"/>
      <c r="AH94" s="213"/>
      <c r="AI94" s="213"/>
      <c r="AJ94" s="213"/>
      <c r="AK94" s="213"/>
      <c r="AL94" s="213"/>
      <c r="AN94" s="225"/>
      <c r="AO94" s="225"/>
      <c r="AP94" s="225"/>
      <c r="AQ94" s="225"/>
      <c r="AR94" s="225"/>
      <c r="AS94" s="225"/>
      <c r="AU94" s="213"/>
      <c r="AV94" s="213"/>
      <c r="AW94" s="213"/>
      <c r="AX94" s="213"/>
      <c r="AY94" s="213"/>
      <c r="AZ94" s="213"/>
      <c r="BA94" s="215"/>
    </row>
    <row r="95" spans="1:53" s="201" customFormat="1" ht="12.75" hidden="1" customHeight="1" x14ac:dyDescent="0.15">
      <c r="A95" s="612"/>
      <c r="B95" s="615"/>
      <c r="C95" s="618"/>
      <c r="D95" s="418"/>
      <c r="E95" s="419"/>
      <c r="F95" s="420"/>
      <c r="G95" s="420"/>
      <c r="H95" s="420"/>
      <c r="I95" s="421"/>
      <c r="J95" s="425"/>
      <c r="K95" s="423"/>
      <c r="L95" s="423"/>
      <c r="M95" s="423"/>
      <c r="N95" s="332"/>
      <c r="O95" s="433"/>
      <c r="P95" s="434"/>
      <c r="Q95" s="435"/>
      <c r="R95" s="436"/>
      <c r="S95" s="435"/>
      <c r="U95" s="205">
        <v>7</v>
      </c>
      <c r="V95" s="210" t="str">
        <f t="shared" si="28"/>
        <v/>
      </c>
      <c r="W95" s="201" t="b">
        <f t="shared" si="23"/>
        <v>1</v>
      </c>
      <c r="Y95" s="219"/>
      <c r="Z95" s="215"/>
      <c r="AB95" s="408" t="str">
        <f t="shared" si="27"/>
        <v/>
      </c>
      <c r="AC95" s="408" t="str">
        <f t="shared" si="29"/>
        <v/>
      </c>
      <c r="AD95" s="202"/>
      <c r="AE95" s="620" t="s">
        <v>7188</v>
      </c>
      <c r="AF95" s="209" t="s">
        <v>7193</v>
      </c>
      <c r="AG95" s="208">
        <f>SUM(AH95:AL95)</f>
        <v>0</v>
      </c>
      <c r="AH95" s="208">
        <f>SUMIFS($K89:$K108,$E89:$E108,"R6補",$F89:$F108,"ライフデザイン・結婚支援重点推進事業",$J89:$J108,3/4)</f>
        <v>0</v>
      </c>
      <c r="AI95" s="208">
        <f>SUMIFS($K89:$K108,$E89:$E108,"R6補",$F89:$F108,"結婚支援コンシェルジュ事業",$J89:$J108,3/4)</f>
        <v>0</v>
      </c>
      <c r="AJ95" s="208"/>
      <c r="AK95" s="208"/>
      <c r="AL95" s="208"/>
      <c r="AN95" s="224">
        <f>SUM(AO95:AS95)</f>
        <v>0</v>
      </c>
      <c r="AO95" s="224">
        <f>SUMIFS($L89:$L108,$E89:$E108,"R6補",$F89:$F108,"ライフデザイン・結婚支援重点推進事業",$J89:$J108,3/4)</f>
        <v>0</v>
      </c>
      <c r="AP95" s="224">
        <f>SUMIFS($L89:$L108,$E89:$E108,"R6補",$F89:$F108,"結婚支援コンシェルジュ事業",$J89:$J108,3/4)</f>
        <v>0</v>
      </c>
      <c r="AQ95" s="224"/>
      <c r="AR95" s="224"/>
      <c r="AS95" s="224"/>
      <c r="AU95" s="208">
        <f>SUM(AV95:AZ95)</f>
        <v>0</v>
      </c>
      <c r="AV95" s="208">
        <f>SUMIFS($M89:$M108,$E89:$E108,"R6補",$F89:$F108,"ライフデザイン・結婚支援重点推進事業",$J89:$J108,3/4)</f>
        <v>0</v>
      </c>
      <c r="AW95" s="208">
        <f>SUMIFS($M89:$M108,$E89:$E108,"R6補",$F89:$F108,"結婚支援コンシェルジュ事業",$J89:$J108,3/4)</f>
        <v>0</v>
      </c>
      <c r="AX95" s="208"/>
      <c r="AY95" s="208"/>
      <c r="AZ95" s="208"/>
      <c r="BA95" s="215"/>
    </row>
    <row r="96" spans="1:53" s="201" customFormat="1" ht="12.75" hidden="1" customHeight="1" x14ac:dyDescent="0.15">
      <c r="A96" s="612"/>
      <c r="B96" s="615"/>
      <c r="C96" s="618"/>
      <c r="D96" s="418"/>
      <c r="E96" s="419"/>
      <c r="F96" s="420"/>
      <c r="G96" s="420"/>
      <c r="H96" s="420"/>
      <c r="I96" s="421"/>
      <c r="J96" s="425"/>
      <c r="K96" s="423"/>
      <c r="L96" s="423"/>
      <c r="M96" s="423"/>
      <c r="N96" s="332"/>
      <c r="O96" s="433"/>
      <c r="P96" s="434"/>
      <c r="Q96" s="435"/>
      <c r="R96" s="436"/>
      <c r="S96" s="435"/>
      <c r="U96" s="205">
        <v>8</v>
      </c>
      <c r="V96" s="210" t="str">
        <f t="shared" si="28"/>
        <v/>
      </c>
      <c r="W96" s="201" t="b">
        <f t="shared" si="23"/>
        <v>1</v>
      </c>
      <c r="Y96" s="219"/>
      <c r="Z96" s="215"/>
      <c r="AB96" s="408" t="str">
        <f t="shared" si="27"/>
        <v/>
      </c>
      <c r="AC96" s="408" t="str">
        <f t="shared" si="29"/>
        <v/>
      </c>
      <c r="AD96" s="202"/>
      <c r="AE96" s="620"/>
      <c r="AF96" s="211" t="s">
        <v>7189</v>
      </c>
      <c r="AG96" s="208">
        <f t="shared" ref="AG96" si="36">SUM(AH96:AL96)</f>
        <v>0</v>
      </c>
      <c r="AH96" s="208">
        <f>SUMIFS($K89:$K108,$E89:$E108,"R6補",$F89:$F108,"ライフデザイン・結婚支援重点推進事業",$J89:$J108,2/3)</f>
        <v>0</v>
      </c>
      <c r="AI96" s="208"/>
      <c r="AJ96" s="208">
        <f>SUMIFS($K89:$K108,$E89:$E108,"R6補",$F89:$F108,"結婚_妊娠・出産_子育てに温かい社会づくり・気運醸成事業",$J89:$J108,2/3)</f>
        <v>0</v>
      </c>
      <c r="AK96" s="208"/>
      <c r="AL96" s="208"/>
      <c r="AN96" s="224">
        <f t="shared" ref="AN96:AN97" si="37">SUM(AO96:AS96)</f>
        <v>0</v>
      </c>
      <c r="AO96" s="224">
        <f>SUMIFS($L89:$L108,$E89:$E108,"R6補",$F89:$F108,"ライフデザイン・結婚支援重点推進事業",$J89:$J108,2/3)</f>
        <v>0</v>
      </c>
      <c r="AP96" s="224"/>
      <c r="AQ96" s="224">
        <f>SUMIFS($L89:$L108,$E89:$E108,"R6補",$F89:$F108,"結婚_妊娠・出産_子育てに温かい社会づくり・気運醸成事業",$J89:$J108,2/3)</f>
        <v>0</v>
      </c>
      <c r="AR96" s="224"/>
      <c r="AS96" s="224"/>
      <c r="AU96" s="208">
        <f t="shared" ref="AU96:AU97" si="38">SUM(AV96:AZ96)</f>
        <v>0</v>
      </c>
      <c r="AV96" s="208">
        <f>SUMIFS($M89:$M108,$E89:$E108,"R6補",$F89:$F108,"ライフデザイン・結婚支援重点推進事業",$J89:$J108,2/3)</f>
        <v>0</v>
      </c>
      <c r="AW96" s="208"/>
      <c r="AX96" s="208">
        <f>SUMIFS($M89:$M108,$E89:$E108,"R6補",$F89:$F108,"結婚_妊娠・出産_子育てに温かい社会づくり・気運醸成事業",$J89:$J108,2/3)</f>
        <v>0</v>
      </c>
      <c r="AY96" s="208"/>
      <c r="AZ96" s="208"/>
      <c r="BA96" s="215"/>
    </row>
    <row r="97" spans="1:53" s="201" customFormat="1" ht="12.75" hidden="1" customHeight="1" x14ac:dyDescent="0.15">
      <c r="A97" s="612"/>
      <c r="B97" s="615"/>
      <c r="C97" s="618"/>
      <c r="D97" s="418"/>
      <c r="E97" s="419"/>
      <c r="F97" s="420"/>
      <c r="G97" s="420"/>
      <c r="H97" s="420"/>
      <c r="I97" s="421"/>
      <c r="J97" s="425"/>
      <c r="K97" s="423"/>
      <c r="L97" s="423"/>
      <c r="M97" s="423"/>
      <c r="N97" s="332"/>
      <c r="O97" s="433"/>
      <c r="P97" s="434"/>
      <c r="Q97" s="435"/>
      <c r="R97" s="436"/>
      <c r="S97" s="435"/>
      <c r="U97" s="205">
        <v>9</v>
      </c>
      <c r="V97" s="210" t="str">
        <f t="shared" si="28"/>
        <v/>
      </c>
      <c r="W97" s="201" t="b">
        <f t="shared" si="23"/>
        <v>1</v>
      </c>
      <c r="Y97" s="216"/>
      <c r="AB97" s="408" t="str">
        <f t="shared" si="27"/>
        <v/>
      </c>
      <c r="AC97" s="408" t="str">
        <f t="shared" si="29"/>
        <v/>
      </c>
      <c r="AD97" s="202"/>
      <c r="AE97" s="620"/>
      <c r="AF97" s="211" t="s">
        <v>7187</v>
      </c>
      <c r="AG97" s="208">
        <f>SUM(AH97:AL97)</f>
        <v>0</v>
      </c>
      <c r="AH97" s="208"/>
      <c r="AI97" s="208"/>
      <c r="AJ97" s="208">
        <f>SUMIFS($K89:$K108,$E89:$E108,"R6補",$F89:$F108,"結婚_妊娠・出産_子育てに温かい社会づくり・気運醸成事業",$J89:$J108,1/2)</f>
        <v>0</v>
      </c>
      <c r="AK97" s="208"/>
      <c r="AL97" s="208"/>
      <c r="AN97" s="224">
        <f t="shared" si="37"/>
        <v>0</v>
      </c>
      <c r="AO97" s="224"/>
      <c r="AP97" s="224"/>
      <c r="AQ97" s="224">
        <f>SUMIFS($L89:$L108,$E89:$E108,"R6補",$F89:$F108,"結婚_妊娠・出産_子育てに温かい社会づくり・気運醸成事業",$J89:$J108,1/2)</f>
        <v>0</v>
      </c>
      <c r="AR97" s="224"/>
      <c r="AS97" s="224"/>
      <c r="AU97" s="208">
        <f t="shared" si="38"/>
        <v>0</v>
      </c>
      <c r="AV97" s="208"/>
      <c r="AW97" s="208"/>
      <c r="AX97" s="208">
        <f>SUMIFS($M89:$M108,$E89:$E108,"R6補",$F89:$F108,"結婚_妊娠・出産_子育てに温かい社会づくり・気運醸成事業",$J89:$J108,1/2)</f>
        <v>0</v>
      </c>
      <c r="AY97" s="208"/>
      <c r="AZ97" s="208"/>
      <c r="BA97" s="215"/>
    </row>
    <row r="98" spans="1:53" s="201" customFormat="1" ht="12.75" hidden="1" customHeight="1" x14ac:dyDescent="0.15">
      <c r="A98" s="612"/>
      <c r="B98" s="615"/>
      <c r="C98" s="618"/>
      <c r="D98" s="418"/>
      <c r="E98" s="419"/>
      <c r="F98" s="420"/>
      <c r="G98" s="420"/>
      <c r="H98" s="420"/>
      <c r="I98" s="421"/>
      <c r="J98" s="422"/>
      <c r="K98" s="423"/>
      <c r="L98" s="423"/>
      <c r="M98" s="423"/>
      <c r="N98" s="332"/>
      <c r="O98" s="433"/>
      <c r="P98" s="434"/>
      <c r="Q98" s="435"/>
      <c r="R98" s="436"/>
      <c r="S98" s="435"/>
      <c r="U98" s="205">
        <v>10</v>
      </c>
      <c r="V98" s="210" t="str">
        <f t="shared" si="28"/>
        <v/>
      </c>
      <c r="W98" s="201" t="b">
        <f t="shared" si="23"/>
        <v>1</v>
      </c>
      <c r="Y98" s="216"/>
      <c r="Z98" s="217"/>
      <c r="AA98" s="215"/>
      <c r="AB98" s="408" t="str">
        <f t="shared" si="27"/>
        <v/>
      </c>
      <c r="AC98" s="408" t="str">
        <f t="shared" si="29"/>
        <v/>
      </c>
      <c r="AD98" s="202"/>
      <c r="AE98" s="212" t="s">
        <v>7229</v>
      </c>
      <c r="AF98" s="209" t="str">
        <f>IF(COUNTIF(AC89:AC108,"R6補一般コース"),"一般コース",IF(COUNTIF(AC89:AC108,"R6補都道府県主導型市町村連携コース"),"連携コース",""))</f>
        <v/>
      </c>
      <c r="AG98" s="208">
        <f>SUM(AH98:AL98)</f>
        <v>0</v>
      </c>
      <c r="AH98" s="208"/>
      <c r="AI98" s="208"/>
      <c r="AJ98" s="208"/>
      <c r="AK98" s="208">
        <f>SUMIFS($K89:$K108,$E89:$E108,"R6補",G89:G108,"一般コース")</f>
        <v>0</v>
      </c>
      <c r="AL98" s="208">
        <f>SUMIFS($K89:$K108,$E89:$E108,"R6補",G89:G108,"都道府県主導型市町村連携コース")</f>
        <v>0</v>
      </c>
      <c r="AN98" s="224">
        <f>SUM(AO98:AS98)</f>
        <v>0</v>
      </c>
      <c r="AO98" s="224"/>
      <c r="AP98" s="224"/>
      <c r="AQ98" s="224"/>
      <c r="AR98" s="224">
        <f>SUMIFS($L89:$L108,$E89:$E108,"R6補",G89:G108,"一般コース")</f>
        <v>0</v>
      </c>
      <c r="AS98" s="224">
        <f>SUMIFS($L89:$L108,$E89:$E108,"R6補",G89:G108,"都道府県主導型市町村連携コース")</f>
        <v>0</v>
      </c>
      <c r="AU98" s="208">
        <f>SUM(AV98:AZ98)</f>
        <v>0</v>
      </c>
      <c r="AV98" s="208"/>
      <c r="AW98" s="208"/>
      <c r="AX98" s="208"/>
      <c r="AY98" s="208">
        <f>SUMIFS($M89:$M108,$E89:$E108,"R6補",G89:G108,"一般コース")</f>
        <v>0</v>
      </c>
      <c r="AZ98" s="208">
        <f>SUMIFS($M89:$M108,$E89:$E108,"R6補",G89:G108,"都道府県主導型市町村連携コース")</f>
        <v>0</v>
      </c>
      <c r="BA98" s="215"/>
    </row>
    <row r="99" spans="1:53" s="201" customFormat="1" ht="12.6" hidden="1" customHeight="1" x14ac:dyDescent="0.15">
      <c r="A99" s="612"/>
      <c r="B99" s="615"/>
      <c r="C99" s="618"/>
      <c r="D99" s="418"/>
      <c r="E99" s="419"/>
      <c r="F99" s="420"/>
      <c r="G99" s="420"/>
      <c r="H99" s="420"/>
      <c r="I99" s="421"/>
      <c r="J99" s="432"/>
      <c r="K99" s="423"/>
      <c r="L99" s="423"/>
      <c r="M99" s="423"/>
      <c r="N99" s="332"/>
      <c r="O99" s="433"/>
      <c r="P99" s="434"/>
      <c r="Q99" s="435"/>
      <c r="R99" s="436"/>
      <c r="S99" s="435"/>
      <c r="U99" s="205">
        <v>11</v>
      </c>
      <c r="V99" s="210" t="str">
        <f t="shared" si="28"/>
        <v/>
      </c>
      <c r="W99" s="201" t="b">
        <f t="shared" si="23"/>
        <v>1</v>
      </c>
      <c r="AA99" s="215"/>
      <c r="AB99" s="408" t="str">
        <f t="shared" si="27"/>
        <v/>
      </c>
      <c r="AC99" s="408" t="str">
        <f t="shared" si="29"/>
        <v/>
      </c>
      <c r="AD99" s="202"/>
      <c r="AE99" s="214"/>
      <c r="AF99" s="214"/>
      <c r="AG99" s="215"/>
      <c r="AH99" s="215"/>
      <c r="AI99" s="215"/>
      <c r="AJ99" s="215"/>
      <c r="AK99" s="215"/>
      <c r="AL99" s="215"/>
      <c r="AN99" s="218"/>
      <c r="AO99" s="218"/>
      <c r="AP99" s="218"/>
      <c r="AQ99" s="218"/>
      <c r="AR99" s="218"/>
      <c r="AS99" s="218"/>
      <c r="AU99" s="215"/>
      <c r="AV99" s="215"/>
      <c r="AW99" s="215"/>
      <c r="AX99" s="215"/>
      <c r="AY99" s="215"/>
      <c r="AZ99" s="215"/>
      <c r="BA99" s="215"/>
    </row>
    <row r="100" spans="1:53" s="201" customFormat="1" ht="12.75" hidden="1" customHeight="1" x14ac:dyDescent="0.15">
      <c r="A100" s="612"/>
      <c r="B100" s="615"/>
      <c r="C100" s="618"/>
      <c r="D100" s="418"/>
      <c r="E100" s="419"/>
      <c r="F100" s="420"/>
      <c r="G100" s="420"/>
      <c r="H100" s="420"/>
      <c r="I100" s="421"/>
      <c r="J100" s="422"/>
      <c r="K100" s="423"/>
      <c r="L100" s="423"/>
      <c r="M100" s="423"/>
      <c r="N100" s="332"/>
      <c r="O100" s="433"/>
      <c r="P100" s="434"/>
      <c r="Q100" s="435"/>
      <c r="R100" s="436"/>
      <c r="S100" s="435"/>
      <c r="U100" s="205">
        <v>12</v>
      </c>
      <c r="V100" s="210" t="str">
        <f t="shared" si="28"/>
        <v/>
      </c>
      <c r="W100" s="201" t="b">
        <f t="shared" si="23"/>
        <v>1</v>
      </c>
      <c r="AA100" s="215"/>
      <c r="AB100" s="408" t="str">
        <f t="shared" si="27"/>
        <v/>
      </c>
      <c r="AC100" s="408" t="str">
        <f t="shared" si="29"/>
        <v/>
      </c>
      <c r="AD100" s="202"/>
      <c r="AE100" s="214"/>
      <c r="AF100" s="214"/>
      <c r="AG100" s="215"/>
      <c r="AH100" s="215"/>
      <c r="AI100" s="215"/>
      <c r="AJ100" s="215"/>
      <c r="AK100" s="215"/>
      <c r="AL100" s="215"/>
      <c r="AN100" s="218"/>
      <c r="AO100" s="218"/>
      <c r="AP100" s="218"/>
      <c r="AQ100" s="218"/>
      <c r="AR100" s="218"/>
      <c r="AS100" s="218"/>
      <c r="AU100" s="215"/>
      <c r="AV100" s="215"/>
      <c r="AW100" s="215"/>
      <c r="AX100" s="215"/>
      <c r="AY100" s="215"/>
      <c r="AZ100" s="215"/>
      <c r="BA100" s="215"/>
    </row>
    <row r="101" spans="1:53" s="201" customFormat="1" ht="12.75" hidden="1" customHeight="1" x14ac:dyDescent="0.15">
      <c r="A101" s="612"/>
      <c r="B101" s="615"/>
      <c r="C101" s="618"/>
      <c r="D101" s="418"/>
      <c r="E101" s="419"/>
      <c r="F101" s="420"/>
      <c r="G101" s="420"/>
      <c r="H101" s="420"/>
      <c r="I101" s="421"/>
      <c r="J101" s="422"/>
      <c r="K101" s="423"/>
      <c r="L101" s="423"/>
      <c r="M101" s="423"/>
      <c r="N101" s="332"/>
      <c r="O101" s="433"/>
      <c r="P101" s="434"/>
      <c r="Q101" s="435"/>
      <c r="R101" s="436"/>
      <c r="S101" s="435"/>
      <c r="U101" s="205">
        <v>13</v>
      </c>
      <c r="V101" s="210" t="str">
        <f t="shared" si="28"/>
        <v/>
      </c>
      <c r="W101" s="201" t="b">
        <f t="shared" ref="W101:W164" si="39">J101=V101</f>
        <v>1</v>
      </c>
      <c r="Y101" s="219"/>
      <c r="Z101" s="215"/>
      <c r="AA101" s="215"/>
      <c r="AB101" s="408" t="str">
        <f t="shared" si="27"/>
        <v/>
      </c>
      <c r="AC101" s="408" t="str">
        <f t="shared" si="29"/>
        <v/>
      </c>
      <c r="AD101" s="202"/>
      <c r="AE101" s="214"/>
      <c r="AF101" s="214"/>
      <c r="AG101" s="215"/>
      <c r="AH101" s="215"/>
      <c r="AI101" s="215"/>
      <c r="AJ101" s="215"/>
      <c r="AK101" s="215"/>
      <c r="AL101" s="215"/>
      <c r="AN101" s="218"/>
      <c r="AO101" s="218"/>
      <c r="AP101" s="218"/>
      <c r="AQ101" s="218"/>
      <c r="AR101" s="218"/>
      <c r="AS101" s="218"/>
      <c r="AU101" s="215"/>
      <c r="AV101" s="215"/>
      <c r="AW101" s="215"/>
      <c r="AX101" s="215"/>
      <c r="AY101" s="215"/>
      <c r="AZ101" s="215"/>
      <c r="BA101" s="215"/>
    </row>
    <row r="102" spans="1:53" s="201" customFormat="1" ht="12.75" hidden="1" customHeight="1" x14ac:dyDescent="0.15">
      <c r="A102" s="612"/>
      <c r="B102" s="615"/>
      <c r="C102" s="618"/>
      <c r="D102" s="418"/>
      <c r="E102" s="419"/>
      <c r="F102" s="420"/>
      <c r="G102" s="420"/>
      <c r="H102" s="420"/>
      <c r="I102" s="421"/>
      <c r="J102" s="422"/>
      <c r="K102" s="423"/>
      <c r="L102" s="423"/>
      <c r="M102" s="423"/>
      <c r="N102" s="332"/>
      <c r="O102" s="433"/>
      <c r="P102" s="434"/>
      <c r="Q102" s="435"/>
      <c r="R102" s="436"/>
      <c r="S102" s="435"/>
      <c r="U102" s="205">
        <v>14</v>
      </c>
      <c r="V102" s="210" t="str">
        <f t="shared" si="28"/>
        <v/>
      </c>
      <c r="W102" s="201" t="b">
        <f t="shared" si="39"/>
        <v>1</v>
      </c>
      <c r="Y102" s="216"/>
      <c r="Z102" s="217"/>
      <c r="AA102" s="215"/>
      <c r="AB102" s="408" t="str">
        <f t="shared" si="27"/>
        <v/>
      </c>
      <c r="AC102" s="408" t="str">
        <f t="shared" si="29"/>
        <v/>
      </c>
      <c r="AD102" s="202"/>
      <c r="AE102" s="214"/>
      <c r="AF102" s="214"/>
      <c r="AH102" s="215"/>
      <c r="AI102" s="215"/>
      <c r="AJ102" s="215"/>
      <c r="AK102" s="215"/>
      <c r="AL102" s="215"/>
      <c r="AN102" s="218"/>
      <c r="AO102" s="218"/>
      <c r="AP102" s="218"/>
      <c r="AQ102" s="218"/>
      <c r="AR102" s="218"/>
      <c r="AS102" s="218"/>
      <c r="AU102" s="215"/>
      <c r="AV102" s="215"/>
      <c r="AW102" s="215"/>
      <c r="AX102" s="215"/>
      <c r="AY102" s="215"/>
      <c r="AZ102" s="215"/>
      <c r="BA102" s="215"/>
    </row>
    <row r="103" spans="1:53" s="201" customFormat="1" ht="12.75" hidden="1" customHeight="1" x14ac:dyDescent="0.15">
      <c r="A103" s="612"/>
      <c r="B103" s="615"/>
      <c r="C103" s="618"/>
      <c r="D103" s="418"/>
      <c r="E103" s="419"/>
      <c r="F103" s="420"/>
      <c r="G103" s="420"/>
      <c r="H103" s="420"/>
      <c r="I103" s="421"/>
      <c r="J103" s="422"/>
      <c r="K103" s="423"/>
      <c r="L103" s="423"/>
      <c r="M103" s="423"/>
      <c r="N103" s="332"/>
      <c r="O103" s="433"/>
      <c r="P103" s="434"/>
      <c r="Q103" s="435"/>
      <c r="R103" s="436"/>
      <c r="S103" s="435"/>
      <c r="U103" s="205">
        <v>15</v>
      </c>
      <c r="V103" s="210" t="str">
        <f t="shared" si="28"/>
        <v/>
      </c>
      <c r="W103" s="201" t="b">
        <f t="shared" si="39"/>
        <v>1</v>
      </c>
      <c r="Y103" s="216"/>
      <c r="AA103" s="215"/>
      <c r="AB103" s="408" t="str">
        <f t="shared" si="27"/>
        <v/>
      </c>
      <c r="AC103" s="408" t="str">
        <f t="shared" si="29"/>
        <v/>
      </c>
      <c r="AD103" s="202"/>
      <c r="AE103" s="214"/>
      <c r="AF103" s="214"/>
      <c r="AG103" s="215"/>
      <c r="AH103" s="215"/>
      <c r="AI103" s="215"/>
      <c r="AJ103" s="215"/>
      <c r="AK103" s="215"/>
      <c r="AL103" s="215"/>
      <c r="AN103" s="218"/>
      <c r="AO103" s="218"/>
      <c r="AP103" s="218"/>
      <c r="AQ103" s="218"/>
      <c r="AR103" s="218"/>
      <c r="AS103" s="218"/>
      <c r="AU103" s="215"/>
      <c r="AV103" s="215"/>
      <c r="AW103" s="215"/>
      <c r="AX103" s="215"/>
      <c r="AY103" s="215"/>
      <c r="AZ103" s="215"/>
      <c r="BA103" s="215"/>
    </row>
    <row r="104" spans="1:53" s="201" customFormat="1" ht="12.75" hidden="1" customHeight="1" x14ac:dyDescent="0.15">
      <c r="A104" s="612"/>
      <c r="B104" s="615"/>
      <c r="C104" s="618"/>
      <c r="D104" s="418"/>
      <c r="E104" s="419"/>
      <c r="F104" s="420"/>
      <c r="G104" s="420"/>
      <c r="H104" s="420"/>
      <c r="I104" s="421"/>
      <c r="J104" s="422"/>
      <c r="K104" s="423"/>
      <c r="L104" s="423"/>
      <c r="M104" s="423"/>
      <c r="N104" s="332"/>
      <c r="O104" s="433"/>
      <c r="P104" s="434"/>
      <c r="Q104" s="435"/>
      <c r="R104" s="436"/>
      <c r="S104" s="435"/>
      <c r="U104" s="205">
        <v>16</v>
      </c>
      <c r="V104" s="210" t="str">
        <f t="shared" si="28"/>
        <v/>
      </c>
      <c r="W104" s="201" t="b">
        <f t="shared" si="39"/>
        <v>1</v>
      </c>
      <c r="Y104" s="216"/>
      <c r="Z104" s="217"/>
      <c r="AB104" s="408" t="str">
        <f t="shared" si="27"/>
        <v/>
      </c>
      <c r="AC104" s="408" t="str">
        <f t="shared" si="29"/>
        <v/>
      </c>
      <c r="AD104" s="202"/>
      <c r="AE104" s="214"/>
      <c r="AF104" s="214"/>
      <c r="AG104" s="215"/>
      <c r="AH104" s="215"/>
      <c r="AI104" s="215"/>
      <c r="AJ104" s="215"/>
      <c r="AK104" s="215"/>
      <c r="AL104" s="215"/>
      <c r="AN104" s="218"/>
      <c r="AO104" s="218"/>
      <c r="AP104" s="218"/>
      <c r="AQ104" s="218"/>
      <c r="AR104" s="218"/>
      <c r="AS104" s="218"/>
      <c r="AU104" s="215"/>
      <c r="AV104" s="215"/>
      <c r="AW104" s="215"/>
      <c r="AX104" s="215"/>
      <c r="AY104" s="215"/>
      <c r="AZ104" s="215"/>
      <c r="BA104" s="215"/>
    </row>
    <row r="105" spans="1:53" s="201" customFormat="1" ht="12.75" hidden="1" customHeight="1" x14ac:dyDescent="0.15">
      <c r="A105" s="612"/>
      <c r="B105" s="615"/>
      <c r="C105" s="618"/>
      <c r="D105" s="418"/>
      <c r="E105" s="419"/>
      <c r="F105" s="420"/>
      <c r="G105" s="420"/>
      <c r="H105" s="420"/>
      <c r="I105" s="421"/>
      <c r="J105" s="422"/>
      <c r="K105" s="423"/>
      <c r="L105" s="423"/>
      <c r="M105" s="423"/>
      <c r="N105" s="332"/>
      <c r="O105" s="433"/>
      <c r="P105" s="434"/>
      <c r="Q105" s="435"/>
      <c r="R105" s="436"/>
      <c r="S105" s="435"/>
      <c r="U105" s="205">
        <v>17</v>
      </c>
      <c r="V105" s="210" t="str">
        <f t="shared" si="28"/>
        <v/>
      </c>
      <c r="W105" s="201" t="b">
        <f t="shared" si="39"/>
        <v>1</v>
      </c>
      <c r="Y105" s="216"/>
      <c r="AB105" s="408" t="str">
        <f t="shared" si="27"/>
        <v/>
      </c>
      <c r="AC105" s="408" t="str">
        <f t="shared" si="29"/>
        <v/>
      </c>
      <c r="AD105" s="202"/>
      <c r="AE105" s="214"/>
      <c r="AF105" s="214"/>
      <c r="AG105" s="215"/>
      <c r="AH105" s="215"/>
      <c r="AI105" s="215"/>
      <c r="AJ105" s="215"/>
      <c r="AK105" s="215"/>
      <c r="AL105" s="215"/>
      <c r="AN105" s="218"/>
      <c r="AO105" s="218"/>
      <c r="AP105" s="218"/>
      <c r="AQ105" s="218"/>
      <c r="AR105" s="218"/>
      <c r="AS105" s="218"/>
      <c r="AU105" s="215"/>
      <c r="AV105" s="215"/>
      <c r="AW105" s="215"/>
      <c r="AX105" s="215"/>
      <c r="AY105" s="215"/>
      <c r="AZ105" s="215"/>
      <c r="BA105" s="215"/>
    </row>
    <row r="106" spans="1:53" s="201" customFormat="1" ht="12.75" hidden="1" customHeight="1" x14ac:dyDescent="0.15">
      <c r="A106" s="612"/>
      <c r="B106" s="615"/>
      <c r="C106" s="618"/>
      <c r="D106" s="418"/>
      <c r="E106" s="419"/>
      <c r="F106" s="420"/>
      <c r="G106" s="420"/>
      <c r="H106" s="420"/>
      <c r="I106" s="421"/>
      <c r="J106" s="422"/>
      <c r="K106" s="423"/>
      <c r="L106" s="423"/>
      <c r="M106" s="423"/>
      <c r="N106" s="332"/>
      <c r="O106" s="433"/>
      <c r="P106" s="434"/>
      <c r="Q106" s="435"/>
      <c r="R106" s="436"/>
      <c r="S106" s="435"/>
      <c r="U106" s="205">
        <v>18</v>
      </c>
      <c r="V106" s="210" t="str">
        <f t="shared" si="28"/>
        <v/>
      </c>
      <c r="W106" s="201" t="b">
        <f t="shared" si="39"/>
        <v>1</v>
      </c>
      <c r="Y106" s="216"/>
      <c r="AB106" s="408" t="str">
        <f t="shared" si="27"/>
        <v/>
      </c>
      <c r="AC106" s="408" t="str">
        <f t="shared" si="29"/>
        <v/>
      </c>
      <c r="AD106" s="202"/>
      <c r="AE106" s="214"/>
      <c r="AF106" s="214"/>
      <c r="AG106" s="215"/>
      <c r="AH106" s="215"/>
      <c r="AI106" s="215"/>
      <c r="AJ106" s="215"/>
      <c r="AK106" s="215"/>
      <c r="AL106" s="215"/>
      <c r="AN106" s="218"/>
      <c r="AO106" s="218"/>
      <c r="AP106" s="218"/>
      <c r="AQ106" s="218"/>
      <c r="AR106" s="218"/>
      <c r="AS106" s="218"/>
      <c r="AU106" s="215"/>
      <c r="AV106" s="215"/>
      <c r="AW106" s="215"/>
      <c r="AX106" s="215"/>
      <c r="AY106" s="215"/>
      <c r="AZ106" s="215"/>
      <c r="BA106" s="215"/>
    </row>
    <row r="107" spans="1:53" s="201" customFormat="1" ht="12.75" hidden="1" customHeight="1" x14ac:dyDescent="0.15">
      <c r="A107" s="612"/>
      <c r="B107" s="615"/>
      <c r="C107" s="618"/>
      <c r="D107" s="418"/>
      <c r="E107" s="424"/>
      <c r="F107" s="420"/>
      <c r="G107" s="420"/>
      <c r="H107" s="420"/>
      <c r="I107" s="421"/>
      <c r="J107" s="422"/>
      <c r="K107" s="423"/>
      <c r="L107" s="423"/>
      <c r="M107" s="423"/>
      <c r="N107" s="332"/>
      <c r="O107" s="433"/>
      <c r="P107" s="434"/>
      <c r="Q107" s="435"/>
      <c r="R107" s="436"/>
      <c r="S107" s="435"/>
      <c r="U107" s="205">
        <v>19</v>
      </c>
      <c r="V107" s="210" t="str">
        <f t="shared" si="28"/>
        <v/>
      </c>
      <c r="W107" s="201" t="b">
        <f t="shared" si="39"/>
        <v>1</v>
      </c>
      <c r="Y107" s="216"/>
      <c r="AB107" s="408" t="str">
        <f t="shared" si="27"/>
        <v/>
      </c>
      <c r="AC107" s="408" t="str">
        <f t="shared" si="29"/>
        <v/>
      </c>
      <c r="AD107" s="202"/>
      <c r="AE107" s="214"/>
      <c r="AF107" s="214"/>
      <c r="AG107" s="215"/>
      <c r="AH107" s="215"/>
      <c r="AI107" s="215"/>
      <c r="AJ107" s="215"/>
      <c r="AK107" s="215"/>
      <c r="AL107" s="215"/>
      <c r="AN107" s="218"/>
      <c r="AO107" s="218"/>
      <c r="AP107" s="218"/>
      <c r="AQ107" s="218"/>
      <c r="AR107" s="218"/>
      <c r="AS107" s="218"/>
      <c r="AU107" s="215"/>
      <c r="AV107" s="215"/>
      <c r="AW107" s="215"/>
      <c r="AX107" s="215"/>
      <c r="AY107" s="215"/>
      <c r="AZ107" s="215"/>
      <c r="BA107" s="215"/>
    </row>
    <row r="108" spans="1:53" s="215" customFormat="1" ht="12.75" hidden="1" customHeight="1" x14ac:dyDescent="0.15">
      <c r="A108" s="613"/>
      <c r="B108" s="616"/>
      <c r="C108" s="619"/>
      <c r="D108" s="426"/>
      <c r="E108" s="427"/>
      <c r="F108" s="428"/>
      <c r="G108" s="428"/>
      <c r="H108" s="428"/>
      <c r="I108" s="429"/>
      <c r="J108" s="430"/>
      <c r="K108" s="431"/>
      <c r="L108" s="431"/>
      <c r="M108" s="431"/>
      <c r="N108" s="332"/>
      <c r="O108" s="433"/>
      <c r="P108" s="434"/>
      <c r="Q108" s="435"/>
      <c r="R108" s="436"/>
      <c r="S108" s="435"/>
      <c r="U108" s="205">
        <v>20</v>
      </c>
      <c r="V108" s="220" t="str">
        <f t="shared" si="28"/>
        <v/>
      </c>
      <c r="W108" s="201" t="b">
        <f t="shared" si="39"/>
        <v>1</v>
      </c>
      <c r="Y108" s="216"/>
      <c r="Z108" s="217"/>
      <c r="AB108" s="408" t="str">
        <f t="shared" si="27"/>
        <v/>
      </c>
      <c r="AC108" s="408" t="str">
        <f t="shared" si="29"/>
        <v/>
      </c>
      <c r="AD108" s="218"/>
      <c r="AE108" s="214"/>
      <c r="AF108" s="214"/>
      <c r="AN108" s="218"/>
      <c r="AO108" s="218"/>
      <c r="AP108" s="218"/>
      <c r="AQ108" s="218"/>
      <c r="AR108" s="218"/>
      <c r="AS108" s="218"/>
    </row>
    <row r="109" spans="1:53" s="201" customFormat="1" ht="12.75" hidden="1" customHeight="1" x14ac:dyDescent="0.15">
      <c r="A109" s="611" t="s">
        <v>7313</v>
      </c>
      <c r="B109" s="614"/>
      <c r="C109" s="617"/>
      <c r="D109" s="412"/>
      <c r="E109" s="413"/>
      <c r="F109" s="414"/>
      <c r="G109" s="414"/>
      <c r="H109" s="414"/>
      <c r="I109" s="415"/>
      <c r="J109" s="416"/>
      <c r="K109" s="417"/>
      <c r="L109" s="417"/>
      <c r="M109" s="417"/>
      <c r="N109" s="332"/>
      <c r="O109" s="433"/>
      <c r="P109" s="434"/>
      <c r="Q109" s="435"/>
      <c r="R109" s="436"/>
      <c r="S109" s="435"/>
      <c r="U109" s="205">
        <v>1</v>
      </c>
      <c r="V109" s="206" t="str">
        <f t="shared" si="28"/>
        <v/>
      </c>
      <c r="W109" s="201" t="b">
        <f t="shared" si="39"/>
        <v>1</v>
      </c>
      <c r="Y109" s="216"/>
      <c r="AB109" s="408" t="str">
        <f t="shared" si="27"/>
        <v/>
      </c>
      <c r="AC109" s="408" t="str">
        <f t="shared" si="29"/>
        <v/>
      </c>
      <c r="AD109" s="202"/>
      <c r="AE109" s="173" t="s">
        <v>7260</v>
      </c>
      <c r="AG109" s="203" t="s">
        <v>7194</v>
      </c>
      <c r="AH109" s="204" t="s">
        <v>7221</v>
      </c>
      <c r="AI109" s="204" t="s">
        <v>7195</v>
      </c>
      <c r="AJ109" s="204" t="s">
        <v>7231</v>
      </c>
      <c r="AK109" s="204" t="s">
        <v>7196</v>
      </c>
      <c r="AL109" s="204" t="s">
        <v>7197</v>
      </c>
      <c r="AN109" s="222" t="s">
        <v>7274</v>
      </c>
      <c r="AO109" s="223" t="s">
        <v>7221</v>
      </c>
      <c r="AP109" s="223" t="s">
        <v>7195</v>
      </c>
      <c r="AQ109" s="223" t="s">
        <v>7231</v>
      </c>
      <c r="AR109" s="223" t="s">
        <v>7196</v>
      </c>
      <c r="AS109" s="223" t="s">
        <v>7197</v>
      </c>
      <c r="AU109" s="203" t="s">
        <v>7198</v>
      </c>
      <c r="AV109" s="204" t="s">
        <v>7221</v>
      </c>
      <c r="AW109" s="204" t="s">
        <v>7195</v>
      </c>
      <c r="AX109" s="204" t="s">
        <v>7231</v>
      </c>
      <c r="AY109" s="204" t="s">
        <v>7196</v>
      </c>
      <c r="AZ109" s="204" t="s">
        <v>7197</v>
      </c>
      <c r="BA109" s="214"/>
    </row>
    <row r="110" spans="1:53" s="201" customFormat="1" ht="12.75" hidden="1" customHeight="1" x14ac:dyDescent="0.15">
      <c r="A110" s="612"/>
      <c r="B110" s="615"/>
      <c r="C110" s="618"/>
      <c r="D110" s="418"/>
      <c r="E110" s="419"/>
      <c r="F110" s="420"/>
      <c r="G110" s="420"/>
      <c r="H110" s="420"/>
      <c r="I110" s="421"/>
      <c r="J110" s="422"/>
      <c r="K110" s="423"/>
      <c r="L110" s="423"/>
      <c r="M110" s="423"/>
      <c r="N110" s="332"/>
      <c r="O110" s="433"/>
      <c r="P110" s="434"/>
      <c r="Q110" s="435"/>
      <c r="R110" s="436"/>
      <c r="S110" s="435"/>
      <c r="U110" s="205">
        <v>2</v>
      </c>
      <c r="V110" s="210" t="str">
        <f t="shared" si="28"/>
        <v/>
      </c>
      <c r="W110" s="201" t="b">
        <f t="shared" si="39"/>
        <v>1</v>
      </c>
      <c r="Y110" s="216"/>
      <c r="Z110" s="217"/>
      <c r="AB110" s="408" t="str">
        <f t="shared" si="27"/>
        <v/>
      </c>
      <c r="AC110" s="408" t="str">
        <f t="shared" si="29"/>
        <v/>
      </c>
      <c r="AD110" s="202"/>
      <c r="AE110" s="620" t="s">
        <v>7188</v>
      </c>
      <c r="AF110" s="209" t="s">
        <v>7193</v>
      </c>
      <c r="AG110" s="208">
        <f>SUM(AH110:AL110)</f>
        <v>0</v>
      </c>
      <c r="AH110" s="208">
        <f>SUMIFS($K109:$K128,$E109:$E128,"R7当",$F109:$F128,"ライフデザイン・結婚支援重点推進事業",$J109:$J128,3/4)</f>
        <v>0</v>
      </c>
      <c r="AI110" s="208">
        <f>SUMIFS($K109:$K128,$E109:$E128,"R7当",$F109:$F128,"結婚支援コンシェルジュ事業",$J109:$J128,3/4)</f>
        <v>0</v>
      </c>
      <c r="AJ110" s="208"/>
      <c r="AK110" s="208"/>
      <c r="AL110" s="208"/>
      <c r="AN110" s="224">
        <f>SUM(AO110:AS110)</f>
        <v>0</v>
      </c>
      <c r="AO110" s="224">
        <f>SUMIFS($L109:$L128,$E109:$E128,"R7当",$F109:$F128,"ライフデザイン・結婚支援重点推進事業",$J109:$J128,3/4)</f>
        <v>0</v>
      </c>
      <c r="AP110" s="224">
        <f>SUMIFS($L109:$L128,$E109:$E128,"R7当",$F109:$F128,"結婚支援コンシェルジュ事業",$J109:$J128,3/4)</f>
        <v>0</v>
      </c>
      <c r="AQ110" s="224"/>
      <c r="AR110" s="224"/>
      <c r="AS110" s="224"/>
      <c r="AU110" s="208">
        <f>SUM(AV110:AZ110)</f>
        <v>0</v>
      </c>
      <c r="AV110" s="208">
        <f>SUMIFS($M109:$M128,$E109:$E128,"R7当",$F109:$F128,"ライフデザイン・結婚支援重点推進事業",$J109:$J128,3/4)</f>
        <v>0</v>
      </c>
      <c r="AW110" s="208">
        <f>SUMIFS($M109:$M128,$E109:$E128,"R7当",$F109:$F128,"結婚支援コンシェルジュ事業",$J109:$J128,3/4)</f>
        <v>0</v>
      </c>
      <c r="AX110" s="208"/>
      <c r="AY110" s="208"/>
      <c r="AZ110" s="208"/>
      <c r="BA110" s="215"/>
    </row>
    <row r="111" spans="1:53" s="201" customFormat="1" ht="12.75" hidden="1" customHeight="1" x14ac:dyDescent="0.15">
      <c r="A111" s="612"/>
      <c r="B111" s="615"/>
      <c r="C111" s="618"/>
      <c r="D111" s="418"/>
      <c r="E111" s="424"/>
      <c r="F111" s="420"/>
      <c r="G111" s="420"/>
      <c r="H111" s="420"/>
      <c r="I111" s="421"/>
      <c r="J111" s="425"/>
      <c r="K111" s="423"/>
      <c r="L111" s="423"/>
      <c r="M111" s="423"/>
      <c r="N111" s="332"/>
      <c r="O111" s="433"/>
      <c r="P111" s="434"/>
      <c r="Q111" s="435"/>
      <c r="R111" s="436"/>
      <c r="S111" s="435"/>
      <c r="U111" s="205">
        <v>3</v>
      </c>
      <c r="V111" s="210" t="str">
        <f t="shared" si="28"/>
        <v/>
      </c>
      <c r="W111" s="201" t="b">
        <f t="shared" si="39"/>
        <v>1</v>
      </c>
      <c r="Y111" s="219"/>
      <c r="Z111" s="215"/>
      <c r="AB111" s="408" t="str">
        <f t="shared" si="27"/>
        <v/>
      </c>
      <c r="AC111" s="408" t="str">
        <f t="shared" si="29"/>
        <v/>
      </c>
      <c r="AD111" s="202"/>
      <c r="AE111" s="620"/>
      <c r="AF111" s="211" t="s">
        <v>7189</v>
      </c>
      <c r="AG111" s="208">
        <f>SUM(AH111:AL111)</f>
        <v>0</v>
      </c>
      <c r="AH111" s="208">
        <f>SUMIFS($K109:$K128,$E109:$E128,"R7当",$F109:$F128,"ライフデザイン・結婚支援重点推進事業",$J109:$J128,2/3)</f>
        <v>0</v>
      </c>
      <c r="AI111" s="208"/>
      <c r="AJ111" s="208">
        <f>SUMIFS($K109:$K128,$E109:$E128,"R7当",$F109:$F128,"結婚_妊娠・出産_子育てに温かい社会づくり・気運醸成事業",$J109:$J128,2/3)</f>
        <v>0</v>
      </c>
      <c r="AK111" s="208"/>
      <c r="AL111" s="208"/>
      <c r="AN111" s="224">
        <f t="shared" ref="AN111:AN112" si="40">SUM(AO111:AS111)</f>
        <v>0</v>
      </c>
      <c r="AO111" s="224">
        <f>SUMIFS($L109:$L128,$E109:$E128,"R7当",$F109:$F128,"ライフデザイン・結婚支援重点推進事業",$J109:$J128,2/3)</f>
        <v>0</v>
      </c>
      <c r="AP111" s="224"/>
      <c r="AQ111" s="224">
        <f>SUMIFS($L109:$L128,$E109:$E128,"R7当",$F109:$F128,"結婚_妊娠・出産_子育てに温かい社会づくり・気運醸成事業",$J109:$J128,2/3)</f>
        <v>0</v>
      </c>
      <c r="AR111" s="224"/>
      <c r="AS111" s="224"/>
      <c r="AU111" s="208">
        <f t="shared" ref="AU111:AU112" si="41">SUM(AV111:AZ111)</f>
        <v>0</v>
      </c>
      <c r="AV111" s="208">
        <f>SUMIFS($M109:$M128,$E109:$E128,"R7当",$F109:$F128,"ライフデザイン・結婚支援重点推進事業",$J109:$J128,2/3)</f>
        <v>0</v>
      </c>
      <c r="AW111" s="208"/>
      <c r="AX111" s="208">
        <f>SUMIFS($M109:$M128,$E109:$E128,"R7当",$F109:$F128,"結婚_妊娠・出産_子育てに温かい社会づくり・気運醸成事業",$J109:$J128,2/3)</f>
        <v>0</v>
      </c>
      <c r="AY111" s="208"/>
      <c r="AZ111" s="208"/>
      <c r="BA111" s="215"/>
    </row>
    <row r="112" spans="1:53" s="201" customFormat="1" ht="12.75" hidden="1" customHeight="1" x14ac:dyDescent="0.15">
      <c r="A112" s="612"/>
      <c r="B112" s="615"/>
      <c r="C112" s="618"/>
      <c r="D112" s="418"/>
      <c r="E112" s="424"/>
      <c r="F112" s="420"/>
      <c r="G112" s="420"/>
      <c r="H112" s="420"/>
      <c r="I112" s="421"/>
      <c r="J112" s="425"/>
      <c r="K112" s="423"/>
      <c r="L112" s="423"/>
      <c r="M112" s="423"/>
      <c r="N112" s="332"/>
      <c r="O112" s="433"/>
      <c r="P112" s="434"/>
      <c r="Q112" s="435"/>
      <c r="R112" s="436"/>
      <c r="S112" s="435"/>
      <c r="U112" s="205">
        <v>4</v>
      </c>
      <c r="V112" s="210" t="str">
        <f t="shared" si="28"/>
        <v/>
      </c>
      <c r="W112" s="201" t="b">
        <f t="shared" si="39"/>
        <v>1</v>
      </c>
      <c r="Y112" s="219"/>
      <c r="Z112" s="215"/>
      <c r="AB112" s="408" t="str">
        <f t="shared" si="27"/>
        <v/>
      </c>
      <c r="AC112" s="408" t="str">
        <f t="shared" si="29"/>
        <v/>
      </c>
      <c r="AD112" s="202"/>
      <c r="AE112" s="620"/>
      <c r="AF112" s="211" t="s">
        <v>7187</v>
      </c>
      <c r="AG112" s="208">
        <f t="shared" ref="AG112" si="42">SUM(AH112:AL112)</f>
        <v>0</v>
      </c>
      <c r="AH112" s="208"/>
      <c r="AI112" s="208"/>
      <c r="AJ112" s="208">
        <f>SUMIFS($K109:$K128,$E109:$E128,"R7当",$F109:$F128,"結婚_妊娠・出産_子育てに温かい社会づくり・気運醸成事業",$J109:$J128,1/2)</f>
        <v>0</v>
      </c>
      <c r="AK112" s="208"/>
      <c r="AL112" s="208"/>
      <c r="AN112" s="224">
        <f t="shared" si="40"/>
        <v>0</v>
      </c>
      <c r="AO112" s="224"/>
      <c r="AP112" s="224"/>
      <c r="AQ112" s="224">
        <f>SUMIFS($L109:$L128,$E109:$E128,"R7当",$F109:$F128,"結婚_妊娠・出産_子育てに温かい社会づくり・気運醸成事業",$J109:$J128,1/2)</f>
        <v>0</v>
      </c>
      <c r="AR112" s="224"/>
      <c r="AS112" s="224"/>
      <c r="AU112" s="208">
        <f t="shared" si="41"/>
        <v>0</v>
      </c>
      <c r="AV112" s="208"/>
      <c r="AW112" s="208"/>
      <c r="AX112" s="208">
        <f>SUMIFS($M109:$M128,$E109:$E128,"R7当",$F109:$F128,"結婚_妊娠・出産_子育てに温かい社会づくり・気運醸成事業",$J109:$J128,1/2)</f>
        <v>0</v>
      </c>
      <c r="AY112" s="208"/>
      <c r="AZ112" s="208"/>
      <c r="BA112" s="215"/>
    </row>
    <row r="113" spans="1:53" s="201" customFormat="1" ht="12.75" hidden="1" customHeight="1" x14ac:dyDescent="0.15">
      <c r="A113" s="612"/>
      <c r="B113" s="615"/>
      <c r="C113" s="618"/>
      <c r="D113" s="418"/>
      <c r="E113" s="424"/>
      <c r="F113" s="420"/>
      <c r="G113" s="420"/>
      <c r="H113" s="420"/>
      <c r="I113" s="421"/>
      <c r="J113" s="425"/>
      <c r="K113" s="423"/>
      <c r="L113" s="423"/>
      <c r="M113" s="423"/>
      <c r="N113" s="332"/>
      <c r="O113" s="433"/>
      <c r="P113" s="434"/>
      <c r="Q113" s="435"/>
      <c r="R113" s="436"/>
      <c r="S113" s="435"/>
      <c r="U113" s="205">
        <v>5</v>
      </c>
      <c r="V113" s="210" t="str">
        <f t="shared" si="28"/>
        <v/>
      </c>
      <c r="W113" s="201" t="b">
        <f t="shared" si="39"/>
        <v>1</v>
      </c>
      <c r="Y113" s="219"/>
      <c r="Z113" s="215"/>
      <c r="AB113" s="408" t="str">
        <f t="shared" si="27"/>
        <v/>
      </c>
      <c r="AC113" s="408" t="str">
        <f t="shared" si="29"/>
        <v/>
      </c>
      <c r="AD113" s="202"/>
      <c r="AE113" s="212" t="s">
        <v>7229</v>
      </c>
      <c r="AF113" s="209" t="str">
        <f>IF(COUNTIF(AC109:AC128,"R7当一般コース"),"一般コース",IF(COUNTIF(AC109:AC128,"R7当都道府県主導型市町村連携コース"),"連携コース",""))</f>
        <v/>
      </c>
      <c r="AG113" s="208">
        <f>SUM(AH113:AL113)</f>
        <v>0</v>
      </c>
      <c r="AH113" s="208"/>
      <c r="AI113" s="208"/>
      <c r="AJ113" s="208"/>
      <c r="AK113" s="208">
        <f>SUMIFS($K109:$K128,$E109:$E128,"R7当",G109:G128,"一般コース")</f>
        <v>0</v>
      </c>
      <c r="AL113" s="208">
        <f>SUMIFS($K109:$K128,$E109:$E128,"R7当",G109:G128,"都道府県主導型市町村連携コース")</f>
        <v>0</v>
      </c>
      <c r="AN113" s="224">
        <f>SUM(AO113:AS113)</f>
        <v>0</v>
      </c>
      <c r="AO113" s="224"/>
      <c r="AP113" s="224"/>
      <c r="AQ113" s="224"/>
      <c r="AR113" s="224">
        <f>SUMIFS($L109:$L128,$E109:$E128,"R7当",G109:G128,"一般コース")</f>
        <v>0</v>
      </c>
      <c r="AS113" s="224">
        <f>SUMIFS($L109:$L128,$E109:$E128,"R7当",G109:G128,"都道府県主導型市町村連携コース")</f>
        <v>0</v>
      </c>
      <c r="AU113" s="208">
        <f>SUM(AV113:AZ113)</f>
        <v>0</v>
      </c>
      <c r="AV113" s="208"/>
      <c r="AW113" s="208"/>
      <c r="AX113" s="208"/>
      <c r="AY113" s="208">
        <f>SUMIFS($M109:$M128,$E109:$E128,"R7当",G109:G128,"一般コース")</f>
        <v>0</v>
      </c>
      <c r="AZ113" s="208">
        <f>SUMIFS($M109:$M128,$E109:$E128,"R7当",G109:G128,"都道府県主導型市町村連携コース")</f>
        <v>0</v>
      </c>
      <c r="BA113" s="215"/>
    </row>
    <row r="114" spans="1:53" s="201" customFormat="1" ht="12.75" hidden="1" customHeight="1" x14ac:dyDescent="0.15">
      <c r="A114" s="612"/>
      <c r="B114" s="615"/>
      <c r="C114" s="618"/>
      <c r="D114" s="418"/>
      <c r="E114" s="424"/>
      <c r="F114" s="420"/>
      <c r="G114" s="420"/>
      <c r="H114" s="420"/>
      <c r="I114" s="421"/>
      <c r="J114" s="425"/>
      <c r="K114" s="423"/>
      <c r="L114" s="423"/>
      <c r="M114" s="423"/>
      <c r="N114" s="332"/>
      <c r="O114" s="433"/>
      <c r="P114" s="434"/>
      <c r="Q114" s="435"/>
      <c r="R114" s="436"/>
      <c r="S114" s="435"/>
      <c r="U114" s="205">
        <v>6</v>
      </c>
      <c r="V114" s="210" t="str">
        <f t="shared" si="28"/>
        <v/>
      </c>
      <c r="W114" s="201" t="b">
        <f t="shared" si="39"/>
        <v>1</v>
      </c>
      <c r="Y114" s="219"/>
      <c r="Z114" s="215"/>
      <c r="AB114" s="408" t="str">
        <f t="shared" si="27"/>
        <v/>
      </c>
      <c r="AC114" s="408" t="str">
        <f t="shared" si="29"/>
        <v/>
      </c>
      <c r="AD114" s="202"/>
      <c r="AE114" s="173" t="s">
        <v>7217</v>
      </c>
      <c r="AG114" s="213"/>
      <c r="AH114" s="213"/>
      <c r="AI114" s="213"/>
      <c r="AJ114" s="213"/>
      <c r="AK114" s="213"/>
      <c r="AL114" s="213"/>
      <c r="AN114" s="225"/>
      <c r="AO114" s="225"/>
      <c r="AP114" s="225"/>
      <c r="AQ114" s="225"/>
      <c r="AR114" s="225"/>
      <c r="AS114" s="225"/>
      <c r="AU114" s="213"/>
      <c r="AV114" s="213"/>
      <c r="AW114" s="213"/>
      <c r="AX114" s="213"/>
      <c r="AY114" s="213"/>
      <c r="AZ114" s="213"/>
      <c r="BA114" s="215"/>
    </row>
    <row r="115" spans="1:53" s="201" customFormat="1" ht="12.75" hidden="1" customHeight="1" x14ac:dyDescent="0.15">
      <c r="A115" s="612"/>
      <c r="B115" s="615"/>
      <c r="C115" s="618"/>
      <c r="D115" s="418"/>
      <c r="E115" s="424"/>
      <c r="F115" s="420"/>
      <c r="G115" s="420"/>
      <c r="H115" s="420"/>
      <c r="I115" s="421"/>
      <c r="J115" s="425"/>
      <c r="K115" s="423"/>
      <c r="L115" s="423"/>
      <c r="M115" s="423"/>
      <c r="N115" s="332"/>
      <c r="O115" s="433"/>
      <c r="P115" s="434"/>
      <c r="Q115" s="435"/>
      <c r="R115" s="436"/>
      <c r="S115" s="435"/>
      <c r="U115" s="205">
        <v>7</v>
      </c>
      <c r="V115" s="210" t="str">
        <f t="shared" si="28"/>
        <v/>
      </c>
      <c r="W115" s="201" t="b">
        <f t="shared" si="39"/>
        <v>1</v>
      </c>
      <c r="Y115" s="219"/>
      <c r="Z115" s="215"/>
      <c r="AB115" s="408" t="str">
        <f t="shared" si="27"/>
        <v/>
      </c>
      <c r="AC115" s="408" t="str">
        <f t="shared" si="29"/>
        <v/>
      </c>
      <c r="AD115" s="202"/>
      <c r="AE115" s="620" t="s">
        <v>7188</v>
      </c>
      <c r="AF115" s="209" t="s">
        <v>7193</v>
      </c>
      <c r="AG115" s="208">
        <f>SUM(AH115:AL115)</f>
        <v>0</v>
      </c>
      <c r="AH115" s="208">
        <f>SUMIFS($K109:$K128,$E109:$E128,"R6補",$F109:$F128,"ライフデザイン・結婚支援重点推進事業",$J109:$J128,3/4)</f>
        <v>0</v>
      </c>
      <c r="AI115" s="208">
        <f>SUMIFS($K109:$K128,$E109:$E128,"R6補",$F109:$F128,"結婚支援コンシェルジュ事業",$J109:$J128,3/4)</f>
        <v>0</v>
      </c>
      <c r="AJ115" s="208"/>
      <c r="AK115" s="208"/>
      <c r="AL115" s="208"/>
      <c r="AN115" s="224">
        <f>SUM(AO115:AS115)</f>
        <v>0</v>
      </c>
      <c r="AO115" s="224">
        <f>SUMIFS($L109:$L128,$E109:$E128,"R6補",$F109:$F128,"ライフデザイン・結婚支援重点推進事業",$J109:$J128,3/4)</f>
        <v>0</v>
      </c>
      <c r="AP115" s="224">
        <f>SUMIFS($L109:$L128,$E109:$E128,"R6補",$F109:$F128,"結婚支援コンシェルジュ事業",$J109:$J128,3/4)</f>
        <v>0</v>
      </c>
      <c r="AQ115" s="224"/>
      <c r="AR115" s="224"/>
      <c r="AS115" s="224"/>
      <c r="AU115" s="208">
        <f>SUM(AV115:AZ115)</f>
        <v>0</v>
      </c>
      <c r="AV115" s="208">
        <f>SUMIFS($M109:$M128,$E109:$E128,"R6補",$F109:$F128,"ライフデザイン・結婚支援重点推進事業",$J109:$J128,3/4)</f>
        <v>0</v>
      </c>
      <c r="AW115" s="208">
        <f>SUMIFS($M109:$M128,$E109:$E128,"R6補",$F109:$F128,"結婚支援コンシェルジュ事業",$J109:$J128,3/4)</f>
        <v>0</v>
      </c>
      <c r="AX115" s="208"/>
      <c r="AY115" s="208"/>
      <c r="AZ115" s="208"/>
      <c r="BA115" s="215"/>
    </row>
    <row r="116" spans="1:53" s="201" customFormat="1" ht="12.75" hidden="1" customHeight="1" x14ac:dyDescent="0.15">
      <c r="A116" s="612"/>
      <c r="B116" s="615"/>
      <c r="C116" s="618"/>
      <c r="D116" s="418"/>
      <c r="E116" s="424"/>
      <c r="F116" s="420"/>
      <c r="G116" s="420"/>
      <c r="H116" s="420"/>
      <c r="I116" s="421"/>
      <c r="J116" s="425"/>
      <c r="K116" s="423"/>
      <c r="L116" s="423"/>
      <c r="M116" s="423"/>
      <c r="N116" s="332"/>
      <c r="O116" s="433"/>
      <c r="P116" s="434"/>
      <c r="Q116" s="435"/>
      <c r="R116" s="436"/>
      <c r="S116" s="435"/>
      <c r="U116" s="205">
        <v>8</v>
      </c>
      <c r="V116" s="210" t="str">
        <f t="shared" si="28"/>
        <v/>
      </c>
      <c r="W116" s="201" t="b">
        <f t="shared" si="39"/>
        <v>1</v>
      </c>
      <c r="Y116" s="219"/>
      <c r="Z116" s="215"/>
      <c r="AB116" s="408" t="str">
        <f t="shared" si="27"/>
        <v/>
      </c>
      <c r="AC116" s="408" t="str">
        <f t="shared" si="29"/>
        <v/>
      </c>
      <c r="AD116" s="202"/>
      <c r="AE116" s="620"/>
      <c r="AF116" s="211" t="s">
        <v>7189</v>
      </c>
      <c r="AG116" s="208">
        <f t="shared" ref="AG116" si="43">SUM(AH116:AL116)</f>
        <v>0</v>
      </c>
      <c r="AH116" s="208">
        <f>SUMIFS($K109:$K128,$E109:$E128,"R6補",$F109:$F128,"ライフデザイン・結婚支援重点推進事業",$J109:$J128,2/3)</f>
        <v>0</v>
      </c>
      <c r="AI116" s="208"/>
      <c r="AJ116" s="208">
        <f>SUMIFS($K109:$K128,$E109:$E128,"R6補",$F109:$F128,"結婚_妊娠・出産_子育てに温かい社会づくり・気運醸成事業",$J109:$J128,2/3)</f>
        <v>0</v>
      </c>
      <c r="AK116" s="208"/>
      <c r="AL116" s="208"/>
      <c r="AN116" s="224">
        <f t="shared" ref="AN116:AN117" si="44">SUM(AO116:AS116)</f>
        <v>0</v>
      </c>
      <c r="AO116" s="224">
        <f>SUMIFS($L109:$L128,$E109:$E128,"R6補",$F109:$F128,"ライフデザイン・結婚支援重点推進事業",$J109:$J128,2/3)</f>
        <v>0</v>
      </c>
      <c r="AP116" s="224"/>
      <c r="AQ116" s="224">
        <f>SUMIFS($L109:$L128,$E109:$E128,"R6補",$F109:$F128,"結婚_妊娠・出産_子育てに温かい社会づくり・気運醸成事業",$J109:$J128,2/3)</f>
        <v>0</v>
      </c>
      <c r="AR116" s="224"/>
      <c r="AS116" s="224"/>
      <c r="AU116" s="208">
        <f t="shared" ref="AU116:AU117" si="45">SUM(AV116:AZ116)</f>
        <v>0</v>
      </c>
      <c r="AV116" s="208">
        <f>SUMIFS($M109:$M128,$E109:$E128,"R6補",$F109:$F128,"ライフデザイン・結婚支援重点推進事業",$J109:$J128,2/3)</f>
        <v>0</v>
      </c>
      <c r="AW116" s="208"/>
      <c r="AX116" s="208">
        <f>SUMIFS($M109:$M128,$E109:$E128,"R6補",$F109:$F128,"結婚_妊娠・出産_子育てに温かい社会づくり・気運醸成事業",$J109:$J128,2/3)</f>
        <v>0</v>
      </c>
      <c r="AY116" s="208"/>
      <c r="AZ116" s="208"/>
      <c r="BA116" s="215"/>
    </row>
    <row r="117" spans="1:53" s="201" customFormat="1" ht="12.75" hidden="1" customHeight="1" x14ac:dyDescent="0.15">
      <c r="A117" s="612"/>
      <c r="B117" s="615"/>
      <c r="C117" s="618"/>
      <c r="D117" s="418"/>
      <c r="E117" s="424"/>
      <c r="F117" s="420"/>
      <c r="G117" s="420"/>
      <c r="H117" s="420"/>
      <c r="I117" s="421"/>
      <c r="J117" s="425"/>
      <c r="K117" s="423"/>
      <c r="L117" s="423"/>
      <c r="M117" s="423"/>
      <c r="N117" s="332"/>
      <c r="O117" s="433"/>
      <c r="P117" s="434"/>
      <c r="Q117" s="435"/>
      <c r="R117" s="436"/>
      <c r="S117" s="435"/>
      <c r="U117" s="205">
        <v>9</v>
      </c>
      <c r="V117" s="210" t="str">
        <f t="shared" si="28"/>
        <v/>
      </c>
      <c r="W117" s="201" t="b">
        <f t="shared" si="39"/>
        <v>1</v>
      </c>
      <c r="Y117" s="216"/>
      <c r="AB117" s="408" t="str">
        <f t="shared" si="27"/>
        <v/>
      </c>
      <c r="AC117" s="408" t="str">
        <f t="shared" si="29"/>
        <v/>
      </c>
      <c r="AD117" s="202"/>
      <c r="AE117" s="620"/>
      <c r="AF117" s="211" t="s">
        <v>7187</v>
      </c>
      <c r="AG117" s="208">
        <f>SUM(AH117:AL117)</f>
        <v>0</v>
      </c>
      <c r="AH117" s="208"/>
      <c r="AI117" s="208"/>
      <c r="AJ117" s="208">
        <f>SUMIFS($K109:$K128,$E109:$E128,"R6補",$F109:$F128,"結婚_妊娠・出産_子育てに温かい社会づくり・気運醸成事業",$J109:$J128,1/2)</f>
        <v>0</v>
      </c>
      <c r="AK117" s="208"/>
      <c r="AL117" s="208"/>
      <c r="AN117" s="224">
        <f t="shared" si="44"/>
        <v>0</v>
      </c>
      <c r="AO117" s="224"/>
      <c r="AP117" s="224"/>
      <c r="AQ117" s="224">
        <f>SUMIFS($L109:$L128,$E109:$E128,"R6補",$F109:$F128,"結婚_妊娠・出産_子育てに温かい社会づくり・気運醸成事業",$J109:$J128,1/2)</f>
        <v>0</v>
      </c>
      <c r="AR117" s="224"/>
      <c r="AS117" s="224"/>
      <c r="AU117" s="208">
        <f t="shared" si="45"/>
        <v>0</v>
      </c>
      <c r="AV117" s="208"/>
      <c r="AW117" s="208"/>
      <c r="AX117" s="208">
        <f>SUMIFS($M109:$M128,$E109:$E128,"R6補",$F109:$F128,"結婚_妊娠・出産_子育てに温かい社会づくり・気運醸成事業",$J109:$J128,1/2)</f>
        <v>0</v>
      </c>
      <c r="AY117" s="208"/>
      <c r="AZ117" s="208"/>
      <c r="BA117" s="215"/>
    </row>
    <row r="118" spans="1:53" s="201" customFormat="1" ht="12.75" hidden="1" customHeight="1" x14ac:dyDescent="0.15">
      <c r="A118" s="612"/>
      <c r="B118" s="615"/>
      <c r="C118" s="618"/>
      <c r="D118" s="418"/>
      <c r="E118" s="424"/>
      <c r="F118" s="420"/>
      <c r="G118" s="420"/>
      <c r="H118" s="420"/>
      <c r="I118" s="421"/>
      <c r="J118" s="422"/>
      <c r="K118" s="423"/>
      <c r="L118" s="423"/>
      <c r="M118" s="423"/>
      <c r="N118" s="332"/>
      <c r="O118" s="433"/>
      <c r="P118" s="434"/>
      <c r="Q118" s="435"/>
      <c r="R118" s="436"/>
      <c r="S118" s="435"/>
      <c r="U118" s="205">
        <v>10</v>
      </c>
      <c r="V118" s="210" t="str">
        <f t="shared" si="28"/>
        <v/>
      </c>
      <c r="W118" s="201" t="b">
        <f t="shared" si="39"/>
        <v>1</v>
      </c>
      <c r="Y118" s="216"/>
      <c r="Z118" s="217"/>
      <c r="AA118" s="215"/>
      <c r="AB118" s="408" t="str">
        <f t="shared" si="27"/>
        <v/>
      </c>
      <c r="AC118" s="408" t="str">
        <f t="shared" si="29"/>
        <v/>
      </c>
      <c r="AD118" s="202"/>
      <c r="AE118" s="212" t="s">
        <v>7229</v>
      </c>
      <c r="AF118" s="209" t="str">
        <f>IF(COUNTIF(AC109:AC128,"R6補一般コース"),"一般コース",IF(COUNTIF(AC109:AC128,"R6補都道府県主導型市町村連携コース"),"連携コース",""))</f>
        <v/>
      </c>
      <c r="AG118" s="208">
        <f>SUM(AH118:AL118)</f>
        <v>0</v>
      </c>
      <c r="AH118" s="208"/>
      <c r="AI118" s="208"/>
      <c r="AJ118" s="208"/>
      <c r="AK118" s="208">
        <f>SUMIFS($K109:$K128,$E109:$E128,"R6補",G109:G128,"一般コース")</f>
        <v>0</v>
      </c>
      <c r="AL118" s="208">
        <f>SUMIFS($K109:$K128,$E109:$E128,"R6補",G109:G128,"都道府県主導型市町村連携コース")</f>
        <v>0</v>
      </c>
      <c r="AN118" s="224">
        <f>SUM(AO118:AS118)</f>
        <v>0</v>
      </c>
      <c r="AO118" s="224"/>
      <c r="AP118" s="224"/>
      <c r="AQ118" s="224"/>
      <c r="AR118" s="224">
        <f>SUMIFS($L109:$L128,$E109:$E128,"R6補",G109:G128,"一般コース")</f>
        <v>0</v>
      </c>
      <c r="AS118" s="224">
        <f>SUMIFS($L109:$L128,$E109:$E128,"R6補",G109:G128,"都道府県主導型市町村連携コース")</f>
        <v>0</v>
      </c>
      <c r="AU118" s="208">
        <f>SUM(AV118:AZ118)</f>
        <v>0</v>
      </c>
      <c r="AV118" s="208"/>
      <c r="AW118" s="208"/>
      <c r="AX118" s="208"/>
      <c r="AY118" s="208">
        <f>SUMIFS($M109:$M128,$E109:$E128,"R6補",G109:G128,"一般コース")</f>
        <v>0</v>
      </c>
      <c r="AZ118" s="208">
        <f>SUMIFS($M109:$M128,$E109:$E128,"R6補",G109:G128,"都道府県主導型市町村連携コース")</f>
        <v>0</v>
      </c>
      <c r="BA118" s="215"/>
    </row>
    <row r="119" spans="1:53" s="201" customFormat="1" ht="12.6" hidden="1" customHeight="1" x14ac:dyDescent="0.15">
      <c r="A119" s="612"/>
      <c r="B119" s="615"/>
      <c r="C119" s="618"/>
      <c r="D119" s="418"/>
      <c r="E119" s="424"/>
      <c r="F119" s="420"/>
      <c r="G119" s="420"/>
      <c r="H119" s="420"/>
      <c r="I119" s="421"/>
      <c r="J119" s="432"/>
      <c r="K119" s="423"/>
      <c r="L119" s="423"/>
      <c r="M119" s="423"/>
      <c r="N119" s="332"/>
      <c r="O119" s="433"/>
      <c r="P119" s="434"/>
      <c r="Q119" s="435"/>
      <c r="R119" s="436"/>
      <c r="S119" s="435"/>
      <c r="U119" s="205">
        <v>11</v>
      </c>
      <c r="V119" s="210" t="str">
        <f t="shared" si="28"/>
        <v/>
      </c>
      <c r="W119" s="201" t="b">
        <f t="shared" si="39"/>
        <v>1</v>
      </c>
      <c r="AA119" s="215"/>
      <c r="AB119" s="408" t="str">
        <f t="shared" si="27"/>
        <v/>
      </c>
      <c r="AC119" s="408" t="str">
        <f t="shared" si="29"/>
        <v/>
      </c>
      <c r="AD119" s="202"/>
      <c r="AE119" s="214"/>
      <c r="AF119" s="214"/>
      <c r="AG119" s="215"/>
      <c r="AH119" s="215"/>
      <c r="AI119" s="215"/>
      <c r="AJ119" s="215"/>
      <c r="AK119" s="215"/>
      <c r="AL119" s="215"/>
      <c r="AN119" s="218"/>
      <c r="AO119" s="218"/>
      <c r="AP119" s="218"/>
      <c r="AQ119" s="218"/>
      <c r="AR119" s="218"/>
      <c r="AS119" s="218"/>
      <c r="AU119" s="215"/>
      <c r="AV119" s="215"/>
      <c r="AW119" s="215"/>
      <c r="AX119" s="215"/>
      <c r="AY119" s="215"/>
      <c r="AZ119" s="215"/>
      <c r="BA119" s="215"/>
    </row>
    <row r="120" spans="1:53" s="201" customFormat="1" ht="12.75" hidden="1" customHeight="1" x14ac:dyDescent="0.15">
      <c r="A120" s="612"/>
      <c r="B120" s="615"/>
      <c r="C120" s="618"/>
      <c r="D120" s="418"/>
      <c r="E120" s="424"/>
      <c r="F120" s="420"/>
      <c r="G120" s="420"/>
      <c r="H120" s="420"/>
      <c r="I120" s="421"/>
      <c r="J120" s="422"/>
      <c r="K120" s="423"/>
      <c r="L120" s="423"/>
      <c r="M120" s="423"/>
      <c r="N120" s="332"/>
      <c r="O120" s="433"/>
      <c r="P120" s="434"/>
      <c r="Q120" s="435"/>
      <c r="R120" s="436"/>
      <c r="S120" s="435"/>
      <c r="U120" s="205">
        <v>12</v>
      </c>
      <c r="V120" s="210" t="str">
        <f t="shared" si="28"/>
        <v/>
      </c>
      <c r="W120" s="201" t="b">
        <f t="shared" si="39"/>
        <v>1</v>
      </c>
      <c r="AA120" s="215"/>
      <c r="AB120" s="408" t="str">
        <f t="shared" si="27"/>
        <v/>
      </c>
      <c r="AC120" s="408" t="str">
        <f t="shared" si="29"/>
        <v/>
      </c>
      <c r="AD120" s="202"/>
      <c r="AE120" s="214"/>
      <c r="AF120" s="214"/>
      <c r="AG120" s="215"/>
      <c r="AH120" s="215"/>
      <c r="AI120" s="215"/>
      <c r="AJ120" s="215"/>
      <c r="AK120" s="215"/>
      <c r="AL120" s="215"/>
      <c r="AN120" s="218"/>
      <c r="AO120" s="218"/>
      <c r="AP120" s="218"/>
      <c r="AQ120" s="218"/>
      <c r="AR120" s="218"/>
      <c r="AS120" s="218"/>
      <c r="AU120" s="215"/>
      <c r="AV120" s="215"/>
      <c r="AW120" s="215"/>
      <c r="AX120" s="215"/>
      <c r="AY120" s="215"/>
      <c r="AZ120" s="215"/>
      <c r="BA120" s="215"/>
    </row>
    <row r="121" spans="1:53" s="201" customFormat="1" ht="12.75" hidden="1" customHeight="1" x14ac:dyDescent="0.15">
      <c r="A121" s="612"/>
      <c r="B121" s="615"/>
      <c r="C121" s="618"/>
      <c r="D121" s="418"/>
      <c r="E121" s="424"/>
      <c r="F121" s="420"/>
      <c r="G121" s="420"/>
      <c r="H121" s="420"/>
      <c r="I121" s="421"/>
      <c r="J121" s="422"/>
      <c r="K121" s="423"/>
      <c r="L121" s="423"/>
      <c r="M121" s="423"/>
      <c r="N121" s="332"/>
      <c r="O121" s="433"/>
      <c r="P121" s="434"/>
      <c r="Q121" s="435"/>
      <c r="R121" s="436"/>
      <c r="S121" s="435"/>
      <c r="U121" s="205">
        <v>13</v>
      </c>
      <c r="V121" s="210" t="str">
        <f t="shared" si="28"/>
        <v/>
      </c>
      <c r="W121" s="201" t="b">
        <f t="shared" si="39"/>
        <v>1</v>
      </c>
      <c r="Y121" s="219"/>
      <c r="Z121" s="215"/>
      <c r="AA121" s="215"/>
      <c r="AB121" s="408" t="str">
        <f t="shared" si="27"/>
        <v/>
      </c>
      <c r="AC121" s="408" t="str">
        <f t="shared" si="29"/>
        <v/>
      </c>
      <c r="AD121" s="202"/>
      <c r="AE121" s="214"/>
      <c r="AF121" s="214"/>
      <c r="AG121" s="215"/>
      <c r="AH121" s="215"/>
      <c r="AI121" s="215"/>
      <c r="AJ121" s="215"/>
      <c r="AK121" s="215"/>
      <c r="AL121" s="215"/>
      <c r="AN121" s="218"/>
      <c r="AO121" s="218"/>
      <c r="AP121" s="218"/>
      <c r="AQ121" s="218"/>
      <c r="AR121" s="218"/>
      <c r="AS121" s="218"/>
      <c r="AU121" s="215"/>
      <c r="AV121" s="215"/>
      <c r="AW121" s="215"/>
      <c r="AX121" s="215"/>
      <c r="AY121" s="215"/>
      <c r="AZ121" s="215"/>
      <c r="BA121" s="215"/>
    </row>
    <row r="122" spans="1:53" s="201" customFormat="1" ht="12.75" hidden="1" customHeight="1" x14ac:dyDescent="0.15">
      <c r="A122" s="612"/>
      <c r="B122" s="615"/>
      <c r="C122" s="618"/>
      <c r="D122" s="418"/>
      <c r="E122" s="424"/>
      <c r="F122" s="420"/>
      <c r="G122" s="420"/>
      <c r="H122" s="420"/>
      <c r="I122" s="421"/>
      <c r="J122" s="422"/>
      <c r="K122" s="423"/>
      <c r="L122" s="423"/>
      <c r="M122" s="423"/>
      <c r="N122" s="332"/>
      <c r="O122" s="433"/>
      <c r="P122" s="434"/>
      <c r="Q122" s="435"/>
      <c r="R122" s="436"/>
      <c r="S122" s="435"/>
      <c r="U122" s="205">
        <v>14</v>
      </c>
      <c r="V122" s="210" t="str">
        <f t="shared" si="28"/>
        <v/>
      </c>
      <c r="W122" s="201" t="b">
        <f t="shared" si="39"/>
        <v>1</v>
      </c>
      <c r="Y122" s="216"/>
      <c r="Z122" s="217"/>
      <c r="AA122" s="215"/>
      <c r="AB122" s="408" t="str">
        <f t="shared" si="27"/>
        <v/>
      </c>
      <c r="AC122" s="408" t="str">
        <f t="shared" si="29"/>
        <v/>
      </c>
      <c r="AD122" s="202"/>
      <c r="AE122" s="214"/>
      <c r="AF122" s="214"/>
      <c r="AH122" s="215"/>
      <c r="AI122" s="215"/>
      <c r="AJ122" s="215"/>
      <c r="AK122" s="215"/>
      <c r="AL122" s="215"/>
      <c r="AN122" s="218"/>
      <c r="AO122" s="218"/>
      <c r="AP122" s="218"/>
      <c r="AQ122" s="218"/>
      <c r="AR122" s="218"/>
      <c r="AS122" s="218"/>
      <c r="AU122" s="215"/>
      <c r="AV122" s="215"/>
      <c r="AW122" s="215"/>
      <c r="AX122" s="215"/>
      <c r="AY122" s="215"/>
      <c r="AZ122" s="215"/>
      <c r="BA122" s="215"/>
    </row>
    <row r="123" spans="1:53" s="201" customFormat="1" ht="12.75" hidden="1" customHeight="1" x14ac:dyDescent="0.15">
      <c r="A123" s="612"/>
      <c r="B123" s="615"/>
      <c r="C123" s="618"/>
      <c r="D123" s="418"/>
      <c r="E123" s="424"/>
      <c r="F123" s="420"/>
      <c r="G123" s="420"/>
      <c r="H123" s="420"/>
      <c r="I123" s="421"/>
      <c r="J123" s="422"/>
      <c r="K123" s="423"/>
      <c r="L123" s="423"/>
      <c r="M123" s="423"/>
      <c r="N123" s="332"/>
      <c r="O123" s="433"/>
      <c r="P123" s="434"/>
      <c r="Q123" s="435"/>
      <c r="R123" s="436"/>
      <c r="S123" s="435"/>
      <c r="U123" s="205">
        <v>15</v>
      </c>
      <c r="V123" s="210" t="str">
        <f t="shared" si="28"/>
        <v/>
      </c>
      <c r="W123" s="201" t="b">
        <f t="shared" si="39"/>
        <v>1</v>
      </c>
      <c r="Y123" s="216"/>
      <c r="AA123" s="215"/>
      <c r="AB123" s="408" t="str">
        <f t="shared" si="27"/>
        <v/>
      </c>
      <c r="AC123" s="408" t="str">
        <f t="shared" si="29"/>
        <v/>
      </c>
      <c r="AD123" s="202"/>
      <c r="AE123" s="214"/>
      <c r="AF123" s="214"/>
      <c r="AG123" s="215"/>
      <c r="AH123" s="215"/>
      <c r="AI123" s="215"/>
      <c r="AJ123" s="215"/>
      <c r="AK123" s="215"/>
      <c r="AL123" s="215"/>
      <c r="AN123" s="218"/>
      <c r="AO123" s="218"/>
      <c r="AP123" s="218"/>
      <c r="AQ123" s="218"/>
      <c r="AR123" s="218"/>
      <c r="AS123" s="218"/>
      <c r="AU123" s="215"/>
      <c r="AV123" s="215"/>
      <c r="AW123" s="215"/>
      <c r="AX123" s="215"/>
      <c r="AY123" s="215"/>
      <c r="AZ123" s="215"/>
      <c r="BA123" s="215"/>
    </row>
    <row r="124" spans="1:53" s="201" customFormat="1" ht="12.75" hidden="1" customHeight="1" x14ac:dyDescent="0.15">
      <c r="A124" s="612"/>
      <c r="B124" s="615"/>
      <c r="C124" s="618"/>
      <c r="D124" s="418"/>
      <c r="E124" s="424"/>
      <c r="F124" s="420"/>
      <c r="G124" s="420"/>
      <c r="H124" s="420"/>
      <c r="I124" s="421"/>
      <c r="J124" s="422"/>
      <c r="K124" s="423"/>
      <c r="L124" s="423"/>
      <c r="M124" s="423"/>
      <c r="N124" s="332"/>
      <c r="O124" s="433"/>
      <c r="P124" s="434"/>
      <c r="Q124" s="435"/>
      <c r="R124" s="436"/>
      <c r="S124" s="435"/>
      <c r="U124" s="205">
        <v>16</v>
      </c>
      <c r="V124" s="210" t="str">
        <f t="shared" si="28"/>
        <v/>
      </c>
      <c r="W124" s="201" t="b">
        <f t="shared" si="39"/>
        <v>1</v>
      </c>
      <c r="Y124" s="216"/>
      <c r="Z124" s="217"/>
      <c r="AB124" s="408" t="str">
        <f t="shared" si="27"/>
        <v/>
      </c>
      <c r="AC124" s="408" t="str">
        <f t="shared" si="29"/>
        <v/>
      </c>
      <c r="AD124" s="202"/>
      <c r="AE124" s="214"/>
      <c r="AF124" s="214"/>
      <c r="AG124" s="215"/>
      <c r="AH124" s="215"/>
      <c r="AI124" s="215"/>
      <c r="AJ124" s="215"/>
      <c r="AK124" s="215"/>
      <c r="AL124" s="215"/>
      <c r="AN124" s="218"/>
      <c r="AO124" s="218"/>
      <c r="AP124" s="218"/>
      <c r="AQ124" s="218"/>
      <c r="AR124" s="218"/>
      <c r="AS124" s="218"/>
      <c r="AU124" s="215"/>
      <c r="AV124" s="215"/>
      <c r="AW124" s="215"/>
      <c r="AX124" s="215"/>
      <c r="AY124" s="215"/>
      <c r="AZ124" s="215"/>
      <c r="BA124" s="215"/>
    </row>
    <row r="125" spans="1:53" s="201" customFormat="1" ht="12.75" hidden="1" customHeight="1" x14ac:dyDescent="0.15">
      <c r="A125" s="612"/>
      <c r="B125" s="615"/>
      <c r="C125" s="618"/>
      <c r="D125" s="418"/>
      <c r="E125" s="424"/>
      <c r="F125" s="420"/>
      <c r="G125" s="420"/>
      <c r="H125" s="420"/>
      <c r="I125" s="421"/>
      <c r="J125" s="422"/>
      <c r="K125" s="423"/>
      <c r="L125" s="423"/>
      <c r="M125" s="423"/>
      <c r="N125" s="332"/>
      <c r="O125" s="433"/>
      <c r="P125" s="434"/>
      <c r="Q125" s="435"/>
      <c r="R125" s="436"/>
      <c r="S125" s="435"/>
      <c r="U125" s="205">
        <v>17</v>
      </c>
      <c r="V125" s="210" t="str">
        <f t="shared" si="28"/>
        <v/>
      </c>
      <c r="W125" s="201" t="b">
        <f t="shared" si="39"/>
        <v>1</v>
      </c>
      <c r="Y125" s="216"/>
      <c r="AB125" s="408" t="str">
        <f t="shared" si="27"/>
        <v/>
      </c>
      <c r="AC125" s="408" t="str">
        <f t="shared" si="29"/>
        <v/>
      </c>
      <c r="AD125" s="202"/>
      <c r="AE125" s="214"/>
      <c r="AF125" s="214"/>
      <c r="AG125" s="215"/>
      <c r="AH125" s="215"/>
      <c r="AI125" s="215"/>
      <c r="AJ125" s="215"/>
      <c r="AK125" s="215"/>
      <c r="AL125" s="215"/>
      <c r="AN125" s="218"/>
      <c r="AO125" s="218"/>
      <c r="AP125" s="218"/>
      <c r="AQ125" s="218"/>
      <c r="AR125" s="218"/>
      <c r="AS125" s="218"/>
      <c r="AU125" s="215"/>
      <c r="AV125" s="215"/>
      <c r="AW125" s="215"/>
      <c r="AX125" s="215"/>
      <c r="AY125" s="215"/>
      <c r="AZ125" s="215"/>
      <c r="BA125" s="215"/>
    </row>
    <row r="126" spans="1:53" s="201" customFormat="1" ht="12.75" hidden="1" customHeight="1" x14ac:dyDescent="0.15">
      <c r="A126" s="612"/>
      <c r="B126" s="615"/>
      <c r="C126" s="618"/>
      <c r="D126" s="418"/>
      <c r="E126" s="424"/>
      <c r="F126" s="420"/>
      <c r="G126" s="420"/>
      <c r="H126" s="420"/>
      <c r="I126" s="421"/>
      <c r="J126" s="422"/>
      <c r="K126" s="423"/>
      <c r="L126" s="423"/>
      <c r="M126" s="423"/>
      <c r="N126" s="332"/>
      <c r="O126" s="433"/>
      <c r="P126" s="434"/>
      <c r="Q126" s="435"/>
      <c r="R126" s="436"/>
      <c r="S126" s="435"/>
      <c r="U126" s="205">
        <v>18</v>
      </c>
      <c r="V126" s="210" t="str">
        <f t="shared" si="28"/>
        <v/>
      </c>
      <c r="W126" s="201" t="b">
        <f t="shared" si="39"/>
        <v>1</v>
      </c>
      <c r="Y126" s="216"/>
      <c r="AB126" s="408" t="str">
        <f t="shared" si="27"/>
        <v/>
      </c>
      <c r="AC126" s="408" t="str">
        <f t="shared" si="29"/>
        <v/>
      </c>
      <c r="AD126" s="202"/>
      <c r="AE126" s="214"/>
      <c r="AF126" s="214"/>
      <c r="AG126" s="215"/>
      <c r="AH126" s="215"/>
      <c r="AI126" s="215"/>
      <c r="AJ126" s="215"/>
      <c r="AK126" s="215"/>
      <c r="AL126" s="215"/>
      <c r="AN126" s="218"/>
      <c r="AO126" s="218"/>
      <c r="AP126" s="218"/>
      <c r="AQ126" s="218"/>
      <c r="AR126" s="218"/>
      <c r="AS126" s="218"/>
      <c r="AU126" s="215"/>
      <c r="AV126" s="215"/>
      <c r="AW126" s="215"/>
      <c r="AX126" s="215"/>
      <c r="AY126" s="215"/>
      <c r="AZ126" s="215"/>
      <c r="BA126" s="215"/>
    </row>
    <row r="127" spans="1:53" s="201" customFormat="1" ht="12.75" hidden="1" customHeight="1" x14ac:dyDescent="0.15">
      <c r="A127" s="612"/>
      <c r="B127" s="615"/>
      <c r="C127" s="618"/>
      <c r="D127" s="418"/>
      <c r="E127" s="424"/>
      <c r="F127" s="420"/>
      <c r="G127" s="420"/>
      <c r="H127" s="420"/>
      <c r="I127" s="421"/>
      <c r="J127" s="422"/>
      <c r="K127" s="423"/>
      <c r="L127" s="423"/>
      <c r="M127" s="423"/>
      <c r="N127" s="332"/>
      <c r="O127" s="433"/>
      <c r="P127" s="434"/>
      <c r="Q127" s="435"/>
      <c r="R127" s="436"/>
      <c r="S127" s="435"/>
      <c r="U127" s="205">
        <v>19</v>
      </c>
      <c r="V127" s="210" t="str">
        <f t="shared" si="28"/>
        <v/>
      </c>
      <c r="W127" s="201" t="b">
        <f t="shared" si="39"/>
        <v>1</v>
      </c>
      <c r="Y127" s="216"/>
      <c r="AB127" s="408" t="str">
        <f t="shared" si="27"/>
        <v/>
      </c>
      <c r="AC127" s="408" t="str">
        <f t="shared" si="29"/>
        <v/>
      </c>
      <c r="AD127" s="202"/>
      <c r="AE127" s="214"/>
      <c r="AF127" s="214"/>
      <c r="AG127" s="215"/>
      <c r="AH127" s="215"/>
      <c r="AI127" s="215"/>
      <c r="AJ127" s="215"/>
      <c r="AK127" s="215"/>
      <c r="AL127" s="215"/>
      <c r="AN127" s="218"/>
      <c r="AO127" s="218"/>
      <c r="AP127" s="218"/>
      <c r="AQ127" s="218"/>
      <c r="AR127" s="218"/>
      <c r="AS127" s="218"/>
      <c r="AU127" s="215"/>
      <c r="AV127" s="215"/>
      <c r="AW127" s="215"/>
      <c r="AX127" s="215"/>
      <c r="AY127" s="215"/>
      <c r="AZ127" s="215"/>
      <c r="BA127" s="215"/>
    </row>
    <row r="128" spans="1:53" s="215" customFormat="1" ht="12.75" hidden="1" customHeight="1" x14ac:dyDescent="0.15">
      <c r="A128" s="613"/>
      <c r="B128" s="616"/>
      <c r="C128" s="619"/>
      <c r="D128" s="426"/>
      <c r="E128" s="427"/>
      <c r="F128" s="428"/>
      <c r="G128" s="428"/>
      <c r="H128" s="428"/>
      <c r="I128" s="429"/>
      <c r="J128" s="430"/>
      <c r="K128" s="431"/>
      <c r="L128" s="431"/>
      <c r="M128" s="431"/>
      <c r="N128" s="332"/>
      <c r="O128" s="433"/>
      <c r="P128" s="434"/>
      <c r="Q128" s="435"/>
      <c r="R128" s="436"/>
      <c r="S128" s="435"/>
      <c r="U128" s="205">
        <v>20</v>
      </c>
      <c r="V128" s="220" t="str">
        <f t="shared" si="28"/>
        <v/>
      </c>
      <c r="W128" s="201" t="b">
        <f t="shared" si="39"/>
        <v>1</v>
      </c>
      <c r="Y128" s="216"/>
      <c r="Z128" s="217"/>
      <c r="AB128" s="408" t="str">
        <f t="shared" si="27"/>
        <v/>
      </c>
      <c r="AC128" s="408" t="str">
        <f t="shared" si="29"/>
        <v/>
      </c>
      <c r="AD128" s="218"/>
      <c r="AE128" s="214"/>
      <c r="AF128" s="214"/>
      <c r="AN128" s="218"/>
      <c r="AO128" s="218"/>
      <c r="AP128" s="218"/>
      <c r="AQ128" s="218"/>
      <c r="AR128" s="218"/>
      <c r="AS128" s="218"/>
    </row>
    <row r="129" spans="1:53" s="201" customFormat="1" ht="12.75" hidden="1" customHeight="1" x14ac:dyDescent="0.15">
      <c r="A129" s="611" t="s">
        <v>7314</v>
      </c>
      <c r="B129" s="614"/>
      <c r="C129" s="617"/>
      <c r="D129" s="412"/>
      <c r="E129" s="413"/>
      <c r="F129" s="414"/>
      <c r="G129" s="414"/>
      <c r="H129" s="414"/>
      <c r="I129" s="415"/>
      <c r="J129" s="416"/>
      <c r="K129" s="417"/>
      <c r="L129" s="417"/>
      <c r="M129" s="417"/>
      <c r="N129" s="332"/>
      <c r="O129" s="433"/>
      <c r="P129" s="434"/>
      <c r="Q129" s="435"/>
      <c r="R129" s="436"/>
      <c r="S129" s="435"/>
      <c r="U129" s="205">
        <v>1</v>
      </c>
      <c r="V129" s="206" t="str">
        <f t="shared" si="28"/>
        <v/>
      </c>
      <c r="W129" s="201" t="b">
        <f t="shared" si="39"/>
        <v>1</v>
      </c>
      <c r="Y129" s="216"/>
      <c r="AB129" s="408" t="str">
        <f t="shared" si="27"/>
        <v/>
      </c>
      <c r="AC129" s="408" t="str">
        <f t="shared" si="29"/>
        <v/>
      </c>
      <c r="AD129" s="202"/>
      <c r="AE129" s="173" t="s">
        <v>7260</v>
      </c>
      <c r="AG129" s="203" t="s">
        <v>7194</v>
      </c>
      <c r="AH129" s="204" t="s">
        <v>7221</v>
      </c>
      <c r="AI129" s="204" t="s">
        <v>7195</v>
      </c>
      <c r="AJ129" s="204" t="s">
        <v>7231</v>
      </c>
      <c r="AK129" s="204" t="s">
        <v>7196</v>
      </c>
      <c r="AL129" s="204" t="s">
        <v>7197</v>
      </c>
      <c r="AN129" s="222" t="s">
        <v>7274</v>
      </c>
      <c r="AO129" s="223" t="s">
        <v>7221</v>
      </c>
      <c r="AP129" s="223" t="s">
        <v>7195</v>
      </c>
      <c r="AQ129" s="223" t="s">
        <v>7231</v>
      </c>
      <c r="AR129" s="223" t="s">
        <v>7196</v>
      </c>
      <c r="AS129" s="223" t="s">
        <v>7197</v>
      </c>
      <c r="AU129" s="203" t="s">
        <v>7198</v>
      </c>
      <c r="AV129" s="204" t="s">
        <v>7221</v>
      </c>
      <c r="AW129" s="204" t="s">
        <v>7195</v>
      </c>
      <c r="AX129" s="204" t="s">
        <v>7231</v>
      </c>
      <c r="AY129" s="204" t="s">
        <v>7196</v>
      </c>
      <c r="AZ129" s="204" t="s">
        <v>7197</v>
      </c>
      <c r="BA129" s="214"/>
    </row>
    <row r="130" spans="1:53" s="201" customFormat="1" ht="12.75" hidden="1" customHeight="1" x14ac:dyDescent="0.15">
      <c r="A130" s="612"/>
      <c r="B130" s="615"/>
      <c r="C130" s="618"/>
      <c r="D130" s="418"/>
      <c r="E130" s="419"/>
      <c r="F130" s="420"/>
      <c r="G130" s="420"/>
      <c r="H130" s="420"/>
      <c r="I130" s="421"/>
      <c r="J130" s="422"/>
      <c r="K130" s="423"/>
      <c r="L130" s="423"/>
      <c r="M130" s="423"/>
      <c r="N130" s="332"/>
      <c r="O130" s="433"/>
      <c r="P130" s="434"/>
      <c r="Q130" s="435"/>
      <c r="R130" s="436"/>
      <c r="S130" s="435"/>
      <c r="U130" s="205">
        <v>2</v>
      </c>
      <c r="V130" s="210" t="str">
        <f t="shared" si="28"/>
        <v/>
      </c>
      <c r="W130" s="201" t="b">
        <f t="shared" si="39"/>
        <v>1</v>
      </c>
      <c r="Y130" s="216"/>
      <c r="Z130" s="217"/>
      <c r="AB130" s="408" t="str">
        <f t="shared" si="27"/>
        <v/>
      </c>
      <c r="AC130" s="408" t="str">
        <f t="shared" si="29"/>
        <v/>
      </c>
      <c r="AD130" s="202"/>
      <c r="AE130" s="620" t="s">
        <v>7188</v>
      </c>
      <c r="AF130" s="209" t="s">
        <v>7193</v>
      </c>
      <c r="AG130" s="208">
        <f>SUM(AH130:AL130)</f>
        <v>0</v>
      </c>
      <c r="AH130" s="208">
        <f>SUMIFS($K129:$K148,$E129:$E148,"R7当",$F129:$F148,"ライフデザイン・結婚支援重点推進事業",$J129:$J148,3/4)</f>
        <v>0</v>
      </c>
      <c r="AI130" s="208">
        <f>SUMIFS($K129:$K148,$E129:$E148,"R7当",$F129:$F148,"結婚支援コンシェルジュ事業",$J129:$J148,3/4)</f>
        <v>0</v>
      </c>
      <c r="AJ130" s="208"/>
      <c r="AK130" s="208"/>
      <c r="AL130" s="208"/>
      <c r="AN130" s="224">
        <f>SUM(AO130:AS130)</f>
        <v>0</v>
      </c>
      <c r="AO130" s="224">
        <f>SUMIFS($L129:$L148,$E129:$E148,"R7当",$F129:$F148,"ライフデザイン・結婚支援重点推進事業",$J129:$J148,3/4)</f>
        <v>0</v>
      </c>
      <c r="AP130" s="224">
        <f>SUMIFS($L129:$L148,$E129:$E148,"R7当",$F129:$F148,"結婚支援コンシェルジュ事業",$J129:$J148,3/4)</f>
        <v>0</v>
      </c>
      <c r="AQ130" s="224"/>
      <c r="AR130" s="224"/>
      <c r="AS130" s="224"/>
      <c r="AU130" s="208">
        <f>SUM(AV130:AZ130)</f>
        <v>0</v>
      </c>
      <c r="AV130" s="208">
        <f>SUMIFS($M129:$M148,$E129:$E148,"R7当",$F129:$F148,"ライフデザイン・結婚支援重点推進事業",$J129:$J148,3/4)</f>
        <v>0</v>
      </c>
      <c r="AW130" s="208">
        <f>SUMIFS($M129:$M148,$E129:$E148,"R7当",$F129:$F148,"結婚支援コンシェルジュ事業",$J129:$J148,3/4)</f>
        <v>0</v>
      </c>
      <c r="AX130" s="208"/>
      <c r="AY130" s="208"/>
      <c r="AZ130" s="208"/>
      <c r="BA130" s="215"/>
    </row>
    <row r="131" spans="1:53" s="201" customFormat="1" ht="12.75" hidden="1" customHeight="1" x14ac:dyDescent="0.15">
      <c r="A131" s="612"/>
      <c r="B131" s="615"/>
      <c r="C131" s="618"/>
      <c r="D131" s="418"/>
      <c r="E131" s="424"/>
      <c r="F131" s="420"/>
      <c r="G131" s="420"/>
      <c r="H131" s="420"/>
      <c r="I131" s="421"/>
      <c r="J131" s="425"/>
      <c r="K131" s="423"/>
      <c r="L131" s="423"/>
      <c r="M131" s="423"/>
      <c r="N131" s="332"/>
      <c r="O131" s="433"/>
      <c r="P131" s="434"/>
      <c r="Q131" s="435"/>
      <c r="R131" s="436"/>
      <c r="S131" s="435"/>
      <c r="U131" s="205">
        <v>3</v>
      </c>
      <c r="V131" s="210" t="str">
        <f t="shared" si="28"/>
        <v/>
      </c>
      <c r="W131" s="201" t="b">
        <f t="shared" si="39"/>
        <v>1</v>
      </c>
      <c r="Y131" s="219"/>
      <c r="Z131" s="215"/>
      <c r="AB131" s="408" t="str">
        <f t="shared" si="27"/>
        <v/>
      </c>
      <c r="AC131" s="408" t="str">
        <f t="shared" si="29"/>
        <v/>
      </c>
      <c r="AD131" s="202"/>
      <c r="AE131" s="620"/>
      <c r="AF131" s="211" t="s">
        <v>7189</v>
      </c>
      <c r="AG131" s="208">
        <f>SUM(AH131:AL131)</f>
        <v>0</v>
      </c>
      <c r="AH131" s="208">
        <f>SUMIFS($K129:$K148,$E129:$E148,"R7当",$F129:$F148,"ライフデザイン・結婚支援重点推進事業",$J129:$J148,2/3)</f>
        <v>0</v>
      </c>
      <c r="AI131" s="208"/>
      <c r="AJ131" s="208">
        <f>SUMIFS($K129:$K148,$E129:$E148,"R7当",$F129:$F148,"結婚_妊娠・出産_子育てに温かい社会づくり・気運醸成事業",$J129:$J148,2/3)</f>
        <v>0</v>
      </c>
      <c r="AK131" s="208"/>
      <c r="AL131" s="208"/>
      <c r="AN131" s="224">
        <f t="shared" ref="AN131:AN132" si="46">SUM(AO131:AS131)</f>
        <v>0</v>
      </c>
      <c r="AO131" s="224">
        <f>SUMIFS($L129:$L148,$E129:$E148,"R7当",$F129:$F148,"ライフデザイン・結婚支援重点推進事業",$J129:$J148,2/3)</f>
        <v>0</v>
      </c>
      <c r="AP131" s="224"/>
      <c r="AQ131" s="224">
        <f>SUMIFS($L129:$L148,$E129:$E148,"R7当",$F129:$F148,"結婚_妊娠・出産_子育てに温かい社会づくり・気運醸成事業",$J129:$J148,2/3)</f>
        <v>0</v>
      </c>
      <c r="AR131" s="224"/>
      <c r="AS131" s="224"/>
      <c r="AU131" s="208">
        <f t="shared" ref="AU131:AU132" si="47">SUM(AV131:AZ131)</f>
        <v>0</v>
      </c>
      <c r="AV131" s="208">
        <f>SUMIFS($M129:$M148,$E129:$E148,"R7当",$F129:$F148,"ライフデザイン・結婚支援重点推進事業",$J129:$J148,2/3)</f>
        <v>0</v>
      </c>
      <c r="AW131" s="208"/>
      <c r="AX131" s="208">
        <f>SUMIFS($M129:$M148,$E129:$E148,"R7当",$F129:$F148,"結婚_妊娠・出産_子育てに温かい社会づくり・気運醸成事業",$J129:$J148,2/3)</f>
        <v>0</v>
      </c>
      <c r="AY131" s="208"/>
      <c r="AZ131" s="208"/>
      <c r="BA131" s="215"/>
    </row>
    <row r="132" spans="1:53" s="201" customFormat="1" ht="12.75" hidden="1" customHeight="1" x14ac:dyDescent="0.15">
      <c r="A132" s="612"/>
      <c r="B132" s="615"/>
      <c r="C132" s="618"/>
      <c r="D132" s="418"/>
      <c r="E132" s="424"/>
      <c r="F132" s="420"/>
      <c r="G132" s="420"/>
      <c r="H132" s="420"/>
      <c r="I132" s="421"/>
      <c r="J132" s="425"/>
      <c r="K132" s="423"/>
      <c r="L132" s="423"/>
      <c r="M132" s="423"/>
      <c r="N132" s="332"/>
      <c r="O132" s="433"/>
      <c r="P132" s="434"/>
      <c r="Q132" s="435"/>
      <c r="R132" s="436"/>
      <c r="S132" s="435"/>
      <c r="U132" s="205">
        <v>4</v>
      </c>
      <c r="V132" s="210" t="str">
        <f t="shared" si="28"/>
        <v/>
      </c>
      <c r="W132" s="201" t="b">
        <f t="shared" si="39"/>
        <v>1</v>
      </c>
      <c r="Y132" s="219"/>
      <c r="Z132" s="215"/>
      <c r="AB132" s="408" t="str">
        <f t="shared" si="27"/>
        <v/>
      </c>
      <c r="AC132" s="408" t="str">
        <f t="shared" si="29"/>
        <v/>
      </c>
      <c r="AD132" s="202"/>
      <c r="AE132" s="620"/>
      <c r="AF132" s="211" t="s">
        <v>7187</v>
      </c>
      <c r="AG132" s="208">
        <f t="shared" ref="AG132" si="48">SUM(AH132:AL132)</f>
        <v>0</v>
      </c>
      <c r="AH132" s="208"/>
      <c r="AI132" s="208"/>
      <c r="AJ132" s="208">
        <f>SUMIFS($K129:$K148,$E129:$E148,"R7当",$F129:$F148,"結婚_妊娠・出産_子育てに温かい社会づくり・気運醸成事業",$J129:$J148,1/2)</f>
        <v>0</v>
      </c>
      <c r="AK132" s="208"/>
      <c r="AL132" s="208"/>
      <c r="AN132" s="224">
        <f t="shared" si="46"/>
        <v>0</v>
      </c>
      <c r="AO132" s="224"/>
      <c r="AP132" s="224"/>
      <c r="AQ132" s="224">
        <f>SUMIFS($L129:$L148,$E129:$E148,"R7当",$F129:$F148,"結婚_妊娠・出産_子育てに温かい社会づくり・気運醸成事業",$J129:$J148,1/2)</f>
        <v>0</v>
      </c>
      <c r="AR132" s="224"/>
      <c r="AS132" s="224"/>
      <c r="AU132" s="208">
        <f t="shared" si="47"/>
        <v>0</v>
      </c>
      <c r="AV132" s="208"/>
      <c r="AW132" s="208"/>
      <c r="AX132" s="208">
        <f>SUMIFS($M129:$M148,$E129:$E148,"R7当",$F129:$F148,"結婚_妊娠・出産_子育てに温かい社会づくり・気運醸成事業",$J129:$J148,1/2)</f>
        <v>0</v>
      </c>
      <c r="AY132" s="208"/>
      <c r="AZ132" s="208"/>
      <c r="BA132" s="215"/>
    </row>
    <row r="133" spans="1:53" s="201" customFormat="1" ht="12.75" hidden="1" customHeight="1" x14ac:dyDescent="0.15">
      <c r="A133" s="612"/>
      <c r="B133" s="615"/>
      <c r="C133" s="618"/>
      <c r="D133" s="418"/>
      <c r="E133" s="424"/>
      <c r="F133" s="420"/>
      <c r="G133" s="420"/>
      <c r="H133" s="420"/>
      <c r="I133" s="421"/>
      <c r="J133" s="425"/>
      <c r="K133" s="423"/>
      <c r="L133" s="423"/>
      <c r="M133" s="423"/>
      <c r="N133" s="332"/>
      <c r="O133" s="433"/>
      <c r="P133" s="434"/>
      <c r="Q133" s="435"/>
      <c r="R133" s="436"/>
      <c r="S133" s="435"/>
      <c r="U133" s="205">
        <v>5</v>
      </c>
      <c r="V133" s="210" t="str">
        <f t="shared" si="28"/>
        <v/>
      </c>
      <c r="W133" s="201" t="b">
        <f t="shared" si="39"/>
        <v>1</v>
      </c>
      <c r="Y133" s="219"/>
      <c r="Z133" s="215"/>
      <c r="AB133" s="408" t="str">
        <f t="shared" si="27"/>
        <v/>
      </c>
      <c r="AC133" s="408" t="str">
        <f t="shared" si="29"/>
        <v/>
      </c>
      <c r="AD133" s="202"/>
      <c r="AE133" s="212" t="s">
        <v>7229</v>
      </c>
      <c r="AF133" s="209" t="str">
        <f>IF(COUNTIF(AC129:AC148,"R7当一般コース"),"一般コース",IF(COUNTIF(AC129:AC148,"R7当都道府県主導型市町村連携コース"),"連携コース",""))</f>
        <v/>
      </c>
      <c r="AG133" s="208">
        <f>SUM(AH133:AL133)</f>
        <v>0</v>
      </c>
      <c r="AH133" s="208"/>
      <c r="AI133" s="208"/>
      <c r="AJ133" s="208"/>
      <c r="AK133" s="208">
        <f>SUMIFS($K129:$K148,$E129:$E148,"R7当",G129:G148,"一般コース")</f>
        <v>0</v>
      </c>
      <c r="AL133" s="208">
        <f>SUMIFS($K129:$K148,$E129:$E148,"R7当",G129:G148,"都道府県主導型市町村連携コース")</f>
        <v>0</v>
      </c>
      <c r="AN133" s="224">
        <f>SUM(AO133:AS133)</f>
        <v>0</v>
      </c>
      <c r="AO133" s="224"/>
      <c r="AP133" s="224"/>
      <c r="AQ133" s="224"/>
      <c r="AR133" s="224">
        <f>SUMIFS($L129:$L148,$E129:$E148,"R7当",G129:G148,"一般コース")</f>
        <v>0</v>
      </c>
      <c r="AS133" s="224">
        <f>SUMIFS($L129:$L148,$E129:$E148,"R7当",G129:G148,"都道府県主導型市町村連携コース")</f>
        <v>0</v>
      </c>
      <c r="AU133" s="208">
        <f>SUM(AV133:AZ133)</f>
        <v>0</v>
      </c>
      <c r="AV133" s="208"/>
      <c r="AW133" s="208"/>
      <c r="AX133" s="208"/>
      <c r="AY133" s="208">
        <f>SUMIFS($M129:$M148,$E129:$E148,"R7当",G129:G148,"一般コース")</f>
        <v>0</v>
      </c>
      <c r="AZ133" s="208">
        <f>SUMIFS($M129:$M148,$E129:$E148,"R7当",G129:G148,"都道府県主導型市町村連携コース")</f>
        <v>0</v>
      </c>
      <c r="BA133" s="215"/>
    </row>
    <row r="134" spans="1:53" s="201" customFormat="1" ht="12.75" hidden="1" customHeight="1" x14ac:dyDescent="0.15">
      <c r="A134" s="612"/>
      <c r="B134" s="615"/>
      <c r="C134" s="618"/>
      <c r="D134" s="418"/>
      <c r="E134" s="424"/>
      <c r="F134" s="420"/>
      <c r="G134" s="420"/>
      <c r="H134" s="420"/>
      <c r="I134" s="421"/>
      <c r="J134" s="425"/>
      <c r="K134" s="423"/>
      <c r="L134" s="423"/>
      <c r="M134" s="423"/>
      <c r="N134" s="332"/>
      <c r="O134" s="433"/>
      <c r="P134" s="434"/>
      <c r="Q134" s="435"/>
      <c r="R134" s="436"/>
      <c r="S134" s="435"/>
      <c r="U134" s="205">
        <v>6</v>
      </c>
      <c r="V134" s="210" t="str">
        <f t="shared" si="28"/>
        <v/>
      </c>
      <c r="W134" s="201" t="b">
        <f t="shared" si="39"/>
        <v>1</v>
      </c>
      <c r="Y134" s="219"/>
      <c r="Z134" s="215"/>
      <c r="AB134" s="408" t="str">
        <f t="shared" si="27"/>
        <v/>
      </c>
      <c r="AC134" s="408" t="str">
        <f t="shared" si="29"/>
        <v/>
      </c>
      <c r="AD134" s="202"/>
      <c r="AE134" s="173" t="s">
        <v>7217</v>
      </c>
      <c r="AG134" s="213"/>
      <c r="AH134" s="213"/>
      <c r="AI134" s="213"/>
      <c r="AJ134" s="213"/>
      <c r="AK134" s="213"/>
      <c r="AL134" s="213"/>
      <c r="AN134" s="225"/>
      <c r="AO134" s="225"/>
      <c r="AP134" s="225"/>
      <c r="AQ134" s="225"/>
      <c r="AR134" s="225"/>
      <c r="AS134" s="225"/>
      <c r="AU134" s="213"/>
      <c r="AV134" s="213"/>
      <c r="AW134" s="213"/>
      <c r="AX134" s="213"/>
      <c r="AY134" s="213"/>
      <c r="AZ134" s="213"/>
      <c r="BA134" s="215"/>
    </row>
    <row r="135" spans="1:53" s="201" customFormat="1" ht="12.75" hidden="1" customHeight="1" x14ac:dyDescent="0.15">
      <c r="A135" s="612"/>
      <c r="B135" s="615"/>
      <c r="C135" s="618"/>
      <c r="D135" s="418"/>
      <c r="E135" s="424"/>
      <c r="F135" s="420"/>
      <c r="G135" s="420"/>
      <c r="H135" s="420"/>
      <c r="I135" s="421"/>
      <c r="J135" s="425"/>
      <c r="K135" s="423"/>
      <c r="L135" s="423"/>
      <c r="M135" s="423"/>
      <c r="N135" s="332"/>
      <c r="O135" s="433"/>
      <c r="P135" s="434"/>
      <c r="Q135" s="435"/>
      <c r="R135" s="436"/>
      <c r="S135" s="435"/>
      <c r="U135" s="205">
        <v>7</v>
      </c>
      <c r="V135" s="210" t="str">
        <f t="shared" si="28"/>
        <v/>
      </c>
      <c r="W135" s="201" t="b">
        <f t="shared" si="39"/>
        <v>1</v>
      </c>
      <c r="Y135" s="219"/>
      <c r="Z135" s="215"/>
      <c r="AB135" s="408" t="str">
        <f t="shared" si="27"/>
        <v/>
      </c>
      <c r="AC135" s="408" t="str">
        <f t="shared" si="29"/>
        <v/>
      </c>
      <c r="AD135" s="202"/>
      <c r="AE135" s="620" t="s">
        <v>7188</v>
      </c>
      <c r="AF135" s="209" t="s">
        <v>7193</v>
      </c>
      <c r="AG135" s="208">
        <f>SUM(AH135:AL135)</f>
        <v>0</v>
      </c>
      <c r="AH135" s="208">
        <f>SUMIFS($K129:$K148,$E129:$E148,"R6補",$F129:$F148,"ライフデザイン・結婚支援重点推進事業",$J129:$J148,3/4)</f>
        <v>0</v>
      </c>
      <c r="AI135" s="208">
        <f>SUMIFS($K129:$K148,$E129:$E148,"R6補",$F129:$F148,"結婚支援コンシェルジュ事業",$J129:$J148,3/4)</f>
        <v>0</v>
      </c>
      <c r="AJ135" s="208"/>
      <c r="AK135" s="208"/>
      <c r="AL135" s="208"/>
      <c r="AN135" s="224">
        <f>SUM(AO135:AS135)</f>
        <v>0</v>
      </c>
      <c r="AO135" s="224">
        <f>SUMIFS($L129:$L148,$E129:$E148,"R6補",$F129:$F148,"ライフデザイン・結婚支援重点推進事業",$J129:$J148,3/4)</f>
        <v>0</v>
      </c>
      <c r="AP135" s="224">
        <f>SUMIFS($L129:$L148,$E129:$E148,"R6補",$F129:$F148,"結婚支援コンシェルジュ事業",$J129:$J148,3/4)</f>
        <v>0</v>
      </c>
      <c r="AQ135" s="224"/>
      <c r="AR135" s="224"/>
      <c r="AS135" s="224"/>
      <c r="AU135" s="208">
        <f>SUM(AV135:AZ135)</f>
        <v>0</v>
      </c>
      <c r="AV135" s="208">
        <f>SUMIFS($M129:$M148,$E129:$E148,"R6補",$F129:$F148,"ライフデザイン・結婚支援重点推進事業",$J129:$J148,3/4)</f>
        <v>0</v>
      </c>
      <c r="AW135" s="208">
        <f>SUMIFS($M129:$M148,$E129:$E148,"R6補",$F129:$F148,"結婚支援コンシェルジュ事業",$J129:$J148,3/4)</f>
        <v>0</v>
      </c>
      <c r="AX135" s="208"/>
      <c r="AY135" s="208"/>
      <c r="AZ135" s="208"/>
      <c r="BA135" s="215"/>
    </row>
    <row r="136" spans="1:53" s="201" customFormat="1" ht="12.75" hidden="1" customHeight="1" x14ac:dyDescent="0.15">
      <c r="A136" s="612"/>
      <c r="B136" s="615"/>
      <c r="C136" s="618"/>
      <c r="D136" s="418"/>
      <c r="E136" s="424"/>
      <c r="F136" s="420"/>
      <c r="G136" s="420"/>
      <c r="H136" s="420"/>
      <c r="I136" s="421"/>
      <c r="J136" s="425"/>
      <c r="K136" s="423"/>
      <c r="L136" s="423"/>
      <c r="M136" s="423"/>
      <c r="N136" s="332"/>
      <c r="O136" s="433"/>
      <c r="P136" s="434"/>
      <c r="Q136" s="435"/>
      <c r="R136" s="436"/>
      <c r="S136" s="435"/>
      <c r="U136" s="205">
        <v>8</v>
      </c>
      <c r="V136" s="210" t="str">
        <f t="shared" si="28"/>
        <v/>
      </c>
      <c r="W136" s="201" t="b">
        <f t="shared" si="39"/>
        <v>1</v>
      </c>
      <c r="Y136" s="219"/>
      <c r="Z136" s="215"/>
      <c r="AB136" s="408" t="str">
        <f t="shared" si="27"/>
        <v/>
      </c>
      <c r="AC136" s="408" t="str">
        <f t="shared" si="29"/>
        <v/>
      </c>
      <c r="AD136" s="202"/>
      <c r="AE136" s="620"/>
      <c r="AF136" s="211" t="s">
        <v>7189</v>
      </c>
      <c r="AG136" s="208">
        <f t="shared" ref="AG136" si="49">SUM(AH136:AL136)</f>
        <v>0</v>
      </c>
      <c r="AH136" s="208">
        <f>SUMIFS($K129:$K148,$E129:$E148,"R6補",$F129:$F148,"ライフデザイン・結婚支援重点推進事業",$J129:$J148,2/3)</f>
        <v>0</v>
      </c>
      <c r="AI136" s="208"/>
      <c r="AJ136" s="208">
        <f>SUMIFS($K129:$K148,$E129:$E148,"R6補",$F129:$F148,"結婚_妊娠・出産_子育てに温かい社会づくり・気運醸成事業",$J129:$J148,2/3)</f>
        <v>0</v>
      </c>
      <c r="AK136" s="208"/>
      <c r="AL136" s="208"/>
      <c r="AN136" s="224">
        <f t="shared" ref="AN136:AN137" si="50">SUM(AO136:AS136)</f>
        <v>0</v>
      </c>
      <c r="AO136" s="224">
        <f>SUMIFS($L129:$L148,$E129:$E148,"R6補",$F129:$F148,"ライフデザイン・結婚支援重点推進事業",$J129:$J148,2/3)</f>
        <v>0</v>
      </c>
      <c r="AP136" s="224"/>
      <c r="AQ136" s="224">
        <f>SUMIFS($L129:$L148,$E129:$E148,"R6補",$F129:$F148,"結婚_妊娠・出産_子育てに温かい社会づくり・気運醸成事業",$J129:$J148,2/3)</f>
        <v>0</v>
      </c>
      <c r="AR136" s="224"/>
      <c r="AS136" s="224"/>
      <c r="AU136" s="208">
        <f t="shared" ref="AU136:AU137" si="51">SUM(AV136:AZ136)</f>
        <v>0</v>
      </c>
      <c r="AV136" s="208">
        <f>SUMIFS($M129:$M148,$E129:$E148,"R6補",$F129:$F148,"ライフデザイン・結婚支援重点推進事業",$J129:$J148,2/3)</f>
        <v>0</v>
      </c>
      <c r="AW136" s="208"/>
      <c r="AX136" s="208">
        <f>SUMIFS($M129:$M148,$E129:$E148,"R6補",$F129:$F148,"結婚_妊娠・出産_子育てに温かい社会づくり・気運醸成事業",$J129:$J148,2/3)</f>
        <v>0</v>
      </c>
      <c r="AY136" s="208"/>
      <c r="AZ136" s="208"/>
      <c r="BA136" s="215"/>
    </row>
    <row r="137" spans="1:53" s="201" customFormat="1" ht="12.75" hidden="1" customHeight="1" x14ac:dyDescent="0.15">
      <c r="A137" s="612"/>
      <c r="B137" s="615"/>
      <c r="C137" s="618"/>
      <c r="D137" s="418"/>
      <c r="E137" s="424"/>
      <c r="F137" s="420"/>
      <c r="G137" s="420"/>
      <c r="H137" s="420"/>
      <c r="I137" s="421"/>
      <c r="J137" s="425"/>
      <c r="K137" s="423"/>
      <c r="L137" s="423"/>
      <c r="M137" s="423"/>
      <c r="N137" s="332"/>
      <c r="O137" s="433"/>
      <c r="P137" s="434"/>
      <c r="Q137" s="435"/>
      <c r="R137" s="436"/>
      <c r="S137" s="435"/>
      <c r="U137" s="205">
        <v>9</v>
      </c>
      <c r="V137" s="210" t="str">
        <f t="shared" si="28"/>
        <v/>
      </c>
      <c r="W137" s="201" t="b">
        <f t="shared" si="39"/>
        <v>1</v>
      </c>
      <c r="Y137" s="216"/>
      <c r="AB137" s="408" t="str">
        <f t="shared" ref="AB137:AB200" si="52">F137&amp;G137</f>
        <v/>
      </c>
      <c r="AC137" s="408" t="str">
        <f t="shared" si="29"/>
        <v/>
      </c>
      <c r="AD137" s="202"/>
      <c r="AE137" s="620"/>
      <c r="AF137" s="211" t="s">
        <v>7187</v>
      </c>
      <c r="AG137" s="208">
        <f>SUM(AH137:AL137)</f>
        <v>0</v>
      </c>
      <c r="AH137" s="208"/>
      <c r="AI137" s="208"/>
      <c r="AJ137" s="208">
        <f>SUMIFS($K129:$K148,$E129:$E148,"R6補",$F129:$F148,"結婚_妊娠・出産_子育てに温かい社会づくり・気運醸成事業",$J129:$J148,1/2)</f>
        <v>0</v>
      </c>
      <c r="AK137" s="208"/>
      <c r="AL137" s="208"/>
      <c r="AN137" s="224">
        <f t="shared" si="50"/>
        <v>0</v>
      </c>
      <c r="AO137" s="224"/>
      <c r="AP137" s="224"/>
      <c r="AQ137" s="224">
        <f>SUMIFS($L129:$L148,$E129:$E148,"R6補",$F129:$F148,"結婚_妊娠・出産_子育てに温かい社会づくり・気運醸成事業",$J129:$J148,1/2)</f>
        <v>0</v>
      </c>
      <c r="AR137" s="224"/>
      <c r="AS137" s="224"/>
      <c r="AU137" s="208">
        <f t="shared" si="51"/>
        <v>0</v>
      </c>
      <c r="AV137" s="208"/>
      <c r="AW137" s="208"/>
      <c r="AX137" s="208">
        <f>SUMIFS($M129:$M148,$E129:$E148,"R6補",$F129:$F148,"結婚_妊娠・出産_子育てに温かい社会づくり・気運醸成事業",$J129:$J148,1/2)</f>
        <v>0</v>
      </c>
      <c r="AY137" s="208"/>
      <c r="AZ137" s="208"/>
      <c r="BA137" s="215"/>
    </row>
    <row r="138" spans="1:53" s="201" customFormat="1" ht="12.75" hidden="1" customHeight="1" x14ac:dyDescent="0.15">
      <c r="A138" s="612"/>
      <c r="B138" s="615"/>
      <c r="C138" s="618"/>
      <c r="D138" s="418"/>
      <c r="E138" s="424"/>
      <c r="F138" s="420"/>
      <c r="G138" s="420"/>
      <c r="H138" s="420"/>
      <c r="I138" s="421"/>
      <c r="J138" s="422"/>
      <c r="K138" s="423"/>
      <c r="L138" s="423"/>
      <c r="M138" s="423"/>
      <c r="N138" s="332"/>
      <c r="O138" s="433"/>
      <c r="P138" s="434"/>
      <c r="Q138" s="435"/>
      <c r="R138" s="436"/>
      <c r="S138" s="435"/>
      <c r="U138" s="205">
        <v>10</v>
      </c>
      <c r="V138" s="210" t="str">
        <f t="shared" ref="V138:V201" si="53">IF($Z$9=AB138,$Y$9,IF($Z$10=AB138,$Y$10,IF($Z$11=AB138,$Y$11,IF($Z$12=AB138,$Y$12,IF($Z$13=AB138,$Y$13,IF($Z$14=AB138,$Y$14,IF($Z$15=AB138,$Y$15,"")))))))</f>
        <v/>
      </c>
      <c r="W138" s="201" t="b">
        <f t="shared" si="39"/>
        <v>1</v>
      </c>
      <c r="Y138" s="216"/>
      <c r="Z138" s="217"/>
      <c r="AA138" s="215"/>
      <c r="AB138" s="408" t="str">
        <f t="shared" si="52"/>
        <v/>
      </c>
      <c r="AC138" s="408" t="str">
        <f t="shared" ref="AC138:AC201" si="54">E138&amp;G138</f>
        <v/>
      </c>
      <c r="AD138" s="202"/>
      <c r="AE138" s="212" t="s">
        <v>7229</v>
      </c>
      <c r="AF138" s="209" t="str">
        <f>IF(COUNTIF(AC129:AC148,"R6補一般コース"),"一般コース",IF(COUNTIF(AC129:AC148,"R6補都道府県主導型市町村連携コース"),"連携コース",""))</f>
        <v/>
      </c>
      <c r="AG138" s="208">
        <f>SUM(AH138:AL138)</f>
        <v>0</v>
      </c>
      <c r="AH138" s="208"/>
      <c r="AI138" s="208"/>
      <c r="AJ138" s="208"/>
      <c r="AK138" s="208">
        <f>SUMIFS($K129:$K148,$E129:$E148,"R6補",G129:G148,"一般コース")</f>
        <v>0</v>
      </c>
      <c r="AL138" s="208">
        <f>SUMIFS($K129:$K148,$E129:$E148,"R6補",G129:G148,"都道府県主導型市町村連携コース")</f>
        <v>0</v>
      </c>
      <c r="AN138" s="224">
        <f>SUM(AO138:AS138)</f>
        <v>0</v>
      </c>
      <c r="AO138" s="224"/>
      <c r="AP138" s="224"/>
      <c r="AQ138" s="224"/>
      <c r="AR138" s="224">
        <f>SUMIFS($L129:$L148,$E129:$E148,"R6補",G129:G148,"一般コース")</f>
        <v>0</v>
      </c>
      <c r="AS138" s="224">
        <f>SUMIFS($L129:$L148,$E129:$E148,"R6補",G129:G148,"都道府県主導型市町村連携コース")</f>
        <v>0</v>
      </c>
      <c r="AU138" s="208">
        <f>SUM(AV138:AZ138)</f>
        <v>0</v>
      </c>
      <c r="AV138" s="208"/>
      <c r="AW138" s="208"/>
      <c r="AX138" s="208"/>
      <c r="AY138" s="208">
        <f>SUMIFS($M129:$M148,$E129:$E148,"R6補",G129:G148,"一般コース")</f>
        <v>0</v>
      </c>
      <c r="AZ138" s="208">
        <f>SUMIFS($M129:$M148,$E129:$E148,"R6補",G129:G148,"都道府県主導型市町村連携コース")</f>
        <v>0</v>
      </c>
      <c r="BA138" s="215"/>
    </row>
    <row r="139" spans="1:53" s="201" customFormat="1" ht="12.6" hidden="1" customHeight="1" x14ac:dyDescent="0.15">
      <c r="A139" s="612"/>
      <c r="B139" s="615"/>
      <c r="C139" s="618"/>
      <c r="D139" s="418"/>
      <c r="E139" s="424"/>
      <c r="F139" s="420"/>
      <c r="G139" s="420"/>
      <c r="H139" s="420"/>
      <c r="I139" s="421"/>
      <c r="J139" s="432"/>
      <c r="K139" s="423"/>
      <c r="L139" s="423"/>
      <c r="M139" s="423"/>
      <c r="N139" s="332"/>
      <c r="O139" s="433"/>
      <c r="P139" s="434"/>
      <c r="Q139" s="435"/>
      <c r="R139" s="436"/>
      <c r="S139" s="435"/>
      <c r="U139" s="205">
        <v>11</v>
      </c>
      <c r="V139" s="210" t="str">
        <f t="shared" si="53"/>
        <v/>
      </c>
      <c r="W139" s="201" t="b">
        <f t="shared" si="39"/>
        <v>1</v>
      </c>
      <c r="AA139" s="215"/>
      <c r="AB139" s="408" t="str">
        <f t="shared" si="52"/>
        <v/>
      </c>
      <c r="AC139" s="408" t="str">
        <f t="shared" si="54"/>
        <v/>
      </c>
      <c r="AD139" s="202"/>
      <c r="AE139" s="214"/>
      <c r="AF139" s="214"/>
      <c r="AG139" s="215"/>
      <c r="AH139" s="215"/>
      <c r="AI139" s="215"/>
      <c r="AJ139" s="215"/>
      <c r="AK139" s="215"/>
      <c r="AL139" s="215"/>
      <c r="AN139" s="218"/>
      <c r="AO139" s="218"/>
      <c r="AP139" s="218"/>
      <c r="AQ139" s="218"/>
      <c r="AR139" s="218"/>
      <c r="AS139" s="218"/>
      <c r="AU139" s="215"/>
      <c r="AV139" s="215"/>
      <c r="AW139" s="215"/>
      <c r="AX139" s="215"/>
      <c r="AY139" s="215"/>
      <c r="AZ139" s="215"/>
      <c r="BA139" s="215"/>
    </row>
    <row r="140" spans="1:53" s="201" customFormat="1" ht="12.75" hidden="1" customHeight="1" x14ac:dyDescent="0.15">
      <c r="A140" s="612"/>
      <c r="B140" s="615"/>
      <c r="C140" s="618"/>
      <c r="D140" s="418"/>
      <c r="E140" s="424"/>
      <c r="F140" s="420"/>
      <c r="G140" s="420"/>
      <c r="H140" s="420"/>
      <c r="I140" s="421"/>
      <c r="J140" s="422"/>
      <c r="K140" s="423"/>
      <c r="L140" s="423"/>
      <c r="M140" s="423"/>
      <c r="N140" s="332"/>
      <c r="O140" s="433"/>
      <c r="P140" s="434"/>
      <c r="Q140" s="435"/>
      <c r="R140" s="436"/>
      <c r="S140" s="435"/>
      <c r="U140" s="205">
        <v>12</v>
      </c>
      <c r="V140" s="210" t="str">
        <f t="shared" si="53"/>
        <v/>
      </c>
      <c r="W140" s="201" t="b">
        <f t="shared" si="39"/>
        <v>1</v>
      </c>
      <c r="AA140" s="215"/>
      <c r="AB140" s="408" t="str">
        <f t="shared" si="52"/>
        <v/>
      </c>
      <c r="AC140" s="408" t="str">
        <f t="shared" si="54"/>
        <v/>
      </c>
      <c r="AD140" s="202"/>
      <c r="AE140" s="214"/>
      <c r="AF140" s="214"/>
      <c r="AG140" s="215"/>
      <c r="AH140" s="215"/>
      <c r="AI140" s="215"/>
      <c r="AJ140" s="215"/>
      <c r="AK140" s="215"/>
      <c r="AL140" s="215"/>
      <c r="AN140" s="218"/>
      <c r="AO140" s="218"/>
      <c r="AP140" s="218"/>
      <c r="AQ140" s="218"/>
      <c r="AR140" s="218"/>
      <c r="AS140" s="218"/>
      <c r="AU140" s="215"/>
      <c r="AV140" s="215"/>
      <c r="AW140" s="215"/>
      <c r="AX140" s="215"/>
      <c r="AY140" s="215"/>
      <c r="AZ140" s="215"/>
      <c r="BA140" s="215"/>
    </row>
    <row r="141" spans="1:53" s="201" customFormat="1" ht="12.75" hidden="1" customHeight="1" x14ac:dyDescent="0.15">
      <c r="A141" s="612"/>
      <c r="B141" s="615"/>
      <c r="C141" s="618"/>
      <c r="D141" s="418"/>
      <c r="E141" s="424"/>
      <c r="F141" s="420"/>
      <c r="G141" s="420"/>
      <c r="H141" s="420"/>
      <c r="I141" s="421"/>
      <c r="J141" s="422"/>
      <c r="K141" s="423"/>
      <c r="L141" s="423"/>
      <c r="M141" s="423"/>
      <c r="N141" s="332"/>
      <c r="O141" s="433"/>
      <c r="P141" s="434"/>
      <c r="Q141" s="435"/>
      <c r="R141" s="436"/>
      <c r="S141" s="435"/>
      <c r="U141" s="205">
        <v>13</v>
      </c>
      <c r="V141" s="210" t="str">
        <f t="shared" si="53"/>
        <v/>
      </c>
      <c r="W141" s="201" t="b">
        <f t="shared" si="39"/>
        <v>1</v>
      </c>
      <c r="Y141" s="219"/>
      <c r="Z141" s="215"/>
      <c r="AA141" s="215"/>
      <c r="AB141" s="408" t="str">
        <f t="shared" si="52"/>
        <v/>
      </c>
      <c r="AC141" s="408" t="str">
        <f t="shared" si="54"/>
        <v/>
      </c>
      <c r="AD141" s="202"/>
      <c r="AE141" s="214"/>
      <c r="AF141" s="214"/>
      <c r="AG141" s="215"/>
      <c r="AH141" s="215"/>
      <c r="AI141" s="215"/>
      <c r="AJ141" s="215"/>
      <c r="AK141" s="215"/>
      <c r="AL141" s="215"/>
      <c r="AN141" s="218"/>
      <c r="AO141" s="218"/>
      <c r="AP141" s="218"/>
      <c r="AQ141" s="218"/>
      <c r="AR141" s="218"/>
      <c r="AS141" s="218"/>
      <c r="AU141" s="215"/>
      <c r="AV141" s="215"/>
      <c r="AW141" s="215"/>
      <c r="AX141" s="215"/>
      <c r="AY141" s="215"/>
      <c r="AZ141" s="215"/>
      <c r="BA141" s="215"/>
    </row>
    <row r="142" spans="1:53" s="201" customFormat="1" ht="12.75" hidden="1" customHeight="1" x14ac:dyDescent="0.15">
      <c r="A142" s="612"/>
      <c r="B142" s="615"/>
      <c r="C142" s="618"/>
      <c r="D142" s="418"/>
      <c r="E142" s="424"/>
      <c r="F142" s="420"/>
      <c r="G142" s="420"/>
      <c r="H142" s="420"/>
      <c r="I142" s="421"/>
      <c r="J142" s="422"/>
      <c r="K142" s="423"/>
      <c r="L142" s="423"/>
      <c r="M142" s="423"/>
      <c r="N142" s="332"/>
      <c r="O142" s="433"/>
      <c r="P142" s="434"/>
      <c r="Q142" s="435"/>
      <c r="R142" s="436"/>
      <c r="S142" s="435"/>
      <c r="U142" s="205">
        <v>14</v>
      </c>
      <c r="V142" s="210" t="str">
        <f t="shared" si="53"/>
        <v/>
      </c>
      <c r="W142" s="201" t="b">
        <f t="shared" si="39"/>
        <v>1</v>
      </c>
      <c r="Y142" s="216"/>
      <c r="Z142" s="217"/>
      <c r="AA142" s="215"/>
      <c r="AB142" s="408" t="str">
        <f t="shared" si="52"/>
        <v/>
      </c>
      <c r="AC142" s="408" t="str">
        <f t="shared" si="54"/>
        <v/>
      </c>
      <c r="AD142" s="202"/>
      <c r="AE142" s="214"/>
      <c r="AF142" s="214"/>
      <c r="AH142" s="215"/>
      <c r="AI142" s="215"/>
      <c r="AJ142" s="215"/>
      <c r="AK142" s="215"/>
      <c r="AL142" s="215"/>
      <c r="AN142" s="218"/>
      <c r="AO142" s="218"/>
      <c r="AP142" s="218"/>
      <c r="AQ142" s="218"/>
      <c r="AR142" s="218"/>
      <c r="AS142" s="218"/>
      <c r="AU142" s="215"/>
      <c r="AV142" s="215"/>
      <c r="AW142" s="215"/>
      <c r="AX142" s="215"/>
      <c r="AY142" s="215"/>
      <c r="AZ142" s="215"/>
      <c r="BA142" s="215"/>
    </row>
    <row r="143" spans="1:53" s="201" customFormat="1" ht="12.75" hidden="1" customHeight="1" x14ac:dyDescent="0.15">
      <c r="A143" s="612"/>
      <c r="B143" s="615"/>
      <c r="C143" s="618"/>
      <c r="D143" s="418"/>
      <c r="E143" s="424"/>
      <c r="F143" s="420"/>
      <c r="G143" s="420"/>
      <c r="H143" s="420"/>
      <c r="I143" s="421"/>
      <c r="J143" s="422"/>
      <c r="K143" s="423"/>
      <c r="L143" s="423"/>
      <c r="M143" s="423"/>
      <c r="N143" s="332"/>
      <c r="O143" s="433"/>
      <c r="P143" s="434"/>
      <c r="Q143" s="435"/>
      <c r="R143" s="436"/>
      <c r="S143" s="435"/>
      <c r="U143" s="205">
        <v>15</v>
      </c>
      <c r="V143" s="210" t="str">
        <f t="shared" si="53"/>
        <v/>
      </c>
      <c r="W143" s="201" t="b">
        <f t="shared" si="39"/>
        <v>1</v>
      </c>
      <c r="Y143" s="216"/>
      <c r="AA143" s="215"/>
      <c r="AB143" s="408" t="str">
        <f t="shared" si="52"/>
        <v/>
      </c>
      <c r="AC143" s="408" t="str">
        <f t="shared" si="54"/>
        <v/>
      </c>
      <c r="AD143" s="202"/>
      <c r="AE143" s="214"/>
      <c r="AF143" s="214"/>
      <c r="AG143" s="215"/>
      <c r="AH143" s="215"/>
      <c r="AI143" s="215"/>
      <c r="AJ143" s="215"/>
      <c r="AK143" s="215"/>
      <c r="AL143" s="215"/>
      <c r="AN143" s="218"/>
      <c r="AO143" s="218"/>
      <c r="AP143" s="218"/>
      <c r="AQ143" s="218"/>
      <c r="AR143" s="218"/>
      <c r="AS143" s="218"/>
      <c r="AU143" s="215"/>
      <c r="AV143" s="215"/>
      <c r="AW143" s="215"/>
      <c r="AX143" s="215"/>
      <c r="AY143" s="215"/>
      <c r="AZ143" s="215"/>
      <c r="BA143" s="215"/>
    </row>
    <row r="144" spans="1:53" s="201" customFormat="1" ht="12.75" hidden="1" customHeight="1" x14ac:dyDescent="0.15">
      <c r="A144" s="612"/>
      <c r="B144" s="615"/>
      <c r="C144" s="618"/>
      <c r="D144" s="418"/>
      <c r="E144" s="424"/>
      <c r="F144" s="420"/>
      <c r="G144" s="420"/>
      <c r="H144" s="420"/>
      <c r="I144" s="421"/>
      <c r="J144" s="422"/>
      <c r="K144" s="423"/>
      <c r="L144" s="423"/>
      <c r="M144" s="423"/>
      <c r="N144" s="332"/>
      <c r="O144" s="433"/>
      <c r="P144" s="434"/>
      <c r="Q144" s="435"/>
      <c r="R144" s="436"/>
      <c r="S144" s="435"/>
      <c r="U144" s="205">
        <v>16</v>
      </c>
      <c r="V144" s="210" t="str">
        <f t="shared" si="53"/>
        <v/>
      </c>
      <c r="W144" s="201" t="b">
        <f t="shared" si="39"/>
        <v>1</v>
      </c>
      <c r="Y144" s="216"/>
      <c r="Z144" s="217"/>
      <c r="AB144" s="408" t="str">
        <f t="shared" si="52"/>
        <v/>
      </c>
      <c r="AC144" s="408" t="str">
        <f t="shared" si="54"/>
        <v/>
      </c>
      <c r="AD144" s="202"/>
      <c r="AE144" s="214"/>
      <c r="AF144" s="214"/>
      <c r="AG144" s="215"/>
      <c r="AH144" s="215"/>
      <c r="AI144" s="215"/>
      <c r="AJ144" s="215"/>
      <c r="AK144" s="215"/>
      <c r="AL144" s="215"/>
      <c r="AN144" s="218"/>
      <c r="AO144" s="218"/>
      <c r="AP144" s="218"/>
      <c r="AQ144" s="218"/>
      <c r="AR144" s="218"/>
      <c r="AS144" s="218"/>
      <c r="AU144" s="215"/>
      <c r="AV144" s="215"/>
      <c r="AW144" s="215"/>
      <c r="AX144" s="215"/>
      <c r="AY144" s="215"/>
      <c r="AZ144" s="215"/>
      <c r="BA144" s="215"/>
    </row>
    <row r="145" spans="1:53" s="201" customFormat="1" ht="12.75" hidden="1" customHeight="1" x14ac:dyDescent="0.15">
      <c r="A145" s="612"/>
      <c r="B145" s="615"/>
      <c r="C145" s="618"/>
      <c r="D145" s="418"/>
      <c r="E145" s="424"/>
      <c r="F145" s="420"/>
      <c r="G145" s="420"/>
      <c r="H145" s="420"/>
      <c r="I145" s="421"/>
      <c r="J145" s="422"/>
      <c r="K145" s="423"/>
      <c r="L145" s="423"/>
      <c r="M145" s="423"/>
      <c r="N145" s="332"/>
      <c r="O145" s="433"/>
      <c r="P145" s="434"/>
      <c r="Q145" s="435"/>
      <c r="R145" s="436"/>
      <c r="S145" s="435"/>
      <c r="U145" s="205">
        <v>17</v>
      </c>
      <c r="V145" s="210" t="str">
        <f t="shared" si="53"/>
        <v/>
      </c>
      <c r="W145" s="201" t="b">
        <f t="shared" si="39"/>
        <v>1</v>
      </c>
      <c r="Y145" s="216"/>
      <c r="AB145" s="408" t="str">
        <f t="shared" si="52"/>
        <v/>
      </c>
      <c r="AC145" s="408" t="str">
        <f t="shared" si="54"/>
        <v/>
      </c>
      <c r="AD145" s="202"/>
      <c r="AE145" s="214"/>
      <c r="AF145" s="214"/>
      <c r="AG145" s="215"/>
      <c r="AH145" s="215"/>
      <c r="AI145" s="215"/>
      <c r="AJ145" s="215"/>
      <c r="AK145" s="215"/>
      <c r="AL145" s="215"/>
      <c r="AN145" s="218"/>
      <c r="AO145" s="218"/>
      <c r="AP145" s="218"/>
      <c r="AQ145" s="218"/>
      <c r="AR145" s="218"/>
      <c r="AS145" s="218"/>
      <c r="AU145" s="215"/>
      <c r="AV145" s="215"/>
      <c r="AW145" s="215"/>
      <c r="AX145" s="215"/>
      <c r="AY145" s="215"/>
      <c r="AZ145" s="215"/>
      <c r="BA145" s="215"/>
    </row>
    <row r="146" spans="1:53" s="201" customFormat="1" ht="12.75" hidden="1" customHeight="1" x14ac:dyDescent="0.15">
      <c r="A146" s="612"/>
      <c r="B146" s="615"/>
      <c r="C146" s="618"/>
      <c r="D146" s="418"/>
      <c r="E146" s="424"/>
      <c r="F146" s="420"/>
      <c r="G146" s="420"/>
      <c r="H146" s="420"/>
      <c r="I146" s="421"/>
      <c r="J146" s="422"/>
      <c r="K146" s="423"/>
      <c r="L146" s="423"/>
      <c r="M146" s="423"/>
      <c r="N146" s="332"/>
      <c r="O146" s="433"/>
      <c r="P146" s="434"/>
      <c r="Q146" s="435"/>
      <c r="R146" s="436"/>
      <c r="S146" s="435"/>
      <c r="U146" s="205">
        <v>18</v>
      </c>
      <c r="V146" s="210" t="str">
        <f t="shared" si="53"/>
        <v/>
      </c>
      <c r="W146" s="201" t="b">
        <f t="shared" si="39"/>
        <v>1</v>
      </c>
      <c r="Y146" s="216"/>
      <c r="AB146" s="408" t="str">
        <f t="shared" si="52"/>
        <v/>
      </c>
      <c r="AC146" s="408" t="str">
        <f t="shared" si="54"/>
        <v/>
      </c>
      <c r="AD146" s="202"/>
      <c r="AE146" s="214"/>
      <c r="AF146" s="214"/>
      <c r="AG146" s="215"/>
      <c r="AH146" s="215"/>
      <c r="AI146" s="215"/>
      <c r="AJ146" s="215"/>
      <c r="AK146" s="215"/>
      <c r="AL146" s="215"/>
      <c r="AN146" s="218"/>
      <c r="AO146" s="218"/>
      <c r="AP146" s="218"/>
      <c r="AQ146" s="218"/>
      <c r="AR146" s="218"/>
      <c r="AS146" s="218"/>
      <c r="AU146" s="215"/>
      <c r="AV146" s="215"/>
      <c r="AW146" s="215"/>
      <c r="AX146" s="215"/>
      <c r="AY146" s="215"/>
      <c r="AZ146" s="215"/>
      <c r="BA146" s="215"/>
    </row>
    <row r="147" spans="1:53" s="201" customFormat="1" ht="12.75" hidden="1" customHeight="1" x14ac:dyDescent="0.15">
      <c r="A147" s="612"/>
      <c r="B147" s="615"/>
      <c r="C147" s="618"/>
      <c r="D147" s="418"/>
      <c r="E147" s="424"/>
      <c r="F147" s="420"/>
      <c r="G147" s="420"/>
      <c r="H147" s="420"/>
      <c r="I147" s="421"/>
      <c r="J147" s="422"/>
      <c r="K147" s="423"/>
      <c r="L147" s="423"/>
      <c r="M147" s="423"/>
      <c r="N147" s="332"/>
      <c r="O147" s="433"/>
      <c r="P147" s="434"/>
      <c r="Q147" s="435"/>
      <c r="R147" s="436"/>
      <c r="S147" s="435"/>
      <c r="U147" s="205">
        <v>19</v>
      </c>
      <c r="V147" s="210" t="str">
        <f t="shared" si="53"/>
        <v/>
      </c>
      <c r="W147" s="201" t="b">
        <f t="shared" si="39"/>
        <v>1</v>
      </c>
      <c r="Y147" s="216"/>
      <c r="AB147" s="408" t="str">
        <f t="shared" si="52"/>
        <v/>
      </c>
      <c r="AC147" s="408" t="str">
        <f t="shared" si="54"/>
        <v/>
      </c>
      <c r="AD147" s="202"/>
      <c r="AE147" s="214"/>
      <c r="AF147" s="214"/>
      <c r="AG147" s="215"/>
      <c r="AH147" s="215"/>
      <c r="AI147" s="215"/>
      <c r="AJ147" s="215"/>
      <c r="AK147" s="215"/>
      <c r="AL147" s="215"/>
      <c r="AN147" s="218"/>
      <c r="AO147" s="218"/>
      <c r="AP147" s="218"/>
      <c r="AQ147" s="218"/>
      <c r="AR147" s="218"/>
      <c r="AS147" s="218"/>
      <c r="AU147" s="215"/>
      <c r="AV147" s="215"/>
      <c r="AW147" s="215"/>
      <c r="AX147" s="215"/>
      <c r="AY147" s="215"/>
      <c r="AZ147" s="215"/>
      <c r="BA147" s="215"/>
    </row>
    <row r="148" spans="1:53" s="215" customFormat="1" ht="12.75" hidden="1" customHeight="1" x14ac:dyDescent="0.15">
      <c r="A148" s="613"/>
      <c r="B148" s="616"/>
      <c r="C148" s="619"/>
      <c r="D148" s="426"/>
      <c r="E148" s="427"/>
      <c r="F148" s="428"/>
      <c r="G148" s="428"/>
      <c r="H148" s="428"/>
      <c r="I148" s="429"/>
      <c r="J148" s="430"/>
      <c r="K148" s="431"/>
      <c r="L148" s="431"/>
      <c r="M148" s="431"/>
      <c r="N148" s="332"/>
      <c r="O148" s="433"/>
      <c r="P148" s="434"/>
      <c r="Q148" s="435"/>
      <c r="R148" s="436"/>
      <c r="S148" s="435"/>
      <c r="U148" s="205">
        <v>20</v>
      </c>
      <c r="V148" s="220" t="str">
        <f t="shared" si="53"/>
        <v/>
      </c>
      <c r="W148" s="201" t="b">
        <f t="shared" si="39"/>
        <v>1</v>
      </c>
      <c r="Y148" s="216"/>
      <c r="Z148" s="217"/>
      <c r="AB148" s="408" t="str">
        <f t="shared" si="52"/>
        <v/>
      </c>
      <c r="AC148" s="408" t="str">
        <f t="shared" si="54"/>
        <v/>
      </c>
      <c r="AD148" s="218"/>
      <c r="AE148" s="214"/>
      <c r="AF148" s="214"/>
      <c r="AN148" s="218"/>
      <c r="AO148" s="218"/>
      <c r="AP148" s="218"/>
      <c r="AQ148" s="218"/>
      <c r="AR148" s="218"/>
      <c r="AS148" s="218"/>
    </row>
    <row r="149" spans="1:53" s="201" customFormat="1" ht="12.75" hidden="1" customHeight="1" x14ac:dyDescent="0.15">
      <c r="A149" s="611" t="s">
        <v>7315</v>
      </c>
      <c r="B149" s="614"/>
      <c r="C149" s="617"/>
      <c r="D149" s="412"/>
      <c r="E149" s="413"/>
      <c r="F149" s="414"/>
      <c r="G149" s="414"/>
      <c r="H149" s="414"/>
      <c r="I149" s="415"/>
      <c r="J149" s="416"/>
      <c r="K149" s="417"/>
      <c r="L149" s="417"/>
      <c r="M149" s="417"/>
      <c r="N149" s="332"/>
      <c r="O149" s="433"/>
      <c r="P149" s="434"/>
      <c r="Q149" s="435"/>
      <c r="R149" s="436"/>
      <c r="S149" s="435"/>
      <c r="U149" s="205">
        <v>1</v>
      </c>
      <c r="V149" s="206" t="str">
        <f t="shared" si="53"/>
        <v/>
      </c>
      <c r="W149" s="201" t="b">
        <f t="shared" si="39"/>
        <v>1</v>
      </c>
      <c r="Y149" s="216"/>
      <c r="AB149" s="408" t="str">
        <f t="shared" si="52"/>
        <v/>
      </c>
      <c r="AC149" s="408" t="str">
        <f t="shared" si="54"/>
        <v/>
      </c>
      <c r="AD149" s="202"/>
      <c r="AE149" s="173" t="s">
        <v>7260</v>
      </c>
      <c r="AG149" s="203" t="s">
        <v>7194</v>
      </c>
      <c r="AH149" s="204" t="s">
        <v>7221</v>
      </c>
      <c r="AI149" s="204" t="s">
        <v>7195</v>
      </c>
      <c r="AJ149" s="204" t="s">
        <v>7231</v>
      </c>
      <c r="AK149" s="204" t="s">
        <v>7196</v>
      </c>
      <c r="AL149" s="204" t="s">
        <v>7197</v>
      </c>
      <c r="AN149" s="222" t="s">
        <v>7274</v>
      </c>
      <c r="AO149" s="223" t="s">
        <v>7221</v>
      </c>
      <c r="AP149" s="223" t="s">
        <v>7195</v>
      </c>
      <c r="AQ149" s="223" t="s">
        <v>7231</v>
      </c>
      <c r="AR149" s="223" t="s">
        <v>7196</v>
      </c>
      <c r="AS149" s="223" t="s">
        <v>7197</v>
      </c>
      <c r="AU149" s="203" t="s">
        <v>7198</v>
      </c>
      <c r="AV149" s="204" t="s">
        <v>7221</v>
      </c>
      <c r="AW149" s="204" t="s">
        <v>7195</v>
      </c>
      <c r="AX149" s="204" t="s">
        <v>7231</v>
      </c>
      <c r="AY149" s="204" t="s">
        <v>7196</v>
      </c>
      <c r="AZ149" s="204" t="s">
        <v>7197</v>
      </c>
      <c r="BA149" s="214"/>
    </row>
    <row r="150" spans="1:53" s="201" customFormat="1" ht="12.75" hidden="1" customHeight="1" x14ac:dyDescent="0.15">
      <c r="A150" s="612"/>
      <c r="B150" s="615"/>
      <c r="C150" s="618"/>
      <c r="D150" s="418"/>
      <c r="E150" s="419"/>
      <c r="F150" s="420"/>
      <c r="G150" s="420"/>
      <c r="H150" s="420"/>
      <c r="I150" s="421"/>
      <c r="J150" s="422"/>
      <c r="K150" s="423"/>
      <c r="L150" s="423"/>
      <c r="M150" s="423"/>
      <c r="N150" s="332"/>
      <c r="O150" s="433"/>
      <c r="P150" s="434"/>
      <c r="Q150" s="435"/>
      <c r="R150" s="436"/>
      <c r="S150" s="435"/>
      <c r="U150" s="205">
        <v>2</v>
      </c>
      <c r="V150" s="210" t="str">
        <f t="shared" si="53"/>
        <v/>
      </c>
      <c r="W150" s="201" t="b">
        <f t="shared" si="39"/>
        <v>1</v>
      </c>
      <c r="Y150" s="216"/>
      <c r="Z150" s="217"/>
      <c r="AB150" s="408" t="str">
        <f t="shared" si="52"/>
        <v/>
      </c>
      <c r="AC150" s="408" t="str">
        <f t="shared" si="54"/>
        <v/>
      </c>
      <c r="AD150" s="202"/>
      <c r="AE150" s="620" t="s">
        <v>7188</v>
      </c>
      <c r="AF150" s="209" t="s">
        <v>7193</v>
      </c>
      <c r="AG150" s="208">
        <f>SUM(AH150:AL150)</f>
        <v>0</v>
      </c>
      <c r="AH150" s="208">
        <f>SUMIFS($K149:$K168,$E149:$E168,"R7当",$F149:$F168,"ライフデザイン・結婚支援重点推進事業",$J149:$J168,3/4)</f>
        <v>0</v>
      </c>
      <c r="AI150" s="208">
        <f>SUMIFS($K149:$K168,$E149:$E168,"R7当",$F149:$F168,"結婚支援コンシェルジュ事業",$J149:$J168,3/4)</f>
        <v>0</v>
      </c>
      <c r="AJ150" s="208"/>
      <c r="AK150" s="208"/>
      <c r="AL150" s="208"/>
      <c r="AN150" s="224">
        <f>SUM(AO150:AS150)</f>
        <v>0</v>
      </c>
      <c r="AO150" s="224">
        <f>SUMIFS($L149:$L168,$E149:$E168,"R7当",$F149:$F168,"ライフデザイン・結婚支援重点推進事業",$J149:$J168,3/4)</f>
        <v>0</v>
      </c>
      <c r="AP150" s="224">
        <f>SUMIFS($L149:$L168,$E149:$E168,"R7当",$F149:$F168,"結婚支援コンシェルジュ事業",$J149:$J168,3/4)</f>
        <v>0</v>
      </c>
      <c r="AQ150" s="224"/>
      <c r="AR150" s="224"/>
      <c r="AS150" s="224"/>
      <c r="AU150" s="208">
        <f>SUM(AV150:AZ150)</f>
        <v>0</v>
      </c>
      <c r="AV150" s="208">
        <f>SUMIFS($M149:$M168,$E149:$E168,"R7当",$F149:$F168,"ライフデザイン・結婚支援重点推進事業",$J149:$J168,3/4)</f>
        <v>0</v>
      </c>
      <c r="AW150" s="208">
        <f>SUMIFS($M149:$M168,$E149:$E168,"R7当",$F149:$F168,"結婚支援コンシェルジュ事業",$J149:$J168,3/4)</f>
        <v>0</v>
      </c>
      <c r="AX150" s="208"/>
      <c r="AY150" s="208"/>
      <c r="AZ150" s="208"/>
      <c r="BA150" s="215"/>
    </row>
    <row r="151" spans="1:53" s="201" customFormat="1" ht="12.75" hidden="1" customHeight="1" x14ac:dyDescent="0.15">
      <c r="A151" s="612"/>
      <c r="B151" s="615"/>
      <c r="C151" s="618"/>
      <c r="D151" s="418"/>
      <c r="E151" s="424"/>
      <c r="F151" s="420"/>
      <c r="G151" s="420"/>
      <c r="H151" s="420"/>
      <c r="I151" s="421"/>
      <c r="J151" s="425"/>
      <c r="K151" s="423"/>
      <c r="L151" s="423"/>
      <c r="M151" s="423"/>
      <c r="N151" s="332"/>
      <c r="O151" s="433"/>
      <c r="P151" s="434"/>
      <c r="Q151" s="435"/>
      <c r="R151" s="436"/>
      <c r="S151" s="435"/>
      <c r="U151" s="205">
        <v>3</v>
      </c>
      <c r="V151" s="210" t="str">
        <f t="shared" si="53"/>
        <v/>
      </c>
      <c r="W151" s="201" t="b">
        <f t="shared" si="39"/>
        <v>1</v>
      </c>
      <c r="Y151" s="219"/>
      <c r="Z151" s="215"/>
      <c r="AB151" s="408" t="str">
        <f t="shared" si="52"/>
        <v/>
      </c>
      <c r="AC151" s="408" t="str">
        <f t="shared" si="54"/>
        <v/>
      </c>
      <c r="AD151" s="202"/>
      <c r="AE151" s="620"/>
      <c r="AF151" s="211" t="s">
        <v>7189</v>
      </c>
      <c r="AG151" s="208">
        <f>SUM(AH151:AL151)</f>
        <v>0</v>
      </c>
      <c r="AH151" s="208">
        <f>SUMIFS($K149:$K168,$E149:$E168,"R7当",$F149:$F168,"ライフデザイン・結婚支援重点推進事業",$J149:$J168,2/3)</f>
        <v>0</v>
      </c>
      <c r="AI151" s="208"/>
      <c r="AJ151" s="208">
        <f>SUMIFS($K149:$K168,$E149:$E168,"R7当",$F149:$F168,"結婚_妊娠・出産_子育てに温かい社会づくり・気運醸成事業",$J149:$J168,2/3)</f>
        <v>0</v>
      </c>
      <c r="AK151" s="208"/>
      <c r="AL151" s="208"/>
      <c r="AN151" s="224">
        <f t="shared" ref="AN151:AN152" si="55">SUM(AO151:AS151)</f>
        <v>0</v>
      </c>
      <c r="AO151" s="224">
        <f>SUMIFS($L149:$L168,$E149:$E168,"R7当",$F149:$F168,"ライフデザイン・結婚支援重点推進事業",$J149:$J168,2/3)</f>
        <v>0</v>
      </c>
      <c r="AP151" s="224"/>
      <c r="AQ151" s="224">
        <f>SUMIFS($L149:$L168,$E149:$E168,"R7当",$F149:$F168,"結婚_妊娠・出産_子育てに温かい社会づくり・気運醸成事業",$J149:$J168,2/3)</f>
        <v>0</v>
      </c>
      <c r="AR151" s="224"/>
      <c r="AS151" s="224"/>
      <c r="AU151" s="208">
        <f t="shared" ref="AU151:AU152" si="56">SUM(AV151:AZ151)</f>
        <v>0</v>
      </c>
      <c r="AV151" s="208">
        <f>SUMIFS($M149:$M168,$E149:$E168,"R7当",$F149:$F168,"ライフデザイン・結婚支援重点推進事業",$J149:$J168,2/3)</f>
        <v>0</v>
      </c>
      <c r="AW151" s="208"/>
      <c r="AX151" s="208">
        <f>SUMIFS($M149:$M168,$E149:$E168,"R7当",$F149:$F168,"結婚_妊娠・出産_子育てに温かい社会づくり・気運醸成事業",$J149:$J168,2/3)</f>
        <v>0</v>
      </c>
      <c r="AY151" s="208"/>
      <c r="AZ151" s="208"/>
      <c r="BA151" s="215"/>
    </row>
    <row r="152" spans="1:53" s="201" customFormat="1" ht="12.75" hidden="1" customHeight="1" x14ac:dyDescent="0.15">
      <c r="A152" s="612"/>
      <c r="B152" s="615"/>
      <c r="C152" s="618"/>
      <c r="D152" s="418"/>
      <c r="E152" s="424"/>
      <c r="F152" s="420"/>
      <c r="G152" s="420"/>
      <c r="H152" s="420"/>
      <c r="I152" s="421"/>
      <c r="J152" s="425"/>
      <c r="K152" s="423"/>
      <c r="L152" s="423"/>
      <c r="M152" s="423"/>
      <c r="N152" s="332"/>
      <c r="O152" s="433"/>
      <c r="P152" s="434"/>
      <c r="Q152" s="435"/>
      <c r="R152" s="436"/>
      <c r="S152" s="435"/>
      <c r="U152" s="205">
        <v>4</v>
      </c>
      <c r="V152" s="210" t="str">
        <f t="shared" si="53"/>
        <v/>
      </c>
      <c r="W152" s="201" t="b">
        <f t="shared" si="39"/>
        <v>1</v>
      </c>
      <c r="Y152" s="219"/>
      <c r="Z152" s="215"/>
      <c r="AB152" s="408" t="str">
        <f t="shared" si="52"/>
        <v/>
      </c>
      <c r="AC152" s="408" t="str">
        <f t="shared" si="54"/>
        <v/>
      </c>
      <c r="AD152" s="202"/>
      <c r="AE152" s="620"/>
      <c r="AF152" s="211" t="s">
        <v>7187</v>
      </c>
      <c r="AG152" s="208">
        <f t="shared" ref="AG152" si="57">SUM(AH152:AL152)</f>
        <v>0</v>
      </c>
      <c r="AH152" s="208"/>
      <c r="AI152" s="208"/>
      <c r="AJ152" s="208">
        <f>SUMIFS($K149:$K168,$E149:$E168,"R7当",$F149:$F168,"結婚_妊娠・出産_子育てに温かい社会づくり・気運醸成事業",$J149:$J168,1/2)</f>
        <v>0</v>
      </c>
      <c r="AK152" s="208"/>
      <c r="AL152" s="208"/>
      <c r="AN152" s="224">
        <f t="shared" si="55"/>
        <v>0</v>
      </c>
      <c r="AO152" s="224"/>
      <c r="AP152" s="224"/>
      <c r="AQ152" s="224">
        <f>SUMIFS($L149:$L168,$E149:$E168,"R7当",$F149:$F168,"結婚_妊娠・出産_子育てに温かい社会づくり・気運醸成事業",$J149:$J168,1/2)</f>
        <v>0</v>
      </c>
      <c r="AR152" s="224"/>
      <c r="AS152" s="224"/>
      <c r="AU152" s="208">
        <f t="shared" si="56"/>
        <v>0</v>
      </c>
      <c r="AV152" s="208"/>
      <c r="AW152" s="208"/>
      <c r="AX152" s="208">
        <f>SUMIFS($M149:$M168,$E149:$E168,"R7当",$F149:$F168,"結婚_妊娠・出産_子育てに温かい社会づくり・気運醸成事業",$J149:$J168,1/2)</f>
        <v>0</v>
      </c>
      <c r="AY152" s="208"/>
      <c r="AZ152" s="208"/>
      <c r="BA152" s="215"/>
    </row>
    <row r="153" spans="1:53" s="201" customFormat="1" ht="12.75" hidden="1" customHeight="1" x14ac:dyDescent="0.15">
      <c r="A153" s="612"/>
      <c r="B153" s="615"/>
      <c r="C153" s="618"/>
      <c r="D153" s="418"/>
      <c r="E153" s="424"/>
      <c r="F153" s="420"/>
      <c r="G153" s="420"/>
      <c r="H153" s="420"/>
      <c r="I153" s="421"/>
      <c r="J153" s="425"/>
      <c r="K153" s="423"/>
      <c r="L153" s="423"/>
      <c r="M153" s="423"/>
      <c r="N153" s="332"/>
      <c r="O153" s="433"/>
      <c r="P153" s="434"/>
      <c r="Q153" s="435"/>
      <c r="R153" s="436"/>
      <c r="S153" s="435"/>
      <c r="U153" s="205">
        <v>5</v>
      </c>
      <c r="V153" s="210" t="str">
        <f t="shared" si="53"/>
        <v/>
      </c>
      <c r="W153" s="201" t="b">
        <f t="shared" si="39"/>
        <v>1</v>
      </c>
      <c r="Y153" s="219"/>
      <c r="Z153" s="215"/>
      <c r="AB153" s="408" t="str">
        <f t="shared" si="52"/>
        <v/>
      </c>
      <c r="AC153" s="408" t="str">
        <f t="shared" si="54"/>
        <v/>
      </c>
      <c r="AD153" s="202"/>
      <c r="AE153" s="212" t="s">
        <v>7229</v>
      </c>
      <c r="AF153" s="209" t="str">
        <f>IF(COUNTIF(AC149:AC168,"R7当一般コース"),"一般コース",IF(COUNTIF(AC149:AC168,"R7当都道府県主導型市町村連携コース"),"連携コース",""))</f>
        <v/>
      </c>
      <c r="AG153" s="208">
        <f>SUM(AH153:AL153)</f>
        <v>0</v>
      </c>
      <c r="AH153" s="208"/>
      <c r="AI153" s="208"/>
      <c r="AJ153" s="208"/>
      <c r="AK153" s="208">
        <f>SUMIFS($K149:$K168,$E149:$E168,"R7当",G149:G168,"一般コース")</f>
        <v>0</v>
      </c>
      <c r="AL153" s="208">
        <f>SUMIFS($K149:$K168,$E149:$E168,"R7当",G149:G168,"都道府県主導型市町村連携コース")</f>
        <v>0</v>
      </c>
      <c r="AN153" s="224">
        <f>SUM(AO153:AS153)</f>
        <v>0</v>
      </c>
      <c r="AO153" s="224"/>
      <c r="AP153" s="224"/>
      <c r="AQ153" s="224"/>
      <c r="AR153" s="224">
        <f>SUMIFS($L149:$L168,$E149:$E168,"R7当",G149:G168,"一般コース")</f>
        <v>0</v>
      </c>
      <c r="AS153" s="224">
        <f>SUMIFS($L149:$L168,$E149:$E168,"R7当",G149:G168,"都道府県主導型市町村連携コース")</f>
        <v>0</v>
      </c>
      <c r="AU153" s="208">
        <f>SUM(AV153:AZ153)</f>
        <v>0</v>
      </c>
      <c r="AV153" s="208"/>
      <c r="AW153" s="208"/>
      <c r="AX153" s="208"/>
      <c r="AY153" s="208">
        <f>SUMIFS($M149:$M168,$E149:$E168,"R7当",G149:G168,"一般コース")</f>
        <v>0</v>
      </c>
      <c r="AZ153" s="208">
        <f>SUMIFS($M149:$M168,$E149:$E168,"R7当",G149:G168,"都道府県主導型市町村連携コース")</f>
        <v>0</v>
      </c>
      <c r="BA153" s="215"/>
    </row>
    <row r="154" spans="1:53" s="201" customFormat="1" ht="12.75" hidden="1" customHeight="1" x14ac:dyDescent="0.15">
      <c r="A154" s="612"/>
      <c r="B154" s="615"/>
      <c r="C154" s="618"/>
      <c r="D154" s="418"/>
      <c r="E154" s="424"/>
      <c r="F154" s="420"/>
      <c r="G154" s="420"/>
      <c r="H154" s="420"/>
      <c r="I154" s="421"/>
      <c r="J154" s="425"/>
      <c r="K154" s="423"/>
      <c r="L154" s="423"/>
      <c r="M154" s="423"/>
      <c r="N154" s="332"/>
      <c r="O154" s="433"/>
      <c r="P154" s="434"/>
      <c r="Q154" s="435"/>
      <c r="R154" s="436"/>
      <c r="S154" s="435"/>
      <c r="U154" s="205">
        <v>6</v>
      </c>
      <c r="V154" s="210" t="str">
        <f t="shared" si="53"/>
        <v/>
      </c>
      <c r="W154" s="201" t="b">
        <f t="shared" si="39"/>
        <v>1</v>
      </c>
      <c r="Y154" s="219"/>
      <c r="Z154" s="215"/>
      <c r="AB154" s="408" t="str">
        <f t="shared" si="52"/>
        <v/>
      </c>
      <c r="AC154" s="408" t="str">
        <f t="shared" si="54"/>
        <v/>
      </c>
      <c r="AD154" s="202"/>
      <c r="AE154" s="173" t="s">
        <v>7217</v>
      </c>
      <c r="AG154" s="213"/>
      <c r="AH154" s="213"/>
      <c r="AI154" s="213"/>
      <c r="AJ154" s="213"/>
      <c r="AK154" s="213"/>
      <c r="AL154" s="213"/>
      <c r="AN154" s="225"/>
      <c r="AO154" s="225"/>
      <c r="AP154" s="225"/>
      <c r="AQ154" s="225"/>
      <c r="AR154" s="225"/>
      <c r="AS154" s="225"/>
      <c r="AU154" s="213"/>
      <c r="AV154" s="213"/>
      <c r="AW154" s="213"/>
      <c r="AX154" s="213"/>
      <c r="AY154" s="213"/>
      <c r="AZ154" s="213"/>
      <c r="BA154" s="215"/>
    </row>
    <row r="155" spans="1:53" s="201" customFormat="1" ht="12.75" hidden="1" customHeight="1" x14ac:dyDescent="0.15">
      <c r="A155" s="612"/>
      <c r="B155" s="615"/>
      <c r="C155" s="618"/>
      <c r="D155" s="418"/>
      <c r="E155" s="424"/>
      <c r="F155" s="420"/>
      <c r="G155" s="420"/>
      <c r="H155" s="420"/>
      <c r="I155" s="421"/>
      <c r="J155" s="425"/>
      <c r="K155" s="423"/>
      <c r="L155" s="423"/>
      <c r="M155" s="423"/>
      <c r="N155" s="332"/>
      <c r="O155" s="433"/>
      <c r="P155" s="434"/>
      <c r="Q155" s="435"/>
      <c r="R155" s="436"/>
      <c r="S155" s="435"/>
      <c r="U155" s="205">
        <v>7</v>
      </c>
      <c r="V155" s="210" t="str">
        <f t="shared" si="53"/>
        <v/>
      </c>
      <c r="W155" s="201" t="b">
        <f t="shared" si="39"/>
        <v>1</v>
      </c>
      <c r="Y155" s="219"/>
      <c r="Z155" s="215"/>
      <c r="AB155" s="408" t="str">
        <f t="shared" si="52"/>
        <v/>
      </c>
      <c r="AC155" s="408" t="str">
        <f t="shared" si="54"/>
        <v/>
      </c>
      <c r="AD155" s="202"/>
      <c r="AE155" s="620" t="s">
        <v>7188</v>
      </c>
      <c r="AF155" s="209" t="s">
        <v>7193</v>
      </c>
      <c r="AG155" s="208">
        <f>SUM(AH155:AL155)</f>
        <v>0</v>
      </c>
      <c r="AH155" s="208">
        <f>SUMIFS($K149:$K168,$E149:$E168,"R6補",$F149:$F168,"ライフデザイン・結婚支援重点推進事業",$J149:$J168,3/4)</f>
        <v>0</v>
      </c>
      <c r="AI155" s="208">
        <f>SUMIFS($K149:$K168,$E149:$E168,"R6補",$F149:$F168,"結婚支援コンシェルジュ事業",$J149:$J168,3/4)</f>
        <v>0</v>
      </c>
      <c r="AJ155" s="208"/>
      <c r="AK155" s="208"/>
      <c r="AL155" s="208"/>
      <c r="AN155" s="224">
        <f>SUM(AO155:AS155)</f>
        <v>0</v>
      </c>
      <c r="AO155" s="224">
        <f>SUMIFS($L149:$L168,$E149:$E168,"R6補",$F149:$F168,"ライフデザイン・結婚支援重点推進事業",$J149:$J168,3/4)</f>
        <v>0</v>
      </c>
      <c r="AP155" s="224">
        <f>SUMIFS($L149:$L168,$E149:$E168,"R6補",$F149:$F168,"結婚支援コンシェルジュ事業",$J149:$J168,3/4)</f>
        <v>0</v>
      </c>
      <c r="AQ155" s="224"/>
      <c r="AR155" s="224"/>
      <c r="AS155" s="224"/>
      <c r="AU155" s="208">
        <f>SUM(AV155:AZ155)</f>
        <v>0</v>
      </c>
      <c r="AV155" s="208">
        <f>SUMIFS($M149:$M168,$E149:$E168,"R6補",$F149:$F168,"ライフデザイン・結婚支援重点推進事業",$J149:$J168,3/4)</f>
        <v>0</v>
      </c>
      <c r="AW155" s="208">
        <f>SUMIFS($M149:$M168,$E149:$E168,"R6補",$F149:$F168,"結婚支援コンシェルジュ事業",$J149:$J168,3/4)</f>
        <v>0</v>
      </c>
      <c r="AX155" s="208"/>
      <c r="AY155" s="208"/>
      <c r="AZ155" s="208"/>
      <c r="BA155" s="215"/>
    </row>
    <row r="156" spans="1:53" s="201" customFormat="1" ht="12.75" hidden="1" customHeight="1" x14ac:dyDescent="0.15">
      <c r="A156" s="612"/>
      <c r="B156" s="615"/>
      <c r="C156" s="618"/>
      <c r="D156" s="418"/>
      <c r="E156" s="424"/>
      <c r="F156" s="420"/>
      <c r="G156" s="420"/>
      <c r="H156" s="420"/>
      <c r="I156" s="421"/>
      <c r="J156" s="425"/>
      <c r="K156" s="423"/>
      <c r="L156" s="423"/>
      <c r="M156" s="423"/>
      <c r="N156" s="332"/>
      <c r="O156" s="433"/>
      <c r="P156" s="434"/>
      <c r="Q156" s="435"/>
      <c r="R156" s="436"/>
      <c r="S156" s="435"/>
      <c r="U156" s="205">
        <v>8</v>
      </c>
      <c r="V156" s="210" t="str">
        <f t="shared" si="53"/>
        <v/>
      </c>
      <c r="W156" s="201" t="b">
        <f t="shared" si="39"/>
        <v>1</v>
      </c>
      <c r="Y156" s="219"/>
      <c r="Z156" s="215"/>
      <c r="AB156" s="408" t="str">
        <f t="shared" si="52"/>
        <v/>
      </c>
      <c r="AC156" s="408" t="str">
        <f t="shared" si="54"/>
        <v/>
      </c>
      <c r="AD156" s="202"/>
      <c r="AE156" s="620"/>
      <c r="AF156" s="211" t="s">
        <v>7189</v>
      </c>
      <c r="AG156" s="208">
        <f t="shared" ref="AG156" si="58">SUM(AH156:AL156)</f>
        <v>0</v>
      </c>
      <c r="AH156" s="208">
        <f>SUMIFS($K149:$K168,$E149:$E168,"R6補",$F149:$F168,"ライフデザイン・結婚支援重点推進事業",$J149:$J168,2/3)</f>
        <v>0</v>
      </c>
      <c r="AI156" s="208"/>
      <c r="AJ156" s="208">
        <f>SUMIFS($K149:$K168,$E149:$E168,"R6補",$F149:$F168,"結婚_妊娠・出産_子育てに温かい社会づくり・気運醸成事業",$J149:$J168,2/3)</f>
        <v>0</v>
      </c>
      <c r="AK156" s="208"/>
      <c r="AL156" s="208"/>
      <c r="AN156" s="224">
        <f t="shared" ref="AN156:AN157" si="59">SUM(AO156:AS156)</f>
        <v>0</v>
      </c>
      <c r="AO156" s="224">
        <f>SUMIFS($L149:$L168,$E149:$E168,"R6補",$F149:$F168,"ライフデザイン・結婚支援重点推進事業",$J149:$J168,2/3)</f>
        <v>0</v>
      </c>
      <c r="AP156" s="224"/>
      <c r="AQ156" s="224">
        <f>SUMIFS($L149:$L168,$E149:$E168,"R6補",$F149:$F168,"結婚_妊娠・出産_子育てに温かい社会づくり・気運醸成事業",$J149:$J168,2/3)</f>
        <v>0</v>
      </c>
      <c r="AR156" s="224"/>
      <c r="AS156" s="224"/>
      <c r="AU156" s="208">
        <f t="shared" ref="AU156:AU157" si="60">SUM(AV156:AZ156)</f>
        <v>0</v>
      </c>
      <c r="AV156" s="208">
        <f>SUMIFS($M149:$M168,$E149:$E168,"R6補",$F149:$F168,"ライフデザイン・結婚支援重点推進事業",$J149:$J168,2/3)</f>
        <v>0</v>
      </c>
      <c r="AW156" s="208"/>
      <c r="AX156" s="208">
        <f>SUMIFS($M149:$M168,$E149:$E168,"R6補",$F149:$F168,"結婚_妊娠・出産_子育てに温かい社会づくり・気運醸成事業",$J149:$J168,2/3)</f>
        <v>0</v>
      </c>
      <c r="AY156" s="208"/>
      <c r="AZ156" s="208"/>
      <c r="BA156" s="215"/>
    </row>
    <row r="157" spans="1:53" s="201" customFormat="1" ht="12.75" hidden="1" customHeight="1" x14ac:dyDescent="0.15">
      <c r="A157" s="612"/>
      <c r="B157" s="615"/>
      <c r="C157" s="618"/>
      <c r="D157" s="418"/>
      <c r="E157" s="424"/>
      <c r="F157" s="420"/>
      <c r="G157" s="420"/>
      <c r="H157" s="420"/>
      <c r="I157" s="421"/>
      <c r="J157" s="425"/>
      <c r="K157" s="423"/>
      <c r="L157" s="423"/>
      <c r="M157" s="423"/>
      <c r="N157" s="332"/>
      <c r="O157" s="433"/>
      <c r="P157" s="434"/>
      <c r="Q157" s="435"/>
      <c r="R157" s="436"/>
      <c r="S157" s="435"/>
      <c r="U157" s="205">
        <v>9</v>
      </c>
      <c r="V157" s="210" t="str">
        <f t="shared" si="53"/>
        <v/>
      </c>
      <c r="W157" s="201" t="b">
        <f t="shared" si="39"/>
        <v>1</v>
      </c>
      <c r="Y157" s="216"/>
      <c r="AB157" s="408" t="str">
        <f t="shared" si="52"/>
        <v/>
      </c>
      <c r="AC157" s="408" t="str">
        <f t="shared" si="54"/>
        <v/>
      </c>
      <c r="AD157" s="202"/>
      <c r="AE157" s="620"/>
      <c r="AF157" s="211" t="s">
        <v>7187</v>
      </c>
      <c r="AG157" s="208">
        <f>SUM(AH157:AL157)</f>
        <v>0</v>
      </c>
      <c r="AH157" s="208"/>
      <c r="AI157" s="208"/>
      <c r="AJ157" s="208">
        <f>SUMIFS($K149:$K168,$E149:$E168,"R6補",$F149:$F168,"結婚_妊娠・出産_子育てに温かい社会づくり・気運醸成事業",$J149:$J168,1/2)</f>
        <v>0</v>
      </c>
      <c r="AK157" s="208"/>
      <c r="AL157" s="208"/>
      <c r="AN157" s="224">
        <f t="shared" si="59"/>
        <v>0</v>
      </c>
      <c r="AO157" s="224"/>
      <c r="AP157" s="224"/>
      <c r="AQ157" s="224">
        <f>SUMIFS($L149:$L168,$E149:$E168,"R6補",$F149:$F168,"結婚_妊娠・出産_子育てに温かい社会づくり・気運醸成事業",$J149:$J168,1/2)</f>
        <v>0</v>
      </c>
      <c r="AR157" s="224"/>
      <c r="AS157" s="224"/>
      <c r="AU157" s="208">
        <f t="shared" si="60"/>
        <v>0</v>
      </c>
      <c r="AV157" s="208"/>
      <c r="AW157" s="208"/>
      <c r="AX157" s="208">
        <f>SUMIFS($M149:$M168,$E149:$E168,"R6補",$F149:$F168,"結婚_妊娠・出産_子育てに温かい社会づくり・気運醸成事業",$J149:$J168,1/2)</f>
        <v>0</v>
      </c>
      <c r="AY157" s="208"/>
      <c r="AZ157" s="208"/>
      <c r="BA157" s="215"/>
    </row>
    <row r="158" spans="1:53" s="201" customFormat="1" ht="12.75" hidden="1" customHeight="1" x14ac:dyDescent="0.15">
      <c r="A158" s="612"/>
      <c r="B158" s="615"/>
      <c r="C158" s="618"/>
      <c r="D158" s="418"/>
      <c r="E158" s="424"/>
      <c r="F158" s="420"/>
      <c r="G158" s="420"/>
      <c r="H158" s="420"/>
      <c r="I158" s="421"/>
      <c r="J158" s="422"/>
      <c r="K158" s="423"/>
      <c r="L158" s="423"/>
      <c r="M158" s="423"/>
      <c r="N158" s="332"/>
      <c r="O158" s="433"/>
      <c r="P158" s="434"/>
      <c r="Q158" s="435"/>
      <c r="R158" s="436"/>
      <c r="S158" s="435"/>
      <c r="U158" s="205">
        <v>10</v>
      </c>
      <c r="V158" s="210" t="str">
        <f t="shared" si="53"/>
        <v/>
      </c>
      <c r="W158" s="201" t="b">
        <f t="shared" si="39"/>
        <v>1</v>
      </c>
      <c r="Y158" s="216"/>
      <c r="Z158" s="217"/>
      <c r="AA158" s="215"/>
      <c r="AB158" s="408" t="str">
        <f t="shared" si="52"/>
        <v/>
      </c>
      <c r="AC158" s="408" t="str">
        <f t="shared" si="54"/>
        <v/>
      </c>
      <c r="AD158" s="202"/>
      <c r="AE158" s="212" t="s">
        <v>7229</v>
      </c>
      <c r="AF158" s="209" t="str">
        <f>IF(COUNTIF(AC149:AC168,"R6補一般コース"),"一般コース",IF(COUNTIF(AC149:AC168,"R6補都道府県主導型市町村連携コース"),"連携コース",""))</f>
        <v/>
      </c>
      <c r="AG158" s="208">
        <f>SUM(AH158:AL158)</f>
        <v>0</v>
      </c>
      <c r="AH158" s="208"/>
      <c r="AI158" s="208"/>
      <c r="AJ158" s="208"/>
      <c r="AK158" s="208">
        <f>SUMIFS($K149:$K168,$E149:$E168,"R6補",G149:G168,"一般コース")</f>
        <v>0</v>
      </c>
      <c r="AL158" s="208">
        <f>SUMIFS($K149:$K168,$E149:$E168,"R6補",G149:G168,"都道府県主導型市町村連携コース")</f>
        <v>0</v>
      </c>
      <c r="AN158" s="224">
        <f>SUM(AO158:AS158)</f>
        <v>0</v>
      </c>
      <c r="AO158" s="224"/>
      <c r="AP158" s="224"/>
      <c r="AQ158" s="224"/>
      <c r="AR158" s="224">
        <f>SUMIFS($L149:$L168,$E149:$E168,"R6補",G149:G168,"一般コース")</f>
        <v>0</v>
      </c>
      <c r="AS158" s="224">
        <f>SUMIFS($L149:$L168,$E149:$E168,"R6補",G149:G168,"都道府県主導型市町村連携コース")</f>
        <v>0</v>
      </c>
      <c r="AU158" s="208">
        <f>SUM(AV158:AZ158)</f>
        <v>0</v>
      </c>
      <c r="AV158" s="208"/>
      <c r="AW158" s="208"/>
      <c r="AX158" s="208"/>
      <c r="AY158" s="208">
        <f>SUMIFS($M149:$M168,$E149:$E168,"R6補",G149:G168,"一般コース")</f>
        <v>0</v>
      </c>
      <c r="AZ158" s="208">
        <f>SUMIFS($M149:$M168,$E149:$E168,"R6補",G149:G168,"都道府県主導型市町村連携コース")</f>
        <v>0</v>
      </c>
      <c r="BA158" s="215"/>
    </row>
    <row r="159" spans="1:53" s="201" customFormat="1" ht="12.6" hidden="1" customHeight="1" x14ac:dyDescent="0.15">
      <c r="A159" s="612"/>
      <c r="B159" s="615"/>
      <c r="C159" s="618"/>
      <c r="D159" s="418"/>
      <c r="E159" s="424"/>
      <c r="F159" s="420"/>
      <c r="G159" s="420"/>
      <c r="H159" s="420"/>
      <c r="I159" s="421"/>
      <c r="J159" s="432"/>
      <c r="K159" s="423"/>
      <c r="L159" s="423"/>
      <c r="M159" s="423"/>
      <c r="N159" s="332"/>
      <c r="O159" s="433"/>
      <c r="P159" s="434"/>
      <c r="Q159" s="435"/>
      <c r="R159" s="436"/>
      <c r="S159" s="435"/>
      <c r="U159" s="205">
        <v>11</v>
      </c>
      <c r="V159" s="210" t="str">
        <f t="shared" si="53"/>
        <v/>
      </c>
      <c r="W159" s="201" t="b">
        <f t="shared" si="39"/>
        <v>1</v>
      </c>
      <c r="AA159" s="215"/>
      <c r="AB159" s="408" t="str">
        <f t="shared" si="52"/>
        <v/>
      </c>
      <c r="AC159" s="408" t="str">
        <f t="shared" si="54"/>
        <v/>
      </c>
      <c r="AD159" s="202"/>
      <c r="AE159" s="214"/>
      <c r="AF159" s="214"/>
      <c r="AG159" s="215"/>
      <c r="AH159" s="215"/>
      <c r="AI159" s="215"/>
      <c r="AJ159" s="215"/>
      <c r="AK159" s="215"/>
      <c r="AL159" s="215"/>
      <c r="AN159" s="218"/>
      <c r="AO159" s="218"/>
      <c r="AP159" s="218"/>
      <c r="AQ159" s="218"/>
      <c r="AR159" s="218"/>
      <c r="AS159" s="218"/>
      <c r="AU159" s="215"/>
      <c r="AV159" s="215"/>
      <c r="AW159" s="215"/>
      <c r="AX159" s="215"/>
      <c r="AY159" s="215"/>
      <c r="AZ159" s="215"/>
      <c r="BA159" s="215"/>
    </row>
    <row r="160" spans="1:53" s="201" customFormat="1" ht="12.75" hidden="1" customHeight="1" x14ac:dyDescent="0.15">
      <c r="A160" s="612"/>
      <c r="B160" s="615"/>
      <c r="C160" s="618"/>
      <c r="D160" s="418"/>
      <c r="E160" s="424"/>
      <c r="F160" s="420"/>
      <c r="G160" s="420"/>
      <c r="H160" s="420"/>
      <c r="I160" s="421"/>
      <c r="J160" s="422"/>
      <c r="K160" s="423"/>
      <c r="L160" s="423"/>
      <c r="M160" s="423"/>
      <c r="N160" s="332"/>
      <c r="O160" s="433"/>
      <c r="P160" s="434"/>
      <c r="Q160" s="435"/>
      <c r="R160" s="436"/>
      <c r="S160" s="435"/>
      <c r="U160" s="205">
        <v>12</v>
      </c>
      <c r="V160" s="210" t="str">
        <f t="shared" si="53"/>
        <v/>
      </c>
      <c r="W160" s="201" t="b">
        <f t="shared" si="39"/>
        <v>1</v>
      </c>
      <c r="AA160" s="215"/>
      <c r="AB160" s="408" t="str">
        <f t="shared" si="52"/>
        <v/>
      </c>
      <c r="AC160" s="408" t="str">
        <f t="shared" si="54"/>
        <v/>
      </c>
      <c r="AD160" s="202"/>
      <c r="AE160" s="214"/>
      <c r="AF160" s="214"/>
      <c r="AG160" s="215"/>
      <c r="AH160" s="215"/>
      <c r="AI160" s="215"/>
      <c r="AJ160" s="215"/>
      <c r="AK160" s="215"/>
      <c r="AL160" s="215"/>
      <c r="AN160" s="218"/>
      <c r="AO160" s="218"/>
      <c r="AP160" s="218"/>
      <c r="AQ160" s="218"/>
      <c r="AR160" s="218"/>
      <c r="AS160" s="218"/>
      <c r="AU160" s="215"/>
      <c r="AV160" s="215"/>
      <c r="AW160" s="215"/>
      <c r="AX160" s="215"/>
      <c r="AY160" s="215"/>
      <c r="AZ160" s="215"/>
      <c r="BA160" s="215"/>
    </row>
    <row r="161" spans="1:53" s="201" customFormat="1" ht="12.75" hidden="1" customHeight="1" x14ac:dyDescent="0.15">
      <c r="A161" s="612"/>
      <c r="B161" s="615"/>
      <c r="C161" s="618"/>
      <c r="D161" s="418"/>
      <c r="E161" s="424"/>
      <c r="F161" s="420"/>
      <c r="G161" s="420"/>
      <c r="H161" s="420"/>
      <c r="I161" s="421"/>
      <c r="J161" s="422"/>
      <c r="K161" s="423"/>
      <c r="L161" s="423"/>
      <c r="M161" s="423"/>
      <c r="N161" s="332"/>
      <c r="O161" s="433"/>
      <c r="P161" s="434"/>
      <c r="Q161" s="435"/>
      <c r="R161" s="436"/>
      <c r="S161" s="435"/>
      <c r="U161" s="205">
        <v>13</v>
      </c>
      <c r="V161" s="210" t="str">
        <f t="shared" si="53"/>
        <v/>
      </c>
      <c r="W161" s="201" t="b">
        <f t="shared" si="39"/>
        <v>1</v>
      </c>
      <c r="Y161" s="219"/>
      <c r="Z161" s="215"/>
      <c r="AA161" s="215"/>
      <c r="AB161" s="408" t="str">
        <f t="shared" si="52"/>
        <v/>
      </c>
      <c r="AC161" s="408" t="str">
        <f t="shared" si="54"/>
        <v/>
      </c>
      <c r="AD161" s="202"/>
      <c r="AE161" s="214"/>
      <c r="AF161" s="214"/>
      <c r="AG161" s="215"/>
      <c r="AH161" s="215"/>
      <c r="AI161" s="215"/>
      <c r="AJ161" s="215"/>
      <c r="AK161" s="215"/>
      <c r="AL161" s="215"/>
      <c r="AN161" s="218"/>
      <c r="AO161" s="218"/>
      <c r="AP161" s="218"/>
      <c r="AQ161" s="218"/>
      <c r="AR161" s="218"/>
      <c r="AS161" s="218"/>
      <c r="AU161" s="215"/>
      <c r="AV161" s="215"/>
      <c r="AW161" s="215"/>
      <c r="AX161" s="215"/>
      <c r="AY161" s="215"/>
      <c r="AZ161" s="215"/>
      <c r="BA161" s="215"/>
    </row>
    <row r="162" spans="1:53" s="201" customFormat="1" ht="12.75" hidden="1" customHeight="1" x14ac:dyDescent="0.15">
      <c r="A162" s="612"/>
      <c r="B162" s="615"/>
      <c r="C162" s="618"/>
      <c r="D162" s="418"/>
      <c r="E162" s="424"/>
      <c r="F162" s="420"/>
      <c r="G162" s="420"/>
      <c r="H162" s="420"/>
      <c r="I162" s="421"/>
      <c r="J162" s="422"/>
      <c r="K162" s="423"/>
      <c r="L162" s="423"/>
      <c r="M162" s="423"/>
      <c r="N162" s="332"/>
      <c r="O162" s="433"/>
      <c r="P162" s="434"/>
      <c r="Q162" s="435"/>
      <c r="R162" s="436"/>
      <c r="S162" s="435"/>
      <c r="U162" s="205">
        <v>14</v>
      </c>
      <c r="V162" s="210" t="str">
        <f t="shared" si="53"/>
        <v/>
      </c>
      <c r="W162" s="201" t="b">
        <f t="shared" si="39"/>
        <v>1</v>
      </c>
      <c r="Y162" s="216"/>
      <c r="Z162" s="217"/>
      <c r="AA162" s="215"/>
      <c r="AB162" s="408" t="str">
        <f t="shared" si="52"/>
        <v/>
      </c>
      <c r="AC162" s="408" t="str">
        <f t="shared" si="54"/>
        <v/>
      </c>
      <c r="AD162" s="202"/>
      <c r="AE162" s="214"/>
      <c r="AF162" s="214"/>
      <c r="AH162" s="215"/>
      <c r="AI162" s="215"/>
      <c r="AJ162" s="215"/>
      <c r="AK162" s="215"/>
      <c r="AL162" s="215"/>
      <c r="AN162" s="218"/>
      <c r="AO162" s="218"/>
      <c r="AP162" s="218"/>
      <c r="AQ162" s="218"/>
      <c r="AR162" s="218"/>
      <c r="AS162" s="218"/>
      <c r="AU162" s="215"/>
      <c r="AV162" s="215"/>
      <c r="AW162" s="215"/>
      <c r="AX162" s="215"/>
      <c r="AY162" s="215"/>
      <c r="AZ162" s="215"/>
      <c r="BA162" s="215"/>
    </row>
    <row r="163" spans="1:53" s="201" customFormat="1" ht="12.75" hidden="1" customHeight="1" x14ac:dyDescent="0.15">
      <c r="A163" s="612"/>
      <c r="B163" s="615"/>
      <c r="C163" s="618"/>
      <c r="D163" s="418"/>
      <c r="E163" s="424"/>
      <c r="F163" s="420"/>
      <c r="G163" s="420"/>
      <c r="H163" s="420"/>
      <c r="I163" s="421"/>
      <c r="J163" s="422"/>
      <c r="K163" s="423"/>
      <c r="L163" s="423"/>
      <c r="M163" s="423"/>
      <c r="N163" s="332"/>
      <c r="O163" s="433"/>
      <c r="P163" s="434"/>
      <c r="Q163" s="435"/>
      <c r="R163" s="436"/>
      <c r="S163" s="435"/>
      <c r="U163" s="205">
        <v>15</v>
      </c>
      <c r="V163" s="210" t="str">
        <f t="shared" si="53"/>
        <v/>
      </c>
      <c r="W163" s="201" t="b">
        <f t="shared" si="39"/>
        <v>1</v>
      </c>
      <c r="Y163" s="216"/>
      <c r="AA163" s="215"/>
      <c r="AB163" s="408" t="str">
        <f t="shared" si="52"/>
        <v/>
      </c>
      <c r="AC163" s="408" t="str">
        <f t="shared" si="54"/>
        <v/>
      </c>
      <c r="AD163" s="202"/>
      <c r="AE163" s="214"/>
      <c r="AF163" s="214"/>
      <c r="AG163" s="215"/>
      <c r="AH163" s="215"/>
      <c r="AI163" s="215"/>
      <c r="AJ163" s="215"/>
      <c r="AK163" s="215"/>
      <c r="AL163" s="215"/>
      <c r="AN163" s="218"/>
      <c r="AO163" s="218"/>
      <c r="AP163" s="218"/>
      <c r="AQ163" s="218"/>
      <c r="AR163" s="218"/>
      <c r="AS163" s="218"/>
      <c r="AU163" s="215"/>
      <c r="AV163" s="215"/>
      <c r="AW163" s="215"/>
      <c r="AX163" s="215"/>
      <c r="AY163" s="215"/>
      <c r="AZ163" s="215"/>
      <c r="BA163" s="215"/>
    </row>
    <row r="164" spans="1:53" s="201" customFormat="1" ht="12.75" hidden="1" customHeight="1" x14ac:dyDescent="0.15">
      <c r="A164" s="612"/>
      <c r="B164" s="615"/>
      <c r="C164" s="618"/>
      <c r="D164" s="418"/>
      <c r="E164" s="424"/>
      <c r="F164" s="420"/>
      <c r="G164" s="420"/>
      <c r="H164" s="420"/>
      <c r="I164" s="421"/>
      <c r="J164" s="422"/>
      <c r="K164" s="423"/>
      <c r="L164" s="423"/>
      <c r="M164" s="423"/>
      <c r="N164" s="332"/>
      <c r="O164" s="433"/>
      <c r="P164" s="434"/>
      <c r="Q164" s="435"/>
      <c r="R164" s="436"/>
      <c r="S164" s="435"/>
      <c r="U164" s="205">
        <v>16</v>
      </c>
      <c r="V164" s="210" t="str">
        <f t="shared" si="53"/>
        <v/>
      </c>
      <c r="W164" s="201" t="b">
        <f t="shared" si="39"/>
        <v>1</v>
      </c>
      <c r="Y164" s="216"/>
      <c r="Z164" s="217"/>
      <c r="AB164" s="408" t="str">
        <f t="shared" si="52"/>
        <v/>
      </c>
      <c r="AC164" s="408" t="str">
        <f t="shared" si="54"/>
        <v/>
      </c>
      <c r="AD164" s="202"/>
      <c r="AE164" s="214"/>
      <c r="AF164" s="214"/>
      <c r="AG164" s="215"/>
      <c r="AH164" s="215"/>
      <c r="AI164" s="215"/>
      <c r="AJ164" s="215"/>
      <c r="AK164" s="215"/>
      <c r="AL164" s="215"/>
      <c r="AN164" s="218"/>
      <c r="AO164" s="218"/>
      <c r="AP164" s="218"/>
      <c r="AQ164" s="218"/>
      <c r="AR164" s="218"/>
      <c r="AS164" s="218"/>
      <c r="AU164" s="215"/>
      <c r="AV164" s="215"/>
      <c r="AW164" s="215"/>
      <c r="AX164" s="215"/>
      <c r="AY164" s="215"/>
      <c r="AZ164" s="215"/>
      <c r="BA164" s="215"/>
    </row>
    <row r="165" spans="1:53" s="201" customFormat="1" ht="12.75" hidden="1" customHeight="1" x14ac:dyDescent="0.15">
      <c r="A165" s="612"/>
      <c r="B165" s="615"/>
      <c r="C165" s="618"/>
      <c r="D165" s="418"/>
      <c r="E165" s="424"/>
      <c r="F165" s="420"/>
      <c r="G165" s="420"/>
      <c r="H165" s="420"/>
      <c r="I165" s="421"/>
      <c r="J165" s="422"/>
      <c r="K165" s="423"/>
      <c r="L165" s="423"/>
      <c r="M165" s="423"/>
      <c r="N165" s="332"/>
      <c r="O165" s="433"/>
      <c r="P165" s="434"/>
      <c r="Q165" s="435"/>
      <c r="R165" s="436"/>
      <c r="S165" s="435"/>
      <c r="U165" s="205">
        <v>17</v>
      </c>
      <c r="V165" s="210" t="str">
        <f t="shared" si="53"/>
        <v/>
      </c>
      <c r="W165" s="201" t="b">
        <f t="shared" ref="W165:W204" si="61">J165=V165</f>
        <v>1</v>
      </c>
      <c r="Y165" s="216"/>
      <c r="AB165" s="408" t="str">
        <f t="shared" si="52"/>
        <v/>
      </c>
      <c r="AC165" s="408" t="str">
        <f t="shared" si="54"/>
        <v/>
      </c>
      <c r="AD165" s="202"/>
      <c r="AE165" s="214"/>
      <c r="AF165" s="214"/>
      <c r="AG165" s="215"/>
      <c r="AH165" s="215"/>
      <c r="AI165" s="215"/>
      <c r="AJ165" s="215"/>
      <c r="AK165" s="215"/>
      <c r="AL165" s="215"/>
      <c r="AN165" s="218"/>
      <c r="AO165" s="218"/>
      <c r="AP165" s="218"/>
      <c r="AQ165" s="218"/>
      <c r="AR165" s="218"/>
      <c r="AS165" s="218"/>
      <c r="AU165" s="215"/>
      <c r="AV165" s="215"/>
      <c r="AW165" s="215"/>
      <c r="AX165" s="215"/>
      <c r="AY165" s="215"/>
      <c r="AZ165" s="215"/>
      <c r="BA165" s="215"/>
    </row>
    <row r="166" spans="1:53" s="201" customFormat="1" ht="12.75" hidden="1" customHeight="1" x14ac:dyDescent="0.15">
      <c r="A166" s="612"/>
      <c r="B166" s="615"/>
      <c r="C166" s="618"/>
      <c r="D166" s="418"/>
      <c r="E166" s="424"/>
      <c r="F166" s="420"/>
      <c r="G166" s="420"/>
      <c r="H166" s="420"/>
      <c r="I166" s="421"/>
      <c r="J166" s="422"/>
      <c r="K166" s="423"/>
      <c r="L166" s="423"/>
      <c r="M166" s="423"/>
      <c r="N166" s="332"/>
      <c r="O166" s="433"/>
      <c r="P166" s="434"/>
      <c r="Q166" s="435"/>
      <c r="R166" s="436"/>
      <c r="S166" s="435"/>
      <c r="U166" s="205">
        <v>18</v>
      </c>
      <c r="V166" s="210" t="str">
        <f t="shared" si="53"/>
        <v/>
      </c>
      <c r="W166" s="201" t="b">
        <f t="shared" si="61"/>
        <v>1</v>
      </c>
      <c r="Y166" s="216"/>
      <c r="AB166" s="408" t="str">
        <f t="shared" si="52"/>
        <v/>
      </c>
      <c r="AC166" s="408" t="str">
        <f t="shared" si="54"/>
        <v/>
      </c>
      <c r="AD166" s="202"/>
      <c r="AE166" s="214"/>
      <c r="AF166" s="214"/>
      <c r="AG166" s="215"/>
      <c r="AH166" s="215"/>
      <c r="AI166" s="215"/>
      <c r="AJ166" s="215"/>
      <c r="AK166" s="215"/>
      <c r="AL166" s="215"/>
      <c r="AN166" s="218"/>
      <c r="AO166" s="218"/>
      <c r="AP166" s="218"/>
      <c r="AQ166" s="218"/>
      <c r="AR166" s="218"/>
      <c r="AS166" s="218"/>
      <c r="AU166" s="215"/>
      <c r="AV166" s="215"/>
      <c r="AW166" s="215"/>
      <c r="AX166" s="215"/>
      <c r="AY166" s="215"/>
      <c r="AZ166" s="215"/>
      <c r="BA166" s="215"/>
    </row>
    <row r="167" spans="1:53" s="201" customFormat="1" ht="12.75" hidden="1" customHeight="1" x14ac:dyDescent="0.15">
      <c r="A167" s="612"/>
      <c r="B167" s="615"/>
      <c r="C167" s="618"/>
      <c r="D167" s="418"/>
      <c r="E167" s="424"/>
      <c r="F167" s="420"/>
      <c r="G167" s="420"/>
      <c r="H167" s="420"/>
      <c r="I167" s="421"/>
      <c r="J167" s="422"/>
      <c r="K167" s="423"/>
      <c r="L167" s="423"/>
      <c r="M167" s="423"/>
      <c r="N167" s="332"/>
      <c r="O167" s="433"/>
      <c r="P167" s="434"/>
      <c r="Q167" s="435"/>
      <c r="R167" s="436"/>
      <c r="S167" s="435"/>
      <c r="U167" s="205">
        <v>19</v>
      </c>
      <c r="V167" s="210" t="str">
        <f t="shared" si="53"/>
        <v/>
      </c>
      <c r="W167" s="201" t="b">
        <f t="shared" si="61"/>
        <v>1</v>
      </c>
      <c r="Y167" s="216"/>
      <c r="AB167" s="408" t="str">
        <f t="shared" si="52"/>
        <v/>
      </c>
      <c r="AC167" s="408" t="str">
        <f t="shared" si="54"/>
        <v/>
      </c>
      <c r="AD167" s="202"/>
      <c r="AE167" s="214"/>
      <c r="AF167" s="214"/>
      <c r="AG167" s="215"/>
      <c r="AH167" s="215"/>
      <c r="AI167" s="215"/>
      <c r="AJ167" s="215"/>
      <c r="AK167" s="215"/>
      <c r="AL167" s="215"/>
      <c r="AN167" s="218"/>
      <c r="AO167" s="218"/>
      <c r="AP167" s="218"/>
      <c r="AQ167" s="218"/>
      <c r="AR167" s="218"/>
      <c r="AS167" s="218"/>
      <c r="AU167" s="215"/>
      <c r="AV167" s="215"/>
      <c r="AW167" s="215"/>
      <c r="AX167" s="215"/>
      <c r="AY167" s="215"/>
      <c r="AZ167" s="215"/>
      <c r="BA167" s="215"/>
    </row>
    <row r="168" spans="1:53" s="215" customFormat="1" ht="12.75" hidden="1" customHeight="1" x14ac:dyDescent="0.15">
      <c r="A168" s="613"/>
      <c r="B168" s="616"/>
      <c r="C168" s="619"/>
      <c r="D168" s="426"/>
      <c r="E168" s="427"/>
      <c r="F168" s="428"/>
      <c r="G168" s="428"/>
      <c r="H168" s="428"/>
      <c r="I168" s="429"/>
      <c r="J168" s="430"/>
      <c r="K168" s="431"/>
      <c r="L168" s="431"/>
      <c r="M168" s="431"/>
      <c r="N168" s="332"/>
      <c r="O168" s="433"/>
      <c r="P168" s="434"/>
      <c r="Q168" s="435"/>
      <c r="R168" s="436"/>
      <c r="S168" s="435"/>
      <c r="U168" s="205">
        <v>20</v>
      </c>
      <c r="V168" s="220" t="str">
        <f t="shared" si="53"/>
        <v/>
      </c>
      <c r="W168" s="201" t="b">
        <f t="shared" si="61"/>
        <v>1</v>
      </c>
      <c r="Y168" s="216"/>
      <c r="Z168" s="217"/>
      <c r="AB168" s="408" t="str">
        <f t="shared" si="52"/>
        <v/>
      </c>
      <c r="AC168" s="408" t="str">
        <f t="shared" si="54"/>
        <v/>
      </c>
      <c r="AD168" s="218"/>
      <c r="AE168" s="214"/>
      <c r="AF168" s="214"/>
      <c r="AN168" s="218"/>
      <c r="AO168" s="218"/>
      <c r="AP168" s="218"/>
      <c r="AQ168" s="218"/>
      <c r="AR168" s="218"/>
      <c r="AS168" s="218"/>
    </row>
    <row r="169" spans="1:53" s="201" customFormat="1" ht="12.75" hidden="1" customHeight="1" x14ac:dyDescent="0.15">
      <c r="A169" s="611" t="s">
        <v>7316</v>
      </c>
      <c r="B169" s="614"/>
      <c r="C169" s="617"/>
      <c r="D169" s="412"/>
      <c r="E169" s="413"/>
      <c r="F169" s="414"/>
      <c r="G169" s="414"/>
      <c r="H169" s="414"/>
      <c r="I169" s="415"/>
      <c r="J169" s="416"/>
      <c r="K169" s="417"/>
      <c r="L169" s="417"/>
      <c r="M169" s="417"/>
      <c r="N169" s="332"/>
      <c r="O169" s="433"/>
      <c r="P169" s="434"/>
      <c r="Q169" s="435"/>
      <c r="R169" s="436"/>
      <c r="S169" s="435"/>
      <c r="U169" s="205">
        <v>1</v>
      </c>
      <c r="V169" s="206" t="str">
        <f t="shared" si="53"/>
        <v/>
      </c>
      <c r="W169" s="201" t="b">
        <f t="shared" si="61"/>
        <v>1</v>
      </c>
      <c r="Y169" s="216"/>
      <c r="AB169" s="408" t="str">
        <f t="shared" si="52"/>
        <v/>
      </c>
      <c r="AC169" s="408" t="str">
        <f t="shared" si="54"/>
        <v/>
      </c>
      <c r="AD169" s="202"/>
      <c r="AE169" s="173" t="s">
        <v>7260</v>
      </c>
      <c r="AG169" s="203" t="s">
        <v>7194</v>
      </c>
      <c r="AH169" s="204" t="s">
        <v>7221</v>
      </c>
      <c r="AI169" s="204" t="s">
        <v>7195</v>
      </c>
      <c r="AJ169" s="204" t="s">
        <v>7231</v>
      </c>
      <c r="AK169" s="204" t="s">
        <v>7196</v>
      </c>
      <c r="AL169" s="204" t="s">
        <v>7197</v>
      </c>
      <c r="AN169" s="222" t="s">
        <v>7274</v>
      </c>
      <c r="AO169" s="223" t="s">
        <v>7221</v>
      </c>
      <c r="AP169" s="223" t="s">
        <v>7195</v>
      </c>
      <c r="AQ169" s="223" t="s">
        <v>7231</v>
      </c>
      <c r="AR169" s="223" t="s">
        <v>7196</v>
      </c>
      <c r="AS169" s="223" t="s">
        <v>7197</v>
      </c>
      <c r="AU169" s="203" t="s">
        <v>7198</v>
      </c>
      <c r="AV169" s="204" t="s">
        <v>7221</v>
      </c>
      <c r="AW169" s="204" t="s">
        <v>7195</v>
      </c>
      <c r="AX169" s="204" t="s">
        <v>7231</v>
      </c>
      <c r="AY169" s="204" t="s">
        <v>7196</v>
      </c>
      <c r="AZ169" s="204" t="s">
        <v>7197</v>
      </c>
      <c r="BA169" s="214"/>
    </row>
    <row r="170" spans="1:53" s="201" customFormat="1" ht="12.75" hidden="1" customHeight="1" x14ac:dyDescent="0.15">
      <c r="A170" s="612"/>
      <c r="B170" s="615"/>
      <c r="C170" s="618"/>
      <c r="D170" s="418"/>
      <c r="E170" s="419"/>
      <c r="F170" s="420"/>
      <c r="G170" s="420"/>
      <c r="H170" s="420"/>
      <c r="I170" s="421"/>
      <c r="J170" s="422"/>
      <c r="K170" s="423"/>
      <c r="L170" s="423"/>
      <c r="M170" s="423"/>
      <c r="N170" s="332"/>
      <c r="O170" s="433"/>
      <c r="P170" s="434"/>
      <c r="Q170" s="435"/>
      <c r="R170" s="436"/>
      <c r="S170" s="435"/>
      <c r="U170" s="205">
        <v>2</v>
      </c>
      <c r="V170" s="210" t="str">
        <f t="shared" si="53"/>
        <v/>
      </c>
      <c r="W170" s="201" t="b">
        <f t="shared" si="61"/>
        <v>1</v>
      </c>
      <c r="Y170" s="216"/>
      <c r="Z170" s="217"/>
      <c r="AB170" s="408" t="str">
        <f t="shared" si="52"/>
        <v/>
      </c>
      <c r="AC170" s="408" t="str">
        <f t="shared" si="54"/>
        <v/>
      </c>
      <c r="AD170" s="202"/>
      <c r="AE170" s="620" t="s">
        <v>7188</v>
      </c>
      <c r="AF170" s="209" t="s">
        <v>7193</v>
      </c>
      <c r="AG170" s="208">
        <f>SUM(AH170:AL170)</f>
        <v>0</v>
      </c>
      <c r="AH170" s="208">
        <f>SUMIFS($K169:$K188,$E169:$E188,"R7当",$F169:$F188,"ライフデザイン・結婚支援重点推進事業",$J169:$J188,3/4)</f>
        <v>0</v>
      </c>
      <c r="AI170" s="208">
        <f>SUMIFS($K169:$K188,$E169:$E188,"R7当",$F169:$F188,"結婚支援コンシェルジュ事業",$J169:$J188,3/4)</f>
        <v>0</v>
      </c>
      <c r="AJ170" s="208"/>
      <c r="AK170" s="208"/>
      <c r="AL170" s="208"/>
      <c r="AN170" s="224">
        <f>SUM(AO170:AS170)</f>
        <v>0</v>
      </c>
      <c r="AO170" s="224">
        <f>SUMIFS($L169:$L188,$E169:$E188,"R7当",$F169:$F188,"ライフデザイン・結婚支援重点推進事業",$J169:$J188,3/4)</f>
        <v>0</v>
      </c>
      <c r="AP170" s="224">
        <f>SUMIFS($L169:$L188,$E169:$E188,"R7当",$F169:$F188,"結婚支援コンシェルジュ事業",$J169:$J188,3/4)</f>
        <v>0</v>
      </c>
      <c r="AQ170" s="224"/>
      <c r="AR170" s="224"/>
      <c r="AS170" s="224"/>
      <c r="AU170" s="208">
        <f>SUM(AV170:AZ170)</f>
        <v>0</v>
      </c>
      <c r="AV170" s="208">
        <f>SUMIFS($M169:$M188,$E169:$E188,"R7当",$F169:$F188,"ライフデザイン・結婚支援重点推進事業",$J169:$J188,3/4)</f>
        <v>0</v>
      </c>
      <c r="AW170" s="208">
        <f>SUMIFS($M169:$M188,$E169:$E188,"R7当",$F169:$F188,"結婚支援コンシェルジュ事業",$J169:$J188,3/4)</f>
        <v>0</v>
      </c>
      <c r="AX170" s="208"/>
      <c r="AY170" s="208"/>
      <c r="AZ170" s="208"/>
      <c r="BA170" s="215"/>
    </row>
    <row r="171" spans="1:53" s="201" customFormat="1" ht="12.75" hidden="1" customHeight="1" x14ac:dyDescent="0.15">
      <c r="A171" s="612"/>
      <c r="B171" s="615"/>
      <c r="C171" s="618"/>
      <c r="D171" s="418"/>
      <c r="E171" s="419"/>
      <c r="F171" s="420"/>
      <c r="G171" s="420"/>
      <c r="H171" s="420"/>
      <c r="I171" s="421"/>
      <c r="J171" s="425"/>
      <c r="K171" s="423"/>
      <c r="L171" s="423"/>
      <c r="M171" s="423"/>
      <c r="N171" s="332"/>
      <c r="O171" s="433"/>
      <c r="P171" s="434"/>
      <c r="Q171" s="435"/>
      <c r="R171" s="436"/>
      <c r="S171" s="435"/>
      <c r="U171" s="205">
        <v>3</v>
      </c>
      <c r="V171" s="210" t="str">
        <f t="shared" si="53"/>
        <v/>
      </c>
      <c r="W171" s="201" t="b">
        <f t="shared" si="61"/>
        <v>1</v>
      </c>
      <c r="Y171" s="219"/>
      <c r="Z171" s="215"/>
      <c r="AB171" s="408" t="str">
        <f t="shared" si="52"/>
        <v/>
      </c>
      <c r="AC171" s="408" t="str">
        <f t="shared" si="54"/>
        <v/>
      </c>
      <c r="AD171" s="202"/>
      <c r="AE171" s="620"/>
      <c r="AF171" s="211" t="s">
        <v>7189</v>
      </c>
      <c r="AG171" s="208">
        <f>SUM(AH171:AL171)</f>
        <v>0</v>
      </c>
      <c r="AH171" s="208">
        <f>SUMIFS($K169:$K188,$E169:$E188,"R7当",$F169:$F188,"ライフデザイン・結婚支援重点推進事業",$J169:$J188,2/3)</f>
        <v>0</v>
      </c>
      <c r="AI171" s="208"/>
      <c r="AJ171" s="208">
        <f>SUMIFS($K169:$K188,$E169:$E188,"R7当",$F169:$F188,"結婚_妊娠・出産_子育てに温かい社会づくり・気運醸成事業",$J169:$J188,2/3)</f>
        <v>0</v>
      </c>
      <c r="AK171" s="208"/>
      <c r="AL171" s="208"/>
      <c r="AN171" s="224">
        <f t="shared" ref="AN171:AN172" si="62">SUM(AO171:AS171)</f>
        <v>0</v>
      </c>
      <c r="AO171" s="224">
        <f>SUMIFS($L169:$L188,$E169:$E188,"R7当",$F169:$F188,"ライフデザイン・結婚支援重点推進事業",$J169:$J188,2/3)</f>
        <v>0</v>
      </c>
      <c r="AP171" s="224"/>
      <c r="AQ171" s="224">
        <f>SUMIFS($L169:$L188,$E169:$E188,"R7当",$F169:$F188,"結婚_妊娠・出産_子育てに温かい社会づくり・気運醸成事業",$J169:$J188,2/3)</f>
        <v>0</v>
      </c>
      <c r="AR171" s="224"/>
      <c r="AS171" s="224"/>
      <c r="AU171" s="208">
        <f t="shared" ref="AU171:AU172" si="63">SUM(AV171:AZ171)</f>
        <v>0</v>
      </c>
      <c r="AV171" s="208">
        <f>SUMIFS($M169:$M188,$E169:$E188,"R7当",$F169:$F188,"ライフデザイン・結婚支援重点推進事業",$J169:$J188,2/3)</f>
        <v>0</v>
      </c>
      <c r="AW171" s="208"/>
      <c r="AX171" s="208">
        <f>SUMIFS($M169:$M188,$E169:$E188,"R7当",$F169:$F188,"結婚_妊娠・出産_子育てに温かい社会づくり・気運醸成事業",$J169:$J188,2/3)</f>
        <v>0</v>
      </c>
      <c r="AY171" s="208"/>
      <c r="AZ171" s="208"/>
      <c r="BA171" s="215"/>
    </row>
    <row r="172" spans="1:53" s="201" customFormat="1" ht="12.75" hidden="1" customHeight="1" x14ac:dyDescent="0.15">
      <c r="A172" s="612"/>
      <c r="B172" s="615"/>
      <c r="C172" s="618"/>
      <c r="D172" s="418"/>
      <c r="E172" s="419"/>
      <c r="F172" s="420"/>
      <c r="G172" s="420"/>
      <c r="H172" s="420"/>
      <c r="I172" s="421"/>
      <c r="J172" s="425"/>
      <c r="K172" s="423"/>
      <c r="L172" s="423"/>
      <c r="M172" s="423"/>
      <c r="N172" s="332"/>
      <c r="O172" s="433"/>
      <c r="P172" s="434"/>
      <c r="Q172" s="435"/>
      <c r="R172" s="436"/>
      <c r="S172" s="435"/>
      <c r="U172" s="205">
        <v>4</v>
      </c>
      <c r="V172" s="210" t="str">
        <f t="shared" si="53"/>
        <v/>
      </c>
      <c r="W172" s="201" t="b">
        <f t="shared" si="61"/>
        <v>1</v>
      </c>
      <c r="Y172" s="219"/>
      <c r="Z172" s="215"/>
      <c r="AB172" s="408" t="str">
        <f t="shared" si="52"/>
        <v/>
      </c>
      <c r="AC172" s="408" t="str">
        <f t="shared" si="54"/>
        <v/>
      </c>
      <c r="AD172" s="202"/>
      <c r="AE172" s="620"/>
      <c r="AF172" s="211" t="s">
        <v>7187</v>
      </c>
      <c r="AG172" s="208">
        <f t="shared" ref="AG172" si="64">SUM(AH172:AL172)</f>
        <v>0</v>
      </c>
      <c r="AH172" s="208"/>
      <c r="AI172" s="208"/>
      <c r="AJ172" s="208">
        <f>SUMIFS($K169:$K188,$E169:$E188,"R7当",$F169:$F188,"結婚_妊娠・出産_子育てに温かい社会づくり・気運醸成事業",$J169:$J188,1/2)</f>
        <v>0</v>
      </c>
      <c r="AK172" s="208"/>
      <c r="AL172" s="208"/>
      <c r="AN172" s="224">
        <f t="shared" si="62"/>
        <v>0</v>
      </c>
      <c r="AO172" s="224"/>
      <c r="AP172" s="224"/>
      <c r="AQ172" s="224">
        <f>SUMIFS($L169:$L188,$E169:$E188,"R7当",$F169:$F188,"結婚_妊娠・出産_子育てに温かい社会づくり・気運醸成事業",$J169:$J188,1/2)</f>
        <v>0</v>
      </c>
      <c r="AR172" s="224"/>
      <c r="AS172" s="224"/>
      <c r="AU172" s="208">
        <f t="shared" si="63"/>
        <v>0</v>
      </c>
      <c r="AV172" s="208"/>
      <c r="AW172" s="208"/>
      <c r="AX172" s="208">
        <f>SUMIFS($M169:$M188,$E169:$E188,"R7当",$F169:$F188,"結婚_妊娠・出産_子育てに温かい社会づくり・気運醸成事業",$J169:$J188,1/2)</f>
        <v>0</v>
      </c>
      <c r="AY172" s="208"/>
      <c r="AZ172" s="208"/>
      <c r="BA172" s="215"/>
    </row>
    <row r="173" spans="1:53" s="201" customFormat="1" ht="12.75" hidden="1" customHeight="1" x14ac:dyDescent="0.15">
      <c r="A173" s="612"/>
      <c r="B173" s="615"/>
      <c r="C173" s="618"/>
      <c r="D173" s="418"/>
      <c r="E173" s="419"/>
      <c r="F173" s="420"/>
      <c r="G173" s="420"/>
      <c r="H173" s="420"/>
      <c r="I173" s="421"/>
      <c r="J173" s="425"/>
      <c r="K173" s="423"/>
      <c r="L173" s="423"/>
      <c r="M173" s="423"/>
      <c r="N173" s="332"/>
      <c r="O173" s="433"/>
      <c r="P173" s="434"/>
      <c r="Q173" s="435"/>
      <c r="R173" s="436"/>
      <c r="S173" s="435"/>
      <c r="U173" s="205">
        <v>5</v>
      </c>
      <c r="V173" s="210" t="str">
        <f t="shared" si="53"/>
        <v/>
      </c>
      <c r="W173" s="201" t="b">
        <f t="shared" si="61"/>
        <v>1</v>
      </c>
      <c r="Y173" s="219"/>
      <c r="Z173" s="215"/>
      <c r="AB173" s="408" t="str">
        <f t="shared" si="52"/>
        <v/>
      </c>
      <c r="AC173" s="408" t="str">
        <f t="shared" si="54"/>
        <v/>
      </c>
      <c r="AD173" s="202"/>
      <c r="AE173" s="212" t="s">
        <v>7229</v>
      </c>
      <c r="AF173" s="209" t="str">
        <f>IF(COUNTIF(AC169:AC188,"R7当一般コース"),"一般コース",IF(COUNTIF(AC169:AC188,"R7当都道府県主導型市町村連携コース"),"連携コース",""))</f>
        <v/>
      </c>
      <c r="AG173" s="208">
        <f>SUM(AH173:AL173)</f>
        <v>0</v>
      </c>
      <c r="AH173" s="208"/>
      <c r="AI173" s="208"/>
      <c r="AJ173" s="208"/>
      <c r="AK173" s="208">
        <f>SUMIFS($K169:$K188,$E169:$E188,"R7当",G169:G188,"一般コース")</f>
        <v>0</v>
      </c>
      <c r="AL173" s="208">
        <f>SUMIFS($K169:$K188,$E169:$E188,"R7当",G169:G188,"都道府県主導型市町村連携コース")</f>
        <v>0</v>
      </c>
      <c r="AN173" s="224">
        <f>SUM(AO173:AS173)</f>
        <v>0</v>
      </c>
      <c r="AO173" s="224"/>
      <c r="AP173" s="224"/>
      <c r="AQ173" s="224"/>
      <c r="AR173" s="224">
        <f>SUMIFS($L169:$L188,$E169:$E188,"R7当",G169:G188,"一般コース")</f>
        <v>0</v>
      </c>
      <c r="AS173" s="224">
        <f>SUMIFS($L169:$L188,$E169:$E188,"R7当",G169:G188,"都道府県主導型市町村連携コース")</f>
        <v>0</v>
      </c>
      <c r="AU173" s="208">
        <f>SUM(AV173:AZ173)</f>
        <v>0</v>
      </c>
      <c r="AV173" s="208"/>
      <c r="AW173" s="208"/>
      <c r="AX173" s="208"/>
      <c r="AY173" s="208">
        <f>SUMIFS($M169:$M188,$E169:$E188,"R7当",G169:G188,"一般コース")</f>
        <v>0</v>
      </c>
      <c r="AZ173" s="208">
        <f>SUMIFS($M169:$M188,$E169:$E188,"R7当",G169:G188,"都道府県主導型市町村連携コース")</f>
        <v>0</v>
      </c>
      <c r="BA173" s="215"/>
    </row>
    <row r="174" spans="1:53" s="201" customFormat="1" ht="12.75" hidden="1" customHeight="1" x14ac:dyDescent="0.15">
      <c r="A174" s="612"/>
      <c r="B174" s="615"/>
      <c r="C174" s="618"/>
      <c r="D174" s="418"/>
      <c r="E174" s="419"/>
      <c r="F174" s="420"/>
      <c r="G174" s="420"/>
      <c r="H174" s="420"/>
      <c r="I174" s="421"/>
      <c r="J174" s="425"/>
      <c r="K174" s="423"/>
      <c r="L174" s="423"/>
      <c r="M174" s="423"/>
      <c r="N174" s="332"/>
      <c r="O174" s="433"/>
      <c r="P174" s="434"/>
      <c r="Q174" s="435"/>
      <c r="R174" s="436"/>
      <c r="S174" s="435"/>
      <c r="U174" s="205">
        <v>6</v>
      </c>
      <c r="V174" s="210" t="str">
        <f t="shared" si="53"/>
        <v/>
      </c>
      <c r="W174" s="201" t="b">
        <f t="shared" si="61"/>
        <v>1</v>
      </c>
      <c r="Y174" s="219"/>
      <c r="Z174" s="215"/>
      <c r="AB174" s="408" t="str">
        <f t="shared" si="52"/>
        <v/>
      </c>
      <c r="AC174" s="408" t="str">
        <f t="shared" si="54"/>
        <v/>
      </c>
      <c r="AD174" s="202"/>
      <c r="AE174" s="173" t="s">
        <v>7217</v>
      </c>
      <c r="AG174" s="213"/>
      <c r="AH174" s="213"/>
      <c r="AI174" s="213"/>
      <c r="AJ174" s="213"/>
      <c r="AK174" s="213"/>
      <c r="AL174" s="213"/>
      <c r="AN174" s="225"/>
      <c r="AO174" s="225"/>
      <c r="AP174" s="225"/>
      <c r="AQ174" s="225"/>
      <c r="AR174" s="225"/>
      <c r="AS174" s="225"/>
      <c r="AU174" s="213"/>
      <c r="AV174" s="213"/>
      <c r="AW174" s="213"/>
      <c r="AX174" s="213"/>
      <c r="AY174" s="213"/>
      <c r="AZ174" s="213"/>
      <c r="BA174" s="215"/>
    </row>
    <row r="175" spans="1:53" s="201" customFormat="1" ht="12.75" hidden="1" customHeight="1" x14ac:dyDescent="0.15">
      <c r="A175" s="612"/>
      <c r="B175" s="615"/>
      <c r="C175" s="618"/>
      <c r="D175" s="418"/>
      <c r="E175" s="419"/>
      <c r="F175" s="420"/>
      <c r="G175" s="420"/>
      <c r="H175" s="420"/>
      <c r="I175" s="421"/>
      <c r="J175" s="425"/>
      <c r="K175" s="423"/>
      <c r="L175" s="423"/>
      <c r="M175" s="423"/>
      <c r="N175" s="332"/>
      <c r="O175" s="433"/>
      <c r="P175" s="434"/>
      <c r="Q175" s="435"/>
      <c r="R175" s="436"/>
      <c r="S175" s="435"/>
      <c r="U175" s="205">
        <v>7</v>
      </c>
      <c r="V175" s="210" t="str">
        <f t="shared" si="53"/>
        <v/>
      </c>
      <c r="W175" s="201" t="b">
        <f t="shared" si="61"/>
        <v>1</v>
      </c>
      <c r="Y175" s="219"/>
      <c r="Z175" s="215"/>
      <c r="AB175" s="408" t="str">
        <f t="shared" si="52"/>
        <v/>
      </c>
      <c r="AC175" s="408" t="str">
        <f t="shared" si="54"/>
        <v/>
      </c>
      <c r="AD175" s="202"/>
      <c r="AE175" s="620" t="s">
        <v>7188</v>
      </c>
      <c r="AF175" s="209" t="s">
        <v>7193</v>
      </c>
      <c r="AG175" s="208">
        <f>SUM(AH175:AL175)</f>
        <v>0</v>
      </c>
      <c r="AH175" s="208">
        <f>SUMIFS($K169:$K188,$E169:$E188,"R6補",$F169:$F188,"ライフデザイン・結婚支援重点推進事業",$J169:$J188,3/4)</f>
        <v>0</v>
      </c>
      <c r="AI175" s="208">
        <f>SUMIFS($K169:$K188,$E169:$E188,"R6補",$F169:$F188,"結婚支援コンシェルジュ事業",$J169:$J188,3/4)</f>
        <v>0</v>
      </c>
      <c r="AJ175" s="208"/>
      <c r="AK175" s="208"/>
      <c r="AL175" s="208"/>
      <c r="AN175" s="224">
        <f>SUM(AO175:AS175)</f>
        <v>0</v>
      </c>
      <c r="AO175" s="224">
        <f>SUMIFS($L169:$L188,$E169:$E188,"R6補",$F169:$F188,"ライフデザイン・結婚支援重点推進事業",$J169:$J188,3/4)</f>
        <v>0</v>
      </c>
      <c r="AP175" s="224">
        <f>SUMIFS($L169:$L188,$E169:$E188,"R6補",$F169:$F188,"結婚支援コンシェルジュ事業",$J169:$J188,3/4)</f>
        <v>0</v>
      </c>
      <c r="AQ175" s="224"/>
      <c r="AR175" s="224"/>
      <c r="AS175" s="224"/>
      <c r="AU175" s="208">
        <f>SUM(AV175:AZ175)</f>
        <v>0</v>
      </c>
      <c r="AV175" s="208">
        <f>SUMIFS($M169:$M188,$E169:$E188,"R6補",$F169:$F188,"ライフデザイン・結婚支援重点推進事業",$J169:$J188,3/4)</f>
        <v>0</v>
      </c>
      <c r="AW175" s="208">
        <f>SUMIFS($M169:$M188,$E169:$E188,"R6補",$F169:$F188,"結婚支援コンシェルジュ事業",$J169:$J188,3/4)</f>
        <v>0</v>
      </c>
      <c r="AX175" s="208"/>
      <c r="AY175" s="208"/>
      <c r="AZ175" s="208"/>
      <c r="BA175" s="215"/>
    </row>
    <row r="176" spans="1:53" s="201" customFormat="1" ht="12.75" hidden="1" customHeight="1" x14ac:dyDescent="0.15">
      <c r="A176" s="612"/>
      <c r="B176" s="615"/>
      <c r="C176" s="618"/>
      <c r="D176" s="418"/>
      <c r="E176" s="419"/>
      <c r="F176" s="420"/>
      <c r="G176" s="420"/>
      <c r="H176" s="420"/>
      <c r="I176" s="421"/>
      <c r="J176" s="425"/>
      <c r="K176" s="423"/>
      <c r="L176" s="423"/>
      <c r="M176" s="423"/>
      <c r="N176" s="332"/>
      <c r="O176" s="433"/>
      <c r="P176" s="434"/>
      <c r="Q176" s="435"/>
      <c r="R176" s="436"/>
      <c r="S176" s="435"/>
      <c r="U176" s="205">
        <v>8</v>
      </c>
      <c r="V176" s="210" t="str">
        <f t="shared" si="53"/>
        <v/>
      </c>
      <c r="W176" s="201" t="b">
        <f t="shared" si="61"/>
        <v>1</v>
      </c>
      <c r="Y176" s="219"/>
      <c r="Z176" s="215"/>
      <c r="AB176" s="408" t="str">
        <f t="shared" si="52"/>
        <v/>
      </c>
      <c r="AC176" s="408" t="str">
        <f t="shared" si="54"/>
        <v/>
      </c>
      <c r="AD176" s="202"/>
      <c r="AE176" s="620"/>
      <c r="AF176" s="211" t="s">
        <v>7189</v>
      </c>
      <c r="AG176" s="208">
        <f t="shared" ref="AG176" si="65">SUM(AH176:AL176)</f>
        <v>0</v>
      </c>
      <c r="AH176" s="208">
        <f>SUMIFS($K169:$K188,$E169:$E188,"R6補",$F169:$F188,"ライフデザイン・結婚支援重点推進事業",$J169:$J188,2/3)</f>
        <v>0</v>
      </c>
      <c r="AI176" s="208"/>
      <c r="AJ176" s="208">
        <f>SUMIFS($K169:$K188,$E169:$E188,"R6補",$F169:$F188,"結婚_妊娠・出産_子育てに温かい社会づくり・気運醸成事業",$J169:$J188,2/3)</f>
        <v>0</v>
      </c>
      <c r="AK176" s="208"/>
      <c r="AL176" s="208"/>
      <c r="AN176" s="224">
        <f t="shared" ref="AN176:AN177" si="66">SUM(AO176:AS176)</f>
        <v>0</v>
      </c>
      <c r="AO176" s="224">
        <f>SUMIFS($L169:$L188,$E169:$E188,"R6補",$F169:$F188,"ライフデザイン・結婚支援重点推進事業",$J169:$J188,2/3)</f>
        <v>0</v>
      </c>
      <c r="AP176" s="224"/>
      <c r="AQ176" s="224">
        <f>SUMIFS($L169:$L188,$E169:$E188,"R6補",$F169:$F188,"結婚_妊娠・出産_子育てに温かい社会づくり・気運醸成事業",$J169:$J188,2/3)</f>
        <v>0</v>
      </c>
      <c r="AR176" s="224"/>
      <c r="AS176" s="224"/>
      <c r="AU176" s="208">
        <f t="shared" ref="AU176:AU177" si="67">SUM(AV176:AZ176)</f>
        <v>0</v>
      </c>
      <c r="AV176" s="208">
        <f>SUMIFS($M169:$M188,$E169:$E188,"R6補",$F169:$F188,"ライフデザイン・結婚支援重点推進事業",$J169:$J188,2/3)</f>
        <v>0</v>
      </c>
      <c r="AW176" s="208"/>
      <c r="AX176" s="208">
        <f>SUMIFS($M169:$M188,$E169:$E188,"R6補",$F169:$F188,"結婚_妊娠・出産_子育てに温かい社会づくり・気運醸成事業",$J169:$J188,2/3)</f>
        <v>0</v>
      </c>
      <c r="AY176" s="208"/>
      <c r="AZ176" s="208"/>
      <c r="BA176" s="215"/>
    </row>
    <row r="177" spans="1:53" s="201" customFormat="1" ht="12.75" hidden="1" customHeight="1" x14ac:dyDescent="0.15">
      <c r="A177" s="612"/>
      <c r="B177" s="615"/>
      <c r="C177" s="618"/>
      <c r="D177" s="418"/>
      <c r="E177" s="419"/>
      <c r="F177" s="420"/>
      <c r="G177" s="420"/>
      <c r="H177" s="420"/>
      <c r="I177" s="421"/>
      <c r="J177" s="425"/>
      <c r="K177" s="423"/>
      <c r="L177" s="423"/>
      <c r="M177" s="423"/>
      <c r="N177" s="332"/>
      <c r="O177" s="433"/>
      <c r="P177" s="434"/>
      <c r="Q177" s="435"/>
      <c r="R177" s="436"/>
      <c r="S177" s="435"/>
      <c r="U177" s="205">
        <v>9</v>
      </c>
      <c r="V177" s="210" t="str">
        <f t="shared" si="53"/>
        <v/>
      </c>
      <c r="W177" s="201" t="b">
        <f t="shared" si="61"/>
        <v>1</v>
      </c>
      <c r="Y177" s="216"/>
      <c r="AB177" s="408" t="str">
        <f t="shared" si="52"/>
        <v/>
      </c>
      <c r="AC177" s="408" t="str">
        <f t="shared" si="54"/>
        <v/>
      </c>
      <c r="AD177" s="202"/>
      <c r="AE177" s="620"/>
      <c r="AF177" s="211" t="s">
        <v>7187</v>
      </c>
      <c r="AG177" s="208">
        <f>SUM(AH177:AL177)</f>
        <v>0</v>
      </c>
      <c r="AH177" s="208"/>
      <c r="AI177" s="208"/>
      <c r="AJ177" s="208">
        <f>SUMIFS($K169:$K188,$E169:$E188,"R6補",$F169:$F188,"結婚_妊娠・出産_子育てに温かい社会づくり・気運醸成事業",$J169:$J188,1/2)</f>
        <v>0</v>
      </c>
      <c r="AK177" s="208"/>
      <c r="AL177" s="208"/>
      <c r="AN177" s="224">
        <f t="shared" si="66"/>
        <v>0</v>
      </c>
      <c r="AO177" s="224"/>
      <c r="AP177" s="224"/>
      <c r="AQ177" s="224">
        <f>SUMIFS($L169:$L188,$E169:$E188,"R6補",$F169:$F188,"結婚_妊娠・出産_子育てに温かい社会づくり・気運醸成事業",$J169:$J188,1/2)</f>
        <v>0</v>
      </c>
      <c r="AR177" s="224"/>
      <c r="AS177" s="224"/>
      <c r="AU177" s="208">
        <f t="shared" si="67"/>
        <v>0</v>
      </c>
      <c r="AV177" s="208"/>
      <c r="AW177" s="208"/>
      <c r="AX177" s="208">
        <f>SUMIFS($M169:$M188,$E169:$E188,"R6補",$F169:$F188,"結婚_妊娠・出産_子育てに温かい社会づくり・気運醸成事業",$J169:$J188,1/2)</f>
        <v>0</v>
      </c>
      <c r="AY177" s="208"/>
      <c r="AZ177" s="208"/>
      <c r="BA177" s="215"/>
    </row>
    <row r="178" spans="1:53" s="201" customFormat="1" ht="12.75" hidden="1" customHeight="1" x14ac:dyDescent="0.15">
      <c r="A178" s="612"/>
      <c r="B178" s="615"/>
      <c r="C178" s="618"/>
      <c r="D178" s="418"/>
      <c r="E178" s="419"/>
      <c r="F178" s="420"/>
      <c r="G178" s="420"/>
      <c r="H178" s="420"/>
      <c r="I178" s="421"/>
      <c r="J178" s="422"/>
      <c r="K178" s="423"/>
      <c r="L178" s="423"/>
      <c r="M178" s="423"/>
      <c r="N178" s="332"/>
      <c r="O178" s="433"/>
      <c r="P178" s="434"/>
      <c r="Q178" s="435"/>
      <c r="R178" s="436"/>
      <c r="S178" s="435"/>
      <c r="U178" s="205">
        <v>10</v>
      </c>
      <c r="V178" s="210" t="str">
        <f t="shared" si="53"/>
        <v/>
      </c>
      <c r="W178" s="201" t="b">
        <f t="shared" si="61"/>
        <v>1</v>
      </c>
      <c r="Y178" s="216"/>
      <c r="Z178" s="217"/>
      <c r="AA178" s="215"/>
      <c r="AB178" s="408" t="str">
        <f t="shared" si="52"/>
        <v/>
      </c>
      <c r="AC178" s="408" t="str">
        <f t="shared" si="54"/>
        <v/>
      </c>
      <c r="AD178" s="202"/>
      <c r="AE178" s="212" t="s">
        <v>7229</v>
      </c>
      <c r="AF178" s="209" t="str">
        <f>IF(COUNTIF(AC169:AC188,"R6補一般コース"),"一般コース",IF(COUNTIF(AC169:AC188,"R6補都道府県主導型市町村連携コース"),"連携コース",""))</f>
        <v/>
      </c>
      <c r="AG178" s="208">
        <f>SUM(AH178:AL178)</f>
        <v>0</v>
      </c>
      <c r="AH178" s="208"/>
      <c r="AI178" s="208"/>
      <c r="AJ178" s="208"/>
      <c r="AK178" s="208">
        <f>SUMIFS($K169:$K188,$E169:$E188,"R6補",G169:G188,"一般コース")</f>
        <v>0</v>
      </c>
      <c r="AL178" s="208">
        <f>SUMIFS($K169:$K188,$E169:$E188,"R6補",G169:G188,"都道府県主導型市町村連携コース")</f>
        <v>0</v>
      </c>
      <c r="AN178" s="224">
        <f>SUM(AO178:AS178)</f>
        <v>0</v>
      </c>
      <c r="AO178" s="224"/>
      <c r="AP178" s="224"/>
      <c r="AQ178" s="224"/>
      <c r="AR178" s="224">
        <f>SUMIFS($L169:$L188,$E169:$E188,"R6補",G169:G188,"一般コース")</f>
        <v>0</v>
      </c>
      <c r="AS178" s="224">
        <f>SUMIFS($L169:$L188,$E169:$E188,"R6補",G169:G188,"都道府県主導型市町村連携コース")</f>
        <v>0</v>
      </c>
      <c r="AU178" s="208">
        <f>SUM(AV178:AZ178)</f>
        <v>0</v>
      </c>
      <c r="AV178" s="208"/>
      <c r="AW178" s="208"/>
      <c r="AX178" s="208"/>
      <c r="AY178" s="208">
        <f>SUMIFS($M169:$M188,$E169:$E188,"R6補",G169:G188,"一般コース")</f>
        <v>0</v>
      </c>
      <c r="AZ178" s="208">
        <f>SUMIFS($M169:$M188,$E169:$E188,"R6補",G169:G188,"都道府県主導型市町村連携コース")</f>
        <v>0</v>
      </c>
      <c r="BA178" s="215"/>
    </row>
    <row r="179" spans="1:53" s="201" customFormat="1" ht="12.6" hidden="1" customHeight="1" x14ac:dyDescent="0.15">
      <c r="A179" s="612"/>
      <c r="B179" s="615"/>
      <c r="C179" s="618"/>
      <c r="D179" s="418"/>
      <c r="E179" s="419"/>
      <c r="F179" s="420"/>
      <c r="G179" s="420"/>
      <c r="H179" s="420"/>
      <c r="I179" s="421"/>
      <c r="J179" s="432"/>
      <c r="K179" s="423"/>
      <c r="L179" s="423"/>
      <c r="M179" s="423"/>
      <c r="N179" s="332"/>
      <c r="O179" s="433"/>
      <c r="P179" s="434"/>
      <c r="Q179" s="435"/>
      <c r="R179" s="436"/>
      <c r="S179" s="435"/>
      <c r="U179" s="205">
        <v>11</v>
      </c>
      <c r="V179" s="210" t="str">
        <f t="shared" si="53"/>
        <v/>
      </c>
      <c r="W179" s="201" t="b">
        <f t="shared" si="61"/>
        <v>1</v>
      </c>
      <c r="AA179" s="215"/>
      <c r="AB179" s="408" t="str">
        <f t="shared" si="52"/>
        <v/>
      </c>
      <c r="AC179" s="408" t="str">
        <f t="shared" si="54"/>
        <v/>
      </c>
      <c r="AD179" s="202"/>
      <c r="AE179" s="214"/>
      <c r="AF179" s="214"/>
      <c r="AG179" s="215"/>
      <c r="AH179" s="215"/>
      <c r="AI179" s="215"/>
      <c r="AJ179" s="215"/>
      <c r="AK179" s="215"/>
      <c r="AL179" s="215"/>
      <c r="AN179" s="218"/>
      <c r="AO179" s="218"/>
      <c r="AP179" s="218"/>
      <c r="AQ179" s="218"/>
      <c r="AR179" s="218"/>
      <c r="AS179" s="218"/>
      <c r="AU179" s="215"/>
      <c r="AV179" s="215"/>
      <c r="AW179" s="215"/>
      <c r="AX179" s="215"/>
      <c r="AY179" s="215"/>
      <c r="AZ179" s="215"/>
      <c r="BA179" s="215"/>
    </row>
    <row r="180" spans="1:53" s="201" customFormat="1" ht="12.75" hidden="1" customHeight="1" x14ac:dyDescent="0.15">
      <c r="A180" s="612"/>
      <c r="B180" s="615"/>
      <c r="C180" s="618"/>
      <c r="D180" s="418"/>
      <c r="E180" s="419"/>
      <c r="F180" s="420"/>
      <c r="G180" s="420"/>
      <c r="H180" s="420"/>
      <c r="I180" s="421"/>
      <c r="J180" s="422"/>
      <c r="K180" s="423"/>
      <c r="L180" s="423"/>
      <c r="M180" s="423"/>
      <c r="N180" s="332"/>
      <c r="O180" s="433"/>
      <c r="P180" s="434"/>
      <c r="Q180" s="435"/>
      <c r="R180" s="436"/>
      <c r="S180" s="435"/>
      <c r="U180" s="205">
        <v>12</v>
      </c>
      <c r="V180" s="210" t="str">
        <f t="shared" si="53"/>
        <v/>
      </c>
      <c r="W180" s="201" t="b">
        <f t="shared" si="61"/>
        <v>1</v>
      </c>
      <c r="AA180" s="215"/>
      <c r="AB180" s="408" t="str">
        <f t="shared" si="52"/>
        <v/>
      </c>
      <c r="AC180" s="408" t="str">
        <f t="shared" si="54"/>
        <v/>
      </c>
      <c r="AD180" s="202"/>
      <c r="AE180" s="214"/>
      <c r="AF180" s="214"/>
      <c r="AG180" s="215"/>
      <c r="AH180" s="215"/>
      <c r="AI180" s="215"/>
      <c r="AJ180" s="215"/>
      <c r="AK180" s="215"/>
      <c r="AL180" s="215"/>
      <c r="AN180" s="218"/>
      <c r="AO180" s="218"/>
      <c r="AP180" s="218"/>
      <c r="AQ180" s="218"/>
      <c r="AR180" s="218"/>
      <c r="AS180" s="218"/>
      <c r="AU180" s="215"/>
      <c r="AV180" s="215"/>
      <c r="AW180" s="215"/>
      <c r="AX180" s="215"/>
      <c r="AY180" s="215"/>
      <c r="AZ180" s="215"/>
      <c r="BA180" s="215"/>
    </row>
    <row r="181" spans="1:53" s="201" customFormat="1" ht="12.75" hidden="1" customHeight="1" x14ac:dyDescent="0.15">
      <c r="A181" s="612"/>
      <c r="B181" s="615"/>
      <c r="C181" s="618"/>
      <c r="D181" s="418"/>
      <c r="E181" s="419"/>
      <c r="F181" s="420"/>
      <c r="G181" s="420"/>
      <c r="H181" s="420"/>
      <c r="I181" s="421"/>
      <c r="J181" s="422"/>
      <c r="K181" s="423"/>
      <c r="L181" s="423"/>
      <c r="M181" s="423"/>
      <c r="N181" s="332"/>
      <c r="O181" s="433"/>
      <c r="P181" s="434"/>
      <c r="Q181" s="435"/>
      <c r="R181" s="436"/>
      <c r="S181" s="435"/>
      <c r="U181" s="205">
        <v>13</v>
      </c>
      <c r="V181" s="210" t="str">
        <f t="shared" si="53"/>
        <v/>
      </c>
      <c r="W181" s="201" t="b">
        <f t="shared" si="61"/>
        <v>1</v>
      </c>
      <c r="Y181" s="219"/>
      <c r="Z181" s="215"/>
      <c r="AA181" s="215"/>
      <c r="AB181" s="408" t="str">
        <f t="shared" si="52"/>
        <v/>
      </c>
      <c r="AC181" s="408" t="str">
        <f t="shared" si="54"/>
        <v/>
      </c>
      <c r="AD181" s="202"/>
      <c r="AE181" s="214"/>
      <c r="AF181" s="214"/>
      <c r="AG181" s="215"/>
      <c r="AH181" s="215"/>
      <c r="AI181" s="215"/>
      <c r="AJ181" s="215"/>
      <c r="AK181" s="215"/>
      <c r="AL181" s="215"/>
      <c r="AN181" s="218"/>
      <c r="AO181" s="218"/>
      <c r="AP181" s="218"/>
      <c r="AQ181" s="218"/>
      <c r="AR181" s="218"/>
      <c r="AS181" s="218"/>
      <c r="AU181" s="215"/>
      <c r="AV181" s="215"/>
      <c r="AW181" s="215"/>
      <c r="AX181" s="215"/>
      <c r="AY181" s="215"/>
      <c r="AZ181" s="215"/>
      <c r="BA181" s="215"/>
    </row>
    <row r="182" spans="1:53" s="201" customFormat="1" ht="12.75" hidden="1" customHeight="1" x14ac:dyDescent="0.15">
      <c r="A182" s="612"/>
      <c r="B182" s="615"/>
      <c r="C182" s="618"/>
      <c r="D182" s="418"/>
      <c r="E182" s="419"/>
      <c r="F182" s="420"/>
      <c r="G182" s="420"/>
      <c r="H182" s="420"/>
      <c r="I182" s="421"/>
      <c r="J182" s="422"/>
      <c r="K182" s="423"/>
      <c r="L182" s="423"/>
      <c r="M182" s="423"/>
      <c r="N182" s="332"/>
      <c r="O182" s="433"/>
      <c r="P182" s="434"/>
      <c r="Q182" s="435"/>
      <c r="R182" s="436"/>
      <c r="S182" s="435"/>
      <c r="U182" s="205">
        <v>14</v>
      </c>
      <c r="V182" s="210" t="str">
        <f t="shared" si="53"/>
        <v/>
      </c>
      <c r="W182" s="201" t="b">
        <f t="shared" si="61"/>
        <v>1</v>
      </c>
      <c r="Y182" s="216"/>
      <c r="Z182" s="217"/>
      <c r="AA182" s="215"/>
      <c r="AB182" s="408" t="str">
        <f t="shared" si="52"/>
        <v/>
      </c>
      <c r="AC182" s="408" t="str">
        <f t="shared" si="54"/>
        <v/>
      </c>
      <c r="AD182" s="202"/>
      <c r="AE182" s="214"/>
      <c r="AF182" s="214"/>
      <c r="AH182" s="215"/>
      <c r="AI182" s="215"/>
      <c r="AJ182" s="215"/>
      <c r="AK182" s="215"/>
      <c r="AL182" s="215"/>
      <c r="AN182" s="218"/>
      <c r="AO182" s="218"/>
      <c r="AP182" s="218"/>
      <c r="AQ182" s="218"/>
      <c r="AR182" s="218"/>
      <c r="AS182" s="218"/>
      <c r="AU182" s="215"/>
      <c r="AV182" s="215"/>
      <c r="AW182" s="215"/>
      <c r="AX182" s="215"/>
      <c r="AY182" s="215"/>
      <c r="AZ182" s="215"/>
      <c r="BA182" s="215"/>
    </row>
    <row r="183" spans="1:53" s="201" customFormat="1" ht="12.75" hidden="1" customHeight="1" x14ac:dyDescent="0.15">
      <c r="A183" s="612"/>
      <c r="B183" s="615"/>
      <c r="C183" s="618"/>
      <c r="D183" s="418"/>
      <c r="E183" s="419"/>
      <c r="F183" s="420"/>
      <c r="G183" s="420"/>
      <c r="H183" s="420"/>
      <c r="I183" s="421"/>
      <c r="J183" s="422"/>
      <c r="K183" s="423"/>
      <c r="L183" s="423"/>
      <c r="M183" s="423"/>
      <c r="N183" s="332"/>
      <c r="O183" s="433"/>
      <c r="P183" s="434"/>
      <c r="Q183" s="435"/>
      <c r="R183" s="436"/>
      <c r="S183" s="435"/>
      <c r="U183" s="205">
        <v>15</v>
      </c>
      <c r="V183" s="210" t="str">
        <f t="shared" si="53"/>
        <v/>
      </c>
      <c r="W183" s="201" t="b">
        <f t="shared" si="61"/>
        <v>1</v>
      </c>
      <c r="Y183" s="216"/>
      <c r="AA183" s="215"/>
      <c r="AB183" s="408" t="str">
        <f t="shared" si="52"/>
        <v/>
      </c>
      <c r="AC183" s="408" t="str">
        <f t="shared" si="54"/>
        <v/>
      </c>
      <c r="AD183" s="202"/>
      <c r="AE183" s="214"/>
      <c r="AF183" s="214"/>
      <c r="AG183" s="215"/>
      <c r="AH183" s="215"/>
      <c r="AI183" s="215"/>
      <c r="AJ183" s="215"/>
      <c r="AK183" s="215"/>
      <c r="AL183" s="215"/>
      <c r="AN183" s="218"/>
      <c r="AO183" s="218"/>
      <c r="AP183" s="218"/>
      <c r="AQ183" s="218"/>
      <c r="AR183" s="218"/>
      <c r="AS183" s="218"/>
      <c r="AU183" s="215"/>
      <c r="AV183" s="215"/>
      <c r="AW183" s="215"/>
      <c r="AX183" s="215"/>
      <c r="AY183" s="215"/>
      <c r="AZ183" s="215"/>
      <c r="BA183" s="215"/>
    </row>
    <row r="184" spans="1:53" s="201" customFormat="1" ht="12.75" hidden="1" customHeight="1" x14ac:dyDescent="0.15">
      <c r="A184" s="612"/>
      <c r="B184" s="615"/>
      <c r="C184" s="618"/>
      <c r="D184" s="418"/>
      <c r="E184" s="419"/>
      <c r="F184" s="420"/>
      <c r="G184" s="420"/>
      <c r="H184" s="420"/>
      <c r="I184" s="421"/>
      <c r="J184" s="422"/>
      <c r="K184" s="423"/>
      <c r="L184" s="423"/>
      <c r="M184" s="423"/>
      <c r="N184" s="332"/>
      <c r="O184" s="433"/>
      <c r="P184" s="434"/>
      <c r="Q184" s="435"/>
      <c r="R184" s="436"/>
      <c r="S184" s="435"/>
      <c r="U184" s="205">
        <v>16</v>
      </c>
      <c r="V184" s="210" t="str">
        <f t="shared" si="53"/>
        <v/>
      </c>
      <c r="W184" s="201" t="b">
        <f t="shared" si="61"/>
        <v>1</v>
      </c>
      <c r="Y184" s="216"/>
      <c r="Z184" s="217"/>
      <c r="AB184" s="408" t="str">
        <f t="shared" si="52"/>
        <v/>
      </c>
      <c r="AC184" s="408" t="str">
        <f t="shared" si="54"/>
        <v/>
      </c>
      <c r="AD184" s="202"/>
      <c r="AE184" s="214"/>
      <c r="AF184" s="214"/>
      <c r="AG184" s="215"/>
      <c r="AH184" s="215"/>
      <c r="AI184" s="215"/>
      <c r="AJ184" s="215"/>
      <c r="AK184" s="215"/>
      <c r="AL184" s="215"/>
      <c r="AN184" s="218"/>
      <c r="AO184" s="218"/>
      <c r="AP184" s="218"/>
      <c r="AQ184" s="218"/>
      <c r="AR184" s="218"/>
      <c r="AS184" s="218"/>
      <c r="AU184" s="215"/>
      <c r="AV184" s="215"/>
      <c r="AW184" s="215"/>
      <c r="AX184" s="215"/>
      <c r="AY184" s="215"/>
      <c r="AZ184" s="215"/>
      <c r="BA184" s="215"/>
    </row>
    <row r="185" spans="1:53" s="201" customFormat="1" ht="12.75" hidden="1" customHeight="1" x14ac:dyDescent="0.15">
      <c r="A185" s="612"/>
      <c r="B185" s="615"/>
      <c r="C185" s="618"/>
      <c r="D185" s="418"/>
      <c r="E185" s="419"/>
      <c r="F185" s="420"/>
      <c r="G185" s="420"/>
      <c r="H185" s="420"/>
      <c r="I185" s="421"/>
      <c r="J185" s="422"/>
      <c r="K185" s="423"/>
      <c r="L185" s="423"/>
      <c r="M185" s="423"/>
      <c r="N185" s="332"/>
      <c r="O185" s="433"/>
      <c r="P185" s="434"/>
      <c r="Q185" s="435"/>
      <c r="R185" s="436"/>
      <c r="S185" s="435"/>
      <c r="U185" s="205">
        <v>17</v>
      </c>
      <c r="V185" s="210" t="str">
        <f t="shared" si="53"/>
        <v/>
      </c>
      <c r="W185" s="201" t="b">
        <f t="shared" si="61"/>
        <v>1</v>
      </c>
      <c r="Y185" s="216"/>
      <c r="AB185" s="408" t="str">
        <f t="shared" si="52"/>
        <v/>
      </c>
      <c r="AC185" s="408" t="str">
        <f t="shared" si="54"/>
        <v/>
      </c>
      <c r="AD185" s="202"/>
      <c r="AE185" s="214"/>
      <c r="AF185" s="214"/>
      <c r="AG185" s="215"/>
      <c r="AH185" s="215"/>
      <c r="AI185" s="215"/>
      <c r="AJ185" s="215"/>
      <c r="AK185" s="215"/>
      <c r="AL185" s="215"/>
      <c r="AN185" s="218"/>
      <c r="AO185" s="218"/>
      <c r="AP185" s="218"/>
      <c r="AQ185" s="218"/>
      <c r="AR185" s="218"/>
      <c r="AS185" s="218"/>
      <c r="AU185" s="215"/>
      <c r="AV185" s="215"/>
      <c r="AW185" s="215"/>
      <c r="AX185" s="215"/>
      <c r="AY185" s="215"/>
      <c r="AZ185" s="215"/>
      <c r="BA185" s="215"/>
    </row>
    <row r="186" spans="1:53" s="201" customFormat="1" ht="12.75" hidden="1" customHeight="1" x14ac:dyDescent="0.15">
      <c r="A186" s="612"/>
      <c r="B186" s="615"/>
      <c r="C186" s="618"/>
      <c r="D186" s="418"/>
      <c r="E186" s="419"/>
      <c r="F186" s="420"/>
      <c r="G186" s="420"/>
      <c r="H186" s="420"/>
      <c r="I186" s="421"/>
      <c r="J186" s="422"/>
      <c r="K186" s="423"/>
      <c r="L186" s="423"/>
      <c r="M186" s="423"/>
      <c r="N186" s="332"/>
      <c r="O186" s="433"/>
      <c r="P186" s="434"/>
      <c r="Q186" s="435"/>
      <c r="R186" s="436"/>
      <c r="S186" s="435"/>
      <c r="U186" s="205">
        <v>18</v>
      </c>
      <c r="V186" s="210" t="str">
        <f t="shared" si="53"/>
        <v/>
      </c>
      <c r="W186" s="201" t="b">
        <f t="shared" si="61"/>
        <v>1</v>
      </c>
      <c r="Y186" s="216"/>
      <c r="AB186" s="408" t="str">
        <f t="shared" si="52"/>
        <v/>
      </c>
      <c r="AC186" s="408" t="str">
        <f t="shared" si="54"/>
        <v/>
      </c>
      <c r="AD186" s="202"/>
      <c r="AE186" s="214"/>
      <c r="AF186" s="214"/>
      <c r="AG186" s="215"/>
      <c r="AH186" s="215"/>
      <c r="AI186" s="215"/>
      <c r="AJ186" s="215"/>
      <c r="AK186" s="215"/>
      <c r="AL186" s="215"/>
      <c r="AN186" s="218"/>
      <c r="AO186" s="218"/>
      <c r="AP186" s="218"/>
      <c r="AQ186" s="218"/>
      <c r="AR186" s="218"/>
      <c r="AS186" s="218"/>
      <c r="AU186" s="215"/>
      <c r="AV186" s="215"/>
      <c r="AW186" s="215"/>
      <c r="AX186" s="215"/>
      <c r="AY186" s="215"/>
      <c r="AZ186" s="215"/>
      <c r="BA186" s="215"/>
    </row>
    <row r="187" spans="1:53" s="201" customFormat="1" ht="12.75" hidden="1" customHeight="1" x14ac:dyDescent="0.15">
      <c r="A187" s="612"/>
      <c r="B187" s="615"/>
      <c r="C187" s="618"/>
      <c r="D187" s="418"/>
      <c r="E187" s="424"/>
      <c r="F187" s="420"/>
      <c r="G187" s="420"/>
      <c r="H187" s="420"/>
      <c r="I187" s="421"/>
      <c r="J187" s="422"/>
      <c r="K187" s="423"/>
      <c r="L187" s="423"/>
      <c r="M187" s="423"/>
      <c r="N187" s="332"/>
      <c r="O187" s="433"/>
      <c r="P187" s="434"/>
      <c r="Q187" s="435"/>
      <c r="R187" s="436"/>
      <c r="S187" s="435"/>
      <c r="U187" s="205">
        <v>19</v>
      </c>
      <c r="V187" s="210" t="str">
        <f t="shared" si="53"/>
        <v/>
      </c>
      <c r="W187" s="201" t="b">
        <f t="shared" si="61"/>
        <v>1</v>
      </c>
      <c r="Y187" s="216"/>
      <c r="AB187" s="408" t="str">
        <f t="shared" si="52"/>
        <v/>
      </c>
      <c r="AC187" s="408" t="str">
        <f t="shared" si="54"/>
        <v/>
      </c>
      <c r="AD187" s="202"/>
      <c r="AE187" s="214"/>
      <c r="AF187" s="214"/>
      <c r="AG187" s="215"/>
      <c r="AH187" s="215"/>
      <c r="AI187" s="215"/>
      <c r="AJ187" s="215"/>
      <c r="AK187" s="215"/>
      <c r="AL187" s="215"/>
      <c r="AN187" s="218"/>
      <c r="AO187" s="218"/>
      <c r="AP187" s="218"/>
      <c r="AQ187" s="218"/>
      <c r="AR187" s="218"/>
      <c r="AS187" s="218"/>
      <c r="AU187" s="215"/>
      <c r="AV187" s="215"/>
      <c r="AW187" s="215"/>
      <c r="AX187" s="215"/>
      <c r="AY187" s="215"/>
      <c r="AZ187" s="215"/>
      <c r="BA187" s="215"/>
    </row>
    <row r="188" spans="1:53" s="215" customFormat="1" ht="12.75" hidden="1" customHeight="1" x14ac:dyDescent="0.15">
      <c r="A188" s="613"/>
      <c r="B188" s="616"/>
      <c r="C188" s="619"/>
      <c r="D188" s="426"/>
      <c r="E188" s="427"/>
      <c r="F188" s="428"/>
      <c r="G188" s="428"/>
      <c r="H188" s="428"/>
      <c r="I188" s="429"/>
      <c r="J188" s="430"/>
      <c r="K188" s="431"/>
      <c r="L188" s="431"/>
      <c r="M188" s="431"/>
      <c r="N188" s="332"/>
      <c r="O188" s="433"/>
      <c r="P188" s="434"/>
      <c r="Q188" s="435"/>
      <c r="R188" s="436"/>
      <c r="S188" s="435"/>
      <c r="U188" s="205">
        <v>20</v>
      </c>
      <c r="V188" s="220" t="str">
        <f t="shared" si="53"/>
        <v/>
      </c>
      <c r="W188" s="201" t="b">
        <f t="shared" si="61"/>
        <v>1</v>
      </c>
      <c r="Y188" s="216"/>
      <c r="Z188" s="217"/>
      <c r="AB188" s="408" t="str">
        <f t="shared" si="52"/>
        <v/>
      </c>
      <c r="AC188" s="408" t="str">
        <f t="shared" si="54"/>
        <v/>
      </c>
      <c r="AD188" s="218"/>
      <c r="AE188" s="214"/>
      <c r="AF188" s="214"/>
      <c r="AN188" s="218"/>
      <c r="AO188" s="218"/>
      <c r="AP188" s="218"/>
      <c r="AQ188" s="218"/>
      <c r="AR188" s="218"/>
      <c r="AS188" s="218"/>
    </row>
    <row r="189" spans="1:53" s="201" customFormat="1" ht="12.75" hidden="1" customHeight="1" x14ac:dyDescent="0.15">
      <c r="A189" s="611" t="s">
        <v>7317</v>
      </c>
      <c r="B189" s="614"/>
      <c r="C189" s="617"/>
      <c r="D189" s="412"/>
      <c r="E189" s="413"/>
      <c r="F189" s="414"/>
      <c r="G189" s="414"/>
      <c r="H189" s="414"/>
      <c r="I189" s="415"/>
      <c r="J189" s="416"/>
      <c r="K189" s="417"/>
      <c r="L189" s="417"/>
      <c r="M189" s="417"/>
      <c r="N189" s="332"/>
      <c r="O189" s="433"/>
      <c r="P189" s="434"/>
      <c r="Q189" s="435"/>
      <c r="R189" s="436"/>
      <c r="S189" s="435"/>
      <c r="U189" s="205">
        <v>1</v>
      </c>
      <c r="V189" s="206" t="str">
        <f t="shared" si="53"/>
        <v/>
      </c>
      <c r="W189" s="201" t="b">
        <f t="shared" si="61"/>
        <v>1</v>
      </c>
      <c r="Y189" s="216"/>
      <c r="AB189" s="408" t="str">
        <f t="shared" si="52"/>
        <v/>
      </c>
      <c r="AC189" s="408" t="str">
        <f t="shared" si="54"/>
        <v/>
      </c>
      <c r="AD189" s="202"/>
      <c r="AE189" s="173" t="s">
        <v>7260</v>
      </c>
      <c r="AG189" s="203" t="s">
        <v>7194</v>
      </c>
      <c r="AH189" s="204" t="s">
        <v>7221</v>
      </c>
      <c r="AI189" s="204" t="s">
        <v>7195</v>
      </c>
      <c r="AJ189" s="204" t="s">
        <v>7231</v>
      </c>
      <c r="AK189" s="204" t="s">
        <v>7196</v>
      </c>
      <c r="AL189" s="204" t="s">
        <v>7197</v>
      </c>
      <c r="AN189" s="222" t="s">
        <v>7274</v>
      </c>
      <c r="AO189" s="223" t="s">
        <v>7221</v>
      </c>
      <c r="AP189" s="223" t="s">
        <v>7195</v>
      </c>
      <c r="AQ189" s="223" t="s">
        <v>7231</v>
      </c>
      <c r="AR189" s="223" t="s">
        <v>7196</v>
      </c>
      <c r="AS189" s="223" t="s">
        <v>7197</v>
      </c>
      <c r="AU189" s="203" t="s">
        <v>7198</v>
      </c>
      <c r="AV189" s="204" t="s">
        <v>7221</v>
      </c>
      <c r="AW189" s="204" t="s">
        <v>7195</v>
      </c>
      <c r="AX189" s="204" t="s">
        <v>7231</v>
      </c>
      <c r="AY189" s="204" t="s">
        <v>7196</v>
      </c>
      <c r="AZ189" s="204" t="s">
        <v>7197</v>
      </c>
      <c r="BA189" s="214"/>
    </row>
    <row r="190" spans="1:53" s="201" customFormat="1" ht="12.75" hidden="1" customHeight="1" x14ac:dyDescent="0.15">
      <c r="A190" s="612"/>
      <c r="B190" s="615"/>
      <c r="C190" s="618"/>
      <c r="D190" s="418"/>
      <c r="E190" s="419"/>
      <c r="F190" s="420"/>
      <c r="G190" s="420"/>
      <c r="H190" s="420"/>
      <c r="I190" s="421"/>
      <c r="J190" s="422"/>
      <c r="K190" s="423"/>
      <c r="L190" s="423"/>
      <c r="M190" s="423"/>
      <c r="N190" s="332"/>
      <c r="O190" s="433"/>
      <c r="P190" s="434"/>
      <c r="Q190" s="435"/>
      <c r="R190" s="436"/>
      <c r="S190" s="435"/>
      <c r="U190" s="205">
        <v>2</v>
      </c>
      <c r="V190" s="210" t="str">
        <f t="shared" si="53"/>
        <v/>
      </c>
      <c r="W190" s="201" t="b">
        <f t="shared" si="61"/>
        <v>1</v>
      </c>
      <c r="Y190" s="216"/>
      <c r="Z190" s="217"/>
      <c r="AB190" s="408" t="str">
        <f t="shared" si="52"/>
        <v/>
      </c>
      <c r="AC190" s="408" t="str">
        <f t="shared" si="54"/>
        <v/>
      </c>
      <c r="AD190" s="202"/>
      <c r="AE190" s="620" t="s">
        <v>7188</v>
      </c>
      <c r="AF190" s="209" t="s">
        <v>7193</v>
      </c>
      <c r="AG190" s="208">
        <f>SUM(AH190:AL190)</f>
        <v>0</v>
      </c>
      <c r="AH190" s="208">
        <f>SUMIFS($K189:$K208,$E189:$E208,"R7当",$F189:$F208,"ライフデザイン・結婚支援重点推進事業",$J189:$J208,3/4)</f>
        <v>0</v>
      </c>
      <c r="AI190" s="208">
        <f>SUMIFS($K189:$K208,$E189:$E208,"R7当",$F189:$F208,"結婚支援コンシェルジュ事業",$J189:$J208,3/4)</f>
        <v>0</v>
      </c>
      <c r="AJ190" s="208"/>
      <c r="AK190" s="208"/>
      <c r="AL190" s="208"/>
      <c r="AN190" s="224">
        <f>SUM(AO190:AS190)</f>
        <v>0</v>
      </c>
      <c r="AO190" s="224">
        <f>SUMIFS($L189:$L208,$E189:$E208,"R7当",$F189:$F208,"ライフデザイン・結婚支援重点推進事業",$J189:$J208,3/4)</f>
        <v>0</v>
      </c>
      <c r="AP190" s="224">
        <f>SUMIFS($L189:$L208,$E189:$E208,"R7当",$F189:$F208,"結婚支援コンシェルジュ事業",$J189:$J208,3/4)</f>
        <v>0</v>
      </c>
      <c r="AQ190" s="224"/>
      <c r="AR190" s="224"/>
      <c r="AS190" s="224"/>
      <c r="AU190" s="208">
        <f>SUM(AV190:AZ190)</f>
        <v>0</v>
      </c>
      <c r="AV190" s="208">
        <f>SUMIFS($M189:$M208,$E189:$E208,"R7当",$F189:$F208,"ライフデザイン・結婚支援重点推進事業",$J189:$J208,3/4)</f>
        <v>0</v>
      </c>
      <c r="AW190" s="208">
        <f>SUMIFS($M189:$M208,$E189:$E208,"R7当",$F189:$F208,"結婚支援コンシェルジュ事業",$J189:$J208,3/4)</f>
        <v>0</v>
      </c>
      <c r="AX190" s="208"/>
      <c r="AY190" s="208"/>
      <c r="AZ190" s="208"/>
      <c r="BA190" s="215"/>
    </row>
    <row r="191" spans="1:53" s="201" customFormat="1" ht="12.75" hidden="1" customHeight="1" x14ac:dyDescent="0.15">
      <c r="A191" s="612"/>
      <c r="B191" s="615"/>
      <c r="C191" s="618"/>
      <c r="D191" s="418"/>
      <c r="E191" s="424"/>
      <c r="F191" s="420"/>
      <c r="G191" s="420"/>
      <c r="H191" s="420"/>
      <c r="I191" s="421"/>
      <c r="J191" s="425"/>
      <c r="K191" s="423"/>
      <c r="L191" s="423"/>
      <c r="M191" s="423"/>
      <c r="N191" s="332"/>
      <c r="O191" s="433"/>
      <c r="P191" s="434"/>
      <c r="Q191" s="435"/>
      <c r="R191" s="436"/>
      <c r="S191" s="435"/>
      <c r="U191" s="205">
        <v>3</v>
      </c>
      <c r="V191" s="210" t="str">
        <f t="shared" si="53"/>
        <v/>
      </c>
      <c r="W191" s="201" t="b">
        <f t="shared" si="61"/>
        <v>1</v>
      </c>
      <c r="Y191" s="219"/>
      <c r="Z191" s="215"/>
      <c r="AB191" s="408" t="str">
        <f t="shared" si="52"/>
        <v/>
      </c>
      <c r="AC191" s="408" t="str">
        <f t="shared" si="54"/>
        <v/>
      </c>
      <c r="AD191" s="202"/>
      <c r="AE191" s="620"/>
      <c r="AF191" s="211" t="s">
        <v>7189</v>
      </c>
      <c r="AG191" s="208">
        <f>SUM(AH191:AL191)</f>
        <v>0</v>
      </c>
      <c r="AH191" s="208">
        <f>SUMIFS($K189:$K208,$E189:$E208,"R7当",$F189:$F208,"ライフデザイン・結婚支援重点推進事業",$J189:$J208,2/3)</f>
        <v>0</v>
      </c>
      <c r="AI191" s="208"/>
      <c r="AJ191" s="208">
        <f>SUMIFS($K189:$K208,$E189:$E208,"R7当",$F189:$F208,"結婚_妊娠・出産_子育てに温かい社会づくり・気運醸成事業",$J189:$J208,2/3)</f>
        <v>0</v>
      </c>
      <c r="AK191" s="208"/>
      <c r="AL191" s="208"/>
      <c r="AN191" s="224">
        <f t="shared" ref="AN191:AN192" si="68">SUM(AO191:AS191)</f>
        <v>0</v>
      </c>
      <c r="AO191" s="224">
        <f>SUMIFS($L189:$L208,$E189:$E208,"R7当",$F189:$F208,"ライフデザイン・結婚支援重点推進事業",$J189:$J208,2/3)</f>
        <v>0</v>
      </c>
      <c r="AP191" s="224"/>
      <c r="AQ191" s="224">
        <f>SUMIFS($L189:$L208,$E189:$E208,"R7当",$F189:$F208,"結婚_妊娠・出産_子育てに温かい社会づくり・気運醸成事業",$J189:$J208,2/3)</f>
        <v>0</v>
      </c>
      <c r="AR191" s="224"/>
      <c r="AS191" s="224"/>
      <c r="AU191" s="208">
        <f t="shared" ref="AU191:AU192" si="69">SUM(AV191:AZ191)</f>
        <v>0</v>
      </c>
      <c r="AV191" s="208">
        <f>SUMIFS($M189:$M208,$E189:$E208,"R7当",$F189:$F208,"ライフデザイン・結婚支援重点推進事業",$J189:$J208,2/3)</f>
        <v>0</v>
      </c>
      <c r="AW191" s="208"/>
      <c r="AX191" s="208">
        <f>SUMIFS($M189:$M208,$E189:$E208,"R7当",$F189:$F208,"結婚_妊娠・出産_子育てに温かい社会づくり・気運醸成事業",$J189:$J208,2/3)</f>
        <v>0</v>
      </c>
      <c r="AY191" s="208"/>
      <c r="AZ191" s="208"/>
      <c r="BA191" s="215"/>
    </row>
    <row r="192" spans="1:53" s="201" customFormat="1" ht="12.75" hidden="1" customHeight="1" x14ac:dyDescent="0.15">
      <c r="A192" s="612"/>
      <c r="B192" s="615"/>
      <c r="C192" s="618"/>
      <c r="D192" s="418"/>
      <c r="E192" s="424"/>
      <c r="F192" s="420"/>
      <c r="G192" s="420"/>
      <c r="H192" s="420"/>
      <c r="I192" s="421"/>
      <c r="J192" s="425"/>
      <c r="K192" s="423"/>
      <c r="L192" s="423"/>
      <c r="M192" s="423"/>
      <c r="N192" s="332"/>
      <c r="O192" s="433"/>
      <c r="P192" s="434"/>
      <c r="Q192" s="435"/>
      <c r="R192" s="436"/>
      <c r="S192" s="435"/>
      <c r="U192" s="205">
        <v>4</v>
      </c>
      <c r="V192" s="210" t="str">
        <f t="shared" si="53"/>
        <v/>
      </c>
      <c r="W192" s="201" t="b">
        <f t="shared" si="61"/>
        <v>1</v>
      </c>
      <c r="Y192" s="219"/>
      <c r="Z192" s="215"/>
      <c r="AB192" s="408" t="str">
        <f t="shared" si="52"/>
        <v/>
      </c>
      <c r="AC192" s="408" t="str">
        <f t="shared" si="54"/>
        <v/>
      </c>
      <c r="AD192" s="202"/>
      <c r="AE192" s="620"/>
      <c r="AF192" s="211" t="s">
        <v>7187</v>
      </c>
      <c r="AG192" s="208">
        <f t="shared" ref="AG192" si="70">SUM(AH192:AL192)</f>
        <v>0</v>
      </c>
      <c r="AH192" s="208"/>
      <c r="AI192" s="208"/>
      <c r="AJ192" s="208">
        <f>SUMIFS($K189:$K208,$E189:$E208,"R7当",$F189:$F208,"結婚_妊娠・出産_子育てに温かい社会づくり・気運醸成事業",$J189:$J208,1/2)</f>
        <v>0</v>
      </c>
      <c r="AK192" s="208"/>
      <c r="AL192" s="208"/>
      <c r="AN192" s="224">
        <f t="shared" si="68"/>
        <v>0</v>
      </c>
      <c r="AO192" s="224"/>
      <c r="AP192" s="224"/>
      <c r="AQ192" s="224">
        <f>SUMIFS($L189:$L208,$E189:$E208,"R7当",$F189:$F208,"結婚_妊娠・出産_子育てに温かい社会づくり・気運醸成事業",$J189:$J208,1/2)</f>
        <v>0</v>
      </c>
      <c r="AR192" s="224"/>
      <c r="AS192" s="224"/>
      <c r="AU192" s="208">
        <f t="shared" si="69"/>
        <v>0</v>
      </c>
      <c r="AV192" s="208"/>
      <c r="AW192" s="208"/>
      <c r="AX192" s="208">
        <f>SUMIFS($M189:$M208,$E189:$E208,"R7当",$F189:$F208,"結婚_妊娠・出産_子育てに温かい社会づくり・気運醸成事業",$J189:$J208,1/2)</f>
        <v>0</v>
      </c>
      <c r="AY192" s="208"/>
      <c r="AZ192" s="208"/>
      <c r="BA192" s="215"/>
    </row>
    <row r="193" spans="1:53" s="201" customFormat="1" ht="12.75" hidden="1" customHeight="1" x14ac:dyDescent="0.15">
      <c r="A193" s="612"/>
      <c r="B193" s="615"/>
      <c r="C193" s="618"/>
      <c r="D193" s="418"/>
      <c r="E193" s="424"/>
      <c r="F193" s="420"/>
      <c r="G193" s="420"/>
      <c r="H193" s="420"/>
      <c r="I193" s="421"/>
      <c r="J193" s="425"/>
      <c r="K193" s="423"/>
      <c r="L193" s="423"/>
      <c r="M193" s="423"/>
      <c r="N193" s="332"/>
      <c r="O193" s="433"/>
      <c r="P193" s="434"/>
      <c r="Q193" s="435"/>
      <c r="R193" s="436"/>
      <c r="S193" s="435"/>
      <c r="U193" s="205">
        <v>5</v>
      </c>
      <c r="V193" s="210" t="str">
        <f t="shared" si="53"/>
        <v/>
      </c>
      <c r="W193" s="201" t="b">
        <f t="shared" si="61"/>
        <v>1</v>
      </c>
      <c r="Y193" s="219"/>
      <c r="Z193" s="215"/>
      <c r="AB193" s="408" t="str">
        <f t="shared" si="52"/>
        <v/>
      </c>
      <c r="AC193" s="408" t="str">
        <f t="shared" si="54"/>
        <v/>
      </c>
      <c r="AD193" s="202"/>
      <c r="AE193" s="212" t="s">
        <v>7229</v>
      </c>
      <c r="AF193" s="209" t="str">
        <f>IF(COUNTIF(AC189:AC208,"R7当一般コース"),"一般コース",IF(COUNTIF(AC189:AC208,"R7当都道府県主導型市町村連携コース"),"連携コース",""))</f>
        <v/>
      </c>
      <c r="AG193" s="208">
        <f>SUM(AH193:AL193)</f>
        <v>0</v>
      </c>
      <c r="AH193" s="208"/>
      <c r="AI193" s="208"/>
      <c r="AJ193" s="208"/>
      <c r="AK193" s="208">
        <f>SUMIFS($K189:$K208,$E189:$E208,"R7当",G189:G208,"一般コース")</f>
        <v>0</v>
      </c>
      <c r="AL193" s="208">
        <f>SUMIFS($K189:$K208,$E189:$E208,"R7当",G189:G208,"都道府県主導型市町村連携コース")</f>
        <v>0</v>
      </c>
      <c r="AN193" s="224">
        <f>SUM(AO193:AS193)</f>
        <v>0</v>
      </c>
      <c r="AO193" s="224"/>
      <c r="AP193" s="224"/>
      <c r="AQ193" s="224"/>
      <c r="AR193" s="224">
        <f>SUMIFS($L189:$L208,$E189:$E208,"R7当",G189:G208,"一般コース")</f>
        <v>0</v>
      </c>
      <c r="AS193" s="224">
        <f>SUMIFS($L189:$L208,$E189:$E208,"R7当",G189:G208,"都道府県主導型市町村連携コース")</f>
        <v>0</v>
      </c>
      <c r="AU193" s="208">
        <f>SUM(AV193:AZ193)</f>
        <v>0</v>
      </c>
      <c r="AV193" s="208"/>
      <c r="AW193" s="208"/>
      <c r="AX193" s="208"/>
      <c r="AY193" s="208">
        <f>SUMIFS($M189:$M208,$E189:$E208,"R7当",G189:G208,"一般コース")</f>
        <v>0</v>
      </c>
      <c r="AZ193" s="208">
        <f>SUMIFS($M189:$M208,$E189:$E208,"R7当",G189:G208,"都道府県主導型市町村連携コース")</f>
        <v>0</v>
      </c>
      <c r="BA193" s="215"/>
    </row>
    <row r="194" spans="1:53" s="201" customFormat="1" ht="12.75" hidden="1" customHeight="1" x14ac:dyDescent="0.15">
      <c r="A194" s="612"/>
      <c r="B194" s="615"/>
      <c r="C194" s="618"/>
      <c r="D194" s="418"/>
      <c r="E194" s="424"/>
      <c r="F194" s="420"/>
      <c r="G194" s="420"/>
      <c r="H194" s="420"/>
      <c r="I194" s="421"/>
      <c r="J194" s="425"/>
      <c r="K194" s="423"/>
      <c r="L194" s="423"/>
      <c r="M194" s="423"/>
      <c r="N194" s="332"/>
      <c r="O194" s="433"/>
      <c r="P194" s="434"/>
      <c r="Q194" s="435"/>
      <c r="R194" s="436"/>
      <c r="S194" s="435"/>
      <c r="U194" s="205">
        <v>6</v>
      </c>
      <c r="V194" s="210" t="str">
        <f t="shared" si="53"/>
        <v/>
      </c>
      <c r="W194" s="201" t="b">
        <f t="shared" si="61"/>
        <v>1</v>
      </c>
      <c r="Y194" s="219"/>
      <c r="Z194" s="215"/>
      <c r="AB194" s="408" t="str">
        <f t="shared" si="52"/>
        <v/>
      </c>
      <c r="AC194" s="408" t="str">
        <f t="shared" si="54"/>
        <v/>
      </c>
      <c r="AD194" s="202"/>
      <c r="AE194" s="173" t="s">
        <v>7217</v>
      </c>
      <c r="AG194" s="213"/>
      <c r="AH194" s="213"/>
      <c r="AI194" s="213"/>
      <c r="AJ194" s="213"/>
      <c r="AK194" s="213"/>
      <c r="AL194" s="213"/>
      <c r="AN194" s="225"/>
      <c r="AO194" s="225"/>
      <c r="AP194" s="225"/>
      <c r="AQ194" s="225"/>
      <c r="AR194" s="225"/>
      <c r="AS194" s="225"/>
      <c r="AU194" s="213"/>
      <c r="AV194" s="213"/>
      <c r="AW194" s="213"/>
      <c r="AX194" s="213"/>
      <c r="AY194" s="213"/>
      <c r="AZ194" s="213"/>
      <c r="BA194" s="215"/>
    </row>
    <row r="195" spans="1:53" s="201" customFormat="1" ht="12.75" hidden="1" customHeight="1" x14ac:dyDescent="0.15">
      <c r="A195" s="612"/>
      <c r="B195" s="615"/>
      <c r="C195" s="618"/>
      <c r="D195" s="418"/>
      <c r="E195" s="424"/>
      <c r="F195" s="420"/>
      <c r="G195" s="420"/>
      <c r="H195" s="420"/>
      <c r="I195" s="421"/>
      <c r="J195" s="425"/>
      <c r="K195" s="423"/>
      <c r="L195" s="423"/>
      <c r="M195" s="423"/>
      <c r="N195" s="332"/>
      <c r="O195" s="433"/>
      <c r="P195" s="434"/>
      <c r="Q195" s="435"/>
      <c r="R195" s="436"/>
      <c r="S195" s="435"/>
      <c r="U195" s="205">
        <v>7</v>
      </c>
      <c r="V195" s="210" t="str">
        <f t="shared" si="53"/>
        <v/>
      </c>
      <c r="W195" s="201" t="b">
        <f t="shared" si="61"/>
        <v>1</v>
      </c>
      <c r="Y195" s="219"/>
      <c r="Z195" s="215"/>
      <c r="AB195" s="408" t="str">
        <f t="shared" si="52"/>
        <v/>
      </c>
      <c r="AC195" s="408" t="str">
        <f t="shared" si="54"/>
        <v/>
      </c>
      <c r="AD195" s="202"/>
      <c r="AE195" s="620" t="s">
        <v>7188</v>
      </c>
      <c r="AF195" s="209" t="s">
        <v>7193</v>
      </c>
      <c r="AG195" s="208">
        <f>SUM(AH195:AL195)</f>
        <v>0</v>
      </c>
      <c r="AH195" s="208">
        <f>SUMIFS($K189:$K208,$E189:$E208,"R6補",$F189:$F208,"ライフデザイン・結婚支援重点推進事業",$J189:$J208,3/4)</f>
        <v>0</v>
      </c>
      <c r="AI195" s="208">
        <f>SUMIFS($K189:$K208,$E189:$E208,"R6補",$F189:$F208,"結婚支援コンシェルジュ事業",$J189:$J208,3/4)</f>
        <v>0</v>
      </c>
      <c r="AJ195" s="208"/>
      <c r="AK195" s="208"/>
      <c r="AL195" s="208"/>
      <c r="AN195" s="224">
        <f>SUM(AO195:AS195)</f>
        <v>0</v>
      </c>
      <c r="AO195" s="224">
        <f>SUMIFS($L189:$L208,$E189:$E208,"R6補",$F189:$F208,"ライフデザイン・結婚支援重点推進事業",$J189:$J208,3/4)</f>
        <v>0</v>
      </c>
      <c r="AP195" s="224">
        <f>SUMIFS($L189:$L208,$E189:$E208,"R6補",$F189:$F208,"結婚支援コンシェルジュ事業",$J189:$J208,3/4)</f>
        <v>0</v>
      </c>
      <c r="AQ195" s="224"/>
      <c r="AR195" s="224"/>
      <c r="AS195" s="224"/>
      <c r="AU195" s="208">
        <f>SUM(AV195:AZ195)</f>
        <v>0</v>
      </c>
      <c r="AV195" s="208">
        <f>SUMIFS($M189:$M208,$E189:$E208,"R6補",$F189:$F208,"ライフデザイン・結婚支援重点推進事業",$J189:$J208,3/4)</f>
        <v>0</v>
      </c>
      <c r="AW195" s="208">
        <f>SUMIFS($M189:$M208,$E189:$E208,"R6補",$F189:$F208,"結婚支援コンシェルジュ事業",$J189:$J208,3/4)</f>
        <v>0</v>
      </c>
      <c r="AX195" s="208"/>
      <c r="AY195" s="208"/>
      <c r="AZ195" s="208"/>
      <c r="BA195" s="215"/>
    </row>
    <row r="196" spans="1:53" s="201" customFormat="1" ht="12.75" hidden="1" customHeight="1" x14ac:dyDescent="0.15">
      <c r="A196" s="612"/>
      <c r="B196" s="615"/>
      <c r="C196" s="618"/>
      <c r="D196" s="418"/>
      <c r="E196" s="424"/>
      <c r="F196" s="420"/>
      <c r="G196" s="420"/>
      <c r="H196" s="420"/>
      <c r="I196" s="421"/>
      <c r="J196" s="425"/>
      <c r="K196" s="423"/>
      <c r="L196" s="423"/>
      <c r="M196" s="423"/>
      <c r="N196" s="332"/>
      <c r="O196" s="433"/>
      <c r="P196" s="434"/>
      <c r="Q196" s="435"/>
      <c r="R196" s="436"/>
      <c r="S196" s="435"/>
      <c r="U196" s="205">
        <v>8</v>
      </c>
      <c r="V196" s="210" t="str">
        <f t="shared" si="53"/>
        <v/>
      </c>
      <c r="W196" s="201" t="b">
        <f t="shared" si="61"/>
        <v>1</v>
      </c>
      <c r="Y196" s="219"/>
      <c r="Z196" s="215"/>
      <c r="AB196" s="408" t="str">
        <f t="shared" si="52"/>
        <v/>
      </c>
      <c r="AC196" s="408" t="str">
        <f t="shared" si="54"/>
        <v/>
      </c>
      <c r="AD196" s="202"/>
      <c r="AE196" s="620"/>
      <c r="AF196" s="211" t="s">
        <v>7189</v>
      </c>
      <c r="AG196" s="208">
        <f t="shared" ref="AG196" si="71">SUM(AH196:AL196)</f>
        <v>0</v>
      </c>
      <c r="AH196" s="208">
        <f>SUMIFS($K189:$K208,$E189:$E208,"R6補",$F189:$F208,"ライフデザイン・結婚支援重点推進事業",$J189:$J208,2/3)</f>
        <v>0</v>
      </c>
      <c r="AI196" s="208"/>
      <c r="AJ196" s="208">
        <f>SUMIFS($K189:$K208,$E189:$E208,"R6補",$F189:$F208,"結婚_妊娠・出産_子育てに温かい社会づくり・気運醸成事業",$J189:$J208,2/3)</f>
        <v>0</v>
      </c>
      <c r="AK196" s="208"/>
      <c r="AL196" s="208"/>
      <c r="AN196" s="224">
        <f t="shared" ref="AN196:AN197" si="72">SUM(AO196:AS196)</f>
        <v>0</v>
      </c>
      <c r="AO196" s="224">
        <f>SUMIFS($L189:$L208,$E189:$E208,"R6補",$F189:$F208,"ライフデザイン・結婚支援重点推進事業",$J189:$J208,2/3)</f>
        <v>0</v>
      </c>
      <c r="AP196" s="224"/>
      <c r="AQ196" s="224">
        <f>SUMIFS($L189:$L208,$E189:$E208,"R6補",$F189:$F208,"結婚_妊娠・出産_子育てに温かい社会づくり・気運醸成事業",$J189:$J208,2/3)</f>
        <v>0</v>
      </c>
      <c r="AR196" s="224"/>
      <c r="AS196" s="224"/>
      <c r="AU196" s="208">
        <f t="shared" ref="AU196:AU197" si="73">SUM(AV196:AZ196)</f>
        <v>0</v>
      </c>
      <c r="AV196" s="208">
        <f>SUMIFS($M189:$M208,$E189:$E208,"R6補",$F189:$F208,"ライフデザイン・結婚支援重点推進事業",$J189:$J208,2/3)</f>
        <v>0</v>
      </c>
      <c r="AW196" s="208"/>
      <c r="AX196" s="208">
        <f>SUMIFS($M189:$M208,$E189:$E208,"R6補",$F189:$F208,"結婚_妊娠・出産_子育てに温かい社会づくり・気運醸成事業",$J189:$J208,2/3)</f>
        <v>0</v>
      </c>
      <c r="AY196" s="208"/>
      <c r="AZ196" s="208"/>
      <c r="BA196" s="215"/>
    </row>
    <row r="197" spans="1:53" s="201" customFormat="1" ht="12.75" hidden="1" customHeight="1" x14ac:dyDescent="0.15">
      <c r="A197" s="612"/>
      <c r="B197" s="615"/>
      <c r="C197" s="618"/>
      <c r="D197" s="418"/>
      <c r="E197" s="424"/>
      <c r="F197" s="420"/>
      <c r="G197" s="420"/>
      <c r="H197" s="420"/>
      <c r="I197" s="421"/>
      <c r="J197" s="425"/>
      <c r="K197" s="423"/>
      <c r="L197" s="423"/>
      <c r="M197" s="423"/>
      <c r="N197" s="332"/>
      <c r="O197" s="433"/>
      <c r="P197" s="434"/>
      <c r="Q197" s="435"/>
      <c r="R197" s="436"/>
      <c r="S197" s="435"/>
      <c r="U197" s="205">
        <v>9</v>
      </c>
      <c r="V197" s="210" t="str">
        <f t="shared" si="53"/>
        <v/>
      </c>
      <c r="W197" s="201" t="b">
        <f t="shared" si="61"/>
        <v>1</v>
      </c>
      <c r="Y197" s="216"/>
      <c r="AB197" s="408" t="str">
        <f t="shared" si="52"/>
        <v/>
      </c>
      <c r="AC197" s="408" t="str">
        <f t="shared" si="54"/>
        <v/>
      </c>
      <c r="AD197" s="202"/>
      <c r="AE197" s="620"/>
      <c r="AF197" s="211" t="s">
        <v>7187</v>
      </c>
      <c r="AG197" s="208">
        <f>SUM(AH197:AL197)</f>
        <v>0</v>
      </c>
      <c r="AH197" s="208"/>
      <c r="AI197" s="208"/>
      <c r="AJ197" s="208">
        <f>SUMIFS($K189:$K208,$E189:$E208,"R6補",$F189:$F208,"結婚_妊娠・出産_子育てに温かい社会づくり・気運醸成事業",$J189:$J208,1/2)</f>
        <v>0</v>
      </c>
      <c r="AK197" s="208"/>
      <c r="AL197" s="208"/>
      <c r="AN197" s="224">
        <f t="shared" si="72"/>
        <v>0</v>
      </c>
      <c r="AO197" s="224"/>
      <c r="AP197" s="224"/>
      <c r="AQ197" s="224">
        <f>SUMIFS($L189:$L208,$E189:$E208,"R6補",$F189:$F208,"結婚_妊娠・出産_子育てに温かい社会づくり・気運醸成事業",$J189:$J208,1/2)</f>
        <v>0</v>
      </c>
      <c r="AR197" s="224"/>
      <c r="AS197" s="224"/>
      <c r="AU197" s="208">
        <f t="shared" si="73"/>
        <v>0</v>
      </c>
      <c r="AV197" s="208"/>
      <c r="AW197" s="208"/>
      <c r="AX197" s="208">
        <f>SUMIFS($M189:$M208,$E189:$E208,"R6補",$F189:$F208,"結婚_妊娠・出産_子育てに温かい社会づくり・気運醸成事業",$J189:$J208,1/2)</f>
        <v>0</v>
      </c>
      <c r="AY197" s="208"/>
      <c r="AZ197" s="208"/>
      <c r="BA197" s="215"/>
    </row>
    <row r="198" spans="1:53" s="201" customFormat="1" ht="12.75" hidden="1" customHeight="1" x14ac:dyDescent="0.15">
      <c r="A198" s="612"/>
      <c r="B198" s="615"/>
      <c r="C198" s="618"/>
      <c r="D198" s="418"/>
      <c r="E198" s="424"/>
      <c r="F198" s="420"/>
      <c r="G198" s="420"/>
      <c r="H198" s="420"/>
      <c r="I198" s="421"/>
      <c r="J198" s="422"/>
      <c r="K198" s="423"/>
      <c r="L198" s="423"/>
      <c r="M198" s="423"/>
      <c r="N198" s="332"/>
      <c r="O198" s="433"/>
      <c r="P198" s="434"/>
      <c r="Q198" s="435"/>
      <c r="R198" s="436"/>
      <c r="S198" s="435"/>
      <c r="U198" s="205">
        <v>10</v>
      </c>
      <c r="V198" s="210" t="str">
        <f t="shared" si="53"/>
        <v/>
      </c>
      <c r="W198" s="201" t="b">
        <f t="shared" si="61"/>
        <v>1</v>
      </c>
      <c r="Y198" s="216"/>
      <c r="Z198" s="217"/>
      <c r="AA198" s="215"/>
      <c r="AB198" s="408" t="str">
        <f t="shared" si="52"/>
        <v/>
      </c>
      <c r="AC198" s="408" t="str">
        <f t="shared" si="54"/>
        <v/>
      </c>
      <c r="AD198" s="202"/>
      <c r="AE198" s="212" t="s">
        <v>7229</v>
      </c>
      <c r="AF198" s="209" t="str">
        <f>IF(COUNTIF(AC189:AC208,"R6補一般コース"),"一般コース",IF(COUNTIF(AC189:AC208,"R6補都道府県主導型市町村連携コース"),"連携コース",""))</f>
        <v/>
      </c>
      <c r="AG198" s="208">
        <f>SUM(AH198:AL198)</f>
        <v>0</v>
      </c>
      <c r="AH198" s="208"/>
      <c r="AI198" s="208"/>
      <c r="AJ198" s="208"/>
      <c r="AK198" s="208">
        <f>SUMIFS($K189:$K208,$E189:$E208,"R6補",G189:G208,"一般コース")</f>
        <v>0</v>
      </c>
      <c r="AL198" s="208">
        <f>SUMIFS($K189:$K208,$E189:$E208,"R6補",G189:G208,"都道府県主導型市町村連携コース")</f>
        <v>0</v>
      </c>
      <c r="AN198" s="224">
        <f>SUM(AO198:AS198)</f>
        <v>0</v>
      </c>
      <c r="AO198" s="224"/>
      <c r="AP198" s="224"/>
      <c r="AQ198" s="224"/>
      <c r="AR198" s="224">
        <f>SUMIFS($L189:$L208,$E189:$E208,"R6補",G189:G208,"一般コース")</f>
        <v>0</v>
      </c>
      <c r="AS198" s="224">
        <f>SUMIFS($L189:$L208,$E189:$E208,"R6補",G189:G208,"都道府県主導型市町村連携コース")</f>
        <v>0</v>
      </c>
      <c r="AU198" s="208">
        <f>SUM(AV198:AZ198)</f>
        <v>0</v>
      </c>
      <c r="AV198" s="208"/>
      <c r="AW198" s="208"/>
      <c r="AX198" s="208"/>
      <c r="AY198" s="208">
        <f>SUMIFS($M189:$M208,$E189:$E208,"R6補",G189:G208,"一般コース")</f>
        <v>0</v>
      </c>
      <c r="AZ198" s="208">
        <f>SUMIFS($M189:$M208,$E189:$E208,"R6補",G189:G208,"都道府県主導型市町村連携コース")</f>
        <v>0</v>
      </c>
      <c r="BA198" s="215"/>
    </row>
    <row r="199" spans="1:53" s="201" customFormat="1" ht="12.6" hidden="1" customHeight="1" x14ac:dyDescent="0.15">
      <c r="A199" s="612"/>
      <c r="B199" s="615"/>
      <c r="C199" s="618"/>
      <c r="D199" s="418"/>
      <c r="E199" s="424"/>
      <c r="F199" s="420"/>
      <c r="G199" s="420"/>
      <c r="H199" s="420"/>
      <c r="I199" s="421"/>
      <c r="J199" s="432"/>
      <c r="K199" s="423"/>
      <c r="L199" s="423"/>
      <c r="M199" s="423"/>
      <c r="N199" s="332"/>
      <c r="O199" s="433"/>
      <c r="P199" s="434"/>
      <c r="Q199" s="435"/>
      <c r="R199" s="436"/>
      <c r="S199" s="435"/>
      <c r="U199" s="205">
        <v>11</v>
      </c>
      <c r="V199" s="210" t="str">
        <f t="shared" si="53"/>
        <v/>
      </c>
      <c r="W199" s="201" t="b">
        <f t="shared" si="61"/>
        <v>1</v>
      </c>
      <c r="AA199" s="215"/>
      <c r="AB199" s="408" t="str">
        <f t="shared" si="52"/>
        <v/>
      </c>
      <c r="AC199" s="408" t="str">
        <f t="shared" si="54"/>
        <v/>
      </c>
      <c r="AD199" s="202"/>
      <c r="AE199" s="214"/>
      <c r="AF199" s="214"/>
      <c r="AG199" s="215"/>
      <c r="AH199" s="215"/>
      <c r="AI199" s="215"/>
      <c r="AJ199" s="215"/>
      <c r="AK199" s="215"/>
      <c r="AL199" s="215"/>
      <c r="AN199" s="218"/>
      <c r="AO199" s="218"/>
      <c r="AP199" s="218"/>
      <c r="AQ199" s="218"/>
      <c r="AR199" s="218"/>
      <c r="AS199" s="218"/>
      <c r="AU199" s="215"/>
      <c r="AV199" s="215"/>
      <c r="AW199" s="215"/>
      <c r="AX199" s="215"/>
      <c r="AY199" s="215"/>
      <c r="AZ199" s="215"/>
      <c r="BA199" s="215"/>
    </row>
    <row r="200" spans="1:53" s="201" customFormat="1" ht="12.75" hidden="1" customHeight="1" x14ac:dyDescent="0.15">
      <c r="A200" s="612"/>
      <c r="B200" s="615"/>
      <c r="C200" s="618"/>
      <c r="D200" s="418"/>
      <c r="E200" s="424"/>
      <c r="F200" s="420"/>
      <c r="G200" s="420"/>
      <c r="H200" s="420"/>
      <c r="I200" s="421"/>
      <c r="J200" s="422"/>
      <c r="K200" s="423"/>
      <c r="L200" s="423"/>
      <c r="M200" s="423"/>
      <c r="N200" s="332"/>
      <c r="O200" s="433"/>
      <c r="P200" s="434"/>
      <c r="Q200" s="435"/>
      <c r="R200" s="436"/>
      <c r="S200" s="435"/>
      <c r="U200" s="205">
        <v>12</v>
      </c>
      <c r="V200" s="210" t="str">
        <f t="shared" si="53"/>
        <v/>
      </c>
      <c r="W200" s="201" t="b">
        <f t="shared" si="61"/>
        <v>1</v>
      </c>
      <c r="AA200" s="215"/>
      <c r="AB200" s="408" t="str">
        <f t="shared" si="52"/>
        <v/>
      </c>
      <c r="AC200" s="408" t="str">
        <f t="shared" si="54"/>
        <v/>
      </c>
      <c r="AD200" s="202"/>
      <c r="AE200" s="214"/>
      <c r="AF200" s="214"/>
      <c r="AG200" s="215"/>
      <c r="AH200" s="215"/>
      <c r="AI200" s="215"/>
      <c r="AJ200" s="215"/>
      <c r="AK200" s="215"/>
      <c r="AL200" s="215"/>
      <c r="AN200" s="218"/>
      <c r="AO200" s="218"/>
      <c r="AP200" s="218"/>
      <c r="AQ200" s="218"/>
      <c r="AR200" s="218"/>
      <c r="AS200" s="218"/>
      <c r="AU200" s="215"/>
      <c r="AV200" s="215"/>
      <c r="AW200" s="215"/>
      <c r="AX200" s="215"/>
      <c r="AY200" s="215"/>
      <c r="AZ200" s="215"/>
      <c r="BA200" s="215"/>
    </row>
    <row r="201" spans="1:53" s="201" customFormat="1" ht="12.75" hidden="1" customHeight="1" x14ac:dyDescent="0.15">
      <c r="A201" s="612"/>
      <c r="B201" s="615"/>
      <c r="C201" s="618"/>
      <c r="D201" s="418"/>
      <c r="E201" s="424"/>
      <c r="F201" s="420"/>
      <c r="G201" s="420"/>
      <c r="H201" s="420"/>
      <c r="I201" s="421"/>
      <c r="J201" s="422"/>
      <c r="K201" s="423"/>
      <c r="L201" s="423"/>
      <c r="M201" s="423"/>
      <c r="N201" s="332"/>
      <c r="O201" s="433"/>
      <c r="P201" s="434"/>
      <c r="Q201" s="435"/>
      <c r="R201" s="436"/>
      <c r="S201" s="435"/>
      <c r="U201" s="205">
        <v>13</v>
      </c>
      <c r="V201" s="210" t="str">
        <f t="shared" si="53"/>
        <v/>
      </c>
      <c r="W201" s="201" t="b">
        <f t="shared" si="61"/>
        <v>1</v>
      </c>
      <c r="Y201" s="219"/>
      <c r="Z201" s="215"/>
      <c r="AA201" s="215"/>
      <c r="AB201" s="408" t="str">
        <f t="shared" ref="AB201:AB264" si="74">F201&amp;G201</f>
        <v/>
      </c>
      <c r="AC201" s="408" t="str">
        <f t="shared" si="54"/>
        <v/>
      </c>
      <c r="AD201" s="202"/>
      <c r="AE201" s="214"/>
      <c r="AF201" s="214"/>
      <c r="AG201" s="215"/>
      <c r="AH201" s="215"/>
      <c r="AI201" s="215"/>
      <c r="AJ201" s="215"/>
      <c r="AK201" s="215"/>
      <c r="AL201" s="215"/>
      <c r="AN201" s="218"/>
      <c r="AO201" s="218"/>
      <c r="AP201" s="218"/>
      <c r="AQ201" s="218"/>
      <c r="AR201" s="218"/>
      <c r="AS201" s="218"/>
      <c r="AU201" s="215"/>
      <c r="AV201" s="215"/>
      <c r="AW201" s="215"/>
      <c r="AX201" s="215"/>
      <c r="AY201" s="215"/>
      <c r="AZ201" s="215"/>
      <c r="BA201" s="215"/>
    </row>
    <row r="202" spans="1:53" s="201" customFormat="1" ht="12.75" hidden="1" customHeight="1" x14ac:dyDescent="0.15">
      <c r="A202" s="612"/>
      <c r="B202" s="615"/>
      <c r="C202" s="618"/>
      <c r="D202" s="418"/>
      <c r="E202" s="424"/>
      <c r="F202" s="420"/>
      <c r="G202" s="420"/>
      <c r="H202" s="420"/>
      <c r="I202" s="421"/>
      <c r="J202" s="422"/>
      <c r="K202" s="423"/>
      <c r="L202" s="423"/>
      <c r="M202" s="423"/>
      <c r="N202" s="332"/>
      <c r="O202" s="433"/>
      <c r="P202" s="434"/>
      <c r="Q202" s="435"/>
      <c r="R202" s="436"/>
      <c r="S202" s="435"/>
      <c r="U202" s="205">
        <v>14</v>
      </c>
      <c r="V202" s="210" t="str">
        <f t="shared" ref="V202:V265" si="75">IF($Z$9=AB202,$Y$9,IF($Z$10=AB202,$Y$10,IF($Z$11=AB202,$Y$11,IF($Z$12=AB202,$Y$12,IF($Z$13=AB202,$Y$13,IF($Z$14=AB202,$Y$14,IF($Z$15=AB202,$Y$15,"")))))))</f>
        <v/>
      </c>
      <c r="W202" s="201" t="b">
        <f t="shared" si="61"/>
        <v>1</v>
      </c>
      <c r="Y202" s="216"/>
      <c r="Z202" s="217"/>
      <c r="AA202" s="215"/>
      <c r="AB202" s="408" t="str">
        <f t="shared" si="74"/>
        <v/>
      </c>
      <c r="AC202" s="408" t="str">
        <f t="shared" ref="AC202:AC265" si="76">E202&amp;G202</f>
        <v/>
      </c>
      <c r="AD202" s="202"/>
      <c r="AE202" s="214"/>
      <c r="AF202" s="214"/>
      <c r="AH202" s="215"/>
      <c r="AI202" s="215"/>
      <c r="AJ202" s="215"/>
      <c r="AK202" s="215"/>
      <c r="AL202" s="215"/>
      <c r="AN202" s="218"/>
      <c r="AO202" s="218"/>
      <c r="AP202" s="218"/>
      <c r="AQ202" s="218"/>
      <c r="AR202" s="218"/>
      <c r="AS202" s="218"/>
      <c r="AU202" s="215"/>
      <c r="AV202" s="215"/>
      <c r="AW202" s="215"/>
      <c r="AX202" s="215"/>
      <c r="AY202" s="215"/>
      <c r="AZ202" s="215"/>
      <c r="BA202" s="215"/>
    </row>
    <row r="203" spans="1:53" s="201" customFormat="1" ht="12.75" hidden="1" customHeight="1" x14ac:dyDescent="0.15">
      <c r="A203" s="612"/>
      <c r="B203" s="615"/>
      <c r="C203" s="618"/>
      <c r="D203" s="418"/>
      <c r="E203" s="424"/>
      <c r="F203" s="420"/>
      <c r="G203" s="420"/>
      <c r="H203" s="420"/>
      <c r="I203" s="421"/>
      <c r="J203" s="422"/>
      <c r="K203" s="423"/>
      <c r="L203" s="423"/>
      <c r="M203" s="423"/>
      <c r="N203" s="332"/>
      <c r="O203" s="433"/>
      <c r="P203" s="434"/>
      <c r="Q203" s="435"/>
      <c r="R203" s="436"/>
      <c r="S203" s="435"/>
      <c r="U203" s="205">
        <v>15</v>
      </c>
      <c r="V203" s="210" t="str">
        <f t="shared" si="75"/>
        <v/>
      </c>
      <c r="W203" s="201" t="b">
        <f t="shared" si="61"/>
        <v>1</v>
      </c>
      <c r="Y203" s="216"/>
      <c r="AA203" s="215"/>
      <c r="AB203" s="408" t="str">
        <f t="shared" si="74"/>
        <v/>
      </c>
      <c r="AC203" s="408" t="str">
        <f t="shared" si="76"/>
        <v/>
      </c>
      <c r="AD203" s="202"/>
      <c r="AE203" s="214"/>
      <c r="AF203" s="214"/>
      <c r="AG203" s="215"/>
      <c r="AH203" s="215"/>
      <c r="AI203" s="215"/>
      <c r="AJ203" s="215"/>
      <c r="AK203" s="215"/>
      <c r="AL203" s="215"/>
      <c r="AN203" s="218"/>
      <c r="AO203" s="218"/>
      <c r="AP203" s="218"/>
      <c r="AQ203" s="218"/>
      <c r="AR203" s="218"/>
      <c r="AS203" s="218"/>
      <c r="AU203" s="215"/>
      <c r="AV203" s="215"/>
      <c r="AW203" s="215"/>
      <c r="AX203" s="215"/>
      <c r="AY203" s="215"/>
      <c r="AZ203" s="215"/>
      <c r="BA203" s="215"/>
    </row>
    <row r="204" spans="1:53" s="201" customFormat="1" ht="12.75" hidden="1" customHeight="1" x14ac:dyDescent="0.15">
      <c r="A204" s="612"/>
      <c r="B204" s="615"/>
      <c r="C204" s="618"/>
      <c r="D204" s="418"/>
      <c r="E204" s="424"/>
      <c r="F204" s="420"/>
      <c r="G204" s="420"/>
      <c r="H204" s="420"/>
      <c r="I204" s="421"/>
      <c r="J204" s="422"/>
      <c r="K204" s="423"/>
      <c r="L204" s="423"/>
      <c r="M204" s="423"/>
      <c r="N204" s="332"/>
      <c r="O204" s="433"/>
      <c r="P204" s="434"/>
      <c r="Q204" s="435"/>
      <c r="R204" s="436"/>
      <c r="S204" s="435"/>
      <c r="U204" s="205">
        <v>16</v>
      </c>
      <c r="V204" s="210" t="str">
        <f t="shared" si="75"/>
        <v/>
      </c>
      <c r="W204" s="201" t="b">
        <f t="shared" si="61"/>
        <v>1</v>
      </c>
      <c r="Y204" s="216"/>
      <c r="Z204" s="217"/>
      <c r="AB204" s="408" t="str">
        <f t="shared" si="74"/>
        <v/>
      </c>
      <c r="AC204" s="408" t="str">
        <f t="shared" si="76"/>
        <v/>
      </c>
      <c r="AD204" s="202"/>
      <c r="AE204" s="214"/>
      <c r="AF204" s="214"/>
      <c r="AG204" s="215"/>
      <c r="AH204" s="215"/>
      <c r="AI204" s="215"/>
      <c r="AJ204" s="215"/>
      <c r="AK204" s="215"/>
      <c r="AL204" s="215"/>
      <c r="AN204" s="218"/>
      <c r="AO204" s="218"/>
      <c r="AP204" s="218"/>
      <c r="AQ204" s="218"/>
      <c r="AR204" s="218"/>
      <c r="AS204" s="218"/>
      <c r="AU204" s="215"/>
      <c r="AV204" s="215"/>
      <c r="AW204" s="215"/>
      <c r="AX204" s="215"/>
      <c r="AY204" s="215"/>
      <c r="AZ204" s="215"/>
      <c r="BA204" s="215"/>
    </row>
    <row r="205" spans="1:53" s="201" customFormat="1" ht="12.75" hidden="1" customHeight="1" x14ac:dyDescent="0.15">
      <c r="A205" s="612"/>
      <c r="B205" s="615"/>
      <c r="C205" s="618"/>
      <c r="D205" s="418"/>
      <c r="E205" s="424"/>
      <c r="F205" s="420"/>
      <c r="G205" s="420"/>
      <c r="H205" s="420"/>
      <c r="I205" s="421"/>
      <c r="J205" s="422"/>
      <c r="K205" s="423"/>
      <c r="L205" s="423"/>
      <c r="M205" s="423"/>
      <c r="N205" s="332"/>
      <c r="O205" s="433"/>
      <c r="P205" s="434"/>
      <c r="Q205" s="435"/>
      <c r="R205" s="436"/>
      <c r="S205" s="435"/>
      <c r="U205" s="205">
        <v>17</v>
      </c>
      <c r="V205" s="210" t="str">
        <f t="shared" si="75"/>
        <v/>
      </c>
      <c r="W205" s="201" t="b">
        <f t="shared" ref="W205:W268" si="77">J205=V205</f>
        <v>1</v>
      </c>
      <c r="Y205" s="216"/>
      <c r="AB205" s="408" t="str">
        <f t="shared" si="74"/>
        <v/>
      </c>
      <c r="AC205" s="408" t="str">
        <f t="shared" si="76"/>
        <v/>
      </c>
      <c r="AD205" s="202"/>
      <c r="AE205" s="214"/>
      <c r="AF205" s="214"/>
      <c r="AG205" s="215"/>
      <c r="AH205" s="215"/>
      <c r="AI205" s="215"/>
      <c r="AJ205" s="215"/>
      <c r="AK205" s="215"/>
      <c r="AL205" s="215"/>
      <c r="AN205" s="218"/>
      <c r="AO205" s="218"/>
      <c r="AP205" s="218"/>
      <c r="AQ205" s="218"/>
      <c r="AR205" s="218"/>
      <c r="AS205" s="218"/>
      <c r="AU205" s="215"/>
      <c r="AV205" s="215"/>
      <c r="AW205" s="215"/>
      <c r="AX205" s="215"/>
      <c r="AY205" s="215"/>
      <c r="AZ205" s="215"/>
      <c r="BA205" s="215"/>
    </row>
    <row r="206" spans="1:53" s="201" customFormat="1" ht="12.75" hidden="1" customHeight="1" x14ac:dyDescent="0.15">
      <c r="A206" s="612"/>
      <c r="B206" s="615"/>
      <c r="C206" s="618"/>
      <c r="D206" s="418"/>
      <c r="E206" s="424"/>
      <c r="F206" s="420"/>
      <c r="G206" s="420"/>
      <c r="H206" s="420"/>
      <c r="I206" s="421"/>
      <c r="J206" s="422"/>
      <c r="K206" s="423"/>
      <c r="L206" s="423"/>
      <c r="M206" s="423"/>
      <c r="N206" s="332"/>
      <c r="O206" s="433"/>
      <c r="P206" s="434"/>
      <c r="Q206" s="435"/>
      <c r="R206" s="436"/>
      <c r="S206" s="435"/>
      <c r="U206" s="205">
        <v>18</v>
      </c>
      <c r="V206" s="210" t="str">
        <f t="shared" si="75"/>
        <v/>
      </c>
      <c r="W206" s="201" t="b">
        <f t="shared" si="77"/>
        <v>1</v>
      </c>
      <c r="Y206" s="216"/>
      <c r="AB206" s="408" t="str">
        <f t="shared" si="74"/>
        <v/>
      </c>
      <c r="AC206" s="408" t="str">
        <f t="shared" si="76"/>
        <v/>
      </c>
      <c r="AD206" s="202"/>
      <c r="AE206" s="214"/>
      <c r="AF206" s="214"/>
      <c r="AG206" s="215"/>
      <c r="AH206" s="215"/>
      <c r="AI206" s="215"/>
      <c r="AJ206" s="215"/>
      <c r="AK206" s="215"/>
      <c r="AL206" s="215"/>
      <c r="AN206" s="218"/>
      <c r="AO206" s="218"/>
      <c r="AP206" s="218"/>
      <c r="AQ206" s="218"/>
      <c r="AR206" s="218"/>
      <c r="AS206" s="218"/>
      <c r="AU206" s="215"/>
      <c r="AV206" s="215"/>
      <c r="AW206" s="215"/>
      <c r="AX206" s="215"/>
      <c r="AY206" s="215"/>
      <c r="AZ206" s="215"/>
      <c r="BA206" s="215"/>
    </row>
    <row r="207" spans="1:53" s="201" customFormat="1" ht="12.75" hidden="1" customHeight="1" x14ac:dyDescent="0.15">
      <c r="A207" s="612"/>
      <c r="B207" s="615"/>
      <c r="C207" s="618"/>
      <c r="D207" s="418"/>
      <c r="E207" s="424"/>
      <c r="F207" s="420"/>
      <c r="G207" s="420"/>
      <c r="H207" s="420"/>
      <c r="I207" s="421"/>
      <c r="J207" s="422"/>
      <c r="K207" s="423"/>
      <c r="L207" s="423"/>
      <c r="M207" s="423"/>
      <c r="N207" s="332"/>
      <c r="O207" s="433"/>
      <c r="P207" s="434"/>
      <c r="Q207" s="435"/>
      <c r="R207" s="436"/>
      <c r="S207" s="435"/>
      <c r="U207" s="205">
        <v>19</v>
      </c>
      <c r="V207" s="210" t="str">
        <f t="shared" si="75"/>
        <v/>
      </c>
      <c r="W207" s="201" t="b">
        <f t="shared" si="77"/>
        <v>1</v>
      </c>
      <c r="Y207" s="216"/>
      <c r="AB207" s="408" t="str">
        <f t="shared" si="74"/>
        <v/>
      </c>
      <c r="AC207" s="408" t="str">
        <f t="shared" si="76"/>
        <v/>
      </c>
      <c r="AD207" s="202"/>
      <c r="AE207" s="214"/>
      <c r="AF207" s="214"/>
      <c r="AG207" s="215"/>
      <c r="AH207" s="215"/>
      <c r="AI207" s="215"/>
      <c r="AJ207" s="215"/>
      <c r="AK207" s="215"/>
      <c r="AL207" s="215"/>
      <c r="AN207" s="218"/>
      <c r="AO207" s="218"/>
      <c r="AP207" s="218"/>
      <c r="AQ207" s="218"/>
      <c r="AR207" s="218"/>
      <c r="AS207" s="218"/>
      <c r="AU207" s="215"/>
      <c r="AV207" s="215"/>
      <c r="AW207" s="215"/>
      <c r="AX207" s="215"/>
      <c r="AY207" s="215"/>
      <c r="AZ207" s="215"/>
      <c r="BA207" s="215"/>
    </row>
    <row r="208" spans="1:53" s="215" customFormat="1" ht="12.75" hidden="1" customHeight="1" x14ac:dyDescent="0.15">
      <c r="A208" s="613"/>
      <c r="B208" s="616"/>
      <c r="C208" s="619"/>
      <c r="D208" s="426"/>
      <c r="E208" s="427"/>
      <c r="F208" s="428"/>
      <c r="G208" s="428"/>
      <c r="H208" s="428"/>
      <c r="I208" s="429"/>
      <c r="J208" s="430"/>
      <c r="K208" s="431"/>
      <c r="L208" s="431"/>
      <c r="M208" s="431"/>
      <c r="N208" s="332"/>
      <c r="O208" s="433"/>
      <c r="P208" s="434"/>
      <c r="Q208" s="435"/>
      <c r="R208" s="436"/>
      <c r="S208" s="435"/>
      <c r="U208" s="205">
        <v>20</v>
      </c>
      <c r="V208" s="220" t="str">
        <f t="shared" si="75"/>
        <v/>
      </c>
      <c r="W208" s="201" t="b">
        <f t="shared" si="77"/>
        <v>1</v>
      </c>
      <c r="Y208" s="216"/>
      <c r="Z208" s="217"/>
      <c r="AB208" s="408" t="str">
        <f t="shared" si="74"/>
        <v/>
      </c>
      <c r="AC208" s="408" t="str">
        <f t="shared" si="76"/>
        <v/>
      </c>
      <c r="AD208" s="218"/>
      <c r="AE208" s="214"/>
      <c r="AF208" s="214"/>
      <c r="AN208" s="218"/>
      <c r="AO208" s="218"/>
      <c r="AP208" s="218"/>
      <c r="AQ208" s="218"/>
      <c r="AR208" s="218"/>
      <c r="AS208" s="218"/>
    </row>
    <row r="209" spans="1:53" s="201" customFormat="1" ht="12.75" hidden="1" customHeight="1" x14ac:dyDescent="0.15">
      <c r="A209" s="611" t="s">
        <v>7318</v>
      </c>
      <c r="B209" s="614"/>
      <c r="C209" s="617"/>
      <c r="D209" s="412"/>
      <c r="E209" s="413"/>
      <c r="F209" s="414"/>
      <c r="G209" s="414"/>
      <c r="H209" s="414"/>
      <c r="I209" s="415"/>
      <c r="J209" s="416"/>
      <c r="K209" s="417"/>
      <c r="L209" s="417"/>
      <c r="M209" s="417"/>
      <c r="N209" s="332"/>
      <c r="O209" s="433"/>
      <c r="P209" s="434"/>
      <c r="Q209" s="435"/>
      <c r="R209" s="436"/>
      <c r="S209" s="435"/>
      <c r="U209" s="205">
        <v>1</v>
      </c>
      <c r="V209" s="206" t="str">
        <f t="shared" si="75"/>
        <v/>
      </c>
      <c r="W209" s="201" t="b">
        <f t="shared" si="77"/>
        <v>1</v>
      </c>
      <c r="Y209" s="216"/>
      <c r="AB209" s="408" t="str">
        <f t="shared" si="74"/>
        <v/>
      </c>
      <c r="AC209" s="408" t="str">
        <f t="shared" si="76"/>
        <v/>
      </c>
      <c r="AD209" s="202"/>
      <c r="AE209" s="173" t="s">
        <v>7260</v>
      </c>
      <c r="AG209" s="203" t="s">
        <v>7194</v>
      </c>
      <c r="AH209" s="204" t="s">
        <v>7221</v>
      </c>
      <c r="AI209" s="204" t="s">
        <v>7195</v>
      </c>
      <c r="AJ209" s="204" t="s">
        <v>7231</v>
      </c>
      <c r="AK209" s="204" t="s">
        <v>7196</v>
      </c>
      <c r="AL209" s="204" t="s">
        <v>7197</v>
      </c>
      <c r="AN209" s="222" t="s">
        <v>7274</v>
      </c>
      <c r="AO209" s="223" t="s">
        <v>7221</v>
      </c>
      <c r="AP209" s="223" t="s">
        <v>7195</v>
      </c>
      <c r="AQ209" s="223" t="s">
        <v>7231</v>
      </c>
      <c r="AR209" s="223" t="s">
        <v>7196</v>
      </c>
      <c r="AS209" s="223" t="s">
        <v>7197</v>
      </c>
      <c r="AU209" s="203" t="s">
        <v>7198</v>
      </c>
      <c r="AV209" s="204" t="s">
        <v>7221</v>
      </c>
      <c r="AW209" s="204" t="s">
        <v>7195</v>
      </c>
      <c r="AX209" s="204" t="s">
        <v>7231</v>
      </c>
      <c r="AY209" s="204" t="s">
        <v>7196</v>
      </c>
      <c r="AZ209" s="204" t="s">
        <v>7197</v>
      </c>
      <c r="BA209" s="214"/>
    </row>
    <row r="210" spans="1:53" s="201" customFormat="1" ht="12.75" hidden="1" customHeight="1" x14ac:dyDescent="0.15">
      <c r="A210" s="612"/>
      <c r="B210" s="615"/>
      <c r="C210" s="618"/>
      <c r="D210" s="418"/>
      <c r="E210" s="419"/>
      <c r="F210" s="420"/>
      <c r="G210" s="420"/>
      <c r="H210" s="420"/>
      <c r="I210" s="421"/>
      <c r="J210" s="422"/>
      <c r="K210" s="423"/>
      <c r="L210" s="423"/>
      <c r="M210" s="423"/>
      <c r="N210" s="332"/>
      <c r="O210" s="433"/>
      <c r="P210" s="434"/>
      <c r="Q210" s="435"/>
      <c r="R210" s="436"/>
      <c r="S210" s="435"/>
      <c r="U210" s="205">
        <v>2</v>
      </c>
      <c r="V210" s="210" t="str">
        <f t="shared" si="75"/>
        <v/>
      </c>
      <c r="W210" s="201" t="b">
        <f t="shared" si="77"/>
        <v>1</v>
      </c>
      <c r="Y210" s="216"/>
      <c r="Z210" s="217"/>
      <c r="AB210" s="408" t="str">
        <f t="shared" si="74"/>
        <v/>
      </c>
      <c r="AC210" s="408" t="str">
        <f t="shared" si="76"/>
        <v/>
      </c>
      <c r="AD210" s="202"/>
      <c r="AE210" s="620" t="s">
        <v>7188</v>
      </c>
      <c r="AF210" s="209" t="s">
        <v>7193</v>
      </c>
      <c r="AG210" s="208">
        <f>SUM(AH210:AL210)</f>
        <v>0</v>
      </c>
      <c r="AH210" s="208">
        <f>SUMIFS($K209:$K228,$E209:$E228,"R7当",$F209:$F228,"ライフデザイン・結婚支援重点推進事業",$J209:$J228,3/4)</f>
        <v>0</v>
      </c>
      <c r="AI210" s="208">
        <f>SUMIFS($K209:$K228,$E209:$E228,"R7当",$F209:$F228,"結婚支援コンシェルジュ事業",$J209:$J228,3/4)</f>
        <v>0</v>
      </c>
      <c r="AJ210" s="208"/>
      <c r="AK210" s="208"/>
      <c r="AL210" s="208"/>
      <c r="AN210" s="224">
        <f>SUM(AO210:AS210)</f>
        <v>0</v>
      </c>
      <c r="AO210" s="224">
        <f>SUMIFS($L209:$L228,$E209:$E228,"R7当",$F209:$F228,"ライフデザイン・結婚支援重点推進事業",$J209:$J228,3/4)</f>
        <v>0</v>
      </c>
      <c r="AP210" s="224">
        <f>SUMIFS($L209:$L228,$E209:$E228,"R7当",$F209:$F228,"結婚支援コンシェルジュ事業",$J209:$J228,3/4)</f>
        <v>0</v>
      </c>
      <c r="AQ210" s="224"/>
      <c r="AR210" s="224"/>
      <c r="AS210" s="224"/>
      <c r="AU210" s="208">
        <f>SUM(AV210:AZ210)</f>
        <v>0</v>
      </c>
      <c r="AV210" s="208">
        <f>SUMIFS($M209:$M228,$E209:$E228,"R7当",$F209:$F228,"ライフデザイン・結婚支援重点推進事業",$J209:$J228,3/4)</f>
        <v>0</v>
      </c>
      <c r="AW210" s="208">
        <f>SUMIFS($M209:$M228,$E209:$E228,"R7当",$F209:$F228,"結婚支援コンシェルジュ事業",$J209:$J228,3/4)</f>
        <v>0</v>
      </c>
      <c r="AX210" s="208"/>
      <c r="AY210" s="208"/>
      <c r="AZ210" s="208"/>
      <c r="BA210" s="215"/>
    </row>
    <row r="211" spans="1:53" s="201" customFormat="1" ht="12.75" hidden="1" customHeight="1" x14ac:dyDescent="0.15">
      <c r="A211" s="612"/>
      <c r="B211" s="615"/>
      <c r="C211" s="618"/>
      <c r="D211" s="418"/>
      <c r="E211" s="424"/>
      <c r="F211" s="420"/>
      <c r="G211" s="420"/>
      <c r="H211" s="420"/>
      <c r="I211" s="421"/>
      <c r="J211" s="425"/>
      <c r="K211" s="423"/>
      <c r="L211" s="423"/>
      <c r="M211" s="423"/>
      <c r="N211" s="332"/>
      <c r="O211" s="433"/>
      <c r="P211" s="434"/>
      <c r="Q211" s="435"/>
      <c r="R211" s="436"/>
      <c r="S211" s="435"/>
      <c r="U211" s="205">
        <v>3</v>
      </c>
      <c r="V211" s="210" t="str">
        <f t="shared" si="75"/>
        <v/>
      </c>
      <c r="W211" s="201" t="b">
        <f t="shared" si="77"/>
        <v>1</v>
      </c>
      <c r="Y211" s="219"/>
      <c r="Z211" s="215"/>
      <c r="AB211" s="408" t="str">
        <f t="shared" si="74"/>
        <v/>
      </c>
      <c r="AC211" s="408" t="str">
        <f t="shared" si="76"/>
        <v/>
      </c>
      <c r="AD211" s="202"/>
      <c r="AE211" s="620"/>
      <c r="AF211" s="211" t="s">
        <v>7189</v>
      </c>
      <c r="AG211" s="208">
        <f>SUM(AH211:AL211)</f>
        <v>0</v>
      </c>
      <c r="AH211" s="208">
        <f>SUMIFS($K209:$K228,$E209:$E228,"R7当",$F209:$F228,"ライフデザイン・結婚支援重点推進事業",$J209:$J228,2/3)</f>
        <v>0</v>
      </c>
      <c r="AI211" s="208"/>
      <c r="AJ211" s="208">
        <f>SUMIFS($K209:$K228,$E209:$E228,"R7当",$F209:$F228,"結婚_妊娠・出産_子育てに温かい社会づくり・気運醸成事業",$J209:$J228,2/3)</f>
        <v>0</v>
      </c>
      <c r="AK211" s="208"/>
      <c r="AL211" s="208"/>
      <c r="AN211" s="224">
        <f t="shared" ref="AN211:AN212" si="78">SUM(AO211:AS211)</f>
        <v>0</v>
      </c>
      <c r="AO211" s="224">
        <f>SUMIFS($L209:$L228,$E209:$E228,"R7当",$F209:$F228,"ライフデザイン・結婚支援重点推進事業",$J209:$J228,2/3)</f>
        <v>0</v>
      </c>
      <c r="AP211" s="224"/>
      <c r="AQ211" s="224">
        <f>SUMIFS($L209:$L228,$E209:$E228,"R7当",$F209:$F228,"結婚_妊娠・出産_子育てに温かい社会づくり・気運醸成事業",$J209:$J228,2/3)</f>
        <v>0</v>
      </c>
      <c r="AR211" s="224"/>
      <c r="AS211" s="224"/>
      <c r="AU211" s="208">
        <f t="shared" ref="AU211:AU212" si="79">SUM(AV211:AZ211)</f>
        <v>0</v>
      </c>
      <c r="AV211" s="208">
        <f>SUMIFS($M209:$M228,$E209:$E228,"R7当",$F209:$F228,"ライフデザイン・結婚支援重点推進事業",$J209:$J228,2/3)</f>
        <v>0</v>
      </c>
      <c r="AW211" s="208"/>
      <c r="AX211" s="208">
        <f>SUMIFS($M209:$M228,$E209:$E228,"R7当",$F209:$F228,"結婚_妊娠・出産_子育てに温かい社会づくり・気運醸成事業",$J209:$J228,2/3)</f>
        <v>0</v>
      </c>
      <c r="AY211" s="208"/>
      <c r="AZ211" s="208"/>
      <c r="BA211" s="215"/>
    </row>
    <row r="212" spans="1:53" s="201" customFormat="1" ht="12.75" hidden="1" customHeight="1" x14ac:dyDescent="0.15">
      <c r="A212" s="612"/>
      <c r="B212" s="615"/>
      <c r="C212" s="618"/>
      <c r="D212" s="418"/>
      <c r="E212" s="424"/>
      <c r="F212" s="420"/>
      <c r="G212" s="420"/>
      <c r="H212" s="420"/>
      <c r="I212" s="421"/>
      <c r="J212" s="425"/>
      <c r="K212" s="423"/>
      <c r="L212" s="423"/>
      <c r="M212" s="423"/>
      <c r="N212" s="332"/>
      <c r="O212" s="433"/>
      <c r="P212" s="434"/>
      <c r="Q212" s="435"/>
      <c r="R212" s="436"/>
      <c r="S212" s="435"/>
      <c r="U212" s="205">
        <v>4</v>
      </c>
      <c r="V212" s="210" t="str">
        <f t="shared" si="75"/>
        <v/>
      </c>
      <c r="W212" s="201" t="b">
        <f t="shared" si="77"/>
        <v>1</v>
      </c>
      <c r="Y212" s="219"/>
      <c r="Z212" s="215"/>
      <c r="AB212" s="408" t="str">
        <f t="shared" si="74"/>
        <v/>
      </c>
      <c r="AC212" s="408" t="str">
        <f t="shared" si="76"/>
        <v/>
      </c>
      <c r="AD212" s="202"/>
      <c r="AE212" s="620"/>
      <c r="AF212" s="211" t="s">
        <v>7187</v>
      </c>
      <c r="AG212" s="208">
        <f t="shared" ref="AG212" si="80">SUM(AH212:AL212)</f>
        <v>0</v>
      </c>
      <c r="AH212" s="208"/>
      <c r="AI212" s="208"/>
      <c r="AJ212" s="208">
        <f>SUMIFS($K209:$K228,$E209:$E228,"R7当",$F209:$F228,"結婚_妊娠・出産_子育てに温かい社会づくり・気運醸成事業",$J209:$J228,1/2)</f>
        <v>0</v>
      </c>
      <c r="AK212" s="208"/>
      <c r="AL212" s="208"/>
      <c r="AN212" s="224">
        <f t="shared" si="78"/>
        <v>0</v>
      </c>
      <c r="AO212" s="224"/>
      <c r="AP212" s="224"/>
      <c r="AQ212" s="224">
        <f>SUMIFS($L209:$L228,$E209:$E228,"R7当",$F209:$F228,"結婚_妊娠・出産_子育てに温かい社会づくり・気運醸成事業",$J209:$J228,1/2)</f>
        <v>0</v>
      </c>
      <c r="AR212" s="224"/>
      <c r="AS212" s="224"/>
      <c r="AU212" s="208">
        <f t="shared" si="79"/>
        <v>0</v>
      </c>
      <c r="AV212" s="208"/>
      <c r="AW212" s="208"/>
      <c r="AX212" s="208">
        <f>SUMIFS($M209:$M228,$E209:$E228,"R7当",$F209:$F228,"結婚_妊娠・出産_子育てに温かい社会づくり・気運醸成事業",$J209:$J228,1/2)</f>
        <v>0</v>
      </c>
      <c r="AY212" s="208"/>
      <c r="AZ212" s="208"/>
      <c r="BA212" s="215"/>
    </row>
    <row r="213" spans="1:53" s="201" customFormat="1" ht="12.75" hidden="1" customHeight="1" x14ac:dyDescent="0.15">
      <c r="A213" s="612"/>
      <c r="B213" s="615"/>
      <c r="C213" s="618"/>
      <c r="D213" s="418"/>
      <c r="E213" s="424"/>
      <c r="F213" s="420"/>
      <c r="G213" s="420"/>
      <c r="H213" s="420"/>
      <c r="I213" s="421"/>
      <c r="J213" s="425"/>
      <c r="K213" s="423"/>
      <c r="L213" s="423"/>
      <c r="M213" s="423"/>
      <c r="N213" s="332"/>
      <c r="O213" s="433"/>
      <c r="P213" s="434"/>
      <c r="Q213" s="435"/>
      <c r="R213" s="436"/>
      <c r="S213" s="435"/>
      <c r="U213" s="205">
        <v>5</v>
      </c>
      <c r="V213" s="210" t="str">
        <f t="shared" si="75"/>
        <v/>
      </c>
      <c r="W213" s="201" t="b">
        <f t="shared" si="77"/>
        <v>1</v>
      </c>
      <c r="Y213" s="219"/>
      <c r="Z213" s="215"/>
      <c r="AB213" s="408" t="str">
        <f t="shared" si="74"/>
        <v/>
      </c>
      <c r="AC213" s="408" t="str">
        <f t="shared" si="76"/>
        <v/>
      </c>
      <c r="AD213" s="202"/>
      <c r="AE213" s="212" t="s">
        <v>7229</v>
      </c>
      <c r="AF213" s="209" t="str">
        <f>IF(COUNTIF(AC209:AC228,"R7当一般コース"),"一般コース",IF(COUNTIF(AC209:AC228,"R7当都道府県主導型市町村連携コース"),"連携コース",""))</f>
        <v/>
      </c>
      <c r="AG213" s="208">
        <f>SUM(AH213:AL213)</f>
        <v>0</v>
      </c>
      <c r="AH213" s="208"/>
      <c r="AI213" s="208"/>
      <c r="AJ213" s="208"/>
      <c r="AK213" s="208">
        <f>SUMIFS($K209:$K228,$E209:$E228,"R7当",G209:G228,"一般コース")</f>
        <v>0</v>
      </c>
      <c r="AL213" s="208">
        <f>SUMIFS($K209:$K228,$E209:$E228,"R7当",G209:G228,"都道府県主導型市町村連携コース")</f>
        <v>0</v>
      </c>
      <c r="AN213" s="224">
        <f>SUM(AO213:AS213)</f>
        <v>0</v>
      </c>
      <c r="AO213" s="224"/>
      <c r="AP213" s="224"/>
      <c r="AQ213" s="224"/>
      <c r="AR213" s="224">
        <f>SUMIFS($L209:$L228,$E209:$E228,"R7当",G209:G228,"一般コース")</f>
        <v>0</v>
      </c>
      <c r="AS213" s="224">
        <f>SUMIFS($L209:$L228,$E209:$E228,"R7当",G209:G228,"都道府県主導型市町村連携コース")</f>
        <v>0</v>
      </c>
      <c r="AU213" s="208">
        <f>SUM(AV213:AZ213)</f>
        <v>0</v>
      </c>
      <c r="AV213" s="208"/>
      <c r="AW213" s="208"/>
      <c r="AX213" s="208"/>
      <c r="AY213" s="208">
        <f>SUMIFS($M209:$M228,$E209:$E228,"R7当",G209:G228,"一般コース")</f>
        <v>0</v>
      </c>
      <c r="AZ213" s="208">
        <f>SUMIFS($M209:$M228,$E209:$E228,"R7当",G209:G228,"都道府県主導型市町村連携コース")</f>
        <v>0</v>
      </c>
      <c r="BA213" s="215"/>
    </row>
    <row r="214" spans="1:53" s="201" customFormat="1" ht="12.75" hidden="1" customHeight="1" x14ac:dyDescent="0.15">
      <c r="A214" s="612"/>
      <c r="B214" s="615"/>
      <c r="C214" s="618"/>
      <c r="D214" s="418"/>
      <c r="E214" s="424"/>
      <c r="F214" s="420"/>
      <c r="G214" s="420"/>
      <c r="H214" s="420"/>
      <c r="I214" s="421"/>
      <c r="J214" s="425"/>
      <c r="K214" s="423"/>
      <c r="L214" s="423"/>
      <c r="M214" s="423"/>
      <c r="N214" s="332"/>
      <c r="O214" s="433"/>
      <c r="P214" s="434"/>
      <c r="Q214" s="435"/>
      <c r="R214" s="436"/>
      <c r="S214" s="435"/>
      <c r="U214" s="205">
        <v>6</v>
      </c>
      <c r="V214" s="210" t="str">
        <f t="shared" si="75"/>
        <v/>
      </c>
      <c r="W214" s="201" t="b">
        <f t="shared" si="77"/>
        <v>1</v>
      </c>
      <c r="Y214" s="219"/>
      <c r="Z214" s="215"/>
      <c r="AB214" s="408" t="str">
        <f t="shared" si="74"/>
        <v/>
      </c>
      <c r="AC214" s="408" t="str">
        <f t="shared" si="76"/>
        <v/>
      </c>
      <c r="AD214" s="202"/>
      <c r="AE214" s="173" t="s">
        <v>7217</v>
      </c>
      <c r="AG214" s="213"/>
      <c r="AH214" s="213"/>
      <c r="AI214" s="213"/>
      <c r="AJ214" s="213"/>
      <c r="AK214" s="213"/>
      <c r="AL214" s="213"/>
      <c r="AN214" s="225"/>
      <c r="AO214" s="225"/>
      <c r="AP214" s="225"/>
      <c r="AQ214" s="225"/>
      <c r="AR214" s="225"/>
      <c r="AS214" s="225"/>
      <c r="AU214" s="213"/>
      <c r="AV214" s="213"/>
      <c r="AW214" s="213"/>
      <c r="AX214" s="213"/>
      <c r="AY214" s="213"/>
      <c r="AZ214" s="213"/>
      <c r="BA214" s="215"/>
    </row>
    <row r="215" spans="1:53" s="201" customFormat="1" ht="12.75" hidden="1" customHeight="1" x14ac:dyDescent="0.15">
      <c r="A215" s="612"/>
      <c r="B215" s="615"/>
      <c r="C215" s="618"/>
      <c r="D215" s="418"/>
      <c r="E215" s="424"/>
      <c r="F215" s="420"/>
      <c r="G215" s="420"/>
      <c r="H215" s="420"/>
      <c r="I215" s="421"/>
      <c r="J215" s="425"/>
      <c r="K215" s="423"/>
      <c r="L215" s="423"/>
      <c r="M215" s="423"/>
      <c r="N215" s="332"/>
      <c r="O215" s="433"/>
      <c r="P215" s="434"/>
      <c r="Q215" s="435"/>
      <c r="R215" s="436"/>
      <c r="S215" s="435"/>
      <c r="U215" s="205">
        <v>7</v>
      </c>
      <c r="V215" s="210" t="str">
        <f t="shared" si="75"/>
        <v/>
      </c>
      <c r="W215" s="201" t="b">
        <f t="shared" si="77"/>
        <v>1</v>
      </c>
      <c r="Y215" s="219"/>
      <c r="Z215" s="215"/>
      <c r="AB215" s="408" t="str">
        <f t="shared" si="74"/>
        <v/>
      </c>
      <c r="AC215" s="408" t="str">
        <f t="shared" si="76"/>
        <v/>
      </c>
      <c r="AD215" s="202"/>
      <c r="AE215" s="620" t="s">
        <v>7188</v>
      </c>
      <c r="AF215" s="209" t="s">
        <v>7193</v>
      </c>
      <c r="AG215" s="208">
        <f>SUM(AH215:AL215)</f>
        <v>0</v>
      </c>
      <c r="AH215" s="208">
        <f>SUMIFS($K209:$K228,$E209:$E228,"R6補",$F209:$F228,"ライフデザイン・結婚支援重点推進事業",$J209:$J228,3/4)</f>
        <v>0</v>
      </c>
      <c r="AI215" s="208">
        <f>SUMIFS($K209:$K228,$E209:$E228,"R6補",$F209:$F228,"結婚支援コンシェルジュ事業",$J209:$J228,3/4)</f>
        <v>0</v>
      </c>
      <c r="AJ215" s="208"/>
      <c r="AK215" s="208"/>
      <c r="AL215" s="208"/>
      <c r="AN215" s="224">
        <f>SUM(AO215:AS215)</f>
        <v>0</v>
      </c>
      <c r="AO215" s="224">
        <f>SUMIFS($L209:$L228,$E209:$E228,"R6補",$F209:$F228,"ライフデザイン・結婚支援重点推進事業",$J209:$J228,3/4)</f>
        <v>0</v>
      </c>
      <c r="AP215" s="224">
        <f>SUMIFS($L209:$L228,$E209:$E228,"R6補",$F209:$F228,"結婚支援コンシェルジュ事業",$J209:$J228,3/4)</f>
        <v>0</v>
      </c>
      <c r="AQ215" s="224"/>
      <c r="AR215" s="224"/>
      <c r="AS215" s="224"/>
      <c r="AU215" s="208">
        <f>SUM(AV215:AZ215)</f>
        <v>0</v>
      </c>
      <c r="AV215" s="208">
        <f>SUMIFS($M209:$M228,$E209:$E228,"R6補",$F209:$F228,"ライフデザイン・結婚支援重点推進事業",$J209:$J228,3/4)</f>
        <v>0</v>
      </c>
      <c r="AW215" s="208">
        <f>SUMIFS($M209:$M228,$E209:$E228,"R6補",$F209:$F228,"結婚支援コンシェルジュ事業",$J209:$J228,3/4)</f>
        <v>0</v>
      </c>
      <c r="AX215" s="208"/>
      <c r="AY215" s="208"/>
      <c r="AZ215" s="208"/>
      <c r="BA215" s="215"/>
    </row>
    <row r="216" spans="1:53" s="201" customFormat="1" ht="12.75" hidden="1" customHeight="1" x14ac:dyDescent="0.15">
      <c r="A216" s="612"/>
      <c r="B216" s="615"/>
      <c r="C216" s="618"/>
      <c r="D216" s="418"/>
      <c r="E216" s="424"/>
      <c r="F216" s="420"/>
      <c r="G216" s="420"/>
      <c r="H216" s="420"/>
      <c r="I216" s="421"/>
      <c r="J216" s="425"/>
      <c r="K216" s="423"/>
      <c r="L216" s="423"/>
      <c r="M216" s="423"/>
      <c r="N216" s="332"/>
      <c r="O216" s="433"/>
      <c r="P216" s="434"/>
      <c r="Q216" s="435"/>
      <c r="R216" s="436"/>
      <c r="S216" s="435"/>
      <c r="U216" s="205">
        <v>8</v>
      </c>
      <c r="V216" s="210" t="str">
        <f t="shared" si="75"/>
        <v/>
      </c>
      <c r="W216" s="201" t="b">
        <f t="shared" si="77"/>
        <v>1</v>
      </c>
      <c r="Y216" s="219"/>
      <c r="Z216" s="215"/>
      <c r="AB216" s="408" t="str">
        <f t="shared" si="74"/>
        <v/>
      </c>
      <c r="AC216" s="408" t="str">
        <f t="shared" si="76"/>
        <v/>
      </c>
      <c r="AD216" s="202"/>
      <c r="AE216" s="620"/>
      <c r="AF216" s="211" t="s">
        <v>7189</v>
      </c>
      <c r="AG216" s="208">
        <f t="shared" ref="AG216" si="81">SUM(AH216:AL216)</f>
        <v>0</v>
      </c>
      <c r="AH216" s="208">
        <f>SUMIFS($K209:$K228,$E209:$E228,"R6補",$F209:$F228,"ライフデザイン・結婚支援重点推進事業",$J209:$J228,2/3)</f>
        <v>0</v>
      </c>
      <c r="AI216" s="208"/>
      <c r="AJ216" s="208">
        <f>SUMIFS($K209:$K228,$E209:$E228,"R6補",$F209:$F228,"結婚_妊娠・出産_子育てに温かい社会づくり・気運醸成事業",$J209:$J228,2/3)</f>
        <v>0</v>
      </c>
      <c r="AK216" s="208"/>
      <c r="AL216" s="208"/>
      <c r="AN216" s="224">
        <f t="shared" ref="AN216:AN217" si="82">SUM(AO216:AS216)</f>
        <v>0</v>
      </c>
      <c r="AO216" s="224">
        <f>SUMIFS($L209:$L228,$E209:$E228,"R6補",$F209:$F228,"ライフデザイン・結婚支援重点推進事業",$J209:$J228,2/3)</f>
        <v>0</v>
      </c>
      <c r="AP216" s="224"/>
      <c r="AQ216" s="224">
        <f>SUMIFS($L209:$L228,$E209:$E228,"R6補",$F209:$F228,"結婚_妊娠・出産_子育てに温かい社会づくり・気運醸成事業",$J209:$J228,2/3)</f>
        <v>0</v>
      </c>
      <c r="AR216" s="224"/>
      <c r="AS216" s="224"/>
      <c r="AU216" s="208">
        <f t="shared" ref="AU216:AU217" si="83">SUM(AV216:AZ216)</f>
        <v>0</v>
      </c>
      <c r="AV216" s="208">
        <f>SUMIFS($M209:$M228,$E209:$E228,"R6補",$F209:$F228,"ライフデザイン・結婚支援重点推進事業",$J209:$J228,2/3)</f>
        <v>0</v>
      </c>
      <c r="AW216" s="208"/>
      <c r="AX216" s="208">
        <f>SUMIFS($M209:$M228,$E209:$E228,"R6補",$F209:$F228,"結婚_妊娠・出産_子育てに温かい社会づくり・気運醸成事業",$J209:$J228,2/3)</f>
        <v>0</v>
      </c>
      <c r="AY216" s="208"/>
      <c r="AZ216" s="208"/>
      <c r="BA216" s="215"/>
    </row>
    <row r="217" spans="1:53" s="201" customFormat="1" ht="12.75" hidden="1" customHeight="1" x14ac:dyDescent="0.15">
      <c r="A217" s="612"/>
      <c r="B217" s="615"/>
      <c r="C217" s="618"/>
      <c r="D217" s="418"/>
      <c r="E217" s="424"/>
      <c r="F217" s="420"/>
      <c r="G217" s="420"/>
      <c r="H217" s="420"/>
      <c r="I217" s="421"/>
      <c r="J217" s="425"/>
      <c r="K217" s="423"/>
      <c r="L217" s="423"/>
      <c r="M217" s="423"/>
      <c r="N217" s="332"/>
      <c r="O217" s="433"/>
      <c r="P217" s="434"/>
      <c r="Q217" s="435"/>
      <c r="R217" s="436"/>
      <c r="S217" s="435"/>
      <c r="U217" s="205">
        <v>9</v>
      </c>
      <c r="V217" s="210" t="str">
        <f t="shared" si="75"/>
        <v/>
      </c>
      <c r="W217" s="201" t="b">
        <f t="shared" si="77"/>
        <v>1</v>
      </c>
      <c r="Y217" s="216"/>
      <c r="AB217" s="408" t="str">
        <f t="shared" si="74"/>
        <v/>
      </c>
      <c r="AC217" s="408" t="str">
        <f t="shared" si="76"/>
        <v/>
      </c>
      <c r="AD217" s="202"/>
      <c r="AE217" s="620"/>
      <c r="AF217" s="211" t="s">
        <v>7187</v>
      </c>
      <c r="AG217" s="208">
        <f>SUM(AH217:AL217)</f>
        <v>0</v>
      </c>
      <c r="AH217" s="208"/>
      <c r="AI217" s="208"/>
      <c r="AJ217" s="208">
        <f>SUMIFS($K209:$K228,$E209:$E228,"R6補",$F209:$F228,"結婚_妊娠・出産_子育てに温かい社会づくり・気運醸成事業",$J209:$J228,1/2)</f>
        <v>0</v>
      </c>
      <c r="AK217" s="208"/>
      <c r="AL217" s="208"/>
      <c r="AN217" s="224">
        <f t="shared" si="82"/>
        <v>0</v>
      </c>
      <c r="AO217" s="224"/>
      <c r="AP217" s="224"/>
      <c r="AQ217" s="224">
        <f>SUMIFS($L209:$L228,$E209:$E228,"R6補",$F209:$F228,"結婚_妊娠・出産_子育てに温かい社会づくり・気運醸成事業",$J209:$J228,1/2)</f>
        <v>0</v>
      </c>
      <c r="AR217" s="224"/>
      <c r="AS217" s="224"/>
      <c r="AU217" s="208">
        <f t="shared" si="83"/>
        <v>0</v>
      </c>
      <c r="AV217" s="208"/>
      <c r="AW217" s="208"/>
      <c r="AX217" s="208">
        <f>SUMIFS($M209:$M228,$E209:$E228,"R6補",$F209:$F228,"結婚_妊娠・出産_子育てに温かい社会づくり・気運醸成事業",$J209:$J228,1/2)</f>
        <v>0</v>
      </c>
      <c r="AY217" s="208"/>
      <c r="AZ217" s="208"/>
      <c r="BA217" s="215"/>
    </row>
    <row r="218" spans="1:53" s="201" customFormat="1" ht="12.75" hidden="1" customHeight="1" x14ac:dyDescent="0.15">
      <c r="A218" s="612"/>
      <c r="B218" s="615"/>
      <c r="C218" s="618"/>
      <c r="D218" s="418"/>
      <c r="E218" s="424"/>
      <c r="F218" s="420"/>
      <c r="G218" s="420"/>
      <c r="H218" s="420"/>
      <c r="I218" s="421"/>
      <c r="J218" s="422"/>
      <c r="K218" s="423"/>
      <c r="L218" s="423"/>
      <c r="M218" s="423"/>
      <c r="N218" s="332"/>
      <c r="O218" s="433"/>
      <c r="P218" s="434"/>
      <c r="Q218" s="435"/>
      <c r="R218" s="436"/>
      <c r="S218" s="435"/>
      <c r="U218" s="205">
        <v>10</v>
      </c>
      <c r="V218" s="210" t="str">
        <f t="shared" si="75"/>
        <v/>
      </c>
      <c r="W218" s="201" t="b">
        <f t="shared" si="77"/>
        <v>1</v>
      </c>
      <c r="Y218" s="216"/>
      <c r="Z218" s="217"/>
      <c r="AA218" s="215"/>
      <c r="AB218" s="408" t="str">
        <f t="shared" si="74"/>
        <v/>
      </c>
      <c r="AC218" s="408" t="str">
        <f t="shared" si="76"/>
        <v/>
      </c>
      <c r="AD218" s="202"/>
      <c r="AE218" s="212" t="s">
        <v>7229</v>
      </c>
      <c r="AF218" s="209" t="str">
        <f>IF(COUNTIF(AC209:AC228,"R6補一般コース"),"一般コース",IF(COUNTIF(AC209:AC228,"R6補都道府県主導型市町村連携コース"),"連携コース",""))</f>
        <v/>
      </c>
      <c r="AG218" s="208">
        <f>SUM(AH218:AL218)</f>
        <v>0</v>
      </c>
      <c r="AH218" s="208"/>
      <c r="AI218" s="208"/>
      <c r="AJ218" s="208"/>
      <c r="AK218" s="208">
        <f>SUMIFS($K209:$K228,$E209:$E228,"R6補",G209:G228,"一般コース")</f>
        <v>0</v>
      </c>
      <c r="AL218" s="208">
        <f>SUMIFS($K209:$K228,$E209:$E228,"R6補",G209:G228,"都道府県主導型市町村連携コース")</f>
        <v>0</v>
      </c>
      <c r="AN218" s="224">
        <f>SUM(AO218:AS218)</f>
        <v>0</v>
      </c>
      <c r="AO218" s="224"/>
      <c r="AP218" s="224"/>
      <c r="AQ218" s="224"/>
      <c r="AR218" s="224">
        <f>SUMIFS($L209:$L228,$E209:$E228,"R6補",G209:G228,"一般コース")</f>
        <v>0</v>
      </c>
      <c r="AS218" s="224">
        <f>SUMIFS($L209:$L228,$E209:$E228,"R6補",G209:G228,"都道府県主導型市町村連携コース")</f>
        <v>0</v>
      </c>
      <c r="AU218" s="208">
        <f>SUM(AV218:AZ218)</f>
        <v>0</v>
      </c>
      <c r="AV218" s="208"/>
      <c r="AW218" s="208"/>
      <c r="AX218" s="208"/>
      <c r="AY218" s="208">
        <f>SUMIFS($M209:$M228,$E209:$E228,"R6補",G209:G228,"一般コース")</f>
        <v>0</v>
      </c>
      <c r="AZ218" s="208">
        <f>SUMIFS($M209:$M228,$E209:$E228,"R6補",G209:G228,"都道府県主導型市町村連携コース")</f>
        <v>0</v>
      </c>
      <c r="BA218" s="215"/>
    </row>
    <row r="219" spans="1:53" s="201" customFormat="1" ht="12.6" hidden="1" customHeight="1" x14ac:dyDescent="0.15">
      <c r="A219" s="612"/>
      <c r="B219" s="615"/>
      <c r="C219" s="618"/>
      <c r="D219" s="418"/>
      <c r="E219" s="424"/>
      <c r="F219" s="420"/>
      <c r="G219" s="420"/>
      <c r="H219" s="420"/>
      <c r="I219" s="421"/>
      <c r="J219" s="432"/>
      <c r="K219" s="423"/>
      <c r="L219" s="423"/>
      <c r="M219" s="423"/>
      <c r="N219" s="332"/>
      <c r="O219" s="433"/>
      <c r="P219" s="434"/>
      <c r="Q219" s="435"/>
      <c r="R219" s="436"/>
      <c r="S219" s="435"/>
      <c r="U219" s="205">
        <v>11</v>
      </c>
      <c r="V219" s="210" t="str">
        <f t="shared" si="75"/>
        <v/>
      </c>
      <c r="W219" s="201" t="b">
        <f t="shared" si="77"/>
        <v>1</v>
      </c>
      <c r="AA219" s="215"/>
      <c r="AB219" s="408" t="str">
        <f t="shared" si="74"/>
        <v/>
      </c>
      <c r="AC219" s="408" t="str">
        <f t="shared" si="76"/>
        <v/>
      </c>
      <c r="AD219" s="202"/>
      <c r="AE219" s="214"/>
      <c r="AF219" s="214"/>
      <c r="AG219" s="215"/>
      <c r="AH219" s="215"/>
      <c r="AI219" s="215"/>
      <c r="AJ219" s="215"/>
      <c r="AK219" s="215"/>
      <c r="AL219" s="215"/>
      <c r="AN219" s="218"/>
      <c r="AO219" s="218"/>
      <c r="AP219" s="218"/>
      <c r="AQ219" s="218"/>
      <c r="AR219" s="218"/>
      <c r="AS219" s="218"/>
      <c r="AU219" s="215"/>
      <c r="AV219" s="215"/>
      <c r="AW219" s="215"/>
      <c r="AX219" s="215"/>
      <c r="AY219" s="215"/>
      <c r="AZ219" s="215"/>
      <c r="BA219" s="215"/>
    </row>
    <row r="220" spans="1:53" s="201" customFormat="1" ht="12.75" hidden="1" customHeight="1" x14ac:dyDescent="0.15">
      <c r="A220" s="612"/>
      <c r="B220" s="615"/>
      <c r="C220" s="618"/>
      <c r="D220" s="418"/>
      <c r="E220" s="424"/>
      <c r="F220" s="420"/>
      <c r="G220" s="420"/>
      <c r="H220" s="420"/>
      <c r="I220" s="421"/>
      <c r="J220" s="422"/>
      <c r="K220" s="423"/>
      <c r="L220" s="423"/>
      <c r="M220" s="423"/>
      <c r="N220" s="332"/>
      <c r="O220" s="433"/>
      <c r="P220" s="434"/>
      <c r="Q220" s="435"/>
      <c r="R220" s="436"/>
      <c r="S220" s="435"/>
      <c r="U220" s="205">
        <v>12</v>
      </c>
      <c r="V220" s="210" t="str">
        <f t="shared" si="75"/>
        <v/>
      </c>
      <c r="W220" s="201" t="b">
        <f t="shared" si="77"/>
        <v>1</v>
      </c>
      <c r="AA220" s="215"/>
      <c r="AB220" s="408" t="str">
        <f t="shared" si="74"/>
        <v/>
      </c>
      <c r="AC220" s="408" t="str">
        <f t="shared" si="76"/>
        <v/>
      </c>
      <c r="AD220" s="202"/>
      <c r="AE220" s="214"/>
      <c r="AF220" s="214"/>
      <c r="AG220" s="215"/>
      <c r="AH220" s="215"/>
      <c r="AI220" s="215"/>
      <c r="AJ220" s="215"/>
      <c r="AK220" s="215"/>
      <c r="AL220" s="215"/>
      <c r="AN220" s="218"/>
      <c r="AO220" s="218"/>
      <c r="AP220" s="218"/>
      <c r="AQ220" s="218"/>
      <c r="AR220" s="218"/>
      <c r="AS220" s="218"/>
      <c r="AU220" s="215"/>
      <c r="AV220" s="215"/>
      <c r="AW220" s="215"/>
      <c r="AX220" s="215"/>
      <c r="AY220" s="215"/>
      <c r="AZ220" s="215"/>
      <c r="BA220" s="215"/>
    </row>
    <row r="221" spans="1:53" s="201" customFormat="1" ht="12.75" hidden="1" customHeight="1" x14ac:dyDescent="0.15">
      <c r="A221" s="612"/>
      <c r="B221" s="615"/>
      <c r="C221" s="618"/>
      <c r="D221" s="418"/>
      <c r="E221" s="424"/>
      <c r="F221" s="420"/>
      <c r="G221" s="420"/>
      <c r="H221" s="420"/>
      <c r="I221" s="421"/>
      <c r="J221" s="422"/>
      <c r="K221" s="423"/>
      <c r="L221" s="423"/>
      <c r="M221" s="423"/>
      <c r="N221" s="332"/>
      <c r="O221" s="433"/>
      <c r="P221" s="434"/>
      <c r="Q221" s="435"/>
      <c r="R221" s="436"/>
      <c r="S221" s="435"/>
      <c r="U221" s="205">
        <v>13</v>
      </c>
      <c r="V221" s="210" t="str">
        <f t="shared" si="75"/>
        <v/>
      </c>
      <c r="W221" s="201" t="b">
        <f t="shared" si="77"/>
        <v>1</v>
      </c>
      <c r="Y221" s="219"/>
      <c r="Z221" s="215"/>
      <c r="AA221" s="215"/>
      <c r="AB221" s="408" t="str">
        <f t="shared" si="74"/>
        <v/>
      </c>
      <c r="AC221" s="408" t="str">
        <f t="shared" si="76"/>
        <v/>
      </c>
      <c r="AD221" s="202"/>
      <c r="AE221" s="214"/>
      <c r="AF221" s="214"/>
      <c r="AG221" s="215"/>
      <c r="AH221" s="215"/>
      <c r="AI221" s="215"/>
      <c r="AJ221" s="215"/>
      <c r="AK221" s="215"/>
      <c r="AL221" s="215"/>
      <c r="AN221" s="218"/>
      <c r="AO221" s="218"/>
      <c r="AP221" s="218"/>
      <c r="AQ221" s="218"/>
      <c r="AR221" s="218"/>
      <c r="AS221" s="218"/>
      <c r="AU221" s="215"/>
      <c r="AV221" s="215"/>
      <c r="AW221" s="215"/>
      <c r="AX221" s="215"/>
      <c r="AY221" s="215"/>
      <c r="AZ221" s="215"/>
      <c r="BA221" s="215"/>
    </row>
    <row r="222" spans="1:53" s="201" customFormat="1" ht="12.75" hidden="1" customHeight="1" x14ac:dyDescent="0.15">
      <c r="A222" s="612"/>
      <c r="B222" s="615"/>
      <c r="C222" s="618"/>
      <c r="D222" s="418"/>
      <c r="E222" s="424"/>
      <c r="F222" s="420"/>
      <c r="G222" s="420"/>
      <c r="H222" s="420"/>
      <c r="I222" s="421"/>
      <c r="J222" s="422"/>
      <c r="K222" s="423"/>
      <c r="L222" s="423"/>
      <c r="M222" s="423"/>
      <c r="N222" s="332"/>
      <c r="O222" s="433"/>
      <c r="P222" s="434"/>
      <c r="Q222" s="435"/>
      <c r="R222" s="436"/>
      <c r="S222" s="435"/>
      <c r="U222" s="205">
        <v>14</v>
      </c>
      <c r="V222" s="210" t="str">
        <f t="shared" si="75"/>
        <v/>
      </c>
      <c r="W222" s="201" t="b">
        <f t="shared" si="77"/>
        <v>1</v>
      </c>
      <c r="Y222" s="216"/>
      <c r="Z222" s="217"/>
      <c r="AA222" s="215"/>
      <c r="AB222" s="408" t="str">
        <f t="shared" si="74"/>
        <v/>
      </c>
      <c r="AC222" s="408" t="str">
        <f t="shared" si="76"/>
        <v/>
      </c>
      <c r="AD222" s="202"/>
      <c r="AE222" s="214"/>
      <c r="AF222" s="214"/>
      <c r="AH222" s="215"/>
      <c r="AI222" s="215"/>
      <c r="AJ222" s="215"/>
      <c r="AK222" s="215"/>
      <c r="AL222" s="215"/>
      <c r="AN222" s="218"/>
      <c r="AO222" s="218"/>
      <c r="AP222" s="218"/>
      <c r="AQ222" s="218"/>
      <c r="AR222" s="218"/>
      <c r="AS222" s="218"/>
      <c r="AU222" s="215"/>
      <c r="AV222" s="215"/>
      <c r="AW222" s="215"/>
      <c r="AX222" s="215"/>
      <c r="AY222" s="215"/>
      <c r="AZ222" s="215"/>
      <c r="BA222" s="215"/>
    </row>
    <row r="223" spans="1:53" s="201" customFormat="1" ht="12.75" hidden="1" customHeight="1" x14ac:dyDescent="0.15">
      <c r="A223" s="612"/>
      <c r="B223" s="615"/>
      <c r="C223" s="618"/>
      <c r="D223" s="418"/>
      <c r="E223" s="424"/>
      <c r="F223" s="420"/>
      <c r="G223" s="420"/>
      <c r="H223" s="420"/>
      <c r="I223" s="421"/>
      <c r="J223" s="422"/>
      <c r="K223" s="423"/>
      <c r="L223" s="423"/>
      <c r="M223" s="423"/>
      <c r="N223" s="332"/>
      <c r="O223" s="433"/>
      <c r="P223" s="434"/>
      <c r="Q223" s="435"/>
      <c r="R223" s="436"/>
      <c r="S223" s="435"/>
      <c r="U223" s="205">
        <v>15</v>
      </c>
      <c r="V223" s="210" t="str">
        <f t="shared" si="75"/>
        <v/>
      </c>
      <c r="W223" s="201" t="b">
        <f t="shared" si="77"/>
        <v>1</v>
      </c>
      <c r="Y223" s="216"/>
      <c r="AA223" s="215"/>
      <c r="AB223" s="408" t="str">
        <f t="shared" si="74"/>
        <v/>
      </c>
      <c r="AC223" s="408" t="str">
        <f t="shared" si="76"/>
        <v/>
      </c>
      <c r="AD223" s="202"/>
      <c r="AE223" s="214"/>
      <c r="AF223" s="214"/>
      <c r="AG223" s="215"/>
      <c r="AH223" s="215"/>
      <c r="AI223" s="215"/>
      <c r="AJ223" s="215"/>
      <c r="AK223" s="215"/>
      <c r="AL223" s="215"/>
      <c r="AN223" s="218"/>
      <c r="AO223" s="218"/>
      <c r="AP223" s="218"/>
      <c r="AQ223" s="218"/>
      <c r="AR223" s="218"/>
      <c r="AS223" s="218"/>
      <c r="AU223" s="215"/>
      <c r="AV223" s="215"/>
      <c r="AW223" s="215"/>
      <c r="AX223" s="215"/>
      <c r="AY223" s="215"/>
      <c r="AZ223" s="215"/>
      <c r="BA223" s="215"/>
    </row>
    <row r="224" spans="1:53" s="201" customFormat="1" ht="12.75" hidden="1" customHeight="1" x14ac:dyDescent="0.15">
      <c r="A224" s="612"/>
      <c r="B224" s="615"/>
      <c r="C224" s="618"/>
      <c r="D224" s="418"/>
      <c r="E224" s="424"/>
      <c r="F224" s="420"/>
      <c r="G224" s="420"/>
      <c r="H224" s="420"/>
      <c r="I224" s="421"/>
      <c r="J224" s="422"/>
      <c r="K224" s="423"/>
      <c r="L224" s="423"/>
      <c r="M224" s="423"/>
      <c r="N224" s="332"/>
      <c r="O224" s="433"/>
      <c r="P224" s="434"/>
      <c r="Q224" s="435"/>
      <c r="R224" s="436"/>
      <c r="S224" s="435"/>
      <c r="U224" s="205">
        <v>16</v>
      </c>
      <c r="V224" s="210" t="str">
        <f t="shared" si="75"/>
        <v/>
      </c>
      <c r="W224" s="201" t="b">
        <f t="shared" si="77"/>
        <v>1</v>
      </c>
      <c r="Y224" s="216"/>
      <c r="Z224" s="217"/>
      <c r="AB224" s="408" t="str">
        <f t="shared" si="74"/>
        <v/>
      </c>
      <c r="AC224" s="408" t="str">
        <f t="shared" si="76"/>
        <v/>
      </c>
      <c r="AD224" s="202"/>
      <c r="AE224" s="214"/>
      <c r="AF224" s="214"/>
      <c r="AG224" s="215"/>
      <c r="AH224" s="215"/>
      <c r="AI224" s="215"/>
      <c r="AJ224" s="215"/>
      <c r="AK224" s="215"/>
      <c r="AL224" s="215"/>
      <c r="AN224" s="218"/>
      <c r="AO224" s="218"/>
      <c r="AP224" s="218"/>
      <c r="AQ224" s="218"/>
      <c r="AR224" s="218"/>
      <c r="AS224" s="218"/>
      <c r="AU224" s="215"/>
      <c r="AV224" s="215"/>
      <c r="AW224" s="215"/>
      <c r="AX224" s="215"/>
      <c r="AY224" s="215"/>
      <c r="AZ224" s="215"/>
      <c r="BA224" s="215"/>
    </row>
    <row r="225" spans="1:53" s="201" customFormat="1" ht="12.75" hidden="1" customHeight="1" x14ac:dyDescent="0.15">
      <c r="A225" s="612"/>
      <c r="B225" s="615"/>
      <c r="C225" s="618"/>
      <c r="D225" s="418"/>
      <c r="E225" s="424"/>
      <c r="F225" s="420"/>
      <c r="G225" s="420"/>
      <c r="H225" s="420"/>
      <c r="I225" s="421"/>
      <c r="J225" s="422"/>
      <c r="K225" s="423"/>
      <c r="L225" s="423"/>
      <c r="M225" s="423"/>
      <c r="N225" s="332"/>
      <c r="O225" s="433"/>
      <c r="P225" s="434"/>
      <c r="Q225" s="435"/>
      <c r="R225" s="436"/>
      <c r="S225" s="435"/>
      <c r="U225" s="205">
        <v>17</v>
      </c>
      <c r="V225" s="210" t="str">
        <f t="shared" si="75"/>
        <v/>
      </c>
      <c r="W225" s="201" t="b">
        <f t="shared" si="77"/>
        <v>1</v>
      </c>
      <c r="Y225" s="216"/>
      <c r="AB225" s="408" t="str">
        <f t="shared" si="74"/>
        <v/>
      </c>
      <c r="AC225" s="408" t="str">
        <f t="shared" si="76"/>
        <v/>
      </c>
      <c r="AD225" s="202"/>
      <c r="AE225" s="214"/>
      <c r="AF225" s="214"/>
      <c r="AG225" s="215"/>
      <c r="AH225" s="215"/>
      <c r="AI225" s="215"/>
      <c r="AJ225" s="215"/>
      <c r="AK225" s="215"/>
      <c r="AL225" s="215"/>
      <c r="AN225" s="218"/>
      <c r="AO225" s="218"/>
      <c r="AP225" s="218"/>
      <c r="AQ225" s="218"/>
      <c r="AR225" s="218"/>
      <c r="AS225" s="218"/>
      <c r="AU225" s="215"/>
      <c r="AV225" s="215"/>
      <c r="AW225" s="215"/>
      <c r="AX225" s="215"/>
      <c r="AY225" s="215"/>
      <c r="AZ225" s="215"/>
      <c r="BA225" s="215"/>
    </row>
    <row r="226" spans="1:53" s="201" customFormat="1" ht="12.75" hidden="1" customHeight="1" x14ac:dyDescent="0.15">
      <c r="A226" s="612"/>
      <c r="B226" s="615"/>
      <c r="C226" s="618"/>
      <c r="D226" s="418"/>
      <c r="E226" s="424"/>
      <c r="F226" s="420"/>
      <c r="G226" s="420"/>
      <c r="H226" s="420"/>
      <c r="I226" s="421"/>
      <c r="J226" s="422"/>
      <c r="K226" s="423"/>
      <c r="L226" s="423"/>
      <c r="M226" s="423"/>
      <c r="N226" s="332"/>
      <c r="O226" s="433"/>
      <c r="P226" s="434"/>
      <c r="Q226" s="435"/>
      <c r="R226" s="436"/>
      <c r="S226" s="435"/>
      <c r="U226" s="205">
        <v>18</v>
      </c>
      <c r="V226" s="210" t="str">
        <f t="shared" si="75"/>
        <v/>
      </c>
      <c r="W226" s="201" t="b">
        <f t="shared" si="77"/>
        <v>1</v>
      </c>
      <c r="Y226" s="216"/>
      <c r="AB226" s="408" t="str">
        <f t="shared" si="74"/>
        <v/>
      </c>
      <c r="AC226" s="408" t="str">
        <f t="shared" si="76"/>
        <v/>
      </c>
      <c r="AD226" s="202"/>
      <c r="AE226" s="214"/>
      <c r="AF226" s="214"/>
      <c r="AG226" s="215"/>
      <c r="AH226" s="215"/>
      <c r="AI226" s="215"/>
      <c r="AJ226" s="215"/>
      <c r="AK226" s="215"/>
      <c r="AL226" s="215"/>
      <c r="AN226" s="218"/>
      <c r="AO226" s="218"/>
      <c r="AP226" s="218"/>
      <c r="AQ226" s="218"/>
      <c r="AR226" s="218"/>
      <c r="AS226" s="218"/>
      <c r="AU226" s="215"/>
      <c r="AV226" s="215"/>
      <c r="AW226" s="215"/>
      <c r="AX226" s="215"/>
      <c r="AY226" s="215"/>
      <c r="AZ226" s="215"/>
      <c r="BA226" s="215"/>
    </row>
    <row r="227" spans="1:53" s="201" customFormat="1" ht="12.75" hidden="1" customHeight="1" x14ac:dyDescent="0.15">
      <c r="A227" s="612"/>
      <c r="B227" s="615"/>
      <c r="C227" s="618"/>
      <c r="D227" s="418"/>
      <c r="E227" s="424"/>
      <c r="F227" s="420"/>
      <c r="G227" s="420"/>
      <c r="H227" s="420"/>
      <c r="I227" s="421"/>
      <c r="J227" s="422"/>
      <c r="K227" s="423"/>
      <c r="L227" s="423"/>
      <c r="M227" s="423"/>
      <c r="N227" s="332"/>
      <c r="O227" s="433"/>
      <c r="P227" s="434"/>
      <c r="Q227" s="435"/>
      <c r="R227" s="436"/>
      <c r="S227" s="435"/>
      <c r="U227" s="205">
        <v>19</v>
      </c>
      <c r="V227" s="210" t="str">
        <f t="shared" si="75"/>
        <v/>
      </c>
      <c r="W227" s="201" t="b">
        <f t="shared" si="77"/>
        <v>1</v>
      </c>
      <c r="Y227" s="216"/>
      <c r="AB227" s="408" t="str">
        <f t="shared" si="74"/>
        <v/>
      </c>
      <c r="AC227" s="408" t="str">
        <f t="shared" si="76"/>
        <v/>
      </c>
      <c r="AD227" s="202"/>
      <c r="AE227" s="214"/>
      <c r="AF227" s="214"/>
      <c r="AG227" s="215"/>
      <c r="AH227" s="215"/>
      <c r="AI227" s="215"/>
      <c r="AJ227" s="215"/>
      <c r="AK227" s="215"/>
      <c r="AL227" s="215"/>
      <c r="AN227" s="218"/>
      <c r="AO227" s="218"/>
      <c r="AP227" s="218"/>
      <c r="AQ227" s="218"/>
      <c r="AR227" s="218"/>
      <c r="AS227" s="218"/>
      <c r="AU227" s="215"/>
      <c r="AV227" s="215"/>
      <c r="AW227" s="215"/>
      <c r="AX227" s="215"/>
      <c r="AY227" s="215"/>
      <c r="AZ227" s="215"/>
      <c r="BA227" s="215"/>
    </row>
    <row r="228" spans="1:53" s="215" customFormat="1" ht="12.75" hidden="1" customHeight="1" x14ac:dyDescent="0.15">
      <c r="A228" s="613"/>
      <c r="B228" s="616"/>
      <c r="C228" s="619"/>
      <c r="D228" s="426"/>
      <c r="E228" s="427"/>
      <c r="F228" s="428"/>
      <c r="G228" s="428"/>
      <c r="H228" s="428"/>
      <c r="I228" s="429"/>
      <c r="J228" s="430"/>
      <c r="K228" s="431"/>
      <c r="L228" s="431"/>
      <c r="M228" s="431"/>
      <c r="N228" s="332"/>
      <c r="O228" s="433"/>
      <c r="P228" s="434"/>
      <c r="Q228" s="435"/>
      <c r="R228" s="436"/>
      <c r="S228" s="435"/>
      <c r="U228" s="205">
        <v>20</v>
      </c>
      <c r="V228" s="220" t="str">
        <f t="shared" si="75"/>
        <v/>
      </c>
      <c r="W228" s="201" t="b">
        <f t="shared" si="77"/>
        <v>1</v>
      </c>
      <c r="Y228" s="216"/>
      <c r="Z228" s="217"/>
      <c r="AB228" s="408" t="str">
        <f t="shared" si="74"/>
        <v/>
      </c>
      <c r="AC228" s="408" t="str">
        <f t="shared" si="76"/>
        <v/>
      </c>
      <c r="AD228" s="218"/>
      <c r="AE228" s="214"/>
      <c r="AF228" s="214"/>
      <c r="AN228" s="218"/>
      <c r="AO228" s="218"/>
      <c r="AP228" s="218"/>
      <c r="AQ228" s="218"/>
      <c r="AR228" s="218"/>
      <c r="AS228" s="218"/>
    </row>
    <row r="229" spans="1:53" s="201" customFormat="1" ht="12.75" hidden="1" customHeight="1" x14ac:dyDescent="0.15">
      <c r="A229" s="611" t="s">
        <v>7319</v>
      </c>
      <c r="B229" s="614"/>
      <c r="C229" s="617"/>
      <c r="D229" s="412"/>
      <c r="E229" s="413"/>
      <c r="F229" s="414"/>
      <c r="G229" s="414"/>
      <c r="H229" s="414"/>
      <c r="I229" s="415"/>
      <c r="J229" s="416"/>
      <c r="K229" s="417"/>
      <c r="L229" s="417"/>
      <c r="M229" s="417"/>
      <c r="N229" s="332"/>
      <c r="O229" s="433"/>
      <c r="P229" s="434"/>
      <c r="Q229" s="435"/>
      <c r="R229" s="436"/>
      <c r="S229" s="435"/>
      <c r="U229" s="205">
        <v>1</v>
      </c>
      <c r="V229" s="206" t="str">
        <f t="shared" si="75"/>
        <v/>
      </c>
      <c r="W229" s="201" t="b">
        <f t="shared" si="77"/>
        <v>1</v>
      </c>
      <c r="Y229" s="216"/>
      <c r="AB229" s="408" t="str">
        <f t="shared" si="74"/>
        <v/>
      </c>
      <c r="AC229" s="408" t="str">
        <f t="shared" si="76"/>
        <v/>
      </c>
      <c r="AD229" s="202"/>
      <c r="AE229" s="173" t="s">
        <v>7260</v>
      </c>
      <c r="AG229" s="203" t="s">
        <v>7194</v>
      </c>
      <c r="AH229" s="204" t="s">
        <v>7221</v>
      </c>
      <c r="AI229" s="204" t="s">
        <v>7195</v>
      </c>
      <c r="AJ229" s="204" t="s">
        <v>7231</v>
      </c>
      <c r="AK229" s="204" t="s">
        <v>7196</v>
      </c>
      <c r="AL229" s="204" t="s">
        <v>7197</v>
      </c>
      <c r="AN229" s="222" t="s">
        <v>7274</v>
      </c>
      <c r="AO229" s="223" t="s">
        <v>7221</v>
      </c>
      <c r="AP229" s="223" t="s">
        <v>7195</v>
      </c>
      <c r="AQ229" s="223" t="s">
        <v>7231</v>
      </c>
      <c r="AR229" s="223" t="s">
        <v>7196</v>
      </c>
      <c r="AS229" s="223" t="s">
        <v>7197</v>
      </c>
      <c r="AU229" s="203" t="s">
        <v>7198</v>
      </c>
      <c r="AV229" s="204" t="s">
        <v>7221</v>
      </c>
      <c r="AW229" s="204" t="s">
        <v>7195</v>
      </c>
      <c r="AX229" s="204" t="s">
        <v>7231</v>
      </c>
      <c r="AY229" s="204" t="s">
        <v>7196</v>
      </c>
      <c r="AZ229" s="204" t="s">
        <v>7197</v>
      </c>
      <c r="BA229" s="214"/>
    </row>
    <row r="230" spans="1:53" s="201" customFormat="1" ht="12.75" hidden="1" customHeight="1" x14ac:dyDescent="0.15">
      <c r="A230" s="612"/>
      <c r="B230" s="615"/>
      <c r="C230" s="618"/>
      <c r="D230" s="418"/>
      <c r="E230" s="419"/>
      <c r="F230" s="420"/>
      <c r="G230" s="420"/>
      <c r="H230" s="420"/>
      <c r="I230" s="421"/>
      <c r="J230" s="422"/>
      <c r="K230" s="423"/>
      <c r="L230" s="423"/>
      <c r="M230" s="423"/>
      <c r="N230" s="332"/>
      <c r="O230" s="433"/>
      <c r="P230" s="434"/>
      <c r="Q230" s="435"/>
      <c r="R230" s="436"/>
      <c r="S230" s="435"/>
      <c r="U230" s="205">
        <v>2</v>
      </c>
      <c r="V230" s="210" t="str">
        <f t="shared" si="75"/>
        <v/>
      </c>
      <c r="W230" s="201" t="b">
        <f t="shared" si="77"/>
        <v>1</v>
      </c>
      <c r="Y230" s="216"/>
      <c r="Z230" s="217"/>
      <c r="AB230" s="408" t="str">
        <f t="shared" si="74"/>
        <v/>
      </c>
      <c r="AC230" s="408" t="str">
        <f t="shared" si="76"/>
        <v/>
      </c>
      <c r="AD230" s="202"/>
      <c r="AE230" s="620" t="s">
        <v>7188</v>
      </c>
      <c r="AF230" s="209" t="s">
        <v>7193</v>
      </c>
      <c r="AG230" s="208">
        <f>SUM(AH230:AL230)</f>
        <v>0</v>
      </c>
      <c r="AH230" s="208">
        <f>SUMIFS($K229:$K248,$E229:$E248,"R7当",$F229:$F248,"ライフデザイン・結婚支援重点推進事業",$J229:$J248,3/4)</f>
        <v>0</v>
      </c>
      <c r="AI230" s="208">
        <f>SUMIFS($K229:$K248,$E229:$E248,"R7当",$F229:$F248,"結婚支援コンシェルジュ事業",$J229:$J248,3/4)</f>
        <v>0</v>
      </c>
      <c r="AJ230" s="208"/>
      <c r="AK230" s="208"/>
      <c r="AL230" s="208"/>
      <c r="AN230" s="224">
        <f>SUM(AO230:AS230)</f>
        <v>0</v>
      </c>
      <c r="AO230" s="224">
        <f>SUMIFS($L229:$L248,$E229:$E248,"R7当",$F229:$F248,"ライフデザイン・結婚支援重点推進事業",$J229:$J248,3/4)</f>
        <v>0</v>
      </c>
      <c r="AP230" s="224">
        <f>SUMIFS($L229:$L248,$E229:$E248,"R7当",$F229:$F248,"結婚支援コンシェルジュ事業",$J229:$J248,3/4)</f>
        <v>0</v>
      </c>
      <c r="AQ230" s="224"/>
      <c r="AR230" s="224"/>
      <c r="AS230" s="224"/>
      <c r="AU230" s="208">
        <f>SUM(AV230:AZ230)</f>
        <v>0</v>
      </c>
      <c r="AV230" s="208">
        <f>SUMIFS($M229:$M248,$E229:$E248,"R7当",$F229:$F248,"ライフデザイン・結婚支援重点推進事業",$J229:$J248,3/4)</f>
        <v>0</v>
      </c>
      <c r="AW230" s="208">
        <f>SUMIFS($M229:$M248,$E229:$E248,"R7当",$F229:$F248,"結婚支援コンシェルジュ事業",$J229:$J248,3/4)</f>
        <v>0</v>
      </c>
      <c r="AX230" s="208"/>
      <c r="AY230" s="208"/>
      <c r="AZ230" s="208"/>
      <c r="BA230" s="215"/>
    </row>
    <row r="231" spans="1:53" s="201" customFormat="1" ht="12.75" hidden="1" customHeight="1" x14ac:dyDescent="0.15">
      <c r="A231" s="612"/>
      <c r="B231" s="615"/>
      <c r="C231" s="618"/>
      <c r="D231" s="418"/>
      <c r="E231" s="424"/>
      <c r="F231" s="420"/>
      <c r="G231" s="420"/>
      <c r="H231" s="420"/>
      <c r="I231" s="421"/>
      <c r="J231" s="425"/>
      <c r="K231" s="423"/>
      <c r="L231" s="423"/>
      <c r="M231" s="423"/>
      <c r="N231" s="332"/>
      <c r="O231" s="433"/>
      <c r="P231" s="434"/>
      <c r="Q231" s="435"/>
      <c r="R231" s="436"/>
      <c r="S231" s="435"/>
      <c r="U231" s="205">
        <v>3</v>
      </c>
      <c r="V231" s="210" t="str">
        <f t="shared" si="75"/>
        <v/>
      </c>
      <c r="W231" s="201" t="b">
        <f t="shared" si="77"/>
        <v>1</v>
      </c>
      <c r="Y231" s="219"/>
      <c r="Z231" s="215"/>
      <c r="AB231" s="408" t="str">
        <f t="shared" si="74"/>
        <v/>
      </c>
      <c r="AC231" s="408" t="str">
        <f t="shared" si="76"/>
        <v/>
      </c>
      <c r="AD231" s="202"/>
      <c r="AE231" s="620"/>
      <c r="AF231" s="211" t="s">
        <v>7189</v>
      </c>
      <c r="AG231" s="208">
        <f>SUM(AH231:AL231)</f>
        <v>0</v>
      </c>
      <c r="AH231" s="208">
        <f>SUMIFS($K229:$K248,$E229:$E248,"R7当",$F229:$F248,"ライフデザイン・結婚支援重点推進事業",$J229:$J248,2/3)</f>
        <v>0</v>
      </c>
      <c r="AI231" s="208"/>
      <c r="AJ231" s="208">
        <f>SUMIFS($K229:$K248,$E229:$E248,"R7当",$F229:$F248,"結婚_妊娠・出産_子育てに温かい社会づくり・気運醸成事業",$J229:$J248,2/3)</f>
        <v>0</v>
      </c>
      <c r="AK231" s="208"/>
      <c r="AL231" s="208"/>
      <c r="AN231" s="224">
        <f t="shared" ref="AN231:AN232" si="84">SUM(AO231:AS231)</f>
        <v>0</v>
      </c>
      <c r="AO231" s="224">
        <f>SUMIFS($L229:$L248,$E229:$E248,"R7当",$F229:$F248,"ライフデザイン・結婚支援重点推進事業",$J229:$J248,2/3)</f>
        <v>0</v>
      </c>
      <c r="AP231" s="224"/>
      <c r="AQ231" s="224">
        <f>SUMIFS($L229:$L248,$E229:$E248,"R7当",$F229:$F248,"結婚_妊娠・出産_子育てに温かい社会づくり・気運醸成事業",$J229:$J248,2/3)</f>
        <v>0</v>
      </c>
      <c r="AR231" s="224"/>
      <c r="AS231" s="224"/>
      <c r="AU231" s="208">
        <f t="shared" ref="AU231:AU232" si="85">SUM(AV231:AZ231)</f>
        <v>0</v>
      </c>
      <c r="AV231" s="208">
        <f>SUMIFS($M229:$M248,$E229:$E248,"R7当",$F229:$F248,"ライフデザイン・結婚支援重点推進事業",$J229:$J248,2/3)</f>
        <v>0</v>
      </c>
      <c r="AW231" s="208"/>
      <c r="AX231" s="208">
        <f>SUMIFS($M229:$M248,$E229:$E248,"R7当",$F229:$F248,"結婚_妊娠・出産_子育てに温かい社会づくり・気運醸成事業",$J229:$J248,2/3)</f>
        <v>0</v>
      </c>
      <c r="AY231" s="208"/>
      <c r="AZ231" s="208"/>
      <c r="BA231" s="215"/>
    </row>
    <row r="232" spans="1:53" s="201" customFormat="1" ht="12.75" hidden="1" customHeight="1" x14ac:dyDescent="0.15">
      <c r="A232" s="612"/>
      <c r="B232" s="615"/>
      <c r="C232" s="618"/>
      <c r="D232" s="418"/>
      <c r="E232" s="424"/>
      <c r="F232" s="420"/>
      <c r="G232" s="420"/>
      <c r="H232" s="420"/>
      <c r="I232" s="421"/>
      <c r="J232" s="425"/>
      <c r="K232" s="423"/>
      <c r="L232" s="423"/>
      <c r="M232" s="423"/>
      <c r="N232" s="332"/>
      <c r="O232" s="433"/>
      <c r="P232" s="434"/>
      <c r="Q232" s="435"/>
      <c r="R232" s="436"/>
      <c r="S232" s="435"/>
      <c r="U232" s="205">
        <v>4</v>
      </c>
      <c r="V232" s="210" t="str">
        <f t="shared" si="75"/>
        <v/>
      </c>
      <c r="W232" s="201" t="b">
        <f t="shared" si="77"/>
        <v>1</v>
      </c>
      <c r="Y232" s="219"/>
      <c r="Z232" s="215"/>
      <c r="AB232" s="408" t="str">
        <f t="shared" si="74"/>
        <v/>
      </c>
      <c r="AC232" s="408" t="str">
        <f t="shared" si="76"/>
        <v/>
      </c>
      <c r="AD232" s="202"/>
      <c r="AE232" s="620"/>
      <c r="AF232" s="211" t="s">
        <v>7187</v>
      </c>
      <c r="AG232" s="208">
        <f t="shared" ref="AG232" si="86">SUM(AH232:AL232)</f>
        <v>0</v>
      </c>
      <c r="AH232" s="208"/>
      <c r="AI232" s="208"/>
      <c r="AJ232" s="208">
        <f>SUMIFS($K229:$K248,$E229:$E248,"R7当",$F229:$F248,"結婚_妊娠・出産_子育てに温かい社会づくり・気運醸成事業",$J229:$J248,1/2)</f>
        <v>0</v>
      </c>
      <c r="AK232" s="208"/>
      <c r="AL232" s="208"/>
      <c r="AN232" s="224">
        <f t="shared" si="84"/>
        <v>0</v>
      </c>
      <c r="AO232" s="224"/>
      <c r="AP232" s="224"/>
      <c r="AQ232" s="224">
        <f>SUMIFS($L229:$L248,$E229:$E248,"R7当",$F229:$F248,"結婚_妊娠・出産_子育てに温かい社会づくり・気運醸成事業",$J229:$J248,1/2)</f>
        <v>0</v>
      </c>
      <c r="AR232" s="224"/>
      <c r="AS232" s="224"/>
      <c r="AU232" s="208">
        <f t="shared" si="85"/>
        <v>0</v>
      </c>
      <c r="AV232" s="208"/>
      <c r="AW232" s="208"/>
      <c r="AX232" s="208">
        <f>SUMIFS($M229:$M248,$E229:$E248,"R7当",$F229:$F248,"結婚_妊娠・出産_子育てに温かい社会づくり・気運醸成事業",$J229:$J248,1/2)</f>
        <v>0</v>
      </c>
      <c r="AY232" s="208"/>
      <c r="AZ232" s="208"/>
      <c r="BA232" s="215"/>
    </row>
    <row r="233" spans="1:53" s="201" customFormat="1" ht="12.75" hidden="1" customHeight="1" x14ac:dyDescent="0.15">
      <c r="A233" s="612"/>
      <c r="B233" s="615"/>
      <c r="C233" s="618"/>
      <c r="D233" s="418"/>
      <c r="E233" s="424"/>
      <c r="F233" s="420"/>
      <c r="G233" s="420"/>
      <c r="H233" s="420"/>
      <c r="I233" s="421"/>
      <c r="J233" s="425"/>
      <c r="K233" s="423"/>
      <c r="L233" s="423"/>
      <c r="M233" s="423"/>
      <c r="N233" s="332"/>
      <c r="O233" s="433"/>
      <c r="P233" s="434"/>
      <c r="Q233" s="435"/>
      <c r="R233" s="436"/>
      <c r="S233" s="435"/>
      <c r="U233" s="205">
        <v>5</v>
      </c>
      <c r="V233" s="210" t="str">
        <f t="shared" si="75"/>
        <v/>
      </c>
      <c r="W233" s="201" t="b">
        <f t="shared" si="77"/>
        <v>1</v>
      </c>
      <c r="Y233" s="219"/>
      <c r="Z233" s="215"/>
      <c r="AB233" s="408" t="str">
        <f t="shared" si="74"/>
        <v/>
      </c>
      <c r="AC233" s="408" t="str">
        <f t="shared" si="76"/>
        <v/>
      </c>
      <c r="AD233" s="202"/>
      <c r="AE233" s="212" t="s">
        <v>7229</v>
      </c>
      <c r="AF233" s="209" t="str">
        <f>IF(COUNTIF(AC229:AC248,"R7当一般コース"),"一般コース",IF(COUNTIF(AC229:AC248,"R7当都道府県主導型市町村連携コース"),"連携コース",""))</f>
        <v/>
      </c>
      <c r="AG233" s="208">
        <f>SUM(AH233:AL233)</f>
        <v>0</v>
      </c>
      <c r="AH233" s="208"/>
      <c r="AI233" s="208"/>
      <c r="AJ233" s="208"/>
      <c r="AK233" s="208">
        <f>SUMIFS($K229:$K248,$E229:$E248,"R7当",G229:G248,"一般コース")</f>
        <v>0</v>
      </c>
      <c r="AL233" s="208">
        <f>SUMIFS($K229:$K248,$E229:$E248,"R7当",G229:G248,"都道府県主導型市町村連携コース")</f>
        <v>0</v>
      </c>
      <c r="AN233" s="224">
        <f>SUM(AO233:AS233)</f>
        <v>0</v>
      </c>
      <c r="AO233" s="224"/>
      <c r="AP233" s="224"/>
      <c r="AQ233" s="224"/>
      <c r="AR233" s="224">
        <f>SUMIFS($L229:$L248,$E229:$E248,"R7当",G229:G248,"一般コース")</f>
        <v>0</v>
      </c>
      <c r="AS233" s="224">
        <f>SUMIFS($L229:$L248,$E229:$E248,"R7当",G229:G248,"都道府県主導型市町村連携コース")</f>
        <v>0</v>
      </c>
      <c r="AU233" s="208">
        <f>SUM(AV233:AZ233)</f>
        <v>0</v>
      </c>
      <c r="AV233" s="208"/>
      <c r="AW233" s="208"/>
      <c r="AX233" s="208"/>
      <c r="AY233" s="208">
        <f>SUMIFS($M229:$M248,$E229:$E248,"R7当",G229:G248,"一般コース")</f>
        <v>0</v>
      </c>
      <c r="AZ233" s="208">
        <f>SUMIFS($M229:$M248,$E229:$E248,"R7当",G229:G248,"都道府県主導型市町村連携コース")</f>
        <v>0</v>
      </c>
      <c r="BA233" s="215"/>
    </row>
    <row r="234" spans="1:53" s="201" customFormat="1" ht="12.75" hidden="1" customHeight="1" x14ac:dyDescent="0.15">
      <c r="A234" s="612"/>
      <c r="B234" s="615"/>
      <c r="C234" s="618"/>
      <c r="D234" s="418"/>
      <c r="E234" s="424"/>
      <c r="F234" s="420"/>
      <c r="G234" s="420"/>
      <c r="H234" s="420"/>
      <c r="I234" s="421"/>
      <c r="J234" s="425"/>
      <c r="K234" s="423"/>
      <c r="L234" s="423"/>
      <c r="M234" s="423"/>
      <c r="N234" s="332"/>
      <c r="O234" s="433"/>
      <c r="P234" s="434"/>
      <c r="Q234" s="435"/>
      <c r="R234" s="436"/>
      <c r="S234" s="435"/>
      <c r="U234" s="205">
        <v>6</v>
      </c>
      <c r="V234" s="210" t="str">
        <f t="shared" si="75"/>
        <v/>
      </c>
      <c r="W234" s="201" t="b">
        <f t="shared" si="77"/>
        <v>1</v>
      </c>
      <c r="Y234" s="219"/>
      <c r="Z234" s="215"/>
      <c r="AB234" s="408" t="str">
        <f t="shared" si="74"/>
        <v/>
      </c>
      <c r="AC234" s="408" t="str">
        <f t="shared" si="76"/>
        <v/>
      </c>
      <c r="AD234" s="202"/>
      <c r="AE234" s="173" t="s">
        <v>7217</v>
      </c>
      <c r="AG234" s="213"/>
      <c r="AH234" s="213"/>
      <c r="AI234" s="213"/>
      <c r="AJ234" s="213"/>
      <c r="AK234" s="213"/>
      <c r="AL234" s="213"/>
      <c r="AN234" s="225"/>
      <c r="AO234" s="225"/>
      <c r="AP234" s="225"/>
      <c r="AQ234" s="225"/>
      <c r="AR234" s="225"/>
      <c r="AS234" s="225"/>
      <c r="AU234" s="213"/>
      <c r="AV234" s="213"/>
      <c r="AW234" s="213"/>
      <c r="AX234" s="213"/>
      <c r="AY234" s="213"/>
      <c r="AZ234" s="213"/>
      <c r="BA234" s="215"/>
    </row>
    <row r="235" spans="1:53" s="201" customFormat="1" ht="12.75" hidden="1" customHeight="1" x14ac:dyDescent="0.15">
      <c r="A235" s="612"/>
      <c r="B235" s="615"/>
      <c r="C235" s="618"/>
      <c r="D235" s="418"/>
      <c r="E235" s="424"/>
      <c r="F235" s="420"/>
      <c r="G235" s="420"/>
      <c r="H235" s="420"/>
      <c r="I235" s="421"/>
      <c r="J235" s="425"/>
      <c r="K235" s="423"/>
      <c r="L235" s="423"/>
      <c r="M235" s="423"/>
      <c r="N235" s="332"/>
      <c r="O235" s="433"/>
      <c r="P235" s="434"/>
      <c r="Q235" s="435"/>
      <c r="R235" s="436"/>
      <c r="S235" s="435"/>
      <c r="U235" s="205">
        <v>7</v>
      </c>
      <c r="V235" s="210" t="str">
        <f t="shared" si="75"/>
        <v/>
      </c>
      <c r="W235" s="201" t="b">
        <f t="shared" si="77"/>
        <v>1</v>
      </c>
      <c r="Y235" s="219"/>
      <c r="Z235" s="215"/>
      <c r="AB235" s="408" t="str">
        <f t="shared" si="74"/>
        <v/>
      </c>
      <c r="AC235" s="408" t="str">
        <f t="shared" si="76"/>
        <v/>
      </c>
      <c r="AD235" s="202"/>
      <c r="AE235" s="620" t="s">
        <v>7188</v>
      </c>
      <c r="AF235" s="209" t="s">
        <v>7193</v>
      </c>
      <c r="AG235" s="208">
        <f>SUM(AH235:AL235)</f>
        <v>0</v>
      </c>
      <c r="AH235" s="208">
        <f>SUMIFS($K229:$K248,$E229:$E248,"R6補",$F229:$F248,"ライフデザイン・結婚支援重点推進事業",$J229:$J248,3/4)</f>
        <v>0</v>
      </c>
      <c r="AI235" s="208">
        <f>SUMIFS($K229:$K248,$E229:$E248,"R6補",$F229:$F248,"結婚支援コンシェルジュ事業",$J229:$J248,3/4)</f>
        <v>0</v>
      </c>
      <c r="AJ235" s="208"/>
      <c r="AK235" s="208"/>
      <c r="AL235" s="208"/>
      <c r="AN235" s="224">
        <f>SUM(AO235:AS235)</f>
        <v>0</v>
      </c>
      <c r="AO235" s="224">
        <f>SUMIFS($L229:$L248,$E229:$E248,"R6補",$F229:$F248,"ライフデザイン・結婚支援重点推進事業",$J229:$J248,3/4)</f>
        <v>0</v>
      </c>
      <c r="AP235" s="224">
        <f>SUMIFS($L229:$L248,$E229:$E248,"R6補",$F229:$F248,"結婚支援コンシェルジュ事業",$J229:$J248,3/4)</f>
        <v>0</v>
      </c>
      <c r="AQ235" s="224"/>
      <c r="AR235" s="224"/>
      <c r="AS235" s="224"/>
      <c r="AU235" s="208">
        <f>SUM(AV235:AZ235)</f>
        <v>0</v>
      </c>
      <c r="AV235" s="208">
        <f>SUMIFS($M229:$M248,$E229:$E248,"R6補",$F229:$F248,"ライフデザイン・結婚支援重点推進事業",$J229:$J248,3/4)</f>
        <v>0</v>
      </c>
      <c r="AW235" s="208">
        <f>SUMIFS($M229:$M248,$E229:$E248,"R6補",$F229:$F248,"結婚支援コンシェルジュ事業",$J229:$J248,3/4)</f>
        <v>0</v>
      </c>
      <c r="AX235" s="208"/>
      <c r="AY235" s="208"/>
      <c r="AZ235" s="208"/>
      <c r="BA235" s="215"/>
    </row>
    <row r="236" spans="1:53" s="201" customFormat="1" ht="12.75" hidden="1" customHeight="1" x14ac:dyDescent="0.15">
      <c r="A236" s="612"/>
      <c r="B236" s="615"/>
      <c r="C236" s="618"/>
      <c r="D236" s="418"/>
      <c r="E236" s="424"/>
      <c r="F236" s="420"/>
      <c r="G236" s="420"/>
      <c r="H236" s="420"/>
      <c r="I236" s="421"/>
      <c r="J236" s="425"/>
      <c r="K236" s="423"/>
      <c r="L236" s="423"/>
      <c r="M236" s="423"/>
      <c r="N236" s="332"/>
      <c r="O236" s="433"/>
      <c r="P236" s="434"/>
      <c r="Q236" s="435"/>
      <c r="R236" s="436"/>
      <c r="S236" s="435"/>
      <c r="U236" s="205">
        <v>8</v>
      </c>
      <c r="V236" s="210" t="str">
        <f t="shared" si="75"/>
        <v/>
      </c>
      <c r="W236" s="201" t="b">
        <f t="shared" si="77"/>
        <v>1</v>
      </c>
      <c r="Y236" s="219"/>
      <c r="Z236" s="215"/>
      <c r="AB236" s="408" t="str">
        <f t="shared" si="74"/>
        <v/>
      </c>
      <c r="AC236" s="408" t="str">
        <f t="shared" si="76"/>
        <v/>
      </c>
      <c r="AD236" s="202"/>
      <c r="AE236" s="620"/>
      <c r="AF236" s="211" t="s">
        <v>7189</v>
      </c>
      <c r="AG236" s="208">
        <f t="shared" ref="AG236" si="87">SUM(AH236:AL236)</f>
        <v>0</v>
      </c>
      <c r="AH236" s="208">
        <f>SUMIFS($K229:$K248,$E229:$E248,"R6補",$F229:$F248,"ライフデザイン・結婚支援重点推進事業",$J229:$J248,2/3)</f>
        <v>0</v>
      </c>
      <c r="AI236" s="208"/>
      <c r="AJ236" s="208">
        <f>SUMIFS($K229:$K248,$E229:$E248,"R6補",$F229:$F248,"結婚_妊娠・出産_子育てに温かい社会づくり・気運醸成事業",$J229:$J248,2/3)</f>
        <v>0</v>
      </c>
      <c r="AK236" s="208"/>
      <c r="AL236" s="208"/>
      <c r="AN236" s="224">
        <f t="shared" ref="AN236:AN237" si="88">SUM(AO236:AS236)</f>
        <v>0</v>
      </c>
      <c r="AO236" s="224">
        <f>SUMIFS($L229:$L248,$E229:$E248,"R6補",$F229:$F248,"ライフデザイン・結婚支援重点推進事業",$J229:$J248,2/3)</f>
        <v>0</v>
      </c>
      <c r="AP236" s="224"/>
      <c r="AQ236" s="224">
        <f>SUMIFS($L229:$L248,$E229:$E248,"R6補",$F229:$F248,"結婚_妊娠・出産_子育てに温かい社会づくり・気運醸成事業",$J229:$J248,2/3)</f>
        <v>0</v>
      </c>
      <c r="AR236" s="224"/>
      <c r="AS236" s="224"/>
      <c r="AU236" s="208">
        <f t="shared" ref="AU236:AU237" si="89">SUM(AV236:AZ236)</f>
        <v>0</v>
      </c>
      <c r="AV236" s="208">
        <f>SUMIFS($M229:$M248,$E229:$E248,"R6補",$F229:$F248,"ライフデザイン・結婚支援重点推進事業",$J229:$J248,2/3)</f>
        <v>0</v>
      </c>
      <c r="AW236" s="208"/>
      <c r="AX236" s="208">
        <f>SUMIFS($M229:$M248,$E229:$E248,"R6補",$F229:$F248,"結婚_妊娠・出産_子育てに温かい社会づくり・気運醸成事業",$J229:$J248,2/3)</f>
        <v>0</v>
      </c>
      <c r="AY236" s="208"/>
      <c r="AZ236" s="208"/>
      <c r="BA236" s="215"/>
    </row>
    <row r="237" spans="1:53" s="201" customFormat="1" ht="12.75" hidden="1" customHeight="1" x14ac:dyDescent="0.15">
      <c r="A237" s="612"/>
      <c r="B237" s="615"/>
      <c r="C237" s="618"/>
      <c r="D237" s="418"/>
      <c r="E237" s="424"/>
      <c r="F237" s="420"/>
      <c r="G237" s="420"/>
      <c r="H237" s="420"/>
      <c r="I237" s="421"/>
      <c r="J237" s="425"/>
      <c r="K237" s="423"/>
      <c r="L237" s="423"/>
      <c r="M237" s="423"/>
      <c r="N237" s="332"/>
      <c r="O237" s="433"/>
      <c r="P237" s="434"/>
      <c r="Q237" s="435"/>
      <c r="R237" s="436"/>
      <c r="S237" s="435"/>
      <c r="U237" s="205">
        <v>9</v>
      </c>
      <c r="V237" s="210" t="str">
        <f t="shared" si="75"/>
        <v/>
      </c>
      <c r="W237" s="201" t="b">
        <f t="shared" si="77"/>
        <v>1</v>
      </c>
      <c r="Y237" s="216"/>
      <c r="AB237" s="408" t="str">
        <f t="shared" si="74"/>
        <v/>
      </c>
      <c r="AC237" s="408" t="str">
        <f t="shared" si="76"/>
        <v/>
      </c>
      <c r="AD237" s="202"/>
      <c r="AE237" s="620"/>
      <c r="AF237" s="211" t="s">
        <v>7187</v>
      </c>
      <c r="AG237" s="208">
        <f>SUM(AH237:AL237)</f>
        <v>0</v>
      </c>
      <c r="AH237" s="208"/>
      <c r="AI237" s="208"/>
      <c r="AJ237" s="208">
        <f>SUMIFS($K229:$K248,$E229:$E248,"R6補",$F229:$F248,"結婚_妊娠・出産_子育てに温かい社会づくり・気運醸成事業",$J229:$J248,1/2)</f>
        <v>0</v>
      </c>
      <c r="AK237" s="208"/>
      <c r="AL237" s="208"/>
      <c r="AN237" s="224">
        <f t="shared" si="88"/>
        <v>0</v>
      </c>
      <c r="AO237" s="224"/>
      <c r="AP237" s="224"/>
      <c r="AQ237" s="224">
        <f>SUMIFS($L229:$L248,$E229:$E248,"R6補",$F229:$F248,"結婚_妊娠・出産_子育てに温かい社会づくり・気運醸成事業",$J229:$J248,1/2)</f>
        <v>0</v>
      </c>
      <c r="AR237" s="224"/>
      <c r="AS237" s="224"/>
      <c r="AU237" s="208">
        <f t="shared" si="89"/>
        <v>0</v>
      </c>
      <c r="AV237" s="208"/>
      <c r="AW237" s="208"/>
      <c r="AX237" s="208">
        <f>SUMIFS($M229:$M248,$E229:$E248,"R6補",$F229:$F248,"結婚_妊娠・出産_子育てに温かい社会づくり・気運醸成事業",$J229:$J248,1/2)</f>
        <v>0</v>
      </c>
      <c r="AY237" s="208"/>
      <c r="AZ237" s="208"/>
      <c r="BA237" s="215"/>
    </row>
    <row r="238" spans="1:53" s="201" customFormat="1" ht="12.75" hidden="1" customHeight="1" x14ac:dyDescent="0.15">
      <c r="A238" s="612"/>
      <c r="B238" s="615"/>
      <c r="C238" s="618"/>
      <c r="D238" s="418"/>
      <c r="E238" s="424"/>
      <c r="F238" s="420"/>
      <c r="G238" s="420"/>
      <c r="H238" s="420"/>
      <c r="I238" s="421"/>
      <c r="J238" s="422"/>
      <c r="K238" s="423"/>
      <c r="L238" s="423"/>
      <c r="M238" s="423"/>
      <c r="N238" s="332"/>
      <c r="O238" s="433"/>
      <c r="P238" s="434"/>
      <c r="Q238" s="435"/>
      <c r="R238" s="436"/>
      <c r="S238" s="435"/>
      <c r="U238" s="205">
        <v>10</v>
      </c>
      <c r="V238" s="210" t="str">
        <f t="shared" si="75"/>
        <v/>
      </c>
      <c r="W238" s="201" t="b">
        <f t="shared" si="77"/>
        <v>1</v>
      </c>
      <c r="Y238" s="216"/>
      <c r="Z238" s="217"/>
      <c r="AA238" s="215"/>
      <c r="AB238" s="408" t="str">
        <f t="shared" si="74"/>
        <v/>
      </c>
      <c r="AC238" s="408" t="str">
        <f t="shared" si="76"/>
        <v/>
      </c>
      <c r="AD238" s="202"/>
      <c r="AE238" s="212" t="s">
        <v>7229</v>
      </c>
      <c r="AF238" s="209" t="str">
        <f>IF(COUNTIF(AC229:AC248,"R6補一般コース"),"一般コース",IF(COUNTIF(AC229:AC248,"R6補都道府県主導型市町村連携コース"),"連携コース",""))</f>
        <v/>
      </c>
      <c r="AG238" s="208">
        <f>SUM(AH238:AL238)</f>
        <v>0</v>
      </c>
      <c r="AH238" s="208"/>
      <c r="AI238" s="208"/>
      <c r="AJ238" s="208"/>
      <c r="AK238" s="208">
        <f>SUMIFS($K229:$K248,$E229:$E248,"R6補",G229:G248,"一般コース")</f>
        <v>0</v>
      </c>
      <c r="AL238" s="208">
        <f>SUMIFS($K229:$K248,$E229:$E248,"R6補",G229:G248,"都道府県主導型市町村連携コース")</f>
        <v>0</v>
      </c>
      <c r="AN238" s="224">
        <f>SUM(AO238:AS238)</f>
        <v>0</v>
      </c>
      <c r="AO238" s="224"/>
      <c r="AP238" s="224"/>
      <c r="AQ238" s="224"/>
      <c r="AR238" s="224">
        <f>SUMIFS($L229:$L248,$E229:$E248,"R6補",G229:G248,"一般コース")</f>
        <v>0</v>
      </c>
      <c r="AS238" s="224">
        <f>SUMIFS($L229:$L248,$E229:$E248,"R6補",G229:G248,"都道府県主導型市町村連携コース")</f>
        <v>0</v>
      </c>
      <c r="AU238" s="208">
        <f>SUM(AV238:AZ238)</f>
        <v>0</v>
      </c>
      <c r="AV238" s="208"/>
      <c r="AW238" s="208"/>
      <c r="AX238" s="208"/>
      <c r="AY238" s="208">
        <f>SUMIFS($M229:$M248,$E229:$E248,"R6補",G229:G248,"一般コース")</f>
        <v>0</v>
      </c>
      <c r="AZ238" s="208">
        <f>SUMIFS($M229:$M248,$E229:$E248,"R6補",G229:G248,"都道府県主導型市町村連携コース")</f>
        <v>0</v>
      </c>
      <c r="BA238" s="215"/>
    </row>
    <row r="239" spans="1:53" s="201" customFormat="1" ht="12.6" hidden="1" customHeight="1" x14ac:dyDescent="0.15">
      <c r="A239" s="612"/>
      <c r="B239" s="615"/>
      <c r="C239" s="618"/>
      <c r="D239" s="418"/>
      <c r="E239" s="424"/>
      <c r="F239" s="420"/>
      <c r="G239" s="420"/>
      <c r="H239" s="420"/>
      <c r="I239" s="421"/>
      <c r="J239" s="432"/>
      <c r="K239" s="423"/>
      <c r="L239" s="423"/>
      <c r="M239" s="423"/>
      <c r="N239" s="332"/>
      <c r="O239" s="433"/>
      <c r="P239" s="434"/>
      <c r="Q239" s="435"/>
      <c r="R239" s="436"/>
      <c r="S239" s="435"/>
      <c r="U239" s="205">
        <v>11</v>
      </c>
      <c r="V239" s="210" t="str">
        <f t="shared" si="75"/>
        <v/>
      </c>
      <c r="W239" s="201" t="b">
        <f t="shared" si="77"/>
        <v>1</v>
      </c>
      <c r="AA239" s="215"/>
      <c r="AB239" s="408" t="str">
        <f t="shared" si="74"/>
        <v/>
      </c>
      <c r="AC239" s="408" t="str">
        <f t="shared" si="76"/>
        <v/>
      </c>
      <c r="AD239" s="202"/>
      <c r="AE239" s="214"/>
      <c r="AF239" s="214"/>
      <c r="AG239" s="215"/>
      <c r="AH239" s="215"/>
      <c r="AI239" s="215"/>
      <c r="AJ239" s="215"/>
      <c r="AK239" s="215"/>
      <c r="AL239" s="215"/>
      <c r="AN239" s="218"/>
      <c r="AO239" s="218"/>
      <c r="AP239" s="218"/>
      <c r="AQ239" s="218"/>
      <c r="AR239" s="218"/>
      <c r="AS239" s="218"/>
      <c r="AU239" s="215"/>
      <c r="AV239" s="215"/>
      <c r="AW239" s="215"/>
      <c r="AX239" s="215"/>
      <c r="AY239" s="215"/>
      <c r="AZ239" s="215"/>
      <c r="BA239" s="215"/>
    </row>
    <row r="240" spans="1:53" s="201" customFormat="1" ht="12.75" hidden="1" customHeight="1" x14ac:dyDescent="0.15">
      <c r="A240" s="612"/>
      <c r="B240" s="615"/>
      <c r="C240" s="618"/>
      <c r="D240" s="418"/>
      <c r="E240" s="424"/>
      <c r="F240" s="420"/>
      <c r="G240" s="420"/>
      <c r="H240" s="420"/>
      <c r="I240" s="421"/>
      <c r="J240" s="422"/>
      <c r="K240" s="423"/>
      <c r="L240" s="423"/>
      <c r="M240" s="423"/>
      <c r="N240" s="332"/>
      <c r="O240" s="433"/>
      <c r="P240" s="434"/>
      <c r="Q240" s="435"/>
      <c r="R240" s="436"/>
      <c r="S240" s="435"/>
      <c r="U240" s="205">
        <v>12</v>
      </c>
      <c r="V240" s="210" t="str">
        <f t="shared" si="75"/>
        <v/>
      </c>
      <c r="W240" s="201" t="b">
        <f t="shared" si="77"/>
        <v>1</v>
      </c>
      <c r="AA240" s="215"/>
      <c r="AB240" s="408" t="str">
        <f t="shared" si="74"/>
        <v/>
      </c>
      <c r="AC240" s="408" t="str">
        <f t="shared" si="76"/>
        <v/>
      </c>
      <c r="AD240" s="202"/>
      <c r="AE240" s="214"/>
      <c r="AF240" s="214"/>
      <c r="AG240" s="215"/>
      <c r="AH240" s="215"/>
      <c r="AI240" s="215"/>
      <c r="AJ240" s="215"/>
      <c r="AK240" s="215"/>
      <c r="AL240" s="215"/>
      <c r="AN240" s="218"/>
      <c r="AO240" s="218"/>
      <c r="AP240" s="218"/>
      <c r="AQ240" s="218"/>
      <c r="AR240" s="218"/>
      <c r="AS240" s="218"/>
      <c r="AU240" s="215"/>
      <c r="AV240" s="215"/>
      <c r="AW240" s="215"/>
      <c r="AX240" s="215"/>
      <c r="AY240" s="215"/>
      <c r="AZ240" s="215"/>
      <c r="BA240" s="215"/>
    </row>
    <row r="241" spans="1:53" s="201" customFormat="1" ht="12.75" hidden="1" customHeight="1" x14ac:dyDescent="0.15">
      <c r="A241" s="612"/>
      <c r="B241" s="615"/>
      <c r="C241" s="618"/>
      <c r="D241" s="418"/>
      <c r="E241" s="424"/>
      <c r="F241" s="420"/>
      <c r="G241" s="420"/>
      <c r="H241" s="420"/>
      <c r="I241" s="421"/>
      <c r="J241" s="422"/>
      <c r="K241" s="423"/>
      <c r="L241" s="423"/>
      <c r="M241" s="423"/>
      <c r="N241" s="332"/>
      <c r="O241" s="433"/>
      <c r="P241" s="434"/>
      <c r="Q241" s="435"/>
      <c r="R241" s="436"/>
      <c r="S241" s="435"/>
      <c r="U241" s="205">
        <v>13</v>
      </c>
      <c r="V241" s="210" t="str">
        <f t="shared" si="75"/>
        <v/>
      </c>
      <c r="W241" s="201" t="b">
        <f t="shared" si="77"/>
        <v>1</v>
      </c>
      <c r="Y241" s="219"/>
      <c r="Z241" s="215"/>
      <c r="AA241" s="215"/>
      <c r="AB241" s="408" t="str">
        <f t="shared" si="74"/>
        <v/>
      </c>
      <c r="AC241" s="408" t="str">
        <f t="shared" si="76"/>
        <v/>
      </c>
      <c r="AD241" s="202"/>
      <c r="AE241" s="214"/>
      <c r="AF241" s="214"/>
      <c r="AG241" s="215"/>
      <c r="AH241" s="215"/>
      <c r="AI241" s="215"/>
      <c r="AJ241" s="215"/>
      <c r="AK241" s="215"/>
      <c r="AL241" s="215"/>
      <c r="AN241" s="218"/>
      <c r="AO241" s="218"/>
      <c r="AP241" s="218"/>
      <c r="AQ241" s="218"/>
      <c r="AR241" s="218"/>
      <c r="AS241" s="218"/>
      <c r="AU241" s="215"/>
      <c r="AV241" s="215"/>
      <c r="AW241" s="215"/>
      <c r="AX241" s="215"/>
      <c r="AY241" s="215"/>
      <c r="AZ241" s="215"/>
      <c r="BA241" s="215"/>
    </row>
    <row r="242" spans="1:53" s="201" customFormat="1" ht="12.75" hidden="1" customHeight="1" x14ac:dyDescent="0.15">
      <c r="A242" s="612"/>
      <c r="B242" s="615"/>
      <c r="C242" s="618"/>
      <c r="D242" s="418"/>
      <c r="E242" s="424"/>
      <c r="F242" s="420"/>
      <c r="G242" s="420"/>
      <c r="H242" s="420"/>
      <c r="I242" s="421"/>
      <c r="J242" s="422"/>
      <c r="K242" s="423"/>
      <c r="L242" s="423"/>
      <c r="M242" s="423"/>
      <c r="N242" s="332"/>
      <c r="O242" s="433"/>
      <c r="P242" s="434"/>
      <c r="Q242" s="435"/>
      <c r="R242" s="436"/>
      <c r="S242" s="435"/>
      <c r="U242" s="205">
        <v>14</v>
      </c>
      <c r="V242" s="210" t="str">
        <f t="shared" si="75"/>
        <v/>
      </c>
      <c r="W242" s="201" t="b">
        <f t="shared" si="77"/>
        <v>1</v>
      </c>
      <c r="Y242" s="216"/>
      <c r="Z242" s="217"/>
      <c r="AA242" s="215"/>
      <c r="AB242" s="408" t="str">
        <f t="shared" si="74"/>
        <v/>
      </c>
      <c r="AC242" s="408" t="str">
        <f t="shared" si="76"/>
        <v/>
      </c>
      <c r="AD242" s="202"/>
      <c r="AE242" s="214"/>
      <c r="AF242" s="214"/>
      <c r="AH242" s="215"/>
      <c r="AI242" s="215"/>
      <c r="AJ242" s="215"/>
      <c r="AK242" s="215"/>
      <c r="AL242" s="215"/>
      <c r="AN242" s="218"/>
      <c r="AO242" s="218"/>
      <c r="AP242" s="218"/>
      <c r="AQ242" s="218"/>
      <c r="AR242" s="218"/>
      <c r="AS242" s="218"/>
      <c r="AU242" s="215"/>
      <c r="AV242" s="215"/>
      <c r="AW242" s="215"/>
      <c r="AX242" s="215"/>
      <c r="AY242" s="215"/>
      <c r="AZ242" s="215"/>
      <c r="BA242" s="215"/>
    </row>
    <row r="243" spans="1:53" s="201" customFormat="1" ht="12.75" hidden="1" customHeight="1" x14ac:dyDescent="0.15">
      <c r="A243" s="612"/>
      <c r="B243" s="615"/>
      <c r="C243" s="618"/>
      <c r="D243" s="418"/>
      <c r="E243" s="424"/>
      <c r="F243" s="420"/>
      <c r="G243" s="420"/>
      <c r="H243" s="420"/>
      <c r="I243" s="421"/>
      <c r="J243" s="422"/>
      <c r="K243" s="423"/>
      <c r="L243" s="423"/>
      <c r="M243" s="423"/>
      <c r="N243" s="332"/>
      <c r="O243" s="433"/>
      <c r="P243" s="434"/>
      <c r="Q243" s="435"/>
      <c r="R243" s="436"/>
      <c r="S243" s="435"/>
      <c r="U243" s="205">
        <v>15</v>
      </c>
      <c r="V243" s="210" t="str">
        <f t="shared" si="75"/>
        <v/>
      </c>
      <c r="W243" s="201" t="b">
        <f t="shared" si="77"/>
        <v>1</v>
      </c>
      <c r="Y243" s="216"/>
      <c r="AA243" s="215"/>
      <c r="AB243" s="408" t="str">
        <f t="shared" si="74"/>
        <v/>
      </c>
      <c r="AC243" s="408" t="str">
        <f t="shared" si="76"/>
        <v/>
      </c>
      <c r="AD243" s="202"/>
      <c r="AE243" s="214"/>
      <c r="AF243" s="214"/>
      <c r="AG243" s="215"/>
      <c r="AH243" s="215"/>
      <c r="AI243" s="215"/>
      <c r="AJ243" s="215"/>
      <c r="AK243" s="215"/>
      <c r="AL243" s="215"/>
      <c r="AN243" s="218"/>
      <c r="AO243" s="218"/>
      <c r="AP243" s="218"/>
      <c r="AQ243" s="218"/>
      <c r="AR243" s="218"/>
      <c r="AS243" s="218"/>
      <c r="AU243" s="215"/>
      <c r="AV243" s="215"/>
      <c r="AW243" s="215"/>
      <c r="AX243" s="215"/>
      <c r="AY243" s="215"/>
      <c r="AZ243" s="215"/>
      <c r="BA243" s="215"/>
    </row>
    <row r="244" spans="1:53" s="201" customFormat="1" ht="12.75" hidden="1" customHeight="1" x14ac:dyDescent="0.15">
      <c r="A244" s="612"/>
      <c r="B244" s="615"/>
      <c r="C244" s="618"/>
      <c r="D244" s="418"/>
      <c r="E244" s="424"/>
      <c r="F244" s="420"/>
      <c r="G244" s="420"/>
      <c r="H244" s="420"/>
      <c r="I244" s="421"/>
      <c r="J244" s="422"/>
      <c r="K244" s="423"/>
      <c r="L244" s="423"/>
      <c r="M244" s="423"/>
      <c r="N244" s="332"/>
      <c r="O244" s="433"/>
      <c r="P244" s="434"/>
      <c r="Q244" s="435"/>
      <c r="R244" s="436"/>
      <c r="S244" s="435"/>
      <c r="U244" s="205">
        <v>16</v>
      </c>
      <c r="V244" s="210" t="str">
        <f t="shared" si="75"/>
        <v/>
      </c>
      <c r="W244" s="201" t="b">
        <f t="shared" si="77"/>
        <v>1</v>
      </c>
      <c r="Y244" s="216"/>
      <c r="Z244" s="217"/>
      <c r="AB244" s="408" t="str">
        <f t="shared" si="74"/>
        <v/>
      </c>
      <c r="AC244" s="408" t="str">
        <f t="shared" si="76"/>
        <v/>
      </c>
      <c r="AD244" s="202"/>
      <c r="AE244" s="214"/>
      <c r="AF244" s="214"/>
      <c r="AG244" s="215"/>
      <c r="AH244" s="215"/>
      <c r="AI244" s="215"/>
      <c r="AJ244" s="215"/>
      <c r="AK244" s="215"/>
      <c r="AL244" s="215"/>
      <c r="AN244" s="218"/>
      <c r="AO244" s="218"/>
      <c r="AP244" s="218"/>
      <c r="AQ244" s="218"/>
      <c r="AR244" s="218"/>
      <c r="AS244" s="218"/>
      <c r="AU244" s="215"/>
      <c r="AV244" s="215"/>
      <c r="AW244" s="215"/>
      <c r="AX244" s="215"/>
      <c r="AY244" s="215"/>
      <c r="AZ244" s="215"/>
      <c r="BA244" s="215"/>
    </row>
    <row r="245" spans="1:53" s="201" customFormat="1" ht="12.75" hidden="1" customHeight="1" x14ac:dyDescent="0.15">
      <c r="A245" s="612"/>
      <c r="B245" s="615"/>
      <c r="C245" s="618"/>
      <c r="D245" s="418"/>
      <c r="E245" s="424"/>
      <c r="F245" s="420"/>
      <c r="G245" s="420"/>
      <c r="H245" s="420"/>
      <c r="I245" s="421"/>
      <c r="J245" s="422"/>
      <c r="K245" s="423"/>
      <c r="L245" s="423"/>
      <c r="M245" s="423"/>
      <c r="N245" s="332"/>
      <c r="O245" s="433"/>
      <c r="P245" s="434"/>
      <c r="Q245" s="435"/>
      <c r="R245" s="436"/>
      <c r="S245" s="435"/>
      <c r="U245" s="205">
        <v>17</v>
      </c>
      <c r="V245" s="210" t="str">
        <f t="shared" si="75"/>
        <v/>
      </c>
      <c r="W245" s="201" t="b">
        <f t="shared" si="77"/>
        <v>1</v>
      </c>
      <c r="Y245" s="216"/>
      <c r="AB245" s="408" t="str">
        <f t="shared" si="74"/>
        <v/>
      </c>
      <c r="AC245" s="408" t="str">
        <f t="shared" si="76"/>
        <v/>
      </c>
      <c r="AD245" s="202"/>
      <c r="AE245" s="214"/>
      <c r="AF245" s="214"/>
      <c r="AG245" s="215"/>
      <c r="AH245" s="215"/>
      <c r="AI245" s="215"/>
      <c r="AJ245" s="215"/>
      <c r="AK245" s="215"/>
      <c r="AL245" s="215"/>
      <c r="AN245" s="218"/>
      <c r="AO245" s="218"/>
      <c r="AP245" s="218"/>
      <c r="AQ245" s="218"/>
      <c r="AR245" s="218"/>
      <c r="AS245" s="218"/>
      <c r="AU245" s="215"/>
      <c r="AV245" s="215"/>
      <c r="AW245" s="215"/>
      <c r="AX245" s="215"/>
      <c r="AY245" s="215"/>
      <c r="AZ245" s="215"/>
      <c r="BA245" s="215"/>
    </row>
    <row r="246" spans="1:53" s="201" customFormat="1" ht="12.75" hidden="1" customHeight="1" x14ac:dyDescent="0.15">
      <c r="A246" s="612"/>
      <c r="B246" s="615"/>
      <c r="C246" s="618"/>
      <c r="D246" s="418"/>
      <c r="E246" s="424"/>
      <c r="F246" s="420"/>
      <c r="G246" s="420"/>
      <c r="H246" s="420"/>
      <c r="I246" s="421"/>
      <c r="J246" s="422"/>
      <c r="K246" s="423"/>
      <c r="L246" s="423"/>
      <c r="M246" s="423"/>
      <c r="N246" s="332"/>
      <c r="O246" s="433"/>
      <c r="P246" s="434"/>
      <c r="Q246" s="435"/>
      <c r="R246" s="436"/>
      <c r="S246" s="435"/>
      <c r="U246" s="205">
        <v>18</v>
      </c>
      <c r="V246" s="210" t="str">
        <f t="shared" si="75"/>
        <v/>
      </c>
      <c r="W246" s="201" t="b">
        <f t="shared" si="77"/>
        <v>1</v>
      </c>
      <c r="Y246" s="216"/>
      <c r="AB246" s="408" t="str">
        <f t="shared" si="74"/>
        <v/>
      </c>
      <c r="AC246" s="408" t="str">
        <f t="shared" si="76"/>
        <v/>
      </c>
      <c r="AD246" s="202"/>
      <c r="AE246" s="214"/>
      <c r="AF246" s="214"/>
      <c r="AG246" s="215"/>
      <c r="AH246" s="215"/>
      <c r="AI246" s="215"/>
      <c r="AJ246" s="215"/>
      <c r="AK246" s="215"/>
      <c r="AL246" s="215"/>
      <c r="AN246" s="218"/>
      <c r="AO246" s="218"/>
      <c r="AP246" s="218"/>
      <c r="AQ246" s="218"/>
      <c r="AR246" s="218"/>
      <c r="AS246" s="218"/>
      <c r="AU246" s="215"/>
      <c r="AV246" s="215"/>
      <c r="AW246" s="215"/>
      <c r="AX246" s="215"/>
      <c r="AY246" s="215"/>
      <c r="AZ246" s="215"/>
      <c r="BA246" s="215"/>
    </row>
    <row r="247" spans="1:53" s="201" customFormat="1" ht="12.75" hidden="1" customHeight="1" x14ac:dyDescent="0.15">
      <c r="A247" s="612"/>
      <c r="B247" s="615"/>
      <c r="C247" s="618"/>
      <c r="D247" s="418"/>
      <c r="E247" s="424"/>
      <c r="F247" s="420"/>
      <c r="G247" s="420"/>
      <c r="H247" s="420"/>
      <c r="I247" s="421"/>
      <c r="J247" s="422"/>
      <c r="K247" s="423"/>
      <c r="L247" s="423"/>
      <c r="M247" s="423"/>
      <c r="N247" s="332"/>
      <c r="O247" s="433"/>
      <c r="P247" s="434"/>
      <c r="Q247" s="435"/>
      <c r="R247" s="436"/>
      <c r="S247" s="435"/>
      <c r="U247" s="205">
        <v>19</v>
      </c>
      <c r="V247" s="210" t="str">
        <f t="shared" si="75"/>
        <v/>
      </c>
      <c r="W247" s="201" t="b">
        <f t="shared" si="77"/>
        <v>1</v>
      </c>
      <c r="Y247" s="216"/>
      <c r="AB247" s="408" t="str">
        <f t="shared" si="74"/>
        <v/>
      </c>
      <c r="AC247" s="408" t="str">
        <f t="shared" si="76"/>
        <v/>
      </c>
      <c r="AD247" s="202"/>
      <c r="AE247" s="214"/>
      <c r="AF247" s="214"/>
      <c r="AG247" s="215"/>
      <c r="AH247" s="215"/>
      <c r="AI247" s="215"/>
      <c r="AJ247" s="215"/>
      <c r="AK247" s="215"/>
      <c r="AL247" s="215"/>
      <c r="AN247" s="218"/>
      <c r="AO247" s="218"/>
      <c r="AP247" s="218"/>
      <c r="AQ247" s="218"/>
      <c r="AR247" s="218"/>
      <c r="AS247" s="218"/>
      <c r="AU247" s="215"/>
      <c r="AV247" s="215"/>
      <c r="AW247" s="215"/>
      <c r="AX247" s="215"/>
      <c r="AY247" s="215"/>
      <c r="AZ247" s="215"/>
      <c r="BA247" s="215"/>
    </row>
    <row r="248" spans="1:53" s="215" customFormat="1" ht="12.75" hidden="1" customHeight="1" x14ac:dyDescent="0.15">
      <c r="A248" s="613"/>
      <c r="B248" s="616"/>
      <c r="C248" s="619"/>
      <c r="D248" s="426"/>
      <c r="E248" s="427"/>
      <c r="F248" s="428"/>
      <c r="G248" s="428"/>
      <c r="H248" s="428"/>
      <c r="I248" s="429"/>
      <c r="J248" s="430"/>
      <c r="K248" s="431"/>
      <c r="L248" s="431"/>
      <c r="M248" s="431"/>
      <c r="N248" s="332"/>
      <c r="O248" s="433"/>
      <c r="P248" s="434"/>
      <c r="Q248" s="435"/>
      <c r="R248" s="436"/>
      <c r="S248" s="435"/>
      <c r="U248" s="205">
        <v>20</v>
      </c>
      <c r="V248" s="220" t="str">
        <f t="shared" si="75"/>
        <v/>
      </c>
      <c r="W248" s="201" t="b">
        <f t="shared" si="77"/>
        <v>1</v>
      </c>
      <c r="Y248" s="216"/>
      <c r="Z248" s="217"/>
      <c r="AB248" s="408" t="str">
        <f t="shared" si="74"/>
        <v/>
      </c>
      <c r="AC248" s="408" t="str">
        <f t="shared" si="76"/>
        <v/>
      </c>
      <c r="AD248" s="218"/>
      <c r="AE248" s="214"/>
      <c r="AF248" s="214"/>
      <c r="AN248" s="218"/>
      <c r="AO248" s="218"/>
      <c r="AP248" s="218"/>
      <c r="AQ248" s="218"/>
      <c r="AR248" s="218"/>
      <c r="AS248" s="218"/>
    </row>
    <row r="249" spans="1:53" s="201" customFormat="1" ht="12.75" hidden="1" customHeight="1" x14ac:dyDescent="0.15">
      <c r="A249" s="611" t="s">
        <v>7320</v>
      </c>
      <c r="B249" s="614"/>
      <c r="C249" s="617"/>
      <c r="D249" s="412"/>
      <c r="E249" s="413"/>
      <c r="F249" s="414"/>
      <c r="G249" s="414"/>
      <c r="H249" s="414"/>
      <c r="I249" s="415"/>
      <c r="J249" s="416"/>
      <c r="K249" s="417"/>
      <c r="L249" s="417"/>
      <c r="M249" s="417"/>
      <c r="N249" s="332"/>
      <c r="O249" s="433"/>
      <c r="P249" s="434"/>
      <c r="Q249" s="435"/>
      <c r="R249" s="436"/>
      <c r="S249" s="435"/>
      <c r="U249" s="205">
        <v>1</v>
      </c>
      <c r="V249" s="206" t="str">
        <f t="shared" si="75"/>
        <v/>
      </c>
      <c r="W249" s="201" t="b">
        <f t="shared" si="77"/>
        <v>1</v>
      </c>
      <c r="Y249" s="216"/>
      <c r="AB249" s="408" t="str">
        <f t="shared" si="74"/>
        <v/>
      </c>
      <c r="AC249" s="408" t="str">
        <f t="shared" si="76"/>
        <v/>
      </c>
      <c r="AD249" s="202"/>
      <c r="AE249" s="173" t="s">
        <v>7260</v>
      </c>
      <c r="AG249" s="203" t="s">
        <v>7194</v>
      </c>
      <c r="AH249" s="204" t="s">
        <v>7221</v>
      </c>
      <c r="AI249" s="204" t="s">
        <v>7195</v>
      </c>
      <c r="AJ249" s="204" t="s">
        <v>7231</v>
      </c>
      <c r="AK249" s="204" t="s">
        <v>7196</v>
      </c>
      <c r="AL249" s="204" t="s">
        <v>7197</v>
      </c>
      <c r="AN249" s="222" t="s">
        <v>7274</v>
      </c>
      <c r="AO249" s="223" t="s">
        <v>7221</v>
      </c>
      <c r="AP249" s="223" t="s">
        <v>7195</v>
      </c>
      <c r="AQ249" s="223" t="s">
        <v>7231</v>
      </c>
      <c r="AR249" s="223" t="s">
        <v>7196</v>
      </c>
      <c r="AS249" s="223" t="s">
        <v>7197</v>
      </c>
      <c r="AU249" s="203" t="s">
        <v>7198</v>
      </c>
      <c r="AV249" s="204" t="s">
        <v>7221</v>
      </c>
      <c r="AW249" s="204" t="s">
        <v>7195</v>
      </c>
      <c r="AX249" s="204" t="s">
        <v>7231</v>
      </c>
      <c r="AY249" s="204" t="s">
        <v>7196</v>
      </c>
      <c r="AZ249" s="204" t="s">
        <v>7197</v>
      </c>
      <c r="BA249" s="214"/>
    </row>
    <row r="250" spans="1:53" s="201" customFormat="1" ht="12.75" hidden="1" customHeight="1" x14ac:dyDescent="0.15">
      <c r="A250" s="612"/>
      <c r="B250" s="615"/>
      <c r="C250" s="618"/>
      <c r="D250" s="418"/>
      <c r="E250" s="419"/>
      <c r="F250" s="420"/>
      <c r="G250" s="420"/>
      <c r="H250" s="420"/>
      <c r="I250" s="421"/>
      <c r="J250" s="422"/>
      <c r="K250" s="423"/>
      <c r="L250" s="423"/>
      <c r="M250" s="423"/>
      <c r="N250" s="332"/>
      <c r="O250" s="433"/>
      <c r="P250" s="434"/>
      <c r="Q250" s="435"/>
      <c r="R250" s="436"/>
      <c r="S250" s="435"/>
      <c r="U250" s="205">
        <v>2</v>
      </c>
      <c r="V250" s="210" t="str">
        <f t="shared" si="75"/>
        <v/>
      </c>
      <c r="W250" s="201" t="b">
        <f t="shared" si="77"/>
        <v>1</v>
      </c>
      <c r="Y250" s="216"/>
      <c r="Z250" s="217"/>
      <c r="AB250" s="408" t="str">
        <f t="shared" si="74"/>
        <v/>
      </c>
      <c r="AC250" s="408" t="str">
        <f t="shared" si="76"/>
        <v/>
      </c>
      <c r="AD250" s="202"/>
      <c r="AE250" s="620" t="s">
        <v>7188</v>
      </c>
      <c r="AF250" s="209" t="s">
        <v>7193</v>
      </c>
      <c r="AG250" s="208">
        <f>SUM(AH250:AL250)</f>
        <v>0</v>
      </c>
      <c r="AH250" s="208">
        <f>SUMIFS($K249:$K268,$E249:$E268,"R7当",$F249:$F268,"ライフデザイン・結婚支援重点推進事業",$J249:$J268,3/4)</f>
        <v>0</v>
      </c>
      <c r="AI250" s="208">
        <f>SUMIFS($K249:$K268,$E249:$E268,"R7当",$F249:$F268,"結婚支援コンシェルジュ事業",$J249:$J268,3/4)</f>
        <v>0</v>
      </c>
      <c r="AJ250" s="208"/>
      <c r="AK250" s="208"/>
      <c r="AL250" s="208"/>
      <c r="AN250" s="224">
        <f>SUM(AO250:AS250)</f>
        <v>0</v>
      </c>
      <c r="AO250" s="224">
        <f>SUMIFS($L249:$L268,$E249:$E268,"R7当",$F249:$F268,"ライフデザイン・結婚支援重点推進事業",$J249:$J268,3/4)</f>
        <v>0</v>
      </c>
      <c r="AP250" s="224">
        <f>SUMIFS($L249:$L268,$E249:$E268,"R7当",$F249:$F268,"結婚支援コンシェルジュ事業",$J249:$J268,3/4)</f>
        <v>0</v>
      </c>
      <c r="AQ250" s="224"/>
      <c r="AR250" s="224"/>
      <c r="AS250" s="224"/>
      <c r="AU250" s="208">
        <f>SUM(AV250:AZ250)</f>
        <v>0</v>
      </c>
      <c r="AV250" s="208">
        <f>SUMIFS($M249:$M268,$E249:$E268,"R7当",$F249:$F268,"ライフデザイン・結婚支援重点推進事業",$J249:$J268,3/4)</f>
        <v>0</v>
      </c>
      <c r="AW250" s="208">
        <f>SUMIFS($M249:$M268,$E249:$E268,"R7当",$F249:$F268,"結婚支援コンシェルジュ事業",$J249:$J268,3/4)</f>
        <v>0</v>
      </c>
      <c r="AX250" s="208"/>
      <c r="AY250" s="208"/>
      <c r="AZ250" s="208"/>
      <c r="BA250" s="215"/>
    </row>
    <row r="251" spans="1:53" s="201" customFormat="1" ht="12.75" hidden="1" customHeight="1" x14ac:dyDescent="0.15">
      <c r="A251" s="612"/>
      <c r="B251" s="615"/>
      <c r="C251" s="618"/>
      <c r="D251" s="418"/>
      <c r="E251" s="419"/>
      <c r="F251" s="420"/>
      <c r="G251" s="420"/>
      <c r="H251" s="420"/>
      <c r="I251" s="421"/>
      <c r="J251" s="425"/>
      <c r="K251" s="423"/>
      <c r="L251" s="423"/>
      <c r="M251" s="423"/>
      <c r="N251" s="332"/>
      <c r="O251" s="433"/>
      <c r="P251" s="434"/>
      <c r="Q251" s="435"/>
      <c r="R251" s="436"/>
      <c r="S251" s="435"/>
      <c r="U251" s="205">
        <v>3</v>
      </c>
      <c r="V251" s="210" t="str">
        <f t="shared" si="75"/>
        <v/>
      </c>
      <c r="W251" s="201" t="b">
        <f t="shared" si="77"/>
        <v>1</v>
      </c>
      <c r="Y251" s="219"/>
      <c r="Z251" s="215"/>
      <c r="AB251" s="408" t="str">
        <f t="shared" si="74"/>
        <v/>
      </c>
      <c r="AC251" s="408" t="str">
        <f t="shared" si="76"/>
        <v/>
      </c>
      <c r="AD251" s="202"/>
      <c r="AE251" s="620"/>
      <c r="AF251" s="211" t="s">
        <v>7189</v>
      </c>
      <c r="AG251" s="208">
        <f>SUM(AH251:AL251)</f>
        <v>0</v>
      </c>
      <c r="AH251" s="208">
        <f>SUMIFS($K249:$K268,$E249:$E268,"R7当",$F249:$F268,"ライフデザイン・結婚支援重点推進事業",$J249:$J268,2/3)</f>
        <v>0</v>
      </c>
      <c r="AI251" s="208"/>
      <c r="AJ251" s="208">
        <f>SUMIFS($K249:$K268,$E249:$E268,"R7当",$F249:$F268,"結婚_妊娠・出産_子育てに温かい社会づくり・気運醸成事業",$J249:$J268,2/3)</f>
        <v>0</v>
      </c>
      <c r="AK251" s="208"/>
      <c r="AL251" s="208"/>
      <c r="AN251" s="224">
        <f t="shared" ref="AN251:AN252" si="90">SUM(AO251:AS251)</f>
        <v>0</v>
      </c>
      <c r="AO251" s="224">
        <f>SUMIFS($L249:$L268,$E249:$E268,"R7当",$F249:$F268,"ライフデザイン・結婚支援重点推進事業",$J249:$J268,2/3)</f>
        <v>0</v>
      </c>
      <c r="AP251" s="224"/>
      <c r="AQ251" s="224">
        <f>SUMIFS($L249:$L268,$E249:$E268,"R7当",$F249:$F268,"結婚_妊娠・出産_子育てに温かい社会づくり・気運醸成事業",$J249:$J268,2/3)</f>
        <v>0</v>
      </c>
      <c r="AR251" s="224"/>
      <c r="AS251" s="224"/>
      <c r="AU251" s="208">
        <f t="shared" ref="AU251:AU252" si="91">SUM(AV251:AZ251)</f>
        <v>0</v>
      </c>
      <c r="AV251" s="208">
        <f>SUMIFS($M249:$M268,$E249:$E268,"R7当",$F249:$F268,"ライフデザイン・結婚支援重点推進事業",$J249:$J268,2/3)</f>
        <v>0</v>
      </c>
      <c r="AW251" s="208"/>
      <c r="AX251" s="208">
        <f>SUMIFS($M249:$M268,$E249:$E268,"R7当",$F249:$F268,"結婚_妊娠・出産_子育てに温かい社会づくり・気運醸成事業",$J249:$J268,2/3)</f>
        <v>0</v>
      </c>
      <c r="AY251" s="208"/>
      <c r="AZ251" s="208"/>
      <c r="BA251" s="215"/>
    </row>
    <row r="252" spans="1:53" s="201" customFormat="1" ht="12.75" hidden="1" customHeight="1" x14ac:dyDescent="0.15">
      <c r="A252" s="612"/>
      <c r="B252" s="615"/>
      <c r="C252" s="618"/>
      <c r="D252" s="418"/>
      <c r="E252" s="419"/>
      <c r="F252" s="420"/>
      <c r="G252" s="420"/>
      <c r="H252" s="420"/>
      <c r="I252" s="421"/>
      <c r="J252" s="425"/>
      <c r="K252" s="423"/>
      <c r="L252" s="423"/>
      <c r="M252" s="423"/>
      <c r="N252" s="332"/>
      <c r="O252" s="433"/>
      <c r="P252" s="434"/>
      <c r="Q252" s="435"/>
      <c r="R252" s="436"/>
      <c r="S252" s="435"/>
      <c r="U252" s="205">
        <v>4</v>
      </c>
      <c r="V252" s="210" t="str">
        <f t="shared" si="75"/>
        <v/>
      </c>
      <c r="W252" s="201" t="b">
        <f t="shared" si="77"/>
        <v>1</v>
      </c>
      <c r="Y252" s="219"/>
      <c r="Z252" s="215"/>
      <c r="AB252" s="408" t="str">
        <f t="shared" si="74"/>
        <v/>
      </c>
      <c r="AC252" s="408" t="str">
        <f t="shared" si="76"/>
        <v/>
      </c>
      <c r="AD252" s="202"/>
      <c r="AE252" s="620"/>
      <c r="AF252" s="211" t="s">
        <v>7187</v>
      </c>
      <c r="AG252" s="208">
        <f t="shared" ref="AG252" si="92">SUM(AH252:AL252)</f>
        <v>0</v>
      </c>
      <c r="AH252" s="208"/>
      <c r="AI252" s="208"/>
      <c r="AJ252" s="208">
        <f>SUMIFS($K249:$K268,$E249:$E268,"R7当",$F249:$F268,"結婚_妊娠・出産_子育てに温かい社会づくり・気運醸成事業",$J249:$J268,1/2)</f>
        <v>0</v>
      </c>
      <c r="AK252" s="208"/>
      <c r="AL252" s="208"/>
      <c r="AN252" s="224">
        <f t="shared" si="90"/>
        <v>0</v>
      </c>
      <c r="AO252" s="224"/>
      <c r="AP252" s="224"/>
      <c r="AQ252" s="224">
        <f>SUMIFS($L249:$L268,$E249:$E268,"R7当",$F249:$F268,"結婚_妊娠・出産_子育てに温かい社会づくり・気運醸成事業",$J249:$J268,1/2)</f>
        <v>0</v>
      </c>
      <c r="AR252" s="224"/>
      <c r="AS252" s="224"/>
      <c r="AU252" s="208">
        <f t="shared" si="91"/>
        <v>0</v>
      </c>
      <c r="AV252" s="208"/>
      <c r="AW252" s="208"/>
      <c r="AX252" s="208">
        <f>SUMIFS($M249:$M268,$E249:$E268,"R7当",$F249:$F268,"結婚_妊娠・出産_子育てに温かい社会づくり・気運醸成事業",$J249:$J268,1/2)</f>
        <v>0</v>
      </c>
      <c r="AY252" s="208"/>
      <c r="AZ252" s="208"/>
      <c r="BA252" s="215"/>
    </row>
    <row r="253" spans="1:53" s="201" customFormat="1" ht="12.75" hidden="1" customHeight="1" x14ac:dyDescent="0.15">
      <c r="A253" s="612"/>
      <c r="B253" s="615"/>
      <c r="C253" s="618"/>
      <c r="D253" s="418"/>
      <c r="E253" s="419"/>
      <c r="F253" s="420"/>
      <c r="G253" s="420"/>
      <c r="H253" s="420"/>
      <c r="I253" s="421"/>
      <c r="J253" s="425"/>
      <c r="K253" s="423"/>
      <c r="L253" s="423"/>
      <c r="M253" s="423"/>
      <c r="N253" s="332"/>
      <c r="O253" s="433"/>
      <c r="P253" s="434"/>
      <c r="Q253" s="435"/>
      <c r="R253" s="436"/>
      <c r="S253" s="435"/>
      <c r="U253" s="205">
        <v>5</v>
      </c>
      <c r="V253" s="210" t="str">
        <f t="shared" si="75"/>
        <v/>
      </c>
      <c r="W253" s="201" t="b">
        <f t="shared" si="77"/>
        <v>1</v>
      </c>
      <c r="Y253" s="219"/>
      <c r="Z253" s="215"/>
      <c r="AB253" s="408" t="str">
        <f t="shared" si="74"/>
        <v/>
      </c>
      <c r="AC253" s="408" t="str">
        <f t="shared" si="76"/>
        <v/>
      </c>
      <c r="AD253" s="202"/>
      <c r="AE253" s="212" t="s">
        <v>7229</v>
      </c>
      <c r="AF253" s="209" t="str">
        <f>IF(COUNTIF(AC249:AC268,"R7当一般コース"),"一般コース",IF(COUNTIF(AC249:AC268,"R7当都道府県主導型市町村連携コース"),"連携コース",""))</f>
        <v/>
      </c>
      <c r="AG253" s="208">
        <f>SUM(AH253:AL253)</f>
        <v>0</v>
      </c>
      <c r="AH253" s="208"/>
      <c r="AI253" s="208"/>
      <c r="AJ253" s="208"/>
      <c r="AK253" s="208">
        <f>SUMIFS($K249:$K268,$E249:$E268,"R7当",G249:G268,"一般コース")</f>
        <v>0</v>
      </c>
      <c r="AL253" s="208">
        <f>SUMIFS($K249:$K268,$E249:$E268,"R7当",G249:G268,"都道府県主導型市町村連携コース")</f>
        <v>0</v>
      </c>
      <c r="AN253" s="224">
        <f>SUM(AO253:AS253)</f>
        <v>0</v>
      </c>
      <c r="AO253" s="224"/>
      <c r="AP253" s="224"/>
      <c r="AQ253" s="224"/>
      <c r="AR253" s="224">
        <f>SUMIFS($L249:$L268,$E249:$E268,"R7当",G249:G268,"一般コース")</f>
        <v>0</v>
      </c>
      <c r="AS253" s="224">
        <f>SUMIFS($L249:$L268,$E249:$E268,"R7当",G249:G268,"都道府県主導型市町村連携コース")</f>
        <v>0</v>
      </c>
      <c r="AU253" s="208">
        <f>SUM(AV253:AZ253)</f>
        <v>0</v>
      </c>
      <c r="AV253" s="208"/>
      <c r="AW253" s="208"/>
      <c r="AX253" s="208"/>
      <c r="AY253" s="208">
        <f>SUMIFS($M249:$M268,$E249:$E268,"R7当",G249:G268,"一般コース")</f>
        <v>0</v>
      </c>
      <c r="AZ253" s="208">
        <f>SUMIFS($M249:$M268,$E249:$E268,"R7当",G249:G268,"都道府県主導型市町村連携コース")</f>
        <v>0</v>
      </c>
      <c r="BA253" s="215"/>
    </row>
    <row r="254" spans="1:53" s="201" customFormat="1" ht="12.75" hidden="1" customHeight="1" x14ac:dyDescent="0.15">
      <c r="A254" s="612"/>
      <c r="B254" s="615"/>
      <c r="C254" s="618"/>
      <c r="D254" s="418"/>
      <c r="E254" s="419"/>
      <c r="F254" s="420"/>
      <c r="G254" s="420"/>
      <c r="H254" s="420"/>
      <c r="I254" s="421"/>
      <c r="J254" s="425"/>
      <c r="K254" s="423"/>
      <c r="L254" s="423"/>
      <c r="M254" s="423"/>
      <c r="N254" s="332"/>
      <c r="O254" s="433"/>
      <c r="P254" s="434"/>
      <c r="Q254" s="435"/>
      <c r="R254" s="436"/>
      <c r="S254" s="435"/>
      <c r="U254" s="205">
        <v>6</v>
      </c>
      <c r="V254" s="210" t="str">
        <f t="shared" si="75"/>
        <v/>
      </c>
      <c r="W254" s="201" t="b">
        <f t="shared" si="77"/>
        <v>1</v>
      </c>
      <c r="Y254" s="219"/>
      <c r="Z254" s="215"/>
      <c r="AB254" s="408" t="str">
        <f t="shared" si="74"/>
        <v/>
      </c>
      <c r="AC254" s="408" t="str">
        <f t="shared" si="76"/>
        <v/>
      </c>
      <c r="AD254" s="202"/>
      <c r="AE254" s="173" t="s">
        <v>7217</v>
      </c>
      <c r="AG254" s="213"/>
      <c r="AH254" s="213"/>
      <c r="AI254" s="213"/>
      <c r="AJ254" s="213"/>
      <c r="AK254" s="213"/>
      <c r="AL254" s="213"/>
      <c r="AN254" s="225"/>
      <c r="AO254" s="225"/>
      <c r="AP254" s="225"/>
      <c r="AQ254" s="225"/>
      <c r="AR254" s="225"/>
      <c r="AS254" s="225"/>
      <c r="AU254" s="213"/>
      <c r="AV254" s="213"/>
      <c r="AW254" s="213"/>
      <c r="AX254" s="213"/>
      <c r="AY254" s="213"/>
      <c r="AZ254" s="213"/>
      <c r="BA254" s="215"/>
    </row>
    <row r="255" spans="1:53" s="201" customFormat="1" ht="12.75" hidden="1" customHeight="1" x14ac:dyDescent="0.15">
      <c r="A255" s="612"/>
      <c r="B255" s="615"/>
      <c r="C255" s="618"/>
      <c r="D255" s="418"/>
      <c r="E255" s="419"/>
      <c r="F255" s="420"/>
      <c r="G255" s="420"/>
      <c r="H255" s="420"/>
      <c r="I255" s="421"/>
      <c r="J255" s="425"/>
      <c r="K255" s="423"/>
      <c r="L255" s="423"/>
      <c r="M255" s="423"/>
      <c r="N255" s="332"/>
      <c r="O255" s="433"/>
      <c r="P255" s="434"/>
      <c r="Q255" s="435"/>
      <c r="R255" s="436"/>
      <c r="S255" s="435"/>
      <c r="U255" s="205">
        <v>7</v>
      </c>
      <c r="V255" s="210" t="str">
        <f t="shared" si="75"/>
        <v/>
      </c>
      <c r="W255" s="201" t="b">
        <f t="shared" si="77"/>
        <v>1</v>
      </c>
      <c r="Y255" s="219"/>
      <c r="Z255" s="215"/>
      <c r="AB255" s="408" t="str">
        <f t="shared" si="74"/>
        <v/>
      </c>
      <c r="AC255" s="408" t="str">
        <f t="shared" si="76"/>
        <v/>
      </c>
      <c r="AD255" s="202"/>
      <c r="AE255" s="620" t="s">
        <v>7188</v>
      </c>
      <c r="AF255" s="209" t="s">
        <v>7193</v>
      </c>
      <c r="AG255" s="208">
        <f>SUM(AH255:AL255)</f>
        <v>0</v>
      </c>
      <c r="AH255" s="208">
        <f>SUMIFS($K249:$K268,$E249:$E268,"R6補",$F249:$F268,"ライフデザイン・結婚支援重点推進事業",$J249:$J268,3/4)</f>
        <v>0</v>
      </c>
      <c r="AI255" s="208">
        <f>SUMIFS($K249:$K268,$E249:$E268,"R6補",$F249:$F268,"結婚支援コンシェルジュ事業",$J249:$J268,3/4)</f>
        <v>0</v>
      </c>
      <c r="AJ255" s="208"/>
      <c r="AK255" s="208"/>
      <c r="AL255" s="208"/>
      <c r="AN255" s="224">
        <f>SUM(AO255:AS255)</f>
        <v>0</v>
      </c>
      <c r="AO255" s="224">
        <f>SUMIFS($L249:$L268,$E249:$E268,"R6補",$F249:$F268,"ライフデザイン・結婚支援重点推進事業",$J249:$J268,3/4)</f>
        <v>0</v>
      </c>
      <c r="AP255" s="224">
        <f>SUMIFS($L249:$L268,$E249:$E268,"R6補",$F249:$F268,"結婚支援コンシェルジュ事業",$J249:$J268,3/4)</f>
        <v>0</v>
      </c>
      <c r="AQ255" s="224"/>
      <c r="AR255" s="224"/>
      <c r="AS255" s="224"/>
      <c r="AU255" s="208">
        <f>SUM(AV255:AZ255)</f>
        <v>0</v>
      </c>
      <c r="AV255" s="208">
        <f>SUMIFS($M249:$M268,$E249:$E268,"R6補",$F249:$F268,"ライフデザイン・結婚支援重点推進事業",$J249:$J268,3/4)</f>
        <v>0</v>
      </c>
      <c r="AW255" s="208">
        <f>SUMIFS($M249:$M268,$E249:$E268,"R6補",$F249:$F268,"結婚支援コンシェルジュ事業",$J249:$J268,3/4)</f>
        <v>0</v>
      </c>
      <c r="AX255" s="208"/>
      <c r="AY255" s="208"/>
      <c r="AZ255" s="208"/>
      <c r="BA255" s="215"/>
    </row>
    <row r="256" spans="1:53" s="201" customFormat="1" ht="12.75" hidden="1" customHeight="1" x14ac:dyDescent="0.15">
      <c r="A256" s="612"/>
      <c r="B256" s="615"/>
      <c r="C256" s="618"/>
      <c r="D256" s="418"/>
      <c r="E256" s="419"/>
      <c r="F256" s="420"/>
      <c r="G256" s="420"/>
      <c r="H256" s="420"/>
      <c r="I256" s="421"/>
      <c r="J256" s="425"/>
      <c r="K256" s="423"/>
      <c r="L256" s="423"/>
      <c r="M256" s="423"/>
      <c r="N256" s="332"/>
      <c r="O256" s="433"/>
      <c r="P256" s="434"/>
      <c r="Q256" s="435"/>
      <c r="R256" s="436"/>
      <c r="S256" s="435"/>
      <c r="U256" s="205">
        <v>8</v>
      </c>
      <c r="V256" s="210" t="str">
        <f t="shared" si="75"/>
        <v/>
      </c>
      <c r="W256" s="201" t="b">
        <f t="shared" si="77"/>
        <v>1</v>
      </c>
      <c r="Y256" s="219"/>
      <c r="Z256" s="215"/>
      <c r="AB256" s="408" t="str">
        <f t="shared" si="74"/>
        <v/>
      </c>
      <c r="AC256" s="408" t="str">
        <f t="shared" si="76"/>
        <v/>
      </c>
      <c r="AD256" s="202"/>
      <c r="AE256" s="620"/>
      <c r="AF256" s="211" t="s">
        <v>7189</v>
      </c>
      <c r="AG256" s="208">
        <f t="shared" ref="AG256" si="93">SUM(AH256:AL256)</f>
        <v>0</v>
      </c>
      <c r="AH256" s="208">
        <f>SUMIFS($K249:$K268,$E249:$E268,"R6補",$F249:$F268,"ライフデザイン・結婚支援重点推進事業",$J249:$J268,2/3)</f>
        <v>0</v>
      </c>
      <c r="AI256" s="208"/>
      <c r="AJ256" s="208">
        <f>SUMIFS($K249:$K268,$E249:$E268,"R6補",$F249:$F268,"結婚_妊娠・出産_子育てに温かい社会づくり・気運醸成事業",$J249:$J268,2/3)</f>
        <v>0</v>
      </c>
      <c r="AK256" s="208"/>
      <c r="AL256" s="208"/>
      <c r="AN256" s="224">
        <f t="shared" ref="AN256:AN257" si="94">SUM(AO256:AS256)</f>
        <v>0</v>
      </c>
      <c r="AO256" s="224">
        <f>SUMIFS($L249:$L268,$E249:$E268,"R6補",$F249:$F268,"ライフデザイン・結婚支援重点推進事業",$J249:$J268,2/3)</f>
        <v>0</v>
      </c>
      <c r="AP256" s="224"/>
      <c r="AQ256" s="224">
        <f>SUMIFS($L249:$L268,$E249:$E268,"R6補",$F249:$F268,"結婚_妊娠・出産_子育てに温かい社会づくり・気運醸成事業",$J249:$J268,2/3)</f>
        <v>0</v>
      </c>
      <c r="AR256" s="224"/>
      <c r="AS256" s="224"/>
      <c r="AU256" s="208">
        <f t="shared" ref="AU256:AU257" si="95">SUM(AV256:AZ256)</f>
        <v>0</v>
      </c>
      <c r="AV256" s="208">
        <f>SUMIFS($M249:$M268,$E249:$E268,"R6補",$F249:$F268,"ライフデザイン・結婚支援重点推進事業",$J249:$J268,2/3)</f>
        <v>0</v>
      </c>
      <c r="AW256" s="208"/>
      <c r="AX256" s="208">
        <f>SUMIFS($M249:$M268,$E249:$E268,"R6補",$F249:$F268,"結婚_妊娠・出産_子育てに温かい社会づくり・気運醸成事業",$J249:$J268,2/3)</f>
        <v>0</v>
      </c>
      <c r="AY256" s="208"/>
      <c r="AZ256" s="208"/>
      <c r="BA256" s="215"/>
    </row>
    <row r="257" spans="1:53" s="201" customFormat="1" ht="12.75" hidden="1" customHeight="1" x14ac:dyDescent="0.15">
      <c r="A257" s="612"/>
      <c r="B257" s="615"/>
      <c r="C257" s="618"/>
      <c r="D257" s="418"/>
      <c r="E257" s="419"/>
      <c r="F257" s="420"/>
      <c r="G257" s="420"/>
      <c r="H257" s="420"/>
      <c r="I257" s="421"/>
      <c r="J257" s="425"/>
      <c r="K257" s="423"/>
      <c r="L257" s="423"/>
      <c r="M257" s="423"/>
      <c r="N257" s="332"/>
      <c r="O257" s="433"/>
      <c r="P257" s="434"/>
      <c r="Q257" s="435"/>
      <c r="R257" s="436"/>
      <c r="S257" s="435"/>
      <c r="U257" s="205">
        <v>9</v>
      </c>
      <c r="V257" s="210" t="str">
        <f t="shared" si="75"/>
        <v/>
      </c>
      <c r="W257" s="201" t="b">
        <f t="shared" si="77"/>
        <v>1</v>
      </c>
      <c r="Y257" s="216"/>
      <c r="AB257" s="408" t="str">
        <f t="shared" si="74"/>
        <v/>
      </c>
      <c r="AC257" s="408" t="str">
        <f t="shared" si="76"/>
        <v/>
      </c>
      <c r="AD257" s="202"/>
      <c r="AE257" s="620"/>
      <c r="AF257" s="211" t="s">
        <v>7187</v>
      </c>
      <c r="AG257" s="208">
        <f>SUM(AH257:AL257)</f>
        <v>0</v>
      </c>
      <c r="AH257" s="208"/>
      <c r="AI257" s="208"/>
      <c r="AJ257" s="208">
        <f>SUMIFS($K249:$K268,$E249:$E268,"R6補",$F249:$F268,"結婚_妊娠・出産_子育てに温かい社会づくり・気運醸成事業",$J249:$J268,1/2)</f>
        <v>0</v>
      </c>
      <c r="AK257" s="208"/>
      <c r="AL257" s="208"/>
      <c r="AN257" s="224">
        <f t="shared" si="94"/>
        <v>0</v>
      </c>
      <c r="AO257" s="224"/>
      <c r="AP257" s="224"/>
      <c r="AQ257" s="224">
        <f>SUMIFS($L249:$L268,$E249:$E268,"R6補",$F249:$F268,"結婚_妊娠・出産_子育てに温かい社会づくり・気運醸成事業",$J249:$J268,1/2)</f>
        <v>0</v>
      </c>
      <c r="AR257" s="224"/>
      <c r="AS257" s="224"/>
      <c r="AU257" s="208">
        <f t="shared" si="95"/>
        <v>0</v>
      </c>
      <c r="AV257" s="208"/>
      <c r="AW257" s="208"/>
      <c r="AX257" s="208">
        <f>SUMIFS($M249:$M268,$E249:$E268,"R6補",$F249:$F268,"結婚_妊娠・出産_子育てに温かい社会づくり・気運醸成事業",$J249:$J268,1/2)</f>
        <v>0</v>
      </c>
      <c r="AY257" s="208"/>
      <c r="AZ257" s="208"/>
      <c r="BA257" s="215"/>
    </row>
    <row r="258" spans="1:53" s="201" customFormat="1" ht="12.75" hidden="1" customHeight="1" x14ac:dyDescent="0.15">
      <c r="A258" s="612"/>
      <c r="B258" s="615"/>
      <c r="C258" s="618"/>
      <c r="D258" s="418"/>
      <c r="E258" s="419"/>
      <c r="F258" s="420"/>
      <c r="G258" s="420"/>
      <c r="H258" s="420"/>
      <c r="I258" s="421"/>
      <c r="J258" s="422"/>
      <c r="K258" s="423"/>
      <c r="L258" s="423"/>
      <c r="M258" s="423"/>
      <c r="N258" s="332"/>
      <c r="O258" s="433"/>
      <c r="P258" s="434"/>
      <c r="Q258" s="435"/>
      <c r="R258" s="436"/>
      <c r="S258" s="435"/>
      <c r="U258" s="205">
        <v>10</v>
      </c>
      <c r="V258" s="210" t="str">
        <f t="shared" si="75"/>
        <v/>
      </c>
      <c r="W258" s="201" t="b">
        <f t="shared" si="77"/>
        <v>1</v>
      </c>
      <c r="Y258" s="216"/>
      <c r="Z258" s="217"/>
      <c r="AA258" s="215"/>
      <c r="AB258" s="408" t="str">
        <f t="shared" si="74"/>
        <v/>
      </c>
      <c r="AC258" s="408" t="str">
        <f t="shared" si="76"/>
        <v/>
      </c>
      <c r="AD258" s="202"/>
      <c r="AE258" s="212" t="s">
        <v>7229</v>
      </c>
      <c r="AF258" s="209" t="str">
        <f>IF(COUNTIF(AC249:AC268,"R6補一般コース"),"一般コース",IF(COUNTIF(AC249:AC268,"R6補都道府県主導型市町村連携コース"),"連携コース",""))</f>
        <v/>
      </c>
      <c r="AG258" s="208">
        <f>SUM(AH258:AL258)</f>
        <v>0</v>
      </c>
      <c r="AH258" s="208"/>
      <c r="AI258" s="208"/>
      <c r="AJ258" s="208"/>
      <c r="AK258" s="208">
        <f>SUMIFS($K249:$K268,$E249:$E268,"R6補",G249:G268,"一般コース")</f>
        <v>0</v>
      </c>
      <c r="AL258" s="208">
        <f>SUMIFS($K249:$K268,$E249:$E268,"R6補",G249:G268,"都道府県主導型市町村連携コース")</f>
        <v>0</v>
      </c>
      <c r="AN258" s="224">
        <f>SUM(AO258:AS258)</f>
        <v>0</v>
      </c>
      <c r="AO258" s="224"/>
      <c r="AP258" s="224"/>
      <c r="AQ258" s="224"/>
      <c r="AR258" s="224">
        <f>SUMIFS($L249:$L268,$E249:$E268,"R6補",G249:G268,"一般コース")</f>
        <v>0</v>
      </c>
      <c r="AS258" s="224">
        <f>SUMIFS($L249:$L268,$E249:$E268,"R6補",G249:G268,"都道府県主導型市町村連携コース")</f>
        <v>0</v>
      </c>
      <c r="AU258" s="208">
        <f>SUM(AV258:AZ258)</f>
        <v>0</v>
      </c>
      <c r="AV258" s="208"/>
      <c r="AW258" s="208"/>
      <c r="AX258" s="208"/>
      <c r="AY258" s="208">
        <f>SUMIFS($M249:$M268,$E249:$E268,"R6補",G249:G268,"一般コース")</f>
        <v>0</v>
      </c>
      <c r="AZ258" s="208">
        <f>SUMIFS($M249:$M268,$E249:$E268,"R6補",G249:G268,"都道府県主導型市町村連携コース")</f>
        <v>0</v>
      </c>
      <c r="BA258" s="215"/>
    </row>
    <row r="259" spans="1:53" s="201" customFormat="1" ht="12.6" hidden="1" customHeight="1" x14ac:dyDescent="0.15">
      <c r="A259" s="612"/>
      <c r="B259" s="615"/>
      <c r="C259" s="618"/>
      <c r="D259" s="418"/>
      <c r="E259" s="419"/>
      <c r="F259" s="420"/>
      <c r="G259" s="420"/>
      <c r="H259" s="420"/>
      <c r="I259" s="421"/>
      <c r="J259" s="432"/>
      <c r="K259" s="423"/>
      <c r="L259" s="423"/>
      <c r="M259" s="423"/>
      <c r="N259" s="332"/>
      <c r="O259" s="433"/>
      <c r="P259" s="434"/>
      <c r="Q259" s="435"/>
      <c r="R259" s="436"/>
      <c r="S259" s="435"/>
      <c r="U259" s="205">
        <v>11</v>
      </c>
      <c r="V259" s="210" t="str">
        <f t="shared" si="75"/>
        <v/>
      </c>
      <c r="W259" s="201" t="b">
        <f t="shared" si="77"/>
        <v>1</v>
      </c>
      <c r="AA259" s="215"/>
      <c r="AB259" s="408" t="str">
        <f t="shared" si="74"/>
        <v/>
      </c>
      <c r="AC259" s="408" t="str">
        <f t="shared" si="76"/>
        <v/>
      </c>
      <c r="AD259" s="202"/>
      <c r="AE259" s="214"/>
      <c r="AF259" s="214"/>
      <c r="AG259" s="215"/>
      <c r="AH259" s="215"/>
      <c r="AI259" s="215"/>
      <c r="AJ259" s="215"/>
      <c r="AK259" s="215"/>
      <c r="AL259" s="215"/>
      <c r="AN259" s="218"/>
      <c r="AO259" s="218"/>
      <c r="AP259" s="218"/>
      <c r="AQ259" s="218"/>
      <c r="AR259" s="218"/>
      <c r="AS259" s="218"/>
      <c r="AU259" s="215"/>
      <c r="AV259" s="215"/>
      <c r="AW259" s="215"/>
      <c r="AX259" s="215"/>
      <c r="AY259" s="215"/>
      <c r="AZ259" s="215"/>
      <c r="BA259" s="215"/>
    </row>
    <row r="260" spans="1:53" s="201" customFormat="1" ht="12.75" hidden="1" customHeight="1" x14ac:dyDescent="0.15">
      <c r="A260" s="612"/>
      <c r="B260" s="615"/>
      <c r="C260" s="618"/>
      <c r="D260" s="418"/>
      <c r="E260" s="419"/>
      <c r="F260" s="420"/>
      <c r="G260" s="420"/>
      <c r="H260" s="420"/>
      <c r="I260" s="421"/>
      <c r="J260" s="422"/>
      <c r="K260" s="423"/>
      <c r="L260" s="423"/>
      <c r="M260" s="423"/>
      <c r="N260" s="332"/>
      <c r="O260" s="433"/>
      <c r="P260" s="434"/>
      <c r="Q260" s="435"/>
      <c r="R260" s="436"/>
      <c r="S260" s="435"/>
      <c r="U260" s="205">
        <v>12</v>
      </c>
      <c r="V260" s="210" t="str">
        <f t="shared" si="75"/>
        <v/>
      </c>
      <c r="W260" s="201" t="b">
        <f t="shared" si="77"/>
        <v>1</v>
      </c>
      <c r="AA260" s="215"/>
      <c r="AB260" s="408" t="str">
        <f t="shared" si="74"/>
        <v/>
      </c>
      <c r="AC260" s="408" t="str">
        <f t="shared" si="76"/>
        <v/>
      </c>
      <c r="AD260" s="202"/>
      <c r="AE260" s="214"/>
      <c r="AF260" s="214"/>
      <c r="AG260" s="215"/>
      <c r="AH260" s="215"/>
      <c r="AI260" s="215"/>
      <c r="AJ260" s="215"/>
      <c r="AK260" s="215"/>
      <c r="AL260" s="215"/>
      <c r="AN260" s="218"/>
      <c r="AO260" s="218"/>
      <c r="AP260" s="218"/>
      <c r="AQ260" s="218"/>
      <c r="AR260" s="218"/>
      <c r="AS260" s="218"/>
      <c r="AU260" s="215"/>
      <c r="AV260" s="215"/>
      <c r="AW260" s="215"/>
      <c r="AX260" s="215"/>
      <c r="AY260" s="215"/>
      <c r="AZ260" s="215"/>
      <c r="BA260" s="215"/>
    </row>
    <row r="261" spans="1:53" s="201" customFormat="1" ht="12.75" hidden="1" customHeight="1" x14ac:dyDescent="0.15">
      <c r="A261" s="612"/>
      <c r="B261" s="615"/>
      <c r="C261" s="618"/>
      <c r="D261" s="418"/>
      <c r="E261" s="419"/>
      <c r="F261" s="420"/>
      <c r="G261" s="420"/>
      <c r="H261" s="420"/>
      <c r="I261" s="421"/>
      <c r="J261" s="422"/>
      <c r="K261" s="423"/>
      <c r="L261" s="423"/>
      <c r="M261" s="423"/>
      <c r="N261" s="332"/>
      <c r="O261" s="433"/>
      <c r="P261" s="434"/>
      <c r="Q261" s="435"/>
      <c r="R261" s="436"/>
      <c r="S261" s="435"/>
      <c r="U261" s="205">
        <v>13</v>
      </c>
      <c r="V261" s="210" t="str">
        <f t="shared" si="75"/>
        <v/>
      </c>
      <c r="W261" s="201" t="b">
        <f t="shared" si="77"/>
        <v>1</v>
      </c>
      <c r="Y261" s="219"/>
      <c r="Z261" s="215"/>
      <c r="AA261" s="215"/>
      <c r="AB261" s="408" t="str">
        <f t="shared" si="74"/>
        <v/>
      </c>
      <c r="AC261" s="408" t="str">
        <f t="shared" si="76"/>
        <v/>
      </c>
      <c r="AD261" s="202"/>
      <c r="AE261" s="214"/>
      <c r="AF261" s="214"/>
      <c r="AG261" s="215"/>
      <c r="AH261" s="215"/>
      <c r="AI261" s="215"/>
      <c r="AJ261" s="215"/>
      <c r="AK261" s="215"/>
      <c r="AL261" s="215"/>
      <c r="AN261" s="218"/>
      <c r="AO261" s="218"/>
      <c r="AP261" s="218"/>
      <c r="AQ261" s="218"/>
      <c r="AR261" s="218"/>
      <c r="AS261" s="218"/>
      <c r="AU261" s="215"/>
      <c r="AV261" s="215"/>
      <c r="AW261" s="215"/>
      <c r="AX261" s="215"/>
      <c r="AY261" s="215"/>
      <c r="AZ261" s="215"/>
      <c r="BA261" s="215"/>
    </row>
    <row r="262" spans="1:53" s="201" customFormat="1" ht="12.75" hidden="1" customHeight="1" x14ac:dyDescent="0.15">
      <c r="A262" s="612"/>
      <c r="B262" s="615"/>
      <c r="C262" s="618"/>
      <c r="D262" s="418"/>
      <c r="E262" s="419"/>
      <c r="F262" s="420"/>
      <c r="G262" s="420"/>
      <c r="H262" s="420"/>
      <c r="I262" s="421"/>
      <c r="J262" s="422"/>
      <c r="K262" s="423"/>
      <c r="L262" s="423"/>
      <c r="M262" s="423"/>
      <c r="N262" s="332"/>
      <c r="O262" s="433"/>
      <c r="P262" s="434"/>
      <c r="Q262" s="435"/>
      <c r="R262" s="436"/>
      <c r="S262" s="435"/>
      <c r="U262" s="205">
        <v>14</v>
      </c>
      <c r="V262" s="210" t="str">
        <f t="shared" si="75"/>
        <v/>
      </c>
      <c r="W262" s="201" t="b">
        <f t="shared" si="77"/>
        <v>1</v>
      </c>
      <c r="Y262" s="216"/>
      <c r="Z262" s="217"/>
      <c r="AA262" s="215"/>
      <c r="AB262" s="408" t="str">
        <f t="shared" si="74"/>
        <v/>
      </c>
      <c r="AC262" s="408" t="str">
        <f t="shared" si="76"/>
        <v/>
      </c>
      <c r="AD262" s="202"/>
      <c r="AE262" s="214"/>
      <c r="AF262" s="214"/>
      <c r="AH262" s="215"/>
      <c r="AI262" s="215"/>
      <c r="AJ262" s="215"/>
      <c r="AK262" s="215"/>
      <c r="AL262" s="215"/>
      <c r="AN262" s="218"/>
      <c r="AO262" s="218"/>
      <c r="AP262" s="218"/>
      <c r="AQ262" s="218"/>
      <c r="AR262" s="218"/>
      <c r="AS262" s="218"/>
      <c r="AU262" s="215"/>
      <c r="AV262" s="215"/>
      <c r="AW262" s="215"/>
      <c r="AX262" s="215"/>
      <c r="AY262" s="215"/>
      <c r="AZ262" s="215"/>
      <c r="BA262" s="215"/>
    </row>
    <row r="263" spans="1:53" s="201" customFormat="1" ht="12.75" hidden="1" customHeight="1" x14ac:dyDescent="0.15">
      <c r="A263" s="612"/>
      <c r="B263" s="615"/>
      <c r="C263" s="618"/>
      <c r="D263" s="418"/>
      <c r="E263" s="419"/>
      <c r="F263" s="420"/>
      <c r="G263" s="420"/>
      <c r="H263" s="420"/>
      <c r="I263" s="421"/>
      <c r="J263" s="422"/>
      <c r="K263" s="423"/>
      <c r="L263" s="423"/>
      <c r="M263" s="423"/>
      <c r="N263" s="332"/>
      <c r="O263" s="433"/>
      <c r="P263" s="434"/>
      <c r="Q263" s="435"/>
      <c r="R263" s="436"/>
      <c r="S263" s="435"/>
      <c r="U263" s="205">
        <v>15</v>
      </c>
      <c r="V263" s="210" t="str">
        <f t="shared" si="75"/>
        <v/>
      </c>
      <c r="W263" s="201" t="b">
        <f t="shared" si="77"/>
        <v>1</v>
      </c>
      <c r="Y263" s="216"/>
      <c r="AA263" s="215"/>
      <c r="AB263" s="408" t="str">
        <f t="shared" si="74"/>
        <v/>
      </c>
      <c r="AC263" s="408" t="str">
        <f t="shared" si="76"/>
        <v/>
      </c>
      <c r="AD263" s="202"/>
      <c r="AE263" s="214"/>
      <c r="AF263" s="214"/>
      <c r="AG263" s="215"/>
      <c r="AH263" s="215"/>
      <c r="AI263" s="215"/>
      <c r="AJ263" s="215"/>
      <c r="AK263" s="215"/>
      <c r="AL263" s="215"/>
      <c r="AN263" s="218"/>
      <c r="AO263" s="218"/>
      <c r="AP263" s="218"/>
      <c r="AQ263" s="218"/>
      <c r="AR263" s="218"/>
      <c r="AS263" s="218"/>
      <c r="AU263" s="215"/>
      <c r="AV263" s="215"/>
      <c r="AW263" s="215"/>
      <c r="AX263" s="215"/>
      <c r="AY263" s="215"/>
      <c r="AZ263" s="215"/>
      <c r="BA263" s="215"/>
    </row>
    <row r="264" spans="1:53" s="201" customFormat="1" ht="12.75" hidden="1" customHeight="1" x14ac:dyDescent="0.15">
      <c r="A264" s="612"/>
      <c r="B264" s="615"/>
      <c r="C264" s="618"/>
      <c r="D264" s="418"/>
      <c r="E264" s="419"/>
      <c r="F264" s="420"/>
      <c r="G264" s="420"/>
      <c r="H264" s="420"/>
      <c r="I264" s="421"/>
      <c r="J264" s="422"/>
      <c r="K264" s="423"/>
      <c r="L264" s="423"/>
      <c r="M264" s="423"/>
      <c r="N264" s="332"/>
      <c r="O264" s="433"/>
      <c r="P264" s="434"/>
      <c r="Q264" s="435"/>
      <c r="R264" s="436"/>
      <c r="S264" s="435"/>
      <c r="U264" s="205">
        <v>16</v>
      </c>
      <c r="V264" s="210" t="str">
        <f t="shared" si="75"/>
        <v/>
      </c>
      <c r="W264" s="201" t="b">
        <f t="shared" si="77"/>
        <v>1</v>
      </c>
      <c r="Y264" s="216"/>
      <c r="Z264" s="217"/>
      <c r="AB264" s="408" t="str">
        <f t="shared" si="74"/>
        <v/>
      </c>
      <c r="AC264" s="408" t="str">
        <f t="shared" si="76"/>
        <v/>
      </c>
      <c r="AD264" s="202"/>
      <c r="AE264" s="214"/>
      <c r="AF264" s="214"/>
      <c r="AG264" s="215"/>
      <c r="AH264" s="215"/>
      <c r="AI264" s="215"/>
      <c r="AJ264" s="215"/>
      <c r="AK264" s="215"/>
      <c r="AL264" s="215"/>
      <c r="AN264" s="218"/>
      <c r="AO264" s="218"/>
      <c r="AP264" s="218"/>
      <c r="AQ264" s="218"/>
      <c r="AR264" s="218"/>
      <c r="AS264" s="218"/>
      <c r="AU264" s="215"/>
      <c r="AV264" s="215"/>
      <c r="AW264" s="215"/>
      <c r="AX264" s="215"/>
      <c r="AY264" s="215"/>
      <c r="AZ264" s="215"/>
      <c r="BA264" s="215"/>
    </row>
    <row r="265" spans="1:53" s="201" customFormat="1" ht="12.75" hidden="1" customHeight="1" x14ac:dyDescent="0.15">
      <c r="A265" s="612"/>
      <c r="B265" s="615"/>
      <c r="C265" s="618"/>
      <c r="D265" s="418"/>
      <c r="E265" s="419"/>
      <c r="F265" s="420"/>
      <c r="G265" s="420"/>
      <c r="H265" s="420"/>
      <c r="I265" s="421"/>
      <c r="J265" s="422"/>
      <c r="K265" s="423"/>
      <c r="L265" s="423"/>
      <c r="M265" s="423"/>
      <c r="N265" s="332"/>
      <c r="O265" s="433"/>
      <c r="P265" s="434"/>
      <c r="Q265" s="435"/>
      <c r="R265" s="436"/>
      <c r="S265" s="435"/>
      <c r="U265" s="205">
        <v>17</v>
      </c>
      <c r="V265" s="210" t="str">
        <f t="shared" si="75"/>
        <v/>
      </c>
      <c r="W265" s="201" t="b">
        <f t="shared" si="77"/>
        <v>1</v>
      </c>
      <c r="Y265" s="216"/>
      <c r="AB265" s="408" t="str">
        <f t="shared" ref="AB265:AB328" si="96">F265&amp;G265</f>
        <v/>
      </c>
      <c r="AC265" s="408" t="str">
        <f t="shared" si="76"/>
        <v/>
      </c>
      <c r="AD265" s="202"/>
      <c r="AE265" s="214"/>
      <c r="AF265" s="214"/>
      <c r="AG265" s="215"/>
      <c r="AH265" s="215"/>
      <c r="AI265" s="215"/>
      <c r="AJ265" s="215"/>
      <c r="AK265" s="215"/>
      <c r="AL265" s="215"/>
      <c r="AN265" s="218"/>
      <c r="AO265" s="218"/>
      <c r="AP265" s="218"/>
      <c r="AQ265" s="218"/>
      <c r="AR265" s="218"/>
      <c r="AS265" s="218"/>
      <c r="AU265" s="215"/>
      <c r="AV265" s="215"/>
      <c r="AW265" s="215"/>
      <c r="AX265" s="215"/>
      <c r="AY265" s="215"/>
      <c r="AZ265" s="215"/>
      <c r="BA265" s="215"/>
    </row>
    <row r="266" spans="1:53" s="201" customFormat="1" ht="12.75" hidden="1" customHeight="1" x14ac:dyDescent="0.15">
      <c r="A266" s="612"/>
      <c r="B266" s="615"/>
      <c r="C266" s="618"/>
      <c r="D266" s="418"/>
      <c r="E266" s="419"/>
      <c r="F266" s="420"/>
      <c r="G266" s="420"/>
      <c r="H266" s="420"/>
      <c r="I266" s="421"/>
      <c r="J266" s="422"/>
      <c r="K266" s="423"/>
      <c r="L266" s="423"/>
      <c r="M266" s="423"/>
      <c r="N266" s="332"/>
      <c r="O266" s="433"/>
      <c r="P266" s="434"/>
      <c r="Q266" s="435"/>
      <c r="R266" s="436"/>
      <c r="S266" s="435"/>
      <c r="U266" s="205">
        <v>18</v>
      </c>
      <c r="V266" s="210" t="str">
        <f t="shared" ref="V266:V329" si="97">IF($Z$9=AB266,$Y$9,IF($Z$10=AB266,$Y$10,IF($Z$11=AB266,$Y$11,IF($Z$12=AB266,$Y$12,IF($Z$13=AB266,$Y$13,IF($Z$14=AB266,$Y$14,IF($Z$15=AB266,$Y$15,"")))))))</f>
        <v/>
      </c>
      <c r="W266" s="201" t="b">
        <f t="shared" si="77"/>
        <v>1</v>
      </c>
      <c r="Y266" s="216"/>
      <c r="AB266" s="408" t="str">
        <f t="shared" si="96"/>
        <v/>
      </c>
      <c r="AC266" s="408" t="str">
        <f t="shared" ref="AC266:AC329" si="98">E266&amp;G266</f>
        <v/>
      </c>
      <c r="AD266" s="202"/>
      <c r="AE266" s="214"/>
      <c r="AF266" s="214"/>
      <c r="AG266" s="215"/>
      <c r="AH266" s="215"/>
      <c r="AI266" s="215"/>
      <c r="AJ266" s="215"/>
      <c r="AK266" s="215"/>
      <c r="AL266" s="215"/>
      <c r="AN266" s="218"/>
      <c r="AO266" s="218"/>
      <c r="AP266" s="218"/>
      <c r="AQ266" s="218"/>
      <c r="AR266" s="218"/>
      <c r="AS266" s="218"/>
      <c r="AU266" s="215"/>
      <c r="AV266" s="215"/>
      <c r="AW266" s="215"/>
      <c r="AX266" s="215"/>
      <c r="AY266" s="215"/>
      <c r="AZ266" s="215"/>
      <c r="BA266" s="215"/>
    </row>
    <row r="267" spans="1:53" s="201" customFormat="1" ht="12.75" hidden="1" customHeight="1" x14ac:dyDescent="0.15">
      <c r="A267" s="612"/>
      <c r="B267" s="615"/>
      <c r="C267" s="618"/>
      <c r="D267" s="418"/>
      <c r="E267" s="424"/>
      <c r="F267" s="420"/>
      <c r="G267" s="420"/>
      <c r="H267" s="420"/>
      <c r="I267" s="421"/>
      <c r="J267" s="422"/>
      <c r="K267" s="423"/>
      <c r="L267" s="423"/>
      <c r="M267" s="423"/>
      <c r="N267" s="332"/>
      <c r="O267" s="433"/>
      <c r="P267" s="434"/>
      <c r="Q267" s="435"/>
      <c r="R267" s="436"/>
      <c r="S267" s="435"/>
      <c r="U267" s="205">
        <v>19</v>
      </c>
      <c r="V267" s="210" t="str">
        <f t="shared" si="97"/>
        <v/>
      </c>
      <c r="W267" s="201" t="b">
        <f t="shared" si="77"/>
        <v>1</v>
      </c>
      <c r="Y267" s="216"/>
      <c r="AB267" s="408" t="str">
        <f t="shared" si="96"/>
        <v/>
      </c>
      <c r="AC267" s="408" t="str">
        <f t="shared" si="98"/>
        <v/>
      </c>
      <c r="AD267" s="202"/>
      <c r="AE267" s="214"/>
      <c r="AF267" s="214"/>
      <c r="AG267" s="215"/>
      <c r="AH267" s="215"/>
      <c r="AI267" s="215"/>
      <c r="AJ267" s="215"/>
      <c r="AK267" s="215"/>
      <c r="AL267" s="215"/>
      <c r="AN267" s="218"/>
      <c r="AO267" s="218"/>
      <c r="AP267" s="218"/>
      <c r="AQ267" s="218"/>
      <c r="AR267" s="218"/>
      <c r="AS267" s="218"/>
      <c r="AU267" s="215"/>
      <c r="AV267" s="215"/>
      <c r="AW267" s="215"/>
      <c r="AX267" s="215"/>
      <c r="AY267" s="215"/>
      <c r="AZ267" s="215"/>
      <c r="BA267" s="215"/>
    </row>
    <row r="268" spans="1:53" s="215" customFormat="1" ht="12.75" hidden="1" customHeight="1" x14ac:dyDescent="0.15">
      <c r="A268" s="613"/>
      <c r="B268" s="616"/>
      <c r="C268" s="619"/>
      <c r="D268" s="426"/>
      <c r="E268" s="427"/>
      <c r="F268" s="428"/>
      <c r="G268" s="428"/>
      <c r="H268" s="428"/>
      <c r="I268" s="429"/>
      <c r="J268" s="430"/>
      <c r="K268" s="431"/>
      <c r="L268" s="431"/>
      <c r="M268" s="431"/>
      <c r="N268" s="332"/>
      <c r="O268" s="433"/>
      <c r="P268" s="434"/>
      <c r="Q268" s="435"/>
      <c r="R268" s="436"/>
      <c r="S268" s="435"/>
      <c r="U268" s="205">
        <v>20</v>
      </c>
      <c r="V268" s="220" t="str">
        <f t="shared" si="97"/>
        <v/>
      </c>
      <c r="W268" s="201" t="b">
        <f t="shared" si="77"/>
        <v>1</v>
      </c>
      <c r="Y268" s="216"/>
      <c r="Z268" s="217"/>
      <c r="AB268" s="408" t="str">
        <f t="shared" si="96"/>
        <v/>
      </c>
      <c r="AC268" s="408" t="str">
        <f t="shared" si="98"/>
        <v/>
      </c>
      <c r="AD268" s="218"/>
      <c r="AE268" s="214"/>
      <c r="AF268" s="214"/>
      <c r="AN268" s="218"/>
      <c r="AO268" s="218"/>
      <c r="AP268" s="218"/>
      <c r="AQ268" s="218"/>
      <c r="AR268" s="218"/>
      <c r="AS268" s="218"/>
    </row>
    <row r="269" spans="1:53" s="201" customFormat="1" ht="12.75" hidden="1" customHeight="1" x14ac:dyDescent="0.15">
      <c r="A269" s="611" t="s">
        <v>7321</v>
      </c>
      <c r="B269" s="614"/>
      <c r="C269" s="617"/>
      <c r="D269" s="412"/>
      <c r="E269" s="413"/>
      <c r="F269" s="414"/>
      <c r="G269" s="414"/>
      <c r="H269" s="414"/>
      <c r="I269" s="415"/>
      <c r="J269" s="416"/>
      <c r="K269" s="417"/>
      <c r="L269" s="417"/>
      <c r="M269" s="417"/>
      <c r="N269" s="332"/>
      <c r="O269" s="433"/>
      <c r="P269" s="434"/>
      <c r="Q269" s="435"/>
      <c r="R269" s="436"/>
      <c r="S269" s="435"/>
      <c r="U269" s="205">
        <v>1</v>
      </c>
      <c r="V269" s="206" t="str">
        <f t="shared" si="97"/>
        <v/>
      </c>
      <c r="W269" s="201" t="b">
        <f t="shared" ref="W269:W332" si="99">J269=V269</f>
        <v>1</v>
      </c>
      <c r="Y269" s="216"/>
      <c r="AB269" s="408" t="str">
        <f t="shared" si="96"/>
        <v/>
      </c>
      <c r="AC269" s="408" t="str">
        <f t="shared" si="98"/>
        <v/>
      </c>
      <c r="AD269" s="202"/>
      <c r="AE269" s="173" t="s">
        <v>7260</v>
      </c>
      <c r="AG269" s="203" t="s">
        <v>7194</v>
      </c>
      <c r="AH269" s="204" t="s">
        <v>7221</v>
      </c>
      <c r="AI269" s="204" t="s">
        <v>7195</v>
      </c>
      <c r="AJ269" s="204" t="s">
        <v>7231</v>
      </c>
      <c r="AK269" s="204" t="s">
        <v>7196</v>
      </c>
      <c r="AL269" s="204" t="s">
        <v>7197</v>
      </c>
      <c r="AN269" s="222" t="s">
        <v>7274</v>
      </c>
      <c r="AO269" s="223" t="s">
        <v>7221</v>
      </c>
      <c r="AP269" s="223" t="s">
        <v>7195</v>
      </c>
      <c r="AQ269" s="223" t="s">
        <v>7231</v>
      </c>
      <c r="AR269" s="223" t="s">
        <v>7196</v>
      </c>
      <c r="AS269" s="223" t="s">
        <v>7197</v>
      </c>
      <c r="AU269" s="203" t="s">
        <v>7198</v>
      </c>
      <c r="AV269" s="204" t="s">
        <v>7221</v>
      </c>
      <c r="AW269" s="204" t="s">
        <v>7195</v>
      </c>
      <c r="AX269" s="204" t="s">
        <v>7231</v>
      </c>
      <c r="AY269" s="204" t="s">
        <v>7196</v>
      </c>
      <c r="AZ269" s="204" t="s">
        <v>7197</v>
      </c>
      <c r="BA269" s="214"/>
    </row>
    <row r="270" spans="1:53" s="201" customFormat="1" ht="12.75" hidden="1" customHeight="1" x14ac:dyDescent="0.15">
      <c r="A270" s="612"/>
      <c r="B270" s="615"/>
      <c r="C270" s="618"/>
      <c r="D270" s="418"/>
      <c r="E270" s="419"/>
      <c r="F270" s="420"/>
      <c r="G270" s="420"/>
      <c r="H270" s="420"/>
      <c r="I270" s="421"/>
      <c r="J270" s="422"/>
      <c r="K270" s="423"/>
      <c r="L270" s="423"/>
      <c r="M270" s="423"/>
      <c r="N270" s="332"/>
      <c r="O270" s="433"/>
      <c r="P270" s="434"/>
      <c r="Q270" s="435"/>
      <c r="R270" s="436"/>
      <c r="S270" s="435"/>
      <c r="U270" s="205">
        <v>2</v>
      </c>
      <c r="V270" s="210" t="str">
        <f t="shared" si="97"/>
        <v/>
      </c>
      <c r="W270" s="201" t="b">
        <f t="shared" si="99"/>
        <v>1</v>
      </c>
      <c r="Y270" s="216"/>
      <c r="Z270" s="217"/>
      <c r="AB270" s="408" t="str">
        <f t="shared" si="96"/>
        <v/>
      </c>
      <c r="AC270" s="408" t="str">
        <f t="shared" si="98"/>
        <v/>
      </c>
      <c r="AD270" s="202"/>
      <c r="AE270" s="620" t="s">
        <v>7188</v>
      </c>
      <c r="AF270" s="209" t="s">
        <v>7193</v>
      </c>
      <c r="AG270" s="208">
        <f>SUM(AH270:AL270)</f>
        <v>0</v>
      </c>
      <c r="AH270" s="208">
        <f>SUMIFS($K269:$K288,$E269:$E288,"R7当",$F269:$F288,"ライフデザイン・結婚支援重点推進事業",$J269:$J288,3/4)</f>
        <v>0</v>
      </c>
      <c r="AI270" s="208">
        <f>SUMIFS($K269:$K288,$E269:$E288,"R7当",$F269:$F288,"結婚支援コンシェルジュ事業",$J269:$J288,3/4)</f>
        <v>0</v>
      </c>
      <c r="AJ270" s="208"/>
      <c r="AK270" s="208"/>
      <c r="AL270" s="208"/>
      <c r="AN270" s="224">
        <f>SUM(AO270:AS270)</f>
        <v>0</v>
      </c>
      <c r="AO270" s="224">
        <f>SUMIFS($L269:$L288,$E269:$E288,"R7当",$F269:$F288,"ライフデザイン・結婚支援重点推進事業",$J269:$J288,3/4)</f>
        <v>0</v>
      </c>
      <c r="AP270" s="224">
        <f>SUMIFS($L269:$L288,$E269:$E288,"R7当",$F269:$F288,"結婚支援コンシェルジュ事業",$J269:$J288,3/4)</f>
        <v>0</v>
      </c>
      <c r="AQ270" s="224"/>
      <c r="AR270" s="224"/>
      <c r="AS270" s="224"/>
      <c r="AU270" s="208">
        <f>SUM(AV270:AZ270)</f>
        <v>0</v>
      </c>
      <c r="AV270" s="208">
        <f>SUMIFS($M269:$M288,$E269:$E288,"R7当",$F269:$F288,"ライフデザイン・結婚支援重点推進事業",$J269:$J288,3/4)</f>
        <v>0</v>
      </c>
      <c r="AW270" s="208">
        <f>SUMIFS($M269:$M288,$E269:$E288,"R7当",$F269:$F288,"結婚支援コンシェルジュ事業",$J269:$J288,3/4)</f>
        <v>0</v>
      </c>
      <c r="AX270" s="208"/>
      <c r="AY270" s="208"/>
      <c r="AZ270" s="208"/>
      <c r="BA270" s="215"/>
    </row>
    <row r="271" spans="1:53" s="201" customFormat="1" ht="12.75" hidden="1" customHeight="1" x14ac:dyDescent="0.15">
      <c r="A271" s="612"/>
      <c r="B271" s="615"/>
      <c r="C271" s="618"/>
      <c r="D271" s="418"/>
      <c r="E271" s="424"/>
      <c r="F271" s="420"/>
      <c r="G271" s="420"/>
      <c r="H271" s="420"/>
      <c r="I271" s="421"/>
      <c r="J271" s="425"/>
      <c r="K271" s="423"/>
      <c r="L271" s="423"/>
      <c r="M271" s="423"/>
      <c r="N271" s="332"/>
      <c r="O271" s="433"/>
      <c r="P271" s="434"/>
      <c r="Q271" s="435"/>
      <c r="R271" s="436"/>
      <c r="S271" s="435"/>
      <c r="U271" s="205">
        <v>3</v>
      </c>
      <c r="V271" s="210" t="str">
        <f t="shared" si="97"/>
        <v/>
      </c>
      <c r="W271" s="201" t="b">
        <f t="shared" si="99"/>
        <v>1</v>
      </c>
      <c r="Y271" s="219"/>
      <c r="Z271" s="215"/>
      <c r="AB271" s="408" t="str">
        <f t="shared" si="96"/>
        <v/>
      </c>
      <c r="AC271" s="408" t="str">
        <f t="shared" si="98"/>
        <v/>
      </c>
      <c r="AD271" s="202"/>
      <c r="AE271" s="620"/>
      <c r="AF271" s="211" t="s">
        <v>7189</v>
      </c>
      <c r="AG271" s="208">
        <f>SUM(AH271:AL271)</f>
        <v>0</v>
      </c>
      <c r="AH271" s="208">
        <f>SUMIFS($K269:$K288,$E269:$E288,"R7当",$F269:$F288,"ライフデザイン・結婚支援重点推進事業",$J269:$J288,2/3)</f>
        <v>0</v>
      </c>
      <c r="AI271" s="208"/>
      <c r="AJ271" s="208">
        <f>SUMIFS($K269:$K288,$E269:$E288,"R7当",$F269:$F288,"結婚_妊娠・出産_子育てに温かい社会づくり・気運醸成事業",$J269:$J288,2/3)</f>
        <v>0</v>
      </c>
      <c r="AK271" s="208"/>
      <c r="AL271" s="208"/>
      <c r="AN271" s="224">
        <f t="shared" ref="AN271:AN272" si="100">SUM(AO271:AS271)</f>
        <v>0</v>
      </c>
      <c r="AO271" s="224">
        <f>SUMIFS($L269:$L288,$E269:$E288,"R7当",$F269:$F288,"ライフデザイン・結婚支援重点推進事業",$J269:$J288,2/3)</f>
        <v>0</v>
      </c>
      <c r="AP271" s="224"/>
      <c r="AQ271" s="224">
        <f>SUMIFS($L269:$L288,$E269:$E288,"R7当",$F269:$F288,"結婚_妊娠・出産_子育てに温かい社会づくり・気運醸成事業",$J269:$J288,2/3)</f>
        <v>0</v>
      </c>
      <c r="AR271" s="224"/>
      <c r="AS271" s="224"/>
      <c r="AU271" s="208">
        <f t="shared" ref="AU271:AU272" si="101">SUM(AV271:AZ271)</f>
        <v>0</v>
      </c>
      <c r="AV271" s="208">
        <f>SUMIFS($M269:$M288,$E269:$E288,"R7当",$F269:$F288,"ライフデザイン・結婚支援重点推進事業",$J269:$J288,2/3)</f>
        <v>0</v>
      </c>
      <c r="AW271" s="208"/>
      <c r="AX271" s="208">
        <f>SUMIFS($M269:$M288,$E269:$E288,"R7当",$F269:$F288,"結婚_妊娠・出産_子育てに温かい社会づくり・気運醸成事業",$J269:$J288,2/3)</f>
        <v>0</v>
      </c>
      <c r="AY271" s="208"/>
      <c r="AZ271" s="208"/>
      <c r="BA271" s="215"/>
    </row>
    <row r="272" spans="1:53" s="201" customFormat="1" ht="12.75" hidden="1" customHeight="1" x14ac:dyDescent="0.15">
      <c r="A272" s="612"/>
      <c r="B272" s="615"/>
      <c r="C272" s="618"/>
      <c r="D272" s="418"/>
      <c r="E272" s="424"/>
      <c r="F272" s="420"/>
      <c r="G272" s="420"/>
      <c r="H272" s="420"/>
      <c r="I272" s="421"/>
      <c r="J272" s="425"/>
      <c r="K272" s="423"/>
      <c r="L272" s="423"/>
      <c r="M272" s="423"/>
      <c r="N272" s="332"/>
      <c r="O272" s="433"/>
      <c r="P272" s="434"/>
      <c r="Q272" s="435"/>
      <c r="R272" s="436"/>
      <c r="S272" s="435"/>
      <c r="U272" s="205">
        <v>4</v>
      </c>
      <c r="V272" s="210" t="str">
        <f t="shared" si="97"/>
        <v/>
      </c>
      <c r="W272" s="201" t="b">
        <f t="shared" si="99"/>
        <v>1</v>
      </c>
      <c r="Y272" s="219"/>
      <c r="Z272" s="215"/>
      <c r="AB272" s="408" t="str">
        <f t="shared" si="96"/>
        <v/>
      </c>
      <c r="AC272" s="408" t="str">
        <f t="shared" si="98"/>
        <v/>
      </c>
      <c r="AD272" s="202"/>
      <c r="AE272" s="620"/>
      <c r="AF272" s="211" t="s">
        <v>7187</v>
      </c>
      <c r="AG272" s="208">
        <f t="shared" ref="AG272" si="102">SUM(AH272:AL272)</f>
        <v>0</v>
      </c>
      <c r="AH272" s="208"/>
      <c r="AI272" s="208"/>
      <c r="AJ272" s="208">
        <f>SUMIFS($K269:$K288,$E269:$E288,"R7当",$F269:$F288,"結婚_妊娠・出産_子育てに温かい社会づくり・気運醸成事業",$J269:$J288,1/2)</f>
        <v>0</v>
      </c>
      <c r="AK272" s="208"/>
      <c r="AL272" s="208"/>
      <c r="AN272" s="224">
        <f t="shared" si="100"/>
        <v>0</v>
      </c>
      <c r="AO272" s="224"/>
      <c r="AP272" s="224"/>
      <c r="AQ272" s="224">
        <f>SUMIFS($L269:$L288,$E269:$E288,"R7当",$F269:$F288,"結婚_妊娠・出産_子育てに温かい社会づくり・気運醸成事業",$J269:$J288,1/2)</f>
        <v>0</v>
      </c>
      <c r="AR272" s="224"/>
      <c r="AS272" s="224"/>
      <c r="AU272" s="208">
        <f t="shared" si="101"/>
        <v>0</v>
      </c>
      <c r="AV272" s="208"/>
      <c r="AW272" s="208"/>
      <c r="AX272" s="208">
        <f>SUMIFS($M269:$M288,$E269:$E288,"R7当",$F269:$F288,"結婚_妊娠・出産_子育てに温かい社会づくり・気運醸成事業",$J269:$J288,1/2)</f>
        <v>0</v>
      </c>
      <c r="AY272" s="208"/>
      <c r="AZ272" s="208"/>
      <c r="BA272" s="215"/>
    </row>
    <row r="273" spans="1:53" s="201" customFormat="1" ht="12.75" hidden="1" customHeight="1" x14ac:dyDescent="0.15">
      <c r="A273" s="612"/>
      <c r="B273" s="615"/>
      <c r="C273" s="618"/>
      <c r="D273" s="418"/>
      <c r="E273" s="424"/>
      <c r="F273" s="420"/>
      <c r="G273" s="420"/>
      <c r="H273" s="420"/>
      <c r="I273" s="421"/>
      <c r="J273" s="425"/>
      <c r="K273" s="423"/>
      <c r="L273" s="423"/>
      <c r="M273" s="423"/>
      <c r="N273" s="332"/>
      <c r="O273" s="433"/>
      <c r="P273" s="434"/>
      <c r="Q273" s="435"/>
      <c r="R273" s="436"/>
      <c r="S273" s="435"/>
      <c r="U273" s="205">
        <v>5</v>
      </c>
      <c r="V273" s="210" t="str">
        <f t="shared" si="97"/>
        <v/>
      </c>
      <c r="W273" s="201" t="b">
        <f t="shared" si="99"/>
        <v>1</v>
      </c>
      <c r="Y273" s="219"/>
      <c r="Z273" s="215"/>
      <c r="AB273" s="408" t="str">
        <f t="shared" si="96"/>
        <v/>
      </c>
      <c r="AC273" s="408" t="str">
        <f t="shared" si="98"/>
        <v/>
      </c>
      <c r="AD273" s="202"/>
      <c r="AE273" s="212" t="s">
        <v>7229</v>
      </c>
      <c r="AF273" s="209" t="str">
        <f>IF(COUNTIF(AC269:AC288,"R7当一般コース"),"一般コース",IF(COUNTIF(AC269:AC288,"R7当都道府県主導型市町村連携コース"),"連携コース",""))</f>
        <v/>
      </c>
      <c r="AG273" s="208">
        <f>SUM(AH273:AL273)</f>
        <v>0</v>
      </c>
      <c r="AH273" s="208"/>
      <c r="AI273" s="208"/>
      <c r="AJ273" s="208"/>
      <c r="AK273" s="208">
        <f>SUMIFS($K269:$K288,$E269:$E288,"R7当",G269:G288,"一般コース")</f>
        <v>0</v>
      </c>
      <c r="AL273" s="208">
        <f>SUMIFS($K269:$K288,$E269:$E288,"R7当",G269:G288,"都道府県主導型市町村連携コース")</f>
        <v>0</v>
      </c>
      <c r="AN273" s="224">
        <f>SUM(AO273:AS273)</f>
        <v>0</v>
      </c>
      <c r="AO273" s="224"/>
      <c r="AP273" s="224"/>
      <c r="AQ273" s="224"/>
      <c r="AR273" s="224">
        <f>SUMIFS($L269:$L288,$E269:$E288,"R7当",G269:G288,"一般コース")</f>
        <v>0</v>
      </c>
      <c r="AS273" s="224">
        <f>SUMIFS($L269:$L288,$E269:$E288,"R7当",G269:G288,"都道府県主導型市町村連携コース")</f>
        <v>0</v>
      </c>
      <c r="AU273" s="208">
        <f>SUM(AV273:AZ273)</f>
        <v>0</v>
      </c>
      <c r="AV273" s="208"/>
      <c r="AW273" s="208"/>
      <c r="AX273" s="208"/>
      <c r="AY273" s="208">
        <f>SUMIFS($M269:$M288,$E269:$E288,"R7当",G269:G288,"一般コース")</f>
        <v>0</v>
      </c>
      <c r="AZ273" s="208">
        <f>SUMIFS($M269:$M288,$E269:$E288,"R7当",G269:G288,"都道府県主導型市町村連携コース")</f>
        <v>0</v>
      </c>
      <c r="BA273" s="215"/>
    </row>
    <row r="274" spans="1:53" s="201" customFormat="1" ht="12.75" hidden="1" customHeight="1" x14ac:dyDescent="0.15">
      <c r="A274" s="612"/>
      <c r="B274" s="615"/>
      <c r="C274" s="618"/>
      <c r="D274" s="418"/>
      <c r="E274" s="424"/>
      <c r="F274" s="420"/>
      <c r="G274" s="420"/>
      <c r="H274" s="420"/>
      <c r="I274" s="421"/>
      <c r="J274" s="425"/>
      <c r="K274" s="423"/>
      <c r="L274" s="423"/>
      <c r="M274" s="423"/>
      <c r="N274" s="332"/>
      <c r="O274" s="433"/>
      <c r="P274" s="434"/>
      <c r="Q274" s="435"/>
      <c r="R274" s="436"/>
      <c r="S274" s="435"/>
      <c r="U274" s="205">
        <v>6</v>
      </c>
      <c r="V274" s="210" t="str">
        <f t="shared" si="97"/>
        <v/>
      </c>
      <c r="W274" s="201" t="b">
        <f t="shared" si="99"/>
        <v>1</v>
      </c>
      <c r="Y274" s="219"/>
      <c r="Z274" s="215"/>
      <c r="AB274" s="408" t="str">
        <f t="shared" si="96"/>
        <v/>
      </c>
      <c r="AC274" s="408" t="str">
        <f t="shared" si="98"/>
        <v/>
      </c>
      <c r="AD274" s="202"/>
      <c r="AE274" s="173" t="s">
        <v>7217</v>
      </c>
      <c r="AG274" s="213"/>
      <c r="AH274" s="213"/>
      <c r="AI274" s="213"/>
      <c r="AJ274" s="213"/>
      <c r="AK274" s="213"/>
      <c r="AL274" s="213"/>
      <c r="AN274" s="225"/>
      <c r="AO274" s="225"/>
      <c r="AP274" s="225"/>
      <c r="AQ274" s="225"/>
      <c r="AR274" s="225"/>
      <c r="AS274" s="225"/>
      <c r="AU274" s="213"/>
      <c r="AV274" s="213"/>
      <c r="AW274" s="213"/>
      <c r="AX274" s="213"/>
      <c r="AY274" s="213"/>
      <c r="AZ274" s="213"/>
      <c r="BA274" s="215"/>
    </row>
    <row r="275" spans="1:53" s="201" customFormat="1" ht="12.75" hidden="1" customHeight="1" x14ac:dyDescent="0.15">
      <c r="A275" s="612"/>
      <c r="B275" s="615"/>
      <c r="C275" s="618"/>
      <c r="D275" s="418"/>
      <c r="E275" s="424"/>
      <c r="F275" s="420"/>
      <c r="G275" s="420"/>
      <c r="H275" s="420"/>
      <c r="I275" s="421"/>
      <c r="J275" s="425"/>
      <c r="K275" s="423"/>
      <c r="L275" s="423"/>
      <c r="M275" s="423"/>
      <c r="N275" s="332"/>
      <c r="O275" s="433"/>
      <c r="P275" s="434"/>
      <c r="Q275" s="435"/>
      <c r="R275" s="436"/>
      <c r="S275" s="435"/>
      <c r="U275" s="205">
        <v>7</v>
      </c>
      <c r="V275" s="210" t="str">
        <f t="shared" si="97"/>
        <v/>
      </c>
      <c r="W275" s="201" t="b">
        <f t="shared" si="99"/>
        <v>1</v>
      </c>
      <c r="Y275" s="219"/>
      <c r="Z275" s="215"/>
      <c r="AB275" s="408" t="str">
        <f t="shared" si="96"/>
        <v/>
      </c>
      <c r="AC275" s="408" t="str">
        <f t="shared" si="98"/>
        <v/>
      </c>
      <c r="AD275" s="202"/>
      <c r="AE275" s="620" t="s">
        <v>7188</v>
      </c>
      <c r="AF275" s="209" t="s">
        <v>7193</v>
      </c>
      <c r="AG275" s="208">
        <f>SUM(AH275:AL275)</f>
        <v>0</v>
      </c>
      <c r="AH275" s="208">
        <f>SUMIFS($K269:$K288,$E269:$E288,"R6補",$F269:$F288,"ライフデザイン・結婚支援重点推進事業",$J269:$J288,3/4)</f>
        <v>0</v>
      </c>
      <c r="AI275" s="208">
        <f>SUMIFS($K269:$K288,$E269:$E288,"R6補",$F269:$F288,"結婚支援コンシェルジュ事業",$J269:$J288,3/4)</f>
        <v>0</v>
      </c>
      <c r="AJ275" s="208"/>
      <c r="AK275" s="208"/>
      <c r="AL275" s="208"/>
      <c r="AN275" s="224">
        <f>SUM(AO275:AS275)</f>
        <v>0</v>
      </c>
      <c r="AO275" s="224">
        <f>SUMIFS($L269:$L288,$E269:$E288,"R6補",$F269:$F288,"ライフデザイン・結婚支援重点推進事業",$J269:$J288,3/4)</f>
        <v>0</v>
      </c>
      <c r="AP275" s="224">
        <f>SUMIFS($L269:$L288,$E269:$E288,"R6補",$F269:$F288,"結婚支援コンシェルジュ事業",$J269:$J288,3/4)</f>
        <v>0</v>
      </c>
      <c r="AQ275" s="224"/>
      <c r="AR275" s="224"/>
      <c r="AS275" s="224"/>
      <c r="AU275" s="208">
        <f>SUM(AV275:AZ275)</f>
        <v>0</v>
      </c>
      <c r="AV275" s="208">
        <f>SUMIFS($M269:$M288,$E269:$E288,"R6補",$F269:$F288,"ライフデザイン・結婚支援重点推進事業",$J269:$J288,3/4)</f>
        <v>0</v>
      </c>
      <c r="AW275" s="208">
        <f>SUMIFS($M269:$M288,$E269:$E288,"R6補",$F269:$F288,"結婚支援コンシェルジュ事業",$J269:$J288,3/4)</f>
        <v>0</v>
      </c>
      <c r="AX275" s="208"/>
      <c r="AY275" s="208"/>
      <c r="AZ275" s="208"/>
      <c r="BA275" s="215"/>
    </row>
    <row r="276" spans="1:53" s="201" customFormat="1" ht="12.75" hidden="1" customHeight="1" x14ac:dyDescent="0.15">
      <c r="A276" s="612"/>
      <c r="B276" s="615"/>
      <c r="C276" s="618"/>
      <c r="D276" s="418"/>
      <c r="E276" s="424"/>
      <c r="F276" s="420"/>
      <c r="G276" s="420"/>
      <c r="H276" s="420"/>
      <c r="I276" s="421"/>
      <c r="J276" s="425"/>
      <c r="K276" s="423"/>
      <c r="L276" s="423"/>
      <c r="M276" s="423"/>
      <c r="N276" s="332"/>
      <c r="O276" s="433"/>
      <c r="P276" s="434"/>
      <c r="Q276" s="435"/>
      <c r="R276" s="436"/>
      <c r="S276" s="435"/>
      <c r="U276" s="205">
        <v>8</v>
      </c>
      <c r="V276" s="210" t="str">
        <f t="shared" si="97"/>
        <v/>
      </c>
      <c r="W276" s="201" t="b">
        <f t="shared" si="99"/>
        <v>1</v>
      </c>
      <c r="Y276" s="219"/>
      <c r="Z276" s="215"/>
      <c r="AB276" s="408" t="str">
        <f t="shared" si="96"/>
        <v/>
      </c>
      <c r="AC276" s="408" t="str">
        <f t="shared" si="98"/>
        <v/>
      </c>
      <c r="AD276" s="202"/>
      <c r="AE276" s="620"/>
      <c r="AF276" s="211" t="s">
        <v>7189</v>
      </c>
      <c r="AG276" s="208">
        <f t="shared" ref="AG276" si="103">SUM(AH276:AL276)</f>
        <v>0</v>
      </c>
      <c r="AH276" s="208">
        <f>SUMIFS($K269:$K288,$E269:$E288,"R6補",$F269:$F288,"ライフデザイン・結婚支援重点推進事業",$J269:$J288,2/3)</f>
        <v>0</v>
      </c>
      <c r="AI276" s="208"/>
      <c r="AJ276" s="208">
        <f>SUMIFS($K269:$K288,$E269:$E288,"R6補",$F269:$F288,"結婚_妊娠・出産_子育てに温かい社会づくり・気運醸成事業",$J269:$J288,2/3)</f>
        <v>0</v>
      </c>
      <c r="AK276" s="208"/>
      <c r="AL276" s="208"/>
      <c r="AN276" s="224">
        <f t="shared" ref="AN276:AN277" si="104">SUM(AO276:AS276)</f>
        <v>0</v>
      </c>
      <c r="AO276" s="224">
        <f>SUMIFS($L269:$L288,$E269:$E288,"R6補",$F269:$F288,"ライフデザイン・結婚支援重点推進事業",$J269:$J288,2/3)</f>
        <v>0</v>
      </c>
      <c r="AP276" s="224"/>
      <c r="AQ276" s="224">
        <f>SUMIFS($L269:$L288,$E269:$E288,"R6補",$F269:$F288,"結婚_妊娠・出産_子育てに温かい社会づくり・気運醸成事業",$J269:$J288,2/3)</f>
        <v>0</v>
      </c>
      <c r="AR276" s="224"/>
      <c r="AS276" s="224"/>
      <c r="AU276" s="208">
        <f t="shared" ref="AU276:AU277" si="105">SUM(AV276:AZ276)</f>
        <v>0</v>
      </c>
      <c r="AV276" s="208">
        <f>SUMIFS($M269:$M288,$E269:$E288,"R6補",$F269:$F288,"ライフデザイン・結婚支援重点推進事業",$J269:$J288,2/3)</f>
        <v>0</v>
      </c>
      <c r="AW276" s="208"/>
      <c r="AX276" s="208">
        <f>SUMIFS($M269:$M288,$E269:$E288,"R6補",$F269:$F288,"結婚_妊娠・出産_子育てに温かい社会づくり・気運醸成事業",$J269:$J288,2/3)</f>
        <v>0</v>
      </c>
      <c r="AY276" s="208"/>
      <c r="AZ276" s="208"/>
      <c r="BA276" s="215"/>
    </row>
    <row r="277" spans="1:53" s="201" customFormat="1" ht="12.75" hidden="1" customHeight="1" x14ac:dyDescent="0.15">
      <c r="A277" s="612"/>
      <c r="B277" s="615"/>
      <c r="C277" s="618"/>
      <c r="D277" s="418"/>
      <c r="E277" s="424"/>
      <c r="F277" s="420"/>
      <c r="G277" s="420"/>
      <c r="H277" s="420"/>
      <c r="I277" s="421"/>
      <c r="J277" s="425"/>
      <c r="K277" s="423"/>
      <c r="L277" s="423"/>
      <c r="M277" s="423"/>
      <c r="N277" s="332"/>
      <c r="O277" s="433"/>
      <c r="P277" s="434"/>
      <c r="Q277" s="435"/>
      <c r="R277" s="436"/>
      <c r="S277" s="435"/>
      <c r="U277" s="205">
        <v>9</v>
      </c>
      <c r="V277" s="210" t="str">
        <f t="shared" si="97"/>
        <v/>
      </c>
      <c r="W277" s="201" t="b">
        <f t="shared" si="99"/>
        <v>1</v>
      </c>
      <c r="Y277" s="216"/>
      <c r="AB277" s="408" t="str">
        <f t="shared" si="96"/>
        <v/>
      </c>
      <c r="AC277" s="408" t="str">
        <f t="shared" si="98"/>
        <v/>
      </c>
      <c r="AD277" s="202"/>
      <c r="AE277" s="620"/>
      <c r="AF277" s="211" t="s">
        <v>7187</v>
      </c>
      <c r="AG277" s="208">
        <f>SUM(AH277:AL277)</f>
        <v>0</v>
      </c>
      <c r="AH277" s="208"/>
      <c r="AI277" s="208"/>
      <c r="AJ277" s="208">
        <f>SUMIFS($K269:$K288,$E269:$E288,"R6補",$F269:$F288,"結婚_妊娠・出産_子育てに温かい社会づくり・気運醸成事業",$J269:$J288,1/2)</f>
        <v>0</v>
      </c>
      <c r="AK277" s="208"/>
      <c r="AL277" s="208"/>
      <c r="AN277" s="224">
        <f t="shared" si="104"/>
        <v>0</v>
      </c>
      <c r="AO277" s="224"/>
      <c r="AP277" s="224"/>
      <c r="AQ277" s="224">
        <f>SUMIFS($L269:$L288,$E269:$E288,"R6補",$F269:$F288,"結婚_妊娠・出産_子育てに温かい社会づくり・気運醸成事業",$J269:$J288,1/2)</f>
        <v>0</v>
      </c>
      <c r="AR277" s="224"/>
      <c r="AS277" s="224"/>
      <c r="AU277" s="208">
        <f t="shared" si="105"/>
        <v>0</v>
      </c>
      <c r="AV277" s="208"/>
      <c r="AW277" s="208"/>
      <c r="AX277" s="208">
        <f>SUMIFS($M269:$M288,$E269:$E288,"R6補",$F269:$F288,"結婚_妊娠・出産_子育てに温かい社会づくり・気運醸成事業",$J269:$J288,1/2)</f>
        <v>0</v>
      </c>
      <c r="AY277" s="208"/>
      <c r="AZ277" s="208"/>
      <c r="BA277" s="215"/>
    </row>
    <row r="278" spans="1:53" s="201" customFormat="1" ht="12.75" hidden="1" customHeight="1" x14ac:dyDescent="0.15">
      <c r="A278" s="612"/>
      <c r="B278" s="615"/>
      <c r="C278" s="618"/>
      <c r="D278" s="418"/>
      <c r="E278" s="424"/>
      <c r="F278" s="420"/>
      <c r="G278" s="420"/>
      <c r="H278" s="420"/>
      <c r="I278" s="421"/>
      <c r="J278" s="422"/>
      <c r="K278" s="423"/>
      <c r="L278" s="423"/>
      <c r="M278" s="423"/>
      <c r="N278" s="332"/>
      <c r="O278" s="433"/>
      <c r="P278" s="434"/>
      <c r="Q278" s="435"/>
      <c r="R278" s="436"/>
      <c r="S278" s="435"/>
      <c r="U278" s="205">
        <v>10</v>
      </c>
      <c r="V278" s="210" t="str">
        <f t="shared" si="97"/>
        <v/>
      </c>
      <c r="W278" s="201" t="b">
        <f t="shared" si="99"/>
        <v>1</v>
      </c>
      <c r="Y278" s="216"/>
      <c r="Z278" s="217"/>
      <c r="AA278" s="215"/>
      <c r="AB278" s="408" t="str">
        <f t="shared" si="96"/>
        <v/>
      </c>
      <c r="AC278" s="408" t="str">
        <f t="shared" si="98"/>
        <v/>
      </c>
      <c r="AD278" s="202"/>
      <c r="AE278" s="212" t="s">
        <v>7229</v>
      </c>
      <c r="AF278" s="209" t="str">
        <f>IF(COUNTIF(AC269:AC288,"R6補一般コース"),"一般コース",IF(COUNTIF(AC269:AC288,"R6補都道府県主導型市町村連携コース"),"連携コース",""))</f>
        <v/>
      </c>
      <c r="AG278" s="208">
        <f>SUM(AH278:AL278)</f>
        <v>0</v>
      </c>
      <c r="AH278" s="208"/>
      <c r="AI278" s="208"/>
      <c r="AJ278" s="208"/>
      <c r="AK278" s="208">
        <f>SUMIFS($K269:$K288,$E269:$E288,"R6補",G269:G288,"一般コース")</f>
        <v>0</v>
      </c>
      <c r="AL278" s="208">
        <f>SUMIFS($K269:$K288,$E269:$E288,"R6補",G269:G288,"都道府県主導型市町村連携コース")</f>
        <v>0</v>
      </c>
      <c r="AN278" s="224">
        <f>SUM(AO278:AS278)</f>
        <v>0</v>
      </c>
      <c r="AO278" s="224"/>
      <c r="AP278" s="224"/>
      <c r="AQ278" s="224"/>
      <c r="AR278" s="224">
        <f>SUMIFS($L269:$L288,$E269:$E288,"R6補",G269:G288,"一般コース")</f>
        <v>0</v>
      </c>
      <c r="AS278" s="224">
        <f>SUMIFS($L269:$L288,$E269:$E288,"R6補",G269:G288,"都道府県主導型市町村連携コース")</f>
        <v>0</v>
      </c>
      <c r="AU278" s="208">
        <f>SUM(AV278:AZ278)</f>
        <v>0</v>
      </c>
      <c r="AV278" s="208"/>
      <c r="AW278" s="208"/>
      <c r="AX278" s="208"/>
      <c r="AY278" s="208">
        <f>SUMIFS($M269:$M288,$E269:$E288,"R6補",G269:G288,"一般コース")</f>
        <v>0</v>
      </c>
      <c r="AZ278" s="208">
        <f>SUMIFS($M269:$M288,$E269:$E288,"R6補",G269:G288,"都道府県主導型市町村連携コース")</f>
        <v>0</v>
      </c>
      <c r="BA278" s="215"/>
    </row>
    <row r="279" spans="1:53" s="201" customFormat="1" ht="12.6" hidden="1" customHeight="1" x14ac:dyDescent="0.15">
      <c r="A279" s="612"/>
      <c r="B279" s="615"/>
      <c r="C279" s="618"/>
      <c r="D279" s="418"/>
      <c r="E279" s="424"/>
      <c r="F279" s="420"/>
      <c r="G279" s="420"/>
      <c r="H279" s="420"/>
      <c r="I279" s="421"/>
      <c r="J279" s="432"/>
      <c r="K279" s="423"/>
      <c r="L279" s="423"/>
      <c r="M279" s="423"/>
      <c r="N279" s="332"/>
      <c r="O279" s="433"/>
      <c r="P279" s="434"/>
      <c r="Q279" s="435"/>
      <c r="R279" s="436"/>
      <c r="S279" s="435"/>
      <c r="U279" s="205">
        <v>11</v>
      </c>
      <c r="V279" s="210" t="str">
        <f t="shared" si="97"/>
        <v/>
      </c>
      <c r="W279" s="201" t="b">
        <f t="shared" si="99"/>
        <v>1</v>
      </c>
      <c r="AA279" s="215"/>
      <c r="AB279" s="408" t="str">
        <f t="shared" si="96"/>
        <v/>
      </c>
      <c r="AC279" s="408" t="str">
        <f t="shared" si="98"/>
        <v/>
      </c>
      <c r="AD279" s="202"/>
      <c r="AE279" s="214"/>
      <c r="AF279" s="214"/>
      <c r="AG279" s="215"/>
      <c r="AH279" s="215"/>
      <c r="AI279" s="215"/>
      <c r="AJ279" s="215"/>
      <c r="AK279" s="215"/>
      <c r="AL279" s="215"/>
      <c r="AN279" s="218"/>
      <c r="AO279" s="218"/>
      <c r="AP279" s="218"/>
      <c r="AQ279" s="218"/>
      <c r="AR279" s="218"/>
      <c r="AS279" s="218"/>
      <c r="AU279" s="215"/>
      <c r="AV279" s="215"/>
      <c r="AW279" s="215"/>
      <c r="AX279" s="215"/>
      <c r="AY279" s="215"/>
      <c r="AZ279" s="215"/>
      <c r="BA279" s="215"/>
    </row>
    <row r="280" spans="1:53" s="201" customFormat="1" ht="12.75" hidden="1" customHeight="1" x14ac:dyDescent="0.15">
      <c r="A280" s="612"/>
      <c r="B280" s="615"/>
      <c r="C280" s="618"/>
      <c r="D280" s="418"/>
      <c r="E280" s="424"/>
      <c r="F280" s="420"/>
      <c r="G280" s="420"/>
      <c r="H280" s="420"/>
      <c r="I280" s="421"/>
      <c r="J280" s="422"/>
      <c r="K280" s="423"/>
      <c r="L280" s="423"/>
      <c r="M280" s="423"/>
      <c r="N280" s="332"/>
      <c r="O280" s="433"/>
      <c r="P280" s="434"/>
      <c r="Q280" s="435"/>
      <c r="R280" s="436"/>
      <c r="S280" s="435"/>
      <c r="U280" s="205">
        <v>12</v>
      </c>
      <c r="V280" s="210" t="str">
        <f t="shared" si="97"/>
        <v/>
      </c>
      <c r="W280" s="201" t="b">
        <f t="shared" si="99"/>
        <v>1</v>
      </c>
      <c r="AA280" s="215"/>
      <c r="AB280" s="408" t="str">
        <f t="shared" si="96"/>
        <v/>
      </c>
      <c r="AC280" s="408" t="str">
        <f t="shared" si="98"/>
        <v/>
      </c>
      <c r="AD280" s="202"/>
      <c r="AE280" s="214"/>
      <c r="AF280" s="214"/>
      <c r="AG280" s="215"/>
      <c r="AH280" s="215"/>
      <c r="AI280" s="215"/>
      <c r="AJ280" s="215"/>
      <c r="AK280" s="215"/>
      <c r="AL280" s="215"/>
      <c r="AN280" s="218"/>
      <c r="AO280" s="218"/>
      <c r="AP280" s="218"/>
      <c r="AQ280" s="218"/>
      <c r="AR280" s="218"/>
      <c r="AS280" s="218"/>
      <c r="AU280" s="215"/>
      <c r="AV280" s="215"/>
      <c r="AW280" s="215"/>
      <c r="AX280" s="215"/>
      <c r="AY280" s="215"/>
      <c r="AZ280" s="215"/>
      <c r="BA280" s="215"/>
    </row>
    <row r="281" spans="1:53" s="201" customFormat="1" ht="12.75" hidden="1" customHeight="1" x14ac:dyDescent="0.15">
      <c r="A281" s="612"/>
      <c r="B281" s="615"/>
      <c r="C281" s="618"/>
      <c r="D281" s="418"/>
      <c r="E281" s="424"/>
      <c r="F281" s="420"/>
      <c r="G281" s="420"/>
      <c r="H281" s="420"/>
      <c r="I281" s="421"/>
      <c r="J281" s="422"/>
      <c r="K281" s="423"/>
      <c r="L281" s="423"/>
      <c r="M281" s="423"/>
      <c r="N281" s="332"/>
      <c r="O281" s="433"/>
      <c r="P281" s="434"/>
      <c r="Q281" s="435"/>
      <c r="R281" s="436"/>
      <c r="S281" s="435"/>
      <c r="U281" s="205">
        <v>13</v>
      </c>
      <c r="V281" s="210" t="str">
        <f t="shared" si="97"/>
        <v/>
      </c>
      <c r="W281" s="201" t="b">
        <f t="shared" si="99"/>
        <v>1</v>
      </c>
      <c r="Y281" s="219"/>
      <c r="Z281" s="215"/>
      <c r="AA281" s="215"/>
      <c r="AB281" s="408" t="str">
        <f t="shared" si="96"/>
        <v/>
      </c>
      <c r="AC281" s="408" t="str">
        <f t="shared" si="98"/>
        <v/>
      </c>
      <c r="AD281" s="202"/>
      <c r="AE281" s="214"/>
      <c r="AF281" s="214"/>
      <c r="AG281" s="215"/>
      <c r="AH281" s="215"/>
      <c r="AI281" s="215"/>
      <c r="AJ281" s="215"/>
      <c r="AK281" s="215"/>
      <c r="AL281" s="215"/>
      <c r="AN281" s="218"/>
      <c r="AO281" s="218"/>
      <c r="AP281" s="218"/>
      <c r="AQ281" s="218"/>
      <c r="AR281" s="218"/>
      <c r="AS281" s="218"/>
      <c r="AU281" s="215"/>
      <c r="AV281" s="215"/>
      <c r="AW281" s="215"/>
      <c r="AX281" s="215"/>
      <c r="AY281" s="215"/>
      <c r="AZ281" s="215"/>
      <c r="BA281" s="215"/>
    </row>
    <row r="282" spans="1:53" s="201" customFormat="1" ht="12.75" hidden="1" customHeight="1" x14ac:dyDescent="0.15">
      <c r="A282" s="612"/>
      <c r="B282" s="615"/>
      <c r="C282" s="618"/>
      <c r="D282" s="418"/>
      <c r="E282" s="424"/>
      <c r="F282" s="420"/>
      <c r="G282" s="420"/>
      <c r="H282" s="420"/>
      <c r="I282" s="421"/>
      <c r="J282" s="422"/>
      <c r="K282" s="423"/>
      <c r="L282" s="423"/>
      <c r="M282" s="423"/>
      <c r="N282" s="332"/>
      <c r="O282" s="433"/>
      <c r="P282" s="434"/>
      <c r="Q282" s="435"/>
      <c r="R282" s="436"/>
      <c r="S282" s="435"/>
      <c r="U282" s="205">
        <v>14</v>
      </c>
      <c r="V282" s="210" t="str">
        <f t="shared" si="97"/>
        <v/>
      </c>
      <c r="W282" s="201" t="b">
        <f t="shared" si="99"/>
        <v>1</v>
      </c>
      <c r="Y282" s="216"/>
      <c r="Z282" s="217"/>
      <c r="AA282" s="215"/>
      <c r="AB282" s="408" t="str">
        <f t="shared" si="96"/>
        <v/>
      </c>
      <c r="AC282" s="408" t="str">
        <f t="shared" si="98"/>
        <v/>
      </c>
      <c r="AD282" s="202"/>
      <c r="AE282" s="214"/>
      <c r="AF282" s="214"/>
      <c r="AH282" s="215"/>
      <c r="AI282" s="215"/>
      <c r="AJ282" s="215"/>
      <c r="AK282" s="215"/>
      <c r="AL282" s="215"/>
      <c r="AN282" s="218"/>
      <c r="AO282" s="218"/>
      <c r="AP282" s="218"/>
      <c r="AQ282" s="218"/>
      <c r="AR282" s="218"/>
      <c r="AS282" s="218"/>
      <c r="AU282" s="215"/>
      <c r="AV282" s="215"/>
      <c r="AW282" s="215"/>
      <c r="AX282" s="215"/>
      <c r="AY282" s="215"/>
      <c r="AZ282" s="215"/>
      <c r="BA282" s="215"/>
    </row>
    <row r="283" spans="1:53" s="201" customFormat="1" ht="12.75" hidden="1" customHeight="1" x14ac:dyDescent="0.15">
      <c r="A283" s="612"/>
      <c r="B283" s="615"/>
      <c r="C283" s="618"/>
      <c r="D283" s="418"/>
      <c r="E283" s="424"/>
      <c r="F283" s="420"/>
      <c r="G283" s="420"/>
      <c r="H283" s="420"/>
      <c r="I283" s="421"/>
      <c r="J283" s="422"/>
      <c r="K283" s="423"/>
      <c r="L283" s="423"/>
      <c r="M283" s="423"/>
      <c r="N283" s="332"/>
      <c r="O283" s="433"/>
      <c r="P283" s="434"/>
      <c r="Q283" s="435"/>
      <c r="R283" s="436"/>
      <c r="S283" s="435"/>
      <c r="U283" s="205">
        <v>15</v>
      </c>
      <c r="V283" s="210" t="str">
        <f t="shared" si="97"/>
        <v/>
      </c>
      <c r="W283" s="201" t="b">
        <f t="shared" si="99"/>
        <v>1</v>
      </c>
      <c r="Y283" s="216"/>
      <c r="AA283" s="215"/>
      <c r="AB283" s="408" t="str">
        <f t="shared" si="96"/>
        <v/>
      </c>
      <c r="AC283" s="408" t="str">
        <f t="shared" si="98"/>
        <v/>
      </c>
      <c r="AD283" s="202"/>
      <c r="AE283" s="214"/>
      <c r="AF283" s="214"/>
      <c r="AG283" s="215"/>
      <c r="AH283" s="215"/>
      <c r="AI283" s="215"/>
      <c r="AJ283" s="215"/>
      <c r="AK283" s="215"/>
      <c r="AL283" s="215"/>
      <c r="AN283" s="218"/>
      <c r="AO283" s="218"/>
      <c r="AP283" s="218"/>
      <c r="AQ283" s="218"/>
      <c r="AR283" s="218"/>
      <c r="AS283" s="218"/>
      <c r="AU283" s="215"/>
      <c r="AV283" s="215"/>
      <c r="AW283" s="215"/>
      <c r="AX283" s="215"/>
      <c r="AY283" s="215"/>
      <c r="AZ283" s="215"/>
      <c r="BA283" s="215"/>
    </row>
    <row r="284" spans="1:53" s="201" customFormat="1" ht="12.75" hidden="1" customHeight="1" x14ac:dyDescent="0.15">
      <c r="A284" s="612"/>
      <c r="B284" s="615"/>
      <c r="C284" s="618"/>
      <c r="D284" s="418"/>
      <c r="E284" s="424"/>
      <c r="F284" s="420"/>
      <c r="G284" s="420"/>
      <c r="H284" s="420"/>
      <c r="I284" s="421"/>
      <c r="J284" s="422"/>
      <c r="K284" s="423"/>
      <c r="L284" s="423"/>
      <c r="M284" s="423"/>
      <c r="N284" s="332"/>
      <c r="O284" s="433"/>
      <c r="P284" s="434"/>
      <c r="Q284" s="435"/>
      <c r="R284" s="436"/>
      <c r="S284" s="435"/>
      <c r="U284" s="205">
        <v>16</v>
      </c>
      <c r="V284" s="210" t="str">
        <f t="shared" si="97"/>
        <v/>
      </c>
      <c r="W284" s="201" t="b">
        <f t="shared" si="99"/>
        <v>1</v>
      </c>
      <c r="Y284" s="216"/>
      <c r="Z284" s="217"/>
      <c r="AB284" s="408" t="str">
        <f t="shared" si="96"/>
        <v/>
      </c>
      <c r="AC284" s="408" t="str">
        <f t="shared" si="98"/>
        <v/>
      </c>
      <c r="AD284" s="202"/>
      <c r="AE284" s="214"/>
      <c r="AF284" s="214"/>
      <c r="AG284" s="215"/>
      <c r="AH284" s="215"/>
      <c r="AI284" s="215"/>
      <c r="AJ284" s="215"/>
      <c r="AK284" s="215"/>
      <c r="AL284" s="215"/>
      <c r="AN284" s="218"/>
      <c r="AO284" s="218"/>
      <c r="AP284" s="218"/>
      <c r="AQ284" s="218"/>
      <c r="AR284" s="218"/>
      <c r="AS284" s="218"/>
      <c r="AU284" s="215"/>
      <c r="AV284" s="215"/>
      <c r="AW284" s="215"/>
      <c r="AX284" s="215"/>
      <c r="AY284" s="215"/>
      <c r="AZ284" s="215"/>
      <c r="BA284" s="215"/>
    </row>
    <row r="285" spans="1:53" s="201" customFormat="1" ht="12.75" hidden="1" customHeight="1" x14ac:dyDescent="0.15">
      <c r="A285" s="612"/>
      <c r="B285" s="615"/>
      <c r="C285" s="618"/>
      <c r="D285" s="418"/>
      <c r="E285" s="424"/>
      <c r="F285" s="420"/>
      <c r="G285" s="420"/>
      <c r="H285" s="420"/>
      <c r="I285" s="421"/>
      <c r="J285" s="422"/>
      <c r="K285" s="423"/>
      <c r="L285" s="423"/>
      <c r="M285" s="423"/>
      <c r="N285" s="332"/>
      <c r="O285" s="433"/>
      <c r="P285" s="434"/>
      <c r="Q285" s="435"/>
      <c r="R285" s="436"/>
      <c r="S285" s="435"/>
      <c r="U285" s="205">
        <v>17</v>
      </c>
      <c r="V285" s="210" t="str">
        <f t="shared" si="97"/>
        <v/>
      </c>
      <c r="W285" s="201" t="b">
        <f t="shared" si="99"/>
        <v>1</v>
      </c>
      <c r="Y285" s="216"/>
      <c r="AB285" s="408" t="str">
        <f t="shared" si="96"/>
        <v/>
      </c>
      <c r="AC285" s="408" t="str">
        <f t="shared" si="98"/>
        <v/>
      </c>
      <c r="AD285" s="202"/>
      <c r="AE285" s="214"/>
      <c r="AF285" s="214"/>
      <c r="AG285" s="215"/>
      <c r="AH285" s="215"/>
      <c r="AI285" s="215"/>
      <c r="AJ285" s="215"/>
      <c r="AK285" s="215"/>
      <c r="AL285" s="215"/>
      <c r="AN285" s="218"/>
      <c r="AO285" s="218"/>
      <c r="AP285" s="218"/>
      <c r="AQ285" s="218"/>
      <c r="AR285" s="218"/>
      <c r="AS285" s="218"/>
      <c r="AU285" s="215"/>
      <c r="AV285" s="215"/>
      <c r="AW285" s="215"/>
      <c r="AX285" s="215"/>
      <c r="AY285" s="215"/>
      <c r="AZ285" s="215"/>
      <c r="BA285" s="215"/>
    </row>
    <row r="286" spans="1:53" s="201" customFormat="1" ht="12.75" hidden="1" customHeight="1" x14ac:dyDescent="0.15">
      <c r="A286" s="612"/>
      <c r="B286" s="615"/>
      <c r="C286" s="618"/>
      <c r="D286" s="418"/>
      <c r="E286" s="424"/>
      <c r="F286" s="420"/>
      <c r="G286" s="420"/>
      <c r="H286" s="420"/>
      <c r="I286" s="421"/>
      <c r="J286" s="422"/>
      <c r="K286" s="423"/>
      <c r="L286" s="423"/>
      <c r="M286" s="423"/>
      <c r="N286" s="332"/>
      <c r="O286" s="433"/>
      <c r="P286" s="434"/>
      <c r="Q286" s="435"/>
      <c r="R286" s="436"/>
      <c r="S286" s="435"/>
      <c r="U286" s="205">
        <v>18</v>
      </c>
      <c r="V286" s="210" t="str">
        <f t="shared" si="97"/>
        <v/>
      </c>
      <c r="W286" s="201" t="b">
        <f t="shared" si="99"/>
        <v>1</v>
      </c>
      <c r="Y286" s="216"/>
      <c r="AB286" s="408" t="str">
        <f t="shared" si="96"/>
        <v/>
      </c>
      <c r="AC286" s="408" t="str">
        <f t="shared" si="98"/>
        <v/>
      </c>
      <c r="AD286" s="202"/>
      <c r="AE286" s="214"/>
      <c r="AF286" s="214"/>
      <c r="AG286" s="215"/>
      <c r="AH286" s="215"/>
      <c r="AI286" s="215"/>
      <c r="AJ286" s="215"/>
      <c r="AK286" s="215"/>
      <c r="AL286" s="215"/>
      <c r="AN286" s="218"/>
      <c r="AO286" s="218"/>
      <c r="AP286" s="218"/>
      <c r="AQ286" s="218"/>
      <c r="AR286" s="218"/>
      <c r="AS286" s="218"/>
      <c r="AU286" s="215"/>
      <c r="AV286" s="215"/>
      <c r="AW286" s="215"/>
      <c r="AX286" s="215"/>
      <c r="AY286" s="215"/>
      <c r="AZ286" s="215"/>
      <c r="BA286" s="215"/>
    </row>
    <row r="287" spans="1:53" s="201" customFormat="1" ht="12.75" hidden="1" customHeight="1" x14ac:dyDescent="0.15">
      <c r="A287" s="612"/>
      <c r="B287" s="615"/>
      <c r="C287" s="618"/>
      <c r="D287" s="418"/>
      <c r="E287" s="424"/>
      <c r="F287" s="420"/>
      <c r="G287" s="420"/>
      <c r="H287" s="420"/>
      <c r="I287" s="421"/>
      <c r="J287" s="422"/>
      <c r="K287" s="423"/>
      <c r="L287" s="423"/>
      <c r="M287" s="423"/>
      <c r="N287" s="332"/>
      <c r="O287" s="433"/>
      <c r="P287" s="434"/>
      <c r="Q287" s="435"/>
      <c r="R287" s="436"/>
      <c r="S287" s="435"/>
      <c r="U287" s="205">
        <v>19</v>
      </c>
      <c r="V287" s="210" t="str">
        <f t="shared" si="97"/>
        <v/>
      </c>
      <c r="W287" s="201" t="b">
        <f t="shared" si="99"/>
        <v>1</v>
      </c>
      <c r="Y287" s="216"/>
      <c r="AB287" s="408" t="str">
        <f t="shared" si="96"/>
        <v/>
      </c>
      <c r="AC287" s="408" t="str">
        <f t="shared" si="98"/>
        <v/>
      </c>
      <c r="AD287" s="202"/>
      <c r="AE287" s="214"/>
      <c r="AF287" s="214"/>
      <c r="AG287" s="215"/>
      <c r="AH287" s="215"/>
      <c r="AI287" s="215"/>
      <c r="AJ287" s="215"/>
      <c r="AK287" s="215"/>
      <c r="AL287" s="215"/>
      <c r="AN287" s="218"/>
      <c r="AO287" s="218"/>
      <c r="AP287" s="218"/>
      <c r="AQ287" s="218"/>
      <c r="AR287" s="218"/>
      <c r="AS287" s="218"/>
      <c r="AU287" s="215"/>
      <c r="AV287" s="215"/>
      <c r="AW287" s="215"/>
      <c r="AX287" s="215"/>
      <c r="AY287" s="215"/>
      <c r="AZ287" s="215"/>
      <c r="BA287" s="215"/>
    </row>
    <row r="288" spans="1:53" s="215" customFormat="1" ht="12.75" hidden="1" customHeight="1" x14ac:dyDescent="0.15">
      <c r="A288" s="613"/>
      <c r="B288" s="616"/>
      <c r="C288" s="619"/>
      <c r="D288" s="426"/>
      <c r="E288" s="427"/>
      <c r="F288" s="428"/>
      <c r="G288" s="428"/>
      <c r="H288" s="428"/>
      <c r="I288" s="429"/>
      <c r="J288" s="430"/>
      <c r="K288" s="431"/>
      <c r="L288" s="431"/>
      <c r="M288" s="431"/>
      <c r="N288" s="332"/>
      <c r="O288" s="433"/>
      <c r="P288" s="434"/>
      <c r="Q288" s="435"/>
      <c r="R288" s="436"/>
      <c r="S288" s="435"/>
      <c r="U288" s="205">
        <v>20</v>
      </c>
      <c r="V288" s="220" t="str">
        <f t="shared" si="97"/>
        <v/>
      </c>
      <c r="W288" s="201" t="b">
        <f t="shared" si="99"/>
        <v>1</v>
      </c>
      <c r="Y288" s="216"/>
      <c r="Z288" s="217"/>
      <c r="AB288" s="408" t="str">
        <f t="shared" si="96"/>
        <v/>
      </c>
      <c r="AC288" s="408" t="str">
        <f t="shared" si="98"/>
        <v/>
      </c>
      <c r="AD288" s="218"/>
      <c r="AE288" s="214"/>
      <c r="AF288" s="214"/>
      <c r="AN288" s="218"/>
      <c r="AO288" s="218"/>
      <c r="AP288" s="218"/>
      <c r="AQ288" s="218"/>
      <c r="AR288" s="218"/>
      <c r="AS288" s="218"/>
    </row>
    <row r="289" spans="1:53" s="201" customFormat="1" ht="12.75" hidden="1" customHeight="1" x14ac:dyDescent="0.15">
      <c r="A289" s="611" t="s">
        <v>7322</v>
      </c>
      <c r="B289" s="614"/>
      <c r="C289" s="617"/>
      <c r="D289" s="412"/>
      <c r="E289" s="413"/>
      <c r="F289" s="414"/>
      <c r="G289" s="414"/>
      <c r="H289" s="414"/>
      <c r="I289" s="415"/>
      <c r="J289" s="416"/>
      <c r="K289" s="417"/>
      <c r="L289" s="417"/>
      <c r="M289" s="417"/>
      <c r="N289" s="332"/>
      <c r="O289" s="433"/>
      <c r="P289" s="434"/>
      <c r="Q289" s="435"/>
      <c r="R289" s="436"/>
      <c r="S289" s="435"/>
      <c r="U289" s="205">
        <v>1</v>
      </c>
      <c r="V289" s="206" t="str">
        <f t="shared" si="97"/>
        <v/>
      </c>
      <c r="W289" s="201" t="b">
        <f t="shared" si="99"/>
        <v>1</v>
      </c>
      <c r="Y289" s="216"/>
      <c r="AB289" s="408" t="str">
        <f t="shared" si="96"/>
        <v/>
      </c>
      <c r="AC289" s="408" t="str">
        <f t="shared" si="98"/>
        <v/>
      </c>
      <c r="AD289" s="202"/>
      <c r="AE289" s="173" t="s">
        <v>7260</v>
      </c>
      <c r="AG289" s="203" t="s">
        <v>7194</v>
      </c>
      <c r="AH289" s="204" t="s">
        <v>7221</v>
      </c>
      <c r="AI289" s="204" t="s">
        <v>7195</v>
      </c>
      <c r="AJ289" s="204" t="s">
        <v>7231</v>
      </c>
      <c r="AK289" s="204" t="s">
        <v>7196</v>
      </c>
      <c r="AL289" s="204" t="s">
        <v>7197</v>
      </c>
      <c r="AN289" s="222" t="s">
        <v>7274</v>
      </c>
      <c r="AO289" s="223" t="s">
        <v>7221</v>
      </c>
      <c r="AP289" s="223" t="s">
        <v>7195</v>
      </c>
      <c r="AQ289" s="223" t="s">
        <v>7231</v>
      </c>
      <c r="AR289" s="223" t="s">
        <v>7196</v>
      </c>
      <c r="AS289" s="223" t="s">
        <v>7197</v>
      </c>
      <c r="AU289" s="203" t="s">
        <v>7198</v>
      </c>
      <c r="AV289" s="204" t="s">
        <v>7221</v>
      </c>
      <c r="AW289" s="204" t="s">
        <v>7195</v>
      </c>
      <c r="AX289" s="204" t="s">
        <v>7231</v>
      </c>
      <c r="AY289" s="204" t="s">
        <v>7196</v>
      </c>
      <c r="AZ289" s="204" t="s">
        <v>7197</v>
      </c>
      <c r="BA289" s="214"/>
    </row>
    <row r="290" spans="1:53" s="201" customFormat="1" ht="12.75" hidden="1" customHeight="1" x14ac:dyDescent="0.15">
      <c r="A290" s="612"/>
      <c r="B290" s="615"/>
      <c r="C290" s="618"/>
      <c r="D290" s="418"/>
      <c r="E290" s="419"/>
      <c r="F290" s="420"/>
      <c r="G290" s="420"/>
      <c r="H290" s="420"/>
      <c r="I290" s="421"/>
      <c r="J290" s="422"/>
      <c r="K290" s="423"/>
      <c r="L290" s="423"/>
      <c r="M290" s="423"/>
      <c r="N290" s="332"/>
      <c r="O290" s="433"/>
      <c r="P290" s="434"/>
      <c r="Q290" s="435"/>
      <c r="R290" s="436"/>
      <c r="S290" s="435"/>
      <c r="U290" s="205">
        <v>2</v>
      </c>
      <c r="V290" s="210" t="str">
        <f t="shared" si="97"/>
        <v/>
      </c>
      <c r="W290" s="201" t="b">
        <f t="shared" si="99"/>
        <v>1</v>
      </c>
      <c r="Y290" s="216"/>
      <c r="Z290" s="217"/>
      <c r="AB290" s="408" t="str">
        <f t="shared" si="96"/>
        <v/>
      </c>
      <c r="AC290" s="408" t="str">
        <f t="shared" si="98"/>
        <v/>
      </c>
      <c r="AD290" s="202"/>
      <c r="AE290" s="620" t="s">
        <v>7188</v>
      </c>
      <c r="AF290" s="209" t="s">
        <v>7193</v>
      </c>
      <c r="AG290" s="208">
        <f>SUM(AH290:AL290)</f>
        <v>0</v>
      </c>
      <c r="AH290" s="208">
        <f>SUMIFS($K289:$K308,$E289:$E308,"R7当",$F289:$F308,"ライフデザイン・結婚支援重点推進事業",$J289:$J308,3/4)</f>
        <v>0</v>
      </c>
      <c r="AI290" s="208">
        <f>SUMIFS($K289:$K308,$E289:$E308,"R7当",$F289:$F308,"結婚支援コンシェルジュ事業",$J289:$J308,3/4)</f>
        <v>0</v>
      </c>
      <c r="AJ290" s="208"/>
      <c r="AK290" s="208"/>
      <c r="AL290" s="208"/>
      <c r="AN290" s="224">
        <f>SUM(AO290:AS290)</f>
        <v>0</v>
      </c>
      <c r="AO290" s="224">
        <f>SUMIFS($L289:$L308,$E289:$E308,"R7当",$F289:$F308,"ライフデザイン・結婚支援重点推進事業",$J289:$J308,3/4)</f>
        <v>0</v>
      </c>
      <c r="AP290" s="224">
        <f>SUMIFS($L289:$L308,$E289:$E308,"R7当",$F289:$F308,"結婚支援コンシェルジュ事業",$J289:$J308,3/4)</f>
        <v>0</v>
      </c>
      <c r="AQ290" s="224"/>
      <c r="AR290" s="224"/>
      <c r="AS290" s="224"/>
      <c r="AU290" s="208">
        <f>SUM(AV290:AZ290)</f>
        <v>0</v>
      </c>
      <c r="AV290" s="208">
        <f>SUMIFS($M289:$M308,$E289:$E308,"R7当",$F289:$F308,"ライフデザイン・結婚支援重点推進事業",$J289:$J308,3/4)</f>
        <v>0</v>
      </c>
      <c r="AW290" s="208">
        <f>SUMIFS($M289:$M308,$E289:$E308,"R7当",$F289:$F308,"結婚支援コンシェルジュ事業",$J289:$J308,3/4)</f>
        <v>0</v>
      </c>
      <c r="AX290" s="208"/>
      <c r="AY290" s="208"/>
      <c r="AZ290" s="208"/>
      <c r="BA290" s="215"/>
    </row>
    <row r="291" spans="1:53" s="201" customFormat="1" ht="12.75" hidden="1" customHeight="1" x14ac:dyDescent="0.15">
      <c r="A291" s="612"/>
      <c r="B291" s="615"/>
      <c r="C291" s="618"/>
      <c r="D291" s="418"/>
      <c r="E291" s="424"/>
      <c r="F291" s="420"/>
      <c r="G291" s="420"/>
      <c r="H291" s="420"/>
      <c r="I291" s="421"/>
      <c r="J291" s="425"/>
      <c r="K291" s="423"/>
      <c r="L291" s="423"/>
      <c r="M291" s="423"/>
      <c r="N291" s="332"/>
      <c r="O291" s="433"/>
      <c r="P291" s="434"/>
      <c r="Q291" s="435"/>
      <c r="R291" s="436"/>
      <c r="S291" s="435"/>
      <c r="U291" s="205">
        <v>3</v>
      </c>
      <c r="V291" s="210" t="str">
        <f t="shared" si="97"/>
        <v/>
      </c>
      <c r="W291" s="201" t="b">
        <f t="shared" si="99"/>
        <v>1</v>
      </c>
      <c r="Y291" s="219"/>
      <c r="Z291" s="215"/>
      <c r="AB291" s="408" t="str">
        <f t="shared" si="96"/>
        <v/>
      </c>
      <c r="AC291" s="408" t="str">
        <f t="shared" si="98"/>
        <v/>
      </c>
      <c r="AD291" s="202"/>
      <c r="AE291" s="620"/>
      <c r="AF291" s="211" t="s">
        <v>7189</v>
      </c>
      <c r="AG291" s="208">
        <f>SUM(AH291:AL291)</f>
        <v>0</v>
      </c>
      <c r="AH291" s="208">
        <f>SUMIFS($K289:$K308,$E289:$E308,"R7当",$F289:$F308,"ライフデザイン・結婚支援重点推進事業",$J289:$J308,2/3)</f>
        <v>0</v>
      </c>
      <c r="AI291" s="208"/>
      <c r="AJ291" s="208">
        <f>SUMIFS($K289:$K308,$E289:$E308,"R7当",$F289:$F308,"結婚_妊娠・出産_子育てに温かい社会づくり・気運醸成事業",$J289:$J308,2/3)</f>
        <v>0</v>
      </c>
      <c r="AK291" s="208"/>
      <c r="AL291" s="208"/>
      <c r="AN291" s="224">
        <f t="shared" ref="AN291:AN292" si="106">SUM(AO291:AS291)</f>
        <v>0</v>
      </c>
      <c r="AO291" s="224">
        <f>SUMIFS($L289:$L308,$E289:$E308,"R7当",$F289:$F308,"ライフデザイン・結婚支援重点推進事業",$J289:$J308,2/3)</f>
        <v>0</v>
      </c>
      <c r="AP291" s="224"/>
      <c r="AQ291" s="224">
        <f>SUMIFS($L289:$L308,$E289:$E308,"R7当",$F289:$F308,"結婚_妊娠・出産_子育てに温かい社会づくり・気運醸成事業",$J289:$J308,2/3)</f>
        <v>0</v>
      </c>
      <c r="AR291" s="224"/>
      <c r="AS291" s="224"/>
      <c r="AU291" s="208">
        <f t="shared" ref="AU291:AU292" si="107">SUM(AV291:AZ291)</f>
        <v>0</v>
      </c>
      <c r="AV291" s="208">
        <f>SUMIFS($M289:$M308,$E289:$E308,"R7当",$F289:$F308,"ライフデザイン・結婚支援重点推進事業",$J289:$J308,2/3)</f>
        <v>0</v>
      </c>
      <c r="AW291" s="208"/>
      <c r="AX291" s="208">
        <f>SUMIFS($M289:$M308,$E289:$E308,"R7当",$F289:$F308,"結婚_妊娠・出産_子育てに温かい社会づくり・気運醸成事業",$J289:$J308,2/3)</f>
        <v>0</v>
      </c>
      <c r="AY291" s="208"/>
      <c r="AZ291" s="208"/>
      <c r="BA291" s="215"/>
    </row>
    <row r="292" spans="1:53" s="201" customFormat="1" ht="12.75" hidden="1" customHeight="1" x14ac:dyDescent="0.15">
      <c r="A292" s="612"/>
      <c r="B292" s="615"/>
      <c r="C292" s="618"/>
      <c r="D292" s="418"/>
      <c r="E292" s="424"/>
      <c r="F292" s="420"/>
      <c r="G292" s="420"/>
      <c r="H292" s="420"/>
      <c r="I292" s="421"/>
      <c r="J292" s="425"/>
      <c r="K292" s="423"/>
      <c r="L292" s="423"/>
      <c r="M292" s="423"/>
      <c r="N292" s="332"/>
      <c r="O292" s="433"/>
      <c r="P292" s="434"/>
      <c r="Q292" s="435"/>
      <c r="R292" s="436"/>
      <c r="S292" s="435"/>
      <c r="U292" s="205">
        <v>4</v>
      </c>
      <c r="V292" s="210" t="str">
        <f t="shared" si="97"/>
        <v/>
      </c>
      <c r="W292" s="201" t="b">
        <f t="shared" si="99"/>
        <v>1</v>
      </c>
      <c r="Y292" s="219"/>
      <c r="Z292" s="215"/>
      <c r="AB292" s="408" t="str">
        <f t="shared" si="96"/>
        <v/>
      </c>
      <c r="AC292" s="408" t="str">
        <f t="shared" si="98"/>
        <v/>
      </c>
      <c r="AD292" s="202"/>
      <c r="AE292" s="620"/>
      <c r="AF292" s="211" t="s">
        <v>7187</v>
      </c>
      <c r="AG292" s="208">
        <f t="shared" ref="AG292" si="108">SUM(AH292:AL292)</f>
        <v>0</v>
      </c>
      <c r="AH292" s="208"/>
      <c r="AI292" s="208"/>
      <c r="AJ292" s="208">
        <f>SUMIFS($K289:$K308,$E289:$E308,"R7当",$F289:$F308,"結婚_妊娠・出産_子育てに温かい社会づくり・気運醸成事業",$J289:$J308,1/2)</f>
        <v>0</v>
      </c>
      <c r="AK292" s="208"/>
      <c r="AL292" s="208"/>
      <c r="AN292" s="224">
        <f t="shared" si="106"/>
        <v>0</v>
      </c>
      <c r="AO292" s="224"/>
      <c r="AP292" s="224"/>
      <c r="AQ292" s="224">
        <f>SUMIFS($L289:$L308,$E289:$E308,"R7当",$F289:$F308,"結婚_妊娠・出産_子育てに温かい社会づくり・気運醸成事業",$J289:$J308,1/2)</f>
        <v>0</v>
      </c>
      <c r="AR292" s="224"/>
      <c r="AS292" s="224"/>
      <c r="AU292" s="208">
        <f t="shared" si="107"/>
        <v>0</v>
      </c>
      <c r="AV292" s="208"/>
      <c r="AW292" s="208"/>
      <c r="AX292" s="208">
        <f>SUMIFS($M289:$M308,$E289:$E308,"R7当",$F289:$F308,"結婚_妊娠・出産_子育てに温かい社会づくり・気運醸成事業",$J289:$J308,1/2)</f>
        <v>0</v>
      </c>
      <c r="AY292" s="208"/>
      <c r="AZ292" s="208"/>
      <c r="BA292" s="215"/>
    </row>
    <row r="293" spans="1:53" s="201" customFormat="1" ht="12.75" hidden="1" customHeight="1" x14ac:dyDescent="0.15">
      <c r="A293" s="612"/>
      <c r="B293" s="615"/>
      <c r="C293" s="618"/>
      <c r="D293" s="418"/>
      <c r="E293" s="424"/>
      <c r="F293" s="420"/>
      <c r="G293" s="420"/>
      <c r="H293" s="420"/>
      <c r="I293" s="421"/>
      <c r="J293" s="425"/>
      <c r="K293" s="423"/>
      <c r="L293" s="423"/>
      <c r="M293" s="423"/>
      <c r="N293" s="332"/>
      <c r="O293" s="433"/>
      <c r="P293" s="434"/>
      <c r="Q293" s="435"/>
      <c r="R293" s="436"/>
      <c r="S293" s="435"/>
      <c r="U293" s="205">
        <v>5</v>
      </c>
      <c r="V293" s="210" t="str">
        <f t="shared" si="97"/>
        <v/>
      </c>
      <c r="W293" s="201" t="b">
        <f t="shared" si="99"/>
        <v>1</v>
      </c>
      <c r="Y293" s="219"/>
      <c r="Z293" s="215"/>
      <c r="AB293" s="408" t="str">
        <f t="shared" si="96"/>
        <v/>
      </c>
      <c r="AC293" s="408" t="str">
        <f t="shared" si="98"/>
        <v/>
      </c>
      <c r="AD293" s="202"/>
      <c r="AE293" s="212" t="s">
        <v>7229</v>
      </c>
      <c r="AF293" s="209" t="str">
        <f>IF(COUNTIF(AC289:AC308,"R7当一般コース"),"一般コース",IF(COUNTIF(AC289:AC308,"R7当都道府県主導型市町村連携コース"),"連携コース",""))</f>
        <v/>
      </c>
      <c r="AG293" s="208">
        <f>SUM(AH293:AL293)</f>
        <v>0</v>
      </c>
      <c r="AH293" s="208"/>
      <c r="AI293" s="208"/>
      <c r="AJ293" s="208"/>
      <c r="AK293" s="208">
        <f>SUMIFS($K289:$K308,$E289:$E308,"R7当",G289:G308,"一般コース")</f>
        <v>0</v>
      </c>
      <c r="AL293" s="208">
        <f>SUMIFS($K289:$K308,$E289:$E308,"R7当",G289:G308,"都道府県主導型市町村連携コース")</f>
        <v>0</v>
      </c>
      <c r="AN293" s="224">
        <f>SUM(AO293:AS293)</f>
        <v>0</v>
      </c>
      <c r="AO293" s="224"/>
      <c r="AP293" s="224"/>
      <c r="AQ293" s="224"/>
      <c r="AR293" s="224">
        <f>SUMIFS($L289:$L308,$E289:$E308,"R7当",G289:G308,"一般コース")</f>
        <v>0</v>
      </c>
      <c r="AS293" s="224">
        <f>SUMIFS($L289:$L308,$E289:$E308,"R7当",G289:G308,"都道府県主導型市町村連携コース")</f>
        <v>0</v>
      </c>
      <c r="AU293" s="208">
        <f>SUM(AV293:AZ293)</f>
        <v>0</v>
      </c>
      <c r="AV293" s="208"/>
      <c r="AW293" s="208"/>
      <c r="AX293" s="208"/>
      <c r="AY293" s="208">
        <f>SUMIFS($M289:$M308,$E289:$E308,"R7当",G289:G308,"一般コース")</f>
        <v>0</v>
      </c>
      <c r="AZ293" s="208">
        <f>SUMIFS($M289:$M308,$E289:$E308,"R7当",G289:G308,"都道府県主導型市町村連携コース")</f>
        <v>0</v>
      </c>
      <c r="BA293" s="215"/>
    </row>
    <row r="294" spans="1:53" s="201" customFormat="1" ht="12.75" hidden="1" customHeight="1" x14ac:dyDescent="0.15">
      <c r="A294" s="612"/>
      <c r="B294" s="615"/>
      <c r="C294" s="618"/>
      <c r="D294" s="418"/>
      <c r="E294" s="424"/>
      <c r="F294" s="420"/>
      <c r="G294" s="420"/>
      <c r="H294" s="420"/>
      <c r="I294" s="421"/>
      <c r="J294" s="425"/>
      <c r="K294" s="423"/>
      <c r="L294" s="423"/>
      <c r="M294" s="423"/>
      <c r="N294" s="332"/>
      <c r="O294" s="433"/>
      <c r="P294" s="434"/>
      <c r="Q294" s="435"/>
      <c r="R294" s="436"/>
      <c r="S294" s="435"/>
      <c r="U294" s="205">
        <v>6</v>
      </c>
      <c r="V294" s="210" t="str">
        <f t="shared" si="97"/>
        <v/>
      </c>
      <c r="W294" s="201" t="b">
        <f t="shared" si="99"/>
        <v>1</v>
      </c>
      <c r="Y294" s="219"/>
      <c r="Z294" s="215"/>
      <c r="AB294" s="408" t="str">
        <f t="shared" si="96"/>
        <v/>
      </c>
      <c r="AC294" s="408" t="str">
        <f t="shared" si="98"/>
        <v/>
      </c>
      <c r="AD294" s="202"/>
      <c r="AE294" s="173" t="s">
        <v>7217</v>
      </c>
      <c r="AG294" s="213"/>
      <c r="AH294" s="213"/>
      <c r="AI294" s="213"/>
      <c r="AJ294" s="213"/>
      <c r="AK294" s="213"/>
      <c r="AL294" s="213"/>
      <c r="AN294" s="225"/>
      <c r="AO294" s="225"/>
      <c r="AP294" s="225"/>
      <c r="AQ294" s="225"/>
      <c r="AR294" s="225"/>
      <c r="AS294" s="225"/>
      <c r="AU294" s="213"/>
      <c r="AV294" s="213"/>
      <c r="AW294" s="213"/>
      <c r="AX294" s="213"/>
      <c r="AY294" s="213"/>
      <c r="AZ294" s="213"/>
      <c r="BA294" s="215"/>
    </row>
    <row r="295" spans="1:53" s="201" customFormat="1" ht="12.75" hidden="1" customHeight="1" x14ac:dyDescent="0.15">
      <c r="A295" s="612"/>
      <c r="B295" s="615"/>
      <c r="C295" s="618"/>
      <c r="D295" s="418"/>
      <c r="E295" s="424"/>
      <c r="F295" s="420"/>
      <c r="G295" s="420"/>
      <c r="H295" s="420"/>
      <c r="I295" s="421"/>
      <c r="J295" s="425"/>
      <c r="K295" s="423"/>
      <c r="L295" s="423"/>
      <c r="M295" s="423"/>
      <c r="N295" s="332"/>
      <c r="O295" s="433"/>
      <c r="P295" s="434"/>
      <c r="Q295" s="435"/>
      <c r="R295" s="436"/>
      <c r="S295" s="435"/>
      <c r="U295" s="205">
        <v>7</v>
      </c>
      <c r="V295" s="210" t="str">
        <f t="shared" si="97"/>
        <v/>
      </c>
      <c r="W295" s="201" t="b">
        <f t="shared" si="99"/>
        <v>1</v>
      </c>
      <c r="Y295" s="219"/>
      <c r="Z295" s="215"/>
      <c r="AB295" s="408" t="str">
        <f t="shared" si="96"/>
        <v/>
      </c>
      <c r="AC295" s="408" t="str">
        <f t="shared" si="98"/>
        <v/>
      </c>
      <c r="AD295" s="202"/>
      <c r="AE295" s="620" t="s">
        <v>7188</v>
      </c>
      <c r="AF295" s="209" t="s">
        <v>7193</v>
      </c>
      <c r="AG295" s="208">
        <f>SUM(AH295:AL295)</f>
        <v>0</v>
      </c>
      <c r="AH295" s="208">
        <f>SUMIFS($K289:$K308,$E289:$E308,"R6補",$F289:$F308,"ライフデザイン・結婚支援重点推進事業",$J289:$J308,3/4)</f>
        <v>0</v>
      </c>
      <c r="AI295" s="208">
        <f>SUMIFS($K289:$K308,$E289:$E308,"R6補",$F289:$F308,"結婚支援コンシェルジュ事業",$J289:$J308,3/4)</f>
        <v>0</v>
      </c>
      <c r="AJ295" s="208"/>
      <c r="AK295" s="208"/>
      <c r="AL295" s="208"/>
      <c r="AN295" s="224">
        <f>SUM(AO295:AS295)</f>
        <v>0</v>
      </c>
      <c r="AO295" s="224">
        <f>SUMIFS($L289:$L308,$E289:$E308,"R6補",$F289:$F308,"ライフデザイン・結婚支援重点推進事業",$J289:$J308,3/4)</f>
        <v>0</v>
      </c>
      <c r="AP295" s="224">
        <f>SUMIFS($L289:$L308,$E289:$E308,"R6補",$F289:$F308,"結婚支援コンシェルジュ事業",$J289:$J308,3/4)</f>
        <v>0</v>
      </c>
      <c r="AQ295" s="224"/>
      <c r="AR295" s="224"/>
      <c r="AS295" s="224"/>
      <c r="AU295" s="208">
        <f>SUM(AV295:AZ295)</f>
        <v>0</v>
      </c>
      <c r="AV295" s="208">
        <f>SUMIFS($M289:$M308,$E289:$E308,"R6補",$F289:$F308,"ライフデザイン・結婚支援重点推進事業",$J289:$J308,3/4)</f>
        <v>0</v>
      </c>
      <c r="AW295" s="208">
        <f>SUMIFS($M289:$M308,$E289:$E308,"R6補",$F289:$F308,"結婚支援コンシェルジュ事業",$J289:$J308,3/4)</f>
        <v>0</v>
      </c>
      <c r="AX295" s="208"/>
      <c r="AY295" s="208"/>
      <c r="AZ295" s="208"/>
      <c r="BA295" s="215"/>
    </row>
    <row r="296" spans="1:53" s="201" customFormat="1" ht="12.75" hidden="1" customHeight="1" x14ac:dyDescent="0.15">
      <c r="A296" s="612"/>
      <c r="B296" s="615"/>
      <c r="C296" s="618"/>
      <c r="D296" s="418"/>
      <c r="E296" s="424"/>
      <c r="F296" s="420"/>
      <c r="G296" s="420"/>
      <c r="H296" s="420"/>
      <c r="I296" s="421"/>
      <c r="J296" s="425"/>
      <c r="K296" s="423"/>
      <c r="L296" s="423"/>
      <c r="M296" s="423"/>
      <c r="N296" s="332"/>
      <c r="O296" s="433"/>
      <c r="P296" s="434"/>
      <c r="Q296" s="435"/>
      <c r="R296" s="436"/>
      <c r="S296" s="435"/>
      <c r="U296" s="205">
        <v>8</v>
      </c>
      <c r="V296" s="210" t="str">
        <f t="shared" si="97"/>
        <v/>
      </c>
      <c r="W296" s="201" t="b">
        <f t="shared" si="99"/>
        <v>1</v>
      </c>
      <c r="Y296" s="219"/>
      <c r="Z296" s="215"/>
      <c r="AB296" s="408" t="str">
        <f t="shared" si="96"/>
        <v/>
      </c>
      <c r="AC296" s="408" t="str">
        <f t="shared" si="98"/>
        <v/>
      </c>
      <c r="AD296" s="202"/>
      <c r="AE296" s="620"/>
      <c r="AF296" s="211" t="s">
        <v>7189</v>
      </c>
      <c r="AG296" s="208">
        <f t="shared" ref="AG296" si="109">SUM(AH296:AL296)</f>
        <v>0</v>
      </c>
      <c r="AH296" s="208">
        <f>SUMIFS($K289:$K308,$E289:$E308,"R6補",$F289:$F308,"ライフデザイン・結婚支援重点推進事業",$J289:$J308,2/3)</f>
        <v>0</v>
      </c>
      <c r="AI296" s="208"/>
      <c r="AJ296" s="208">
        <f>SUMIFS($K289:$K308,$E289:$E308,"R6補",$F289:$F308,"結婚_妊娠・出産_子育てに温かい社会づくり・気運醸成事業",$J289:$J308,2/3)</f>
        <v>0</v>
      </c>
      <c r="AK296" s="208"/>
      <c r="AL296" s="208"/>
      <c r="AN296" s="224">
        <f t="shared" ref="AN296:AN297" si="110">SUM(AO296:AS296)</f>
        <v>0</v>
      </c>
      <c r="AO296" s="224">
        <f>SUMIFS($L289:$L308,$E289:$E308,"R6補",$F289:$F308,"ライフデザイン・結婚支援重点推進事業",$J289:$J308,2/3)</f>
        <v>0</v>
      </c>
      <c r="AP296" s="224"/>
      <c r="AQ296" s="224">
        <f>SUMIFS($L289:$L308,$E289:$E308,"R6補",$F289:$F308,"結婚_妊娠・出産_子育てに温かい社会づくり・気運醸成事業",$J289:$J308,2/3)</f>
        <v>0</v>
      </c>
      <c r="AR296" s="224"/>
      <c r="AS296" s="224"/>
      <c r="AU296" s="208">
        <f t="shared" ref="AU296:AU297" si="111">SUM(AV296:AZ296)</f>
        <v>0</v>
      </c>
      <c r="AV296" s="208">
        <f>SUMIFS($M289:$M308,$E289:$E308,"R6補",$F289:$F308,"ライフデザイン・結婚支援重点推進事業",$J289:$J308,2/3)</f>
        <v>0</v>
      </c>
      <c r="AW296" s="208"/>
      <c r="AX296" s="208">
        <f>SUMIFS($M289:$M308,$E289:$E308,"R6補",$F289:$F308,"結婚_妊娠・出産_子育てに温かい社会づくり・気運醸成事業",$J289:$J308,2/3)</f>
        <v>0</v>
      </c>
      <c r="AY296" s="208"/>
      <c r="AZ296" s="208"/>
      <c r="BA296" s="215"/>
    </row>
    <row r="297" spans="1:53" s="201" customFormat="1" ht="12.75" hidden="1" customHeight="1" x14ac:dyDescent="0.15">
      <c r="A297" s="612"/>
      <c r="B297" s="615"/>
      <c r="C297" s="618"/>
      <c r="D297" s="418"/>
      <c r="E297" s="424"/>
      <c r="F297" s="420"/>
      <c r="G297" s="420"/>
      <c r="H297" s="420"/>
      <c r="I297" s="421"/>
      <c r="J297" s="425"/>
      <c r="K297" s="423"/>
      <c r="L297" s="423"/>
      <c r="M297" s="423"/>
      <c r="N297" s="332"/>
      <c r="O297" s="433"/>
      <c r="P297" s="434"/>
      <c r="Q297" s="435"/>
      <c r="R297" s="436"/>
      <c r="S297" s="435"/>
      <c r="U297" s="205">
        <v>9</v>
      </c>
      <c r="V297" s="210" t="str">
        <f t="shared" si="97"/>
        <v/>
      </c>
      <c r="W297" s="201" t="b">
        <f t="shared" si="99"/>
        <v>1</v>
      </c>
      <c r="Y297" s="216"/>
      <c r="AB297" s="408" t="str">
        <f t="shared" si="96"/>
        <v/>
      </c>
      <c r="AC297" s="408" t="str">
        <f t="shared" si="98"/>
        <v/>
      </c>
      <c r="AD297" s="202"/>
      <c r="AE297" s="620"/>
      <c r="AF297" s="211" t="s">
        <v>7187</v>
      </c>
      <c r="AG297" s="208">
        <f>SUM(AH297:AL297)</f>
        <v>0</v>
      </c>
      <c r="AH297" s="208"/>
      <c r="AI297" s="208"/>
      <c r="AJ297" s="208">
        <f>SUMIFS($K289:$K308,$E289:$E308,"R6補",$F289:$F308,"結婚_妊娠・出産_子育てに温かい社会づくり・気運醸成事業",$J289:$J308,1/2)</f>
        <v>0</v>
      </c>
      <c r="AK297" s="208"/>
      <c r="AL297" s="208"/>
      <c r="AN297" s="224">
        <f t="shared" si="110"/>
        <v>0</v>
      </c>
      <c r="AO297" s="224"/>
      <c r="AP297" s="224"/>
      <c r="AQ297" s="224">
        <f>SUMIFS($L289:$L308,$E289:$E308,"R6補",$F289:$F308,"結婚_妊娠・出産_子育てに温かい社会づくり・気運醸成事業",$J289:$J308,1/2)</f>
        <v>0</v>
      </c>
      <c r="AR297" s="224"/>
      <c r="AS297" s="224"/>
      <c r="AU297" s="208">
        <f t="shared" si="111"/>
        <v>0</v>
      </c>
      <c r="AV297" s="208"/>
      <c r="AW297" s="208"/>
      <c r="AX297" s="208">
        <f>SUMIFS($M289:$M308,$E289:$E308,"R6補",$F289:$F308,"結婚_妊娠・出産_子育てに温かい社会づくり・気運醸成事業",$J289:$J308,1/2)</f>
        <v>0</v>
      </c>
      <c r="AY297" s="208"/>
      <c r="AZ297" s="208"/>
      <c r="BA297" s="215"/>
    </row>
    <row r="298" spans="1:53" s="201" customFormat="1" ht="12.75" hidden="1" customHeight="1" x14ac:dyDescent="0.15">
      <c r="A298" s="612"/>
      <c r="B298" s="615"/>
      <c r="C298" s="618"/>
      <c r="D298" s="418"/>
      <c r="E298" s="424"/>
      <c r="F298" s="420"/>
      <c r="G298" s="420"/>
      <c r="H298" s="420"/>
      <c r="I298" s="421"/>
      <c r="J298" s="422"/>
      <c r="K298" s="423"/>
      <c r="L298" s="423"/>
      <c r="M298" s="423"/>
      <c r="N298" s="332"/>
      <c r="O298" s="433"/>
      <c r="P298" s="434"/>
      <c r="Q298" s="435"/>
      <c r="R298" s="436"/>
      <c r="S298" s="435"/>
      <c r="U298" s="205">
        <v>10</v>
      </c>
      <c r="V298" s="210" t="str">
        <f t="shared" si="97"/>
        <v/>
      </c>
      <c r="W298" s="201" t="b">
        <f t="shared" si="99"/>
        <v>1</v>
      </c>
      <c r="Y298" s="216"/>
      <c r="Z298" s="217"/>
      <c r="AA298" s="215"/>
      <c r="AB298" s="408" t="str">
        <f t="shared" si="96"/>
        <v/>
      </c>
      <c r="AC298" s="408" t="str">
        <f t="shared" si="98"/>
        <v/>
      </c>
      <c r="AD298" s="202"/>
      <c r="AE298" s="212" t="s">
        <v>7229</v>
      </c>
      <c r="AF298" s="209" t="str">
        <f>IF(COUNTIF(AC289:AC308,"R6補一般コース"),"一般コース",IF(COUNTIF(AC289:AC308,"R6補都道府県主導型市町村連携コース"),"連携コース",""))</f>
        <v/>
      </c>
      <c r="AG298" s="208">
        <f>SUM(AH298:AL298)</f>
        <v>0</v>
      </c>
      <c r="AH298" s="208"/>
      <c r="AI298" s="208"/>
      <c r="AJ298" s="208"/>
      <c r="AK298" s="208">
        <f>SUMIFS($K289:$K308,$E289:$E308,"R6補",G289:G308,"一般コース")</f>
        <v>0</v>
      </c>
      <c r="AL298" s="208">
        <f>SUMIFS($K289:$K308,$E289:$E308,"R6補",G289:G308,"都道府県主導型市町村連携コース")</f>
        <v>0</v>
      </c>
      <c r="AN298" s="224">
        <f>SUM(AO298:AS298)</f>
        <v>0</v>
      </c>
      <c r="AO298" s="224"/>
      <c r="AP298" s="224"/>
      <c r="AQ298" s="224"/>
      <c r="AR298" s="224">
        <f>SUMIFS($L289:$L308,$E289:$E308,"R6補",G289:G308,"一般コース")</f>
        <v>0</v>
      </c>
      <c r="AS298" s="224">
        <f>SUMIFS($L289:$L308,$E289:$E308,"R6補",G289:G308,"都道府県主導型市町村連携コース")</f>
        <v>0</v>
      </c>
      <c r="AU298" s="208">
        <f>SUM(AV298:AZ298)</f>
        <v>0</v>
      </c>
      <c r="AV298" s="208"/>
      <c r="AW298" s="208"/>
      <c r="AX298" s="208"/>
      <c r="AY298" s="208">
        <f>SUMIFS($M289:$M308,$E289:$E308,"R6補",G289:G308,"一般コース")</f>
        <v>0</v>
      </c>
      <c r="AZ298" s="208">
        <f>SUMIFS($M289:$M308,$E289:$E308,"R6補",G289:G308,"都道府県主導型市町村連携コース")</f>
        <v>0</v>
      </c>
      <c r="BA298" s="215"/>
    </row>
    <row r="299" spans="1:53" s="201" customFormat="1" ht="12.6" hidden="1" customHeight="1" x14ac:dyDescent="0.15">
      <c r="A299" s="612"/>
      <c r="B299" s="615"/>
      <c r="C299" s="618"/>
      <c r="D299" s="418"/>
      <c r="E299" s="424"/>
      <c r="F299" s="420"/>
      <c r="G299" s="420"/>
      <c r="H299" s="420"/>
      <c r="I299" s="421"/>
      <c r="J299" s="432"/>
      <c r="K299" s="423"/>
      <c r="L299" s="423"/>
      <c r="M299" s="423"/>
      <c r="N299" s="332"/>
      <c r="O299" s="433"/>
      <c r="P299" s="434"/>
      <c r="Q299" s="435"/>
      <c r="R299" s="436"/>
      <c r="S299" s="435"/>
      <c r="U299" s="205">
        <v>11</v>
      </c>
      <c r="V299" s="210" t="str">
        <f t="shared" si="97"/>
        <v/>
      </c>
      <c r="W299" s="201" t="b">
        <f t="shared" si="99"/>
        <v>1</v>
      </c>
      <c r="AA299" s="215"/>
      <c r="AB299" s="408" t="str">
        <f t="shared" si="96"/>
        <v/>
      </c>
      <c r="AC299" s="408" t="str">
        <f t="shared" si="98"/>
        <v/>
      </c>
      <c r="AD299" s="202"/>
      <c r="AE299" s="214"/>
      <c r="AF299" s="214"/>
      <c r="AG299" s="215"/>
      <c r="AH299" s="215"/>
      <c r="AI299" s="215"/>
      <c r="AJ299" s="215"/>
      <c r="AK299" s="215"/>
      <c r="AL299" s="215"/>
      <c r="AN299" s="218"/>
      <c r="AO299" s="218"/>
      <c r="AP299" s="218"/>
      <c r="AQ299" s="218"/>
      <c r="AR299" s="218"/>
      <c r="AS299" s="218"/>
      <c r="AU299" s="215"/>
      <c r="AV299" s="215"/>
      <c r="AW299" s="215"/>
      <c r="AX299" s="215"/>
      <c r="AY299" s="215"/>
      <c r="AZ299" s="215"/>
      <c r="BA299" s="215"/>
    </row>
    <row r="300" spans="1:53" s="201" customFormat="1" ht="12.75" hidden="1" customHeight="1" x14ac:dyDescent="0.15">
      <c r="A300" s="612"/>
      <c r="B300" s="615"/>
      <c r="C300" s="618"/>
      <c r="D300" s="418"/>
      <c r="E300" s="424"/>
      <c r="F300" s="420"/>
      <c r="G300" s="420"/>
      <c r="H300" s="420"/>
      <c r="I300" s="421"/>
      <c r="J300" s="422"/>
      <c r="K300" s="423"/>
      <c r="L300" s="423"/>
      <c r="M300" s="423"/>
      <c r="N300" s="332"/>
      <c r="O300" s="433"/>
      <c r="P300" s="434"/>
      <c r="Q300" s="435"/>
      <c r="R300" s="436"/>
      <c r="S300" s="435"/>
      <c r="U300" s="205">
        <v>12</v>
      </c>
      <c r="V300" s="210" t="str">
        <f t="shared" si="97"/>
        <v/>
      </c>
      <c r="W300" s="201" t="b">
        <f t="shared" si="99"/>
        <v>1</v>
      </c>
      <c r="AA300" s="215"/>
      <c r="AB300" s="408" t="str">
        <f t="shared" si="96"/>
        <v/>
      </c>
      <c r="AC300" s="408" t="str">
        <f t="shared" si="98"/>
        <v/>
      </c>
      <c r="AD300" s="202"/>
      <c r="AE300" s="214"/>
      <c r="AF300" s="214"/>
      <c r="AG300" s="215"/>
      <c r="AH300" s="215"/>
      <c r="AI300" s="215"/>
      <c r="AJ300" s="215"/>
      <c r="AK300" s="215"/>
      <c r="AL300" s="215"/>
      <c r="AN300" s="218"/>
      <c r="AO300" s="218"/>
      <c r="AP300" s="218"/>
      <c r="AQ300" s="218"/>
      <c r="AR300" s="218"/>
      <c r="AS300" s="218"/>
      <c r="AU300" s="215"/>
      <c r="AV300" s="215"/>
      <c r="AW300" s="215"/>
      <c r="AX300" s="215"/>
      <c r="AY300" s="215"/>
      <c r="AZ300" s="215"/>
      <c r="BA300" s="215"/>
    </row>
    <row r="301" spans="1:53" s="201" customFormat="1" ht="12.75" hidden="1" customHeight="1" x14ac:dyDescent="0.15">
      <c r="A301" s="612"/>
      <c r="B301" s="615"/>
      <c r="C301" s="618"/>
      <c r="D301" s="418"/>
      <c r="E301" s="424"/>
      <c r="F301" s="420"/>
      <c r="G301" s="420"/>
      <c r="H301" s="420"/>
      <c r="I301" s="421"/>
      <c r="J301" s="422"/>
      <c r="K301" s="423"/>
      <c r="L301" s="423"/>
      <c r="M301" s="423"/>
      <c r="N301" s="332"/>
      <c r="O301" s="433"/>
      <c r="P301" s="434"/>
      <c r="Q301" s="435"/>
      <c r="R301" s="436"/>
      <c r="S301" s="435"/>
      <c r="U301" s="205">
        <v>13</v>
      </c>
      <c r="V301" s="210" t="str">
        <f t="shared" si="97"/>
        <v/>
      </c>
      <c r="W301" s="201" t="b">
        <f t="shared" si="99"/>
        <v>1</v>
      </c>
      <c r="Y301" s="219"/>
      <c r="Z301" s="215"/>
      <c r="AA301" s="215"/>
      <c r="AB301" s="408" t="str">
        <f t="shared" si="96"/>
        <v/>
      </c>
      <c r="AC301" s="408" t="str">
        <f t="shared" si="98"/>
        <v/>
      </c>
      <c r="AD301" s="202"/>
      <c r="AE301" s="214"/>
      <c r="AF301" s="214"/>
      <c r="AG301" s="215"/>
      <c r="AH301" s="215"/>
      <c r="AI301" s="215"/>
      <c r="AJ301" s="215"/>
      <c r="AK301" s="215"/>
      <c r="AL301" s="215"/>
      <c r="AN301" s="218"/>
      <c r="AO301" s="218"/>
      <c r="AP301" s="218"/>
      <c r="AQ301" s="218"/>
      <c r="AR301" s="218"/>
      <c r="AS301" s="218"/>
      <c r="AU301" s="215"/>
      <c r="AV301" s="215"/>
      <c r="AW301" s="215"/>
      <c r="AX301" s="215"/>
      <c r="AY301" s="215"/>
      <c r="AZ301" s="215"/>
      <c r="BA301" s="215"/>
    </row>
    <row r="302" spans="1:53" s="201" customFormat="1" ht="12.75" hidden="1" customHeight="1" x14ac:dyDescent="0.15">
      <c r="A302" s="612"/>
      <c r="B302" s="615"/>
      <c r="C302" s="618"/>
      <c r="D302" s="418"/>
      <c r="E302" s="424"/>
      <c r="F302" s="420"/>
      <c r="G302" s="420"/>
      <c r="H302" s="420"/>
      <c r="I302" s="421"/>
      <c r="J302" s="422"/>
      <c r="K302" s="423"/>
      <c r="L302" s="423"/>
      <c r="M302" s="423"/>
      <c r="N302" s="332"/>
      <c r="O302" s="433"/>
      <c r="P302" s="434"/>
      <c r="Q302" s="435"/>
      <c r="R302" s="436"/>
      <c r="S302" s="435"/>
      <c r="U302" s="205">
        <v>14</v>
      </c>
      <c r="V302" s="210" t="str">
        <f t="shared" si="97"/>
        <v/>
      </c>
      <c r="W302" s="201" t="b">
        <f t="shared" si="99"/>
        <v>1</v>
      </c>
      <c r="Y302" s="216"/>
      <c r="Z302" s="217"/>
      <c r="AA302" s="215"/>
      <c r="AB302" s="408" t="str">
        <f t="shared" si="96"/>
        <v/>
      </c>
      <c r="AC302" s="408" t="str">
        <f t="shared" si="98"/>
        <v/>
      </c>
      <c r="AD302" s="202"/>
      <c r="AE302" s="214"/>
      <c r="AF302" s="214"/>
      <c r="AH302" s="215"/>
      <c r="AI302" s="215"/>
      <c r="AJ302" s="215"/>
      <c r="AK302" s="215"/>
      <c r="AL302" s="215"/>
      <c r="AN302" s="218"/>
      <c r="AO302" s="218"/>
      <c r="AP302" s="218"/>
      <c r="AQ302" s="218"/>
      <c r="AR302" s="218"/>
      <c r="AS302" s="218"/>
      <c r="AU302" s="215"/>
      <c r="AV302" s="215"/>
      <c r="AW302" s="215"/>
      <c r="AX302" s="215"/>
      <c r="AY302" s="215"/>
      <c r="AZ302" s="215"/>
      <c r="BA302" s="215"/>
    </row>
    <row r="303" spans="1:53" s="201" customFormat="1" ht="12.75" hidden="1" customHeight="1" x14ac:dyDescent="0.15">
      <c r="A303" s="612"/>
      <c r="B303" s="615"/>
      <c r="C303" s="618"/>
      <c r="D303" s="418"/>
      <c r="E303" s="424"/>
      <c r="F303" s="420"/>
      <c r="G303" s="420"/>
      <c r="H303" s="420"/>
      <c r="I303" s="421"/>
      <c r="J303" s="422"/>
      <c r="K303" s="423"/>
      <c r="L303" s="423"/>
      <c r="M303" s="423"/>
      <c r="N303" s="332"/>
      <c r="O303" s="433"/>
      <c r="P303" s="434"/>
      <c r="Q303" s="435"/>
      <c r="R303" s="436"/>
      <c r="S303" s="435"/>
      <c r="U303" s="205">
        <v>15</v>
      </c>
      <c r="V303" s="210" t="str">
        <f t="shared" si="97"/>
        <v/>
      </c>
      <c r="W303" s="201" t="b">
        <f t="shared" si="99"/>
        <v>1</v>
      </c>
      <c r="Y303" s="216"/>
      <c r="AA303" s="215"/>
      <c r="AB303" s="408" t="str">
        <f t="shared" si="96"/>
        <v/>
      </c>
      <c r="AC303" s="408" t="str">
        <f t="shared" si="98"/>
        <v/>
      </c>
      <c r="AD303" s="202"/>
      <c r="AE303" s="214"/>
      <c r="AF303" s="214"/>
      <c r="AG303" s="215"/>
      <c r="AH303" s="215"/>
      <c r="AI303" s="215"/>
      <c r="AJ303" s="215"/>
      <c r="AK303" s="215"/>
      <c r="AL303" s="215"/>
      <c r="AN303" s="218"/>
      <c r="AO303" s="218"/>
      <c r="AP303" s="218"/>
      <c r="AQ303" s="218"/>
      <c r="AR303" s="218"/>
      <c r="AS303" s="218"/>
      <c r="AU303" s="215"/>
      <c r="AV303" s="215"/>
      <c r="AW303" s="215"/>
      <c r="AX303" s="215"/>
      <c r="AY303" s="215"/>
      <c r="AZ303" s="215"/>
      <c r="BA303" s="215"/>
    </row>
    <row r="304" spans="1:53" s="201" customFormat="1" ht="12.75" hidden="1" customHeight="1" x14ac:dyDescent="0.15">
      <c r="A304" s="612"/>
      <c r="B304" s="615"/>
      <c r="C304" s="618"/>
      <c r="D304" s="418"/>
      <c r="E304" s="424"/>
      <c r="F304" s="420"/>
      <c r="G304" s="420"/>
      <c r="H304" s="420"/>
      <c r="I304" s="421"/>
      <c r="J304" s="422"/>
      <c r="K304" s="423"/>
      <c r="L304" s="423"/>
      <c r="M304" s="423"/>
      <c r="N304" s="332"/>
      <c r="O304" s="433"/>
      <c r="P304" s="434"/>
      <c r="Q304" s="435"/>
      <c r="R304" s="436"/>
      <c r="S304" s="435"/>
      <c r="U304" s="205">
        <v>16</v>
      </c>
      <c r="V304" s="210" t="str">
        <f t="shared" si="97"/>
        <v/>
      </c>
      <c r="W304" s="201" t="b">
        <f t="shared" si="99"/>
        <v>1</v>
      </c>
      <c r="Y304" s="216"/>
      <c r="Z304" s="217"/>
      <c r="AB304" s="408" t="str">
        <f t="shared" si="96"/>
        <v/>
      </c>
      <c r="AC304" s="408" t="str">
        <f t="shared" si="98"/>
        <v/>
      </c>
      <c r="AD304" s="202"/>
      <c r="AE304" s="214"/>
      <c r="AF304" s="214"/>
      <c r="AG304" s="215"/>
      <c r="AH304" s="215"/>
      <c r="AI304" s="215"/>
      <c r="AJ304" s="215"/>
      <c r="AK304" s="215"/>
      <c r="AL304" s="215"/>
      <c r="AN304" s="218"/>
      <c r="AO304" s="218"/>
      <c r="AP304" s="218"/>
      <c r="AQ304" s="218"/>
      <c r="AR304" s="218"/>
      <c r="AS304" s="218"/>
      <c r="AU304" s="215"/>
      <c r="AV304" s="215"/>
      <c r="AW304" s="215"/>
      <c r="AX304" s="215"/>
      <c r="AY304" s="215"/>
      <c r="AZ304" s="215"/>
      <c r="BA304" s="215"/>
    </row>
    <row r="305" spans="1:53" s="201" customFormat="1" ht="12.75" hidden="1" customHeight="1" x14ac:dyDescent="0.15">
      <c r="A305" s="612"/>
      <c r="B305" s="615"/>
      <c r="C305" s="618"/>
      <c r="D305" s="418"/>
      <c r="E305" s="424"/>
      <c r="F305" s="420"/>
      <c r="G305" s="420"/>
      <c r="H305" s="420"/>
      <c r="I305" s="421"/>
      <c r="J305" s="422"/>
      <c r="K305" s="423"/>
      <c r="L305" s="423"/>
      <c r="M305" s="423"/>
      <c r="N305" s="332"/>
      <c r="O305" s="433"/>
      <c r="P305" s="434"/>
      <c r="Q305" s="435"/>
      <c r="R305" s="436"/>
      <c r="S305" s="435"/>
      <c r="U305" s="205">
        <v>17</v>
      </c>
      <c r="V305" s="210" t="str">
        <f t="shared" si="97"/>
        <v/>
      </c>
      <c r="W305" s="201" t="b">
        <f t="shared" si="99"/>
        <v>1</v>
      </c>
      <c r="Y305" s="216"/>
      <c r="AB305" s="408" t="str">
        <f t="shared" si="96"/>
        <v/>
      </c>
      <c r="AC305" s="408" t="str">
        <f t="shared" si="98"/>
        <v/>
      </c>
      <c r="AD305" s="202"/>
      <c r="AE305" s="214"/>
      <c r="AF305" s="214"/>
      <c r="AG305" s="215"/>
      <c r="AH305" s="215"/>
      <c r="AI305" s="215"/>
      <c r="AJ305" s="215"/>
      <c r="AK305" s="215"/>
      <c r="AL305" s="215"/>
      <c r="AN305" s="218"/>
      <c r="AO305" s="218"/>
      <c r="AP305" s="218"/>
      <c r="AQ305" s="218"/>
      <c r="AR305" s="218"/>
      <c r="AS305" s="218"/>
      <c r="AU305" s="215"/>
      <c r="AV305" s="215"/>
      <c r="AW305" s="215"/>
      <c r="AX305" s="215"/>
      <c r="AY305" s="215"/>
      <c r="AZ305" s="215"/>
      <c r="BA305" s="215"/>
    </row>
    <row r="306" spans="1:53" s="201" customFormat="1" ht="12.75" hidden="1" customHeight="1" x14ac:dyDescent="0.15">
      <c r="A306" s="612"/>
      <c r="B306" s="615"/>
      <c r="C306" s="618"/>
      <c r="D306" s="418"/>
      <c r="E306" s="424"/>
      <c r="F306" s="420"/>
      <c r="G306" s="420"/>
      <c r="H306" s="420"/>
      <c r="I306" s="421"/>
      <c r="J306" s="422"/>
      <c r="K306" s="423"/>
      <c r="L306" s="423"/>
      <c r="M306" s="423"/>
      <c r="N306" s="332"/>
      <c r="O306" s="433"/>
      <c r="P306" s="434"/>
      <c r="Q306" s="435"/>
      <c r="R306" s="436"/>
      <c r="S306" s="435"/>
      <c r="U306" s="205">
        <v>18</v>
      </c>
      <c r="V306" s="210" t="str">
        <f t="shared" si="97"/>
        <v/>
      </c>
      <c r="W306" s="201" t="b">
        <f t="shared" si="99"/>
        <v>1</v>
      </c>
      <c r="Y306" s="216"/>
      <c r="AB306" s="408" t="str">
        <f t="shared" si="96"/>
        <v/>
      </c>
      <c r="AC306" s="408" t="str">
        <f t="shared" si="98"/>
        <v/>
      </c>
      <c r="AD306" s="202"/>
      <c r="AE306" s="214"/>
      <c r="AF306" s="214"/>
      <c r="AG306" s="215"/>
      <c r="AH306" s="215"/>
      <c r="AI306" s="215"/>
      <c r="AJ306" s="215"/>
      <c r="AK306" s="215"/>
      <c r="AL306" s="215"/>
      <c r="AN306" s="218"/>
      <c r="AO306" s="218"/>
      <c r="AP306" s="218"/>
      <c r="AQ306" s="218"/>
      <c r="AR306" s="218"/>
      <c r="AS306" s="218"/>
      <c r="AU306" s="215"/>
      <c r="AV306" s="215"/>
      <c r="AW306" s="215"/>
      <c r="AX306" s="215"/>
      <c r="AY306" s="215"/>
      <c r="AZ306" s="215"/>
      <c r="BA306" s="215"/>
    </row>
    <row r="307" spans="1:53" s="201" customFormat="1" ht="12.75" hidden="1" customHeight="1" x14ac:dyDescent="0.15">
      <c r="A307" s="612"/>
      <c r="B307" s="615"/>
      <c r="C307" s="618"/>
      <c r="D307" s="418"/>
      <c r="E307" s="424"/>
      <c r="F307" s="420"/>
      <c r="G307" s="420"/>
      <c r="H307" s="420"/>
      <c r="I307" s="421"/>
      <c r="J307" s="422"/>
      <c r="K307" s="423"/>
      <c r="L307" s="423"/>
      <c r="M307" s="423"/>
      <c r="N307" s="332"/>
      <c r="O307" s="433"/>
      <c r="P307" s="434"/>
      <c r="Q307" s="435"/>
      <c r="R307" s="436"/>
      <c r="S307" s="435"/>
      <c r="U307" s="205">
        <v>19</v>
      </c>
      <c r="V307" s="210" t="str">
        <f t="shared" si="97"/>
        <v/>
      </c>
      <c r="W307" s="201" t="b">
        <f t="shared" si="99"/>
        <v>1</v>
      </c>
      <c r="Y307" s="216"/>
      <c r="AB307" s="408" t="str">
        <f t="shared" si="96"/>
        <v/>
      </c>
      <c r="AC307" s="408" t="str">
        <f t="shared" si="98"/>
        <v/>
      </c>
      <c r="AD307" s="202"/>
      <c r="AE307" s="214"/>
      <c r="AF307" s="214"/>
      <c r="AG307" s="215"/>
      <c r="AH307" s="215"/>
      <c r="AI307" s="215"/>
      <c r="AJ307" s="215"/>
      <c r="AK307" s="215"/>
      <c r="AL307" s="215"/>
      <c r="AN307" s="218"/>
      <c r="AO307" s="218"/>
      <c r="AP307" s="218"/>
      <c r="AQ307" s="218"/>
      <c r="AR307" s="218"/>
      <c r="AS307" s="218"/>
      <c r="AU307" s="215"/>
      <c r="AV307" s="215"/>
      <c r="AW307" s="215"/>
      <c r="AX307" s="215"/>
      <c r="AY307" s="215"/>
      <c r="AZ307" s="215"/>
      <c r="BA307" s="215"/>
    </row>
    <row r="308" spans="1:53" s="215" customFormat="1" ht="12.75" hidden="1" customHeight="1" x14ac:dyDescent="0.15">
      <c r="A308" s="613"/>
      <c r="B308" s="616"/>
      <c r="C308" s="619"/>
      <c r="D308" s="426"/>
      <c r="E308" s="427"/>
      <c r="F308" s="428"/>
      <c r="G308" s="428"/>
      <c r="H308" s="428"/>
      <c r="I308" s="429"/>
      <c r="J308" s="430"/>
      <c r="K308" s="431"/>
      <c r="L308" s="431"/>
      <c r="M308" s="431"/>
      <c r="N308" s="332"/>
      <c r="O308" s="433"/>
      <c r="P308" s="434"/>
      <c r="Q308" s="435"/>
      <c r="R308" s="436"/>
      <c r="S308" s="435"/>
      <c r="U308" s="205">
        <v>20</v>
      </c>
      <c r="V308" s="220" t="str">
        <f t="shared" si="97"/>
        <v/>
      </c>
      <c r="W308" s="201" t="b">
        <f t="shared" si="99"/>
        <v>1</v>
      </c>
      <c r="Y308" s="216"/>
      <c r="Z308" s="217"/>
      <c r="AB308" s="408" t="str">
        <f t="shared" si="96"/>
        <v/>
      </c>
      <c r="AC308" s="408" t="str">
        <f t="shared" si="98"/>
        <v/>
      </c>
      <c r="AD308" s="218"/>
      <c r="AE308" s="214"/>
      <c r="AF308" s="214"/>
      <c r="AN308" s="218"/>
      <c r="AO308" s="218"/>
      <c r="AP308" s="218"/>
      <c r="AQ308" s="218"/>
      <c r="AR308" s="218"/>
      <c r="AS308" s="218"/>
    </row>
    <row r="309" spans="1:53" s="201" customFormat="1" ht="12.75" hidden="1" customHeight="1" x14ac:dyDescent="0.15">
      <c r="A309" s="611" t="s">
        <v>7323</v>
      </c>
      <c r="B309" s="614"/>
      <c r="C309" s="617"/>
      <c r="D309" s="412"/>
      <c r="E309" s="413"/>
      <c r="F309" s="414"/>
      <c r="G309" s="414"/>
      <c r="H309" s="414"/>
      <c r="I309" s="415"/>
      <c r="J309" s="416"/>
      <c r="K309" s="417"/>
      <c r="L309" s="417"/>
      <c r="M309" s="417"/>
      <c r="N309" s="332"/>
      <c r="O309" s="433"/>
      <c r="P309" s="434"/>
      <c r="Q309" s="435"/>
      <c r="R309" s="436"/>
      <c r="S309" s="435"/>
      <c r="U309" s="205">
        <v>1</v>
      </c>
      <c r="V309" s="206" t="str">
        <f t="shared" si="97"/>
        <v/>
      </c>
      <c r="W309" s="201" t="b">
        <f t="shared" si="99"/>
        <v>1</v>
      </c>
      <c r="Y309" s="216"/>
      <c r="AB309" s="408" t="str">
        <f t="shared" si="96"/>
        <v/>
      </c>
      <c r="AC309" s="408" t="str">
        <f t="shared" si="98"/>
        <v/>
      </c>
      <c r="AD309" s="202"/>
      <c r="AE309" s="173" t="s">
        <v>7260</v>
      </c>
      <c r="AG309" s="203" t="s">
        <v>7194</v>
      </c>
      <c r="AH309" s="204" t="s">
        <v>7221</v>
      </c>
      <c r="AI309" s="204" t="s">
        <v>7195</v>
      </c>
      <c r="AJ309" s="204" t="s">
        <v>7231</v>
      </c>
      <c r="AK309" s="204" t="s">
        <v>7196</v>
      </c>
      <c r="AL309" s="204" t="s">
        <v>7197</v>
      </c>
      <c r="AN309" s="222" t="s">
        <v>7274</v>
      </c>
      <c r="AO309" s="223" t="s">
        <v>7221</v>
      </c>
      <c r="AP309" s="223" t="s">
        <v>7195</v>
      </c>
      <c r="AQ309" s="223" t="s">
        <v>7231</v>
      </c>
      <c r="AR309" s="223" t="s">
        <v>7196</v>
      </c>
      <c r="AS309" s="223" t="s">
        <v>7197</v>
      </c>
      <c r="AU309" s="203" t="s">
        <v>7198</v>
      </c>
      <c r="AV309" s="204" t="s">
        <v>7221</v>
      </c>
      <c r="AW309" s="204" t="s">
        <v>7195</v>
      </c>
      <c r="AX309" s="204" t="s">
        <v>7231</v>
      </c>
      <c r="AY309" s="204" t="s">
        <v>7196</v>
      </c>
      <c r="AZ309" s="204" t="s">
        <v>7197</v>
      </c>
      <c r="BA309" s="214"/>
    </row>
    <row r="310" spans="1:53" s="201" customFormat="1" ht="12.75" hidden="1" customHeight="1" x14ac:dyDescent="0.15">
      <c r="A310" s="612"/>
      <c r="B310" s="615"/>
      <c r="C310" s="618"/>
      <c r="D310" s="418"/>
      <c r="E310" s="419"/>
      <c r="F310" s="420"/>
      <c r="G310" s="420"/>
      <c r="H310" s="420"/>
      <c r="I310" s="421"/>
      <c r="J310" s="422"/>
      <c r="K310" s="423"/>
      <c r="L310" s="423"/>
      <c r="M310" s="423"/>
      <c r="N310" s="332"/>
      <c r="O310" s="433"/>
      <c r="P310" s="434"/>
      <c r="Q310" s="435"/>
      <c r="R310" s="436"/>
      <c r="S310" s="435"/>
      <c r="U310" s="205">
        <v>2</v>
      </c>
      <c r="V310" s="210" t="str">
        <f t="shared" si="97"/>
        <v/>
      </c>
      <c r="W310" s="201" t="b">
        <f t="shared" si="99"/>
        <v>1</v>
      </c>
      <c r="Y310" s="216"/>
      <c r="Z310" s="217"/>
      <c r="AB310" s="408" t="str">
        <f t="shared" si="96"/>
        <v/>
      </c>
      <c r="AC310" s="408" t="str">
        <f t="shared" si="98"/>
        <v/>
      </c>
      <c r="AD310" s="202"/>
      <c r="AE310" s="620" t="s">
        <v>7188</v>
      </c>
      <c r="AF310" s="209" t="s">
        <v>7193</v>
      </c>
      <c r="AG310" s="208">
        <f>SUM(AH310:AL310)</f>
        <v>0</v>
      </c>
      <c r="AH310" s="208">
        <f>SUMIFS($K309:$K328,$E309:$E328,"R7当",$F309:$F328,"ライフデザイン・結婚支援重点推進事業",$J309:$J328,3/4)</f>
        <v>0</v>
      </c>
      <c r="AI310" s="208">
        <f>SUMIFS($K309:$K328,$E309:$E328,"R7当",$F309:$F328,"結婚支援コンシェルジュ事業",$J309:$J328,3/4)</f>
        <v>0</v>
      </c>
      <c r="AJ310" s="208"/>
      <c r="AK310" s="208"/>
      <c r="AL310" s="208"/>
      <c r="AN310" s="224">
        <f>SUM(AO310:AS310)</f>
        <v>0</v>
      </c>
      <c r="AO310" s="224">
        <f>SUMIFS($L309:$L328,$E309:$E328,"R7当",$F309:$F328,"ライフデザイン・結婚支援重点推進事業",$J309:$J328,3/4)</f>
        <v>0</v>
      </c>
      <c r="AP310" s="224">
        <f>SUMIFS($L309:$L328,$E309:$E328,"R7当",$F309:$F328,"結婚支援コンシェルジュ事業",$J309:$J328,3/4)</f>
        <v>0</v>
      </c>
      <c r="AQ310" s="224"/>
      <c r="AR310" s="224"/>
      <c r="AS310" s="224"/>
      <c r="AU310" s="208">
        <f>SUM(AV310:AZ310)</f>
        <v>0</v>
      </c>
      <c r="AV310" s="208">
        <f>SUMIFS($M309:$M328,$E309:$E328,"R7当",$F309:$F328,"ライフデザイン・結婚支援重点推進事業",$J309:$J328,3/4)</f>
        <v>0</v>
      </c>
      <c r="AW310" s="208">
        <f>SUMIFS($M309:$M328,$E309:$E328,"R7当",$F309:$F328,"結婚支援コンシェルジュ事業",$J309:$J328,3/4)</f>
        <v>0</v>
      </c>
      <c r="AX310" s="208"/>
      <c r="AY310" s="208"/>
      <c r="AZ310" s="208"/>
      <c r="BA310" s="215"/>
    </row>
    <row r="311" spans="1:53" s="201" customFormat="1" ht="12.75" hidden="1" customHeight="1" x14ac:dyDescent="0.15">
      <c r="A311" s="612"/>
      <c r="B311" s="615"/>
      <c r="C311" s="618"/>
      <c r="D311" s="418"/>
      <c r="E311" s="424"/>
      <c r="F311" s="420"/>
      <c r="G311" s="420"/>
      <c r="H311" s="420"/>
      <c r="I311" s="421"/>
      <c r="J311" s="425"/>
      <c r="K311" s="423"/>
      <c r="L311" s="423"/>
      <c r="M311" s="423"/>
      <c r="N311" s="332"/>
      <c r="O311" s="433"/>
      <c r="P311" s="434"/>
      <c r="Q311" s="435"/>
      <c r="R311" s="436"/>
      <c r="S311" s="435"/>
      <c r="U311" s="205">
        <v>3</v>
      </c>
      <c r="V311" s="210" t="str">
        <f t="shared" si="97"/>
        <v/>
      </c>
      <c r="W311" s="201" t="b">
        <f t="shared" si="99"/>
        <v>1</v>
      </c>
      <c r="Y311" s="219"/>
      <c r="Z311" s="215"/>
      <c r="AB311" s="408" t="str">
        <f t="shared" si="96"/>
        <v/>
      </c>
      <c r="AC311" s="408" t="str">
        <f t="shared" si="98"/>
        <v/>
      </c>
      <c r="AD311" s="202"/>
      <c r="AE311" s="620"/>
      <c r="AF311" s="211" t="s">
        <v>7189</v>
      </c>
      <c r="AG311" s="208">
        <f>SUM(AH311:AL311)</f>
        <v>0</v>
      </c>
      <c r="AH311" s="208">
        <f>SUMIFS($K309:$K328,$E309:$E328,"R7当",$F309:$F328,"ライフデザイン・結婚支援重点推進事業",$J309:$J328,2/3)</f>
        <v>0</v>
      </c>
      <c r="AI311" s="208"/>
      <c r="AJ311" s="208">
        <f>SUMIFS($K309:$K328,$E309:$E328,"R7当",$F309:$F328,"結婚_妊娠・出産_子育てに温かい社会づくり・気運醸成事業",$J309:$J328,2/3)</f>
        <v>0</v>
      </c>
      <c r="AK311" s="208"/>
      <c r="AL311" s="208"/>
      <c r="AN311" s="224">
        <f t="shared" ref="AN311:AN312" si="112">SUM(AO311:AS311)</f>
        <v>0</v>
      </c>
      <c r="AO311" s="224">
        <f>SUMIFS($L309:$L328,$E309:$E328,"R7当",$F309:$F328,"ライフデザイン・結婚支援重点推進事業",$J309:$J328,2/3)</f>
        <v>0</v>
      </c>
      <c r="AP311" s="224"/>
      <c r="AQ311" s="224">
        <f>SUMIFS($L309:$L328,$E309:$E328,"R7当",$F309:$F328,"結婚_妊娠・出産_子育てに温かい社会づくり・気運醸成事業",$J309:$J328,2/3)</f>
        <v>0</v>
      </c>
      <c r="AR311" s="224"/>
      <c r="AS311" s="224"/>
      <c r="AU311" s="208">
        <f t="shared" ref="AU311:AU312" si="113">SUM(AV311:AZ311)</f>
        <v>0</v>
      </c>
      <c r="AV311" s="208">
        <f>SUMIFS($M309:$M328,$E309:$E328,"R7当",$F309:$F328,"ライフデザイン・結婚支援重点推進事業",$J309:$J328,2/3)</f>
        <v>0</v>
      </c>
      <c r="AW311" s="208"/>
      <c r="AX311" s="208">
        <f>SUMIFS($M309:$M328,$E309:$E328,"R7当",$F309:$F328,"結婚_妊娠・出産_子育てに温かい社会づくり・気運醸成事業",$J309:$J328,2/3)</f>
        <v>0</v>
      </c>
      <c r="AY311" s="208"/>
      <c r="AZ311" s="208"/>
      <c r="BA311" s="215"/>
    </row>
    <row r="312" spans="1:53" s="201" customFormat="1" ht="12.75" hidden="1" customHeight="1" x14ac:dyDescent="0.15">
      <c r="A312" s="612"/>
      <c r="B312" s="615"/>
      <c r="C312" s="618"/>
      <c r="D312" s="418"/>
      <c r="E312" s="424"/>
      <c r="F312" s="420"/>
      <c r="G312" s="420"/>
      <c r="H312" s="420"/>
      <c r="I312" s="421"/>
      <c r="J312" s="425"/>
      <c r="K312" s="423"/>
      <c r="L312" s="423"/>
      <c r="M312" s="423"/>
      <c r="N312" s="332"/>
      <c r="O312" s="433"/>
      <c r="P312" s="434"/>
      <c r="Q312" s="435"/>
      <c r="R312" s="436"/>
      <c r="S312" s="435"/>
      <c r="U312" s="205">
        <v>4</v>
      </c>
      <c r="V312" s="210" t="str">
        <f t="shared" si="97"/>
        <v/>
      </c>
      <c r="W312" s="201" t="b">
        <f t="shared" si="99"/>
        <v>1</v>
      </c>
      <c r="Y312" s="219"/>
      <c r="Z312" s="215"/>
      <c r="AB312" s="408" t="str">
        <f t="shared" si="96"/>
        <v/>
      </c>
      <c r="AC312" s="408" t="str">
        <f t="shared" si="98"/>
        <v/>
      </c>
      <c r="AD312" s="202"/>
      <c r="AE312" s="620"/>
      <c r="AF312" s="211" t="s">
        <v>7187</v>
      </c>
      <c r="AG312" s="208">
        <f t="shared" ref="AG312" si="114">SUM(AH312:AL312)</f>
        <v>0</v>
      </c>
      <c r="AH312" s="208"/>
      <c r="AI312" s="208"/>
      <c r="AJ312" s="208">
        <f>SUMIFS($K309:$K328,$E309:$E328,"R7当",$F309:$F328,"結婚_妊娠・出産_子育てに温かい社会づくり・気運醸成事業",$J309:$J328,1/2)</f>
        <v>0</v>
      </c>
      <c r="AK312" s="208"/>
      <c r="AL312" s="208"/>
      <c r="AN312" s="224">
        <f t="shared" si="112"/>
        <v>0</v>
      </c>
      <c r="AO312" s="224"/>
      <c r="AP312" s="224"/>
      <c r="AQ312" s="224">
        <f>SUMIFS($L309:$L328,$E309:$E328,"R7当",$F309:$F328,"結婚_妊娠・出産_子育てに温かい社会づくり・気運醸成事業",$J309:$J328,1/2)</f>
        <v>0</v>
      </c>
      <c r="AR312" s="224"/>
      <c r="AS312" s="224"/>
      <c r="AU312" s="208">
        <f t="shared" si="113"/>
        <v>0</v>
      </c>
      <c r="AV312" s="208"/>
      <c r="AW312" s="208"/>
      <c r="AX312" s="208">
        <f>SUMIFS($M309:$M328,$E309:$E328,"R7当",$F309:$F328,"結婚_妊娠・出産_子育てに温かい社会づくり・気運醸成事業",$J309:$J328,1/2)</f>
        <v>0</v>
      </c>
      <c r="AY312" s="208"/>
      <c r="AZ312" s="208"/>
      <c r="BA312" s="215"/>
    </row>
    <row r="313" spans="1:53" s="201" customFormat="1" ht="12.75" hidden="1" customHeight="1" x14ac:dyDescent="0.15">
      <c r="A313" s="612"/>
      <c r="B313" s="615"/>
      <c r="C313" s="618"/>
      <c r="D313" s="418"/>
      <c r="E313" s="424"/>
      <c r="F313" s="420"/>
      <c r="G313" s="420"/>
      <c r="H313" s="420"/>
      <c r="I313" s="421"/>
      <c r="J313" s="425"/>
      <c r="K313" s="423"/>
      <c r="L313" s="423"/>
      <c r="M313" s="423"/>
      <c r="N313" s="332"/>
      <c r="O313" s="433"/>
      <c r="P313" s="434"/>
      <c r="Q313" s="435"/>
      <c r="R313" s="436"/>
      <c r="S313" s="435"/>
      <c r="U313" s="205">
        <v>5</v>
      </c>
      <c r="V313" s="210" t="str">
        <f t="shared" si="97"/>
        <v/>
      </c>
      <c r="W313" s="201" t="b">
        <f t="shared" si="99"/>
        <v>1</v>
      </c>
      <c r="Y313" s="219"/>
      <c r="Z313" s="215"/>
      <c r="AB313" s="408" t="str">
        <f t="shared" si="96"/>
        <v/>
      </c>
      <c r="AC313" s="408" t="str">
        <f t="shared" si="98"/>
        <v/>
      </c>
      <c r="AD313" s="202"/>
      <c r="AE313" s="212" t="s">
        <v>7229</v>
      </c>
      <c r="AF313" s="209" t="str">
        <f>IF(COUNTIF(AC309:AC328,"R7当一般コース"),"一般コース",IF(COUNTIF(AC309:AC328,"R7当都道府県主導型市町村連携コース"),"連携コース",""))</f>
        <v/>
      </c>
      <c r="AG313" s="208">
        <f>SUM(AH313:AL313)</f>
        <v>0</v>
      </c>
      <c r="AH313" s="208"/>
      <c r="AI313" s="208"/>
      <c r="AJ313" s="208"/>
      <c r="AK313" s="208">
        <f>SUMIFS($K309:$K328,$E309:$E328,"R7当",G309:G328,"一般コース")</f>
        <v>0</v>
      </c>
      <c r="AL313" s="208">
        <f>SUMIFS($K309:$K328,$E309:$E328,"R7当",G309:G328,"都道府県主導型市町村連携コース")</f>
        <v>0</v>
      </c>
      <c r="AN313" s="224">
        <f>SUM(AO313:AS313)</f>
        <v>0</v>
      </c>
      <c r="AO313" s="224"/>
      <c r="AP313" s="224"/>
      <c r="AQ313" s="224"/>
      <c r="AR313" s="224">
        <f>SUMIFS($L309:$L328,$E309:$E328,"R7当",G309:G328,"一般コース")</f>
        <v>0</v>
      </c>
      <c r="AS313" s="224">
        <f>SUMIFS($L309:$L328,$E309:$E328,"R7当",G309:G328,"都道府県主導型市町村連携コース")</f>
        <v>0</v>
      </c>
      <c r="AU313" s="208">
        <f>SUM(AV313:AZ313)</f>
        <v>0</v>
      </c>
      <c r="AV313" s="208"/>
      <c r="AW313" s="208"/>
      <c r="AX313" s="208"/>
      <c r="AY313" s="208">
        <f>SUMIFS($M309:$M328,$E309:$E328,"R7当",G309:G328,"一般コース")</f>
        <v>0</v>
      </c>
      <c r="AZ313" s="208">
        <f>SUMIFS($M309:$M328,$E309:$E328,"R7当",G309:G328,"都道府県主導型市町村連携コース")</f>
        <v>0</v>
      </c>
      <c r="BA313" s="215"/>
    </row>
    <row r="314" spans="1:53" s="201" customFormat="1" ht="12.75" hidden="1" customHeight="1" x14ac:dyDescent="0.15">
      <c r="A314" s="612"/>
      <c r="B314" s="615"/>
      <c r="C314" s="618"/>
      <c r="D314" s="418"/>
      <c r="E314" s="424"/>
      <c r="F314" s="420"/>
      <c r="G314" s="420"/>
      <c r="H314" s="420"/>
      <c r="I314" s="421"/>
      <c r="J314" s="425"/>
      <c r="K314" s="423"/>
      <c r="L314" s="423"/>
      <c r="M314" s="423"/>
      <c r="N314" s="332"/>
      <c r="O314" s="433"/>
      <c r="P314" s="434"/>
      <c r="Q314" s="435"/>
      <c r="R314" s="436"/>
      <c r="S314" s="435"/>
      <c r="U314" s="205">
        <v>6</v>
      </c>
      <c r="V314" s="210" t="str">
        <f t="shared" si="97"/>
        <v/>
      </c>
      <c r="W314" s="201" t="b">
        <f t="shared" si="99"/>
        <v>1</v>
      </c>
      <c r="Y314" s="219"/>
      <c r="Z314" s="215"/>
      <c r="AB314" s="408" t="str">
        <f t="shared" si="96"/>
        <v/>
      </c>
      <c r="AC314" s="408" t="str">
        <f t="shared" si="98"/>
        <v/>
      </c>
      <c r="AD314" s="202"/>
      <c r="AE314" s="173" t="s">
        <v>7217</v>
      </c>
      <c r="AG314" s="213"/>
      <c r="AH314" s="213"/>
      <c r="AI314" s="213"/>
      <c r="AJ314" s="213"/>
      <c r="AK314" s="213"/>
      <c r="AL314" s="213"/>
      <c r="AN314" s="225"/>
      <c r="AO314" s="225"/>
      <c r="AP314" s="225"/>
      <c r="AQ314" s="225"/>
      <c r="AR314" s="225"/>
      <c r="AS314" s="225"/>
      <c r="AU314" s="213"/>
      <c r="AV314" s="213"/>
      <c r="AW314" s="213"/>
      <c r="AX314" s="213"/>
      <c r="AY314" s="213"/>
      <c r="AZ314" s="213"/>
      <c r="BA314" s="215"/>
    </row>
    <row r="315" spans="1:53" s="201" customFormat="1" ht="12.75" hidden="1" customHeight="1" x14ac:dyDescent="0.15">
      <c r="A315" s="612"/>
      <c r="B315" s="615"/>
      <c r="C315" s="618"/>
      <c r="D315" s="418"/>
      <c r="E315" s="424"/>
      <c r="F315" s="420"/>
      <c r="G315" s="420"/>
      <c r="H315" s="420"/>
      <c r="I315" s="421"/>
      <c r="J315" s="425"/>
      <c r="K315" s="423"/>
      <c r="L315" s="423"/>
      <c r="M315" s="423"/>
      <c r="N315" s="332"/>
      <c r="O315" s="433"/>
      <c r="P315" s="434"/>
      <c r="Q315" s="435"/>
      <c r="R315" s="436"/>
      <c r="S315" s="435"/>
      <c r="U315" s="205">
        <v>7</v>
      </c>
      <c r="V315" s="210" t="str">
        <f t="shared" si="97"/>
        <v/>
      </c>
      <c r="W315" s="201" t="b">
        <f t="shared" si="99"/>
        <v>1</v>
      </c>
      <c r="Y315" s="219"/>
      <c r="Z315" s="215"/>
      <c r="AB315" s="408" t="str">
        <f t="shared" si="96"/>
        <v/>
      </c>
      <c r="AC315" s="408" t="str">
        <f t="shared" si="98"/>
        <v/>
      </c>
      <c r="AD315" s="202"/>
      <c r="AE315" s="620" t="s">
        <v>7188</v>
      </c>
      <c r="AF315" s="209" t="s">
        <v>7193</v>
      </c>
      <c r="AG315" s="208">
        <f>SUM(AH315:AL315)</f>
        <v>0</v>
      </c>
      <c r="AH315" s="208">
        <f>SUMIFS($K309:$K328,$E309:$E328,"R6補",$F309:$F328,"ライフデザイン・結婚支援重点推進事業",$J309:$J328,3/4)</f>
        <v>0</v>
      </c>
      <c r="AI315" s="208">
        <f>SUMIFS($K309:$K328,$E309:$E328,"R6補",$F309:$F328,"結婚支援コンシェルジュ事業",$J309:$J328,3/4)</f>
        <v>0</v>
      </c>
      <c r="AJ315" s="208"/>
      <c r="AK315" s="208"/>
      <c r="AL315" s="208"/>
      <c r="AN315" s="224">
        <f>SUM(AO315:AS315)</f>
        <v>0</v>
      </c>
      <c r="AO315" s="224">
        <f>SUMIFS($L309:$L328,$E309:$E328,"R6補",$F309:$F328,"ライフデザイン・結婚支援重点推進事業",$J309:$J328,3/4)</f>
        <v>0</v>
      </c>
      <c r="AP315" s="224">
        <f>SUMIFS($L309:$L328,$E309:$E328,"R6補",$F309:$F328,"結婚支援コンシェルジュ事業",$J309:$J328,3/4)</f>
        <v>0</v>
      </c>
      <c r="AQ315" s="224"/>
      <c r="AR315" s="224"/>
      <c r="AS315" s="224"/>
      <c r="AU315" s="208">
        <f>SUM(AV315:AZ315)</f>
        <v>0</v>
      </c>
      <c r="AV315" s="208">
        <f>SUMIFS($M309:$M328,$E309:$E328,"R6補",$F309:$F328,"ライフデザイン・結婚支援重点推進事業",$J309:$J328,3/4)</f>
        <v>0</v>
      </c>
      <c r="AW315" s="208">
        <f>SUMIFS($M309:$M328,$E309:$E328,"R6補",$F309:$F328,"結婚支援コンシェルジュ事業",$J309:$J328,3/4)</f>
        <v>0</v>
      </c>
      <c r="AX315" s="208"/>
      <c r="AY315" s="208"/>
      <c r="AZ315" s="208"/>
      <c r="BA315" s="215"/>
    </row>
    <row r="316" spans="1:53" s="201" customFormat="1" ht="12.75" hidden="1" customHeight="1" x14ac:dyDescent="0.15">
      <c r="A316" s="612"/>
      <c r="B316" s="615"/>
      <c r="C316" s="618"/>
      <c r="D316" s="418"/>
      <c r="E316" s="424"/>
      <c r="F316" s="420"/>
      <c r="G316" s="420"/>
      <c r="H316" s="420"/>
      <c r="I316" s="421"/>
      <c r="J316" s="425"/>
      <c r="K316" s="423"/>
      <c r="L316" s="423"/>
      <c r="M316" s="423"/>
      <c r="N316" s="332"/>
      <c r="O316" s="433"/>
      <c r="P316" s="434"/>
      <c r="Q316" s="435"/>
      <c r="R316" s="436"/>
      <c r="S316" s="435"/>
      <c r="U316" s="205">
        <v>8</v>
      </c>
      <c r="V316" s="210" t="str">
        <f t="shared" si="97"/>
        <v/>
      </c>
      <c r="W316" s="201" t="b">
        <f t="shared" si="99"/>
        <v>1</v>
      </c>
      <c r="Y316" s="219"/>
      <c r="Z316" s="215"/>
      <c r="AB316" s="408" t="str">
        <f t="shared" si="96"/>
        <v/>
      </c>
      <c r="AC316" s="408" t="str">
        <f t="shared" si="98"/>
        <v/>
      </c>
      <c r="AD316" s="202"/>
      <c r="AE316" s="620"/>
      <c r="AF316" s="211" t="s">
        <v>7189</v>
      </c>
      <c r="AG316" s="208">
        <f t="shared" ref="AG316" si="115">SUM(AH316:AL316)</f>
        <v>0</v>
      </c>
      <c r="AH316" s="208">
        <f>SUMIFS($K309:$K328,$E309:$E328,"R6補",$F309:$F328,"ライフデザイン・結婚支援重点推進事業",$J309:$J328,2/3)</f>
        <v>0</v>
      </c>
      <c r="AI316" s="208"/>
      <c r="AJ316" s="208">
        <f>SUMIFS($K309:$K328,$E309:$E328,"R6補",$F309:$F328,"結婚_妊娠・出産_子育てに温かい社会づくり・気運醸成事業",$J309:$J328,2/3)</f>
        <v>0</v>
      </c>
      <c r="AK316" s="208"/>
      <c r="AL316" s="208"/>
      <c r="AN316" s="224">
        <f t="shared" ref="AN316:AN317" si="116">SUM(AO316:AS316)</f>
        <v>0</v>
      </c>
      <c r="AO316" s="224">
        <f>SUMIFS($L309:$L328,$E309:$E328,"R6補",$F309:$F328,"ライフデザイン・結婚支援重点推進事業",$J309:$J328,2/3)</f>
        <v>0</v>
      </c>
      <c r="AP316" s="224"/>
      <c r="AQ316" s="224">
        <f>SUMIFS($L309:$L328,$E309:$E328,"R6補",$F309:$F328,"結婚_妊娠・出産_子育てに温かい社会づくり・気運醸成事業",$J309:$J328,2/3)</f>
        <v>0</v>
      </c>
      <c r="AR316" s="224"/>
      <c r="AS316" s="224"/>
      <c r="AU316" s="208">
        <f t="shared" ref="AU316:AU317" si="117">SUM(AV316:AZ316)</f>
        <v>0</v>
      </c>
      <c r="AV316" s="208">
        <f>SUMIFS($M309:$M328,$E309:$E328,"R6補",$F309:$F328,"ライフデザイン・結婚支援重点推進事業",$J309:$J328,2/3)</f>
        <v>0</v>
      </c>
      <c r="AW316" s="208"/>
      <c r="AX316" s="208">
        <f>SUMIFS($M309:$M328,$E309:$E328,"R6補",$F309:$F328,"結婚_妊娠・出産_子育てに温かい社会づくり・気運醸成事業",$J309:$J328,2/3)</f>
        <v>0</v>
      </c>
      <c r="AY316" s="208"/>
      <c r="AZ316" s="208"/>
      <c r="BA316" s="215"/>
    </row>
    <row r="317" spans="1:53" s="201" customFormat="1" ht="12.75" hidden="1" customHeight="1" x14ac:dyDescent="0.15">
      <c r="A317" s="612"/>
      <c r="B317" s="615"/>
      <c r="C317" s="618"/>
      <c r="D317" s="418"/>
      <c r="E317" s="424"/>
      <c r="F317" s="420"/>
      <c r="G317" s="420"/>
      <c r="H317" s="420"/>
      <c r="I317" s="421"/>
      <c r="J317" s="425"/>
      <c r="K317" s="423"/>
      <c r="L317" s="423"/>
      <c r="M317" s="423"/>
      <c r="N317" s="332"/>
      <c r="O317" s="433"/>
      <c r="P317" s="434"/>
      <c r="Q317" s="435"/>
      <c r="R317" s="436"/>
      <c r="S317" s="435"/>
      <c r="U317" s="205">
        <v>9</v>
      </c>
      <c r="V317" s="210" t="str">
        <f t="shared" si="97"/>
        <v/>
      </c>
      <c r="W317" s="201" t="b">
        <f t="shared" si="99"/>
        <v>1</v>
      </c>
      <c r="Y317" s="216"/>
      <c r="AB317" s="408" t="str">
        <f t="shared" si="96"/>
        <v/>
      </c>
      <c r="AC317" s="408" t="str">
        <f t="shared" si="98"/>
        <v/>
      </c>
      <c r="AD317" s="202"/>
      <c r="AE317" s="620"/>
      <c r="AF317" s="211" t="s">
        <v>7187</v>
      </c>
      <c r="AG317" s="208">
        <f>SUM(AH317:AL317)</f>
        <v>0</v>
      </c>
      <c r="AH317" s="208"/>
      <c r="AI317" s="208"/>
      <c r="AJ317" s="208">
        <f>SUMIFS($K309:$K328,$E309:$E328,"R6補",$F309:$F328,"結婚_妊娠・出産_子育てに温かい社会づくり・気運醸成事業",$J309:$J328,1/2)</f>
        <v>0</v>
      </c>
      <c r="AK317" s="208"/>
      <c r="AL317" s="208"/>
      <c r="AN317" s="224">
        <f t="shared" si="116"/>
        <v>0</v>
      </c>
      <c r="AO317" s="224"/>
      <c r="AP317" s="224"/>
      <c r="AQ317" s="224">
        <f>SUMIFS($L309:$L328,$E309:$E328,"R6補",$F309:$F328,"結婚_妊娠・出産_子育てに温かい社会づくり・気運醸成事業",$J309:$J328,1/2)</f>
        <v>0</v>
      </c>
      <c r="AR317" s="224"/>
      <c r="AS317" s="224"/>
      <c r="AU317" s="208">
        <f t="shared" si="117"/>
        <v>0</v>
      </c>
      <c r="AV317" s="208"/>
      <c r="AW317" s="208"/>
      <c r="AX317" s="208">
        <f>SUMIFS($M309:$M328,$E309:$E328,"R6補",$F309:$F328,"結婚_妊娠・出産_子育てに温かい社会づくり・気運醸成事業",$J309:$J328,1/2)</f>
        <v>0</v>
      </c>
      <c r="AY317" s="208"/>
      <c r="AZ317" s="208"/>
      <c r="BA317" s="215"/>
    </row>
    <row r="318" spans="1:53" s="201" customFormat="1" ht="12.75" hidden="1" customHeight="1" x14ac:dyDescent="0.15">
      <c r="A318" s="612"/>
      <c r="B318" s="615"/>
      <c r="C318" s="618"/>
      <c r="D318" s="418"/>
      <c r="E318" s="424"/>
      <c r="F318" s="420"/>
      <c r="G318" s="420"/>
      <c r="H318" s="420"/>
      <c r="I318" s="421"/>
      <c r="J318" s="422"/>
      <c r="K318" s="423"/>
      <c r="L318" s="423"/>
      <c r="M318" s="423"/>
      <c r="N318" s="332"/>
      <c r="O318" s="433"/>
      <c r="P318" s="434"/>
      <c r="Q318" s="435"/>
      <c r="R318" s="436"/>
      <c r="S318" s="435"/>
      <c r="U318" s="205">
        <v>10</v>
      </c>
      <c r="V318" s="210" t="str">
        <f t="shared" si="97"/>
        <v/>
      </c>
      <c r="W318" s="201" t="b">
        <f t="shared" si="99"/>
        <v>1</v>
      </c>
      <c r="Y318" s="216"/>
      <c r="Z318" s="217"/>
      <c r="AA318" s="215"/>
      <c r="AB318" s="408" t="str">
        <f t="shared" si="96"/>
        <v/>
      </c>
      <c r="AC318" s="408" t="str">
        <f t="shared" si="98"/>
        <v/>
      </c>
      <c r="AD318" s="202"/>
      <c r="AE318" s="212" t="s">
        <v>7229</v>
      </c>
      <c r="AF318" s="209" t="str">
        <f>IF(COUNTIF(AC309:AC328,"R6補一般コース"),"一般コース",IF(COUNTIF(AC309:AC328,"R6補都道府県主導型市町村連携コース"),"連携コース",""))</f>
        <v/>
      </c>
      <c r="AG318" s="208">
        <f>SUM(AH318:AL318)</f>
        <v>0</v>
      </c>
      <c r="AH318" s="208"/>
      <c r="AI318" s="208"/>
      <c r="AJ318" s="208"/>
      <c r="AK318" s="208">
        <f>SUMIFS($K309:$K328,$E309:$E328,"R6補",G309:G328,"一般コース")</f>
        <v>0</v>
      </c>
      <c r="AL318" s="208">
        <f>SUMIFS($K309:$K328,$E309:$E328,"R6補",G309:G328,"都道府県主導型市町村連携コース")</f>
        <v>0</v>
      </c>
      <c r="AN318" s="224">
        <f>SUM(AO318:AS318)</f>
        <v>0</v>
      </c>
      <c r="AO318" s="224"/>
      <c r="AP318" s="224"/>
      <c r="AQ318" s="224"/>
      <c r="AR318" s="224">
        <f>SUMIFS($L309:$L328,$E309:$E328,"R6補",G309:G328,"一般コース")</f>
        <v>0</v>
      </c>
      <c r="AS318" s="224">
        <f>SUMIFS($L309:$L328,$E309:$E328,"R6補",G309:G328,"都道府県主導型市町村連携コース")</f>
        <v>0</v>
      </c>
      <c r="AU318" s="208">
        <f>SUM(AV318:AZ318)</f>
        <v>0</v>
      </c>
      <c r="AV318" s="208"/>
      <c r="AW318" s="208"/>
      <c r="AX318" s="208"/>
      <c r="AY318" s="208">
        <f>SUMIFS($M309:$M328,$E309:$E328,"R6補",G309:G328,"一般コース")</f>
        <v>0</v>
      </c>
      <c r="AZ318" s="208">
        <f>SUMIFS($M309:$M328,$E309:$E328,"R6補",G309:G328,"都道府県主導型市町村連携コース")</f>
        <v>0</v>
      </c>
      <c r="BA318" s="215"/>
    </row>
    <row r="319" spans="1:53" s="201" customFormat="1" ht="12.6" hidden="1" customHeight="1" x14ac:dyDescent="0.15">
      <c r="A319" s="612"/>
      <c r="B319" s="615"/>
      <c r="C319" s="618"/>
      <c r="D319" s="418"/>
      <c r="E319" s="424"/>
      <c r="F319" s="420"/>
      <c r="G319" s="420"/>
      <c r="H319" s="420"/>
      <c r="I319" s="421"/>
      <c r="J319" s="432"/>
      <c r="K319" s="423"/>
      <c r="L319" s="423"/>
      <c r="M319" s="423"/>
      <c r="N319" s="332"/>
      <c r="O319" s="433"/>
      <c r="P319" s="434"/>
      <c r="Q319" s="435"/>
      <c r="R319" s="436"/>
      <c r="S319" s="435"/>
      <c r="U319" s="205">
        <v>11</v>
      </c>
      <c r="V319" s="210" t="str">
        <f t="shared" si="97"/>
        <v/>
      </c>
      <c r="W319" s="201" t="b">
        <f t="shared" si="99"/>
        <v>1</v>
      </c>
      <c r="AA319" s="215"/>
      <c r="AB319" s="408" t="str">
        <f t="shared" si="96"/>
        <v/>
      </c>
      <c r="AC319" s="408" t="str">
        <f t="shared" si="98"/>
        <v/>
      </c>
      <c r="AD319" s="202"/>
      <c r="AE319" s="214"/>
      <c r="AF319" s="214"/>
      <c r="AG319" s="215"/>
      <c r="AH319" s="215"/>
      <c r="AI319" s="215"/>
      <c r="AJ319" s="215"/>
      <c r="AK319" s="215"/>
      <c r="AL319" s="215"/>
      <c r="AN319" s="218"/>
      <c r="AO319" s="218"/>
      <c r="AP319" s="218"/>
      <c r="AQ319" s="218"/>
      <c r="AR319" s="218"/>
      <c r="AS319" s="218"/>
      <c r="AU319" s="215"/>
      <c r="AV319" s="215"/>
      <c r="AW319" s="215"/>
      <c r="AX319" s="215"/>
      <c r="AY319" s="215"/>
      <c r="AZ319" s="215"/>
      <c r="BA319" s="215"/>
    </row>
    <row r="320" spans="1:53" s="201" customFormat="1" ht="12.75" hidden="1" customHeight="1" x14ac:dyDescent="0.15">
      <c r="A320" s="612"/>
      <c r="B320" s="615"/>
      <c r="C320" s="618"/>
      <c r="D320" s="418"/>
      <c r="E320" s="424"/>
      <c r="F320" s="420"/>
      <c r="G320" s="420"/>
      <c r="H320" s="420"/>
      <c r="I320" s="421"/>
      <c r="J320" s="422"/>
      <c r="K320" s="423"/>
      <c r="L320" s="423"/>
      <c r="M320" s="423"/>
      <c r="N320" s="332"/>
      <c r="O320" s="433"/>
      <c r="P320" s="434"/>
      <c r="Q320" s="435"/>
      <c r="R320" s="436"/>
      <c r="S320" s="435"/>
      <c r="U320" s="205">
        <v>12</v>
      </c>
      <c r="V320" s="210" t="str">
        <f t="shared" si="97"/>
        <v/>
      </c>
      <c r="W320" s="201" t="b">
        <f t="shared" si="99"/>
        <v>1</v>
      </c>
      <c r="AA320" s="215"/>
      <c r="AB320" s="408" t="str">
        <f t="shared" si="96"/>
        <v/>
      </c>
      <c r="AC320" s="408" t="str">
        <f t="shared" si="98"/>
        <v/>
      </c>
      <c r="AD320" s="202"/>
      <c r="AE320" s="214"/>
      <c r="AF320" s="214"/>
      <c r="AG320" s="215"/>
      <c r="AH320" s="215"/>
      <c r="AI320" s="215"/>
      <c r="AJ320" s="215"/>
      <c r="AK320" s="215"/>
      <c r="AL320" s="215"/>
      <c r="AN320" s="218"/>
      <c r="AO320" s="218"/>
      <c r="AP320" s="218"/>
      <c r="AQ320" s="218"/>
      <c r="AR320" s="218"/>
      <c r="AS320" s="218"/>
      <c r="AU320" s="215"/>
      <c r="AV320" s="215"/>
      <c r="AW320" s="215"/>
      <c r="AX320" s="215"/>
      <c r="AY320" s="215"/>
      <c r="AZ320" s="215"/>
      <c r="BA320" s="215"/>
    </row>
    <row r="321" spans="1:53" s="201" customFormat="1" ht="12.75" hidden="1" customHeight="1" x14ac:dyDescent="0.15">
      <c r="A321" s="612"/>
      <c r="B321" s="615"/>
      <c r="C321" s="618"/>
      <c r="D321" s="418"/>
      <c r="E321" s="424"/>
      <c r="F321" s="420"/>
      <c r="G321" s="420"/>
      <c r="H321" s="420"/>
      <c r="I321" s="421"/>
      <c r="J321" s="422"/>
      <c r="K321" s="423"/>
      <c r="L321" s="423"/>
      <c r="M321" s="423"/>
      <c r="N321" s="332"/>
      <c r="O321" s="433"/>
      <c r="P321" s="434"/>
      <c r="Q321" s="435"/>
      <c r="R321" s="436"/>
      <c r="S321" s="435"/>
      <c r="U321" s="205">
        <v>13</v>
      </c>
      <c r="V321" s="210" t="str">
        <f t="shared" si="97"/>
        <v/>
      </c>
      <c r="W321" s="201" t="b">
        <f t="shared" si="99"/>
        <v>1</v>
      </c>
      <c r="Y321" s="219"/>
      <c r="Z321" s="215"/>
      <c r="AA321" s="215"/>
      <c r="AB321" s="408" t="str">
        <f t="shared" si="96"/>
        <v/>
      </c>
      <c r="AC321" s="408" t="str">
        <f t="shared" si="98"/>
        <v/>
      </c>
      <c r="AD321" s="202"/>
      <c r="AE321" s="214"/>
      <c r="AF321" s="214"/>
      <c r="AG321" s="215"/>
      <c r="AH321" s="215"/>
      <c r="AI321" s="215"/>
      <c r="AJ321" s="215"/>
      <c r="AK321" s="215"/>
      <c r="AL321" s="215"/>
      <c r="AN321" s="218"/>
      <c r="AO321" s="218"/>
      <c r="AP321" s="218"/>
      <c r="AQ321" s="218"/>
      <c r="AR321" s="218"/>
      <c r="AS321" s="218"/>
      <c r="AU321" s="215"/>
      <c r="AV321" s="215"/>
      <c r="AW321" s="215"/>
      <c r="AX321" s="215"/>
      <c r="AY321" s="215"/>
      <c r="AZ321" s="215"/>
      <c r="BA321" s="215"/>
    </row>
    <row r="322" spans="1:53" s="201" customFormat="1" ht="12.75" hidden="1" customHeight="1" x14ac:dyDescent="0.15">
      <c r="A322" s="612"/>
      <c r="B322" s="615"/>
      <c r="C322" s="618"/>
      <c r="D322" s="418"/>
      <c r="E322" s="424"/>
      <c r="F322" s="420"/>
      <c r="G322" s="420"/>
      <c r="H322" s="420"/>
      <c r="I322" s="421"/>
      <c r="J322" s="422"/>
      <c r="K322" s="423"/>
      <c r="L322" s="423"/>
      <c r="M322" s="423"/>
      <c r="N322" s="332"/>
      <c r="O322" s="433"/>
      <c r="P322" s="434"/>
      <c r="Q322" s="435"/>
      <c r="R322" s="436"/>
      <c r="S322" s="435"/>
      <c r="U322" s="205">
        <v>14</v>
      </c>
      <c r="V322" s="210" t="str">
        <f t="shared" si="97"/>
        <v/>
      </c>
      <c r="W322" s="201" t="b">
        <f t="shared" si="99"/>
        <v>1</v>
      </c>
      <c r="Y322" s="216"/>
      <c r="Z322" s="217"/>
      <c r="AA322" s="215"/>
      <c r="AB322" s="408" t="str">
        <f t="shared" si="96"/>
        <v/>
      </c>
      <c r="AC322" s="408" t="str">
        <f t="shared" si="98"/>
        <v/>
      </c>
      <c r="AD322" s="202"/>
      <c r="AE322" s="214"/>
      <c r="AF322" s="214"/>
      <c r="AH322" s="215"/>
      <c r="AI322" s="215"/>
      <c r="AJ322" s="215"/>
      <c r="AK322" s="215"/>
      <c r="AL322" s="215"/>
      <c r="AN322" s="218"/>
      <c r="AO322" s="218"/>
      <c r="AP322" s="218"/>
      <c r="AQ322" s="218"/>
      <c r="AR322" s="218"/>
      <c r="AS322" s="218"/>
      <c r="AU322" s="215"/>
      <c r="AV322" s="215"/>
      <c r="AW322" s="215"/>
      <c r="AX322" s="215"/>
      <c r="AY322" s="215"/>
      <c r="AZ322" s="215"/>
      <c r="BA322" s="215"/>
    </row>
    <row r="323" spans="1:53" s="201" customFormat="1" ht="12.75" hidden="1" customHeight="1" x14ac:dyDescent="0.15">
      <c r="A323" s="612"/>
      <c r="B323" s="615"/>
      <c r="C323" s="618"/>
      <c r="D323" s="418"/>
      <c r="E323" s="424"/>
      <c r="F323" s="420"/>
      <c r="G323" s="420"/>
      <c r="H323" s="420"/>
      <c r="I323" s="421"/>
      <c r="J323" s="422"/>
      <c r="K323" s="423"/>
      <c r="L323" s="423"/>
      <c r="M323" s="423"/>
      <c r="N323" s="332"/>
      <c r="O323" s="433"/>
      <c r="P323" s="434"/>
      <c r="Q323" s="435"/>
      <c r="R323" s="436"/>
      <c r="S323" s="435"/>
      <c r="U323" s="205">
        <v>15</v>
      </c>
      <c r="V323" s="210" t="str">
        <f t="shared" si="97"/>
        <v/>
      </c>
      <c r="W323" s="201" t="b">
        <f t="shared" si="99"/>
        <v>1</v>
      </c>
      <c r="Y323" s="216"/>
      <c r="AA323" s="215"/>
      <c r="AB323" s="408" t="str">
        <f t="shared" si="96"/>
        <v/>
      </c>
      <c r="AC323" s="408" t="str">
        <f t="shared" si="98"/>
        <v/>
      </c>
      <c r="AD323" s="202"/>
      <c r="AE323" s="214"/>
      <c r="AF323" s="214"/>
      <c r="AG323" s="215"/>
      <c r="AH323" s="215"/>
      <c r="AI323" s="215"/>
      <c r="AJ323" s="215"/>
      <c r="AK323" s="215"/>
      <c r="AL323" s="215"/>
      <c r="AN323" s="218"/>
      <c r="AO323" s="218"/>
      <c r="AP323" s="218"/>
      <c r="AQ323" s="218"/>
      <c r="AR323" s="218"/>
      <c r="AS323" s="218"/>
      <c r="AU323" s="215"/>
      <c r="AV323" s="215"/>
      <c r="AW323" s="215"/>
      <c r="AX323" s="215"/>
      <c r="AY323" s="215"/>
      <c r="AZ323" s="215"/>
      <c r="BA323" s="215"/>
    </row>
    <row r="324" spans="1:53" s="201" customFormat="1" ht="12.75" hidden="1" customHeight="1" x14ac:dyDescent="0.15">
      <c r="A324" s="612"/>
      <c r="B324" s="615"/>
      <c r="C324" s="618"/>
      <c r="D324" s="418"/>
      <c r="E324" s="424"/>
      <c r="F324" s="420"/>
      <c r="G324" s="420"/>
      <c r="H324" s="420"/>
      <c r="I324" s="421"/>
      <c r="J324" s="422"/>
      <c r="K324" s="423"/>
      <c r="L324" s="423"/>
      <c r="M324" s="423"/>
      <c r="N324" s="332"/>
      <c r="O324" s="433"/>
      <c r="P324" s="434"/>
      <c r="Q324" s="435"/>
      <c r="R324" s="436"/>
      <c r="S324" s="435"/>
      <c r="U324" s="205">
        <v>16</v>
      </c>
      <c r="V324" s="210" t="str">
        <f t="shared" si="97"/>
        <v/>
      </c>
      <c r="W324" s="201" t="b">
        <f t="shared" si="99"/>
        <v>1</v>
      </c>
      <c r="Y324" s="216"/>
      <c r="Z324" s="217"/>
      <c r="AB324" s="408" t="str">
        <f t="shared" si="96"/>
        <v/>
      </c>
      <c r="AC324" s="408" t="str">
        <f t="shared" si="98"/>
        <v/>
      </c>
      <c r="AD324" s="202"/>
      <c r="AE324" s="214"/>
      <c r="AF324" s="214"/>
      <c r="AG324" s="215"/>
      <c r="AH324" s="215"/>
      <c r="AI324" s="215"/>
      <c r="AJ324" s="215"/>
      <c r="AK324" s="215"/>
      <c r="AL324" s="215"/>
      <c r="AN324" s="218"/>
      <c r="AO324" s="218"/>
      <c r="AP324" s="218"/>
      <c r="AQ324" s="218"/>
      <c r="AR324" s="218"/>
      <c r="AS324" s="218"/>
      <c r="AU324" s="215"/>
      <c r="AV324" s="215"/>
      <c r="AW324" s="215"/>
      <c r="AX324" s="215"/>
      <c r="AY324" s="215"/>
      <c r="AZ324" s="215"/>
      <c r="BA324" s="215"/>
    </row>
    <row r="325" spans="1:53" s="201" customFormat="1" ht="12.75" hidden="1" customHeight="1" x14ac:dyDescent="0.15">
      <c r="A325" s="612"/>
      <c r="B325" s="615"/>
      <c r="C325" s="618"/>
      <c r="D325" s="418"/>
      <c r="E325" s="424"/>
      <c r="F325" s="420"/>
      <c r="G325" s="420"/>
      <c r="H325" s="420"/>
      <c r="I325" s="421"/>
      <c r="J325" s="422"/>
      <c r="K325" s="423"/>
      <c r="L325" s="423"/>
      <c r="M325" s="423"/>
      <c r="N325" s="332"/>
      <c r="O325" s="433"/>
      <c r="P325" s="434"/>
      <c r="Q325" s="435"/>
      <c r="R325" s="436"/>
      <c r="S325" s="435"/>
      <c r="U325" s="205">
        <v>17</v>
      </c>
      <c r="V325" s="210" t="str">
        <f t="shared" si="97"/>
        <v/>
      </c>
      <c r="W325" s="201" t="b">
        <f t="shared" si="99"/>
        <v>1</v>
      </c>
      <c r="Y325" s="216"/>
      <c r="AB325" s="408" t="str">
        <f t="shared" si="96"/>
        <v/>
      </c>
      <c r="AC325" s="408" t="str">
        <f t="shared" si="98"/>
        <v/>
      </c>
      <c r="AD325" s="202"/>
      <c r="AE325" s="214"/>
      <c r="AF325" s="214"/>
      <c r="AG325" s="215"/>
      <c r="AH325" s="215"/>
      <c r="AI325" s="215"/>
      <c r="AJ325" s="215"/>
      <c r="AK325" s="215"/>
      <c r="AL325" s="215"/>
      <c r="AN325" s="218"/>
      <c r="AO325" s="218"/>
      <c r="AP325" s="218"/>
      <c r="AQ325" s="218"/>
      <c r="AR325" s="218"/>
      <c r="AS325" s="218"/>
      <c r="AU325" s="215"/>
      <c r="AV325" s="215"/>
      <c r="AW325" s="215"/>
      <c r="AX325" s="215"/>
      <c r="AY325" s="215"/>
      <c r="AZ325" s="215"/>
      <c r="BA325" s="215"/>
    </row>
    <row r="326" spans="1:53" s="201" customFormat="1" ht="12.75" hidden="1" customHeight="1" x14ac:dyDescent="0.15">
      <c r="A326" s="612"/>
      <c r="B326" s="615"/>
      <c r="C326" s="618"/>
      <c r="D326" s="418"/>
      <c r="E326" s="424"/>
      <c r="F326" s="420"/>
      <c r="G326" s="420"/>
      <c r="H326" s="420"/>
      <c r="I326" s="421"/>
      <c r="J326" s="422"/>
      <c r="K326" s="423"/>
      <c r="L326" s="423"/>
      <c r="M326" s="423"/>
      <c r="N326" s="332"/>
      <c r="O326" s="433"/>
      <c r="P326" s="434"/>
      <c r="Q326" s="435"/>
      <c r="R326" s="436"/>
      <c r="S326" s="435"/>
      <c r="U326" s="205">
        <v>18</v>
      </c>
      <c r="V326" s="210" t="str">
        <f t="shared" si="97"/>
        <v/>
      </c>
      <c r="W326" s="201" t="b">
        <f t="shared" si="99"/>
        <v>1</v>
      </c>
      <c r="Y326" s="216"/>
      <c r="AB326" s="408" t="str">
        <f t="shared" si="96"/>
        <v/>
      </c>
      <c r="AC326" s="408" t="str">
        <f t="shared" si="98"/>
        <v/>
      </c>
      <c r="AD326" s="202"/>
      <c r="AE326" s="214"/>
      <c r="AF326" s="214"/>
      <c r="AG326" s="215"/>
      <c r="AH326" s="215"/>
      <c r="AI326" s="215"/>
      <c r="AJ326" s="215"/>
      <c r="AK326" s="215"/>
      <c r="AL326" s="215"/>
      <c r="AN326" s="218"/>
      <c r="AO326" s="218"/>
      <c r="AP326" s="218"/>
      <c r="AQ326" s="218"/>
      <c r="AR326" s="218"/>
      <c r="AS326" s="218"/>
      <c r="AU326" s="215"/>
      <c r="AV326" s="215"/>
      <c r="AW326" s="215"/>
      <c r="AX326" s="215"/>
      <c r="AY326" s="215"/>
      <c r="AZ326" s="215"/>
      <c r="BA326" s="215"/>
    </row>
    <row r="327" spans="1:53" s="201" customFormat="1" ht="12.75" hidden="1" customHeight="1" x14ac:dyDescent="0.15">
      <c r="A327" s="612"/>
      <c r="B327" s="615"/>
      <c r="C327" s="618"/>
      <c r="D327" s="418"/>
      <c r="E327" s="424"/>
      <c r="F327" s="420"/>
      <c r="G327" s="420"/>
      <c r="H327" s="420"/>
      <c r="I327" s="421"/>
      <c r="J327" s="422"/>
      <c r="K327" s="423"/>
      <c r="L327" s="423"/>
      <c r="M327" s="423"/>
      <c r="N327" s="332"/>
      <c r="O327" s="433"/>
      <c r="P327" s="434"/>
      <c r="Q327" s="435"/>
      <c r="R327" s="436"/>
      <c r="S327" s="435"/>
      <c r="U327" s="205">
        <v>19</v>
      </c>
      <c r="V327" s="210" t="str">
        <f t="shared" si="97"/>
        <v/>
      </c>
      <c r="W327" s="201" t="b">
        <f t="shared" si="99"/>
        <v>1</v>
      </c>
      <c r="Y327" s="216"/>
      <c r="AB327" s="408" t="str">
        <f t="shared" si="96"/>
        <v/>
      </c>
      <c r="AC327" s="408" t="str">
        <f t="shared" si="98"/>
        <v/>
      </c>
      <c r="AD327" s="202"/>
      <c r="AE327" s="214"/>
      <c r="AF327" s="214"/>
      <c r="AG327" s="215"/>
      <c r="AH327" s="215"/>
      <c r="AI327" s="215"/>
      <c r="AJ327" s="215"/>
      <c r="AK327" s="215"/>
      <c r="AL327" s="215"/>
      <c r="AN327" s="218"/>
      <c r="AO327" s="218"/>
      <c r="AP327" s="218"/>
      <c r="AQ327" s="218"/>
      <c r="AR327" s="218"/>
      <c r="AS327" s="218"/>
      <c r="AU327" s="215"/>
      <c r="AV327" s="215"/>
      <c r="AW327" s="215"/>
      <c r="AX327" s="215"/>
      <c r="AY327" s="215"/>
      <c r="AZ327" s="215"/>
      <c r="BA327" s="215"/>
    </row>
    <row r="328" spans="1:53" s="215" customFormat="1" ht="12.75" hidden="1" customHeight="1" x14ac:dyDescent="0.15">
      <c r="A328" s="613"/>
      <c r="B328" s="616"/>
      <c r="C328" s="619"/>
      <c r="D328" s="426"/>
      <c r="E328" s="427"/>
      <c r="F328" s="428"/>
      <c r="G328" s="428"/>
      <c r="H328" s="428"/>
      <c r="I328" s="429"/>
      <c r="J328" s="430"/>
      <c r="K328" s="431"/>
      <c r="L328" s="431"/>
      <c r="M328" s="431"/>
      <c r="N328" s="332"/>
      <c r="O328" s="433"/>
      <c r="P328" s="434"/>
      <c r="Q328" s="435"/>
      <c r="R328" s="436"/>
      <c r="S328" s="435"/>
      <c r="U328" s="205">
        <v>20</v>
      </c>
      <c r="V328" s="220" t="str">
        <f t="shared" si="97"/>
        <v/>
      </c>
      <c r="W328" s="201" t="b">
        <f t="shared" si="99"/>
        <v>1</v>
      </c>
      <c r="Y328" s="216"/>
      <c r="Z328" s="217"/>
      <c r="AB328" s="408" t="str">
        <f t="shared" si="96"/>
        <v/>
      </c>
      <c r="AC328" s="408" t="str">
        <f t="shared" si="98"/>
        <v/>
      </c>
      <c r="AD328" s="218"/>
      <c r="AE328" s="214"/>
      <c r="AF328" s="214"/>
      <c r="AN328" s="218"/>
      <c r="AO328" s="218"/>
      <c r="AP328" s="218"/>
      <c r="AQ328" s="218"/>
      <c r="AR328" s="218"/>
      <c r="AS328" s="218"/>
    </row>
    <row r="329" spans="1:53" s="201" customFormat="1" ht="12.75" hidden="1" customHeight="1" x14ac:dyDescent="0.15">
      <c r="A329" s="611" t="s">
        <v>7324</v>
      </c>
      <c r="B329" s="614"/>
      <c r="C329" s="617"/>
      <c r="D329" s="412"/>
      <c r="E329" s="413"/>
      <c r="F329" s="414"/>
      <c r="G329" s="414"/>
      <c r="H329" s="414"/>
      <c r="I329" s="415"/>
      <c r="J329" s="416"/>
      <c r="K329" s="417"/>
      <c r="L329" s="417"/>
      <c r="M329" s="417"/>
      <c r="N329" s="332"/>
      <c r="O329" s="433"/>
      <c r="P329" s="434"/>
      <c r="Q329" s="435"/>
      <c r="R329" s="436"/>
      <c r="S329" s="435"/>
      <c r="U329" s="205">
        <v>1</v>
      </c>
      <c r="V329" s="206" t="str">
        <f t="shared" si="97"/>
        <v/>
      </c>
      <c r="W329" s="201" t="b">
        <f t="shared" si="99"/>
        <v>1</v>
      </c>
      <c r="Y329" s="216"/>
      <c r="AB329" s="408" t="str">
        <f t="shared" ref="AB329:AB392" si="118">F329&amp;G329</f>
        <v/>
      </c>
      <c r="AC329" s="408" t="str">
        <f t="shared" si="98"/>
        <v/>
      </c>
      <c r="AD329" s="202"/>
      <c r="AE329" s="173" t="s">
        <v>7260</v>
      </c>
      <c r="AG329" s="203" t="s">
        <v>7194</v>
      </c>
      <c r="AH329" s="204" t="s">
        <v>7221</v>
      </c>
      <c r="AI329" s="204" t="s">
        <v>7195</v>
      </c>
      <c r="AJ329" s="204" t="s">
        <v>7231</v>
      </c>
      <c r="AK329" s="204" t="s">
        <v>7196</v>
      </c>
      <c r="AL329" s="204" t="s">
        <v>7197</v>
      </c>
      <c r="AN329" s="222" t="s">
        <v>7274</v>
      </c>
      <c r="AO329" s="223" t="s">
        <v>7221</v>
      </c>
      <c r="AP329" s="223" t="s">
        <v>7195</v>
      </c>
      <c r="AQ329" s="223" t="s">
        <v>7231</v>
      </c>
      <c r="AR329" s="223" t="s">
        <v>7196</v>
      </c>
      <c r="AS329" s="223" t="s">
        <v>7197</v>
      </c>
      <c r="AU329" s="203" t="s">
        <v>7198</v>
      </c>
      <c r="AV329" s="204" t="s">
        <v>7221</v>
      </c>
      <c r="AW329" s="204" t="s">
        <v>7195</v>
      </c>
      <c r="AX329" s="204" t="s">
        <v>7231</v>
      </c>
      <c r="AY329" s="204" t="s">
        <v>7196</v>
      </c>
      <c r="AZ329" s="204" t="s">
        <v>7197</v>
      </c>
      <c r="BA329" s="214"/>
    </row>
    <row r="330" spans="1:53" s="201" customFormat="1" ht="12.75" hidden="1" customHeight="1" x14ac:dyDescent="0.15">
      <c r="A330" s="612"/>
      <c r="B330" s="615"/>
      <c r="C330" s="618"/>
      <c r="D330" s="418"/>
      <c r="E330" s="419"/>
      <c r="F330" s="420"/>
      <c r="G330" s="420"/>
      <c r="H330" s="420"/>
      <c r="I330" s="421"/>
      <c r="J330" s="422"/>
      <c r="K330" s="423"/>
      <c r="L330" s="423"/>
      <c r="M330" s="423"/>
      <c r="N330" s="332"/>
      <c r="O330" s="433"/>
      <c r="P330" s="434"/>
      <c r="Q330" s="435"/>
      <c r="R330" s="436"/>
      <c r="S330" s="435"/>
      <c r="U330" s="205">
        <v>2</v>
      </c>
      <c r="V330" s="210" t="str">
        <f t="shared" ref="V330:V393" si="119">IF($Z$9=AB330,$Y$9,IF($Z$10=AB330,$Y$10,IF($Z$11=AB330,$Y$11,IF($Z$12=AB330,$Y$12,IF($Z$13=AB330,$Y$13,IF($Z$14=AB330,$Y$14,IF($Z$15=AB330,$Y$15,"")))))))</f>
        <v/>
      </c>
      <c r="W330" s="201" t="b">
        <f t="shared" si="99"/>
        <v>1</v>
      </c>
      <c r="Y330" s="216"/>
      <c r="Z330" s="217"/>
      <c r="AB330" s="408" t="str">
        <f t="shared" si="118"/>
        <v/>
      </c>
      <c r="AC330" s="408" t="str">
        <f t="shared" ref="AC330:AC393" si="120">E330&amp;G330</f>
        <v/>
      </c>
      <c r="AD330" s="202"/>
      <c r="AE330" s="620" t="s">
        <v>7188</v>
      </c>
      <c r="AF330" s="209" t="s">
        <v>7193</v>
      </c>
      <c r="AG330" s="208">
        <f>SUM(AH330:AL330)</f>
        <v>0</v>
      </c>
      <c r="AH330" s="208">
        <f>SUMIFS($K329:$K348,$E329:$E348,"R7当",$F329:$F348,"ライフデザイン・結婚支援重点推進事業",$J329:$J348,3/4)</f>
        <v>0</v>
      </c>
      <c r="AI330" s="208">
        <f>SUMIFS($K329:$K348,$E329:$E348,"R7当",$F329:$F348,"結婚支援コンシェルジュ事業",$J329:$J348,3/4)</f>
        <v>0</v>
      </c>
      <c r="AJ330" s="208"/>
      <c r="AK330" s="208"/>
      <c r="AL330" s="208"/>
      <c r="AN330" s="224">
        <f>SUM(AO330:AS330)</f>
        <v>0</v>
      </c>
      <c r="AO330" s="224">
        <f>SUMIFS($L329:$L348,$E329:$E348,"R7当",$F329:$F348,"ライフデザイン・結婚支援重点推進事業",$J329:$J348,3/4)</f>
        <v>0</v>
      </c>
      <c r="AP330" s="224">
        <f>SUMIFS($L329:$L348,$E329:$E348,"R7当",$F329:$F348,"結婚支援コンシェルジュ事業",$J329:$J348,3/4)</f>
        <v>0</v>
      </c>
      <c r="AQ330" s="224"/>
      <c r="AR330" s="224"/>
      <c r="AS330" s="224"/>
      <c r="AU330" s="208">
        <f>SUM(AV330:AZ330)</f>
        <v>0</v>
      </c>
      <c r="AV330" s="208">
        <f>SUMIFS($M329:$M348,$E329:$E348,"R7当",$F329:$F348,"ライフデザイン・結婚支援重点推進事業",$J329:$J348,3/4)</f>
        <v>0</v>
      </c>
      <c r="AW330" s="208">
        <f>SUMIFS($M329:$M348,$E329:$E348,"R7当",$F329:$F348,"結婚支援コンシェルジュ事業",$J329:$J348,3/4)</f>
        <v>0</v>
      </c>
      <c r="AX330" s="208"/>
      <c r="AY330" s="208"/>
      <c r="AZ330" s="208"/>
      <c r="BA330" s="215"/>
    </row>
    <row r="331" spans="1:53" s="201" customFormat="1" ht="12.75" hidden="1" customHeight="1" x14ac:dyDescent="0.15">
      <c r="A331" s="612"/>
      <c r="B331" s="615"/>
      <c r="C331" s="618"/>
      <c r="D331" s="418"/>
      <c r="E331" s="419"/>
      <c r="F331" s="420"/>
      <c r="G331" s="420"/>
      <c r="H331" s="420"/>
      <c r="I331" s="421"/>
      <c r="J331" s="425"/>
      <c r="K331" s="423"/>
      <c r="L331" s="423"/>
      <c r="M331" s="423"/>
      <c r="N331" s="332"/>
      <c r="O331" s="433"/>
      <c r="P331" s="434"/>
      <c r="Q331" s="435"/>
      <c r="R331" s="436"/>
      <c r="S331" s="435"/>
      <c r="U331" s="205">
        <v>3</v>
      </c>
      <c r="V331" s="210" t="str">
        <f t="shared" si="119"/>
        <v/>
      </c>
      <c r="W331" s="201" t="b">
        <f t="shared" si="99"/>
        <v>1</v>
      </c>
      <c r="Y331" s="219"/>
      <c r="Z331" s="215"/>
      <c r="AB331" s="408" t="str">
        <f t="shared" si="118"/>
        <v/>
      </c>
      <c r="AC331" s="408" t="str">
        <f t="shared" si="120"/>
        <v/>
      </c>
      <c r="AD331" s="202"/>
      <c r="AE331" s="620"/>
      <c r="AF331" s="211" t="s">
        <v>7189</v>
      </c>
      <c r="AG331" s="208">
        <f>SUM(AH331:AL331)</f>
        <v>0</v>
      </c>
      <c r="AH331" s="208">
        <f>SUMIFS($K329:$K348,$E329:$E348,"R7当",$F329:$F348,"ライフデザイン・結婚支援重点推進事業",$J329:$J348,2/3)</f>
        <v>0</v>
      </c>
      <c r="AI331" s="208"/>
      <c r="AJ331" s="208">
        <f>SUMIFS($K329:$K348,$E329:$E348,"R7当",$F329:$F348,"結婚_妊娠・出産_子育てに温かい社会づくり・気運醸成事業",$J329:$J348,2/3)</f>
        <v>0</v>
      </c>
      <c r="AK331" s="208"/>
      <c r="AL331" s="208"/>
      <c r="AN331" s="224">
        <f t="shared" ref="AN331:AN332" si="121">SUM(AO331:AS331)</f>
        <v>0</v>
      </c>
      <c r="AO331" s="224">
        <f>SUMIFS($L329:$L348,$E329:$E348,"R7当",$F329:$F348,"ライフデザイン・結婚支援重点推進事業",$J329:$J348,2/3)</f>
        <v>0</v>
      </c>
      <c r="AP331" s="224"/>
      <c r="AQ331" s="224">
        <f>SUMIFS($L329:$L348,$E329:$E348,"R7当",$F329:$F348,"結婚_妊娠・出産_子育てに温かい社会づくり・気運醸成事業",$J329:$J348,2/3)</f>
        <v>0</v>
      </c>
      <c r="AR331" s="224"/>
      <c r="AS331" s="224"/>
      <c r="AU331" s="208">
        <f t="shared" ref="AU331:AU332" si="122">SUM(AV331:AZ331)</f>
        <v>0</v>
      </c>
      <c r="AV331" s="208">
        <f>SUMIFS($M329:$M348,$E329:$E348,"R7当",$F329:$F348,"ライフデザイン・結婚支援重点推進事業",$J329:$J348,2/3)</f>
        <v>0</v>
      </c>
      <c r="AW331" s="208"/>
      <c r="AX331" s="208">
        <f>SUMIFS($M329:$M348,$E329:$E348,"R7当",$F329:$F348,"結婚_妊娠・出産_子育てに温かい社会づくり・気運醸成事業",$J329:$J348,2/3)</f>
        <v>0</v>
      </c>
      <c r="AY331" s="208"/>
      <c r="AZ331" s="208"/>
      <c r="BA331" s="215"/>
    </row>
    <row r="332" spans="1:53" s="201" customFormat="1" ht="12.75" hidden="1" customHeight="1" x14ac:dyDescent="0.15">
      <c r="A332" s="612"/>
      <c r="B332" s="615"/>
      <c r="C332" s="618"/>
      <c r="D332" s="418"/>
      <c r="E332" s="419"/>
      <c r="F332" s="420"/>
      <c r="G332" s="420"/>
      <c r="H332" s="420"/>
      <c r="I332" s="421"/>
      <c r="J332" s="425"/>
      <c r="K332" s="423"/>
      <c r="L332" s="423"/>
      <c r="M332" s="423"/>
      <c r="N332" s="332"/>
      <c r="O332" s="433"/>
      <c r="P332" s="434"/>
      <c r="Q332" s="435"/>
      <c r="R332" s="436"/>
      <c r="S332" s="435"/>
      <c r="U332" s="205">
        <v>4</v>
      </c>
      <c r="V332" s="210" t="str">
        <f t="shared" si="119"/>
        <v/>
      </c>
      <c r="W332" s="201" t="b">
        <f t="shared" si="99"/>
        <v>1</v>
      </c>
      <c r="Y332" s="219"/>
      <c r="Z332" s="215"/>
      <c r="AB332" s="408" t="str">
        <f t="shared" si="118"/>
        <v/>
      </c>
      <c r="AC332" s="408" t="str">
        <f t="shared" si="120"/>
        <v/>
      </c>
      <c r="AD332" s="202"/>
      <c r="AE332" s="620"/>
      <c r="AF332" s="211" t="s">
        <v>7187</v>
      </c>
      <c r="AG332" s="208">
        <f t="shared" ref="AG332" si="123">SUM(AH332:AL332)</f>
        <v>0</v>
      </c>
      <c r="AH332" s="208"/>
      <c r="AI332" s="208"/>
      <c r="AJ332" s="208">
        <f>SUMIFS($K329:$K348,$E329:$E348,"R7当",$F329:$F348,"結婚_妊娠・出産_子育てに温かい社会づくり・気運醸成事業",$J329:$J348,1/2)</f>
        <v>0</v>
      </c>
      <c r="AK332" s="208"/>
      <c r="AL332" s="208"/>
      <c r="AN332" s="224">
        <f t="shared" si="121"/>
        <v>0</v>
      </c>
      <c r="AO332" s="224"/>
      <c r="AP332" s="224"/>
      <c r="AQ332" s="224">
        <f>SUMIFS($L329:$L348,$E329:$E348,"R7当",$F329:$F348,"結婚_妊娠・出産_子育てに温かい社会づくり・気運醸成事業",$J329:$J348,1/2)</f>
        <v>0</v>
      </c>
      <c r="AR332" s="224"/>
      <c r="AS332" s="224"/>
      <c r="AU332" s="208">
        <f t="shared" si="122"/>
        <v>0</v>
      </c>
      <c r="AV332" s="208"/>
      <c r="AW332" s="208"/>
      <c r="AX332" s="208">
        <f>SUMIFS($M329:$M348,$E329:$E348,"R7当",$F329:$F348,"結婚_妊娠・出産_子育てに温かい社会づくり・気運醸成事業",$J329:$J348,1/2)</f>
        <v>0</v>
      </c>
      <c r="AY332" s="208"/>
      <c r="AZ332" s="208"/>
      <c r="BA332" s="215"/>
    </row>
    <row r="333" spans="1:53" s="201" customFormat="1" ht="12.75" hidden="1" customHeight="1" x14ac:dyDescent="0.15">
      <c r="A333" s="612"/>
      <c r="B333" s="615"/>
      <c r="C333" s="618"/>
      <c r="D333" s="418"/>
      <c r="E333" s="419"/>
      <c r="F333" s="420"/>
      <c r="G333" s="420"/>
      <c r="H333" s="420"/>
      <c r="I333" s="421"/>
      <c r="J333" s="425"/>
      <c r="K333" s="423"/>
      <c r="L333" s="423"/>
      <c r="M333" s="423"/>
      <c r="N333" s="332"/>
      <c r="O333" s="433"/>
      <c r="P333" s="434"/>
      <c r="Q333" s="435"/>
      <c r="R333" s="436"/>
      <c r="S333" s="435"/>
      <c r="U333" s="205">
        <v>5</v>
      </c>
      <c r="V333" s="210" t="str">
        <f t="shared" si="119"/>
        <v/>
      </c>
      <c r="W333" s="201" t="b">
        <f t="shared" ref="W333:W396" si="124">J333=V333</f>
        <v>1</v>
      </c>
      <c r="Y333" s="219"/>
      <c r="Z333" s="215"/>
      <c r="AB333" s="408" t="str">
        <f t="shared" si="118"/>
        <v/>
      </c>
      <c r="AC333" s="408" t="str">
        <f t="shared" si="120"/>
        <v/>
      </c>
      <c r="AD333" s="202"/>
      <c r="AE333" s="212" t="s">
        <v>7229</v>
      </c>
      <c r="AF333" s="209" t="str">
        <f>IF(COUNTIF(AC329:AC348,"R7当一般コース"),"一般コース",IF(COUNTIF(AC329:AC348,"R7当都道府県主導型市町村連携コース"),"連携コース",""))</f>
        <v/>
      </c>
      <c r="AG333" s="208">
        <f>SUM(AH333:AL333)</f>
        <v>0</v>
      </c>
      <c r="AH333" s="208"/>
      <c r="AI333" s="208"/>
      <c r="AJ333" s="208"/>
      <c r="AK333" s="208">
        <f>SUMIFS($K329:$K348,$E329:$E348,"R7当",G329:G348,"一般コース")</f>
        <v>0</v>
      </c>
      <c r="AL333" s="208">
        <f>SUMIFS($K329:$K348,$E329:$E348,"R7当",G329:G348,"都道府県主導型市町村連携コース")</f>
        <v>0</v>
      </c>
      <c r="AN333" s="224">
        <f>SUM(AO333:AS333)</f>
        <v>0</v>
      </c>
      <c r="AO333" s="224"/>
      <c r="AP333" s="224"/>
      <c r="AQ333" s="224"/>
      <c r="AR333" s="224">
        <f>SUMIFS($L329:$L348,$E329:$E348,"R7当",G329:G348,"一般コース")</f>
        <v>0</v>
      </c>
      <c r="AS333" s="224">
        <f>SUMIFS($L329:$L348,$E329:$E348,"R7当",G329:G348,"都道府県主導型市町村連携コース")</f>
        <v>0</v>
      </c>
      <c r="AU333" s="208">
        <f>SUM(AV333:AZ333)</f>
        <v>0</v>
      </c>
      <c r="AV333" s="208"/>
      <c r="AW333" s="208"/>
      <c r="AX333" s="208"/>
      <c r="AY333" s="208">
        <f>SUMIFS($M329:$M348,$E329:$E348,"R7当",G329:G348,"一般コース")</f>
        <v>0</v>
      </c>
      <c r="AZ333" s="208">
        <f>SUMIFS($M329:$M348,$E329:$E348,"R7当",G329:G348,"都道府県主導型市町村連携コース")</f>
        <v>0</v>
      </c>
      <c r="BA333" s="215"/>
    </row>
    <row r="334" spans="1:53" s="201" customFormat="1" ht="12.75" hidden="1" customHeight="1" x14ac:dyDescent="0.15">
      <c r="A334" s="612"/>
      <c r="B334" s="615"/>
      <c r="C334" s="618"/>
      <c r="D334" s="418"/>
      <c r="E334" s="419"/>
      <c r="F334" s="420"/>
      <c r="G334" s="420"/>
      <c r="H334" s="420"/>
      <c r="I334" s="421"/>
      <c r="J334" s="425"/>
      <c r="K334" s="423"/>
      <c r="L334" s="423"/>
      <c r="M334" s="423"/>
      <c r="N334" s="332"/>
      <c r="O334" s="433"/>
      <c r="P334" s="434"/>
      <c r="Q334" s="435"/>
      <c r="R334" s="436"/>
      <c r="S334" s="435"/>
      <c r="U334" s="205">
        <v>6</v>
      </c>
      <c r="V334" s="210" t="str">
        <f t="shared" si="119"/>
        <v/>
      </c>
      <c r="W334" s="201" t="b">
        <f t="shared" si="124"/>
        <v>1</v>
      </c>
      <c r="Y334" s="219"/>
      <c r="Z334" s="215"/>
      <c r="AB334" s="408" t="str">
        <f t="shared" si="118"/>
        <v/>
      </c>
      <c r="AC334" s="408" t="str">
        <f t="shared" si="120"/>
        <v/>
      </c>
      <c r="AD334" s="202"/>
      <c r="AE334" s="173" t="s">
        <v>7217</v>
      </c>
      <c r="AG334" s="213"/>
      <c r="AH334" s="213"/>
      <c r="AI334" s="213"/>
      <c r="AJ334" s="213"/>
      <c r="AK334" s="213"/>
      <c r="AL334" s="213"/>
      <c r="AN334" s="225"/>
      <c r="AO334" s="225"/>
      <c r="AP334" s="225"/>
      <c r="AQ334" s="225"/>
      <c r="AR334" s="225"/>
      <c r="AS334" s="225"/>
      <c r="AU334" s="213"/>
      <c r="AV334" s="213"/>
      <c r="AW334" s="213"/>
      <c r="AX334" s="213"/>
      <c r="AY334" s="213"/>
      <c r="AZ334" s="213"/>
      <c r="BA334" s="215"/>
    </row>
    <row r="335" spans="1:53" s="201" customFormat="1" ht="12.75" hidden="1" customHeight="1" x14ac:dyDescent="0.15">
      <c r="A335" s="612"/>
      <c r="B335" s="615"/>
      <c r="C335" s="618"/>
      <c r="D335" s="418"/>
      <c r="E335" s="419"/>
      <c r="F335" s="420"/>
      <c r="G335" s="420"/>
      <c r="H335" s="420"/>
      <c r="I335" s="421"/>
      <c r="J335" s="425"/>
      <c r="K335" s="423"/>
      <c r="L335" s="423"/>
      <c r="M335" s="423"/>
      <c r="N335" s="332"/>
      <c r="O335" s="433"/>
      <c r="P335" s="434"/>
      <c r="Q335" s="435"/>
      <c r="R335" s="436"/>
      <c r="S335" s="435"/>
      <c r="U335" s="205">
        <v>7</v>
      </c>
      <c r="V335" s="210" t="str">
        <f t="shared" si="119"/>
        <v/>
      </c>
      <c r="W335" s="201" t="b">
        <f t="shared" si="124"/>
        <v>1</v>
      </c>
      <c r="Y335" s="219"/>
      <c r="Z335" s="215"/>
      <c r="AB335" s="408" t="str">
        <f t="shared" si="118"/>
        <v/>
      </c>
      <c r="AC335" s="408" t="str">
        <f t="shared" si="120"/>
        <v/>
      </c>
      <c r="AD335" s="202"/>
      <c r="AE335" s="620" t="s">
        <v>7188</v>
      </c>
      <c r="AF335" s="209" t="s">
        <v>7193</v>
      </c>
      <c r="AG335" s="208">
        <f>SUM(AH335:AL335)</f>
        <v>0</v>
      </c>
      <c r="AH335" s="208">
        <f>SUMIFS($K329:$K348,$E329:$E348,"R6補",$F329:$F348,"ライフデザイン・結婚支援重点推進事業",$J329:$J348,3/4)</f>
        <v>0</v>
      </c>
      <c r="AI335" s="208">
        <f>SUMIFS($K329:$K348,$E329:$E348,"R6補",$F329:$F348,"結婚支援コンシェルジュ事業",$J329:$J348,3/4)</f>
        <v>0</v>
      </c>
      <c r="AJ335" s="208"/>
      <c r="AK335" s="208"/>
      <c r="AL335" s="208"/>
      <c r="AN335" s="224">
        <f>SUM(AO335:AS335)</f>
        <v>0</v>
      </c>
      <c r="AO335" s="224">
        <f>SUMIFS($L329:$L348,$E329:$E348,"R6補",$F329:$F348,"ライフデザイン・結婚支援重点推進事業",$J329:$J348,3/4)</f>
        <v>0</v>
      </c>
      <c r="AP335" s="224">
        <f>SUMIFS($L329:$L348,$E329:$E348,"R6補",$F329:$F348,"結婚支援コンシェルジュ事業",$J329:$J348,3/4)</f>
        <v>0</v>
      </c>
      <c r="AQ335" s="224"/>
      <c r="AR335" s="224"/>
      <c r="AS335" s="224"/>
      <c r="AU335" s="208">
        <f>SUM(AV335:AZ335)</f>
        <v>0</v>
      </c>
      <c r="AV335" s="208">
        <f>SUMIFS($M329:$M348,$E329:$E348,"R6補",$F329:$F348,"ライフデザイン・結婚支援重点推進事業",$J329:$J348,3/4)</f>
        <v>0</v>
      </c>
      <c r="AW335" s="208">
        <f>SUMIFS($M329:$M348,$E329:$E348,"R6補",$F329:$F348,"結婚支援コンシェルジュ事業",$J329:$J348,3/4)</f>
        <v>0</v>
      </c>
      <c r="AX335" s="208"/>
      <c r="AY335" s="208"/>
      <c r="AZ335" s="208"/>
      <c r="BA335" s="215"/>
    </row>
    <row r="336" spans="1:53" s="201" customFormat="1" ht="12.75" hidden="1" customHeight="1" x14ac:dyDescent="0.15">
      <c r="A336" s="612"/>
      <c r="B336" s="615"/>
      <c r="C336" s="618"/>
      <c r="D336" s="418"/>
      <c r="E336" s="419"/>
      <c r="F336" s="420"/>
      <c r="G336" s="420"/>
      <c r="H336" s="420"/>
      <c r="I336" s="421"/>
      <c r="J336" s="425"/>
      <c r="K336" s="423"/>
      <c r="L336" s="423"/>
      <c r="M336" s="423"/>
      <c r="N336" s="332"/>
      <c r="O336" s="433"/>
      <c r="P336" s="434"/>
      <c r="Q336" s="435"/>
      <c r="R336" s="436"/>
      <c r="S336" s="435"/>
      <c r="U336" s="205">
        <v>8</v>
      </c>
      <c r="V336" s="210" t="str">
        <f t="shared" si="119"/>
        <v/>
      </c>
      <c r="W336" s="201" t="b">
        <f t="shared" si="124"/>
        <v>1</v>
      </c>
      <c r="Y336" s="219"/>
      <c r="Z336" s="215"/>
      <c r="AB336" s="408" t="str">
        <f t="shared" si="118"/>
        <v/>
      </c>
      <c r="AC336" s="408" t="str">
        <f t="shared" si="120"/>
        <v/>
      </c>
      <c r="AD336" s="202"/>
      <c r="AE336" s="620"/>
      <c r="AF336" s="211" t="s">
        <v>7189</v>
      </c>
      <c r="AG336" s="208">
        <f t="shared" ref="AG336" si="125">SUM(AH336:AL336)</f>
        <v>0</v>
      </c>
      <c r="AH336" s="208">
        <f>SUMIFS($K329:$K348,$E329:$E348,"R6補",$F329:$F348,"ライフデザイン・結婚支援重点推進事業",$J329:$J348,2/3)</f>
        <v>0</v>
      </c>
      <c r="AI336" s="208"/>
      <c r="AJ336" s="208">
        <f>SUMIFS($K329:$K348,$E329:$E348,"R6補",$F329:$F348,"結婚_妊娠・出産_子育てに温かい社会づくり・気運醸成事業",$J329:$J348,2/3)</f>
        <v>0</v>
      </c>
      <c r="AK336" s="208"/>
      <c r="AL336" s="208"/>
      <c r="AN336" s="224">
        <f t="shared" ref="AN336:AN337" si="126">SUM(AO336:AS336)</f>
        <v>0</v>
      </c>
      <c r="AO336" s="224">
        <f>SUMIFS($L329:$L348,$E329:$E348,"R6補",$F329:$F348,"ライフデザイン・結婚支援重点推進事業",$J329:$J348,2/3)</f>
        <v>0</v>
      </c>
      <c r="AP336" s="224"/>
      <c r="AQ336" s="224">
        <f>SUMIFS($L329:$L348,$E329:$E348,"R6補",$F329:$F348,"結婚_妊娠・出産_子育てに温かい社会づくり・気運醸成事業",$J329:$J348,2/3)</f>
        <v>0</v>
      </c>
      <c r="AR336" s="224"/>
      <c r="AS336" s="224"/>
      <c r="AU336" s="208">
        <f t="shared" ref="AU336:AU337" si="127">SUM(AV336:AZ336)</f>
        <v>0</v>
      </c>
      <c r="AV336" s="208">
        <f>SUMIFS($M329:$M348,$E329:$E348,"R6補",$F329:$F348,"ライフデザイン・結婚支援重点推進事業",$J329:$J348,2/3)</f>
        <v>0</v>
      </c>
      <c r="AW336" s="208"/>
      <c r="AX336" s="208">
        <f>SUMIFS($M329:$M348,$E329:$E348,"R6補",$F329:$F348,"結婚_妊娠・出産_子育てに温かい社会づくり・気運醸成事業",$J329:$J348,2/3)</f>
        <v>0</v>
      </c>
      <c r="AY336" s="208"/>
      <c r="AZ336" s="208"/>
      <c r="BA336" s="215"/>
    </row>
    <row r="337" spans="1:53" s="201" customFormat="1" ht="12.75" hidden="1" customHeight="1" x14ac:dyDescent="0.15">
      <c r="A337" s="612"/>
      <c r="B337" s="615"/>
      <c r="C337" s="618"/>
      <c r="D337" s="418"/>
      <c r="E337" s="419"/>
      <c r="F337" s="420"/>
      <c r="G337" s="420"/>
      <c r="H337" s="420"/>
      <c r="I337" s="421"/>
      <c r="J337" s="425"/>
      <c r="K337" s="423"/>
      <c r="L337" s="423"/>
      <c r="M337" s="423"/>
      <c r="N337" s="332"/>
      <c r="O337" s="433"/>
      <c r="P337" s="434"/>
      <c r="Q337" s="435"/>
      <c r="R337" s="436"/>
      <c r="S337" s="435"/>
      <c r="U337" s="205">
        <v>9</v>
      </c>
      <c r="V337" s="210" t="str">
        <f t="shared" si="119"/>
        <v/>
      </c>
      <c r="W337" s="201" t="b">
        <f t="shared" si="124"/>
        <v>1</v>
      </c>
      <c r="Y337" s="216"/>
      <c r="AB337" s="408" t="str">
        <f t="shared" si="118"/>
        <v/>
      </c>
      <c r="AC337" s="408" t="str">
        <f t="shared" si="120"/>
        <v/>
      </c>
      <c r="AD337" s="202"/>
      <c r="AE337" s="620"/>
      <c r="AF337" s="211" t="s">
        <v>7187</v>
      </c>
      <c r="AG337" s="208">
        <f>SUM(AH337:AL337)</f>
        <v>0</v>
      </c>
      <c r="AH337" s="208"/>
      <c r="AI337" s="208"/>
      <c r="AJ337" s="208">
        <f>SUMIFS($K329:$K348,$E329:$E348,"R6補",$F329:$F348,"結婚_妊娠・出産_子育てに温かい社会づくり・気運醸成事業",$J329:$J348,1/2)</f>
        <v>0</v>
      </c>
      <c r="AK337" s="208"/>
      <c r="AL337" s="208"/>
      <c r="AN337" s="224">
        <f t="shared" si="126"/>
        <v>0</v>
      </c>
      <c r="AO337" s="224"/>
      <c r="AP337" s="224"/>
      <c r="AQ337" s="224">
        <f>SUMIFS($L329:$L348,$E329:$E348,"R6補",$F329:$F348,"結婚_妊娠・出産_子育てに温かい社会づくり・気運醸成事業",$J329:$J348,1/2)</f>
        <v>0</v>
      </c>
      <c r="AR337" s="224"/>
      <c r="AS337" s="224"/>
      <c r="AU337" s="208">
        <f t="shared" si="127"/>
        <v>0</v>
      </c>
      <c r="AV337" s="208"/>
      <c r="AW337" s="208"/>
      <c r="AX337" s="208">
        <f>SUMIFS($M329:$M348,$E329:$E348,"R6補",$F329:$F348,"結婚_妊娠・出産_子育てに温かい社会づくり・気運醸成事業",$J329:$J348,1/2)</f>
        <v>0</v>
      </c>
      <c r="AY337" s="208"/>
      <c r="AZ337" s="208"/>
      <c r="BA337" s="215"/>
    </row>
    <row r="338" spans="1:53" s="201" customFormat="1" ht="12.75" hidden="1" customHeight="1" x14ac:dyDescent="0.15">
      <c r="A338" s="612"/>
      <c r="B338" s="615"/>
      <c r="C338" s="618"/>
      <c r="D338" s="418"/>
      <c r="E338" s="419"/>
      <c r="F338" s="420"/>
      <c r="G338" s="420"/>
      <c r="H338" s="420"/>
      <c r="I338" s="421"/>
      <c r="J338" s="422"/>
      <c r="K338" s="423"/>
      <c r="L338" s="423"/>
      <c r="M338" s="423"/>
      <c r="N338" s="332"/>
      <c r="O338" s="433"/>
      <c r="P338" s="434"/>
      <c r="Q338" s="435"/>
      <c r="R338" s="436"/>
      <c r="S338" s="435"/>
      <c r="U338" s="205">
        <v>10</v>
      </c>
      <c r="V338" s="210" t="str">
        <f t="shared" si="119"/>
        <v/>
      </c>
      <c r="W338" s="201" t="b">
        <f t="shared" si="124"/>
        <v>1</v>
      </c>
      <c r="Y338" s="216"/>
      <c r="Z338" s="217"/>
      <c r="AA338" s="215"/>
      <c r="AB338" s="408" t="str">
        <f t="shared" si="118"/>
        <v/>
      </c>
      <c r="AC338" s="408" t="str">
        <f t="shared" si="120"/>
        <v/>
      </c>
      <c r="AD338" s="202"/>
      <c r="AE338" s="212" t="s">
        <v>7229</v>
      </c>
      <c r="AF338" s="209" t="str">
        <f>IF(COUNTIF(AC329:AC348,"R6補一般コース"),"一般コース",IF(COUNTIF(AC329:AC348,"R6補都道府県主導型市町村連携コース"),"連携コース",""))</f>
        <v/>
      </c>
      <c r="AG338" s="208">
        <f>SUM(AH338:AL338)</f>
        <v>0</v>
      </c>
      <c r="AH338" s="208"/>
      <c r="AI338" s="208"/>
      <c r="AJ338" s="208"/>
      <c r="AK338" s="208">
        <f>SUMIFS($K329:$K348,$E329:$E348,"R6補",G329:G348,"一般コース")</f>
        <v>0</v>
      </c>
      <c r="AL338" s="208">
        <f>SUMIFS($K329:$K348,$E329:$E348,"R6補",G329:G348,"都道府県主導型市町村連携コース")</f>
        <v>0</v>
      </c>
      <c r="AN338" s="224">
        <f>SUM(AO338:AS338)</f>
        <v>0</v>
      </c>
      <c r="AO338" s="224"/>
      <c r="AP338" s="224"/>
      <c r="AQ338" s="224"/>
      <c r="AR338" s="224">
        <f>SUMIFS($L329:$L348,$E329:$E348,"R6補",G329:G348,"一般コース")</f>
        <v>0</v>
      </c>
      <c r="AS338" s="224">
        <f>SUMIFS($L329:$L348,$E329:$E348,"R6補",G329:G348,"都道府県主導型市町村連携コース")</f>
        <v>0</v>
      </c>
      <c r="AU338" s="208">
        <f>SUM(AV338:AZ338)</f>
        <v>0</v>
      </c>
      <c r="AV338" s="208"/>
      <c r="AW338" s="208"/>
      <c r="AX338" s="208"/>
      <c r="AY338" s="208">
        <f>SUMIFS($M329:$M348,$E329:$E348,"R6補",G329:G348,"一般コース")</f>
        <v>0</v>
      </c>
      <c r="AZ338" s="208">
        <f>SUMIFS($M329:$M348,$E329:$E348,"R6補",G329:G348,"都道府県主導型市町村連携コース")</f>
        <v>0</v>
      </c>
      <c r="BA338" s="215"/>
    </row>
    <row r="339" spans="1:53" s="201" customFormat="1" ht="12.6" hidden="1" customHeight="1" x14ac:dyDescent="0.15">
      <c r="A339" s="612"/>
      <c r="B339" s="615"/>
      <c r="C339" s="618"/>
      <c r="D339" s="418"/>
      <c r="E339" s="419"/>
      <c r="F339" s="420"/>
      <c r="G339" s="420"/>
      <c r="H339" s="420"/>
      <c r="I339" s="421"/>
      <c r="J339" s="432"/>
      <c r="K339" s="423"/>
      <c r="L339" s="423"/>
      <c r="M339" s="423"/>
      <c r="N339" s="332"/>
      <c r="O339" s="433"/>
      <c r="P339" s="434"/>
      <c r="Q339" s="435"/>
      <c r="R339" s="436"/>
      <c r="S339" s="435"/>
      <c r="U339" s="205">
        <v>11</v>
      </c>
      <c r="V339" s="210" t="str">
        <f t="shared" si="119"/>
        <v/>
      </c>
      <c r="W339" s="201" t="b">
        <f t="shared" si="124"/>
        <v>1</v>
      </c>
      <c r="AA339" s="215"/>
      <c r="AB339" s="408" t="str">
        <f t="shared" si="118"/>
        <v/>
      </c>
      <c r="AC339" s="408" t="str">
        <f t="shared" si="120"/>
        <v/>
      </c>
      <c r="AD339" s="202"/>
      <c r="AE339" s="214"/>
      <c r="AF339" s="214"/>
      <c r="AG339" s="215"/>
      <c r="AH339" s="215"/>
      <c r="AI339" s="215"/>
      <c r="AJ339" s="215"/>
      <c r="AK339" s="215"/>
      <c r="AL339" s="215"/>
      <c r="AN339" s="218"/>
      <c r="AO339" s="218"/>
      <c r="AP339" s="218"/>
      <c r="AQ339" s="218"/>
      <c r="AR339" s="218"/>
      <c r="AS339" s="218"/>
      <c r="AU339" s="215"/>
      <c r="AV339" s="215"/>
      <c r="AW339" s="215"/>
      <c r="AX339" s="215"/>
      <c r="AY339" s="215"/>
      <c r="AZ339" s="215"/>
      <c r="BA339" s="215"/>
    </row>
    <row r="340" spans="1:53" s="201" customFormat="1" ht="12.75" hidden="1" customHeight="1" x14ac:dyDescent="0.15">
      <c r="A340" s="612"/>
      <c r="B340" s="615"/>
      <c r="C340" s="618"/>
      <c r="D340" s="418"/>
      <c r="E340" s="419"/>
      <c r="F340" s="420"/>
      <c r="G340" s="420"/>
      <c r="H340" s="420"/>
      <c r="I340" s="421"/>
      <c r="J340" s="422"/>
      <c r="K340" s="423"/>
      <c r="L340" s="423"/>
      <c r="M340" s="423"/>
      <c r="N340" s="332"/>
      <c r="O340" s="433"/>
      <c r="P340" s="434"/>
      <c r="Q340" s="435"/>
      <c r="R340" s="436"/>
      <c r="S340" s="435"/>
      <c r="U340" s="205">
        <v>12</v>
      </c>
      <c r="V340" s="210" t="str">
        <f t="shared" si="119"/>
        <v/>
      </c>
      <c r="W340" s="201" t="b">
        <f t="shared" si="124"/>
        <v>1</v>
      </c>
      <c r="AA340" s="215"/>
      <c r="AB340" s="408" t="str">
        <f t="shared" si="118"/>
        <v/>
      </c>
      <c r="AC340" s="408" t="str">
        <f t="shared" si="120"/>
        <v/>
      </c>
      <c r="AD340" s="202"/>
      <c r="AE340" s="214"/>
      <c r="AF340" s="214"/>
      <c r="AG340" s="215"/>
      <c r="AH340" s="215"/>
      <c r="AI340" s="215"/>
      <c r="AJ340" s="215"/>
      <c r="AK340" s="215"/>
      <c r="AL340" s="215"/>
      <c r="AN340" s="218"/>
      <c r="AO340" s="218"/>
      <c r="AP340" s="218"/>
      <c r="AQ340" s="218"/>
      <c r="AR340" s="218"/>
      <c r="AS340" s="218"/>
      <c r="AU340" s="215"/>
      <c r="AV340" s="215"/>
      <c r="AW340" s="215"/>
      <c r="AX340" s="215"/>
      <c r="AY340" s="215"/>
      <c r="AZ340" s="215"/>
      <c r="BA340" s="215"/>
    </row>
    <row r="341" spans="1:53" s="201" customFormat="1" ht="12.75" hidden="1" customHeight="1" x14ac:dyDescent="0.15">
      <c r="A341" s="612"/>
      <c r="B341" s="615"/>
      <c r="C341" s="618"/>
      <c r="D341" s="418"/>
      <c r="E341" s="419"/>
      <c r="F341" s="420"/>
      <c r="G341" s="420"/>
      <c r="H341" s="420"/>
      <c r="I341" s="421"/>
      <c r="J341" s="422"/>
      <c r="K341" s="423"/>
      <c r="L341" s="423"/>
      <c r="M341" s="423"/>
      <c r="N341" s="332"/>
      <c r="O341" s="433"/>
      <c r="P341" s="434"/>
      <c r="Q341" s="435"/>
      <c r="R341" s="436"/>
      <c r="S341" s="435"/>
      <c r="U341" s="205">
        <v>13</v>
      </c>
      <c r="V341" s="210" t="str">
        <f t="shared" si="119"/>
        <v/>
      </c>
      <c r="W341" s="201" t="b">
        <f t="shared" si="124"/>
        <v>1</v>
      </c>
      <c r="Y341" s="219"/>
      <c r="Z341" s="215"/>
      <c r="AA341" s="215"/>
      <c r="AB341" s="408" t="str">
        <f t="shared" si="118"/>
        <v/>
      </c>
      <c r="AC341" s="408" t="str">
        <f t="shared" si="120"/>
        <v/>
      </c>
      <c r="AD341" s="202"/>
      <c r="AE341" s="214"/>
      <c r="AF341" s="214"/>
      <c r="AG341" s="215"/>
      <c r="AH341" s="215"/>
      <c r="AI341" s="215"/>
      <c r="AJ341" s="215"/>
      <c r="AK341" s="215"/>
      <c r="AL341" s="215"/>
      <c r="AN341" s="218"/>
      <c r="AO341" s="218"/>
      <c r="AP341" s="218"/>
      <c r="AQ341" s="218"/>
      <c r="AR341" s="218"/>
      <c r="AS341" s="218"/>
      <c r="AU341" s="215"/>
      <c r="AV341" s="215"/>
      <c r="AW341" s="215"/>
      <c r="AX341" s="215"/>
      <c r="AY341" s="215"/>
      <c r="AZ341" s="215"/>
      <c r="BA341" s="215"/>
    </row>
    <row r="342" spans="1:53" s="201" customFormat="1" ht="12.75" hidden="1" customHeight="1" x14ac:dyDescent="0.15">
      <c r="A342" s="612"/>
      <c r="B342" s="615"/>
      <c r="C342" s="618"/>
      <c r="D342" s="418"/>
      <c r="E342" s="419"/>
      <c r="F342" s="420"/>
      <c r="G342" s="420"/>
      <c r="H342" s="420"/>
      <c r="I342" s="421"/>
      <c r="J342" s="422"/>
      <c r="K342" s="423"/>
      <c r="L342" s="423"/>
      <c r="M342" s="423"/>
      <c r="N342" s="332"/>
      <c r="O342" s="433"/>
      <c r="P342" s="434"/>
      <c r="Q342" s="435"/>
      <c r="R342" s="436"/>
      <c r="S342" s="435"/>
      <c r="U342" s="205">
        <v>14</v>
      </c>
      <c r="V342" s="210" t="str">
        <f t="shared" si="119"/>
        <v/>
      </c>
      <c r="W342" s="201" t="b">
        <f t="shared" si="124"/>
        <v>1</v>
      </c>
      <c r="Y342" s="216"/>
      <c r="Z342" s="217"/>
      <c r="AA342" s="215"/>
      <c r="AB342" s="408" t="str">
        <f t="shared" si="118"/>
        <v/>
      </c>
      <c r="AC342" s="408" t="str">
        <f t="shared" si="120"/>
        <v/>
      </c>
      <c r="AD342" s="202"/>
      <c r="AE342" s="214"/>
      <c r="AF342" s="214"/>
      <c r="AH342" s="215"/>
      <c r="AI342" s="215"/>
      <c r="AJ342" s="215"/>
      <c r="AK342" s="215"/>
      <c r="AL342" s="215"/>
      <c r="AN342" s="218"/>
      <c r="AO342" s="218"/>
      <c r="AP342" s="218"/>
      <c r="AQ342" s="218"/>
      <c r="AR342" s="218"/>
      <c r="AS342" s="218"/>
      <c r="AU342" s="215"/>
      <c r="AV342" s="215"/>
      <c r="AW342" s="215"/>
      <c r="AX342" s="215"/>
      <c r="AY342" s="215"/>
      <c r="AZ342" s="215"/>
      <c r="BA342" s="215"/>
    </row>
    <row r="343" spans="1:53" s="201" customFormat="1" ht="12.75" hidden="1" customHeight="1" x14ac:dyDescent="0.15">
      <c r="A343" s="612"/>
      <c r="B343" s="615"/>
      <c r="C343" s="618"/>
      <c r="D343" s="418"/>
      <c r="E343" s="419"/>
      <c r="F343" s="420"/>
      <c r="G343" s="420"/>
      <c r="H343" s="420"/>
      <c r="I343" s="421"/>
      <c r="J343" s="422"/>
      <c r="K343" s="423"/>
      <c r="L343" s="423"/>
      <c r="M343" s="423"/>
      <c r="N343" s="332"/>
      <c r="O343" s="433"/>
      <c r="P343" s="434"/>
      <c r="Q343" s="435"/>
      <c r="R343" s="436"/>
      <c r="S343" s="435"/>
      <c r="U343" s="205">
        <v>15</v>
      </c>
      <c r="V343" s="210" t="str">
        <f t="shared" si="119"/>
        <v/>
      </c>
      <c r="W343" s="201" t="b">
        <f t="shared" si="124"/>
        <v>1</v>
      </c>
      <c r="Y343" s="216"/>
      <c r="AA343" s="215"/>
      <c r="AB343" s="408" t="str">
        <f t="shared" si="118"/>
        <v/>
      </c>
      <c r="AC343" s="408" t="str">
        <f t="shared" si="120"/>
        <v/>
      </c>
      <c r="AD343" s="202"/>
      <c r="AE343" s="214"/>
      <c r="AF343" s="214"/>
      <c r="AG343" s="215"/>
      <c r="AH343" s="215"/>
      <c r="AI343" s="215"/>
      <c r="AJ343" s="215"/>
      <c r="AK343" s="215"/>
      <c r="AL343" s="215"/>
      <c r="AN343" s="218"/>
      <c r="AO343" s="218"/>
      <c r="AP343" s="218"/>
      <c r="AQ343" s="218"/>
      <c r="AR343" s="218"/>
      <c r="AS343" s="218"/>
      <c r="AU343" s="215"/>
      <c r="AV343" s="215"/>
      <c r="AW343" s="215"/>
      <c r="AX343" s="215"/>
      <c r="AY343" s="215"/>
      <c r="AZ343" s="215"/>
      <c r="BA343" s="215"/>
    </row>
    <row r="344" spans="1:53" s="201" customFormat="1" ht="12.75" hidden="1" customHeight="1" x14ac:dyDescent="0.15">
      <c r="A344" s="612"/>
      <c r="B344" s="615"/>
      <c r="C344" s="618"/>
      <c r="D344" s="418"/>
      <c r="E344" s="419"/>
      <c r="F344" s="420"/>
      <c r="G344" s="420"/>
      <c r="H344" s="420"/>
      <c r="I344" s="421"/>
      <c r="J344" s="422"/>
      <c r="K344" s="423"/>
      <c r="L344" s="423"/>
      <c r="M344" s="423"/>
      <c r="N344" s="332"/>
      <c r="O344" s="433"/>
      <c r="P344" s="434"/>
      <c r="Q344" s="435"/>
      <c r="R344" s="436"/>
      <c r="S344" s="435"/>
      <c r="U344" s="205">
        <v>16</v>
      </c>
      <c r="V344" s="210" t="str">
        <f t="shared" si="119"/>
        <v/>
      </c>
      <c r="W344" s="201" t="b">
        <f t="shared" si="124"/>
        <v>1</v>
      </c>
      <c r="Y344" s="216"/>
      <c r="Z344" s="217"/>
      <c r="AB344" s="408" t="str">
        <f t="shared" si="118"/>
        <v/>
      </c>
      <c r="AC344" s="408" t="str">
        <f t="shared" si="120"/>
        <v/>
      </c>
      <c r="AD344" s="202"/>
      <c r="AE344" s="214"/>
      <c r="AF344" s="214"/>
      <c r="AG344" s="215"/>
      <c r="AH344" s="215"/>
      <c r="AI344" s="215"/>
      <c r="AJ344" s="215"/>
      <c r="AK344" s="215"/>
      <c r="AL344" s="215"/>
      <c r="AN344" s="218"/>
      <c r="AO344" s="218"/>
      <c r="AP344" s="218"/>
      <c r="AQ344" s="218"/>
      <c r="AR344" s="218"/>
      <c r="AS344" s="218"/>
      <c r="AU344" s="215"/>
      <c r="AV344" s="215"/>
      <c r="AW344" s="215"/>
      <c r="AX344" s="215"/>
      <c r="AY344" s="215"/>
      <c r="AZ344" s="215"/>
      <c r="BA344" s="215"/>
    </row>
    <row r="345" spans="1:53" s="201" customFormat="1" ht="12.75" hidden="1" customHeight="1" x14ac:dyDescent="0.15">
      <c r="A345" s="612"/>
      <c r="B345" s="615"/>
      <c r="C345" s="618"/>
      <c r="D345" s="418"/>
      <c r="E345" s="419"/>
      <c r="F345" s="420"/>
      <c r="G345" s="420"/>
      <c r="H345" s="420"/>
      <c r="I345" s="421"/>
      <c r="J345" s="422"/>
      <c r="K345" s="423"/>
      <c r="L345" s="423"/>
      <c r="M345" s="423"/>
      <c r="N345" s="332"/>
      <c r="O345" s="433"/>
      <c r="P345" s="434"/>
      <c r="Q345" s="435"/>
      <c r="R345" s="436"/>
      <c r="S345" s="435"/>
      <c r="U345" s="205">
        <v>17</v>
      </c>
      <c r="V345" s="210" t="str">
        <f t="shared" si="119"/>
        <v/>
      </c>
      <c r="W345" s="201" t="b">
        <f t="shared" si="124"/>
        <v>1</v>
      </c>
      <c r="Y345" s="216"/>
      <c r="AB345" s="408" t="str">
        <f t="shared" si="118"/>
        <v/>
      </c>
      <c r="AC345" s="408" t="str">
        <f t="shared" si="120"/>
        <v/>
      </c>
      <c r="AD345" s="202"/>
      <c r="AE345" s="214"/>
      <c r="AF345" s="214"/>
      <c r="AG345" s="215"/>
      <c r="AH345" s="215"/>
      <c r="AI345" s="215"/>
      <c r="AJ345" s="215"/>
      <c r="AK345" s="215"/>
      <c r="AL345" s="215"/>
      <c r="AN345" s="218"/>
      <c r="AO345" s="218"/>
      <c r="AP345" s="218"/>
      <c r="AQ345" s="218"/>
      <c r="AR345" s="218"/>
      <c r="AS345" s="218"/>
      <c r="AU345" s="215"/>
      <c r="AV345" s="215"/>
      <c r="AW345" s="215"/>
      <c r="AX345" s="215"/>
      <c r="AY345" s="215"/>
      <c r="AZ345" s="215"/>
      <c r="BA345" s="215"/>
    </row>
    <row r="346" spans="1:53" s="201" customFormat="1" ht="12.75" hidden="1" customHeight="1" x14ac:dyDescent="0.15">
      <c r="A346" s="612"/>
      <c r="B346" s="615"/>
      <c r="C346" s="618"/>
      <c r="D346" s="418"/>
      <c r="E346" s="419"/>
      <c r="F346" s="420"/>
      <c r="G346" s="420"/>
      <c r="H346" s="420"/>
      <c r="I346" s="421"/>
      <c r="J346" s="422"/>
      <c r="K346" s="423"/>
      <c r="L346" s="423"/>
      <c r="M346" s="423"/>
      <c r="N346" s="332"/>
      <c r="O346" s="433"/>
      <c r="P346" s="434"/>
      <c r="Q346" s="435"/>
      <c r="R346" s="436"/>
      <c r="S346" s="435"/>
      <c r="U346" s="205">
        <v>18</v>
      </c>
      <c r="V346" s="210" t="str">
        <f t="shared" si="119"/>
        <v/>
      </c>
      <c r="W346" s="201" t="b">
        <f t="shared" si="124"/>
        <v>1</v>
      </c>
      <c r="Y346" s="216"/>
      <c r="AB346" s="408" t="str">
        <f t="shared" si="118"/>
        <v/>
      </c>
      <c r="AC346" s="408" t="str">
        <f t="shared" si="120"/>
        <v/>
      </c>
      <c r="AD346" s="202"/>
      <c r="AE346" s="214"/>
      <c r="AF346" s="214"/>
      <c r="AG346" s="215"/>
      <c r="AH346" s="215"/>
      <c r="AI346" s="215"/>
      <c r="AJ346" s="215"/>
      <c r="AK346" s="215"/>
      <c r="AL346" s="215"/>
      <c r="AN346" s="218"/>
      <c r="AO346" s="218"/>
      <c r="AP346" s="218"/>
      <c r="AQ346" s="218"/>
      <c r="AR346" s="218"/>
      <c r="AS346" s="218"/>
      <c r="AU346" s="215"/>
      <c r="AV346" s="215"/>
      <c r="AW346" s="215"/>
      <c r="AX346" s="215"/>
      <c r="AY346" s="215"/>
      <c r="AZ346" s="215"/>
      <c r="BA346" s="215"/>
    </row>
    <row r="347" spans="1:53" s="201" customFormat="1" ht="12.75" hidden="1" customHeight="1" x14ac:dyDescent="0.15">
      <c r="A347" s="612"/>
      <c r="B347" s="615"/>
      <c r="C347" s="618"/>
      <c r="D347" s="418"/>
      <c r="E347" s="424"/>
      <c r="F347" s="420"/>
      <c r="G347" s="420"/>
      <c r="H347" s="420"/>
      <c r="I347" s="421"/>
      <c r="J347" s="422"/>
      <c r="K347" s="423"/>
      <c r="L347" s="423"/>
      <c r="M347" s="423"/>
      <c r="N347" s="332"/>
      <c r="O347" s="433"/>
      <c r="P347" s="434"/>
      <c r="Q347" s="435"/>
      <c r="R347" s="436"/>
      <c r="S347" s="435"/>
      <c r="U347" s="205">
        <v>19</v>
      </c>
      <c r="V347" s="210" t="str">
        <f t="shared" si="119"/>
        <v/>
      </c>
      <c r="W347" s="201" t="b">
        <f t="shared" si="124"/>
        <v>1</v>
      </c>
      <c r="Y347" s="216"/>
      <c r="AB347" s="408" t="str">
        <f t="shared" si="118"/>
        <v/>
      </c>
      <c r="AC347" s="408" t="str">
        <f t="shared" si="120"/>
        <v/>
      </c>
      <c r="AD347" s="202"/>
      <c r="AE347" s="214"/>
      <c r="AF347" s="214"/>
      <c r="AG347" s="215"/>
      <c r="AH347" s="215"/>
      <c r="AI347" s="215"/>
      <c r="AJ347" s="215"/>
      <c r="AK347" s="215"/>
      <c r="AL347" s="215"/>
      <c r="AN347" s="218"/>
      <c r="AO347" s="218"/>
      <c r="AP347" s="218"/>
      <c r="AQ347" s="218"/>
      <c r="AR347" s="218"/>
      <c r="AS347" s="218"/>
      <c r="AU347" s="215"/>
      <c r="AV347" s="215"/>
      <c r="AW347" s="215"/>
      <c r="AX347" s="215"/>
      <c r="AY347" s="215"/>
      <c r="AZ347" s="215"/>
      <c r="BA347" s="215"/>
    </row>
    <row r="348" spans="1:53" s="215" customFormat="1" ht="12.75" hidden="1" customHeight="1" x14ac:dyDescent="0.15">
      <c r="A348" s="613"/>
      <c r="B348" s="616"/>
      <c r="C348" s="619"/>
      <c r="D348" s="426"/>
      <c r="E348" s="427"/>
      <c r="F348" s="428"/>
      <c r="G348" s="428"/>
      <c r="H348" s="428"/>
      <c r="I348" s="429"/>
      <c r="J348" s="430"/>
      <c r="K348" s="431"/>
      <c r="L348" s="431"/>
      <c r="M348" s="431"/>
      <c r="N348" s="332"/>
      <c r="O348" s="433"/>
      <c r="P348" s="434"/>
      <c r="Q348" s="435"/>
      <c r="R348" s="436"/>
      <c r="S348" s="435"/>
      <c r="U348" s="205">
        <v>20</v>
      </c>
      <c r="V348" s="220" t="str">
        <f t="shared" si="119"/>
        <v/>
      </c>
      <c r="W348" s="201" t="b">
        <f t="shared" si="124"/>
        <v>1</v>
      </c>
      <c r="Y348" s="216"/>
      <c r="Z348" s="217"/>
      <c r="AB348" s="408" t="str">
        <f t="shared" si="118"/>
        <v/>
      </c>
      <c r="AC348" s="408" t="str">
        <f t="shared" si="120"/>
        <v/>
      </c>
      <c r="AD348" s="218"/>
      <c r="AE348" s="214"/>
      <c r="AF348" s="214"/>
      <c r="AN348" s="218"/>
      <c r="AO348" s="218"/>
      <c r="AP348" s="218"/>
      <c r="AQ348" s="218"/>
      <c r="AR348" s="218"/>
      <c r="AS348" s="218"/>
    </row>
    <row r="349" spans="1:53" s="201" customFormat="1" ht="12.75" hidden="1" customHeight="1" x14ac:dyDescent="0.15">
      <c r="A349" s="611" t="s">
        <v>7325</v>
      </c>
      <c r="B349" s="614"/>
      <c r="C349" s="617"/>
      <c r="D349" s="412"/>
      <c r="E349" s="413"/>
      <c r="F349" s="414"/>
      <c r="G349" s="414"/>
      <c r="H349" s="414"/>
      <c r="I349" s="415"/>
      <c r="J349" s="416"/>
      <c r="K349" s="417"/>
      <c r="L349" s="417"/>
      <c r="M349" s="417"/>
      <c r="N349" s="332"/>
      <c r="O349" s="433"/>
      <c r="P349" s="434"/>
      <c r="Q349" s="435"/>
      <c r="R349" s="436"/>
      <c r="S349" s="435"/>
      <c r="U349" s="205">
        <v>1</v>
      </c>
      <c r="V349" s="206" t="str">
        <f t="shared" si="119"/>
        <v/>
      </c>
      <c r="W349" s="201" t="b">
        <f t="shared" si="124"/>
        <v>1</v>
      </c>
      <c r="Y349" s="216"/>
      <c r="AB349" s="408" t="str">
        <f t="shared" si="118"/>
        <v/>
      </c>
      <c r="AC349" s="408" t="str">
        <f t="shared" si="120"/>
        <v/>
      </c>
      <c r="AD349" s="202"/>
      <c r="AE349" s="173" t="s">
        <v>7260</v>
      </c>
      <c r="AG349" s="203" t="s">
        <v>7194</v>
      </c>
      <c r="AH349" s="204" t="s">
        <v>7221</v>
      </c>
      <c r="AI349" s="204" t="s">
        <v>7195</v>
      </c>
      <c r="AJ349" s="204" t="s">
        <v>7231</v>
      </c>
      <c r="AK349" s="204" t="s">
        <v>7196</v>
      </c>
      <c r="AL349" s="204" t="s">
        <v>7197</v>
      </c>
      <c r="AN349" s="222" t="s">
        <v>7274</v>
      </c>
      <c r="AO349" s="223" t="s">
        <v>7221</v>
      </c>
      <c r="AP349" s="223" t="s">
        <v>7195</v>
      </c>
      <c r="AQ349" s="223" t="s">
        <v>7231</v>
      </c>
      <c r="AR349" s="223" t="s">
        <v>7196</v>
      </c>
      <c r="AS349" s="223" t="s">
        <v>7197</v>
      </c>
      <c r="AU349" s="203" t="s">
        <v>7198</v>
      </c>
      <c r="AV349" s="204" t="s">
        <v>7221</v>
      </c>
      <c r="AW349" s="204" t="s">
        <v>7195</v>
      </c>
      <c r="AX349" s="204" t="s">
        <v>7231</v>
      </c>
      <c r="AY349" s="204" t="s">
        <v>7196</v>
      </c>
      <c r="AZ349" s="204" t="s">
        <v>7197</v>
      </c>
      <c r="BA349" s="214"/>
    </row>
    <row r="350" spans="1:53" s="201" customFormat="1" ht="12.75" hidden="1" customHeight="1" x14ac:dyDescent="0.15">
      <c r="A350" s="612"/>
      <c r="B350" s="615"/>
      <c r="C350" s="618"/>
      <c r="D350" s="418"/>
      <c r="E350" s="419"/>
      <c r="F350" s="420"/>
      <c r="G350" s="420"/>
      <c r="H350" s="420"/>
      <c r="I350" s="421"/>
      <c r="J350" s="422"/>
      <c r="K350" s="423"/>
      <c r="L350" s="423"/>
      <c r="M350" s="423"/>
      <c r="N350" s="332"/>
      <c r="O350" s="433"/>
      <c r="P350" s="434"/>
      <c r="Q350" s="435"/>
      <c r="R350" s="436"/>
      <c r="S350" s="435"/>
      <c r="U350" s="205">
        <v>2</v>
      </c>
      <c r="V350" s="210" t="str">
        <f t="shared" si="119"/>
        <v/>
      </c>
      <c r="W350" s="201" t="b">
        <f t="shared" si="124"/>
        <v>1</v>
      </c>
      <c r="Y350" s="216"/>
      <c r="Z350" s="217"/>
      <c r="AB350" s="408" t="str">
        <f t="shared" si="118"/>
        <v/>
      </c>
      <c r="AC350" s="408" t="str">
        <f t="shared" si="120"/>
        <v/>
      </c>
      <c r="AD350" s="202"/>
      <c r="AE350" s="620" t="s">
        <v>7188</v>
      </c>
      <c r="AF350" s="209" t="s">
        <v>7193</v>
      </c>
      <c r="AG350" s="208">
        <f>SUM(AH350:AL350)</f>
        <v>0</v>
      </c>
      <c r="AH350" s="208">
        <f>SUMIFS($K349:$K368,$E349:$E368,"R7当",$F349:$F368,"ライフデザイン・結婚支援重点推進事業",$J349:$J368,3/4)</f>
        <v>0</v>
      </c>
      <c r="AI350" s="208">
        <f>SUMIFS($K349:$K368,$E349:$E368,"R7当",$F349:$F368,"結婚支援コンシェルジュ事業",$J349:$J368,3/4)</f>
        <v>0</v>
      </c>
      <c r="AJ350" s="208"/>
      <c r="AK350" s="208"/>
      <c r="AL350" s="208"/>
      <c r="AN350" s="224">
        <f>SUM(AO350:AS350)</f>
        <v>0</v>
      </c>
      <c r="AO350" s="224">
        <f>SUMIFS($L349:$L368,$E349:$E368,"R7当",$F349:$F368,"ライフデザイン・結婚支援重点推進事業",$J349:$J368,3/4)</f>
        <v>0</v>
      </c>
      <c r="AP350" s="224">
        <f>SUMIFS($L349:$L368,$E349:$E368,"R7当",$F349:$F368,"結婚支援コンシェルジュ事業",$J349:$J368,3/4)</f>
        <v>0</v>
      </c>
      <c r="AQ350" s="224"/>
      <c r="AR350" s="224"/>
      <c r="AS350" s="224"/>
      <c r="AU350" s="208">
        <f>SUM(AV350:AZ350)</f>
        <v>0</v>
      </c>
      <c r="AV350" s="208">
        <f>SUMIFS($M349:$M368,$E349:$E368,"R7当",$F349:$F368,"ライフデザイン・結婚支援重点推進事業",$J349:$J368,3/4)</f>
        <v>0</v>
      </c>
      <c r="AW350" s="208">
        <f>SUMIFS($M349:$M368,$E349:$E368,"R7当",$F349:$F368,"結婚支援コンシェルジュ事業",$J349:$J368,3/4)</f>
        <v>0</v>
      </c>
      <c r="AX350" s="208"/>
      <c r="AY350" s="208"/>
      <c r="AZ350" s="208"/>
      <c r="BA350" s="215"/>
    </row>
    <row r="351" spans="1:53" s="201" customFormat="1" ht="12.75" hidden="1" customHeight="1" x14ac:dyDescent="0.15">
      <c r="A351" s="612"/>
      <c r="B351" s="615"/>
      <c r="C351" s="618"/>
      <c r="D351" s="418"/>
      <c r="E351" s="424"/>
      <c r="F351" s="420"/>
      <c r="G351" s="420"/>
      <c r="H351" s="420"/>
      <c r="I351" s="421"/>
      <c r="J351" s="425"/>
      <c r="K351" s="423"/>
      <c r="L351" s="423"/>
      <c r="M351" s="423"/>
      <c r="N351" s="332"/>
      <c r="O351" s="433"/>
      <c r="P351" s="434"/>
      <c r="Q351" s="435"/>
      <c r="R351" s="436"/>
      <c r="S351" s="435"/>
      <c r="U351" s="205">
        <v>3</v>
      </c>
      <c r="V351" s="210" t="str">
        <f t="shared" si="119"/>
        <v/>
      </c>
      <c r="W351" s="201" t="b">
        <f t="shared" si="124"/>
        <v>1</v>
      </c>
      <c r="Y351" s="219"/>
      <c r="Z351" s="215"/>
      <c r="AB351" s="408" t="str">
        <f t="shared" si="118"/>
        <v/>
      </c>
      <c r="AC351" s="408" t="str">
        <f t="shared" si="120"/>
        <v/>
      </c>
      <c r="AD351" s="202"/>
      <c r="AE351" s="620"/>
      <c r="AF351" s="211" t="s">
        <v>7189</v>
      </c>
      <c r="AG351" s="208">
        <f>SUM(AH351:AL351)</f>
        <v>0</v>
      </c>
      <c r="AH351" s="208">
        <f>SUMIFS($K349:$K368,$E349:$E368,"R7当",$F349:$F368,"ライフデザイン・結婚支援重点推進事業",$J349:$J368,2/3)</f>
        <v>0</v>
      </c>
      <c r="AI351" s="208"/>
      <c r="AJ351" s="208">
        <f>SUMIFS($K349:$K368,$E349:$E368,"R7当",$F349:$F368,"結婚_妊娠・出産_子育てに温かい社会づくり・気運醸成事業",$J349:$J368,2/3)</f>
        <v>0</v>
      </c>
      <c r="AK351" s="208"/>
      <c r="AL351" s="208"/>
      <c r="AN351" s="224">
        <f t="shared" ref="AN351:AN352" si="128">SUM(AO351:AS351)</f>
        <v>0</v>
      </c>
      <c r="AO351" s="224">
        <f>SUMIFS($L349:$L368,$E349:$E368,"R7当",$F349:$F368,"ライフデザイン・結婚支援重点推進事業",$J349:$J368,2/3)</f>
        <v>0</v>
      </c>
      <c r="AP351" s="224"/>
      <c r="AQ351" s="224">
        <f>SUMIFS($L349:$L368,$E349:$E368,"R7当",$F349:$F368,"結婚_妊娠・出産_子育てに温かい社会づくり・気運醸成事業",$J349:$J368,2/3)</f>
        <v>0</v>
      </c>
      <c r="AR351" s="224"/>
      <c r="AS351" s="224"/>
      <c r="AU351" s="208">
        <f t="shared" ref="AU351:AU352" si="129">SUM(AV351:AZ351)</f>
        <v>0</v>
      </c>
      <c r="AV351" s="208">
        <f>SUMIFS($M349:$M368,$E349:$E368,"R7当",$F349:$F368,"ライフデザイン・結婚支援重点推進事業",$J349:$J368,2/3)</f>
        <v>0</v>
      </c>
      <c r="AW351" s="208"/>
      <c r="AX351" s="208">
        <f>SUMIFS($M349:$M368,$E349:$E368,"R7当",$F349:$F368,"結婚_妊娠・出産_子育てに温かい社会づくり・気運醸成事業",$J349:$J368,2/3)</f>
        <v>0</v>
      </c>
      <c r="AY351" s="208"/>
      <c r="AZ351" s="208"/>
      <c r="BA351" s="215"/>
    </row>
    <row r="352" spans="1:53" s="201" customFormat="1" ht="12.75" hidden="1" customHeight="1" x14ac:dyDescent="0.15">
      <c r="A352" s="612"/>
      <c r="B352" s="615"/>
      <c r="C352" s="618"/>
      <c r="D352" s="418"/>
      <c r="E352" s="424"/>
      <c r="F352" s="420"/>
      <c r="G352" s="420"/>
      <c r="H352" s="420"/>
      <c r="I352" s="421"/>
      <c r="J352" s="425"/>
      <c r="K352" s="423"/>
      <c r="L352" s="423"/>
      <c r="M352" s="423"/>
      <c r="N352" s="332"/>
      <c r="O352" s="433"/>
      <c r="P352" s="434"/>
      <c r="Q352" s="435"/>
      <c r="R352" s="436"/>
      <c r="S352" s="435"/>
      <c r="U352" s="205">
        <v>4</v>
      </c>
      <c r="V352" s="210" t="str">
        <f t="shared" si="119"/>
        <v/>
      </c>
      <c r="W352" s="201" t="b">
        <f t="shared" si="124"/>
        <v>1</v>
      </c>
      <c r="Y352" s="219"/>
      <c r="Z352" s="215"/>
      <c r="AB352" s="408" t="str">
        <f t="shared" si="118"/>
        <v/>
      </c>
      <c r="AC352" s="408" t="str">
        <f t="shared" si="120"/>
        <v/>
      </c>
      <c r="AD352" s="202"/>
      <c r="AE352" s="620"/>
      <c r="AF352" s="211" t="s">
        <v>7187</v>
      </c>
      <c r="AG352" s="208">
        <f t="shared" ref="AG352" si="130">SUM(AH352:AL352)</f>
        <v>0</v>
      </c>
      <c r="AH352" s="208"/>
      <c r="AI352" s="208"/>
      <c r="AJ352" s="208">
        <f>SUMIFS($K349:$K368,$E349:$E368,"R7当",$F349:$F368,"結婚_妊娠・出産_子育てに温かい社会づくり・気運醸成事業",$J349:$J368,1/2)</f>
        <v>0</v>
      </c>
      <c r="AK352" s="208"/>
      <c r="AL352" s="208"/>
      <c r="AN352" s="224">
        <f t="shared" si="128"/>
        <v>0</v>
      </c>
      <c r="AO352" s="224"/>
      <c r="AP352" s="224"/>
      <c r="AQ352" s="224">
        <f>SUMIFS($L349:$L368,$E349:$E368,"R7当",$F349:$F368,"結婚_妊娠・出産_子育てに温かい社会づくり・気運醸成事業",$J349:$J368,1/2)</f>
        <v>0</v>
      </c>
      <c r="AR352" s="224"/>
      <c r="AS352" s="224"/>
      <c r="AU352" s="208">
        <f t="shared" si="129"/>
        <v>0</v>
      </c>
      <c r="AV352" s="208"/>
      <c r="AW352" s="208"/>
      <c r="AX352" s="208">
        <f>SUMIFS($M349:$M368,$E349:$E368,"R7当",$F349:$F368,"結婚_妊娠・出産_子育てに温かい社会づくり・気運醸成事業",$J349:$J368,1/2)</f>
        <v>0</v>
      </c>
      <c r="AY352" s="208"/>
      <c r="AZ352" s="208"/>
      <c r="BA352" s="215"/>
    </row>
    <row r="353" spans="1:53" s="201" customFormat="1" ht="12.75" hidden="1" customHeight="1" x14ac:dyDescent="0.15">
      <c r="A353" s="612"/>
      <c r="B353" s="615"/>
      <c r="C353" s="618"/>
      <c r="D353" s="418"/>
      <c r="E353" s="424"/>
      <c r="F353" s="420"/>
      <c r="G353" s="420"/>
      <c r="H353" s="420"/>
      <c r="I353" s="421"/>
      <c r="J353" s="425"/>
      <c r="K353" s="423"/>
      <c r="L353" s="423"/>
      <c r="M353" s="423"/>
      <c r="N353" s="332"/>
      <c r="O353" s="433"/>
      <c r="P353" s="434"/>
      <c r="Q353" s="435"/>
      <c r="R353" s="436"/>
      <c r="S353" s="435"/>
      <c r="U353" s="205">
        <v>5</v>
      </c>
      <c r="V353" s="210" t="str">
        <f t="shared" si="119"/>
        <v/>
      </c>
      <c r="W353" s="201" t="b">
        <f t="shared" si="124"/>
        <v>1</v>
      </c>
      <c r="Y353" s="219"/>
      <c r="Z353" s="215"/>
      <c r="AB353" s="408" t="str">
        <f t="shared" si="118"/>
        <v/>
      </c>
      <c r="AC353" s="408" t="str">
        <f t="shared" si="120"/>
        <v/>
      </c>
      <c r="AD353" s="202"/>
      <c r="AE353" s="212" t="s">
        <v>7229</v>
      </c>
      <c r="AF353" s="209" t="str">
        <f>IF(COUNTIF(AC349:AC368,"R7当一般コース"),"一般コース",IF(COUNTIF(AC349:AC368,"R7当都道府県主導型市町村連携コース"),"連携コース",""))</f>
        <v/>
      </c>
      <c r="AG353" s="208">
        <f>SUM(AH353:AL353)</f>
        <v>0</v>
      </c>
      <c r="AH353" s="208"/>
      <c r="AI353" s="208"/>
      <c r="AJ353" s="208"/>
      <c r="AK353" s="208">
        <f>SUMIFS($K349:$K368,$E349:$E368,"R7当",G349:G368,"一般コース")</f>
        <v>0</v>
      </c>
      <c r="AL353" s="208">
        <f>SUMIFS($K349:$K368,$E349:$E368,"R7当",G349:G368,"都道府県主導型市町村連携コース")</f>
        <v>0</v>
      </c>
      <c r="AN353" s="224">
        <f>SUM(AO353:AS353)</f>
        <v>0</v>
      </c>
      <c r="AO353" s="224"/>
      <c r="AP353" s="224"/>
      <c r="AQ353" s="224"/>
      <c r="AR353" s="224">
        <f>SUMIFS($L349:$L368,$E349:$E368,"R7当",G349:G368,"一般コース")</f>
        <v>0</v>
      </c>
      <c r="AS353" s="224">
        <f>SUMIFS($L349:$L368,$E349:$E368,"R7当",G349:G368,"都道府県主導型市町村連携コース")</f>
        <v>0</v>
      </c>
      <c r="AU353" s="208">
        <f>SUM(AV353:AZ353)</f>
        <v>0</v>
      </c>
      <c r="AV353" s="208"/>
      <c r="AW353" s="208"/>
      <c r="AX353" s="208"/>
      <c r="AY353" s="208">
        <f>SUMIFS($M349:$M368,$E349:$E368,"R7当",G349:G368,"一般コース")</f>
        <v>0</v>
      </c>
      <c r="AZ353" s="208">
        <f>SUMIFS($M349:$M368,$E349:$E368,"R7当",G349:G368,"都道府県主導型市町村連携コース")</f>
        <v>0</v>
      </c>
      <c r="BA353" s="215"/>
    </row>
    <row r="354" spans="1:53" s="201" customFormat="1" ht="12.75" hidden="1" customHeight="1" x14ac:dyDescent="0.15">
      <c r="A354" s="612"/>
      <c r="B354" s="615"/>
      <c r="C354" s="618"/>
      <c r="D354" s="418"/>
      <c r="E354" s="424"/>
      <c r="F354" s="420"/>
      <c r="G354" s="420"/>
      <c r="H354" s="420"/>
      <c r="I354" s="421"/>
      <c r="J354" s="425"/>
      <c r="K354" s="423"/>
      <c r="L354" s="423"/>
      <c r="M354" s="423"/>
      <c r="N354" s="332"/>
      <c r="O354" s="433"/>
      <c r="P354" s="434"/>
      <c r="Q354" s="435"/>
      <c r="R354" s="436"/>
      <c r="S354" s="435"/>
      <c r="U354" s="205">
        <v>6</v>
      </c>
      <c r="V354" s="210" t="str">
        <f t="shared" si="119"/>
        <v/>
      </c>
      <c r="W354" s="201" t="b">
        <f t="shared" si="124"/>
        <v>1</v>
      </c>
      <c r="Y354" s="219"/>
      <c r="Z354" s="215"/>
      <c r="AB354" s="408" t="str">
        <f t="shared" si="118"/>
        <v/>
      </c>
      <c r="AC354" s="408" t="str">
        <f t="shared" si="120"/>
        <v/>
      </c>
      <c r="AD354" s="202"/>
      <c r="AE354" s="173" t="s">
        <v>7217</v>
      </c>
      <c r="AG354" s="213"/>
      <c r="AH354" s="213"/>
      <c r="AI354" s="213"/>
      <c r="AJ354" s="213"/>
      <c r="AK354" s="213"/>
      <c r="AL354" s="213"/>
      <c r="AN354" s="225"/>
      <c r="AO354" s="225"/>
      <c r="AP354" s="225"/>
      <c r="AQ354" s="225"/>
      <c r="AR354" s="225"/>
      <c r="AS354" s="225"/>
      <c r="AU354" s="213"/>
      <c r="AV354" s="213"/>
      <c r="AW354" s="213"/>
      <c r="AX354" s="213"/>
      <c r="AY354" s="213"/>
      <c r="AZ354" s="213"/>
      <c r="BA354" s="215"/>
    </row>
    <row r="355" spans="1:53" s="201" customFormat="1" ht="12.75" hidden="1" customHeight="1" x14ac:dyDescent="0.15">
      <c r="A355" s="612"/>
      <c r="B355" s="615"/>
      <c r="C355" s="618"/>
      <c r="D355" s="418"/>
      <c r="E355" s="424"/>
      <c r="F355" s="420"/>
      <c r="G355" s="420"/>
      <c r="H355" s="420"/>
      <c r="I355" s="421"/>
      <c r="J355" s="425"/>
      <c r="K355" s="423"/>
      <c r="L355" s="423"/>
      <c r="M355" s="423"/>
      <c r="N355" s="332"/>
      <c r="O355" s="433"/>
      <c r="P355" s="434"/>
      <c r="Q355" s="435"/>
      <c r="R355" s="436"/>
      <c r="S355" s="435"/>
      <c r="U355" s="205">
        <v>7</v>
      </c>
      <c r="V355" s="210" t="str">
        <f t="shared" si="119"/>
        <v/>
      </c>
      <c r="W355" s="201" t="b">
        <f t="shared" si="124"/>
        <v>1</v>
      </c>
      <c r="Y355" s="219"/>
      <c r="Z355" s="215"/>
      <c r="AB355" s="408" t="str">
        <f t="shared" si="118"/>
        <v/>
      </c>
      <c r="AC355" s="408" t="str">
        <f t="shared" si="120"/>
        <v/>
      </c>
      <c r="AD355" s="202"/>
      <c r="AE355" s="620" t="s">
        <v>7188</v>
      </c>
      <c r="AF355" s="209" t="s">
        <v>7193</v>
      </c>
      <c r="AG355" s="208">
        <f>SUM(AH355:AL355)</f>
        <v>0</v>
      </c>
      <c r="AH355" s="208">
        <f>SUMIFS($K349:$K368,$E349:$E368,"R6補",$F349:$F368,"ライフデザイン・結婚支援重点推進事業",$J349:$J368,3/4)</f>
        <v>0</v>
      </c>
      <c r="AI355" s="208">
        <f>SUMIFS($K349:$K368,$E349:$E368,"R6補",$F349:$F368,"結婚支援コンシェルジュ事業",$J349:$J368,3/4)</f>
        <v>0</v>
      </c>
      <c r="AJ355" s="208"/>
      <c r="AK355" s="208"/>
      <c r="AL355" s="208"/>
      <c r="AN355" s="224">
        <f>SUM(AO355:AS355)</f>
        <v>0</v>
      </c>
      <c r="AO355" s="224">
        <f>SUMIFS($L349:$L368,$E349:$E368,"R6補",$F349:$F368,"ライフデザイン・結婚支援重点推進事業",$J349:$J368,3/4)</f>
        <v>0</v>
      </c>
      <c r="AP355" s="224">
        <f>SUMIFS($L349:$L368,$E349:$E368,"R6補",$F349:$F368,"結婚支援コンシェルジュ事業",$J349:$J368,3/4)</f>
        <v>0</v>
      </c>
      <c r="AQ355" s="224"/>
      <c r="AR355" s="224"/>
      <c r="AS355" s="224"/>
      <c r="AU355" s="208">
        <f>SUM(AV355:AZ355)</f>
        <v>0</v>
      </c>
      <c r="AV355" s="208">
        <f>SUMIFS($M349:$M368,$E349:$E368,"R6補",$F349:$F368,"ライフデザイン・結婚支援重点推進事業",$J349:$J368,3/4)</f>
        <v>0</v>
      </c>
      <c r="AW355" s="208">
        <f>SUMIFS($M349:$M368,$E349:$E368,"R6補",$F349:$F368,"結婚支援コンシェルジュ事業",$J349:$J368,3/4)</f>
        <v>0</v>
      </c>
      <c r="AX355" s="208"/>
      <c r="AY355" s="208"/>
      <c r="AZ355" s="208"/>
      <c r="BA355" s="215"/>
    </row>
    <row r="356" spans="1:53" s="201" customFormat="1" ht="12.75" hidden="1" customHeight="1" x14ac:dyDescent="0.15">
      <c r="A356" s="612"/>
      <c r="B356" s="615"/>
      <c r="C356" s="618"/>
      <c r="D356" s="418"/>
      <c r="E356" s="424"/>
      <c r="F356" s="420"/>
      <c r="G356" s="420"/>
      <c r="H356" s="420"/>
      <c r="I356" s="421"/>
      <c r="J356" s="425"/>
      <c r="K356" s="423"/>
      <c r="L356" s="423"/>
      <c r="M356" s="423"/>
      <c r="N356" s="332"/>
      <c r="O356" s="433"/>
      <c r="P356" s="434"/>
      <c r="Q356" s="435"/>
      <c r="R356" s="436"/>
      <c r="S356" s="435"/>
      <c r="U356" s="205">
        <v>8</v>
      </c>
      <c r="V356" s="210" t="str">
        <f t="shared" si="119"/>
        <v/>
      </c>
      <c r="W356" s="201" t="b">
        <f t="shared" si="124"/>
        <v>1</v>
      </c>
      <c r="Y356" s="219"/>
      <c r="Z356" s="215"/>
      <c r="AB356" s="408" t="str">
        <f t="shared" si="118"/>
        <v/>
      </c>
      <c r="AC356" s="408" t="str">
        <f t="shared" si="120"/>
        <v/>
      </c>
      <c r="AD356" s="202"/>
      <c r="AE356" s="620"/>
      <c r="AF356" s="211" t="s">
        <v>7189</v>
      </c>
      <c r="AG356" s="208">
        <f t="shared" ref="AG356" si="131">SUM(AH356:AL356)</f>
        <v>0</v>
      </c>
      <c r="AH356" s="208">
        <f>SUMIFS($K349:$K368,$E349:$E368,"R6補",$F349:$F368,"ライフデザイン・結婚支援重点推進事業",$J349:$J368,2/3)</f>
        <v>0</v>
      </c>
      <c r="AI356" s="208"/>
      <c r="AJ356" s="208">
        <f>SUMIFS($K349:$K368,$E349:$E368,"R6補",$F349:$F368,"結婚_妊娠・出産_子育てに温かい社会づくり・気運醸成事業",$J349:$J368,2/3)</f>
        <v>0</v>
      </c>
      <c r="AK356" s="208"/>
      <c r="AL356" s="208"/>
      <c r="AN356" s="224">
        <f t="shared" ref="AN356:AN357" si="132">SUM(AO356:AS356)</f>
        <v>0</v>
      </c>
      <c r="AO356" s="224">
        <f>SUMIFS($L349:$L368,$E349:$E368,"R6補",$F349:$F368,"ライフデザイン・結婚支援重点推進事業",$J349:$J368,2/3)</f>
        <v>0</v>
      </c>
      <c r="AP356" s="224"/>
      <c r="AQ356" s="224">
        <f>SUMIFS($L349:$L368,$E349:$E368,"R6補",$F349:$F368,"結婚_妊娠・出産_子育てに温かい社会づくり・気運醸成事業",$J349:$J368,2/3)</f>
        <v>0</v>
      </c>
      <c r="AR356" s="224"/>
      <c r="AS356" s="224"/>
      <c r="AU356" s="208">
        <f t="shared" ref="AU356:AU357" si="133">SUM(AV356:AZ356)</f>
        <v>0</v>
      </c>
      <c r="AV356" s="208">
        <f>SUMIFS($M349:$M368,$E349:$E368,"R6補",$F349:$F368,"ライフデザイン・結婚支援重点推進事業",$J349:$J368,2/3)</f>
        <v>0</v>
      </c>
      <c r="AW356" s="208"/>
      <c r="AX356" s="208">
        <f>SUMIFS($M349:$M368,$E349:$E368,"R6補",$F349:$F368,"結婚_妊娠・出産_子育てに温かい社会づくり・気運醸成事業",$J349:$J368,2/3)</f>
        <v>0</v>
      </c>
      <c r="AY356" s="208"/>
      <c r="AZ356" s="208"/>
      <c r="BA356" s="215"/>
    </row>
    <row r="357" spans="1:53" s="201" customFormat="1" ht="12.75" hidden="1" customHeight="1" x14ac:dyDescent="0.15">
      <c r="A357" s="612"/>
      <c r="B357" s="615"/>
      <c r="C357" s="618"/>
      <c r="D357" s="418"/>
      <c r="E357" s="424"/>
      <c r="F357" s="420"/>
      <c r="G357" s="420"/>
      <c r="H357" s="420"/>
      <c r="I357" s="421"/>
      <c r="J357" s="425"/>
      <c r="K357" s="423"/>
      <c r="L357" s="423"/>
      <c r="M357" s="423"/>
      <c r="N357" s="332"/>
      <c r="O357" s="433"/>
      <c r="P357" s="434"/>
      <c r="Q357" s="435"/>
      <c r="R357" s="436"/>
      <c r="S357" s="435"/>
      <c r="U357" s="205">
        <v>9</v>
      </c>
      <c r="V357" s="210" t="str">
        <f t="shared" si="119"/>
        <v/>
      </c>
      <c r="W357" s="201" t="b">
        <f t="shared" si="124"/>
        <v>1</v>
      </c>
      <c r="Y357" s="216"/>
      <c r="AB357" s="408" t="str">
        <f t="shared" si="118"/>
        <v/>
      </c>
      <c r="AC357" s="408" t="str">
        <f t="shared" si="120"/>
        <v/>
      </c>
      <c r="AD357" s="202"/>
      <c r="AE357" s="620"/>
      <c r="AF357" s="211" t="s">
        <v>7187</v>
      </c>
      <c r="AG357" s="208">
        <f>SUM(AH357:AL357)</f>
        <v>0</v>
      </c>
      <c r="AH357" s="208"/>
      <c r="AI357" s="208"/>
      <c r="AJ357" s="208">
        <f>SUMIFS($K349:$K368,$E349:$E368,"R6補",$F349:$F368,"結婚_妊娠・出産_子育てに温かい社会づくり・気運醸成事業",$J349:$J368,1/2)</f>
        <v>0</v>
      </c>
      <c r="AK357" s="208"/>
      <c r="AL357" s="208"/>
      <c r="AN357" s="224">
        <f t="shared" si="132"/>
        <v>0</v>
      </c>
      <c r="AO357" s="224"/>
      <c r="AP357" s="224"/>
      <c r="AQ357" s="224">
        <f>SUMIFS($L349:$L368,$E349:$E368,"R6補",$F349:$F368,"結婚_妊娠・出産_子育てに温かい社会づくり・気運醸成事業",$J349:$J368,1/2)</f>
        <v>0</v>
      </c>
      <c r="AR357" s="224"/>
      <c r="AS357" s="224"/>
      <c r="AU357" s="208">
        <f t="shared" si="133"/>
        <v>0</v>
      </c>
      <c r="AV357" s="208"/>
      <c r="AW357" s="208"/>
      <c r="AX357" s="208">
        <f>SUMIFS($M349:$M368,$E349:$E368,"R6補",$F349:$F368,"結婚_妊娠・出産_子育てに温かい社会づくり・気運醸成事業",$J349:$J368,1/2)</f>
        <v>0</v>
      </c>
      <c r="AY357" s="208"/>
      <c r="AZ357" s="208"/>
      <c r="BA357" s="215"/>
    </row>
    <row r="358" spans="1:53" s="201" customFormat="1" ht="12.75" hidden="1" customHeight="1" x14ac:dyDescent="0.15">
      <c r="A358" s="612"/>
      <c r="B358" s="615"/>
      <c r="C358" s="618"/>
      <c r="D358" s="418"/>
      <c r="E358" s="424"/>
      <c r="F358" s="420"/>
      <c r="G358" s="420"/>
      <c r="H358" s="420"/>
      <c r="I358" s="421"/>
      <c r="J358" s="422"/>
      <c r="K358" s="423"/>
      <c r="L358" s="423"/>
      <c r="M358" s="423"/>
      <c r="N358" s="332"/>
      <c r="O358" s="433"/>
      <c r="P358" s="434"/>
      <c r="Q358" s="435"/>
      <c r="R358" s="436"/>
      <c r="S358" s="435"/>
      <c r="U358" s="205">
        <v>10</v>
      </c>
      <c r="V358" s="210" t="str">
        <f t="shared" si="119"/>
        <v/>
      </c>
      <c r="W358" s="201" t="b">
        <f t="shared" si="124"/>
        <v>1</v>
      </c>
      <c r="Y358" s="216"/>
      <c r="Z358" s="217"/>
      <c r="AA358" s="215"/>
      <c r="AB358" s="408" t="str">
        <f t="shared" si="118"/>
        <v/>
      </c>
      <c r="AC358" s="408" t="str">
        <f t="shared" si="120"/>
        <v/>
      </c>
      <c r="AD358" s="202"/>
      <c r="AE358" s="212" t="s">
        <v>7229</v>
      </c>
      <c r="AF358" s="209" t="str">
        <f>IF(COUNTIF(AC349:AC368,"R6補一般コース"),"一般コース",IF(COUNTIF(AC349:AC368,"R6補都道府県主導型市町村連携コース"),"連携コース",""))</f>
        <v/>
      </c>
      <c r="AG358" s="208">
        <f>SUM(AH358:AL358)</f>
        <v>0</v>
      </c>
      <c r="AH358" s="208"/>
      <c r="AI358" s="208"/>
      <c r="AJ358" s="208"/>
      <c r="AK358" s="208">
        <f>SUMIFS($K349:$K368,$E349:$E368,"R6補",G349:G368,"一般コース")</f>
        <v>0</v>
      </c>
      <c r="AL358" s="208">
        <f>SUMIFS($K349:$K368,$E349:$E368,"R6補",G349:G368,"都道府県主導型市町村連携コース")</f>
        <v>0</v>
      </c>
      <c r="AN358" s="224">
        <f>SUM(AO358:AS358)</f>
        <v>0</v>
      </c>
      <c r="AO358" s="224"/>
      <c r="AP358" s="224"/>
      <c r="AQ358" s="224"/>
      <c r="AR358" s="224">
        <f>SUMIFS($L349:$L368,$E349:$E368,"R6補",G349:G368,"一般コース")</f>
        <v>0</v>
      </c>
      <c r="AS358" s="224">
        <f>SUMIFS($L349:$L368,$E349:$E368,"R6補",G349:G368,"都道府県主導型市町村連携コース")</f>
        <v>0</v>
      </c>
      <c r="AU358" s="208">
        <f>SUM(AV358:AZ358)</f>
        <v>0</v>
      </c>
      <c r="AV358" s="208"/>
      <c r="AW358" s="208"/>
      <c r="AX358" s="208"/>
      <c r="AY358" s="208">
        <f>SUMIFS($M349:$M368,$E349:$E368,"R6補",G349:G368,"一般コース")</f>
        <v>0</v>
      </c>
      <c r="AZ358" s="208">
        <f>SUMIFS($M349:$M368,$E349:$E368,"R6補",G349:G368,"都道府県主導型市町村連携コース")</f>
        <v>0</v>
      </c>
      <c r="BA358" s="215"/>
    </row>
    <row r="359" spans="1:53" s="201" customFormat="1" ht="12.6" hidden="1" customHeight="1" x14ac:dyDescent="0.15">
      <c r="A359" s="612"/>
      <c r="B359" s="615"/>
      <c r="C359" s="618"/>
      <c r="D359" s="418"/>
      <c r="E359" s="424"/>
      <c r="F359" s="420"/>
      <c r="G359" s="420"/>
      <c r="H359" s="420"/>
      <c r="I359" s="421"/>
      <c r="J359" s="432"/>
      <c r="K359" s="423"/>
      <c r="L359" s="423"/>
      <c r="M359" s="423"/>
      <c r="N359" s="332"/>
      <c r="O359" s="433"/>
      <c r="P359" s="434"/>
      <c r="Q359" s="435"/>
      <c r="R359" s="436"/>
      <c r="S359" s="435"/>
      <c r="U359" s="205">
        <v>11</v>
      </c>
      <c r="V359" s="210" t="str">
        <f t="shared" si="119"/>
        <v/>
      </c>
      <c r="W359" s="201" t="b">
        <f t="shared" si="124"/>
        <v>1</v>
      </c>
      <c r="AA359" s="215"/>
      <c r="AB359" s="408" t="str">
        <f t="shared" si="118"/>
        <v/>
      </c>
      <c r="AC359" s="408" t="str">
        <f t="shared" si="120"/>
        <v/>
      </c>
      <c r="AD359" s="202"/>
      <c r="AE359" s="214"/>
      <c r="AF359" s="214"/>
      <c r="AG359" s="215"/>
      <c r="AH359" s="215"/>
      <c r="AI359" s="215"/>
      <c r="AJ359" s="215"/>
      <c r="AK359" s="215"/>
      <c r="AL359" s="215"/>
      <c r="AN359" s="218"/>
      <c r="AO359" s="218"/>
      <c r="AP359" s="218"/>
      <c r="AQ359" s="218"/>
      <c r="AR359" s="218"/>
      <c r="AS359" s="218"/>
      <c r="AU359" s="215"/>
      <c r="AV359" s="215"/>
      <c r="AW359" s="215"/>
      <c r="AX359" s="215"/>
      <c r="AY359" s="215"/>
      <c r="AZ359" s="215"/>
      <c r="BA359" s="215"/>
    </row>
    <row r="360" spans="1:53" s="201" customFormat="1" ht="12.75" hidden="1" customHeight="1" x14ac:dyDescent="0.15">
      <c r="A360" s="612"/>
      <c r="B360" s="615"/>
      <c r="C360" s="618"/>
      <c r="D360" s="418"/>
      <c r="E360" s="424"/>
      <c r="F360" s="420"/>
      <c r="G360" s="420"/>
      <c r="H360" s="420"/>
      <c r="I360" s="421"/>
      <c r="J360" s="422"/>
      <c r="K360" s="423"/>
      <c r="L360" s="423"/>
      <c r="M360" s="423"/>
      <c r="N360" s="332"/>
      <c r="O360" s="433"/>
      <c r="P360" s="434"/>
      <c r="Q360" s="435"/>
      <c r="R360" s="436"/>
      <c r="S360" s="435"/>
      <c r="U360" s="205">
        <v>12</v>
      </c>
      <c r="V360" s="210" t="str">
        <f t="shared" si="119"/>
        <v/>
      </c>
      <c r="W360" s="201" t="b">
        <f t="shared" si="124"/>
        <v>1</v>
      </c>
      <c r="AA360" s="215"/>
      <c r="AB360" s="408" t="str">
        <f t="shared" si="118"/>
        <v/>
      </c>
      <c r="AC360" s="408" t="str">
        <f t="shared" si="120"/>
        <v/>
      </c>
      <c r="AD360" s="202"/>
      <c r="AE360" s="214"/>
      <c r="AF360" s="214"/>
      <c r="AG360" s="215"/>
      <c r="AH360" s="215"/>
      <c r="AI360" s="215"/>
      <c r="AJ360" s="215"/>
      <c r="AK360" s="215"/>
      <c r="AL360" s="215"/>
      <c r="AN360" s="218"/>
      <c r="AO360" s="218"/>
      <c r="AP360" s="218"/>
      <c r="AQ360" s="218"/>
      <c r="AR360" s="218"/>
      <c r="AS360" s="218"/>
      <c r="AU360" s="215"/>
      <c r="AV360" s="215"/>
      <c r="AW360" s="215"/>
      <c r="AX360" s="215"/>
      <c r="AY360" s="215"/>
      <c r="AZ360" s="215"/>
      <c r="BA360" s="215"/>
    </row>
    <row r="361" spans="1:53" s="201" customFormat="1" ht="12.75" hidden="1" customHeight="1" x14ac:dyDescent="0.15">
      <c r="A361" s="612"/>
      <c r="B361" s="615"/>
      <c r="C361" s="618"/>
      <c r="D361" s="418"/>
      <c r="E361" s="424"/>
      <c r="F361" s="420"/>
      <c r="G361" s="420"/>
      <c r="H361" s="420"/>
      <c r="I361" s="421"/>
      <c r="J361" s="422"/>
      <c r="K361" s="423"/>
      <c r="L361" s="423"/>
      <c r="M361" s="423"/>
      <c r="N361" s="332"/>
      <c r="O361" s="433"/>
      <c r="P361" s="434"/>
      <c r="Q361" s="435"/>
      <c r="R361" s="436"/>
      <c r="S361" s="435"/>
      <c r="U361" s="205">
        <v>13</v>
      </c>
      <c r="V361" s="210" t="str">
        <f t="shared" si="119"/>
        <v/>
      </c>
      <c r="W361" s="201" t="b">
        <f t="shared" si="124"/>
        <v>1</v>
      </c>
      <c r="Y361" s="219"/>
      <c r="Z361" s="215"/>
      <c r="AA361" s="215"/>
      <c r="AB361" s="408" t="str">
        <f t="shared" si="118"/>
        <v/>
      </c>
      <c r="AC361" s="408" t="str">
        <f t="shared" si="120"/>
        <v/>
      </c>
      <c r="AD361" s="202"/>
      <c r="AE361" s="214"/>
      <c r="AF361" s="214"/>
      <c r="AG361" s="215"/>
      <c r="AH361" s="215"/>
      <c r="AI361" s="215"/>
      <c r="AJ361" s="215"/>
      <c r="AK361" s="215"/>
      <c r="AL361" s="215"/>
      <c r="AN361" s="218"/>
      <c r="AO361" s="218"/>
      <c r="AP361" s="218"/>
      <c r="AQ361" s="218"/>
      <c r="AR361" s="218"/>
      <c r="AS361" s="218"/>
      <c r="AU361" s="215"/>
      <c r="AV361" s="215"/>
      <c r="AW361" s="215"/>
      <c r="AX361" s="215"/>
      <c r="AY361" s="215"/>
      <c r="AZ361" s="215"/>
      <c r="BA361" s="215"/>
    </row>
    <row r="362" spans="1:53" s="201" customFormat="1" ht="12.75" hidden="1" customHeight="1" x14ac:dyDescent="0.15">
      <c r="A362" s="612"/>
      <c r="B362" s="615"/>
      <c r="C362" s="618"/>
      <c r="D362" s="418"/>
      <c r="E362" s="424"/>
      <c r="F362" s="420"/>
      <c r="G362" s="420"/>
      <c r="H362" s="420"/>
      <c r="I362" s="421"/>
      <c r="J362" s="422"/>
      <c r="K362" s="423"/>
      <c r="L362" s="423"/>
      <c r="M362" s="423"/>
      <c r="N362" s="332"/>
      <c r="O362" s="433"/>
      <c r="P362" s="434"/>
      <c r="Q362" s="435"/>
      <c r="R362" s="436"/>
      <c r="S362" s="435"/>
      <c r="U362" s="205">
        <v>14</v>
      </c>
      <c r="V362" s="210" t="str">
        <f t="shared" si="119"/>
        <v/>
      </c>
      <c r="W362" s="201" t="b">
        <f t="shared" si="124"/>
        <v>1</v>
      </c>
      <c r="Y362" s="216"/>
      <c r="Z362" s="217"/>
      <c r="AA362" s="215"/>
      <c r="AB362" s="408" t="str">
        <f t="shared" si="118"/>
        <v/>
      </c>
      <c r="AC362" s="408" t="str">
        <f t="shared" si="120"/>
        <v/>
      </c>
      <c r="AD362" s="202"/>
      <c r="AE362" s="214"/>
      <c r="AF362" s="214"/>
      <c r="AH362" s="215"/>
      <c r="AI362" s="215"/>
      <c r="AJ362" s="215"/>
      <c r="AK362" s="215"/>
      <c r="AL362" s="215"/>
      <c r="AN362" s="218"/>
      <c r="AO362" s="218"/>
      <c r="AP362" s="218"/>
      <c r="AQ362" s="218"/>
      <c r="AR362" s="218"/>
      <c r="AS362" s="218"/>
      <c r="AU362" s="215"/>
      <c r="AV362" s="215"/>
      <c r="AW362" s="215"/>
      <c r="AX362" s="215"/>
      <c r="AY362" s="215"/>
      <c r="AZ362" s="215"/>
      <c r="BA362" s="215"/>
    </row>
    <row r="363" spans="1:53" s="201" customFormat="1" ht="12.75" hidden="1" customHeight="1" x14ac:dyDescent="0.15">
      <c r="A363" s="612"/>
      <c r="B363" s="615"/>
      <c r="C363" s="618"/>
      <c r="D363" s="418"/>
      <c r="E363" s="424"/>
      <c r="F363" s="420"/>
      <c r="G363" s="420"/>
      <c r="H363" s="420"/>
      <c r="I363" s="421"/>
      <c r="J363" s="422"/>
      <c r="K363" s="423"/>
      <c r="L363" s="423"/>
      <c r="M363" s="423"/>
      <c r="N363" s="332"/>
      <c r="O363" s="433"/>
      <c r="P363" s="434"/>
      <c r="Q363" s="435"/>
      <c r="R363" s="436"/>
      <c r="S363" s="435"/>
      <c r="U363" s="205">
        <v>15</v>
      </c>
      <c r="V363" s="210" t="str">
        <f t="shared" si="119"/>
        <v/>
      </c>
      <c r="W363" s="201" t="b">
        <f t="shared" si="124"/>
        <v>1</v>
      </c>
      <c r="Y363" s="216"/>
      <c r="AA363" s="215"/>
      <c r="AB363" s="408" t="str">
        <f t="shared" si="118"/>
        <v/>
      </c>
      <c r="AC363" s="408" t="str">
        <f t="shared" si="120"/>
        <v/>
      </c>
      <c r="AD363" s="202"/>
      <c r="AE363" s="214"/>
      <c r="AF363" s="214"/>
      <c r="AG363" s="215"/>
      <c r="AH363" s="215"/>
      <c r="AI363" s="215"/>
      <c r="AJ363" s="215"/>
      <c r="AK363" s="215"/>
      <c r="AL363" s="215"/>
      <c r="AN363" s="218"/>
      <c r="AO363" s="218"/>
      <c r="AP363" s="218"/>
      <c r="AQ363" s="218"/>
      <c r="AR363" s="218"/>
      <c r="AS363" s="218"/>
      <c r="AU363" s="215"/>
      <c r="AV363" s="215"/>
      <c r="AW363" s="215"/>
      <c r="AX363" s="215"/>
      <c r="AY363" s="215"/>
      <c r="AZ363" s="215"/>
      <c r="BA363" s="215"/>
    </row>
    <row r="364" spans="1:53" s="201" customFormat="1" ht="12.75" hidden="1" customHeight="1" x14ac:dyDescent="0.15">
      <c r="A364" s="612"/>
      <c r="B364" s="615"/>
      <c r="C364" s="618"/>
      <c r="D364" s="418"/>
      <c r="E364" s="424"/>
      <c r="F364" s="420"/>
      <c r="G364" s="420"/>
      <c r="H364" s="420"/>
      <c r="I364" s="421"/>
      <c r="J364" s="422"/>
      <c r="K364" s="423"/>
      <c r="L364" s="423"/>
      <c r="M364" s="423"/>
      <c r="N364" s="332"/>
      <c r="O364" s="433"/>
      <c r="P364" s="434"/>
      <c r="Q364" s="435"/>
      <c r="R364" s="436"/>
      <c r="S364" s="435"/>
      <c r="U364" s="205">
        <v>16</v>
      </c>
      <c r="V364" s="210" t="str">
        <f t="shared" si="119"/>
        <v/>
      </c>
      <c r="W364" s="201" t="b">
        <f t="shared" si="124"/>
        <v>1</v>
      </c>
      <c r="Y364" s="216"/>
      <c r="Z364" s="217"/>
      <c r="AB364" s="408" t="str">
        <f t="shared" si="118"/>
        <v/>
      </c>
      <c r="AC364" s="408" t="str">
        <f t="shared" si="120"/>
        <v/>
      </c>
      <c r="AD364" s="202"/>
      <c r="AE364" s="214"/>
      <c r="AF364" s="214"/>
      <c r="AG364" s="215"/>
      <c r="AH364" s="215"/>
      <c r="AI364" s="215"/>
      <c r="AJ364" s="215"/>
      <c r="AK364" s="215"/>
      <c r="AL364" s="215"/>
      <c r="AN364" s="218"/>
      <c r="AO364" s="218"/>
      <c r="AP364" s="218"/>
      <c r="AQ364" s="218"/>
      <c r="AR364" s="218"/>
      <c r="AS364" s="218"/>
      <c r="AU364" s="215"/>
      <c r="AV364" s="215"/>
      <c r="AW364" s="215"/>
      <c r="AX364" s="215"/>
      <c r="AY364" s="215"/>
      <c r="AZ364" s="215"/>
      <c r="BA364" s="215"/>
    </row>
    <row r="365" spans="1:53" s="201" customFormat="1" ht="12.75" hidden="1" customHeight="1" x14ac:dyDescent="0.15">
      <c r="A365" s="612"/>
      <c r="B365" s="615"/>
      <c r="C365" s="618"/>
      <c r="D365" s="418"/>
      <c r="E365" s="424"/>
      <c r="F365" s="420"/>
      <c r="G365" s="420"/>
      <c r="H365" s="420"/>
      <c r="I365" s="421"/>
      <c r="J365" s="422"/>
      <c r="K365" s="423"/>
      <c r="L365" s="423"/>
      <c r="M365" s="423"/>
      <c r="N365" s="332"/>
      <c r="O365" s="433"/>
      <c r="P365" s="434"/>
      <c r="Q365" s="435"/>
      <c r="R365" s="436"/>
      <c r="S365" s="435"/>
      <c r="U365" s="205">
        <v>17</v>
      </c>
      <c r="V365" s="210" t="str">
        <f t="shared" si="119"/>
        <v/>
      </c>
      <c r="W365" s="201" t="b">
        <f t="shared" si="124"/>
        <v>1</v>
      </c>
      <c r="Y365" s="216"/>
      <c r="AB365" s="408" t="str">
        <f t="shared" si="118"/>
        <v/>
      </c>
      <c r="AC365" s="408" t="str">
        <f t="shared" si="120"/>
        <v/>
      </c>
      <c r="AD365" s="202"/>
      <c r="AE365" s="214"/>
      <c r="AF365" s="214"/>
      <c r="AG365" s="215"/>
      <c r="AH365" s="215"/>
      <c r="AI365" s="215"/>
      <c r="AJ365" s="215"/>
      <c r="AK365" s="215"/>
      <c r="AL365" s="215"/>
      <c r="AN365" s="218"/>
      <c r="AO365" s="218"/>
      <c r="AP365" s="218"/>
      <c r="AQ365" s="218"/>
      <c r="AR365" s="218"/>
      <c r="AS365" s="218"/>
      <c r="AU365" s="215"/>
      <c r="AV365" s="215"/>
      <c r="AW365" s="215"/>
      <c r="AX365" s="215"/>
      <c r="AY365" s="215"/>
      <c r="AZ365" s="215"/>
      <c r="BA365" s="215"/>
    </row>
    <row r="366" spans="1:53" s="201" customFormat="1" ht="12.75" hidden="1" customHeight="1" x14ac:dyDescent="0.15">
      <c r="A366" s="612"/>
      <c r="B366" s="615"/>
      <c r="C366" s="618"/>
      <c r="D366" s="418"/>
      <c r="E366" s="424"/>
      <c r="F366" s="420"/>
      <c r="G366" s="420"/>
      <c r="H366" s="420"/>
      <c r="I366" s="421"/>
      <c r="J366" s="422"/>
      <c r="K366" s="423"/>
      <c r="L366" s="423"/>
      <c r="M366" s="423"/>
      <c r="N366" s="332"/>
      <c r="O366" s="433"/>
      <c r="P366" s="434"/>
      <c r="Q366" s="435"/>
      <c r="R366" s="436"/>
      <c r="S366" s="435"/>
      <c r="U366" s="205">
        <v>18</v>
      </c>
      <c r="V366" s="210" t="str">
        <f t="shared" si="119"/>
        <v/>
      </c>
      <c r="W366" s="201" t="b">
        <f t="shared" si="124"/>
        <v>1</v>
      </c>
      <c r="Y366" s="216"/>
      <c r="AB366" s="408" t="str">
        <f t="shared" si="118"/>
        <v/>
      </c>
      <c r="AC366" s="408" t="str">
        <f t="shared" si="120"/>
        <v/>
      </c>
      <c r="AD366" s="202"/>
      <c r="AE366" s="214"/>
      <c r="AF366" s="214"/>
      <c r="AG366" s="215"/>
      <c r="AH366" s="215"/>
      <c r="AI366" s="215"/>
      <c r="AJ366" s="215"/>
      <c r="AK366" s="215"/>
      <c r="AL366" s="215"/>
      <c r="AN366" s="218"/>
      <c r="AO366" s="218"/>
      <c r="AP366" s="218"/>
      <c r="AQ366" s="218"/>
      <c r="AR366" s="218"/>
      <c r="AS366" s="218"/>
      <c r="AU366" s="215"/>
      <c r="AV366" s="215"/>
      <c r="AW366" s="215"/>
      <c r="AX366" s="215"/>
      <c r="AY366" s="215"/>
      <c r="AZ366" s="215"/>
      <c r="BA366" s="215"/>
    </row>
    <row r="367" spans="1:53" s="201" customFormat="1" ht="12.75" hidden="1" customHeight="1" x14ac:dyDescent="0.15">
      <c r="A367" s="612"/>
      <c r="B367" s="615"/>
      <c r="C367" s="618"/>
      <c r="D367" s="418"/>
      <c r="E367" s="424"/>
      <c r="F367" s="420"/>
      <c r="G367" s="420"/>
      <c r="H367" s="420"/>
      <c r="I367" s="421"/>
      <c r="J367" s="422"/>
      <c r="K367" s="423"/>
      <c r="L367" s="423"/>
      <c r="M367" s="423"/>
      <c r="N367" s="332"/>
      <c r="O367" s="433"/>
      <c r="P367" s="434"/>
      <c r="Q367" s="435"/>
      <c r="R367" s="436"/>
      <c r="S367" s="435"/>
      <c r="U367" s="205">
        <v>19</v>
      </c>
      <c r="V367" s="210" t="str">
        <f t="shared" si="119"/>
        <v/>
      </c>
      <c r="W367" s="201" t="b">
        <f t="shared" si="124"/>
        <v>1</v>
      </c>
      <c r="Y367" s="216"/>
      <c r="AB367" s="408" t="str">
        <f t="shared" si="118"/>
        <v/>
      </c>
      <c r="AC367" s="408" t="str">
        <f t="shared" si="120"/>
        <v/>
      </c>
      <c r="AD367" s="202"/>
      <c r="AE367" s="214"/>
      <c r="AF367" s="214"/>
      <c r="AG367" s="215"/>
      <c r="AH367" s="215"/>
      <c r="AI367" s="215"/>
      <c r="AJ367" s="215"/>
      <c r="AK367" s="215"/>
      <c r="AL367" s="215"/>
      <c r="AN367" s="218"/>
      <c r="AO367" s="218"/>
      <c r="AP367" s="218"/>
      <c r="AQ367" s="218"/>
      <c r="AR367" s="218"/>
      <c r="AS367" s="218"/>
      <c r="AU367" s="215"/>
      <c r="AV367" s="215"/>
      <c r="AW367" s="215"/>
      <c r="AX367" s="215"/>
      <c r="AY367" s="215"/>
      <c r="AZ367" s="215"/>
      <c r="BA367" s="215"/>
    </row>
    <row r="368" spans="1:53" s="215" customFormat="1" ht="12.75" hidden="1" customHeight="1" x14ac:dyDescent="0.15">
      <c r="A368" s="613"/>
      <c r="B368" s="616"/>
      <c r="C368" s="619"/>
      <c r="D368" s="426"/>
      <c r="E368" s="427"/>
      <c r="F368" s="428"/>
      <c r="G368" s="428"/>
      <c r="H368" s="428"/>
      <c r="I368" s="429"/>
      <c r="J368" s="430"/>
      <c r="K368" s="431"/>
      <c r="L368" s="431"/>
      <c r="M368" s="431"/>
      <c r="N368" s="332"/>
      <c r="O368" s="433"/>
      <c r="P368" s="434"/>
      <c r="Q368" s="435"/>
      <c r="R368" s="436"/>
      <c r="S368" s="435"/>
      <c r="U368" s="205">
        <v>20</v>
      </c>
      <c r="V368" s="220" t="str">
        <f t="shared" si="119"/>
        <v/>
      </c>
      <c r="W368" s="201" t="b">
        <f t="shared" si="124"/>
        <v>1</v>
      </c>
      <c r="Y368" s="216"/>
      <c r="Z368" s="217"/>
      <c r="AB368" s="408" t="str">
        <f t="shared" si="118"/>
        <v/>
      </c>
      <c r="AC368" s="408" t="str">
        <f t="shared" si="120"/>
        <v/>
      </c>
      <c r="AD368" s="218"/>
      <c r="AE368" s="214"/>
      <c r="AF368" s="214"/>
      <c r="AN368" s="218"/>
      <c r="AO368" s="218"/>
      <c r="AP368" s="218"/>
      <c r="AQ368" s="218"/>
      <c r="AR368" s="218"/>
      <c r="AS368" s="218"/>
    </row>
    <row r="369" spans="1:53" s="201" customFormat="1" ht="12.75" hidden="1" customHeight="1" x14ac:dyDescent="0.15">
      <c r="A369" s="611" t="s">
        <v>7326</v>
      </c>
      <c r="B369" s="614"/>
      <c r="C369" s="617"/>
      <c r="D369" s="412"/>
      <c r="E369" s="413"/>
      <c r="F369" s="414"/>
      <c r="G369" s="414"/>
      <c r="H369" s="414"/>
      <c r="I369" s="415"/>
      <c r="J369" s="416"/>
      <c r="K369" s="417"/>
      <c r="L369" s="417"/>
      <c r="M369" s="417"/>
      <c r="N369" s="332"/>
      <c r="O369" s="433"/>
      <c r="P369" s="434"/>
      <c r="Q369" s="435"/>
      <c r="R369" s="436"/>
      <c r="S369" s="435"/>
      <c r="U369" s="205">
        <v>1</v>
      </c>
      <c r="V369" s="206" t="str">
        <f t="shared" si="119"/>
        <v/>
      </c>
      <c r="W369" s="201" t="b">
        <f t="shared" si="124"/>
        <v>1</v>
      </c>
      <c r="Y369" s="216"/>
      <c r="AB369" s="408" t="str">
        <f t="shared" si="118"/>
        <v/>
      </c>
      <c r="AC369" s="408" t="str">
        <f t="shared" si="120"/>
        <v/>
      </c>
      <c r="AD369" s="202"/>
      <c r="AE369" s="173" t="s">
        <v>7260</v>
      </c>
      <c r="AG369" s="203" t="s">
        <v>7194</v>
      </c>
      <c r="AH369" s="204" t="s">
        <v>7221</v>
      </c>
      <c r="AI369" s="204" t="s">
        <v>7195</v>
      </c>
      <c r="AJ369" s="204" t="s">
        <v>7231</v>
      </c>
      <c r="AK369" s="204" t="s">
        <v>7196</v>
      </c>
      <c r="AL369" s="204" t="s">
        <v>7197</v>
      </c>
      <c r="AN369" s="222" t="s">
        <v>7274</v>
      </c>
      <c r="AO369" s="223" t="s">
        <v>7221</v>
      </c>
      <c r="AP369" s="223" t="s">
        <v>7195</v>
      </c>
      <c r="AQ369" s="223" t="s">
        <v>7231</v>
      </c>
      <c r="AR369" s="223" t="s">
        <v>7196</v>
      </c>
      <c r="AS369" s="223" t="s">
        <v>7197</v>
      </c>
      <c r="AU369" s="203" t="s">
        <v>7198</v>
      </c>
      <c r="AV369" s="204" t="s">
        <v>7221</v>
      </c>
      <c r="AW369" s="204" t="s">
        <v>7195</v>
      </c>
      <c r="AX369" s="204" t="s">
        <v>7231</v>
      </c>
      <c r="AY369" s="204" t="s">
        <v>7196</v>
      </c>
      <c r="AZ369" s="204" t="s">
        <v>7197</v>
      </c>
      <c r="BA369" s="214"/>
    </row>
    <row r="370" spans="1:53" s="201" customFormat="1" ht="12.75" hidden="1" customHeight="1" x14ac:dyDescent="0.15">
      <c r="A370" s="612"/>
      <c r="B370" s="615"/>
      <c r="C370" s="618"/>
      <c r="D370" s="418"/>
      <c r="E370" s="419"/>
      <c r="F370" s="420"/>
      <c r="G370" s="420"/>
      <c r="H370" s="420"/>
      <c r="I370" s="421"/>
      <c r="J370" s="422"/>
      <c r="K370" s="423"/>
      <c r="L370" s="423"/>
      <c r="M370" s="423"/>
      <c r="N370" s="332"/>
      <c r="O370" s="433"/>
      <c r="P370" s="434"/>
      <c r="Q370" s="435"/>
      <c r="R370" s="436"/>
      <c r="S370" s="435"/>
      <c r="U370" s="205">
        <v>2</v>
      </c>
      <c r="V370" s="210" t="str">
        <f t="shared" si="119"/>
        <v/>
      </c>
      <c r="W370" s="201" t="b">
        <f t="shared" si="124"/>
        <v>1</v>
      </c>
      <c r="Y370" s="216"/>
      <c r="Z370" s="217"/>
      <c r="AB370" s="408" t="str">
        <f t="shared" si="118"/>
        <v/>
      </c>
      <c r="AC370" s="408" t="str">
        <f t="shared" si="120"/>
        <v/>
      </c>
      <c r="AD370" s="202"/>
      <c r="AE370" s="620" t="s">
        <v>7188</v>
      </c>
      <c r="AF370" s="209" t="s">
        <v>7193</v>
      </c>
      <c r="AG370" s="208">
        <f>SUM(AH370:AL370)</f>
        <v>0</v>
      </c>
      <c r="AH370" s="208">
        <f>SUMIFS($K369:$K388,$E369:$E388,"R7当",$F369:$F388,"ライフデザイン・結婚支援重点推進事業",$J369:$J388,3/4)</f>
        <v>0</v>
      </c>
      <c r="AI370" s="208">
        <f>SUMIFS($K369:$K388,$E369:$E388,"R7当",$F369:$F388,"結婚支援コンシェルジュ事業",$J369:$J388,3/4)</f>
        <v>0</v>
      </c>
      <c r="AJ370" s="208"/>
      <c r="AK370" s="208"/>
      <c r="AL370" s="208"/>
      <c r="AN370" s="224">
        <f>SUM(AO370:AS370)</f>
        <v>0</v>
      </c>
      <c r="AO370" s="224">
        <f>SUMIFS($L369:$L388,$E369:$E388,"R7当",$F369:$F388,"ライフデザイン・結婚支援重点推進事業",$J369:$J388,3/4)</f>
        <v>0</v>
      </c>
      <c r="AP370" s="224">
        <f>SUMIFS($L369:$L388,$E369:$E388,"R7当",$F369:$F388,"結婚支援コンシェルジュ事業",$J369:$J388,3/4)</f>
        <v>0</v>
      </c>
      <c r="AQ370" s="224"/>
      <c r="AR370" s="224"/>
      <c r="AS370" s="224"/>
      <c r="AU370" s="208">
        <f>SUM(AV370:AZ370)</f>
        <v>0</v>
      </c>
      <c r="AV370" s="208">
        <f>SUMIFS($M369:$M388,$E369:$E388,"R7当",$F369:$F388,"ライフデザイン・結婚支援重点推進事業",$J369:$J388,3/4)</f>
        <v>0</v>
      </c>
      <c r="AW370" s="208">
        <f>SUMIFS($M369:$M388,$E369:$E388,"R7当",$F369:$F388,"結婚支援コンシェルジュ事業",$J369:$J388,3/4)</f>
        <v>0</v>
      </c>
      <c r="AX370" s="208"/>
      <c r="AY370" s="208"/>
      <c r="AZ370" s="208"/>
      <c r="BA370" s="215"/>
    </row>
    <row r="371" spans="1:53" s="201" customFormat="1" ht="12.75" hidden="1" customHeight="1" x14ac:dyDescent="0.15">
      <c r="A371" s="612"/>
      <c r="B371" s="615"/>
      <c r="C371" s="618"/>
      <c r="D371" s="418"/>
      <c r="E371" s="424"/>
      <c r="F371" s="420"/>
      <c r="G371" s="420"/>
      <c r="H371" s="420"/>
      <c r="I371" s="421"/>
      <c r="J371" s="425"/>
      <c r="K371" s="423"/>
      <c r="L371" s="423"/>
      <c r="M371" s="423"/>
      <c r="N371" s="332"/>
      <c r="O371" s="433"/>
      <c r="P371" s="434"/>
      <c r="Q371" s="435"/>
      <c r="R371" s="436"/>
      <c r="S371" s="435"/>
      <c r="U371" s="205">
        <v>3</v>
      </c>
      <c r="V371" s="210" t="str">
        <f t="shared" si="119"/>
        <v/>
      </c>
      <c r="W371" s="201" t="b">
        <f t="shared" si="124"/>
        <v>1</v>
      </c>
      <c r="Y371" s="219"/>
      <c r="Z371" s="215"/>
      <c r="AB371" s="408" t="str">
        <f t="shared" si="118"/>
        <v/>
      </c>
      <c r="AC371" s="408" t="str">
        <f t="shared" si="120"/>
        <v/>
      </c>
      <c r="AD371" s="202"/>
      <c r="AE371" s="620"/>
      <c r="AF371" s="211" t="s">
        <v>7189</v>
      </c>
      <c r="AG371" s="208">
        <f>SUM(AH371:AL371)</f>
        <v>0</v>
      </c>
      <c r="AH371" s="208">
        <f>SUMIFS($K369:$K388,$E369:$E388,"R7当",$F369:$F388,"ライフデザイン・結婚支援重点推進事業",$J369:$J388,2/3)</f>
        <v>0</v>
      </c>
      <c r="AI371" s="208"/>
      <c r="AJ371" s="208">
        <f>SUMIFS($K369:$K388,$E369:$E388,"R7当",$F369:$F388,"結婚_妊娠・出産_子育てに温かい社会づくり・気運醸成事業",$J369:$J388,2/3)</f>
        <v>0</v>
      </c>
      <c r="AK371" s="208"/>
      <c r="AL371" s="208"/>
      <c r="AN371" s="224">
        <f t="shared" ref="AN371:AN372" si="134">SUM(AO371:AS371)</f>
        <v>0</v>
      </c>
      <c r="AO371" s="224">
        <f>SUMIFS($L369:$L388,$E369:$E388,"R7当",$F369:$F388,"ライフデザイン・結婚支援重点推進事業",$J369:$J388,2/3)</f>
        <v>0</v>
      </c>
      <c r="AP371" s="224"/>
      <c r="AQ371" s="224">
        <f>SUMIFS($L369:$L388,$E369:$E388,"R7当",$F369:$F388,"結婚_妊娠・出産_子育てに温かい社会づくり・気運醸成事業",$J369:$J388,2/3)</f>
        <v>0</v>
      </c>
      <c r="AR371" s="224"/>
      <c r="AS371" s="224"/>
      <c r="AU371" s="208">
        <f t="shared" ref="AU371:AU372" si="135">SUM(AV371:AZ371)</f>
        <v>0</v>
      </c>
      <c r="AV371" s="208">
        <f>SUMIFS($M369:$M388,$E369:$E388,"R7当",$F369:$F388,"ライフデザイン・結婚支援重点推進事業",$J369:$J388,2/3)</f>
        <v>0</v>
      </c>
      <c r="AW371" s="208"/>
      <c r="AX371" s="208">
        <f>SUMIFS($M369:$M388,$E369:$E388,"R7当",$F369:$F388,"結婚_妊娠・出産_子育てに温かい社会づくり・気運醸成事業",$J369:$J388,2/3)</f>
        <v>0</v>
      </c>
      <c r="AY371" s="208"/>
      <c r="AZ371" s="208"/>
      <c r="BA371" s="215"/>
    </row>
    <row r="372" spans="1:53" s="201" customFormat="1" ht="12.75" hidden="1" customHeight="1" x14ac:dyDescent="0.15">
      <c r="A372" s="612"/>
      <c r="B372" s="615"/>
      <c r="C372" s="618"/>
      <c r="D372" s="418"/>
      <c r="E372" s="424"/>
      <c r="F372" s="420"/>
      <c r="G372" s="420"/>
      <c r="H372" s="420"/>
      <c r="I372" s="421"/>
      <c r="J372" s="425"/>
      <c r="K372" s="423"/>
      <c r="L372" s="423"/>
      <c r="M372" s="423"/>
      <c r="N372" s="332"/>
      <c r="O372" s="433"/>
      <c r="P372" s="434"/>
      <c r="Q372" s="435"/>
      <c r="R372" s="436"/>
      <c r="S372" s="435"/>
      <c r="U372" s="205">
        <v>4</v>
      </c>
      <c r="V372" s="210" t="str">
        <f t="shared" si="119"/>
        <v/>
      </c>
      <c r="W372" s="201" t="b">
        <f t="shared" si="124"/>
        <v>1</v>
      </c>
      <c r="Y372" s="219"/>
      <c r="Z372" s="215"/>
      <c r="AB372" s="408" t="str">
        <f t="shared" si="118"/>
        <v/>
      </c>
      <c r="AC372" s="408" t="str">
        <f t="shared" si="120"/>
        <v/>
      </c>
      <c r="AD372" s="202"/>
      <c r="AE372" s="620"/>
      <c r="AF372" s="211" t="s">
        <v>7187</v>
      </c>
      <c r="AG372" s="208">
        <f t="shared" ref="AG372" si="136">SUM(AH372:AL372)</f>
        <v>0</v>
      </c>
      <c r="AH372" s="208"/>
      <c r="AI372" s="208"/>
      <c r="AJ372" s="208">
        <f>SUMIFS($K369:$K388,$E369:$E388,"R7当",$F369:$F388,"結婚_妊娠・出産_子育てに温かい社会づくり・気運醸成事業",$J369:$J388,1/2)</f>
        <v>0</v>
      </c>
      <c r="AK372" s="208"/>
      <c r="AL372" s="208"/>
      <c r="AN372" s="224">
        <f t="shared" si="134"/>
        <v>0</v>
      </c>
      <c r="AO372" s="224"/>
      <c r="AP372" s="224"/>
      <c r="AQ372" s="224">
        <f>SUMIFS($L369:$L388,$E369:$E388,"R7当",$F369:$F388,"結婚_妊娠・出産_子育てに温かい社会づくり・気運醸成事業",$J369:$J388,1/2)</f>
        <v>0</v>
      </c>
      <c r="AR372" s="224"/>
      <c r="AS372" s="224"/>
      <c r="AU372" s="208">
        <f t="shared" si="135"/>
        <v>0</v>
      </c>
      <c r="AV372" s="208"/>
      <c r="AW372" s="208"/>
      <c r="AX372" s="208">
        <f>SUMIFS($M369:$M388,$E369:$E388,"R7当",$F369:$F388,"結婚_妊娠・出産_子育てに温かい社会づくり・気運醸成事業",$J369:$J388,1/2)</f>
        <v>0</v>
      </c>
      <c r="AY372" s="208"/>
      <c r="AZ372" s="208"/>
      <c r="BA372" s="215"/>
    </row>
    <row r="373" spans="1:53" s="201" customFormat="1" ht="12.75" hidden="1" customHeight="1" x14ac:dyDescent="0.15">
      <c r="A373" s="612"/>
      <c r="B373" s="615"/>
      <c r="C373" s="618"/>
      <c r="D373" s="418"/>
      <c r="E373" s="424"/>
      <c r="F373" s="420"/>
      <c r="G373" s="420"/>
      <c r="H373" s="420"/>
      <c r="I373" s="421"/>
      <c r="J373" s="425"/>
      <c r="K373" s="423"/>
      <c r="L373" s="423"/>
      <c r="M373" s="423"/>
      <c r="N373" s="332"/>
      <c r="O373" s="433"/>
      <c r="P373" s="434"/>
      <c r="Q373" s="435"/>
      <c r="R373" s="436"/>
      <c r="S373" s="435"/>
      <c r="U373" s="205">
        <v>5</v>
      </c>
      <c r="V373" s="210" t="str">
        <f t="shared" si="119"/>
        <v/>
      </c>
      <c r="W373" s="201" t="b">
        <f t="shared" si="124"/>
        <v>1</v>
      </c>
      <c r="Y373" s="219"/>
      <c r="Z373" s="215"/>
      <c r="AB373" s="408" t="str">
        <f t="shared" si="118"/>
        <v/>
      </c>
      <c r="AC373" s="408" t="str">
        <f t="shared" si="120"/>
        <v/>
      </c>
      <c r="AD373" s="202"/>
      <c r="AE373" s="212" t="s">
        <v>7229</v>
      </c>
      <c r="AF373" s="209" t="str">
        <f>IF(COUNTIF(AC369:AC388,"R7当一般コース"),"一般コース",IF(COUNTIF(AC369:AC388,"R7当都道府県主導型市町村連携コース"),"連携コース",""))</f>
        <v/>
      </c>
      <c r="AG373" s="208">
        <f>SUM(AH373:AL373)</f>
        <v>0</v>
      </c>
      <c r="AH373" s="208"/>
      <c r="AI373" s="208"/>
      <c r="AJ373" s="208"/>
      <c r="AK373" s="208">
        <f>SUMIFS($K369:$K388,$E369:$E388,"R7当",G369:G388,"一般コース")</f>
        <v>0</v>
      </c>
      <c r="AL373" s="208">
        <f>SUMIFS($K369:$K388,$E369:$E388,"R7当",G369:G388,"都道府県主導型市町村連携コース")</f>
        <v>0</v>
      </c>
      <c r="AN373" s="224">
        <f>SUM(AO373:AS373)</f>
        <v>0</v>
      </c>
      <c r="AO373" s="224"/>
      <c r="AP373" s="224"/>
      <c r="AQ373" s="224"/>
      <c r="AR373" s="224">
        <f>SUMIFS($L369:$L388,$E369:$E388,"R7当",G369:G388,"一般コース")</f>
        <v>0</v>
      </c>
      <c r="AS373" s="224">
        <f>SUMIFS($L369:$L388,$E369:$E388,"R7当",G369:G388,"都道府県主導型市町村連携コース")</f>
        <v>0</v>
      </c>
      <c r="AU373" s="208">
        <f>SUM(AV373:AZ373)</f>
        <v>0</v>
      </c>
      <c r="AV373" s="208"/>
      <c r="AW373" s="208"/>
      <c r="AX373" s="208"/>
      <c r="AY373" s="208">
        <f>SUMIFS($M369:$M388,$E369:$E388,"R7当",G369:G388,"一般コース")</f>
        <v>0</v>
      </c>
      <c r="AZ373" s="208">
        <f>SUMIFS($M369:$M388,$E369:$E388,"R7当",G369:G388,"都道府県主導型市町村連携コース")</f>
        <v>0</v>
      </c>
      <c r="BA373" s="215"/>
    </row>
    <row r="374" spans="1:53" s="201" customFormat="1" ht="12.75" hidden="1" customHeight="1" x14ac:dyDescent="0.15">
      <c r="A374" s="612"/>
      <c r="B374" s="615"/>
      <c r="C374" s="618"/>
      <c r="D374" s="418"/>
      <c r="E374" s="424"/>
      <c r="F374" s="420"/>
      <c r="G374" s="420"/>
      <c r="H374" s="420"/>
      <c r="I374" s="421"/>
      <c r="J374" s="425"/>
      <c r="K374" s="423"/>
      <c r="L374" s="423"/>
      <c r="M374" s="423"/>
      <c r="N374" s="332"/>
      <c r="O374" s="433"/>
      <c r="P374" s="434"/>
      <c r="Q374" s="435"/>
      <c r="R374" s="436"/>
      <c r="S374" s="435"/>
      <c r="U374" s="205">
        <v>6</v>
      </c>
      <c r="V374" s="210" t="str">
        <f t="shared" si="119"/>
        <v/>
      </c>
      <c r="W374" s="201" t="b">
        <f t="shared" si="124"/>
        <v>1</v>
      </c>
      <c r="Y374" s="219"/>
      <c r="Z374" s="215"/>
      <c r="AB374" s="408" t="str">
        <f t="shared" si="118"/>
        <v/>
      </c>
      <c r="AC374" s="408" t="str">
        <f t="shared" si="120"/>
        <v/>
      </c>
      <c r="AD374" s="202"/>
      <c r="AE374" s="173" t="s">
        <v>7217</v>
      </c>
      <c r="AG374" s="213"/>
      <c r="AH374" s="213"/>
      <c r="AI374" s="213"/>
      <c r="AJ374" s="213"/>
      <c r="AK374" s="213"/>
      <c r="AL374" s="213"/>
      <c r="AN374" s="225"/>
      <c r="AO374" s="225"/>
      <c r="AP374" s="225"/>
      <c r="AQ374" s="225"/>
      <c r="AR374" s="225"/>
      <c r="AS374" s="225"/>
      <c r="AU374" s="213"/>
      <c r="AV374" s="213"/>
      <c r="AW374" s="213"/>
      <c r="AX374" s="213"/>
      <c r="AY374" s="213"/>
      <c r="AZ374" s="213"/>
      <c r="BA374" s="215"/>
    </row>
    <row r="375" spans="1:53" s="201" customFormat="1" ht="12.75" hidden="1" customHeight="1" x14ac:dyDescent="0.15">
      <c r="A375" s="612"/>
      <c r="B375" s="615"/>
      <c r="C375" s="618"/>
      <c r="D375" s="418"/>
      <c r="E375" s="424"/>
      <c r="F375" s="420"/>
      <c r="G375" s="420"/>
      <c r="H375" s="420"/>
      <c r="I375" s="421"/>
      <c r="J375" s="425"/>
      <c r="K375" s="423"/>
      <c r="L375" s="423"/>
      <c r="M375" s="423"/>
      <c r="N375" s="332"/>
      <c r="O375" s="433"/>
      <c r="P375" s="434"/>
      <c r="Q375" s="435"/>
      <c r="R375" s="436"/>
      <c r="S375" s="435"/>
      <c r="U375" s="205">
        <v>7</v>
      </c>
      <c r="V375" s="210" t="str">
        <f t="shared" si="119"/>
        <v/>
      </c>
      <c r="W375" s="201" t="b">
        <f t="shared" si="124"/>
        <v>1</v>
      </c>
      <c r="Y375" s="219"/>
      <c r="Z375" s="215"/>
      <c r="AB375" s="408" t="str">
        <f t="shared" si="118"/>
        <v/>
      </c>
      <c r="AC375" s="408" t="str">
        <f t="shared" si="120"/>
        <v/>
      </c>
      <c r="AD375" s="202"/>
      <c r="AE375" s="620" t="s">
        <v>7188</v>
      </c>
      <c r="AF375" s="209" t="s">
        <v>7193</v>
      </c>
      <c r="AG375" s="208">
        <f>SUM(AH375:AL375)</f>
        <v>0</v>
      </c>
      <c r="AH375" s="208">
        <f>SUMIFS($K369:$K388,$E369:$E388,"R6補",$F369:$F388,"ライフデザイン・結婚支援重点推進事業",$J369:$J388,3/4)</f>
        <v>0</v>
      </c>
      <c r="AI375" s="208">
        <f>SUMIFS($K369:$K388,$E369:$E388,"R6補",$F369:$F388,"結婚支援コンシェルジュ事業",$J369:$J388,3/4)</f>
        <v>0</v>
      </c>
      <c r="AJ375" s="208"/>
      <c r="AK375" s="208"/>
      <c r="AL375" s="208"/>
      <c r="AN375" s="224">
        <f>SUM(AO375:AS375)</f>
        <v>0</v>
      </c>
      <c r="AO375" s="224">
        <f>SUMIFS($L369:$L388,$E369:$E388,"R6補",$F369:$F388,"ライフデザイン・結婚支援重点推進事業",$J369:$J388,3/4)</f>
        <v>0</v>
      </c>
      <c r="AP375" s="224">
        <f>SUMIFS($L369:$L388,$E369:$E388,"R6補",$F369:$F388,"結婚支援コンシェルジュ事業",$J369:$J388,3/4)</f>
        <v>0</v>
      </c>
      <c r="AQ375" s="224"/>
      <c r="AR375" s="224"/>
      <c r="AS375" s="224"/>
      <c r="AU375" s="208">
        <f>SUM(AV375:AZ375)</f>
        <v>0</v>
      </c>
      <c r="AV375" s="208">
        <f>SUMIFS($M369:$M388,$E369:$E388,"R6補",$F369:$F388,"ライフデザイン・結婚支援重点推進事業",$J369:$J388,3/4)</f>
        <v>0</v>
      </c>
      <c r="AW375" s="208">
        <f>SUMIFS($M369:$M388,$E369:$E388,"R6補",$F369:$F388,"結婚支援コンシェルジュ事業",$J369:$J388,3/4)</f>
        <v>0</v>
      </c>
      <c r="AX375" s="208"/>
      <c r="AY375" s="208"/>
      <c r="AZ375" s="208"/>
      <c r="BA375" s="215"/>
    </row>
    <row r="376" spans="1:53" s="201" customFormat="1" ht="12.75" hidden="1" customHeight="1" x14ac:dyDescent="0.15">
      <c r="A376" s="612"/>
      <c r="B376" s="615"/>
      <c r="C376" s="618"/>
      <c r="D376" s="418"/>
      <c r="E376" s="424"/>
      <c r="F376" s="420"/>
      <c r="G376" s="420"/>
      <c r="H376" s="420"/>
      <c r="I376" s="421"/>
      <c r="J376" s="425"/>
      <c r="K376" s="423"/>
      <c r="L376" s="423"/>
      <c r="M376" s="423"/>
      <c r="N376" s="332"/>
      <c r="O376" s="433"/>
      <c r="P376" s="434"/>
      <c r="Q376" s="435"/>
      <c r="R376" s="436"/>
      <c r="S376" s="435"/>
      <c r="U376" s="205">
        <v>8</v>
      </c>
      <c r="V376" s="210" t="str">
        <f t="shared" si="119"/>
        <v/>
      </c>
      <c r="W376" s="201" t="b">
        <f t="shared" si="124"/>
        <v>1</v>
      </c>
      <c r="Y376" s="219"/>
      <c r="Z376" s="215"/>
      <c r="AB376" s="408" t="str">
        <f t="shared" si="118"/>
        <v/>
      </c>
      <c r="AC376" s="408" t="str">
        <f t="shared" si="120"/>
        <v/>
      </c>
      <c r="AD376" s="202"/>
      <c r="AE376" s="620"/>
      <c r="AF376" s="211" t="s">
        <v>7189</v>
      </c>
      <c r="AG376" s="208">
        <f t="shared" ref="AG376" si="137">SUM(AH376:AL376)</f>
        <v>0</v>
      </c>
      <c r="AH376" s="208">
        <f>SUMIFS($K369:$K388,$E369:$E388,"R6補",$F369:$F388,"ライフデザイン・結婚支援重点推進事業",$J369:$J388,2/3)</f>
        <v>0</v>
      </c>
      <c r="AI376" s="208"/>
      <c r="AJ376" s="208">
        <f>SUMIFS($K369:$K388,$E369:$E388,"R6補",$F369:$F388,"結婚_妊娠・出産_子育てに温かい社会づくり・気運醸成事業",$J369:$J388,2/3)</f>
        <v>0</v>
      </c>
      <c r="AK376" s="208"/>
      <c r="AL376" s="208"/>
      <c r="AN376" s="224">
        <f t="shared" ref="AN376:AN377" si="138">SUM(AO376:AS376)</f>
        <v>0</v>
      </c>
      <c r="AO376" s="224">
        <f>SUMIFS($L369:$L388,$E369:$E388,"R6補",$F369:$F388,"ライフデザイン・結婚支援重点推進事業",$J369:$J388,2/3)</f>
        <v>0</v>
      </c>
      <c r="AP376" s="224"/>
      <c r="AQ376" s="224">
        <f>SUMIFS($L369:$L388,$E369:$E388,"R6補",$F369:$F388,"結婚_妊娠・出産_子育てに温かい社会づくり・気運醸成事業",$J369:$J388,2/3)</f>
        <v>0</v>
      </c>
      <c r="AR376" s="224"/>
      <c r="AS376" s="224"/>
      <c r="AU376" s="208">
        <f t="shared" ref="AU376:AU377" si="139">SUM(AV376:AZ376)</f>
        <v>0</v>
      </c>
      <c r="AV376" s="208">
        <f>SUMIFS($M369:$M388,$E369:$E388,"R6補",$F369:$F388,"ライフデザイン・結婚支援重点推進事業",$J369:$J388,2/3)</f>
        <v>0</v>
      </c>
      <c r="AW376" s="208"/>
      <c r="AX376" s="208">
        <f>SUMIFS($M369:$M388,$E369:$E388,"R6補",$F369:$F388,"結婚_妊娠・出産_子育てに温かい社会づくり・気運醸成事業",$J369:$J388,2/3)</f>
        <v>0</v>
      </c>
      <c r="AY376" s="208"/>
      <c r="AZ376" s="208"/>
      <c r="BA376" s="215"/>
    </row>
    <row r="377" spans="1:53" s="201" customFormat="1" ht="12.75" hidden="1" customHeight="1" x14ac:dyDescent="0.15">
      <c r="A377" s="612"/>
      <c r="B377" s="615"/>
      <c r="C377" s="618"/>
      <c r="D377" s="418"/>
      <c r="E377" s="424"/>
      <c r="F377" s="420"/>
      <c r="G377" s="420"/>
      <c r="H377" s="420"/>
      <c r="I377" s="421"/>
      <c r="J377" s="425"/>
      <c r="K377" s="423"/>
      <c r="L377" s="423"/>
      <c r="M377" s="423"/>
      <c r="N377" s="332"/>
      <c r="O377" s="433"/>
      <c r="P377" s="434"/>
      <c r="Q377" s="435"/>
      <c r="R377" s="436"/>
      <c r="S377" s="435"/>
      <c r="U377" s="205">
        <v>9</v>
      </c>
      <c r="V377" s="210" t="str">
        <f t="shared" si="119"/>
        <v/>
      </c>
      <c r="W377" s="201" t="b">
        <f t="shared" si="124"/>
        <v>1</v>
      </c>
      <c r="Y377" s="216"/>
      <c r="AB377" s="408" t="str">
        <f t="shared" si="118"/>
        <v/>
      </c>
      <c r="AC377" s="408" t="str">
        <f t="shared" si="120"/>
        <v/>
      </c>
      <c r="AD377" s="202"/>
      <c r="AE377" s="620"/>
      <c r="AF377" s="211" t="s">
        <v>7187</v>
      </c>
      <c r="AG377" s="208">
        <f>SUM(AH377:AL377)</f>
        <v>0</v>
      </c>
      <c r="AH377" s="208"/>
      <c r="AI377" s="208"/>
      <c r="AJ377" s="208">
        <f>SUMIFS($K369:$K388,$E369:$E388,"R6補",$F369:$F388,"結婚_妊娠・出産_子育てに温かい社会づくり・気運醸成事業",$J369:$J388,1/2)</f>
        <v>0</v>
      </c>
      <c r="AK377" s="208"/>
      <c r="AL377" s="208"/>
      <c r="AN377" s="224">
        <f t="shared" si="138"/>
        <v>0</v>
      </c>
      <c r="AO377" s="224"/>
      <c r="AP377" s="224"/>
      <c r="AQ377" s="224">
        <f>SUMIFS($L369:$L388,$E369:$E388,"R6補",$F369:$F388,"結婚_妊娠・出産_子育てに温かい社会づくり・気運醸成事業",$J369:$J388,1/2)</f>
        <v>0</v>
      </c>
      <c r="AR377" s="224"/>
      <c r="AS377" s="224"/>
      <c r="AU377" s="208">
        <f t="shared" si="139"/>
        <v>0</v>
      </c>
      <c r="AV377" s="208"/>
      <c r="AW377" s="208"/>
      <c r="AX377" s="208">
        <f>SUMIFS($M369:$M388,$E369:$E388,"R6補",$F369:$F388,"結婚_妊娠・出産_子育てに温かい社会づくり・気運醸成事業",$J369:$J388,1/2)</f>
        <v>0</v>
      </c>
      <c r="AY377" s="208"/>
      <c r="AZ377" s="208"/>
      <c r="BA377" s="215"/>
    </row>
    <row r="378" spans="1:53" s="201" customFormat="1" ht="12.75" hidden="1" customHeight="1" x14ac:dyDescent="0.15">
      <c r="A378" s="612"/>
      <c r="B378" s="615"/>
      <c r="C378" s="618"/>
      <c r="D378" s="418"/>
      <c r="E378" s="424"/>
      <c r="F378" s="420"/>
      <c r="G378" s="420"/>
      <c r="H378" s="420"/>
      <c r="I378" s="421"/>
      <c r="J378" s="422"/>
      <c r="K378" s="423"/>
      <c r="L378" s="423"/>
      <c r="M378" s="423"/>
      <c r="N378" s="332"/>
      <c r="O378" s="433"/>
      <c r="P378" s="434"/>
      <c r="Q378" s="435"/>
      <c r="R378" s="436"/>
      <c r="S378" s="435"/>
      <c r="U378" s="205">
        <v>10</v>
      </c>
      <c r="V378" s="210" t="str">
        <f t="shared" si="119"/>
        <v/>
      </c>
      <c r="W378" s="201" t="b">
        <f t="shared" si="124"/>
        <v>1</v>
      </c>
      <c r="Y378" s="216"/>
      <c r="Z378" s="217"/>
      <c r="AA378" s="215"/>
      <c r="AB378" s="408" t="str">
        <f t="shared" si="118"/>
        <v/>
      </c>
      <c r="AC378" s="408" t="str">
        <f t="shared" si="120"/>
        <v/>
      </c>
      <c r="AD378" s="202"/>
      <c r="AE378" s="212" t="s">
        <v>7229</v>
      </c>
      <c r="AF378" s="209" t="str">
        <f>IF(COUNTIF(AC369:AC388,"R6補一般コース"),"一般コース",IF(COUNTIF(AC369:AC388,"R6補都道府県主導型市町村連携コース"),"連携コース",""))</f>
        <v/>
      </c>
      <c r="AG378" s="208">
        <f>SUM(AH378:AL378)</f>
        <v>0</v>
      </c>
      <c r="AH378" s="208"/>
      <c r="AI378" s="208"/>
      <c r="AJ378" s="208"/>
      <c r="AK378" s="208">
        <f>SUMIFS($K369:$K388,$E369:$E388,"R6補",G369:G388,"一般コース")</f>
        <v>0</v>
      </c>
      <c r="AL378" s="208">
        <f>SUMIFS($K369:$K388,$E369:$E388,"R6補",G369:G388,"都道府県主導型市町村連携コース")</f>
        <v>0</v>
      </c>
      <c r="AN378" s="224">
        <f>SUM(AO378:AS378)</f>
        <v>0</v>
      </c>
      <c r="AO378" s="224"/>
      <c r="AP378" s="224"/>
      <c r="AQ378" s="224"/>
      <c r="AR378" s="224">
        <f>SUMIFS($L369:$L388,$E369:$E388,"R6補",G369:G388,"一般コース")</f>
        <v>0</v>
      </c>
      <c r="AS378" s="224">
        <f>SUMIFS($L369:$L388,$E369:$E388,"R6補",G369:G388,"都道府県主導型市町村連携コース")</f>
        <v>0</v>
      </c>
      <c r="AU378" s="208">
        <f>SUM(AV378:AZ378)</f>
        <v>0</v>
      </c>
      <c r="AV378" s="208"/>
      <c r="AW378" s="208"/>
      <c r="AX378" s="208"/>
      <c r="AY378" s="208">
        <f>SUMIFS($M369:$M388,$E369:$E388,"R6補",G369:G388,"一般コース")</f>
        <v>0</v>
      </c>
      <c r="AZ378" s="208">
        <f>SUMIFS($M369:$M388,$E369:$E388,"R6補",G369:G388,"都道府県主導型市町村連携コース")</f>
        <v>0</v>
      </c>
      <c r="BA378" s="215"/>
    </row>
    <row r="379" spans="1:53" s="201" customFormat="1" ht="12.6" hidden="1" customHeight="1" x14ac:dyDescent="0.15">
      <c r="A379" s="612"/>
      <c r="B379" s="615"/>
      <c r="C379" s="618"/>
      <c r="D379" s="418"/>
      <c r="E379" s="424"/>
      <c r="F379" s="420"/>
      <c r="G379" s="420"/>
      <c r="H379" s="420"/>
      <c r="I379" s="421"/>
      <c r="J379" s="432"/>
      <c r="K379" s="423"/>
      <c r="L379" s="423"/>
      <c r="M379" s="423"/>
      <c r="N379" s="332"/>
      <c r="O379" s="433"/>
      <c r="P379" s="434"/>
      <c r="Q379" s="435"/>
      <c r="R379" s="436"/>
      <c r="S379" s="435"/>
      <c r="U379" s="205">
        <v>11</v>
      </c>
      <c r="V379" s="210" t="str">
        <f t="shared" si="119"/>
        <v/>
      </c>
      <c r="W379" s="201" t="b">
        <f t="shared" si="124"/>
        <v>1</v>
      </c>
      <c r="AA379" s="215"/>
      <c r="AB379" s="408" t="str">
        <f t="shared" si="118"/>
        <v/>
      </c>
      <c r="AC379" s="408" t="str">
        <f t="shared" si="120"/>
        <v/>
      </c>
      <c r="AD379" s="202"/>
      <c r="AE379" s="214"/>
      <c r="AF379" s="214"/>
      <c r="AG379" s="215"/>
      <c r="AH379" s="215"/>
      <c r="AI379" s="215"/>
      <c r="AJ379" s="215"/>
      <c r="AK379" s="215"/>
      <c r="AL379" s="215"/>
      <c r="AN379" s="218"/>
      <c r="AO379" s="218"/>
      <c r="AP379" s="218"/>
      <c r="AQ379" s="218"/>
      <c r="AR379" s="218"/>
      <c r="AS379" s="218"/>
      <c r="AU379" s="215"/>
      <c r="AV379" s="215"/>
      <c r="AW379" s="215"/>
      <c r="AX379" s="215"/>
      <c r="AY379" s="215"/>
      <c r="AZ379" s="215"/>
      <c r="BA379" s="215"/>
    </row>
    <row r="380" spans="1:53" s="201" customFormat="1" ht="12.75" hidden="1" customHeight="1" x14ac:dyDescent="0.15">
      <c r="A380" s="612"/>
      <c r="B380" s="615"/>
      <c r="C380" s="618"/>
      <c r="D380" s="418"/>
      <c r="E380" s="424"/>
      <c r="F380" s="420"/>
      <c r="G380" s="420"/>
      <c r="H380" s="420"/>
      <c r="I380" s="421"/>
      <c r="J380" s="422"/>
      <c r="K380" s="423"/>
      <c r="L380" s="423"/>
      <c r="M380" s="423"/>
      <c r="N380" s="332"/>
      <c r="O380" s="433"/>
      <c r="P380" s="434"/>
      <c r="Q380" s="435"/>
      <c r="R380" s="436"/>
      <c r="S380" s="435"/>
      <c r="U380" s="205">
        <v>12</v>
      </c>
      <c r="V380" s="210" t="str">
        <f t="shared" si="119"/>
        <v/>
      </c>
      <c r="W380" s="201" t="b">
        <f t="shared" si="124"/>
        <v>1</v>
      </c>
      <c r="AA380" s="215"/>
      <c r="AB380" s="408" t="str">
        <f t="shared" si="118"/>
        <v/>
      </c>
      <c r="AC380" s="408" t="str">
        <f t="shared" si="120"/>
        <v/>
      </c>
      <c r="AD380" s="202"/>
      <c r="AE380" s="214"/>
      <c r="AF380" s="214"/>
      <c r="AG380" s="215"/>
      <c r="AH380" s="215"/>
      <c r="AI380" s="215"/>
      <c r="AJ380" s="215"/>
      <c r="AK380" s="215"/>
      <c r="AL380" s="215"/>
      <c r="AN380" s="218"/>
      <c r="AO380" s="218"/>
      <c r="AP380" s="218"/>
      <c r="AQ380" s="218"/>
      <c r="AR380" s="218"/>
      <c r="AS380" s="218"/>
      <c r="AU380" s="215"/>
      <c r="AV380" s="215"/>
      <c r="AW380" s="215"/>
      <c r="AX380" s="215"/>
      <c r="AY380" s="215"/>
      <c r="AZ380" s="215"/>
      <c r="BA380" s="215"/>
    </row>
    <row r="381" spans="1:53" s="201" customFormat="1" ht="12.75" hidden="1" customHeight="1" x14ac:dyDescent="0.15">
      <c r="A381" s="612"/>
      <c r="B381" s="615"/>
      <c r="C381" s="618"/>
      <c r="D381" s="418"/>
      <c r="E381" s="424"/>
      <c r="F381" s="420"/>
      <c r="G381" s="420"/>
      <c r="H381" s="420"/>
      <c r="I381" s="421"/>
      <c r="J381" s="422"/>
      <c r="K381" s="423"/>
      <c r="L381" s="423"/>
      <c r="M381" s="423"/>
      <c r="N381" s="332"/>
      <c r="O381" s="433"/>
      <c r="P381" s="434"/>
      <c r="Q381" s="435"/>
      <c r="R381" s="436"/>
      <c r="S381" s="435"/>
      <c r="U381" s="205">
        <v>13</v>
      </c>
      <c r="V381" s="210" t="str">
        <f t="shared" si="119"/>
        <v/>
      </c>
      <c r="W381" s="201" t="b">
        <f t="shared" si="124"/>
        <v>1</v>
      </c>
      <c r="Y381" s="219"/>
      <c r="Z381" s="215"/>
      <c r="AA381" s="215"/>
      <c r="AB381" s="408" t="str">
        <f t="shared" si="118"/>
        <v/>
      </c>
      <c r="AC381" s="408" t="str">
        <f t="shared" si="120"/>
        <v/>
      </c>
      <c r="AD381" s="202"/>
      <c r="AE381" s="214"/>
      <c r="AF381" s="214"/>
      <c r="AG381" s="215"/>
      <c r="AH381" s="215"/>
      <c r="AI381" s="215"/>
      <c r="AJ381" s="215"/>
      <c r="AK381" s="215"/>
      <c r="AL381" s="215"/>
      <c r="AN381" s="218"/>
      <c r="AO381" s="218"/>
      <c r="AP381" s="218"/>
      <c r="AQ381" s="218"/>
      <c r="AR381" s="218"/>
      <c r="AS381" s="218"/>
      <c r="AU381" s="215"/>
      <c r="AV381" s="215"/>
      <c r="AW381" s="215"/>
      <c r="AX381" s="215"/>
      <c r="AY381" s="215"/>
      <c r="AZ381" s="215"/>
      <c r="BA381" s="215"/>
    </row>
    <row r="382" spans="1:53" s="201" customFormat="1" ht="12.75" hidden="1" customHeight="1" x14ac:dyDescent="0.15">
      <c r="A382" s="612"/>
      <c r="B382" s="615"/>
      <c r="C382" s="618"/>
      <c r="D382" s="418"/>
      <c r="E382" s="424"/>
      <c r="F382" s="420"/>
      <c r="G382" s="420"/>
      <c r="H382" s="420"/>
      <c r="I382" s="421"/>
      <c r="J382" s="422"/>
      <c r="K382" s="423"/>
      <c r="L382" s="423"/>
      <c r="M382" s="423"/>
      <c r="N382" s="332"/>
      <c r="O382" s="433"/>
      <c r="P382" s="434"/>
      <c r="Q382" s="435"/>
      <c r="R382" s="436"/>
      <c r="S382" s="435"/>
      <c r="U382" s="205">
        <v>14</v>
      </c>
      <c r="V382" s="210" t="str">
        <f t="shared" si="119"/>
        <v/>
      </c>
      <c r="W382" s="201" t="b">
        <f t="shared" si="124"/>
        <v>1</v>
      </c>
      <c r="Y382" s="216"/>
      <c r="Z382" s="217"/>
      <c r="AA382" s="215"/>
      <c r="AB382" s="408" t="str">
        <f t="shared" si="118"/>
        <v/>
      </c>
      <c r="AC382" s="408" t="str">
        <f t="shared" si="120"/>
        <v/>
      </c>
      <c r="AD382" s="202"/>
      <c r="AE382" s="214"/>
      <c r="AF382" s="214"/>
      <c r="AH382" s="215"/>
      <c r="AI382" s="215"/>
      <c r="AJ382" s="215"/>
      <c r="AK382" s="215"/>
      <c r="AL382" s="215"/>
      <c r="AN382" s="218"/>
      <c r="AO382" s="218"/>
      <c r="AP382" s="218"/>
      <c r="AQ382" s="218"/>
      <c r="AR382" s="218"/>
      <c r="AS382" s="218"/>
      <c r="AU382" s="215"/>
      <c r="AV382" s="215"/>
      <c r="AW382" s="215"/>
      <c r="AX382" s="215"/>
      <c r="AY382" s="215"/>
      <c r="AZ382" s="215"/>
      <c r="BA382" s="215"/>
    </row>
    <row r="383" spans="1:53" s="201" customFormat="1" ht="12.75" hidden="1" customHeight="1" x14ac:dyDescent="0.15">
      <c r="A383" s="612"/>
      <c r="B383" s="615"/>
      <c r="C383" s="618"/>
      <c r="D383" s="418"/>
      <c r="E383" s="424"/>
      <c r="F383" s="420"/>
      <c r="G383" s="420"/>
      <c r="H383" s="420"/>
      <c r="I383" s="421"/>
      <c r="J383" s="422"/>
      <c r="K383" s="423"/>
      <c r="L383" s="423"/>
      <c r="M383" s="423"/>
      <c r="N383" s="332"/>
      <c r="O383" s="433"/>
      <c r="P383" s="434"/>
      <c r="Q383" s="435"/>
      <c r="R383" s="436"/>
      <c r="S383" s="435"/>
      <c r="U383" s="205">
        <v>15</v>
      </c>
      <c r="V383" s="210" t="str">
        <f t="shared" si="119"/>
        <v/>
      </c>
      <c r="W383" s="201" t="b">
        <f t="shared" si="124"/>
        <v>1</v>
      </c>
      <c r="Y383" s="216"/>
      <c r="AA383" s="215"/>
      <c r="AB383" s="408" t="str">
        <f t="shared" si="118"/>
        <v/>
      </c>
      <c r="AC383" s="408" t="str">
        <f t="shared" si="120"/>
        <v/>
      </c>
      <c r="AD383" s="202"/>
      <c r="AE383" s="214"/>
      <c r="AF383" s="214"/>
      <c r="AG383" s="215"/>
      <c r="AH383" s="215"/>
      <c r="AI383" s="215"/>
      <c r="AJ383" s="215"/>
      <c r="AK383" s="215"/>
      <c r="AL383" s="215"/>
      <c r="AN383" s="218"/>
      <c r="AO383" s="218"/>
      <c r="AP383" s="218"/>
      <c r="AQ383" s="218"/>
      <c r="AR383" s="218"/>
      <c r="AS383" s="218"/>
      <c r="AU383" s="215"/>
      <c r="AV383" s="215"/>
      <c r="AW383" s="215"/>
      <c r="AX383" s="215"/>
      <c r="AY383" s="215"/>
      <c r="AZ383" s="215"/>
      <c r="BA383" s="215"/>
    </row>
    <row r="384" spans="1:53" s="201" customFormat="1" ht="12.75" hidden="1" customHeight="1" x14ac:dyDescent="0.15">
      <c r="A384" s="612"/>
      <c r="B384" s="615"/>
      <c r="C384" s="618"/>
      <c r="D384" s="418"/>
      <c r="E384" s="424"/>
      <c r="F384" s="420"/>
      <c r="G384" s="420"/>
      <c r="H384" s="420"/>
      <c r="I384" s="421"/>
      <c r="J384" s="422"/>
      <c r="K384" s="423"/>
      <c r="L384" s="423"/>
      <c r="M384" s="423"/>
      <c r="N384" s="332"/>
      <c r="O384" s="433"/>
      <c r="P384" s="434"/>
      <c r="Q384" s="435"/>
      <c r="R384" s="436"/>
      <c r="S384" s="435"/>
      <c r="U384" s="205">
        <v>16</v>
      </c>
      <c r="V384" s="210" t="str">
        <f t="shared" si="119"/>
        <v/>
      </c>
      <c r="W384" s="201" t="b">
        <f t="shared" si="124"/>
        <v>1</v>
      </c>
      <c r="Y384" s="216"/>
      <c r="Z384" s="217"/>
      <c r="AB384" s="408" t="str">
        <f t="shared" si="118"/>
        <v/>
      </c>
      <c r="AC384" s="408" t="str">
        <f t="shared" si="120"/>
        <v/>
      </c>
      <c r="AD384" s="202"/>
      <c r="AE384" s="214"/>
      <c r="AF384" s="214"/>
      <c r="AG384" s="215"/>
      <c r="AH384" s="215"/>
      <c r="AI384" s="215"/>
      <c r="AJ384" s="215"/>
      <c r="AK384" s="215"/>
      <c r="AL384" s="215"/>
      <c r="AN384" s="218"/>
      <c r="AO384" s="218"/>
      <c r="AP384" s="218"/>
      <c r="AQ384" s="218"/>
      <c r="AR384" s="218"/>
      <c r="AS384" s="218"/>
      <c r="AU384" s="215"/>
      <c r="AV384" s="215"/>
      <c r="AW384" s="215"/>
      <c r="AX384" s="215"/>
      <c r="AY384" s="215"/>
      <c r="AZ384" s="215"/>
      <c r="BA384" s="215"/>
    </row>
    <row r="385" spans="1:53" s="201" customFormat="1" ht="12.75" hidden="1" customHeight="1" x14ac:dyDescent="0.15">
      <c r="A385" s="612"/>
      <c r="B385" s="615"/>
      <c r="C385" s="618"/>
      <c r="D385" s="418"/>
      <c r="E385" s="424"/>
      <c r="F385" s="420"/>
      <c r="G385" s="420"/>
      <c r="H385" s="420"/>
      <c r="I385" s="421"/>
      <c r="J385" s="422"/>
      <c r="K385" s="423"/>
      <c r="L385" s="423"/>
      <c r="M385" s="423"/>
      <c r="N385" s="332"/>
      <c r="O385" s="433"/>
      <c r="P385" s="434"/>
      <c r="Q385" s="435"/>
      <c r="R385" s="436"/>
      <c r="S385" s="435"/>
      <c r="U385" s="205">
        <v>17</v>
      </c>
      <c r="V385" s="210" t="str">
        <f t="shared" si="119"/>
        <v/>
      </c>
      <c r="W385" s="201" t="b">
        <f t="shared" si="124"/>
        <v>1</v>
      </c>
      <c r="Y385" s="216"/>
      <c r="AB385" s="408" t="str">
        <f t="shared" si="118"/>
        <v/>
      </c>
      <c r="AC385" s="408" t="str">
        <f t="shared" si="120"/>
        <v/>
      </c>
      <c r="AD385" s="202"/>
      <c r="AE385" s="214"/>
      <c r="AF385" s="214"/>
      <c r="AG385" s="215"/>
      <c r="AH385" s="215"/>
      <c r="AI385" s="215"/>
      <c r="AJ385" s="215"/>
      <c r="AK385" s="215"/>
      <c r="AL385" s="215"/>
      <c r="AN385" s="218"/>
      <c r="AO385" s="218"/>
      <c r="AP385" s="218"/>
      <c r="AQ385" s="218"/>
      <c r="AR385" s="218"/>
      <c r="AS385" s="218"/>
      <c r="AU385" s="215"/>
      <c r="AV385" s="215"/>
      <c r="AW385" s="215"/>
      <c r="AX385" s="215"/>
      <c r="AY385" s="215"/>
      <c r="AZ385" s="215"/>
      <c r="BA385" s="215"/>
    </row>
    <row r="386" spans="1:53" s="201" customFormat="1" ht="12.75" hidden="1" customHeight="1" x14ac:dyDescent="0.15">
      <c r="A386" s="612"/>
      <c r="B386" s="615"/>
      <c r="C386" s="618"/>
      <c r="D386" s="418"/>
      <c r="E386" s="424"/>
      <c r="F386" s="420"/>
      <c r="G386" s="420"/>
      <c r="H386" s="420"/>
      <c r="I386" s="421"/>
      <c r="J386" s="422"/>
      <c r="K386" s="423"/>
      <c r="L386" s="423"/>
      <c r="M386" s="423"/>
      <c r="N386" s="332"/>
      <c r="O386" s="433"/>
      <c r="P386" s="434"/>
      <c r="Q386" s="435"/>
      <c r="R386" s="436"/>
      <c r="S386" s="435"/>
      <c r="U386" s="205">
        <v>18</v>
      </c>
      <c r="V386" s="210" t="str">
        <f t="shared" si="119"/>
        <v/>
      </c>
      <c r="W386" s="201" t="b">
        <f t="shared" si="124"/>
        <v>1</v>
      </c>
      <c r="Y386" s="216"/>
      <c r="AB386" s="408" t="str">
        <f t="shared" si="118"/>
        <v/>
      </c>
      <c r="AC386" s="408" t="str">
        <f t="shared" si="120"/>
        <v/>
      </c>
      <c r="AD386" s="202"/>
      <c r="AE386" s="214"/>
      <c r="AF386" s="214"/>
      <c r="AG386" s="215"/>
      <c r="AH386" s="215"/>
      <c r="AI386" s="215"/>
      <c r="AJ386" s="215"/>
      <c r="AK386" s="215"/>
      <c r="AL386" s="215"/>
      <c r="AN386" s="218"/>
      <c r="AO386" s="218"/>
      <c r="AP386" s="218"/>
      <c r="AQ386" s="218"/>
      <c r="AR386" s="218"/>
      <c r="AS386" s="218"/>
      <c r="AU386" s="215"/>
      <c r="AV386" s="215"/>
      <c r="AW386" s="215"/>
      <c r="AX386" s="215"/>
      <c r="AY386" s="215"/>
      <c r="AZ386" s="215"/>
      <c r="BA386" s="215"/>
    </row>
    <row r="387" spans="1:53" s="201" customFormat="1" ht="12.75" hidden="1" customHeight="1" x14ac:dyDescent="0.15">
      <c r="A387" s="612"/>
      <c r="B387" s="615"/>
      <c r="C387" s="618"/>
      <c r="D387" s="418"/>
      <c r="E387" s="424"/>
      <c r="F387" s="420"/>
      <c r="G387" s="420"/>
      <c r="H387" s="420"/>
      <c r="I387" s="421"/>
      <c r="J387" s="422"/>
      <c r="K387" s="423"/>
      <c r="L387" s="423"/>
      <c r="M387" s="423"/>
      <c r="N387" s="332"/>
      <c r="O387" s="433"/>
      <c r="P387" s="434"/>
      <c r="Q387" s="435"/>
      <c r="R387" s="436"/>
      <c r="S387" s="435"/>
      <c r="U387" s="205">
        <v>19</v>
      </c>
      <c r="V387" s="210" t="str">
        <f t="shared" si="119"/>
        <v/>
      </c>
      <c r="W387" s="201" t="b">
        <f t="shared" si="124"/>
        <v>1</v>
      </c>
      <c r="Y387" s="216"/>
      <c r="AB387" s="408" t="str">
        <f t="shared" si="118"/>
        <v/>
      </c>
      <c r="AC387" s="408" t="str">
        <f t="shared" si="120"/>
        <v/>
      </c>
      <c r="AD387" s="202"/>
      <c r="AE387" s="214"/>
      <c r="AF387" s="214"/>
      <c r="AG387" s="215"/>
      <c r="AH387" s="215"/>
      <c r="AI387" s="215"/>
      <c r="AJ387" s="215"/>
      <c r="AK387" s="215"/>
      <c r="AL387" s="215"/>
      <c r="AN387" s="218"/>
      <c r="AO387" s="218"/>
      <c r="AP387" s="218"/>
      <c r="AQ387" s="218"/>
      <c r="AR387" s="218"/>
      <c r="AS387" s="218"/>
      <c r="AU387" s="215"/>
      <c r="AV387" s="215"/>
      <c r="AW387" s="215"/>
      <c r="AX387" s="215"/>
      <c r="AY387" s="215"/>
      <c r="AZ387" s="215"/>
      <c r="BA387" s="215"/>
    </row>
    <row r="388" spans="1:53" s="215" customFormat="1" ht="12.75" hidden="1" customHeight="1" x14ac:dyDescent="0.15">
      <c r="A388" s="613"/>
      <c r="B388" s="616"/>
      <c r="C388" s="619"/>
      <c r="D388" s="426"/>
      <c r="E388" s="427"/>
      <c r="F388" s="428"/>
      <c r="G388" s="428"/>
      <c r="H388" s="428"/>
      <c r="I388" s="429"/>
      <c r="J388" s="430"/>
      <c r="K388" s="431"/>
      <c r="L388" s="431"/>
      <c r="M388" s="431"/>
      <c r="N388" s="332"/>
      <c r="O388" s="433"/>
      <c r="P388" s="434"/>
      <c r="Q388" s="435"/>
      <c r="R388" s="436"/>
      <c r="S388" s="435"/>
      <c r="U388" s="205">
        <v>20</v>
      </c>
      <c r="V388" s="220" t="str">
        <f t="shared" si="119"/>
        <v/>
      </c>
      <c r="W388" s="201" t="b">
        <f t="shared" si="124"/>
        <v>1</v>
      </c>
      <c r="Y388" s="216"/>
      <c r="Z388" s="217"/>
      <c r="AB388" s="408" t="str">
        <f t="shared" si="118"/>
        <v/>
      </c>
      <c r="AC388" s="408" t="str">
        <f t="shared" si="120"/>
        <v/>
      </c>
      <c r="AD388" s="218"/>
      <c r="AE388" s="214"/>
      <c r="AF388" s="214"/>
      <c r="AN388" s="218"/>
      <c r="AO388" s="218"/>
      <c r="AP388" s="218"/>
      <c r="AQ388" s="218"/>
      <c r="AR388" s="218"/>
      <c r="AS388" s="218"/>
    </row>
    <row r="389" spans="1:53" s="201" customFormat="1" ht="12.75" hidden="1" customHeight="1" x14ac:dyDescent="0.15">
      <c r="A389" s="611" t="s">
        <v>7327</v>
      </c>
      <c r="B389" s="614"/>
      <c r="C389" s="617"/>
      <c r="D389" s="412"/>
      <c r="E389" s="413"/>
      <c r="F389" s="414"/>
      <c r="G389" s="414"/>
      <c r="H389" s="414"/>
      <c r="I389" s="415"/>
      <c r="J389" s="416"/>
      <c r="K389" s="417"/>
      <c r="L389" s="417"/>
      <c r="M389" s="417"/>
      <c r="N389" s="332"/>
      <c r="O389" s="433"/>
      <c r="P389" s="434"/>
      <c r="Q389" s="435"/>
      <c r="R389" s="436"/>
      <c r="S389" s="435"/>
      <c r="U389" s="205">
        <v>1</v>
      </c>
      <c r="V389" s="206" t="str">
        <f t="shared" si="119"/>
        <v/>
      </c>
      <c r="W389" s="201" t="b">
        <f t="shared" si="124"/>
        <v>1</v>
      </c>
      <c r="Y389" s="216"/>
      <c r="AB389" s="408" t="str">
        <f t="shared" si="118"/>
        <v/>
      </c>
      <c r="AC389" s="408" t="str">
        <f t="shared" si="120"/>
        <v/>
      </c>
      <c r="AD389" s="202"/>
      <c r="AE389" s="173" t="s">
        <v>7260</v>
      </c>
      <c r="AG389" s="203" t="s">
        <v>7194</v>
      </c>
      <c r="AH389" s="204" t="s">
        <v>7221</v>
      </c>
      <c r="AI389" s="204" t="s">
        <v>7195</v>
      </c>
      <c r="AJ389" s="204" t="s">
        <v>7231</v>
      </c>
      <c r="AK389" s="204" t="s">
        <v>7196</v>
      </c>
      <c r="AL389" s="204" t="s">
        <v>7197</v>
      </c>
      <c r="AN389" s="222" t="s">
        <v>7274</v>
      </c>
      <c r="AO389" s="223" t="s">
        <v>7221</v>
      </c>
      <c r="AP389" s="223" t="s">
        <v>7195</v>
      </c>
      <c r="AQ389" s="223" t="s">
        <v>7231</v>
      </c>
      <c r="AR389" s="223" t="s">
        <v>7196</v>
      </c>
      <c r="AS389" s="223" t="s">
        <v>7197</v>
      </c>
      <c r="AU389" s="203" t="s">
        <v>7198</v>
      </c>
      <c r="AV389" s="204" t="s">
        <v>7221</v>
      </c>
      <c r="AW389" s="204" t="s">
        <v>7195</v>
      </c>
      <c r="AX389" s="204" t="s">
        <v>7231</v>
      </c>
      <c r="AY389" s="204" t="s">
        <v>7196</v>
      </c>
      <c r="AZ389" s="204" t="s">
        <v>7197</v>
      </c>
      <c r="BA389" s="214"/>
    </row>
    <row r="390" spans="1:53" s="201" customFormat="1" ht="12.75" hidden="1" customHeight="1" x14ac:dyDescent="0.15">
      <c r="A390" s="612"/>
      <c r="B390" s="615"/>
      <c r="C390" s="618"/>
      <c r="D390" s="418"/>
      <c r="E390" s="419"/>
      <c r="F390" s="420"/>
      <c r="G390" s="420"/>
      <c r="H390" s="420"/>
      <c r="I390" s="421"/>
      <c r="J390" s="422"/>
      <c r="K390" s="423"/>
      <c r="L390" s="423"/>
      <c r="M390" s="423"/>
      <c r="N390" s="332"/>
      <c r="O390" s="433"/>
      <c r="P390" s="434"/>
      <c r="Q390" s="435"/>
      <c r="R390" s="436"/>
      <c r="S390" s="435"/>
      <c r="U390" s="205">
        <v>2</v>
      </c>
      <c r="V390" s="210" t="str">
        <f t="shared" si="119"/>
        <v/>
      </c>
      <c r="W390" s="201" t="b">
        <f t="shared" si="124"/>
        <v>1</v>
      </c>
      <c r="Y390" s="216"/>
      <c r="Z390" s="217"/>
      <c r="AB390" s="408" t="str">
        <f t="shared" si="118"/>
        <v/>
      </c>
      <c r="AC390" s="408" t="str">
        <f t="shared" si="120"/>
        <v/>
      </c>
      <c r="AD390" s="202"/>
      <c r="AE390" s="620" t="s">
        <v>7188</v>
      </c>
      <c r="AF390" s="209" t="s">
        <v>7193</v>
      </c>
      <c r="AG390" s="208">
        <f>SUM(AH390:AL390)</f>
        <v>0</v>
      </c>
      <c r="AH390" s="208">
        <f>SUMIFS($K389:$K408,$E389:$E408,"R7当",$F389:$F408,"ライフデザイン・結婚支援重点推進事業",$J389:$J408,3/4)</f>
        <v>0</v>
      </c>
      <c r="AI390" s="208">
        <f>SUMIFS($K389:$K408,$E389:$E408,"R7当",$F389:$F408,"結婚支援コンシェルジュ事業",$J389:$J408,3/4)</f>
        <v>0</v>
      </c>
      <c r="AJ390" s="208"/>
      <c r="AK390" s="208"/>
      <c r="AL390" s="208"/>
      <c r="AN390" s="224">
        <f>SUM(AO390:AS390)</f>
        <v>0</v>
      </c>
      <c r="AO390" s="224">
        <f>SUMIFS($L389:$L408,$E389:$E408,"R7当",$F389:$F408,"ライフデザイン・結婚支援重点推進事業",$J389:$J408,3/4)</f>
        <v>0</v>
      </c>
      <c r="AP390" s="224">
        <f>SUMIFS($L389:$L408,$E389:$E408,"R7当",$F389:$F408,"結婚支援コンシェルジュ事業",$J389:$J408,3/4)</f>
        <v>0</v>
      </c>
      <c r="AQ390" s="224"/>
      <c r="AR390" s="224"/>
      <c r="AS390" s="224"/>
      <c r="AU390" s="208">
        <f>SUM(AV390:AZ390)</f>
        <v>0</v>
      </c>
      <c r="AV390" s="208">
        <f>SUMIFS($M389:$M408,$E389:$E408,"R7当",$F389:$F408,"ライフデザイン・結婚支援重点推進事業",$J389:$J408,3/4)</f>
        <v>0</v>
      </c>
      <c r="AW390" s="208">
        <f>SUMIFS($M389:$M408,$E389:$E408,"R7当",$F389:$F408,"結婚支援コンシェルジュ事業",$J389:$J408,3/4)</f>
        <v>0</v>
      </c>
      <c r="AX390" s="208"/>
      <c r="AY390" s="208"/>
      <c r="AZ390" s="208"/>
      <c r="BA390" s="215"/>
    </row>
    <row r="391" spans="1:53" s="201" customFormat="1" ht="12.75" hidden="1" customHeight="1" x14ac:dyDescent="0.15">
      <c r="A391" s="612"/>
      <c r="B391" s="615"/>
      <c r="C391" s="618"/>
      <c r="D391" s="418"/>
      <c r="E391" s="424"/>
      <c r="F391" s="420"/>
      <c r="G391" s="420"/>
      <c r="H391" s="420"/>
      <c r="I391" s="421"/>
      <c r="J391" s="425"/>
      <c r="K391" s="423"/>
      <c r="L391" s="423"/>
      <c r="M391" s="423"/>
      <c r="N391" s="332"/>
      <c r="O391" s="433"/>
      <c r="P391" s="434"/>
      <c r="Q391" s="435"/>
      <c r="R391" s="436"/>
      <c r="S391" s="435"/>
      <c r="U391" s="205">
        <v>3</v>
      </c>
      <c r="V391" s="210" t="str">
        <f t="shared" si="119"/>
        <v/>
      </c>
      <c r="W391" s="201" t="b">
        <f t="shared" si="124"/>
        <v>1</v>
      </c>
      <c r="Y391" s="219"/>
      <c r="Z391" s="215"/>
      <c r="AB391" s="408" t="str">
        <f t="shared" si="118"/>
        <v/>
      </c>
      <c r="AC391" s="408" t="str">
        <f t="shared" si="120"/>
        <v/>
      </c>
      <c r="AD391" s="202"/>
      <c r="AE391" s="620"/>
      <c r="AF391" s="211" t="s">
        <v>7189</v>
      </c>
      <c r="AG391" s="208">
        <f>SUM(AH391:AL391)</f>
        <v>0</v>
      </c>
      <c r="AH391" s="208">
        <f>SUMIFS($K389:$K408,$E389:$E408,"R7当",$F389:$F408,"ライフデザイン・結婚支援重点推進事業",$J389:$J408,2/3)</f>
        <v>0</v>
      </c>
      <c r="AI391" s="208"/>
      <c r="AJ391" s="208">
        <f>SUMIFS($K389:$K408,$E389:$E408,"R7当",$F389:$F408,"結婚_妊娠・出産_子育てに温かい社会づくり・気運醸成事業",$J389:$J408,2/3)</f>
        <v>0</v>
      </c>
      <c r="AK391" s="208"/>
      <c r="AL391" s="208"/>
      <c r="AN391" s="224">
        <f t="shared" ref="AN391:AN392" si="140">SUM(AO391:AS391)</f>
        <v>0</v>
      </c>
      <c r="AO391" s="224">
        <f>SUMIFS($L389:$L408,$E389:$E408,"R7当",$F389:$F408,"ライフデザイン・結婚支援重点推進事業",$J389:$J408,2/3)</f>
        <v>0</v>
      </c>
      <c r="AP391" s="224"/>
      <c r="AQ391" s="224">
        <f>SUMIFS($L389:$L408,$E389:$E408,"R7当",$F389:$F408,"結婚_妊娠・出産_子育てに温かい社会づくり・気運醸成事業",$J389:$J408,2/3)</f>
        <v>0</v>
      </c>
      <c r="AR391" s="224"/>
      <c r="AS391" s="224"/>
      <c r="AU391" s="208">
        <f t="shared" ref="AU391:AU392" si="141">SUM(AV391:AZ391)</f>
        <v>0</v>
      </c>
      <c r="AV391" s="208">
        <f>SUMIFS($M389:$M408,$E389:$E408,"R7当",$F389:$F408,"ライフデザイン・結婚支援重点推進事業",$J389:$J408,2/3)</f>
        <v>0</v>
      </c>
      <c r="AW391" s="208"/>
      <c r="AX391" s="208">
        <f>SUMIFS($M389:$M408,$E389:$E408,"R7当",$F389:$F408,"結婚_妊娠・出産_子育てに温かい社会づくり・気運醸成事業",$J389:$J408,2/3)</f>
        <v>0</v>
      </c>
      <c r="AY391" s="208"/>
      <c r="AZ391" s="208"/>
      <c r="BA391" s="215"/>
    </row>
    <row r="392" spans="1:53" s="201" customFormat="1" ht="12.75" hidden="1" customHeight="1" x14ac:dyDescent="0.15">
      <c r="A392" s="612"/>
      <c r="B392" s="615"/>
      <c r="C392" s="618"/>
      <c r="D392" s="418"/>
      <c r="E392" s="424"/>
      <c r="F392" s="420"/>
      <c r="G392" s="420"/>
      <c r="H392" s="420"/>
      <c r="I392" s="421"/>
      <c r="J392" s="425"/>
      <c r="K392" s="423"/>
      <c r="L392" s="423"/>
      <c r="M392" s="423"/>
      <c r="N392" s="332"/>
      <c r="O392" s="433"/>
      <c r="P392" s="434"/>
      <c r="Q392" s="435"/>
      <c r="R392" s="436"/>
      <c r="S392" s="435"/>
      <c r="U392" s="205">
        <v>4</v>
      </c>
      <c r="V392" s="210" t="str">
        <f t="shared" si="119"/>
        <v/>
      </c>
      <c r="W392" s="201" t="b">
        <f t="shared" si="124"/>
        <v>1</v>
      </c>
      <c r="Y392" s="219"/>
      <c r="Z392" s="215"/>
      <c r="AB392" s="408" t="str">
        <f t="shared" si="118"/>
        <v/>
      </c>
      <c r="AC392" s="408" t="str">
        <f t="shared" si="120"/>
        <v/>
      </c>
      <c r="AD392" s="202"/>
      <c r="AE392" s="620"/>
      <c r="AF392" s="211" t="s">
        <v>7187</v>
      </c>
      <c r="AG392" s="208">
        <f t="shared" ref="AG392" si="142">SUM(AH392:AL392)</f>
        <v>0</v>
      </c>
      <c r="AH392" s="208"/>
      <c r="AI392" s="208"/>
      <c r="AJ392" s="208">
        <f>SUMIFS($K389:$K408,$E389:$E408,"R7当",$F389:$F408,"結婚_妊娠・出産_子育てに温かい社会づくり・気運醸成事業",$J389:$J408,1/2)</f>
        <v>0</v>
      </c>
      <c r="AK392" s="208"/>
      <c r="AL392" s="208"/>
      <c r="AN392" s="224">
        <f t="shared" si="140"/>
        <v>0</v>
      </c>
      <c r="AO392" s="224"/>
      <c r="AP392" s="224"/>
      <c r="AQ392" s="224">
        <f>SUMIFS($L389:$L408,$E389:$E408,"R7当",$F389:$F408,"結婚_妊娠・出産_子育てに温かい社会づくり・気運醸成事業",$J389:$J408,1/2)</f>
        <v>0</v>
      </c>
      <c r="AR392" s="224"/>
      <c r="AS392" s="224"/>
      <c r="AU392" s="208">
        <f t="shared" si="141"/>
        <v>0</v>
      </c>
      <c r="AV392" s="208"/>
      <c r="AW392" s="208"/>
      <c r="AX392" s="208">
        <f>SUMIFS($M389:$M408,$E389:$E408,"R7当",$F389:$F408,"結婚_妊娠・出産_子育てに温かい社会づくり・気運醸成事業",$J389:$J408,1/2)</f>
        <v>0</v>
      </c>
      <c r="AY392" s="208"/>
      <c r="AZ392" s="208"/>
      <c r="BA392" s="215"/>
    </row>
    <row r="393" spans="1:53" s="201" customFormat="1" ht="12.75" hidden="1" customHeight="1" x14ac:dyDescent="0.15">
      <c r="A393" s="612"/>
      <c r="B393" s="615"/>
      <c r="C393" s="618"/>
      <c r="D393" s="418"/>
      <c r="E393" s="424"/>
      <c r="F393" s="420"/>
      <c r="G393" s="420"/>
      <c r="H393" s="420"/>
      <c r="I393" s="421"/>
      <c r="J393" s="425"/>
      <c r="K393" s="423"/>
      <c r="L393" s="423"/>
      <c r="M393" s="423"/>
      <c r="N393" s="332"/>
      <c r="O393" s="433"/>
      <c r="P393" s="434"/>
      <c r="Q393" s="435"/>
      <c r="R393" s="436"/>
      <c r="S393" s="435"/>
      <c r="U393" s="205">
        <v>5</v>
      </c>
      <c r="V393" s="210" t="str">
        <f t="shared" si="119"/>
        <v/>
      </c>
      <c r="W393" s="201" t="b">
        <f t="shared" si="124"/>
        <v>1</v>
      </c>
      <c r="Y393" s="219"/>
      <c r="Z393" s="215"/>
      <c r="AB393" s="408" t="str">
        <f t="shared" ref="AB393:AB456" si="143">F393&amp;G393</f>
        <v/>
      </c>
      <c r="AC393" s="408" t="str">
        <f t="shared" si="120"/>
        <v/>
      </c>
      <c r="AD393" s="202"/>
      <c r="AE393" s="212" t="s">
        <v>7229</v>
      </c>
      <c r="AF393" s="209" t="str">
        <f>IF(COUNTIF(AC389:AC408,"R7当一般コース"),"一般コース",IF(COUNTIF(AC389:AC408,"R7当都道府県主導型市町村連携コース"),"連携コース",""))</f>
        <v/>
      </c>
      <c r="AG393" s="208">
        <f>SUM(AH393:AL393)</f>
        <v>0</v>
      </c>
      <c r="AH393" s="208"/>
      <c r="AI393" s="208"/>
      <c r="AJ393" s="208"/>
      <c r="AK393" s="208">
        <f>SUMIFS($K389:$K408,$E389:$E408,"R7当",G389:G408,"一般コース")</f>
        <v>0</v>
      </c>
      <c r="AL393" s="208">
        <f>SUMIFS($K389:$K408,$E389:$E408,"R7当",G389:G408,"都道府県主導型市町村連携コース")</f>
        <v>0</v>
      </c>
      <c r="AN393" s="224">
        <f>SUM(AO393:AS393)</f>
        <v>0</v>
      </c>
      <c r="AO393" s="224"/>
      <c r="AP393" s="224"/>
      <c r="AQ393" s="224"/>
      <c r="AR393" s="224">
        <f>SUMIFS($L389:$L408,$E389:$E408,"R7当",G389:G408,"一般コース")</f>
        <v>0</v>
      </c>
      <c r="AS393" s="224">
        <f>SUMIFS($L389:$L408,$E389:$E408,"R7当",G389:G408,"都道府県主導型市町村連携コース")</f>
        <v>0</v>
      </c>
      <c r="AU393" s="208">
        <f>SUM(AV393:AZ393)</f>
        <v>0</v>
      </c>
      <c r="AV393" s="208"/>
      <c r="AW393" s="208"/>
      <c r="AX393" s="208"/>
      <c r="AY393" s="208">
        <f>SUMIFS($M389:$M408,$E389:$E408,"R7当",G389:G408,"一般コース")</f>
        <v>0</v>
      </c>
      <c r="AZ393" s="208">
        <f>SUMIFS($M389:$M408,$E389:$E408,"R7当",G389:G408,"都道府県主導型市町村連携コース")</f>
        <v>0</v>
      </c>
      <c r="BA393" s="215"/>
    </row>
    <row r="394" spans="1:53" s="201" customFormat="1" ht="12.75" hidden="1" customHeight="1" x14ac:dyDescent="0.15">
      <c r="A394" s="612"/>
      <c r="B394" s="615"/>
      <c r="C394" s="618"/>
      <c r="D394" s="418"/>
      <c r="E394" s="424"/>
      <c r="F394" s="420"/>
      <c r="G394" s="420"/>
      <c r="H394" s="420"/>
      <c r="I394" s="421"/>
      <c r="J394" s="425"/>
      <c r="K394" s="423"/>
      <c r="L394" s="423"/>
      <c r="M394" s="423"/>
      <c r="N394" s="332"/>
      <c r="O394" s="433"/>
      <c r="P394" s="434"/>
      <c r="Q394" s="435"/>
      <c r="R394" s="436"/>
      <c r="S394" s="435"/>
      <c r="U394" s="205">
        <v>6</v>
      </c>
      <c r="V394" s="210" t="str">
        <f t="shared" ref="V394:V457" si="144">IF($Z$9=AB394,$Y$9,IF($Z$10=AB394,$Y$10,IF($Z$11=AB394,$Y$11,IF($Z$12=AB394,$Y$12,IF($Z$13=AB394,$Y$13,IF($Z$14=AB394,$Y$14,IF($Z$15=AB394,$Y$15,"")))))))</f>
        <v/>
      </c>
      <c r="W394" s="201" t="b">
        <f t="shared" si="124"/>
        <v>1</v>
      </c>
      <c r="Y394" s="219"/>
      <c r="Z394" s="215"/>
      <c r="AB394" s="408" t="str">
        <f t="shared" si="143"/>
        <v/>
      </c>
      <c r="AC394" s="408" t="str">
        <f t="shared" ref="AC394:AC457" si="145">E394&amp;G394</f>
        <v/>
      </c>
      <c r="AD394" s="202"/>
      <c r="AE394" s="173" t="s">
        <v>7217</v>
      </c>
      <c r="AG394" s="213"/>
      <c r="AH394" s="213"/>
      <c r="AI394" s="213"/>
      <c r="AJ394" s="213"/>
      <c r="AK394" s="213"/>
      <c r="AL394" s="213"/>
      <c r="AN394" s="225"/>
      <c r="AO394" s="225"/>
      <c r="AP394" s="225"/>
      <c r="AQ394" s="225"/>
      <c r="AR394" s="225"/>
      <c r="AS394" s="225"/>
      <c r="AU394" s="213"/>
      <c r="AV394" s="213"/>
      <c r="AW394" s="213"/>
      <c r="AX394" s="213"/>
      <c r="AY394" s="213"/>
      <c r="AZ394" s="213"/>
      <c r="BA394" s="215"/>
    </row>
    <row r="395" spans="1:53" s="201" customFormat="1" ht="12.75" hidden="1" customHeight="1" x14ac:dyDescent="0.15">
      <c r="A395" s="612"/>
      <c r="B395" s="615"/>
      <c r="C395" s="618"/>
      <c r="D395" s="418"/>
      <c r="E395" s="424"/>
      <c r="F395" s="420"/>
      <c r="G395" s="420"/>
      <c r="H395" s="420"/>
      <c r="I395" s="421"/>
      <c r="J395" s="425"/>
      <c r="K395" s="423"/>
      <c r="L395" s="423"/>
      <c r="M395" s="423"/>
      <c r="N395" s="332"/>
      <c r="O395" s="433"/>
      <c r="P395" s="434"/>
      <c r="Q395" s="435"/>
      <c r="R395" s="436"/>
      <c r="S395" s="435"/>
      <c r="U395" s="205">
        <v>7</v>
      </c>
      <c r="V395" s="210" t="str">
        <f t="shared" si="144"/>
        <v/>
      </c>
      <c r="W395" s="201" t="b">
        <f t="shared" si="124"/>
        <v>1</v>
      </c>
      <c r="Y395" s="219"/>
      <c r="Z395" s="215"/>
      <c r="AB395" s="408" t="str">
        <f t="shared" si="143"/>
        <v/>
      </c>
      <c r="AC395" s="408" t="str">
        <f t="shared" si="145"/>
        <v/>
      </c>
      <c r="AD395" s="202"/>
      <c r="AE395" s="620" t="s">
        <v>7188</v>
      </c>
      <c r="AF395" s="209" t="s">
        <v>7193</v>
      </c>
      <c r="AG395" s="208">
        <f>SUM(AH395:AL395)</f>
        <v>0</v>
      </c>
      <c r="AH395" s="208">
        <f>SUMIFS($K389:$K408,$E389:$E408,"R6補",$F389:$F408,"ライフデザイン・結婚支援重点推進事業",$J389:$J408,3/4)</f>
        <v>0</v>
      </c>
      <c r="AI395" s="208">
        <f>SUMIFS($K389:$K408,$E389:$E408,"R6補",$F389:$F408,"結婚支援コンシェルジュ事業",$J389:$J408,3/4)</f>
        <v>0</v>
      </c>
      <c r="AJ395" s="208"/>
      <c r="AK395" s="208"/>
      <c r="AL395" s="208"/>
      <c r="AN395" s="224">
        <f>SUM(AO395:AS395)</f>
        <v>0</v>
      </c>
      <c r="AO395" s="224">
        <f>SUMIFS($L389:$L408,$E389:$E408,"R6補",$F389:$F408,"ライフデザイン・結婚支援重点推進事業",$J389:$J408,3/4)</f>
        <v>0</v>
      </c>
      <c r="AP395" s="224">
        <f>SUMIFS($L389:$L408,$E389:$E408,"R6補",$F389:$F408,"結婚支援コンシェルジュ事業",$J389:$J408,3/4)</f>
        <v>0</v>
      </c>
      <c r="AQ395" s="224"/>
      <c r="AR395" s="224"/>
      <c r="AS395" s="224"/>
      <c r="AU395" s="208">
        <f>SUM(AV395:AZ395)</f>
        <v>0</v>
      </c>
      <c r="AV395" s="208">
        <f>SUMIFS($M389:$M408,$E389:$E408,"R6補",$F389:$F408,"ライフデザイン・結婚支援重点推進事業",$J389:$J408,3/4)</f>
        <v>0</v>
      </c>
      <c r="AW395" s="208">
        <f>SUMIFS($M389:$M408,$E389:$E408,"R6補",$F389:$F408,"結婚支援コンシェルジュ事業",$J389:$J408,3/4)</f>
        <v>0</v>
      </c>
      <c r="AX395" s="208"/>
      <c r="AY395" s="208"/>
      <c r="AZ395" s="208"/>
      <c r="BA395" s="215"/>
    </row>
    <row r="396" spans="1:53" s="201" customFormat="1" ht="12.75" hidden="1" customHeight="1" x14ac:dyDescent="0.15">
      <c r="A396" s="612"/>
      <c r="B396" s="615"/>
      <c r="C396" s="618"/>
      <c r="D396" s="418"/>
      <c r="E396" s="424"/>
      <c r="F396" s="420"/>
      <c r="G396" s="420"/>
      <c r="H396" s="420"/>
      <c r="I396" s="421"/>
      <c r="J396" s="425"/>
      <c r="K396" s="423"/>
      <c r="L396" s="423"/>
      <c r="M396" s="423"/>
      <c r="N396" s="332"/>
      <c r="O396" s="433"/>
      <c r="P396" s="434"/>
      <c r="Q396" s="435"/>
      <c r="R396" s="436"/>
      <c r="S396" s="435"/>
      <c r="U396" s="205">
        <v>8</v>
      </c>
      <c r="V396" s="210" t="str">
        <f t="shared" si="144"/>
        <v/>
      </c>
      <c r="W396" s="201" t="b">
        <f t="shared" si="124"/>
        <v>1</v>
      </c>
      <c r="Y396" s="219"/>
      <c r="Z396" s="215"/>
      <c r="AB396" s="408" t="str">
        <f t="shared" si="143"/>
        <v/>
      </c>
      <c r="AC396" s="408" t="str">
        <f t="shared" si="145"/>
        <v/>
      </c>
      <c r="AD396" s="202"/>
      <c r="AE396" s="620"/>
      <c r="AF396" s="211" t="s">
        <v>7189</v>
      </c>
      <c r="AG396" s="208">
        <f t="shared" ref="AG396" si="146">SUM(AH396:AL396)</f>
        <v>0</v>
      </c>
      <c r="AH396" s="208">
        <f>SUMIFS($K389:$K408,$E389:$E408,"R6補",$F389:$F408,"ライフデザイン・結婚支援重点推進事業",$J389:$J408,2/3)</f>
        <v>0</v>
      </c>
      <c r="AI396" s="208"/>
      <c r="AJ396" s="208">
        <f>SUMIFS($K389:$K408,$E389:$E408,"R6補",$F389:$F408,"結婚_妊娠・出産_子育てに温かい社会づくり・気運醸成事業",$J389:$J408,2/3)</f>
        <v>0</v>
      </c>
      <c r="AK396" s="208"/>
      <c r="AL396" s="208"/>
      <c r="AN396" s="224">
        <f t="shared" ref="AN396:AN397" si="147">SUM(AO396:AS396)</f>
        <v>0</v>
      </c>
      <c r="AO396" s="224">
        <f>SUMIFS($L389:$L408,$E389:$E408,"R6補",$F389:$F408,"ライフデザイン・結婚支援重点推進事業",$J389:$J408,2/3)</f>
        <v>0</v>
      </c>
      <c r="AP396" s="224"/>
      <c r="AQ396" s="224">
        <f>SUMIFS($L389:$L408,$E389:$E408,"R6補",$F389:$F408,"結婚_妊娠・出産_子育てに温かい社会づくり・気運醸成事業",$J389:$J408,2/3)</f>
        <v>0</v>
      </c>
      <c r="AR396" s="224"/>
      <c r="AS396" s="224"/>
      <c r="AU396" s="208">
        <f t="shared" ref="AU396:AU397" si="148">SUM(AV396:AZ396)</f>
        <v>0</v>
      </c>
      <c r="AV396" s="208">
        <f>SUMIFS($M389:$M408,$E389:$E408,"R6補",$F389:$F408,"ライフデザイン・結婚支援重点推進事業",$J389:$J408,2/3)</f>
        <v>0</v>
      </c>
      <c r="AW396" s="208"/>
      <c r="AX396" s="208">
        <f>SUMIFS($M389:$M408,$E389:$E408,"R6補",$F389:$F408,"結婚_妊娠・出産_子育てに温かい社会づくり・気運醸成事業",$J389:$J408,2/3)</f>
        <v>0</v>
      </c>
      <c r="AY396" s="208"/>
      <c r="AZ396" s="208"/>
      <c r="BA396" s="215"/>
    </row>
    <row r="397" spans="1:53" s="201" customFormat="1" ht="12.75" hidden="1" customHeight="1" x14ac:dyDescent="0.15">
      <c r="A397" s="612"/>
      <c r="B397" s="615"/>
      <c r="C397" s="618"/>
      <c r="D397" s="418"/>
      <c r="E397" s="424"/>
      <c r="F397" s="420"/>
      <c r="G397" s="420"/>
      <c r="H397" s="420"/>
      <c r="I397" s="421"/>
      <c r="J397" s="425"/>
      <c r="K397" s="423"/>
      <c r="L397" s="423"/>
      <c r="M397" s="423"/>
      <c r="N397" s="332"/>
      <c r="O397" s="433"/>
      <c r="P397" s="434"/>
      <c r="Q397" s="435"/>
      <c r="R397" s="436"/>
      <c r="S397" s="435"/>
      <c r="U397" s="205">
        <v>9</v>
      </c>
      <c r="V397" s="210" t="str">
        <f t="shared" si="144"/>
        <v/>
      </c>
      <c r="W397" s="201" t="b">
        <f t="shared" ref="W397:W460" si="149">J397=V397</f>
        <v>1</v>
      </c>
      <c r="Y397" s="216"/>
      <c r="AB397" s="408" t="str">
        <f t="shared" si="143"/>
        <v/>
      </c>
      <c r="AC397" s="408" t="str">
        <f t="shared" si="145"/>
        <v/>
      </c>
      <c r="AD397" s="202"/>
      <c r="AE397" s="620"/>
      <c r="AF397" s="211" t="s">
        <v>7187</v>
      </c>
      <c r="AG397" s="208">
        <f>SUM(AH397:AL397)</f>
        <v>0</v>
      </c>
      <c r="AH397" s="208"/>
      <c r="AI397" s="208"/>
      <c r="AJ397" s="208">
        <f>SUMIFS($K389:$K408,$E389:$E408,"R6補",$F389:$F408,"結婚_妊娠・出産_子育てに温かい社会づくり・気運醸成事業",$J389:$J408,1/2)</f>
        <v>0</v>
      </c>
      <c r="AK397" s="208"/>
      <c r="AL397" s="208"/>
      <c r="AN397" s="224">
        <f t="shared" si="147"/>
        <v>0</v>
      </c>
      <c r="AO397" s="224"/>
      <c r="AP397" s="224"/>
      <c r="AQ397" s="224">
        <f>SUMIFS($L389:$L408,$E389:$E408,"R6補",$F389:$F408,"結婚_妊娠・出産_子育てに温かい社会づくり・気運醸成事業",$J389:$J408,1/2)</f>
        <v>0</v>
      </c>
      <c r="AR397" s="224"/>
      <c r="AS397" s="224"/>
      <c r="AU397" s="208">
        <f t="shared" si="148"/>
        <v>0</v>
      </c>
      <c r="AV397" s="208"/>
      <c r="AW397" s="208"/>
      <c r="AX397" s="208">
        <f>SUMIFS($M389:$M408,$E389:$E408,"R6補",$F389:$F408,"結婚_妊娠・出産_子育てに温かい社会づくり・気運醸成事業",$J389:$J408,1/2)</f>
        <v>0</v>
      </c>
      <c r="AY397" s="208"/>
      <c r="AZ397" s="208"/>
      <c r="BA397" s="215"/>
    </row>
    <row r="398" spans="1:53" s="201" customFormat="1" ht="12.75" hidden="1" customHeight="1" x14ac:dyDescent="0.15">
      <c r="A398" s="612"/>
      <c r="B398" s="615"/>
      <c r="C398" s="618"/>
      <c r="D398" s="418"/>
      <c r="E398" s="424"/>
      <c r="F398" s="420"/>
      <c r="G398" s="420"/>
      <c r="H398" s="420"/>
      <c r="I398" s="421"/>
      <c r="J398" s="422"/>
      <c r="K398" s="423"/>
      <c r="L398" s="423"/>
      <c r="M398" s="423"/>
      <c r="N398" s="332"/>
      <c r="O398" s="433"/>
      <c r="P398" s="434"/>
      <c r="Q398" s="435"/>
      <c r="R398" s="436"/>
      <c r="S398" s="435"/>
      <c r="U398" s="205">
        <v>10</v>
      </c>
      <c r="V398" s="210" t="str">
        <f t="shared" si="144"/>
        <v/>
      </c>
      <c r="W398" s="201" t="b">
        <f t="shared" si="149"/>
        <v>1</v>
      </c>
      <c r="Y398" s="216"/>
      <c r="Z398" s="217"/>
      <c r="AA398" s="215"/>
      <c r="AB398" s="408" t="str">
        <f t="shared" si="143"/>
        <v/>
      </c>
      <c r="AC398" s="408" t="str">
        <f t="shared" si="145"/>
        <v/>
      </c>
      <c r="AD398" s="202"/>
      <c r="AE398" s="212" t="s">
        <v>7229</v>
      </c>
      <c r="AF398" s="209" t="str">
        <f>IF(COUNTIF(AC389:AC408,"R6補一般コース"),"一般コース",IF(COUNTIF(AC389:AC408,"R6補都道府県主導型市町村連携コース"),"連携コース",""))</f>
        <v/>
      </c>
      <c r="AG398" s="208">
        <f>SUM(AH398:AL398)</f>
        <v>0</v>
      </c>
      <c r="AH398" s="208"/>
      <c r="AI398" s="208"/>
      <c r="AJ398" s="208"/>
      <c r="AK398" s="208">
        <f>SUMIFS($K389:$K408,$E389:$E408,"R6補",G389:G408,"一般コース")</f>
        <v>0</v>
      </c>
      <c r="AL398" s="208">
        <f>SUMIFS($K389:$K408,$E389:$E408,"R6補",G389:G408,"都道府県主導型市町村連携コース")</f>
        <v>0</v>
      </c>
      <c r="AN398" s="224">
        <f>SUM(AO398:AS398)</f>
        <v>0</v>
      </c>
      <c r="AO398" s="224"/>
      <c r="AP398" s="224"/>
      <c r="AQ398" s="224"/>
      <c r="AR398" s="224">
        <f>SUMIFS($L389:$L408,$E389:$E408,"R6補",G389:G408,"一般コース")</f>
        <v>0</v>
      </c>
      <c r="AS398" s="224">
        <f>SUMIFS($L389:$L408,$E389:$E408,"R6補",G389:G408,"都道府県主導型市町村連携コース")</f>
        <v>0</v>
      </c>
      <c r="AU398" s="208">
        <f>SUM(AV398:AZ398)</f>
        <v>0</v>
      </c>
      <c r="AV398" s="208"/>
      <c r="AW398" s="208"/>
      <c r="AX398" s="208"/>
      <c r="AY398" s="208">
        <f>SUMIFS($M389:$M408,$E389:$E408,"R6補",G389:G408,"一般コース")</f>
        <v>0</v>
      </c>
      <c r="AZ398" s="208">
        <f>SUMIFS($M389:$M408,$E389:$E408,"R6補",G389:G408,"都道府県主導型市町村連携コース")</f>
        <v>0</v>
      </c>
      <c r="BA398" s="215"/>
    </row>
    <row r="399" spans="1:53" s="201" customFormat="1" ht="12.6" hidden="1" customHeight="1" x14ac:dyDescent="0.15">
      <c r="A399" s="612"/>
      <c r="B399" s="615"/>
      <c r="C399" s="618"/>
      <c r="D399" s="418"/>
      <c r="E399" s="424"/>
      <c r="F399" s="420"/>
      <c r="G399" s="420"/>
      <c r="H399" s="420"/>
      <c r="I399" s="421"/>
      <c r="J399" s="432"/>
      <c r="K399" s="423"/>
      <c r="L399" s="423"/>
      <c r="M399" s="423"/>
      <c r="N399" s="332"/>
      <c r="O399" s="433"/>
      <c r="P399" s="434"/>
      <c r="Q399" s="435"/>
      <c r="R399" s="436"/>
      <c r="S399" s="435"/>
      <c r="U399" s="205">
        <v>11</v>
      </c>
      <c r="V399" s="210" t="str">
        <f t="shared" si="144"/>
        <v/>
      </c>
      <c r="W399" s="201" t="b">
        <f t="shared" si="149"/>
        <v>1</v>
      </c>
      <c r="AA399" s="215"/>
      <c r="AB399" s="408" t="str">
        <f t="shared" si="143"/>
        <v/>
      </c>
      <c r="AC399" s="408" t="str">
        <f t="shared" si="145"/>
        <v/>
      </c>
      <c r="AD399" s="202"/>
      <c r="AE399" s="214"/>
      <c r="AF399" s="214"/>
      <c r="AG399" s="215"/>
      <c r="AH399" s="215"/>
      <c r="AI399" s="215"/>
      <c r="AJ399" s="215"/>
      <c r="AK399" s="215"/>
      <c r="AL399" s="215"/>
      <c r="AN399" s="218"/>
      <c r="AO399" s="218"/>
      <c r="AP399" s="218"/>
      <c r="AQ399" s="218"/>
      <c r="AR399" s="218"/>
      <c r="AS399" s="218"/>
      <c r="AU399" s="215"/>
      <c r="AV399" s="215"/>
      <c r="AW399" s="215"/>
      <c r="AX399" s="215"/>
      <c r="AY399" s="215"/>
      <c r="AZ399" s="215"/>
      <c r="BA399" s="215"/>
    </row>
    <row r="400" spans="1:53" s="201" customFormat="1" ht="12.75" hidden="1" customHeight="1" x14ac:dyDescent="0.15">
      <c r="A400" s="612"/>
      <c r="B400" s="615"/>
      <c r="C400" s="618"/>
      <c r="D400" s="418"/>
      <c r="E400" s="424"/>
      <c r="F400" s="420"/>
      <c r="G400" s="420"/>
      <c r="H400" s="420"/>
      <c r="I400" s="421"/>
      <c r="J400" s="422"/>
      <c r="K400" s="423"/>
      <c r="L400" s="423"/>
      <c r="M400" s="423"/>
      <c r="N400" s="332"/>
      <c r="O400" s="433"/>
      <c r="P400" s="434"/>
      <c r="Q400" s="435"/>
      <c r="R400" s="436"/>
      <c r="S400" s="435"/>
      <c r="U400" s="205">
        <v>12</v>
      </c>
      <c r="V400" s="210" t="str">
        <f t="shared" si="144"/>
        <v/>
      </c>
      <c r="W400" s="201" t="b">
        <f t="shared" si="149"/>
        <v>1</v>
      </c>
      <c r="AA400" s="215"/>
      <c r="AB400" s="408" t="str">
        <f t="shared" si="143"/>
        <v/>
      </c>
      <c r="AC400" s="408" t="str">
        <f t="shared" si="145"/>
        <v/>
      </c>
      <c r="AD400" s="202"/>
      <c r="AE400" s="214"/>
      <c r="AF400" s="214"/>
      <c r="AG400" s="215"/>
      <c r="AH400" s="215"/>
      <c r="AI400" s="215"/>
      <c r="AJ400" s="215"/>
      <c r="AK400" s="215"/>
      <c r="AL400" s="215"/>
      <c r="AN400" s="218"/>
      <c r="AO400" s="218"/>
      <c r="AP400" s="218"/>
      <c r="AQ400" s="218"/>
      <c r="AR400" s="218"/>
      <c r="AS400" s="218"/>
      <c r="AU400" s="215"/>
      <c r="AV400" s="215"/>
      <c r="AW400" s="215"/>
      <c r="AX400" s="215"/>
      <c r="AY400" s="215"/>
      <c r="AZ400" s="215"/>
      <c r="BA400" s="215"/>
    </row>
    <row r="401" spans="1:53" s="201" customFormat="1" ht="12.75" hidden="1" customHeight="1" x14ac:dyDescent="0.15">
      <c r="A401" s="612"/>
      <c r="B401" s="615"/>
      <c r="C401" s="618"/>
      <c r="D401" s="418"/>
      <c r="E401" s="424"/>
      <c r="F401" s="420"/>
      <c r="G401" s="420"/>
      <c r="H401" s="420"/>
      <c r="I401" s="421"/>
      <c r="J401" s="422"/>
      <c r="K401" s="423"/>
      <c r="L401" s="423"/>
      <c r="M401" s="423"/>
      <c r="N401" s="332"/>
      <c r="O401" s="433"/>
      <c r="P401" s="434"/>
      <c r="Q401" s="435"/>
      <c r="R401" s="436"/>
      <c r="S401" s="435"/>
      <c r="U401" s="205">
        <v>13</v>
      </c>
      <c r="V401" s="210" t="str">
        <f t="shared" si="144"/>
        <v/>
      </c>
      <c r="W401" s="201" t="b">
        <f t="shared" si="149"/>
        <v>1</v>
      </c>
      <c r="Y401" s="219"/>
      <c r="Z401" s="215"/>
      <c r="AA401" s="215"/>
      <c r="AB401" s="408" t="str">
        <f t="shared" si="143"/>
        <v/>
      </c>
      <c r="AC401" s="408" t="str">
        <f t="shared" si="145"/>
        <v/>
      </c>
      <c r="AD401" s="202"/>
      <c r="AE401" s="214"/>
      <c r="AF401" s="214"/>
      <c r="AG401" s="215"/>
      <c r="AH401" s="215"/>
      <c r="AI401" s="215"/>
      <c r="AJ401" s="215"/>
      <c r="AK401" s="215"/>
      <c r="AL401" s="215"/>
      <c r="AN401" s="218"/>
      <c r="AO401" s="218"/>
      <c r="AP401" s="218"/>
      <c r="AQ401" s="218"/>
      <c r="AR401" s="218"/>
      <c r="AS401" s="218"/>
      <c r="AU401" s="215"/>
      <c r="AV401" s="215"/>
      <c r="AW401" s="215"/>
      <c r="AX401" s="215"/>
      <c r="AY401" s="215"/>
      <c r="AZ401" s="215"/>
      <c r="BA401" s="215"/>
    </row>
    <row r="402" spans="1:53" s="201" customFormat="1" ht="12.75" hidden="1" customHeight="1" x14ac:dyDescent="0.15">
      <c r="A402" s="612"/>
      <c r="B402" s="615"/>
      <c r="C402" s="618"/>
      <c r="D402" s="418"/>
      <c r="E402" s="424"/>
      <c r="F402" s="420"/>
      <c r="G402" s="420"/>
      <c r="H402" s="420"/>
      <c r="I402" s="421"/>
      <c r="J402" s="422"/>
      <c r="K402" s="423"/>
      <c r="L402" s="423"/>
      <c r="M402" s="423"/>
      <c r="N402" s="332"/>
      <c r="O402" s="433"/>
      <c r="P402" s="434"/>
      <c r="Q402" s="435"/>
      <c r="R402" s="436"/>
      <c r="S402" s="435"/>
      <c r="U402" s="205">
        <v>14</v>
      </c>
      <c r="V402" s="210" t="str">
        <f t="shared" si="144"/>
        <v/>
      </c>
      <c r="W402" s="201" t="b">
        <f t="shared" si="149"/>
        <v>1</v>
      </c>
      <c r="Y402" s="216"/>
      <c r="Z402" s="217"/>
      <c r="AA402" s="215"/>
      <c r="AB402" s="408" t="str">
        <f t="shared" si="143"/>
        <v/>
      </c>
      <c r="AC402" s="408" t="str">
        <f t="shared" si="145"/>
        <v/>
      </c>
      <c r="AD402" s="202"/>
      <c r="AE402" s="214"/>
      <c r="AF402" s="214"/>
      <c r="AH402" s="215"/>
      <c r="AI402" s="215"/>
      <c r="AJ402" s="215"/>
      <c r="AK402" s="215"/>
      <c r="AL402" s="215"/>
      <c r="AN402" s="218"/>
      <c r="AO402" s="218"/>
      <c r="AP402" s="218"/>
      <c r="AQ402" s="218"/>
      <c r="AR402" s="218"/>
      <c r="AS402" s="218"/>
      <c r="AU402" s="215"/>
      <c r="AV402" s="215"/>
      <c r="AW402" s="215"/>
      <c r="AX402" s="215"/>
      <c r="AY402" s="215"/>
      <c r="AZ402" s="215"/>
      <c r="BA402" s="215"/>
    </row>
    <row r="403" spans="1:53" s="201" customFormat="1" ht="12.75" hidden="1" customHeight="1" x14ac:dyDescent="0.15">
      <c r="A403" s="612"/>
      <c r="B403" s="615"/>
      <c r="C403" s="618"/>
      <c r="D403" s="418"/>
      <c r="E403" s="424"/>
      <c r="F403" s="420"/>
      <c r="G403" s="420"/>
      <c r="H403" s="420"/>
      <c r="I403" s="421"/>
      <c r="J403" s="422"/>
      <c r="K403" s="423"/>
      <c r="L403" s="423"/>
      <c r="M403" s="423"/>
      <c r="N403" s="332"/>
      <c r="O403" s="433"/>
      <c r="P403" s="434"/>
      <c r="Q403" s="435"/>
      <c r="R403" s="436"/>
      <c r="S403" s="435"/>
      <c r="U403" s="205">
        <v>15</v>
      </c>
      <c r="V403" s="210" t="str">
        <f t="shared" si="144"/>
        <v/>
      </c>
      <c r="W403" s="201" t="b">
        <f t="shared" si="149"/>
        <v>1</v>
      </c>
      <c r="Y403" s="216"/>
      <c r="AA403" s="215"/>
      <c r="AB403" s="408" t="str">
        <f t="shared" si="143"/>
        <v/>
      </c>
      <c r="AC403" s="408" t="str">
        <f t="shared" si="145"/>
        <v/>
      </c>
      <c r="AD403" s="202"/>
      <c r="AE403" s="214"/>
      <c r="AF403" s="214"/>
      <c r="AG403" s="215"/>
      <c r="AH403" s="215"/>
      <c r="AI403" s="215"/>
      <c r="AJ403" s="215"/>
      <c r="AK403" s="215"/>
      <c r="AL403" s="215"/>
      <c r="AN403" s="218"/>
      <c r="AO403" s="218"/>
      <c r="AP403" s="218"/>
      <c r="AQ403" s="218"/>
      <c r="AR403" s="218"/>
      <c r="AS403" s="218"/>
      <c r="AU403" s="215"/>
      <c r="AV403" s="215"/>
      <c r="AW403" s="215"/>
      <c r="AX403" s="215"/>
      <c r="AY403" s="215"/>
      <c r="AZ403" s="215"/>
      <c r="BA403" s="215"/>
    </row>
    <row r="404" spans="1:53" s="201" customFormat="1" ht="12.75" hidden="1" customHeight="1" x14ac:dyDescent="0.15">
      <c r="A404" s="612"/>
      <c r="B404" s="615"/>
      <c r="C404" s="618"/>
      <c r="D404" s="418"/>
      <c r="E404" s="424"/>
      <c r="F404" s="420"/>
      <c r="G404" s="420"/>
      <c r="H404" s="420"/>
      <c r="I404" s="421"/>
      <c r="J404" s="422"/>
      <c r="K404" s="423"/>
      <c r="L404" s="423"/>
      <c r="M404" s="423"/>
      <c r="N404" s="332"/>
      <c r="O404" s="433"/>
      <c r="P404" s="434"/>
      <c r="Q404" s="435"/>
      <c r="R404" s="436"/>
      <c r="S404" s="435"/>
      <c r="U404" s="205">
        <v>16</v>
      </c>
      <c r="V404" s="210" t="str">
        <f t="shared" si="144"/>
        <v/>
      </c>
      <c r="W404" s="201" t="b">
        <f t="shared" si="149"/>
        <v>1</v>
      </c>
      <c r="Y404" s="216"/>
      <c r="Z404" s="217"/>
      <c r="AB404" s="408" t="str">
        <f t="shared" si="143"/>
        <v/>
      </c>
      <c r="AC404" s="408" t="str">
        <f t="shared" si="145"/>
        <v/>
      </c>
      <c r="AD404" s="202"/>
      <c r="AE404" s="214"/>
      <c r="AF404" s="214"/>
      <c r="AG404" s="215"/>
      <c r="AH404" s="215"/>
      <c r="AI404" s="215"/>
      <c r="AJ404" s="215"/>
      <c r="AK404" s="215"/>
      <c r="AL404" s="215"/>
      <c r="AN404" s="218"/>
      <c r="AO404" s="218"/>
      <c r="AP404" s="218"/>
      <c r="AQ404" s="218"/>
      <c r="AR404" s="218"/>
      <c r="AS404" s="218"/>
      <c r="AU404" s="215"/>
      <c r="AV404" s="215"/>
      <c r="AW404" s="215"/>
      <c r="AX404" s="215"/>
      <c r="AY404" s="215"/>
      <c r="AZ404" s="215"/>
      <c r="BA404" s="215"/>
    </row>
    <row r="405" spans="1:53" s="201" customFormat="1" ht="12.75" hidden="1" customHeight="1" x14ac:dyDescent="0.15">
      <c r="A405" s="612"/>
      <c r="B405" s="615"/>
      <c r="C405" s="618"/>
      <c r="D405" s="418"/>
      <c r="E405" s="424"/>
      <c r="F405" s="420"/>
      <c r="G405" s="420"/>
      <c r="H405" s="420"/>
      <c r="I405" s="421"/>
      <c r="J405" s="422"/>
      <c r="K405" s="423"/>
      <c r="L405" s="423"/>
      <c r="M405" s="423"/>
      <c r="N405" s="332"/>
      <c r="O405" s="433"/>
      <c r="P405" s="434"/>
      <c r="Q405" s="435"/>
      <c r="R405" s="436"/>
      <c r="S405" s="435"/>
      <c r="U405" s="205">
        <v>17</v>
      </c>
      <c r="V405" s="210" t="str">
        <f t="shared" si="144"/>
        <v/>
      </c>
      <c r="W405" s="201" t="b">
        <f t="shared" si="149"/>
        <v>1</v>
      </c>
      <c r="Y405" s="216"/>
      <c r="AB405" s="408" t="str">
        <f t="shared" si="143"/>
        <v/>
      </c>
      <c r="AC405" s="408" t="str">
        <f t="shared" si="145"/>
        <v/>
      </c>
      <c r="AD405" s="202"/>
      <c r="AE405" s="214"/>
      <c r="AF405" s="214"/>
      <c r="AG405" s="215"/>
      <c r="AH405" s="215"/>
      <c r="AI405" s="215"/>
      <c r="AJ405" s="215"/>
      <c r="AK405" s="215"/>
      <c r="AL405" s="215"/>
      <c r="AN405" s="218"/>
      <c r="AO405" s="218"/>
      <c r="AP405" s="218"/>
      <c r="AQ405" s="218"/>
      <c r="AR405" s="218"/>
      <c r="AS405" s="218"/>
      <c r="AU405" s="215"/>
      <c r="AV405" s="215"/>
      <c r="AW405" s="215"/>
      <c r="AX405" s="215"/>
      <c r="AY405" s="215"/>
      <c r="AZ405" s="215"/>
      <c r="BA405" s="215"/>
    </row>
    <row r="406" spans="1:53" s="201" customFormat="1" ht="12.75" hidden="1" customHeight="1" x14ac:dyDescent="0.15">
      <c r="A406" s="612"/>
      <c r="B406" s="615"/>
      <c r="C406" s="618"/>
      <c r="D406" s="418"/>
      <c r="E406" s="424"/>
      <c r="F406" s="420"/>
      <c r="G406" s="420"/>
      <c r="H406" s="420"/>
      <c r="I406" s="421"/>
      <c r="J406" s="422"/>
      <c r="K406" s="423"/>
      <c r="L406" s="423"/>
      <c r="M406" s="423"/>
      <c r="N406" s="332"/>
      <c r="O406" s="433"/>
      <c r="P406" s="434"/>
      <c r="Q406" s="435"/>
      <c r="R406" s="436"/>
      <c r="S406" s="435"/>
      <c r="U406" s="205">
        <v>18</v>
      </c>
      <c r="V406" s="210" t="str">
        <f t="shared" si="144"/>
        <v/>
      </c>
      <c r="W406" s="201" t="b">
        <f t="shared" si="149"/>
        <v>1</v>
      </c>
      <c r="Y406" s="216"/>
      <c r="AB406" s="408" t="str">
        <f t="shared" si="143"/>
        <v/>
      </c>
      <c r="AC406" s="408" t="str">
        <f t="shared" si="145"/>
        <v/>
      </c>
      <c r="AD406" s="202"/>
      <c r="AE406" s="214"/>
      <c r="AF406" s="214"/>
      <c r="AG406" s="215"/>
      <c r="AH406" s="215"/>
      <c r="AI406" s="215"/>
      <c r="AJ406" s="215"/>
      <c r="AK406" s="215"/>
      <c r="AL406" s="215"/>
      <c r="AN406" s="218"/>
      <c r="AO406" s="218"/>
      <c r="AP406" s="218"/>
      <c r="AQ406" s="218"/>
      <c r="AR406" s="218"/>
      <c r="AS406" s="218"/>
      <c r="AU406" s="215"/>
      <c r="AV406" s="215"/>
      <c r="AW406" s="215"/>
      <c r="AX406" s="215"/>
      <c r="AY406" s="215"/>
      <c r="AZ406" s="215"/>
      <c r="BA406" s="215"/>
    </row>
    <row r="407" spans="1:53" s="201" customFormat="1" ht="12.75" hidden="1" customHeight="1" x14ac:dyDescent="0.15">
      <c r="A407" s="612"/>
      <c r="B407" s="615"/>
      <c r="C407" s="618"/>
      <c r="D407" s="418"/>
      <c r="E407" s="424"/>
      <c r="F407" s="420"/>
      <c r="G407" s="420"/>
      <c r="H407" s="420"/>
      <c r="I407" s="421"/>
      <c r="J407" s="422"/>
      <c r="K407" s="423"/>
      <c r="L407" s="423"/>
      <c r="M407" s="423"/>
      <c r="N407" s="332"/>
      <c r="O407" s="433"/>
      <c r="P407" s="434"/>
      <c r="Q407" s="435"/>
      <c r="R407" s="436"/>
      <c r="S407" s="435"/>
      <c r="U407" s="205">
        <v>19</v>
      </c>
      <c r="V407" s="210" t="str">
        <f t="shared" si="144"/>
        <v/>
      </c>
      <c r="W407" s="201" t="b">
        <f t="shared" si="149"/>
        <v>1</v>
      </c>
      <c r="Y407" s="216"/>
      <c r="AB407" s="408" t="str">
        <f t="shared" si="143"/>
        <v/>
      </c>
      <c r="AC407" s="408" t="str">
        <f t="shared" si="145"/>
        <v/>
      </c>
      <c r="AD407" s="202"/>
      <c r="AE407" s="214"/>
      <c r="AF407" s="214"/>
      <c r="AG407" s="215"/>
      <c r="AH407" s="215"/>
      <c r="AI407" s="215"/>
      <c r="AJ407" s="215"/>
      <c r="AK407" s="215"/>
      <c r="AL407" s="215"/>
      <c r="AN407" s="218"/>
      <c r="AO407" s="218"/>
      <c r="AP407" s="218"/>
      <c r="AQ407" s="218"/>
      <c r="AR407" s="218"/>
      <c r="AS407" s="218"/>
      <c r="AU407" s="215"/>
      <c r="AV407" s="215"/>
      <c r="AW407" s="215"/>
      <c r="AX407" s="215"/>
      <c r="AY407" s="215"/>
      <c r="AZ407" s="215"/>
      <c r="BA407" s="215"/>
    </row>
    <row r="408" spans="1:53" s="215" customFormat="1" ht="12.75" hidden="1" customHeight="1" x14ac:dyDescent="0.15">
      <c r="A408" s="613"/>
      <c r="B408" s="616"/>
      <c r="C408" s="619"/>
      <c r="D408" s="426"/>
      <c r="E408" s="427"/>
      <c r="F408" s="428"/>
      <c r="G408" s="428"/>
      <c r="H408" s="428"/>
      <c r="I408" s="429"/>
      <c r="J408" s="430"/>
      <c r="K408" s="431"/>
      <c r="L408" s="431"/>
      <c r="M408" s="431"/>
      <c r="N408" s="332"/>
      <c r="O408" s="433"/>
      <c r="P408" s="434"/>
      <c r="Q408" s="435"/>
      <c r="R408" s="436"/>
      <c r="S408" s="435"/>
      <c r="U408" s="205">
        <v>20</v>
      </c>
      <c r="V408" s="220" t="str">
        <f t="shared" si="144"/>
        <v/>
      </c>
      <c r="W408" s="201" t="b">
        <f t="shared" si="149"/>
        <v>1</v>
      </c>
      <c r="Y408" s="216"/>
      <c r="Z408" s="217"/>
      <c r="AB408" s="408" t="str">
        <f t="shared" si="143"/>
        <v/>
      </c>
      <c r="AC408" s="408" t="str">
        <f t="shared" si="145"/>
        <v/>
      </c>
      <c r="AD408" s="218"/>
      <c r="AE408" s="214"/>
      <c r="AF408" s="214"/>
      <c r="AN408" s="218"/>
      <c r="AO408" s="218"/>
      <c r="AP408" s="218"/>
      <c r="AQ408" s="218"/>
      <c r="AR408" s="218"/>
      <c r="AS408" s="218"/>
    </row>
    <row r="409" spans="1:53" s="201" customFormat="1" ht="12.75" hidden="1" customHeight="1" x14ac:dyDescent="0.15">
      <c r="A409" s="611" t="s">
        <v>7328</v>
      </c>
      <c r="B409" s="614"/>
      <c r="C409" s="617"/>
      <c r="D409" s="412"/>
      <c r="E409" s="413"/>
      <c r="F409" s="414"/>
      <c r="G409" s="414"/>
      <c r="H409" s="414"/>
      <c r="I409" s="415"/>
      <c r="J409" s="416"/>
      <c r="K409" s="417"/>
      <c r="L409" s="417"/>
      <c r="M409" s="417"/>
      <c r="N409" s="332"/>
      <c r="O409" s="433"/>
      <c r="P409" s="434"/>
      <c r="Q409" s="435"/>
      <c r="R409" s="436"/>
      <c r="S409" s="435"/>
      <c r="U409" s="205">
        <v>1</v>
      </c>
      <c r="V409" s="206" t="str">
        <f t="shared" si="144"/>
        <v/>
      </c>
      <c r="W409" s="201" t="b">
        <f t="shared" si="149"/>
        <v>1</v>
      </c>
      <c r="Y409" s="216"/>
      <c r="AB409" s="408" t="str">
        <f t="shared" si="143"/>
        <v/>
      </c>
      <c r="AC409" s="408" t="str">
        <f t="shared" si="145"/>
        <v/>
      </c>
      <c r="AD409" s="202"/>
      <c r="AE409" s="173" t="s">
        <v>7260</v>
      </c>
      <c r="AG409" s="203" t="s">
        <v>7194</v>
      </c>
      <c r="AH409" s="204" t="s">
        <v>7221</v>
      </c>
      <c r="AI409" s="204" t="s">
        <v>7195</v>
      </c>
      <c r="AJ409" s="204" t="s">
        <v>7231</v>
      </c>
      <c r="AK409" s="204" t="s">
        <v>7196</v>
      </c>
      <c r="AL409" s="204" t="s">
        <v>7197</v>
      </c>
      <c r="AN409" s="222" t="s">
        <v>7274</v>
      </c>
      <c r="AO409" s="223" t="s">
        <v>7221</v>
      </c>
      <c r="AP409" s="223" t="s">
        <v>7195</v>
      </c>
      <c r="AQ409" s="223" t="s">
        <v>7231</v>
      </c>
      <c r="AR409" s="223" t="s">
        <v>7196</v>
      </c>
      <c r="AS409" s="223" t="s">
        <v>7197</v>
      </c>
      <c r="AU409" s="203" t="s">
        <v>7198</v>
      </c>
      <c r="AV409" s="204" t="s">
        <v>7221</v>
      </c>
      <c r="AW409" s="204" t="s">
        <v>7195</v>
      </c>
      <c r="AX409" s="204" t="s">
        <v>7231</v>
      </c>
      <c r="AY409" s="204" t="s">
        <v>7196</v>
      </c>
      <c r="AZ409" s="204" t="s">
        <v>7197</v>
      </c>
      <c r="BA409" s="214"/>
    </row>
    <row r="410" spans="1:53" s="201" customFormat="1" ht="12.75" hidden="1" customHeight="1" x14ac:dyDescent="0.15">
      <c r="A410" s="612"/>
      <c r="B410" s="615"/>
      <c r="C410" s="618"/>
      <c r="D410" s="418"/>
      <c r="E410" s="419"/>
      <c r="F410" s="420"/>
      <c r="G410" s="420"/>
      <c r="H410" s="420"/>
      <c r="I410" s="421"/>
      <c r="J410" s="422"/>
      <c r="K410" s="423"/>
      <c r="L410" s="423"/>
      <c r="M410" s="423"/>
      <c r="N410" s="332"/>
      <c r="O410" s="433"/>
      <c r="P410" s="434"/>
      <c r="Q410" s="435"/>
      <c r="R410" s="436"/>
      <c r="S410" s="435"/>
      <c r="U410" s="205">
        <v>2</v>
      </c>
      <c r="V410" s="210" t="str">
        <f t="shared" si="144"/>
        <v/>
      </c>
      <c r="W410" s="201" t="b">
        <f t="shared" si="149"/>
        <v>1</v>
      </c>
      <c r="Y410" s="216"/>
      <c r="Z410" s="217"/>
      <c r="AB410" s="408" t="str">
        <f t="shared" si="143"/>
        <v/>
      </c>
      <c r="AC410" s="408" t="str">
        <f t="shared" si="145"/>
        <v/>
      </c>
      <c r="AD410" s="202"/>
      <c r="AE410" s="620" t="s">
        <v>7188</v>
      </c>
      <c r="AF410" s="209" t="s">
        <v>7193</v>
      </c>
      <c r="AG410" s="208">
        <f>SUM(AH410:AL410)</f>
        <v>0</v>
      </c>
      <c r="AH410" s="208">
        <f>SUMIFS($K409:$K428,$E409:$E428,"R7当",$F409:$F428,"ライフデザイン・結婚支援重点推進事業",$J409:$J428,3/4)</f>
        <v>0</v>
      </c>
      <c r="AI410" s="208">
        <f>SUMIFS($K409:$K428,$E409:$E428,"R7当",$F409:$F428,"結婚支援コンシェルジュ事業",$J409:$J428,3/4)</f>
        <v>0</v>
      </c>
      <c r="AJ410" s="208"/>
      <c r="AK410" s="208"/>
      <c r="AL410" s="208"/>
      <c r="AN410" s="224">
        <f>SUM(AO410:AS410)</f>
        <v>0</v>
      </c>
      <c r="AO410" s="224">
        <f>SUMIFS($L409:$L428,$E409:$E428,"R7当",$F409:$F428,"ライフデザイン・結婚支援重点推進事業",$J409:$J428,3/4)</f>
        <v>0</v>
      </c>
      <c r="AP410" s="224">
        <f>SUMIFS($L409:$L428,$E409:$E428,"R7当",$F409:$F428,"結婚支援コンシェルジュ事業",$J409:$J428,3/4)</f>
        <v>0</v>
      </c>
      <c r="AQ410" s="224"/>
      <c r="AR410" s="224"/>
      <c r="AS410" s="224"/>
      <c r="AU410" s="208">
        <f>SUM(AV410:AZ410)</f>
        <v>0</v>
      </c>
      <c r="AV410" s="208">
        <f>SUMIFS($M409:$M428,$E409:$E428,"R7当",$F409:$F428,"ライフデザイン・結婚支援重点推進事業",$J409:$J428,3/4)</f>
        <v>0</v>
      </c>
      <c r="AW410" s="208">
        <f>SUMIFS($M409:$M428,$E409:$E428,"R7当",$F409:$F428,"結婚支援コンシェルジュ事業",$J409:$J428,3/4)</f>
        <v>0</v>
      </c>
      <c r="AX410" s="208"/>
      <c r="AY410" s="208"/>
      <c r="AZ410" s="208"/>
      <c r="BA410" s="215"/>
    </row>
    <row r="411" spans="1:53" s="201" customFormat="1" ht="12.75" hidden="1" customHeight="1" x14ac:dyDescent="0.15">
      <c r="A411" s="612"/>
      <c r="B411" s="615"/>
      <c r="C411" s="618"/>
      <c r="D411" s="418"/>
      <c r="E411" s="419"/>
      <c r="F411" s="420"/>
      <c r="G411" s="420"/>
      <c r="H411" s="420"/>
      <c r="I411" s="421"/>
      <c r="J411" s="425"/>
      <c r="K411" s="423"/>
      <c r="L411" s="423"/>
      <c r="M411" s="423"/>
      <c r="N411" s="332"/>
      <c r="O411" s="433"/>
      <c r="P411" s="434"/>
      <c r="Q411" s="435"/>
      <c r="R411" s="436"/>
      <c r="S411" s="435"/>
      <c r="U411" s="205">
        <v>3</v>
      </c>
      <c r="V411" s="210" t="str">
        <f t="shared" si="144"/>
        <v/>
      </c>
      <c r="W411" s="201" t="b">
        <f t="shared" si="149"/>
        <v>1</v>
      </c>
      <c r="Y411" s="219"/>
      <c r="Z411" s="215"/>
      <c r="AB411" s="408" t="str">
        <f t="shared" si="143"/>
        <v/>
      </c>
      <c r="AC411" s="408" t="str">
        <f t="shared" si="145"/>
        <v/>
      </c>
      <c r="AD411" s="202"/>
      <c r="AE411" s="620"/>
      <c r="AF411" s="211" t="s">
        <v>7189</v>
      </c>
      <c r="AG411" s="208">
        <f>SUM(AH411:AL411)</f>
        <v>0</v>
      </c>
      <c r="AH411" s="208">
        <f>SUMIFS($K409:$K428,$E409:$E428,"R7当",$F409:$F428,"ライフデザイン・結婚支援重点推進事業",$J409:$J428,2/3)</f>
        <v>0</v>
      </c>
      <c r="AI411" s="208"/>
      <c r="AJ411" s="208">
        <f>SUMIFS($K409:$K428,$E409:$E428,"R7当",$F409:$F428,"結婚_妊娠・出産_子育てに温かい社会づくり・気運醸成事業",$J409:$J428,2/3)</f>
        <v>0</v>
      </c>
      <c r="AK411" s="208"/>
      <c r="AL411" s="208"/>
      <c r="AN411" s="224">
        <f t="shared" ref="AN411:AN412" si="150">SUM(AO411:AS411)</f>
        <v>0</v>
      </c>
      <c r="AO411" s="224">
        <f>SUMIFS($L409:$L428,$E409:$E428,"R7当",$F409:$F428,"ライフデザイン・結婚支援重点推進事業",$J409:$J428,2/3)</f>
        <v>0</v>
      </c>
      <c r="AP411" s="224"/>
      <c r="AQ411" s="224">
        <f>SUMIFS($L409:$L428,$E409:$E428,"R7当",$F409:$F428,"結婚_妊娠・出産_子育てに温かい社会づくり・気運醸成事業",$J409:$J428,2/3)</f>
        <v>0</v>
      </c>
      <c r="AR411" s="224"/>
      <c r="AS411" s="224"/>
      <c r="AU411" s="208">
        <f t="shared" ref="AU411:AU412" si="151">SUM(AV411:AZ411)</f>
        <v>0</v>
      </c>
      <c r="AV411" s="208">
        <f>SUMIFS($M409:$M428,$E409:$E428,"R7当",$F409:$F428,"ライフデザイン・結婚支援重点推進事業",$J409:$J428,2/3)</f>
        <v>0</v>
      </c>
      <c r="AW411" s="208"/>
      <c r="AX411" s="208">
        <f>SUMIFS($M409:$M428,$E409:$E428,"R7当",$F409:$F428,"結婚_妊娠・出産_子育てに温かい社会づくり・気運醸成事業",$J409:$J428,2/3)</f>
        <v>0</v>
      </c>
      <c r="AY411" s="208"/>
      <c r="AZ411" s="208"/>
      <c r="BA411" s="215"/>
    </row>
    <row r="412" spans="1:53" s="201" customFormat="1" ht="12.75" hidden="1" customHeight="1" x14ac:dyDescent="0.15">
      <c r="A412" s="612"/>
      <c r="B412" s="615"/>
      <c r="C412" s="618"/>
      <c r="D412" s="418"/>
      <c r="E412" s="419"/>
      <c r="F412" s="420"/>
      <c r="G412" s="420"/>
      <c r="H412" s="420"/>
      <c r="I412" s="421"/>
      <c r="J412" s="425"/>
      <c r="K412" s="423"/>
      <c r="L412" s="423"/>
      <c r="M412" s="423"/>
      <c r="N412" s="332"/>
      <c r="O412" s="433"/>
      <c r="P412" s="434"/>
      <c r="Q412" s="435"/>
      <c r="R412" s="436"/>
      <c r="S412" s="435"/>
      <c r="U412" s="205">
        <v>4</v>
      </c>
      <c r="V412" s="210" t="str">
        <f t="shared" si="144"/>
        <v/>
      </c>
      <c r="W412" s="201" t="b">
        <f t="shared" si="149"/>
        <v>1</v>
      </c>
      <c r="Y412" s="219"/>
      <c r="Z412" s="215"/>
      <c r="AB412" s="408" t="str">
        <f t="shared" si="143"/>
        <v/>
      </c>
      <c r="AC412" s="408" t="str">
        <f t="shared" si="145"/>
        <v/>
      </c>
      <c r="AD412" s="202"/>
      <c r="AE412" s="620"/>
      <c r="AF412" s="211" t="s">
        <v>7187</v>
      </c>
      <c r="AG412" s="208">
        <f t="shared" ref="AG412" si="152">SUM(AH412:AL412)</f>
        <v>0</v>
      </c>
      <c r="AH412" s="208"/>
      <c r="AI412" s="208"/>
      <c r="AJ412" s="208">
        <f>SUMIFS($K409:$K428,$E409:$E428,"R7当",$F409:$F428,"結婚_妊娠・出産_子育てに温かい社会づくり・気運醸成事業",$J409:$J428,1/2)</f>
        <v>0</v>
      </c>
      <c r="AK412" s="208"/>
      <c r="AL412" s="208"/>
      <c r="AN412" s="224">
        <f t="shared" si="150"/>
        <v>0</v>
      </c>
      <c r="AO412" s="224"/>
      <c r="AP412" s="224"/>
      <c r="AQ412" s="224">
        <f>SUMIFS($L409:$L428,$E409:$E428,"R7当",$F409:$F428,"結婚_妊娠・出産_子育てに温かい社会づくり・気運醸成事業",$J409:$J428,1/2)</f>
        <v>0</v>
      </c>
      <c r="AR412" s="224"/>
      <c r="AS412" s="224"/>
      <c r="AU412" s="208">
        <f t="shared" si="151"/>
        <v>0</v>
      </c>
      <c r="AV412" s="208"/>
      <c r="AW412" s="208"/>
      <c r="AX412" s="208">
        <f>SUMIFS($M409:$M428,$E409:$E428,"R7当",$F409:$F428,"結婚_妊娠・出産_子育てに温かい社会づくり・気運醸成事業",$J409:$J428,1/2)</f>
        <v>0</v>
      </c>
      <c r="AY412" s="208"/>
      <c r="AZ412" s="208"/>
      <c r="BA412" s="215"/>
    </row>
    <row r="413" spans="1:53" s="201" customFormat="1" ht="12.75" hidden="1" customHeight="1" x14ac:dyDescent="0.15">
      <c r="A413" s="612"/>
      <c r="B413" s="615"/>
      <c r="C413" s="618"/>
      <c r="D413" s="418"/>
      <c r="E413" s="419"/>
      <c r="F413" s="420"/>
      <c r="G413" s="420"/>
      <c r="H413" s="420"/>
      <c r="I413" s="421"/>
      <c r="J413" s="425"/>
      <c r="K413" s="423"/>
      <c r="L413" s="423"/>
      <c r="M413" s="423"/>
      <c r="N413" s="332"/>
      <c r="O413" s="433"/>
      <c r="P413" s="434"/>
      <c r="Q413" s="435"/>
      <c r="R413" s="436"/>
      <c r="S413" s="435"/>
      <c r="U413" s="205">
        <v>5</v>
      </c>
      <c r="V413" s="210" t="str">
        <f t="shared" si="144"/>
        <v/>
      </c>
      <c r="W413" s="201" t="b">
        <f t="shared" si="149"/>
        <v>1</v>
      </c>
      <c r="Y413" s="219"/>
      <c r="Z413" s="215"/>
      <c r="AB413" s="408" t="str">
        <f t="shared" si="143"/>
        <v/>
      </c>
      <c r="AC413" s="408" t="str">
        <f t="shared" si="145"/>
        <v/>
      </c>
      <c r="AD413" s="202"/>
      <c r="AE413" s="212" t="s">
        <v>7229</v>
      </c>
      <c r="AF413" s="209" t="str">
        <f>IF(COUNTIF(AC409:AC428,"R7当一般コース"),"一般コース",IF(COUNTIF(AC409:AC428,"R7当都道府県主導型市町村連携コース"),"連携コース",""))</f>
        <v/>
      </c>
      <c r="AG413" s="208">
        <f>SUM(AH413:AL413)</f>
        <v>0</v>
      </c>
      <c r="AH413" s="208"/>
      <c r="AI413" s="208"/>
      <c r="AJ413" s="208"/>
      <c r="AK413" s="208">
        <f>SUMIFS($K409:$K428,$E409:$E428,"R7当",G409:G428,"一般コース")</f>
        <v>0</v>
      </c>
      <c r="AL413" s="208">
        <f>SUMIFS($K409:$K428,$E409:$E428,"R7当",G409:G428,"都道府県主導型市町村連携コース")</f>
        <v>0</v>
      </c>
      <c r="AN413" s="224">
        <f>SUM(AO413:AS413)</f>
        <v>0</v>
      </c>
      <c r="AO413" s="224"/>
      <c r="AP413" s="224"/>
      <c r="AQ413" s="224"/>
      <c r="AR413" s="224">
        <f>SUMIFS($L409:$L428,$E409:$E428,"R7当",G409:G428,"一般コース")</f>
        <v>0</v>
      </c>
      <c r="AS413" s="224">
        <f>SUMIFS($L409:$L428,$E409:$E428,"R7当",G409:G428,"都道府県主導型市町村連携コース")</f>
        <v>0</v>
      </c>
      <c r="AU413" s="208">
        <f>SUM(AV413:AZ413)</f>
        <v>0</v>
      </c>
      <c r="AV413" s="208"/>
      <c r="AW413" s="208"/>
      <c r="AX413" s="208"/>
      <c r="AY413" s="208">
        <f>SUMIFS($M409:$M428,$E409:$E428,"R7当",G409:G428,"一般コース")</f>
        <v>0</v>
      </c>
      <c r="AZ413" s="208">
        <f>SUMIFS($M409:$M428,$E409:$E428,"R7当",G409:G428,"都道府県主導型市町村連携コース")</f>
        <v>0</v>
      </c>
      <c r="BA413" s="215"/>
    </row>
    <row r="414" spans="1:53" s="201" customFormat="1" ht="12.75" hidden="1" customHeight="1" x14ac:dyDescent="0.15">
      <c r="A414" s="612"/>
      <c r="B414" s="615"/>
      <c r="C414" s="618"/>
      <c r="D414" s="418"/>
      <c r="E414" s="419"/>
      <c r="F414" s="420"/>
      <c r="G414" s="420"/>
      <c r="H414" s="420"/>
      <c r="I414" s="421"/>
      <c r="J414" s="425"/>
      <c r="K414" s="423"/>
      <c r="L414" s="423"/>
      <c r="M414" s="423"/>
      <c r="N414" s="332"/>
      <c r="O414" s="433"/>
      <c r="P414" s="434"/>
      <c r="Q414" s="435"/>
      <c r="R414" s="436"/>
      <c r="S414" s="435"/>
      <c r="U414" s="205">
        <v>6</v>
      </c>
      <c r="V414" s="210" t="str">
        <f t="shared" si="144"/>
        <v/>
      </c>
      <c r="W414" s="201" t="b">
        <f t="shared" si="149"/>
        <v>1</v>
      </c>
      <c r="Y414" s="219"/>
      <c r="Z414" s="215"/>
      <c r="AB414" s="408" t="str">
        <f t="shared" si="143"/>
        <v/>
      </c>
      <c r="AC414" s="408" t="str">
        <f t="shared" si="145"/>
        <v/>
      </c>
      <c r="AD414" s="202"/>
      <c r="AE414" s="173" t="s">
        <v>7217</v>
      </c>
      <c r="AG414" s="213"/>
      <c r="AH414" s="213"/>
      <c r="AI414" s="213"/>
      <c r="AJ414" s="213"/>
      <c r="AK414" s="213"/>
      <c r="AL414" s="213"/>
      <c r="AN414" s="225"/>
      <c r="AO414" s="225"/>
      <c r="AP414" s="225"/>
      <c r="AQ414" s="225"/>
      <c r="AR414" s="225"/>
      <c r="AS414" s="225"/>
      <c r="AU414" s="213"/>
      <c r="AV414" s="213"/>
      <c r="AW414" s="213"/>
      <c r="AX414" s="213"/>
      <c r="AY414" s="213"/>
      <c r="AZ414" s="213"/>
      <c r="BA414" s="215"/>
    </row>
    <row r="415" spans="1:53" s="201" customFormat="1" ht="12.75" hidden="1" customHeight="1" x14ac:dyDescent="0.15">
      <c r="A415" s="612"/>
      <c r="B415" s="615"/>
      <c r="C415" s="618"/>
      <c r="D415" s="418"/>
      <c r="E415" s="419"/>
      <c r="F415" s="420"/>
      <c r="G415" s="420"/>
      <c r="H415" s="420"/>
      <c r="I415" s="421"/>
      <c r="J415" s="425"/>
      <c r="K415" s="423"/>
      <c r="L415" s="423"/>
      <c r="M415" s="423"/>
      <c r="N415" s="332"/>
      <c r="O415" s="433"/>
      <c r="P415" s="434"/>
      <c r="Q415" s="435"/>
      <c r="R415" s="436"/>
      <c r="S415" s="435"/>
      <c r="U415" s="205">
        <v>7</v>
      </c>
      <c r="V415" s="210" t="str">
        <f t="shared" si="144"/>
        <v/>
      </c>
      <c r="W415" s="201" t="b">
        <f t="shared" si="149"/>
        <v>1</v>
      </c>
      <c r="Y415" s="219"/>
      <c r="Z415" s="215"/>
      <c r="AB415" s="408" t="str">
        <f t="shared" si="143"/>
        <v/>
      </c>
      <c r="AC415" s="408" t="str">
        <f t="shared" si="145"/>
        <v/>
      </c>
      <c r="AD415" s="202"/>
      <c r="AE415" s="620" t="s">
        <v>7188</v>
      </c>
      <c r="AF415" s="209" t="s">
        <v>7193</v>
      </c>
      <c r="AG415" s="208">
        <f>SUM(AH415:AL415)</f>
        <v>0</v>
      </c>
      <c r="AH415" s="208">
        <f>SUMIFS($K409:$K428,$E409:$E428,"R6補",$F409:$F428,"ライフデザイン・結婚支援重点推進事業",$J409:$J428,3/4)</f>
        <v>0</v>
      </c>
      <c r="AI415" s="208">
        <f>SUMIFS($K409:$K428,$E409:$E428,"R6補",$F409:$F428,"結婚支援コンシェルジュ事業",$J409:$J428,3/4)</f>
        <v>0</v>
      </c>
      <c r="AJ415" s="208"/>
      <c r="AK415" s="208"/>
      <c r="AL415" s="208"/>
      <c r="AN415" s="224">
        <f>SUM(AO415:AS415)</f>
        <v>0</v>
      </c>
      <c r="AO415" s="224">
        <f>SUMIFS($L409:$L428,$E409:$E428,"R6補",$F409:$F428,"ライフデザイン・結婚支援重点推進事業",$J409:$J428,3/4)</f>
        <v>0</v>
      </c>
      <c r="AP415" s="224">
        <f>SUMIFS($L409:$L428,$E409:$E428,"R6補",$F409:$F428,"結婚支援コンシェルジュ事業",$J409:$J428,3/4)</f>
        <v>0</v>
      </c>
      <c r="AQ415" s="224"/>
      <c r="AR415" s="224"/>
      <c r="AS415" s="224"/>
      <c r="AU415" s="208">
        <f>SUM(AV415:AZ415)</f>
        <v>0</v>
      </c>
      <c r="AV415" s="208">
        <f>SUMIFS($M409:$M428,$E409:$E428,"R6補",$F409:$F428,"ライフデザイン・結婚支援重点推進事業",$J409:$J428,3/4)</f>
        <v>0</v>
      </c>
      <c r="AW415" s="208">
        <f>SUMIFS($M409:$M428,$E409:$E428,"R6補",$F409:$F428,"結婚支援コンシェルジュ事業",$J409:$J428,3/4)</f>
        <v>0</v>
      </c>
      <c r="AX415" s="208"/>
      <c r="AY415" s="208"/>
      <c r="AZ415" s="208"/>
      <c r="BA415" s="215"/>
    </row>
    <row r="416" spans="1:53" s="201" customFormat="1" ht="12.75" hidden="1" customHeight="1" x14ac:dyDescent="0.15">
      <c r="A416" s="612"/>
      <c r="B416" s="615"/>
      <c r="C416" s="618"/>
      <c r="D416" s="418"/>
      <c r="E416" s="419"/>
      <c r="F416" s="420"/>
      <c r="G416" s="420"/>
      <c r="H416" s="420"/>
      <c r="I416" s="421"/>
      <c r="J416" s="425"/>
      <c r="K416" s="423"/>
      <c r="L416" s="423"/>
      <c r="M416" s="423"/>
      <c r="N416" s="332"/>
      <c r="O416" s="433"/>
      <c r="P416" s="434"/>
      <c r="Q416" s="435"/>
      <c r="R416" s="436"/>
      <c r="S416" s="435"/>
      <c r="U416" s="205">
        <v>8</v>
      </c>
      <c r="V416" s="210" t="str">
        <f t="shared" si="144"/>
        <v/>
      </c>
      <c r="W416" s="201" t="b">
        <f t="shared" si="149"/>
        <v>1</v>
      </c>
      <c r="Y416" s="219"/>
      <c r="Z416" s="215"/>
      <c r="AB416" s="408" t="str">
        <f t="shared" si="143"/>
        <v/>
      </c>
      <c r="AC416" s="408" t="str">
        <f t="shared" si="145"/>
        <v/>
      </c>
      <c r="AD416" s="202"/>
      <c r="AE416" s="620"/>
      <c r="AF416" s="211" t="s">
        <v>7189</v>
      </c>
      <c r="AG416" s="208">
        <f t="shared" ref="AG416" si="153">SUM(AH416:AL416)</f>
        <v>0</v>
      </c>
      <c r="AH416" s="208">
        <f>SUMIFS($K409:$K428,$E409:$E428,"R6補",$F409:$F428,"ライフデザイン・結婚支援重点推進事業",$J409:$J428,2/3)</f>
        <v>0</v>
      </c>
      <c r="AI416" s="208"/>
      <c r="AJ416" s="208">
        <f>SUMIFS($K409:$K428,$E409:$E428,"R6補",$F409:$F428,"結婚_妊娠・出産_子育てに温かい社会づくり・気運醸成事業",$J409:$J428,2/3)</f>
        <v>0</v>
      </c>
      <c r="AK416" s="208"/>
      <c r="AL416" s="208"/>
      <c r="AN416" s="224">
        <f t="shared" ref="AN416:AN417" si="154">SUM(AO416:AS416)</f>
        <v>0</v>
      </c>
      <c r="AO416" s="224">
        <f>SUMIFS($L409:$L428,$E409:$E428,"R6補",$F409:$F428,"ライフデザイン・結婚支援重点推進事業",$J409:$J428,2/3)</f>
        <v>0</v>
      </c>
      <c r="AP416" s="224"/>
      <c r="AQ416" s="224">
        <f>SUMIFS($L409:$L428,$E409:$E428,"R6補",$F409:$F428,"結婚_妊娠・出産_子育てに温かい社会づくり・気運醸成事業",$J409:$J428,2/3)</f>
        <v>0</v>
      </c>
      <c r="AR416" s="224"/>
      <c r="AS416" s="224"/>
      <c r="AU416" s="208">
        <f t="shared" ref="AU416:AU417" si="155">SUM(AV416:AZ416)</f>
        <v>0</v>
      </c>
      <c r="AV416" s="208">
        <f>SUMIFS($M409:$M428,$E409:$E428,"R6補",$F409:$F428,"ライフデザイン・結婚支援重点推進事業",$J409:$J428,2/3)</f>
        <v>0</v>
      </c>
      <c r="AW416" s="208"/>
      <c r="AX416" s="208">
        <f>SUMIFS($M409:$M428,$E409:$E428,"R6補",$F409:$F428,"結婚_妊娠・出産_子育てに温かい社会づくり・気運醸成事業",$J409:$J428,2/3)</f>
        <v>0</v>
      </c>
      <c r="AY416" s="208"/>
      <c r="AZ416" s="208"/>
      <c r="BA416" s="215"/>
    </row>
    <row r="417" spans="1:53" s="201" customFormat="1" ht="12.75" hidden="1" customHeight="1" x14ac:dyDescent="0.15">
      <c r="A417" s="612"/>
      <c r="B417" s="615"/>
      <c r="C417" s="618"/>
      <c r="D417" s="418"/>
      <c r="E417" s="419"/>
      <c r="F417" s="420"/>
      <c r="G417" s="420"/>
      <c r="H417" s="420"/>
      <c r="I417" s="421"/>
      <c r="J417" s="425"/>
      <c r="K417" s="423"/>
      <c r="L417" s="423"/>
      <c r="M417" s="423"/>
      <c r="N417" s="332"/>
      <c r="O417" s="433"/>
      <c r="P417" s="434"/>
      <c r="Q417" s="435"/>
      <c r="R417" s="436"/>
      <c r="S417" s="435"/>
      <c r="U417" s="205">
        <v>9</v>
      </c>
      <c r="V417" s="210" t="str">
        <f t="shared" si="144"/>
        <v/>
      </c>
      <c r="W417" s="201" t="b">
        <f t="shared" si="149"/>
        <v>1</v>
      </c>
      <c r="Y417" s="216"/>
      <c r="AB417" s="408" t="str">
        <f t="shared" si="143"/>
        <v/>
      </c>
      <c r="AC417" s="408" t="str">
        <f t="shared" si="145"/>
        <v/>
      </c>
      <c r="AD417" s="202"/>
      <c r="AE417" s="620"/>
      <c r="AF417" s="211" t="s">
        <v>7187</v>
      </c>
      <c r="AG417" s="208">
        <f>SUM(AH417:AL417)</f>
        <v>0</v>
      </c>
      <c r="AH417" s="208"/>
      <c r="AI417" s="208"/>
      <c r="AJ417" s="208">
        <f>SUMIFS($K409:$K428,$E409:$E428,"R6補",$F409:$F428,"結婚_妊娠・出産_子育てに温かい社会づくり・気運醸成事業",$J409:$J428,1/2)</f>
        <v>0</v>
      </c>
      <c r="AK417" s="208"/>
      <c r="AL417" s="208"/>
      <c r="AN417" s="224">
        <f t="shared" si="154"/>
        <v>0</v>
      </c>
      <c r="AO417" s="224"/>
      <c r="AP417" s="224"/>
      <c r="AQ417" s="224">
        <f>SUMIFS($L409:$L428,$E409:$E428,"R6補",$F409:$F428,"結婚_妊娠・出産_子育てに温かい社会づくり・気運醸成事業",$J409:$J428,1/2)</f>
        <v>0</v>
      </c>
      <c r="AR417" s="224"/>
      <c r="AS417" s="224"/>
      <c r="AU417" s="208">
        <f t="shared" si="155"/>
        <v>0</v>
      </c>
      <c r="AV417" s="208"/>
      <c r="AW417" s="208"/>
      <c r="AX417" s="208">
        <f>SUMIFS($M409:$M428,$E409:$E428,"R6補",$F409:$F428,"結婚_妊娠・出産_子育てに温かい社会づくり・気運醸成事業",$J409:$J428,1/2)</f>
        <v>0</v>
      </c>
      <c r="AY417" s="208"/>
      <c r="AZ417" s="208"/>
      <c r="BA417" s="215"/>
    </row>
    <row r="418" spans="1:53" s="201" customFormat="1" ht="12.75" hidden="1" customHeight="1" x14ac:dyDescent="0.15">
      <c r="A418" s="612"/>
      <c r="B418" s="615"/>
      <c r="C418" s="618"/>
      <c r="D418" s="418"/>
      <c r="E418" s="419"/>
      <c r="F418" s="420"/>
      <c r="G418" s="420"/>
      <c r="H418" s="420"/>
      <c r="I418" s="421"/>
      <c r="J418" s="422"/>
      <c r="K418" s="423"/>
      <c r="L418" s="423"/>
      <c r="M418" s="423"/>
      <c r="N418" s="332"/>
      <c r="O418" s="433"/>
      <c r="P418" s="434"/>
      <c r="Q418" s="435"/>
      <c r="R418" s="436"/>
      <c r="S418" s="435"/>
      <c r="U418" s="205">
        <v>10</v>
      </c>
      <c r="V418" s="210" t="str">
        <f t="shared" si="144"/>
        <v/>
      </c>
      <c r="W418" s="201" t="b">
        <f t="shared" si="149"/>
        <v>1</v>
      </c>
      <c r="Y418" s="216"/>
      <c r="Z418" s="217"/>
      <c r="AA418" s="215"/>
      <c r="AB418" s="408" t="str">
        <f t="shared" si="143"/>
        <v/>
      </c>
      <c r="AC418" s="408" t="str">
        <f t="shared" si="145"/>
        <v/>
      </c>
      <c r="AD418" s="202"/>
      <c r="AE418" s="212" t="s">
        <v>7229</v>
      </c>
      <c r="AF418" s="209" t="str">
        <f>IF(COUNTIF(AC409:AC428,"R6補一般コース"),"一般コース",IF(COUNTIF(AC409:AC428,"R6補都道府県主導型市町村連携コース"),"連携コース",""))</f>
        <v/>
      </c>
      <c r="AG418" s="208">
        <f>SUM(AH418:AL418)</f>
        <v>0</v>
      </c>
      <c r="AH418" s="208"/>
      <c r="AI418" s="208"/>
      <c r="AJ418" s="208"/>
      <c r="AK418" s="208">
        <f>SUMIFS($K409:$K428,$E409:$E428,"R6補",G409:G428,"一般コース")</f>
        <v>0</v>
      </c>
      <c r="AL418" s="208">
        <f>SUMIFS($K409:$K428,$E409:$E428,"R6補",G409:G428,"都道府県主導型市町村連携コース")</f>
        <v>0</v>
      </c>
      <c r="AN418" s="224">
        <f>SUM(AO418:AS418)</f>
        <v>0</v>
      </c>
      <c r="AO418" s="224"/>
      <c r="AP418" s="224"/>
      <c r="AQ418" s="224"/>
      <c r="AR418" s="224">
        <f>SUMIFS($L409:$L428,$E409:$E428,"R6補",G409:G428,"一般コース")</f>
        <v>0</v>
      </c>
      <c r="AS418" s="224">
        <f>SUMIFS($L409:$L428,$E409:$E428,"R6補",G409:G428,"都道府県主導型市町村連携コース")</f>
        <v>0</v>
      </c>
      <c r="AU418" s="208">
        <f>SUM(AV418:AZ418)</f>
        <v>0</v>
      </c>
      <c r="AV418" s="208"/>
      <c r="AW418" s="208"/>
      <c r="AX418" s="208"/>
      <c r="AY418" s="208">
        <f>SUMIFS($M409:$M428,$E409:$E428,"R6補",G409:G428,"一般コース")</f>
        <v>0</v>
      </c>
      <c r="AZ418" s="208">
        <f>SUMIFS($M409:$M428,$E409:$E428,"R6補",G409:G428,"都道府県主導型市町村連携コース")</f>
        <v>0</v>
      </c>
      <c r="BA418" s="215"/>
    </row>
    <row r="419" spans="1:53" s="201" customFormat="1" ht="12.6" hidden="1" customHeight="1" x14ac:dyDescent="0.15">
      <c r="A419" s="612"/>
      <c r="B419" s="615"/>
      <c r="C419" s="618"/>
      <c r="D419" s="418"/>
      <c r="E419" s="419"/>
      <c r="F419" s="420"/>
      <c r="G419" s="420"/>
      <c r="H419" s="420"/>
      <c r="I419" s="421"/>
      <c r="J419" s="432"/>
      <c r="K419" s="423"/>
      <c r="L419" s="423"/>
      <c r="M419" s="423"/>
      <c r="N419" s="332"/>
      <c r="O419" s="433"/>
      <c r="P419" s="434"/>
      <c r="Q419" s="435"/>
      <c r="R419" s="436"/>
      <c r="S419" s="435"/>
      <c r="U419" s="205">
        <v>11</v>
      </c>
      <c r="V419" s="210" t="str">
        <f t="shared" si="144"/>
        <v/>
      </c>
      <c r="W419" s="201" t="b">
        <f t="shared" si="149"/>
        <v>1</v>
      </c>
      <c r="AA419" s="215"/>
      <c r="AB419" s="408" t="str">
        <f t="shared" si="143"/>
        <v/>
      </c>
      <c r="AC419" s="408" t="str">
        <f t="shared" si="145"/>
        <v/>
      </c>
      <c r="AD419" s="202"/>
      <c r="AE419" s="214"/>
      <c r="AF419" s="214"/>
      <c r="AG419" s="215"/>
      <c r="AH419" s="215"/>
      <c r="AI419" s="215"/>
      <c r="AJ419" s="215"/>
      <c r="AK419" s="215"/>
      <c r="AL419" s="215"/>
      <c r="AN419" s="218"/>
      <c r="AO419" s="218"/>
      <c r="AP419" s="218"/>
      <c r="AQ419" s="218"/>
      <c r="AR419" s="218"/>
      <c r="AS419" s="218"/>
      <c r="AU419" s="215"/>
      <c r="AV419" s="215"/>
      <c r="AW419" s="215"/>
      <c r="AX419" s="215"/>
      <c r="AY419" s="215"/>
      <c r="AZ419" s="215"/>
      <c r="BA419" s="215"/>
    </row>
    <row r="420" spans="1:53" s="201" customFormat="1" ht="12.75" hidden="1" customHeight="1" x14ac:dyDescent="0.15">
      <c r="A420" s="612"/>
      <c r="B420" s="615"/>
      <c r="C420" s="618"/>
      <c r="D420" s="418"/>
      <c r="E420" s="419"/>
      <c r="F420" s="420"/>
      <c r="G420" s="420"/>
      <c r="H420" s="420"/>
      <c r="I420" s="421"/>
      <c r="J420" s="422"/>
      <c r="K420" s="423"/>
      <c r="L420" s="423"/>
      <c r="M420" s="423"/>
      <c r="N420" s="332"/>
      <c r="O420" s="433"/>
      <c r="P420" s="434"/>
      <c r="Q420" s="435"/>
      <c r="R420" s="436"/>
      <c r="S420" s="435"/>
      <c r="U420" s="205">
        <v>12</v>
      </c>
      <c r="V420" s="210" t="str">
        <f t="shared" si="144"/>
        <v/>
      </c>
      <c r="W420" s="201" t="b">
        <f t="shared" si="149"/>
        <v>1</v>
      </c>
      <c r="AA420" s="215"/>
      <c r="AB420" s="408" t="str">
        <f t="shared" si="143"/>
        <v/>
      </c>
      <c r="AC420" s="408" t="str">
        <f t="shared" si="145"/>
        <v/>
      </c>
      <c r="AD420" s="202"/>
      <c r="AE420" s="214"/>
      <c r="AF420" s="214"/>
      <c r="AG420" s="215"/>
      <c r="AH420" s="215"/>
      <c r="AI420" s="215"/>
      <c r="AJ420" s="215"/>
      <c r="AK420" s="215"/>
      <c r="AL420" s="215"/>
      <c r="AN420" s="218"/>
      <c r="AO420" s="218"/>
      <c r="AP420" s="218"/>
      <c r="AQ420" s="218"/>
      <c r="AR420" s="218"/>
      <c r="AS420" s="218"/>
      <c r="AU420" s="215"/>
      <c r="AV420" s="215"/>
      <c r="AW420" s="215"/>
      <c r="AX420" s="215"/>
      <c r="AY420" s="215"/>
      <c r="AZ420" s="215"/>
      <c r="BA420" s="215"/>
    </row>
    <row r="421" spans="1:53" s="201" customFormat="1" ht="12.75" hidden="1" customHeight="1" x14ac:dyDescent="0.15">
      <c r="A421" s="612"/>
      <c r="B421" s="615"/>
      <c r="C421" s="618"/>
      <c r="D421" s="418"/>
      <c r="E421" s="419"/>
      <c r="F421" s="420"/>
      <c r="G421" s="420"/>
      <c r="H421" s="420"/>
      <c r="I421" s="421"/>
      <c r="J421" s="422"/>
      <c r="K421" s="423"/>
      <c r="L421" s="423"/>
      <c r="M421" s="423"/>
      <c r="N421" s="332"/>
      <c r="O421" s="433"/>
      <c r="P421" s="434"/>
      <c r="Q421" s="435"/>
      <c r="R421" s="436"/>
      <c r="S421" s="435"/>
      <c r="U421" s="205">
        <v>13</v>
      </c>
      <c r="V421" s="210" t="str">
        <f t="shared" si="144"/>
        <v/>
      </c>
      <c r="W421" s="201" t="b">
        <f t="shared" si="149"/>
        <v>1</v>
      </c>
      <c r="Y421" s="219"/>
      <c r="Z421" s="215"/>
      <c r="AA421" s="215"/>
      <c r="AB421" s="408" t="str">
        <f t="shared" si="143"/>
        <v/>
      </c>
      <c r="AC421" s="408" t="str">
        <f t="shared" si="145"/>
        <v/>
      </c>
      <c r="AD421" s="202"/>
      <c r="AE421" s="214"/>
      <c r="AF421" s="214"/>
      <c r="AG421" s="215"/>
      <c r="AH421" s="215"/>
      <c r="AI421" s="215"/>
      <c r="AJ421" s="215"/>
      <c r="AK421" s="215"/>
      <c r="AL421" s="215"/>
      <c r="AN421" s="218"/>
      <c r="AO421" s="218"/>
      <c r="AP421" s="218"/>
      <c r="AQ421" s="218"/>
      <c r="AR421" s="218"/>
      <c r="AS421" s="218"/>
      <c r="AU421" s="215"/>
      <c r="AV421" s="215"/>
      <c r="AW421" s="215"/>
      <c r="AX421" s="215"/>
      <c r="AY421" s="215"/>
      <c r="AZ421" s="215"/>
      <c r="BA421" s="215"/>
    </row>
    <row r="422" spans="1:53" s="201" customFormat="1" ht="12.75" hidden="1" customHeight="1" x14ac:dyDescent="0.15">
      <c r="A422" s="612"/>
      <c r="B422" s="615"/>
      <c r="C422" s="618"/>
      <c r="D422" s="418"/>
      <c r="E422" s="419"/>
      <c r="F422" s="420"/>
      <c r="G422" s="420"/>
      <c r="H422" s="420"/>
      <c r="I422" s="421"/>
      <c r="J422" s="422"/>
      <c r="K422" s="423"/>
      <c r="L422" s="423"/>
      <c r="M422" s="423"/>
      <c r="N422" s="332"/>
      <c r="O422" s="433"/>
      <c r="P422" s="434"/>
      <c r="Q422" s="435"/>
      <c r="R422" s="436"/>
      <c r="S422" s="435"/>
      <c r="U422" s="205">
        <v>14</v>
      </c>
      <c r="V422" s="210" t="str">
        <f t="shared" si="144"/>
        <v/>
      </c>
      <c r="W422" s="201" t="b">
        <f t="shared" si="149"/>
        <v>1</v>
      </c>
      <c r="Y422" s="216"/>
      <c r="Z422" s="217"/>
      <c r="AA422" s="215"/>
      <c r="AB422" s="408" t="str">
        <f t="shared" si="143"/>
        <v/>
      </c>
      <c r="AC422" s="408" t="str">
        <f t="shared" si="145"/>
        <v/>
      </c>
      <c r="AD422" s="202"/>
      <c r="AE422" s="214"/>
      <c r="AF422" s="214"/>
      <c r="AH422" s="215"/>
      <c r="AI422" s="215"/>
      <c r="AJ422" s="215"/>
      <c r="AK422" s="215"/>
      <c r="AL422" s="215"/>
      <c r="AN422" s="218"/>
      <c r="AO422" s="218"/>
      <c r="AP422" s="218"/>
      <c r="AQ422" s="218"/>
      <c r="AR422" s="218"/>
      <c r="AS422" s="218"/>
      <c r="AU422" s="215"/>
      <c r="AV422" s="215"/>
      <c r="AW422" s="215"/>
      <c r="AX422" s="215"/>
      <c r="AY422" s="215"/>
      <c r="AZ422" s="215"/>
      <c r="BA422" s="215"/>
    </row>
    <row r="423" spans="1:53" s="201" customFormat="1" ht="12.75" hidden="1" customHeight="1" x14ac:dyDescent="0.15">
      <c r="A423" s="612"/>
      <c r="B423" s="615"/>
      <c r="C423" s="618"/>
      <c r="D423" s="418"/>
      <c r="E423" s="419"/>
      <c r="F423" s="420"/>
      <c r="G423" s="420"/>
      <c r="H423" s="420"/>
      <c r="I423" s="421"/>
      <c r="J423" s="422"/>
      <c r="K423" s="423"/>
      <c r="L423" s="423"/>
      <c r="M423" s="423"/>
      <c r="N423" s="332"/>
      <c r="O423" s="433"/>
      <c r="P423" s="434"/>
      <c r="Q423" s="435"/>
      <c r="R423" s="436"/>
      <c r="S423" s="435"/>
      <c r="U423" s="205">
        <v>15</v>
      </c>
      <c r="V423" s="210" t="str">
        <f t="shared" si="144"/>
        <v/>
      </c>
      <c r="W423" s="201" t="b">
        <f t="shared" si="149"/>
        <v>1</v>
      </c>
      <c r="Y423" s="216"/>
      <c r="AA423" s="215"/>
      <c r="AB423" s="408" t="str">
        <f t="shared" si="143"/>
        <v/>
      </c>
      <c r="AC423" s="408" t="str">
        <f t="shared" si="145"/>
        <v/>
      </c>
      <c r="AD423" s="202"/>
      <c r="AE423" s="214"/>
      <c r="AF423" s="214"/>
      <c r="AG423" s="215"/>
      <c r="AH423" s="215"/>
      <c r="AI423" s="215"/>
      <c r="AJ423" s="215"/>
      <c r="AK423" s="215"/>
      <c r="AL423" s="215"/>
      <c r="AN423" s="218"/>
      <c r="AO423" s="218"/>
      <c r="AP423" s="218"/>
      <c r="AQ423" s="218"/>
      <c r="AR423" s="218"/>
      <c r="AS423" s="218"/>
      <c r="AU423" s="215"/>
      <c r="AV423" s="215"/>
      <c r="AW423" s="215"/>
      <c r="AX423" s="215"/>
      <c r="AY423" s="215"/>
      <c r="AZ423" s="215"/>
      <c r="BA423" s="215"/>
    </row>
    <row r="424" spans="1:53" s="201" customFormat="1" ht="12.75" hidden="1" customHeight="1" x14ac:dyDescent="0.15">
      <c r="A424" s="612"/>
      <c r="B424" s="615"/>
      <c r="C424" s="618"/>
      <c r="D424" s="418"/>
      <c r="E424" s="419"/>
      <c r="F424" s="420"/>
      <c r="G424" s="420"/>
      <c r="H424" s="420"/>
      <c r="I424" s="421"/>
      <c r="J424" s="422"/>
      <c r="K424" s="423"/>
      <c r="L424" s="423"/>
      <c r="M424" s="423"/>
      <c r="N424" s="332"/>
      <c r="O424" s="433"/>
      <c r="P424" s="434"/>
      <c r="Q424" s="435"/>
      <c r="R424" s="436"/>
      <c r="S424" s="435"/>
      <c r="U424" s="205">
        <v>16</v>
      </c>
      <c r="V424" s="210" t="str">
        <f t="shared" si="144"/>
        <v/>
      </c>
      <c r="W424" s="201" t="b">
        <f t="shared" si="149"/>
        <v>1</v>
      </c>
      <c r="Y424" s="216"/>
      <c r="Z424" s="217"/>
      <c r="AB424" s="408" t="str">
        <f t="shared" si="143"/>
        <v/>
      </c>
      <c r="AC424" s="408" t="str">
        <f t="shared" si="145"/>
        <v/>
      </c>
      <c r="AD424" s="202"/>
      <c r="AE424" s="214"/>
      <c r="AF424" s="214"/>
      <c r="AG424" s="215"/>
      <c r="AH424" s="215"/>
      <c r="AI424" s="215"/>
      <c r="AJ424" s="215"/>
      <c r="AK424" s="215"/>
      <c r="AL424" s="215"/>
      <c r="AN424" s="218"/>
      <c r="AO424" s="218"/>
      <c r="AP424" s="218"/>
      <c r="AQ424" s="218"/>
      <c r="AR424" s="218"/>
      <c r="AS424" s="218"/>
      <c r="AU424" s="215"/>
      <c r="AV424" s="215"/>
      <c r="AW424" s="215"/>
      <c r="AX424" s="215"/>
      <c r="AY424" s="215"/>
      <c r="AZ424" s="215"/>
      <c r="BA424" s="215"/>
    </row>
    <row r="425" spans="1:53" s="201" customFormat="1" ht="12.75" hidden="1" customHeight="1" x14ac:dyDescent="0.15">
      <c r="A425" s="612"/>
      <c r="B425" s="615"/>
      <c r="C425" s="618"/>
      <c r="D425" s="418"/>
      <c r="E425" s="419"/>
      <c r="F425" s="420"/>
      <c r="G425" s="420"/>
      <c r="H425" s="420"/>
      <c r="I425" s="421"/>
      <c r="J425" s="422"/>
      <c r="K425" s="423"/>
      <c r="L425" s="423"/>
      <c r="M425" s="423"/>
      <c r="N425" s="332"/>
      <c r="O425" s="433"/>
      <c r="P425" s="434"/>
      <c r="Q425" s="435"/>
      <c r="R425" s="436"/>
      <c r="S425" s="435"/>
      <c r="U425" s="205">
        <v>17</v>
      </c>
      <c r="V425" s="210" t="str">
        <f t="shared" si="144"/>
        <v/>
      </c>
      <c r="W425" s="201" t="b">
        <f t="shared" si="149"/>
        <v>1</v>
      </c>
      <c r="Y425" s="216"/>
      <c r="AB425" s="408" t="str">
        <f t="shared" si="143"/>
        <v/>
      </c>
      <c r="AC425" s="408" t="str">
        <f t="shared" si="145"/>
        <v/>
      </c>
      <c r="AD425" s="202"/>
      <c r="AE425" s="214"/>
      <c r="AF425" s="214"/>
      <c r="AG425" s="215"/>
      <c r="AH425" s="215"/>
      <c r="AI425" s="215"/>
      <c r="AJ425" s="215"/>
      <c r="AK425" s="215"/>
      <c r="AL425" s="215"/>
      <c r="AN425" s="218"/>
      <c r="AO425" s="218"/>
      <c r="AP425" s="218"/>
      <c r="AQ425" s="218"/>
      <c r="AR425" s="218"/>
      <c r="AS425" s="218"/>
      <c r="AU425" s="215"/>
      <c r="AV425" s="215"/>
      <c r="AW425" s="215"/>
      <c r="AX425" s="215"/>
      <c r="AY425" s="215"/>
      <c r="AZ425" s="215"/>
      <c r="BA425" s="215"/>
    </row>
    <row r="426" spans="1:53" s="201" customFormat="1" ht="12.75" hidden="1" customHeight="1" x14ac:dyDescent="0.15">
      <c r="A426" s="612"/>
      <c r="B426" s="615"/>
      <c r="C426" s="618"/>
      <c r="D426" s="418"/>
      <c r="E426" s="419"/>
      <c r="F426" s="420"/>
      <c r="G426" s="420"/>
      <c r="H426" s="420"/>
      <c r="I426" s="421"/>
      <c r="J426" s="422"/>
      <c r="K426" s="423"/>
      <c r="L426" s="423"/>
      <c r="M426" s="423"/>
      <c r="N426" s="332"/>
      <c r="O426" s="433"/>
      <c r="P426" s="434"/>
      <c r="Q426" s="435"/>
      <c r="R426" s="436"/>
      <c r="S426" s="435"/>
      <c r="U426" s="205">
        <v>18</v>
      </c>
      <c r="V426" s="210" t="str">
        <f t="shared" si="144"/>
        <v/>
      </c>
      <c r="W426" s="201" t="b">
        <f t="shared" si="149"/>
        <v>1</v>
      </c>
      <c r="Y426" s="216"/>
      <c r="AB426" s="408" t="str">
        <f t="shared" si="143"/>
        <v/>
      </c>
      <c r="AC426" s="408" t="str">
        <f t="shared" si="145"/>
        <v/>
      </c>
      <c r="AD426" s="202"/>
      <c r="AE426" s="214"/>
      <c r="AF426" s="214"/>
      <c r="AG426" s="215"/>
      <c r="AH426" s="215"/>
      <c r="AI426" s="215"/>
      <c r="AJ426" s="215"/>
      <c r="AK426" s="215"/>
      <c r="AL426" s="215"/>
      <c r="AN426" s="218"/>
      <c r="AO426" s="218"/>
      <c r="AP426" s="218"/>
      <c r="AQ426" s="218"/>
      <c r="AR426" s="218"/>
      <c r="AS426" s="218"/>
      <c r="AU426" s="215"/>
      <c r="AV426" s="215"/>
      <c r="AW426" s="215"/>
      <c r="AX426" s="215"/>
      <c r="AY426" s="215"/>
      <c r="AZ426" s="215"/>
      <c r="BA426" s="215"/>
    </row>
    <row r="427" spans="1:53" s="201" customFormat="1" ht="12.75" hidden="1" customHeight="1" x14ac:dyDescent="0.15">
      <c r="A427" s="612"/>
      <c r="B427" s="615"/>
      <c r="C427" s="618"/>
      <c r="D427" s="418"/>
      <c r="E427" s="424"/>
      <c r="F427" s="420"/>
      <c r="G427" s="420"/>
      <c r="H427" s="420"/>
      <c r="I427" s="421"/>
      <c r="J427" s="422"/>
      <c r="K427" s="423"/>
      <c r="L427" s="423"/>
      <c r="M427" s="423"/>
      <c r="N427" s="332"/>
      <c r="O427" s="433"/>
      <c r="P427" s="434"/>
      <c r="Q427" s="435"/>
      <c r="R427" s="436"/>
      <c r="S427" s="435"/>
      <c r="U427" s="205">
        <v>19</v>
      </c>
      <c r="V427" s="210" t="str">
        <f t="shared" si="144"/>
        <v/>
      </c>
      <c r="W427" s="201" t="b">
        <f t="shared" si="149"/>
        <v>1</v>
      </c>
      <c r="Y427" s="216"/>
      <c r="AB427" s="408" t="str">
        <f t="shared" si="143"/>
        <v/>
      </c>
      <c r="AC427" s="408" t="str">
        <f t="shared" si="145"/>
        <v/>
      </c>
      <c r="AD427" s="202"/>
      <c r="AE427" s="214"/>
      <c r="AF427" s="214"/>
      <c r="AG427" s="215"/>
      <c r="AH427" s="215"/>
      <c r="AI427" s="215"/>
      <c r="AJ427" s="215"/>
      <c r="AK427" s="215"/>
      <c r="AL427" s="215"/>
      <c r="AN427" s="218"/>
      <c r="AO427" s="218"/>
      <c r="AP427" s="218"/>
      <c r="AQ427" s="218"/>
      <c r="AR427" s="218"/>
      <c r="AS427" s="218"/>
      <c r="AU427" s="215"/>
      <c r="AV427" s="215"/>
      <c r="AW427" s="215"/>
      <c r="AX427" s="215"/>
      <c r="AY427" s="215"/>
      <c r="AZ427" s="215"/>
      <c r="BA427" s="215"/>
    </row>
    <row r="428" spans="1:53" s="215" customFormat="1" ht="12.75" hidden="1" customHeight="1" x14ac:dyDescent="0.15">
      <c r="A428" s="613"/>
      <c r="B428" s="616"/>
      <c r="C428" s="619"/>
      <c r="D428" s="426"/>
      <c r="E428" s="427"/>
      <c r="F428" s="428"/>
      <c r="G428" s="428"/>
      <c r="H428" s="428"/>
      <c r="I428" s="429"/>
      <c r="J428" s="430"/>
      <c r="K428" s="431"/>
      <c r="L428" s="431"/>
      <c r="M428" s="431"/>
      <c r="N428" s="332"/>
      <c r="O428" s="433"/>
      <c r="P428" s="434"/>
      <c r="Q428" s="435"/>
      <c r="R428" s="436"/>
      <c r="S428" s="435"/>
      <c r="U428" s="205">
        <v>20</v>
      </c>
      <c r="V428" s="220" t="str">
        <f t="shared" si="144"/>
        <v/>
      </c>
      <c r="W428" s="201" t="b">
        <f t="shared" si="149"/>
        <v>1</v>
      </c>
      <c r="Y428" s="216"/>
      <c r="Z428" s="217"/>
      <c r="AB428" s="408" t="str">
        <f t="shared" si="143"/>
        <v/>
      </c>
      <c r="AC428" s="408" t="str">
        <f t="shared" si="145"/>
        <v/>
      </c>
      <c r="AD428" s="218"/>
      <c r="AE428" s="214"/>
      <c r="AF428" s="214"/>
      <c r="AN428" s="218"/>
      <c r="AO428" s="218"/>
      <c r="AP428" s="218"/>
      <c r="AQ428" s="218"/>
      <c r="AR428" s="218"/>
      <c r="AS428" s="218"/>
    </row>
    <row r="429" spans="1:53" s="201" customFormat="1" ht="12.75" hidden="1" customHeight="1" x14ac:dyDescent="0.15">
      <c r="A429" s="611" t="s">
        <v>7329</v>
      </c>
      <c r="B429" s="614"/>
      <c r="C429" s="617"/>
      <c r="D429" s="412"/>
      <c r="E429" s="413"/>
      <c r="F429" s="414"/>
      <c r="G429" s="414"/>
      <c r="H429" s="414"/>
      <c r="I429" s="415"/>
      <c r="J429" s="416"/>
      <c r="K429" s="417"/>
      <c r="L429" s="417"/>
      <c r="M429" s="417"/>
      <c r="N429" s="332"/>
      <c r="O429" s="433"/>
      <c r="P429" s="434"/>
      <c r="Q429" s="435"/>
      <c r="R429" s="436"/>
      <c r="S429" s="435"/>
      <c r="U429" s="205">
        <v>1</v>
      </c>
      <c r="V429" s="206" t="str">
        <f t="shared" si="144"/>
        <v/>
      </c>
      <c r="W429" s="201" t="b">
        <f t="shared" si="149"/>
        <v>1</v>
      </c>
      <c r="Y429" s="216"/>
      <c r="AB429" s="408" t="str">
        <f t="shared" si="143"/>
        <v/>
      </c>
      <c r="AC429" s="408" t="str">
        <f t="shared" si="145"/>
        <v/>
      </c>
      <c r="AD429" s="202"/>
      <c r="AE429" s="173" t="s">
        <v>7260</v>
      </c>
      <c r="AG429" s="203" t="s">
        <v>7194</v>
      </c>
      <c r="AH429" s="204" t="s">
        <v>7221</v>
      </c>
      <c r="AI429" s="204" t="s">
        <v>7195</v>
      </c>
      <c r="AJ429" s="204" t="s">
        <v>7231</v>
      </c>
      <c r="AK429" s="204" t="s">
        <v>7196</v>
      </c>
      <c r="AL429" s="204" t="s">
        <v>7197</v>
      </c>
      <c r="AN429" s="222" t="s">
        <v>7274</v>
      </c>
      <c r="AO429" s="223" t="s">
        <v>7221</v>
      </c>
      <c r="AP429" s="223" t="s">
        <v>7195</v>
      </c>
      <c r="AQ429" s="223" t="s">
        <v>7231</v>
      </c>
      <c r="AR429" s="223" t="s">
        <v>7196</v>
      </c>
      <c r="AS429" s="223" t="s">
        <v>7197</v>
      </c>
      <c r="AU429" s="203" t="s">
        <v>7198</v>
      </c>
      <c r="AV429" s="204" t="s">
        <v>7221</v>
      </c>
      <c r="AW429" s="204" t="s">
        <v>7195</v>
      </c>
      <c r="AX429" s="204" t="s">
        <v>7231</v>
      </c>
      <c r="AY429" s="204" t="s">
        <v>7196</v>
      </c>
      <c r="AZ429" s="204" t="s">
        <v>7197</v>
      </c>
      <c r="BA429" s="214"/>
    </row>
    <row r="430" spans="1:53" s="201" customFormat="1" ht="12.75" hidden="1" customHeight="1" x14ac:dyDescent="0.15">
      <c r="A430" s="612"/>
      <c r="B430" s="615"/>
      <c r="C430" s="618"/>
      <c r="D430" s="418"/>
      <c r="E430" s="419"/>
      <c r="F430" s="420"/>
      <c r="G430" s="420"/>
      <c r="H430" s="420"/>
      <c r="I430" s="421"/>
      <c r="J430" s="422"/>
      <c r="K430" s="423"/>
      <c r="L430" s="423"/>
      <c r="M430" s="423"/>
      <c r="N430" s="332"/>
      <c r="O430" s="433"/>
      <c r="P430" s="434"/>
      <c r="Q430" s="435"/>
      <c r="R430" s="436"/>
      <c r="S430" s="435"/>
      <c r="U430" s="205">
        <v>2</v>
      </c>
      <c r="V430" s="210" t="str">
        <f t="shared" si="144"/>
        <v/>
      </c>
      <c r="W430" s="201" t="b">
        <f t="shared" si="149"/>
        <v>1</v>
      </c>
      <c r="Y430" s="216"/>
      <c r="Z430" s="217"/>
      <c r="AB430" s="408" t="str">
        <f t="shared" si="143"/>
        <v/>
      </c>
      <c r="AC430" s="408" t="str">
        <f t="shared" si="145"/>
        <v/>
      </c>
      <c r="AD430" s="202"/>
      <c r="AE430" s="620" t="s">
        <v>7188</v>
      </c>
      <c r="AF430" s="209" t="s">
        <v>7193</v>
      </c>
      <c r="AG430" s="208">
        <f>SUM(AH430:AL430)</f>
        <v>0</v>
      </c>
      <c r="AH430" s="208">
        <f>SUMIFS($K429:$K448,$E429:$E448,"R7当",$F429:$F448,"ライフデザイン・結婚支援重点推進事業",$J429:$J448,3/4)</f>
        <v>0</v>
      </c>
      <c r="AI430" s="208">
        <f>SUMIFS($K429:$K448,$E429:$E448,"R7当",$F429:$F448,"結婚支援コンシェルジュ事業",$J429:$J448,3/4)</f>
        <v>0</v>
      </c>
      <c r="AJ430" s="208"/>
      <c r="AK430" s="208"/>
      <c r="AL430" s="208"/>
      <c r="AN430" s="224">
        <f>SUM(AO430:AS430)</f>
        <v>0</v>
      </c>
      <c r="AO430" s="224">
        <f>SUMIFS($L429:$L448,$E429:$E448,"R7当",$F429:$F448,"ライフデザイン・結婚支援重点推進事業",$J429:$J448,3/4)</f>
        <v>0</v>
      </c>
      <c r="AP430" s="224">
        <f>SUMIFS($L429:$L448,$E429:$E448,"R7当",$F429:$F448,"結婚支援コンシェルジュ事業",$J429:$J448,3/4)</f>
        <v>0</v>
      </c>
      <c r="AQ430" s="224"/>
      <c r="AR430" s="224"/>
      <c r="AS430" s="224"/>
      <c r="AU430" s="208">
        <f>SUM(AV430:AZ430)</f>
        <v>0</v>
      </c>
      <c r="AV430" s="208">
        <f>SUMIFS($M429:$M448,$E429:$E448,"R7当",$F429:$F448,"ライフデザイン・結婚支援重点推進事業",$J429:$J448,3/4)</f>
        <v>0</v>
      </c>
      <c r="AW430" s="208">
        <f>SUMIFS($M429:$M448,$E429:$E448,"R7当",$F429:$F448,"結婚支援コンシェルジュ事業",$J429:$J448,3/4)</f>
        <v>0</v>
      </c>
      <c r="AX430" s="208"/>
      <c r="AY430" s="208"/>
      <c r="AZ430" s="208"/>
      <c r="BA430" s="215"/>
    </row>
    <row r="431" spans="1:53" s="201" customFormat="1" ht="12.75" hidden="1" customHeight="1" x14ac:dyDescent="0.15">
      <c r="A431" s="612"/>
      <c r="B431" s="615"/>
      <c r="C431" s="618"/>
      <c r="D431" s="418"/>
      <c r="E431" s="424"/>
      <c r="F431" s="420"/>
      <c r="G431" s="420"/>
      <c r="H431" s="420"/>
      <c r="I431" s="421"/>
      <c r="J431" s="425"/>
      <c r="K431" s="423"/>
      <c r="L431" s="423"/>
      <c r="M431" s="423"/>
      <c r="N431" s="332"/>
      <c r="O431" s="433"/>
      <c r="P431" s="434"/>
      <c r="Q431" s="435"/>
      <c r="R431" s="436"/>
      <c r="S431" s="435"/>
      <c r="U431" s="205">
        <v>3</v>
      </c>
      <c r="V431" s="210" t="str">
        <f t="shared" si="144"/>
        <v/>
      </c>
      <c r="W431" s="201" t="b">
        <f t="shared" si="149"/>
        <v>1</v>
      </c>
      <c r="Y431" s="219"/>
      <c r="Z431" s="215"/>
      <c r="AB431" s="408" t="str">
        <f t="shared" si="143"/>
        <v/>
      </c>
      <c r="AC431" s="408" t="str">
        <f t="shared" si="145"/>
        <v/>
      </c>
      <c r="AD431" s="202"/>
      <c r="AE431" s="620"/>
      <c r="AF431" s="211" t="s">
        <v>7189</v>
      </c>
      <c r="AG431" s="208">
        <f>SUM(AH431:AL431)</f>
        <v>0</v>
      </c>
      <c r="AH431" s="208">
        <f>SUMIFS($K429:$K448,$E429:$E448,"R7当",$F429:$F448,"ライフデザイン・結婚支援重点推進事業",$J429:$J448,2/3)</f>
        <v>0</v>
      </c>
      <c r="AI431" s="208"/>
      <c r="AJ431" s="208">
        <f>SUMIFS($K429:$K448,$E429:$E448,"R7当",$F429:$F448,"結婚_妊娠・出産_子育てに温かい社会づくり・気運醸成事業",$J429:$J448,2/3)</f>
        <v>0</v>
      </c>
      <c r="AK431" s="208"/>
      <c r="AL431" s="208"/>
      <c r="AN431" s="224">
        <f t="shared" ref="AN431:AN432" si="156">SUM(AO431:AS431)</f>
        <v>0</v>
      </c>
      <c r="AO431" s="224">
        <f>SUMIFS($L429:$L448,$E429:$E448,"R7当",$F429:$F448,"ライフデザイン・結婚支援重点推進事業",$J429:$J448,2/3)</f>
        <v>0</v>
      </c>
      <c r="AP431" s="224"/>
      <c r="AQ431" s="224">
        <f>SUMIFS($L429:$L448,$E429:$E448,"R7当",$F429:$F448,"結婚_妊娠・出産_子育てに温かい社会づくり・気運醸成事業",$J429:$J448,2/3)</f>
        <v>0</v>
      </c>
      <c r="AR431" s="224"/>
      <c r="AS431" s="224"/>
      <c r="AU431" s="208">
        <f t="shared" ref="AU431:AU432" si="157">SUM(AV431:AZ431)</f>
        <v>0</v>
      </c>
      <c r="AV431" s="208">
        <f>SUMIFS($M429:$M448,$E429:$E448,"R7当",$F429:$F448,"ライフデザイン・結婚支援重点推進事業",$J429:$J448,2/3)</f>
        <v>0</v>
      </c>
      <c r="AW431" s="208"/>
      <c r="AX431" s="208">
        <f>SUMIFS($M429:$M448,$E429:$E448,"R7当",$F429:$F448,"結婚_妊娠・出産_子育てに温かい社会づくり・気運醸成事業",$J429:$J448,2/3)</f>
        <v>0</v>
      </c>
      <c r="AY431" s="208"/>
      <c r="AZ431" s="208"/>
      <c r="BA431" s="215"/>
    </row>
    <row r="432" spans="1:53" s="201" customFormat="1" ht="12.75" hidden="1" customHeight="1" x14ac:dyDescent="0.15">
      <c r="A432" s="612"/>
      <c r="B432" s="615"/>
      <c r="C432" s="618"/>
      <c r="D432" s="418"/>
      <c r="E432" s="424"/>
      <c r="F432" s="420"/>
      <c r="G432" s="420"/>
      <c r="H432" s="420"/>
      <c r="I432" s="421"/>
      <c r="J432" s="425"/>
      <c r="K432" s="423"/>
      <c r="L432" s="423"/>
      <c r="M432" s="423"/>
      <c r="N432" s="332"/>
      <c r="O432" s="433"/>
      <c r="P432" s="434"/>
      <c r="Q432" s="435"/>
      <c r="R432" s="436"/>
      <c r="S432" s="435"/>
      <c r="U432" s="205">
        <v>4</v>
      </c>
      <c r="V432" s="210" t="str">
        <f t="shared" si="144"/>
        <v/>
      </c>
      <c r="W432" s="201" t="b">
        <f t="shared" si="149"/>
        <v>1</v>
      </c>
      <c r="Y432" s="219"/>
      <c r="Z432" s="215"/>
      <c r="AB432" s="408" t="str">
        <f t="shared" si="143"/>
        <v/>
      </c>
      <c r="AC432" s="408" t="str">
        <f t="shared" si="145"/>
        <v/>
      </c>
      <c r="AD432" s="202"/>
      <c r="AE432" s="620"/>
      <c r="AF432" s="211" t="s">
        <v>7187</v>
      </c>
      <c r="AG432" s="208">
        <f t="shared" ref="AG432" si="158">SUM(AH432:AL432)</f>
        <v>0</v>
      </c>
      <c r="AH432" s="208"/>
      <c r="AI432" s="208"/>
      <c r="AJ432" s="208">
        <f>SUMIFS($K429:$K448,$E429:$E448,"R7当",$F429:$F448,"結婚_妊娠・出産_子育てに温かい社会づくり・気運醸成事業",$J429:$J448,1/2)</f>
        <v>0</v>
      </c>
      <c r="AK432" s="208"/>
      <c r="AL432" s="208"/>
      <c r="AN432" s="224">
        <f t="shared" si="156"/>
        <v>0</v>
      </c>
      <c r="AO432" s="224"/>
      <c r="AP432" s="224"/>
      <c r="AQ432" s="224">
        <f>SUMIFS($L429:$L448,$E429:$E448,"R7当",$F429:$F448,"結婚_妊娠・出産_子育てに温かい社会づくり・気運醸成事業",$J429:$J448,1/2)</f>
        <v>0</v>
      </c>
      <c r="AR432" s="224"/>
      <c r="AS432" s="224"/>
      <c r="AU432" s="208">
        <f t="shared" si="157"/>
        <v>0</v>
      </c>
      <c r="AV432" s="208"/>
      <c r="AW432" s="208"/>
      <c r="AX432" s="208">
        <f>SUMIFS($M429:$M448,$E429:$E448,"R7当",$F429:$F448,"結婚_妊娠・出産_子育てに温かい社会づくり・気運醸成事業",$J429:$J448,1/2)</f>
        <v>0</v>
      </c>
      <c r="AY432" s="208"/>
      <c r="AZ432" s="208"/>
      <c r="BA432" s="215"/>
    </row>
    <row r="433" spans="1:53" s="201" customFormat="1" ht="12.75" hidden="1" customHeight="1" x14ac:dyDescent="0.15">
      <c r="A433" s="612"/>
      <c r="B433" s="615"/>
      <c r="C433" s="618"/>
      <c r="D433" s="418"/>
      <c r="E433" s="424"/>
      <c r="F433" s="420"/>
      <c r="G433" s="420"/>
      <c r="H433" s="420"/>
      <c r="I433" s="421"/>
      <c r="J433" s="425"/>
      <c r="K433" s="423"/>
      <c r="L433" s="423"/>
      <c r="M433" s="423"/>
      <c r="N433" s="332"/>
      <c r="O433" s="433"/>
      <c r="P433" s="434"/>
      <c r="Q433" s="435"/>
      <c r="R433" s="436"/>
      <c r="S433" s="435"/>
      <c r="U433" s="205">
        <v>5</v>
      </c>
      <c r="V433" s="210" t="str">
        <f t="shared" si="144"/>
        <v/>
      </c>
      <c r="W433" s="201" t="b">
        <f t="shared" si="149"/>
        <v>1</v>
      </c>
      <c r="Y433" s="219"/>
      <c r="Z433" s="215"/>
      <c r="AB433" s="408" t="str">
        <f t="shared" si="143"/>
        <v/>
      </c>
      <c r="AC433" s="408" t="str">
        <f t="shared" si="145"/>
        <v/>
      </c>
      <c r="AD433" s="202"/>
      <c r="AE433" s="212" t="s">
        <v>7229</v>
      </c>
      <c r="AF433" s="209" t="str">
        <f>IF(COUNTIF(AC429:AC448,"R7当一般コース"),"一般コース",IF(COUNTIF(AC429:AC448,"R7当都道府県主導型市町村連携コース"),"連携コース",""))</f>
        <v/>
      </c>
      <c r="AG433" s="208">
        <f>SUM(AH433:AL433)</f>
        <v>0</v>
      </c>
      <c r="AH433" s="208"/>
      <c r="AI433" s="208"/>
      <c r="AJ433" s="208"/>
      <c r="AK433" s="208">
        <f>SUMIFS($K429:$K448,$E429:$E448,"R7当",G429:G448,"一般コース")</f>
        <v>0</v>
      </c>
      <c r="AL433" s="208">
        <f>SUMIFS($K429:$K448,$E429:$E448,"R7当",G429:G448,"都道府県主導型市町村連携コース")</f>
        <v>0</v>
      </c>
      <c r="AN433" s="224">
        <f>SUM(AO433:AS433)</f>
        <v>0</v>
      </c>
      <c r="AO433" s="224"/>
      <c r="AP433" s="224"/>
      <c r="AQ433" s="224"/>
      <c r="AR433" s="224">
        <f>SUMIFS($L429:$L448,$E429:$E448,"R7当",G429:G448,"一般コース")</f>
        <v>0</v>
      </c>
      <c r="AS433" s="224">
        <f>SUMIFS($L429:$L448,$E429:$E448,"R7当",G429:G448,"都道府県主導型市町村連携コース")</f>
        <v>0</v>
      </c>
      <c r="AU433" s="208">
        <f>SUM(AV433:AZ433)</f>
        <v>0</v>
      </c>
      <c r="AV433" s="208"/>
      <c r="AW433" s="208"/>
      <c r="AX433" s="208"/>
      <c r="AY433" s="208">
        <f>SUMIFS($M429:$M448,$E429:$E448,"R7当",G429:G448,"一般コース")</f>
        <v>0</v>
      </c>
      <c r="AZ433" s="208">
        <f>SUMIFS($M429:$M448,$E429:$E448,"R7当",G429:G448,"都道府県主導型市町村連携コース")</f>
        <v>0</v>
      </c>
      <c r="BA433" s="215"/>
    </row>
    <row r="434" spans="1:53" s="201" customFormat="1" ht="12.75" hidden="1" customHeight="1" x14ac:dyDescent="0.15">
      <c r="A434" s="612"/>
      <c r="B434" s="615"/>
      <c r="C434" s="618"/>
      <c r="D434" s="418"/>
      <c r="E434" s="424"/>
      <c r="F434" s="420"/>
      <c r="G434" s="420"/>
      <c r="H434" s="420"/>
      <c r="I434" s="421"/>
      <c r="J434" s="425"/>
      <c r="K434" s="423"/>
      <c r="L434" s="423"/>
      <c r="M434" s="423"/>
      <c r="N434" s="332"/>
      <c r="O434" s="433"/>
      <c r="P434" s="434"/>
      <c r="Q434" s="435"/>
      <c r="R434" s="436"/>
      <c r="S434" s="435"/>
      <c r="U434" s="205">
        <v>6</v>
      </c>
      <c r="V434" s="210" t="str">
        <f t="shared" si="144"/>
        <v/>
      </c>
      <c r="W434" s="201" t="b">
        <f t="shared" si="149"/>
        <v>1</v>
      </c>
      <c r="Y434" s="219"/>
      <c r="Z434" s="215"/>
      <c r="AB434" s="408" t="str">
        <f t="shared" si="143"/>
        <v/>
      </c>
      <c r="AC434" s="408" t="str">
        <f t="shared" si="145"/>
        <v/>
      </c>
      <c r="AD434" s="202"/>
      <c r="AE434" s="173" t="s">
        <v>7217</v>
      </c>
      <c r="AG434" s="213"/>
      <c r="AH434" s="213"/>
      <c r="AI434" s="213"/>
      <c r="AJ434" s="213"/>
      <c r="AK434" s="213"/>
      <c r="AL434" s="213"/>
      <c r="AN434" s="225"/>
      <c r="AO434" s="225"/>
      <c r="AP434" s="225"/>
      <c r="AQ434" s="225"/>
      <c r="AR434" s="225"/>
      <c r="AS434" s="225"/>
      <c r="AU434" s="213"/>
      <c r="AV434" s="213"/>
      <c r="AW434" s="213"/>
      <c r="AX434" s="213"/>
      <c r="AY434" s="213"/>
      <c r="AZ434" s="213"/>
      <c r="BA434" s="215"/>
    </row>
    <row r="435" spans="1:53" s="201" customFormat="1" ht="12.75" hidden="1" customHeight="1" x14ac:dyDescent="0.15">
      <c r="A435" s="612"/>
      <c r="B435" s="615"/>
      <c r="C435" s="618"/>
      <c r="D435" s="418"/>
      <c r="E435" s="424"/>
      <c r="F435" s="420"/>
      <c r="G435" s="420"/>
      <c r="H435" s="420"/>
      <c r="I435" s="421"/>
      <c r="J435" s="425"/>
      <c r="K435" s="423"/>
      <c r="L435" s="423"/>
      <c r="M435" s="423"/>
      <c r="N435" s="332"/>
      <c r="O435" s="433"/>
      <c r="P435" s="434"/>
      <c r="Q435" s="435"/>
      <c r="R435" s="436"/>
      <c r="S435" s="435"/>
      <c r="U435" s="205">
        <v>7</v>
      </c>
      <c r="V435" s="210" t="str">
        <f t="shared" si="144"/>
        <v/>
      </c>
      <c r="W435" s="201" t="b">
        <f t="shared" si="149"/>
        <v>1</v>
      </c>
      <c r="Y435" s="219"/>
      <c r="Z435" s="215"/>
      <c r="AB435" s="408" t="str">
        <f t="shared" si="143"/>
        <v/>
      </c>
      <c r="AC435" s="408" t="str">
        <f t="shared" si="145"/>
        <v/>
      </c>
      <c r="AD435" s="202"/>
      <c r="AE435" s="620" t="s">
        <v>7188</v>
      </c>
      <c r="AF435" s="209" t="s">
        <v>7193</v>
      </c>
      <c r="AG435" s="208">
        <f>SUM(AH435:AL435)</f>
        <v>0</v>
      </c>
      <c r="AH435" s="208">
        <f>SUMIFS($K429:$K448,$E429:$E448,"R6補",$F429:$F448,"ライフデザイン・結婚支援重点推進事業",$J429:$J448,3/4)</f>
        <v>0</v>
      </c>
      <c r="AI435" s="208">
        <f>SUMIFS($K429:$K448,$E429:$E448,"R6補",$F429:$F448,"結婚支援コンシェルジュ事業",$J429:$J448,3/4)</f>
        <v>0</v>
      </c>
      <c r="AJ435" s="208"/>
      <c r="AK435" s="208"/>
      <c r="AL435" s="208"/>
      <c r="AN435" s="224">
        <f>SUM(AO435:AS435)</f>
        <v>0</v>
      </c>
      <c r="AO435" s="224">
        <f>SUMIFS($L429:$L448,$E429:$E448,"R6補",$F429:$F448,"ライフデザイン・結婚支援重点推進事業",$J429:$J448,3/4)</f>
        <v>0</v>
      </c>
      <c r="AP435" s="224">
        <f>SUMIFS($L429:$L448,$E429:$E448,"R6補",$F429:$F448,"結婚支援コンシェルジュ事業",$J429:$J448,3/4)</f>
        <v>0</v>
      </c>
      <c r="AQ435" s="224"/>
      <c r="AR435" s="224"/>
      <c r="AS435" s="224"/>
      <c r="AU435" s="208">
        <f>SUM(AV435:AZ435)</f>
        <v>0</v>
      </c>
      <c r="AV435" s="208">
        <f>SUMIFS($M429:$M448,$E429:$E448,"R6補",$F429:$F448,"ライフデザイン・結婚支援重点推進事業",$J429:$J448,3/4)</f>
        <v>0</v>
      </c>
      <c r="AW435" s="208">
        <f>SUMIFS($M429:$M448,$E429:$E448,"R6補",$F429:$F448,"結婚支援コンシェルジュ事業",$J429:$J448,3/4)</f>
        <v>0</v>
      </c>
      <c r="AX435" s="208"/>
      <c r="AY435" s="208"/>
      <c r="AZ435" s="208"/>
      <c r="BA435" s="215"/>
    </row>
    <row r="436" spans="1:53" s="201" customFormat="1" ht="12.75" hidden="1" customHeight="1" x14ac:dyDescent="0.15">
      <c r="A436" s="612"/>
      <c r="B436" s="615"/>
      <c r="C436" s="618"/>
      <c r="D436" s="418"/>
      <c r="E436" s="424"/>
      <c r="F436" s="420"/>
      <c r="G436" s="420"/>
      <c r="H436" s="420"/>
      <c r="I436" s="421"/>
      <c r="J436" s="425"/>
      <c r="K436" s="423"/>
      <c r="L436" s="423"/>
      <c r="M436" s="423"/>
      <c r="N436" s="332"/>
      <c r="O436" s="433"/>
      <c r="P436" s="434"/>
      <c r="Q436" s="435"/>
      <c r="R436" s="436"/>
      <c r="S436" s="435"/>
      <c r="U436" s="205">
        <v>8</v>
      </c>
      <c r="V436" s="210" t="str">
        <f t="shared" si="144"/>
        <v/>
      </c>
      <c r="W436" s="201" t="b">
        <f t="shared" si="149"/>
        <v>1</v>
      </c>
      <c r="Y436" s="219"/>
      <c r="Z436" s="215"/>
      <c r="AB436" s="408" t="str">
        <f t="shared" si="143"/>
        <v/>
      </c>
      <c r="AC436" s="408" t="str">
        <f t="shared" si="145"/>
        <v/>
      </c>
      <c r="AD436" s="202"/>
      <c r="AE436" s="620"/>
      <c r="AF436" s="211" t="s">
        <v>7189</v>
      </c>
      <c r="AG436" s="208">
        <f t="shared" ref="AG436" si="159">SUM(AH436:AL436)</f>
        <v>0</v>
      </c>
      <c r="AH436" s="208">
        <f>SUMIFS($K429:$K448,$E429:$E448,"R6補",$F429:$F448,"ライフデザイン・結婚支援重点推進事業",$J429:$J448,2/3)</f>
        <v>0</v>
      </c>
      <c r="AI436" s="208"/>
      <c r="AJ436" s="208">
        <f>SUMIFS($K429:$K448,$E429:$E448,"R6補",$F429:$F448,"結婚_妊娠・出産_子育てに温かい社会づくり・気運醸成事業",$J429:$J448,2/3)</f>
        <v>0</v>
      </c>
      <c r="AK436" s="208"/>
      <c r="AL436" s="208"/>
      <c r="AN436" s="224">
        <f t="shared" ref="AN436:AN437" si="160">SUM(AO436:AS436)</f>
        <v>0</v>
      </c>
      <c r="AO436" s="224">
        <f>SUMIFS($L429:$L448,$E429:$E448,"R6補",$F429:$F448,"ライフデザイン・結婚支援重点推進事業",$J429:$J448,2/3)</f>
        <v>0</v>
      </c>
      <c r="AP436" s="224"/>
      <c r="AQ436" s="224">
        <f>SUMIFS($L429:$L448,$E429:$E448,"R6補",$F429:$F448,"結婚_妊娠・出産_子育てに温かい社会づくり・気運醸成事業",$J429:$J448,2/3)</f>
        <v>0</v>
      </c>
      <c r="AR436" s="224"/>
      <c r="AS436" s="224"/>
      <c r="AU436" s="208">
        <f t="shared" ref="AU436:AU437" si="161">SUM(AV436:AZ436)</f>
        <v>0</v>
      </c>
      <c r="AV436" s="208">
        <f>SUMIFS($M429:$M448,$E429:$E448,"R6補",$F429:$F448,"ライフデザイン・結婚支援重点推進事業",$J429:$J448,2/3)</f>
        <v>0</v>
      </c>
      <c r="AW436" s="208"/>
      <c r="AX436" s="208">
        <f>SUMIFS($M429:$M448,$E429:$E448,"R6補",$F429:$F448,"結婚_妊娠・出産_子育てに温かい社会づくり・気運醸成事業",$J429:$J448,2/3)</f>
        <v>0</v>
      </c>
      <c r="AY436" s="208"/>
      <c r="AZ436" s="208"/>
      <c r="BA436" s="215"/>
    </row>
    <row r="437" spans="1:53" s="201" customFormat="1" ht="12.75" hidden="1" customHeight="1" x14ac:dyDescent="0.15">
      <c r="A437" s="612"/>
      <c r="B437" s="615"/>
      <c r="C437" s="618"/>
      <c r="D437" s="418"/>
      <c r="E437" s="424"/>
      <c r="F437" s="420"/>
      <c r="G437" s="420"/>
      <c r="H437" s="420"/>
      <c r="I437" s="421"/>
      <c r="J437" s="425"/>
      <c r="K437" s="423"/>
      <c r="L437" s="423"/>
      <c r="M437" s="423"/>
      <c r="N437" s="332"/>
      <c r="O437" s="433"/>
      <c r="P437" s="434"/>
      <c r="Q437" s="435"/>
      <c r="R437" s="436"/>
      <c r="S437" s="435"/>
      <c r="U437" s="205">
        <v>9</v>
      </c>
      <c r="V437" s="210" t="str">
        <f t="shared" si="144"/>
        <v/>
      </c>
      <c r="W437" s="201" t="b">
        <f t="shared" si="149"/>
        <v>1</v>
      </c>
      <c r="Y437" s="216"/>
      <c r="AB437" s="408" t="str">
        <f t="shared" si="143"/>
        <v/>
      </c>
      <c r="AC437" s="408" t="str">
        <f t="shared" si="145"/>
        <v/>
      </c>
      <c r="AD437" s="202"/>
      <c r="AE437" s="620"/>
      <c r="AF437" s="211" t="s">
        <v>7187</v>
      </c>
      <c r="AG437" s="208">
        <f>SUM(AH437:AL437)</f>
        <v>0</v>
      </c>
      <c r="AH437" s="208"/>
      <c r="AI437" s="208"/>
      <c r="AJ437" s="208">
        <f>SUMIFS($K429:$K448,$E429:$E448,"R6補",$F429:$F448,"結婚_妊娠・出産_子育てに温かい社会づくり・気運醸成事業",$J429:$J448,1/2)</f>
        <v>0</v>
      </c>
      <c r="AK437" s="208"/>
      <c r="AL437" s="208"/>
      <c r="AN437" s="224">
        <f t="shared" si="160"/>
        <v>0</v>
      </c>
      <c r="AO437" s="224"/>
      <c r="AP437" s="224"/>
      <c r="AQ437" s="224">
        <f>SUMIFS($L429:$L448,$E429:$E448,"R6補",$F429:$F448,"結婚_妊娠・出産_子育てに温かい社会づくり・気運醸成事業",$J429:$J448,1/2)</f>
        <v>0</v>
      </c>
      <c r="AR437" s="224"/>
      <c r="AS437" s="224"/>
      <c r="AU437" s="208">
        <f t="shared" si="161"/>
        <v>0</v>
      </c>
      <c r="AV437" s="208"/>
      <c r="AW437" s="208"/>
      <c r="AX437" s="208">
        <f>SUMIFS($M429:$M448,$E429:$E448,"R6補",$F429:$F448,"結婚_妊娠・出産_子育てに温かい社会づくり・気運醸成事業",$J429:$J448,1/2)</f>
        <v>0</v>
      </c>
      <c r="AY437" s="208"/>
      <c r="AZ437" s="208"/>
      <c r="BA437" s="215"/>
    </row>
    <row r="438" spans="1:53" s="201" customFormat="1" ht="12.75" hidden="1" customHeight="1" x14ac:dyDescent="0.15">
      <c r="A438" s="612"/>
      <c r="B438" s="615"/>
      <c r="C438" s="618"/>
      <c r="D438" s="418"/>
      <c r="E438" s="424"/>
      <c r="F438" s="420"/>
      <c r="G438" s="420"/>
      <c r="H438" s="420"/>
      <c r="I438" s="421"/>
      <c r="J438" s="422"/>
      <c r="K438" s="423"/>
      <c r="L438" s="423"/>
      <c r="M438" s="423"/>
      <c r="N438" s="332"/>
      <c r="O438" s="433"/>
      <c r="P438" s="434"/>
      <c r="Q438" s="435"/>
      <c r="R438" s="436"/>
      <c r="S438" s="435"/>
      <c r="U438" s="205">
        <v>10</v>
      </c>
      <c r="V438" s="210" t="str">
        <f t="shared" si="144"/>
        <v/>
      </c>
      <c r="W438" s="201" t="b">
        <f t="shared" si="149"/>
        <v>1</v>
      </c>
      <c r="Y438" s="216"/>
      <c r="Z438" s="217"/>
      <c r="AA438" s="215"/>
      <c r="AB438" s="408" t="str">
        <f t="shared" si="143"/>
        <v/>
      </c>
      <c r="AC438" s="408" t="str">
        <f t="shared" si="145"/>
        <v/>
      </c>
      <c r="AD438" s="202"/>
      <c r="AE438" s="212" t="s">
        <v>7229</v>
      </c>
      <c r="AF438" s="209" t="str">
        <f>IF(COUNTIF(AC429:AC448,"R6補一般コース"),"一般コース",IF(COUNTIF(AC429:AC448,"R6補都道府県主導型市町村連携コース"),"連携コース",""))</f>
        <v/>
      </c>
      <c r="AG438" s="208">
        <f>SUM(AH438:AL438)</f>
        <v>0</v>
      </c>
      <c r="AH438" s="208"/>
      <c r="AI438" s="208"/>
      <c r="AJ438" s="208"/>
      <c r="AK438" s="208">
        <f>SUMIFS($K429:$K448,$E429:$E448,"R6補",G429:G448,"一般コース")</f>
        <v>0</v>
      </c>
      <c r="AL438" s="208">
        <f>SUMIFS($K429:$K448,$E429:$E448,"R6補",G429:G448,"都道府県主導型市町村連携コース")</f>
        <v>0</v>
      </c>
      <c r="AN438" s="224">
        <f>SUM(AO438:AS438)</f>
        <v>0</v>
      </c>
      <c r="AO438" s="224"/>
      <c r="AP438" s="224"/>
      <c r="AQ438" s="224"/>
      <c r="AR438" s="224">
        <f>SUMIFS($L429:$L448,$E429:$E448,"R6補",G429:G448,"一般コース")</f>
        <v>0</v>
      </c>
      <c r="AS438" s="224">
        <f>SUMIFS($L429:$L448,$E429:$E448,"R6補",G429:G448,"都道府県主導型市町村連携コース")</f>
        <v>0</v>
      </c>
      <c r="AU438" s="208">
        <f>SUM(AV438:AZ438)</f>
        <v>0</v>
      </c>
      <c r="AV438" s="208"/>
      <c r="AW438" s="208"/>
      <c r="AX438" s="208"/>
      <c r="AY438" s="208">
        <f>SUMIFS($M429:$M448,$E429:$E448,"R6補",G429:G448,"一般コース")</f>
        <v>0</v>
      </c>
      <c r="AZ438" s="208">
        <f>SUMIFS($M429:$M448,$E429:$E448,"R6補",G429:G448,"都道府県主導型市町村連携コース")</f>
        <v>0</v>
      </c>
      <c r="BA438" s="215"/>
    </row>
    <row r="439" spans="1:53" s="201" customFormat="1" ht="12.6" hidden="1" customHeight="1" x14ac:dyDescent="0.15">
      <c r="A439" s="612"/>
      <c r="B439" s="615"/>
      <c r="C439" s="618"/>
      <c r="D439" s="418"/>
      <c r="E439" s="424"/>
      <c r="F439" s="420"/>
      <c r="G439" s="420"/>
      <c r="H439" s="420"/>
      <c r="I439" s="421"/>
      <c r="J439" s="432"/>
      <c r="K439" s="423"/>
      <c r="L439" s="423"/>
      <c r="M439" s="423"/>
      <c r="N439" s="332"/>
      <c r="O439" s="433"/>
      <c r="P439" s="434"/>
      <c r="Q439" s="435"/>
      <c r="R439" s="436"/>
      <c r="S439" s="435"/>
      <c r="U439" s="205">
        <v>11</v>
      </c>
      <c r="V439" s="210" t="str">
        <f t="shared" si="144"/>
        <v/>
      </c>
      <c r="W439" s="201" t="b">
        <f t="shared" si="149"/>
        <v>1</v>
      </c>
      <c r="AA439" s="215"/>
      <c r="AB439" s="408" t="str">
        <f t="shared" si="143"/>
        <v/>
      </c>
      <c r="AC439" s="408" t="str">
        <f t="shared" si="145"/>
        <v/>
      </c>
      <c r="AD439" s="202"/>
      <c r="AE439" s="214"/>
      <c r="AF439" s="214"/>
      <c r="AG439" s="215"/>
      <c r="AH439" s="215"/>
      <c r="AI439" s="215"/>
      <c r="AJ439" s="215"/>
      <c r="AK439" s="215"/>
      <c r="AL439" s="215"/>
      <c r="AN439" s="218"/>
      <c r="AO439" s="218"/>
      <c r="AP439" s="218"/>
      <c r="AQ439" s="218"/>
      <c r="AR439" s="218"/>
      <c r="AS439" s="218"/>
      <c r="AU439" s="215"/>
      <c r="AV439" s="215"/>
      <c r="AW439" s="215"/>
      <c r="AX439" s="215"/>
      <c r="AY439" s="215"/>
      <c r="AZ439" s="215"/>
      <c r="BA439" s="215"/>
    </row>
    <row r="440" spans="1:53" s="201" customFormat="1" ht="12.75" hidden="1" customHeight="1" x14ac:dyDescent="0.15">
      <c r="A440" s="612"/>
      <c r="B440" s="615"/>
      <c r="C440" s="618"/>
      <c r="D440" s="418"/>
      <c r="E440" s="424"/>
      <c r="F440" s="420"/>
      <c r="G440" s="420"/>
      <c r="H440" s="420"/>
      <c r="I440" s="421"/>
      <c r="J440" s="422"/>
      <c r="K440" s="423"/>
      <c r="L440" s="423"/>
      <c r="M440" s="423"/>
      <c r="N440" s="332"/>
      <c r="O440" s="433"/>
      <c r="P440" s="434"/>
      <c r="Q440" s="435"/>
      <c r="R440" s="436"/>
      <c r="S440" s="435"/>
      <c r="U440" s="205">
        <v>12</v>
      </c>
      <c r="V440" s="210" t="str">
        <f t="shared" si="144"/>
        <v/>
      </c>
      <c r="W440" s="201" t="b">
        <f t="shared" si="149"/>
        <v>1</v>
      </c>
      <c r="AA440" s="215"/>
      <c r="AB440" s="408" t="str">
        <f t="shared" si="143"/>
        <v/>
      </c>
      <c r="AC440" s="408" t="str">
        <f t="shared" si="145"/>
        <v/>
      </c>
      <c r="AD440" s="202"/>
      <c r="AE440" s="214"/>
      <c r="AF440" s="214"/>
      <c r="AG440" s="215"/>
      <c r="AH440" s="215"/>
      <c r="AI440" s="215"/>
      <c r="AJ440" s="215"/>
      <c r="AK440" s="215"/>
      <c r="AL440" s="215"/>
      <c r="AN440" s="218"/>
      <c r="AO440" s="218"/>
      <c r="AP440" s="218"/>
      <c r="AQ440" s="218"/>
      <c r="AR440" s="218"/>
      <c r="AS440" s="218"/>
      <c r="AU440" s="215"/>
      <c r="AV440" s="215"/>
      <c r="AW440" s="215"/>
      <c r="AX440" s="215"/>
      <c r="AY440" s="215"/>
      <c r="AZ440" s="215"/>
      <c r="BA440" s="215"/>
    </row>
    <row r="441" spans="1:53" s="201" customFormat="1" ht="12.75" hidden="1" customHeight="1" x14ac:dyDescent="0.15">
      <c r="A441" s="612"/>
      <c r="B441" s="615"/>
      <c r="C441" s="618"/>
      <c r="D441" s="418"/>
      <c r="E441" s="424"/>
      <c r="F441" s="420"/>
      <c r="G441" s="420"/>
      <c r="H441" s="420"/>
      <c r="I441" s="421"/>
      <c r="J441" s="422"/>
      <c r="K441" s="423"/>
      <c r="L441" s="423"/>
      <c r="M441" s="423"/>
      <c r="N441" s="332"/>
      <c r="O441" s="433"/>
      <c r="P441" s="434"/>
      <c r="Q441" s="435"/>
      <c r="R441" s="436"/>
      <c r="S441" s="435"/>
      <c r="U441" s="205">
        <v>13</v>
      </c>
      <c r="V441" s="210" t="str">
        <f t="shared" si="144"/>
        <v/>
      </c>
      <c r="W441" s="201" t="b">
        <f t="shared" si="149"/>
        <v>1</v>
      </c>
      <c r="Y441" s="219"/>
      <c r="Z441" s="215"/>
      <c r="AA441" s="215"/>
      <c r="AB441" s="408" t="str">
        <f t="shared" si="143"/>
        <v/>
      </c>
      <c r="AC441" s="408" t="str">
        <f t="shared" si="145"/>
        <v/>
      </c>
      <c r="AD441" s="202"/>
      <c r="AE441" s="214"/>
      <c r="AF441" s="214"/>
      <c r="AG441" s="215"/>
      <c r="AH441" s="215"/>
      <c r="AI441" s="215"/>
      <c r="AJ441" s="215"/>
      <c r="AK441" s="215"/>
      <c r="AL441" s="215"/>
      <c r="AN441" s="218"/>
      <c r="AO441" s="218"/>
      <c r="AP441" s="218"/>
      <c r="AQ441" s="218"/>
      <c r="AR441" s="218"/>
      <c r="AS441" s="218"/>
      <c r="AU441" s="215"/>
      <c r="AV441" s="215"/>
      <c r="AW441" s="215"/>
      <c r="AX441" s="215"/>
      <c r="AY441" s="215"/>
      <c r="AZ441" s="215"/>
      <c r="BA441" s="215"/>
    </row>
    <row r="442" spans="1:53" s="201" customFormat="1" ht="12.75" hidden="1" customHeight="1" x14ac:dyDescent="0.15">
      <c r="A442" s="612"/>
      <c r="B442" s="615"/>
      <c r="C442" s="618"/>
      <c r="D442" s="418"/>
      <c r="E442" s="424"/>
      <c r="F442" s="420"/>
      <c r="G442" s="420"/>
      <c r="H442" s="420"/>
      <c r="I442" s="421"/>
      <c r="J442" s="422"/>
      <c r="K442" s="423"/>
      <c r="L442" s="423"/>
      <c r="M442" s="423"/>
      <c r="N442" s="332"/>
      <c r="O442" s="433"/>
      <c r="P442" s="434"/>
      <c r="Q442" s="435"/>
      <c r="R442" s="436"/>
      <c r="S442" s="435"/>
      <c r="U442" s="205">
        <v>14</v>
      </c>
      <c r="V442" s="210" t="str">
        <f t="shared" si="144"/>
        <v/>
      </c>
      <c r="W442" s="201" t="b">
        <f t="shared" si="149"/>
        <v>1</v>
      </c>
      <c r="Y442" s="216"/>
      <c r="Z442" s="217"/>
      <c r="AA442" s="215"/>
      <c r="AB442" s="408" t="str">
        <f t="shared" si="143"/>
        <v/>
      </c>
      <c r="AC442" s="408" t="str">
        <f t="shared" si="145"/>
        <v/>
      </c>
      <c r="AD442" s="202"/>
      <c r="AE442" s="214"/>
      <c r="AF442" s="214"/>
      <c r="AH442" s="215"/>
      <c r="AI442" s="215"/>
      <c r="AJ442" s="215"/>
      <c r="AK442" s="215"/>
      <c r="AL442" s="215"/>
      <c r="AN442" s="218"/>
      <c r="AO442" s="218"/>
      <c r="AP442" s="218"/>
      <c r="AQ442" s="218"/>
      <c r="AR442" s="218"/>
      <c r="AS442" s="218"/>
      <c r="AU442" s="215"/>
      <c r="AV442" s="215"/>
      <c r="AW442" s="215"/>
      <c r="AX442" s="215"/>
      <c r="AY442" s="215"/>
      <c r="AZ442" s="215"/>
      <c r="BA442" s="215"/>
    </row>
    <row r="443" spans="1:53" s="201" customFormat="1" ht="12.75" hidden="1" customHeight="1" x14ac:dyDescent="0.15">
      <c r="A443" s="612"/>
      <c r="B443" s="615"/>
      <c r="C443" s="618"/>
      <c r="D443" s="418"/>
      <c r="E443" s="424"/>
      <c r="F443" s="420"/>
      <c r="G443" s="420"/>
      <c r="H443" s="420"/>
      <c r="I443" s="421"/>
      <c r="J443" s="422"/>
      <c r="K443" s="423"/>
      <c r="L443" s="423"/>
      <c r="M443" s="423"/>
      <c r="N443" s="332"/>
      <c r="O443" s="433"/>
      <c r="P443" s="434"/>
      <c r="Q443" s="435"/>
      <c r="R443" s="436"/>
      <c r="S443" s="435"/>
      <c r="U443" s="205">
        <v>15</v>
      </c>
      <c r="V443" s="210" t="str">
        <f t="shared" si="144"/>
        <v/>
      </c>
      <c r="W443" s="201" t="b">
        <f t="shared" si="149"/>
        <v>1</v>
      </c>
      <c r="Y443" s="216"/>
      <c r="AA443" s="215"/>
      <c r="AB443" s="408" t="str">
        <f t="shared" si="143"/>
        <v/>
      </c>
      <c r="AC443" s="408" t="str">
        <f t="shared" si="145"/>
        <v/>
      </c>
      <c r="AD443" s="202"/>
      <c r="AE443" s="214"/>
      <c r="AF443" s="214"/>
      <c r="AG443" s="215"/>
      <c r="AH443" s="215"/>
      <c r="AI443" s="215"/>
      <c r="AJ443" s="215"/>
      <c r="AK443" s="215"/>
      <c r="AL443" s="215"/>
      <c r="AN443" s="218"/>
      <c r="AO443" s="218"/>
      <c r="AP443" s="218"/>
      <c r="AQ443" s="218"/>
      <c r="AR443" s="218"/>
      <c r="AS443" s="218"/>
      <c r="AU443" s="215"/>
      <c r="AV443" s="215"/>
      <c r="AW443" s="215"/>
      <c r="AX443" s="215"/>
      <c r="AY443" s="215"/>
      <c r="AZ443" s="215"/>
      <c r="BA443" s="215"/>
    </row>
    <row r="444" spans="1:53" s="201" customFormat="1" ht="12.75" hidden="1" customHeight="1" x14ac:dyDescent="0.15">
      <c r="A444" s="612"/>
      <c r="B444" s="615"/>
      <c r="C444" s="618"/>
      <c r="D444" s="418"/>
      <c r="E444" s="424"/>
      <c r="F444" s="420"/>
      <c r="G444" s="420"/>
      <c r="H444" s="420"/>
      <c r="I444" s="421"/>
      <c r="J444" s="422"/>
      <c r="K444" s="423"/>
      <c r="L444" s="423"/>
      <c r="M444" s="423"/>
      <c r="N444" s="332"/>
      <c r="O444" s="433"/>
      <c r="P444" s="434"/>
      <c r="Q444" s="435"/>
      <c r="R444" s="436"/>
      <c r="S444" s="435"/>
      <c r="U444" s="205">
        <v>16</v>
      </c>
      <c r="V444" s="210" t="str">
        <f t="shared" si="144"/>
        <v/>
      </c>
      <c r="W444" s="201" t="b">
        <f t="shared" si="149"/>
        <v>1</v>
      </c>
      <c r="Y444" s="216"/>
      <c r="Z444" s="217"/>
      <c r="AB444" s="408" t="str">
        <f t="shared" si="143"/>
        <v/>
      </c>
      <c r="AC444" s="408" t="str">
        <f t="shared" si="145"/>
        <v/>
      </c>
      <c r="AD444" s="202"/>
      <c r="AE444" s="214"/>
      <c r="AF444" s="214"/>
      <c r="AG444" s="215"/>
      <c r="AH444" s="215"/>
      <c r="AI444" s="215"/>
      <c r="AJ444" s="215"/>
      <c r="AK444" s="215"/>
      <c r="AL444" s="215"/>
      <c r="AN444" s="218"/>
      <c r="AO444" s="218"/>
      <c r="AP444" s="218"/>
      <c r="AQ444" s="218"/>
      <c r="AR444" s="218"/>
      <c r="AS444" s="218"/>
      <c r="AU444" s="215"/>
      <c r="AV444" s="215"/>
      <c r="AW444" s="215"/>
      <c r="AX444" s="215"/>
      <c r="AY444" s="215"/>
      <c r="AZ444" s="215"/>
      <c r="BA444" s="215"/>
    </row>
    <row r="445" spans="1:53" s="201" customFormat="1" ht="12.75" hidden="1" customHeight="1" x14ac:dyDescent="0.15">
      <c r="A445" s="612"/>
      <c r="B445" s="615"/>
      <c r="C445" s="618"/>
      <c r="D445" s="418"/>
      <c r="E445" s="424"/>
      <c r="F445" s="420"/>
      <c r="G445" s="420"/>
      <c r="H445" s="420"/>
      <c r="I445" s="421"/>
      <c r="J445" s="422"/>
      <c r="K445" s="423"/>
      <c r="L445" s="423"/>
      <c r="M445" s="423"/>
      <c r="N445" s="332"/>
      <c r="O445" s="433"/>
      <c r="P445" s="434"/>
      <c r="Q445" s="435"/>
      <c r="R445" s="436"/>
      <c r="S445" s="435"/>
      <c r="U445" s="205">
        <v>17</v>
      </c>
      <c r="V445" s="210" t="str">
        <f t="shared" si="144"/>
        <v/>
      </c>
      <c r="W445" s="201" t="b">
        <f t="shared" si="149"/>
        <v>1</v>
      </c>
      <c r="Y445" s="216"/>
      <c r="AB445" s="408" t="str">
        <f t="shared" si="143"/>
        <v/>
      </c>
      <c r="AC445" s="408" t="str">
        <f t="shared" si="145"/>
        <v/>
      </c>
      <c r="AD445" s="202"/>
      <c r="AE445" s="214"/>
      <c r="AF445" s="214"/>
      <c r="AG445" s="215"/>
      <c r="AH445" s="215"/>
      <c r="AI445" s="215"/>
      <c r="AJ445" s="215"/>
      <c r="AK445" s="215"/>
      <c r="AL445" s="215"/>
      <c r="AN445" s="218"/>
      <c r="AO445" s="218"/>
      <c r="AP445" s="218"/>
      <c r="AQ445" s="218"/>
      <c r="AR445" s="218"/>
      <c r="AS445" s="218"/>
      <c r="AU445" s="215"/>
      <c r="AV445" s="215"/>
      <c r="AW445" s="215"/>
      <c r="AX445" s="215"/>
      <c r="AY445" s="215"/>
      <c r="AZ445" s="215"/>
      <c r="BA445" s="215"/>
    </row>
    <row r="446" spans="1:53" s="201" customFormat="1" ht="12.75" hidden="1" customHeight="1" x14ac:dyDescent="0.15">
      <c r="A446" s="612"/>
      <c r="B446" s="615"/>
      <c r="C446" s="618"/>
      <c r="D446" s="418"/>
      <c r="E446" s="424"/>
      <c r="F446" s="420"/>
      <c r="G446" s="420"/>
      <c r="H446" s="420"/>
      <c r="I446" s="421"/>
      <c r="J446" s="422"/>
      <c r="K446" s="423"/>
      <c r="L446" s="423"/>
      <c r="M446" s="423"/>
      <c r="N446" s="332"/>
      <c r="O446" s="433"/>
      <c r="P446" s="434"/>
      <c r="Q446" s="435"/>
      <c r="R446" s="436"/>
      <c r="S446" s="435"/>
      <c r="U446" s="205">
        <v>18</v>
      </c>
      <c r="V446" s="210" t="str">
        <f t="shared" si="144"/>
        <v/>
      </c>
      <c r="W446" s="201" t="b">
        <f t="shared" si="149"/>
        <v>1</v>
      </c>
      <c r="Y446" s="216"/>
      <c r="AB446" s="408" t="str">
        <f t="shared" si="143"/>
        <v/>
      </c>
      <c r="AC446" s="408" t="str">
        <f t="shared" si="145"/>
        <v/>
      </c>
      <c r="AD446" s="202"/>
      <c r="AE446" s="214"/>
      <c r="AF446" s="214"/>
      <c r="AG446" s="215"/>
      <c r="AH446" s="215"/>
      <c r="AI446" s="215"/>
      <c r="AJ446" s="215"/>
      <c r="AK446" s="215"/>
      <c r="AL446" s="215"/>
      <c r="AN446" s="218"/>
      <c r="AO446" s="218"/>
      <c r="AP446" s="218"/>
      <c r="AQ446" s="218"/>
      <c r="AR446" s="218"/>
      <c r="AS446" s="218"/>
      <c r="AU446" s="215"/>
      <c r="AV446" s="215"/>
      <c r="AW446" s="215"/>
      <c r="AX446" s="215"/>
      <c r="AY446" s="215"/>
      <c r="AZ446" s="215"/>
      <c r="BA446" s="215"/>
    </row>
    <row r="447" spans="1:53" s="201" customFormat="1" ht="12.75" hidden="1" customHeight="1" x14ac:dyDescent="0.15">
      <c r="A447" s="612"/>
      <c r="B447" s="615"/>
      <c r="C447" s="618"/>
      <c r="D447" s="418"/>
      <c r="E447" s="424"/>
      <c r="F447" s="420"/>
      <c r="G447" s="420"/>
      <c r="H447" s="420"/>
      <c r="I447" s="421"/>
      <c r="J447" s="422"/>
      <c r="K447" s="423"/>
      <c r="L447" s="423"/>
      <c r="M447" s="423"/>
      <c r="N447" s="332"/>
      <c r="O447" s="433"/>
      <c r="P447" s="434"/>
      <c r="Q447" s="435"/>
      <c r="R447" s="436"/>
      <c r="S447" s="435"/>
      <c r="U447" s="205">
        <v>19</v>
      </c>
      <c r="V447" s="210" t="str">
        <f t="shared" si="144"/>
        <v/>
      </c>
      <c r="W447" s="201" t="b">
        <f t="shared" si="149"/>
        <v>1</v>
      </c>
      <c r="Y447" s="216"/>
      <c r="AB447" s="408" t="str">
        <f t="shared" si="143"/>
        <v/>
      </c>
      <c r="AC447" s="408" t="str">
        <f t="shared" si="145"/>
        <v/>
      </c>
      <c r="AD447" s="202"/>
      <c r="AE447" s="214"/>
      <c r="AF447" s="214"/>
      <c r="AG447" s="215"/>
      <c r="AH447" s="215"/>
      <c r="AI447" s="215"/>
      <c r="AJ447" s="215"/>
      <c r="AK447" s="215"/>
      <c r="AL447" s="215"/>
      <c r="AN447" s="218"/>
      <c r="AO447" s="218"/>
      <c r="AP447" s="218"/>
      <c r="AQ447" s="218"/>
      <c r="AR447" s="218"/>
      <c r="AS447" s="218"/>
      <c r="AU447" s="215"/>
      <c r="AV447" s="215"/>
      <c r="AW447" s="215"/>
      <c r="AX447" s="215"/>
      <c r="AY447" s="215"/>
      <c r="AZ447" s="215"/>
      <c r="BA447" s="215"/>
    </row>
    <row r="448" spans="1:53" s="215" customFormat="1" ht="12.75" hidden="1" customHeight="1" x14ac:dyDescent="0.15">
      <c r="A448" s="613"/>
      <c r="B448" s="616"/>
      <c r="C448" s="619"/>
      <c r="D448" s="426"/>
      <c r="E448" s="427"/>
      <c r="F448" s="428"/>
      <c r="G448" s="428"/>
      <c r="H448" s="428"/>
      <c r="I448" s="429"/>
      <c r="J448" s="430"/>
      <c r="K448" s="431"/>
      <c r="L448" s="431"/>
      <c r="M448" s="431"/>
      <c r="N448" s="332"/>
      <c r="O448" s="433"/>
      <c r="P448" s="434"/>
      <c r="Q448" s="435"/>
      <c r="R448" s="436"/>
      <c r="S448" s="435"/>
      <c r="U448" s="205">
        <v>20</v>
      </c>
      <c r="V448" s="220" t="str">
        <f t="shared" si="144"/>
        <v/>
      </c>
      <c r="W448" s="201" t="b">
        <f t="shared" si="149"/>
        <v>1</v>
      </c>
      <c r="Y448" s="216"/>
      <c r="Z448" s="217"/>
      <c r="AB448" s="408" t="str">
        <f t="shared" si="143"/>
        <v/>
      </c>
      <c r="AC448" s="408" t="str">
        <f t="shared" si="145"/>
        <v/>
      </c>
      <c r="AD448" s="218"/>
      <c r="AE448" s="214"/>
      <c r="AF448" s="214"/>
      <c r="AN448" s="218"/>
      <c r="AO448" s="218"/>
      <c r="AP448" s="218"/>
      <c r="AQ448" s="218"/>
      <c r="AR448" s="218"/>
      <c r="AS448" s="218"/>
    </row>
    <row r="449" spans="1:53" s="201" customFormat="1" ht="12.75" hidden="1" customHeight="1" x14ac:dyDescent="0.15">
      <c r="A449" s="611" t="s">
        <v>7330</v>
      </c>
      <c r="B449" s="614"/>
      <c r="C449" s="617"/>
      <c r="D449" s="412"/>
      <c r="E449" s="413"/>
      <c r="F449" s="414"/>
      <c r="G449" s="414"/>
      <c r="H449" s="414"/>
      <c r="I449" s="415"/>
      <c r="J449" s="416"/>
      <c r="K449" s="417"/>
      <c r="L449" s="417"/>
      <c r="M449" s="417"/>
      <c r="N449" s="332"/>
      <c r="O449" s="433"/>
      <c r="P449" s="434"/>
      <c r="Q449" s="435"/>
      <c r="R449" s="436"/>
      <c r="S449" s="435"/>
      <c r="U449" s="205">
        <v>1</v>
      </c>
      <c r="V449" s="206" t="str">
        <f t="shared" si="144"/>
        <v/>
      </c>
      <c r="W449" s="201" t="b">
        <f t="shared" si="149"/>
        <v>1</v>
      </c>
      <c r="Y449" s="216"/>
      <c r="AB449" s="408" t="str">
        <f t="shared" si="143"/>
        <v/>
      </c>
      <c r="AC449" s="408" t="str">
        <f t="shared" si="145"/>
        <v/>
      </c>
      <c r="AD449" s="202"/>
      <c r="AE449" s="173" t="s">
        <v>7260</v>
      </c>
      <c r="AG449" s="203" t="s">
        <v>7194</v>
      </c>
      <c r="AH449" s="204" t="s">
        <v>7221</v>
      </c>
      <c r="AI449" s="204" t="s">
        <v>7195</v>
      </c>
      <c r="AJ449" s="204" t="s">
        <v>7231</v>
      </c>
      <c r="AK449" s="204" t="s">
        <v>7196</v>
      </c>
      <c r="AL449" s="204" t="s">
        <v>7197</v>
      </c>
      <c r="AN449" s="222" t="s">
        <v>7274</v>
      </c>
      <c r="AO449" s="223" t="s">
        <v>7221</v>
      </c>
      <c r="AP449" s="223" t="s">
        <v>7195</v>
      </c>
      <c r="AQ449" s="223" t="s">
        <v>7231</v>
      </c>
      <c r="AR449" s="223" t="s">
        <v>7196</v>
      </c>
      <c r="AS449" s="223" t="s">
        <v>7197</v>
      </c>
      <c r="AU449" s="203" t="s">
        <v>7198</v>
      </c>
      <c r="AV449" s="204" t="s">
        <v>7221</v>
      </c>
      <c r="AW449" s="204" t="s">
        <v>7195</v>
      </c>
      <c r="AX449" s="204" t="s">
        <v>7231</v>
      </c>
      <c r="AY449" s="204" t="s">
        <v>7196</v>
      </c>
      <c r="AZ449" s="204" t="s">
        <v>7197</v>
      </c>
      <c r="BA449" s="214"/>
    </row>
    <row r="450" spans="1:53" s="201" customFormat="1" ht="12.75" hidden="1" customHeight="1" x14ac:dyDescent="0.15">
      <c r="A450" s="612"/>
      <c r="B450" s="615"/>
      <c r="C450" s="618"/>
      <c r="D450" s="418"/>
      <c r="E450" s="419"/>
      <c r="F450" s="420"/>
      <c r="G450" s="420"/>
      <c r="H450" s="420"/>
      <c r="I450" s="421"/>
      <c r="J450" s="422"/>
      <c r="K450" s="423"/>
      <c r="L450" s="423"/>
      <c r="M450" s="423"/>
      <c r="N450" s="332"/>
      <c r="O450" s="433"/>
      <c r="P450" s="434"/>
      <c r="Q450" s="435"/>
      <c r="R450" s="436"/>
      <c r="S450" s="435"/>
      <c r="U450" s="205">
        <v>2</v>
      </c>
      <c r="V450" s="210" t="str">
        <f t="shared" si="144"/>
        <v/>
      </c>
      <c r="W450" s="201" t="b">
        <f t="shared" si="149"/>
        <v>1</v>
      </c>
      <c r="Y450" s="216"/>
      <c r="Z450" s="217"/>
      <c r="AB450" s="408" t="str">
        <f t="shared" si="143"/>
        <v/>
      </c>
      <c r="AC450" s="408" t="str">
        <f t="shared" si="145"/>
        <v/>
      </c>
      <c r="AD450" s="202"/>
      <c r="AE450" s="620" t="s">
        <v>7188</v>
      </c>
      <c r="AF450" s="209" t="s">
        <v>7193</v>
      </c>
      <c r="AG450" s="208">
        <f>SUM(AH450:AL450)</f>
        <v>0</v>
      </c>
      <c r="AH450" s="208">
        <f>SUMIFS($K449:$K468,$E449:$E468,"R7当",$F449:$F468,"ライフデザイン・結婚支援重点推進事業",$J449:$J468,3/4)</f>
        <v>0</v>
      </c>
      <c r="AI450" s="208">
        <f>SUMIFS($K449:$K468,$E449:$E468,"R7当",$F449:$F468,"結婚支援コンシェルジュ事業",$J449:$J468,3/4)</f>
        <v>0</v>
      </c>
      <c r="AJ450" s="208"/>
      <c r="AK450" s="208"/>
      <c r="AL450" s="208"/>
      <c r="AN450" s="224">
        <f>SUM(AO450:AS450)</f>
        <v>0</v>
      </c>
      <c r="AO450" s="224">
        <f>SUMIFS($L449:$L468,$E449:$E468,"R7当",$F449:$F468,"ライフデザイン・結婚支援重点推進事業",$J449:$J468,3/4)</f>
        <v>0</v>
      </c>
      <c r="AP450" s="224">
        <f>SUMIFS($L449:$L468,$E449:$E468,"R7当",$F449:$F468,"結婚支援コンシェルジュ事業",$J449:$J468,3/4)</f>
        <v>0</v>
      </c>
      <c r="AQ450" s="224"/>
      <c r="AR450" s="224"/>
      <c r="AS450" s="224"/>
      <c r="AU450" s="208">
        <f>SUM(AV450:AZ450)</f>
        <v>0</v>
      </c>
      <c r="AV450" s="208">
        <f>SUMIFS($M449:$M468,$E449:$E468,"R7当",$F449:$F468,"ライフデザイン・結婚支援重点推進事業",$J449:$J468,3/4)</f>
        <v>0</v>
      </c>
      <c r="AW450" s="208">
        <f>SUMIFS($M449:$M468,$E449:$E468,"R7当",$F449:$F468,"結婚支援コンシェルジュ事業",$J449:$J468,3/4)</f>
        <v>0</v>
      </c>
      <c r="AX450" s="208"/>
      <c r="AY450" s="208"/>
      <c r="AZ450" s="208"/>
      <c r="BA450" s="215"/>
    </row>
    <row r="451" spans="1:53" s="201" customFormat="1" ht="12.75" hidden="1" customHeight="1" x14ac:dyDescent="0.15">
      <c r="A451" s="612"/>
      <c r="B451" s="615"/>
      <c r="C451" s="618"/>
      <c r="D451" s="418"/>
      <c r="E451" s="424"/>
      <c r="F451" s="420"/>
      <c r="G451" s="420"/>
      <c r="H451" s="420"/>
      <c r="I451" s="421"/>
      <c r="J451" s="425"/>
      <c r="K451" s="423"/>
      <c r="L451" s="423"/>
      <c r="M451" s="423"/>
      <c r="N451" s="332"/>
      <c r="O451" s="433"/>
      <c r="P451" s="434"/>
      <c r="Q451" s="435"/>
      <c r="R451" s="436"/>
      <c r="S451" s="435"/>
      <c r="U451" s="205">
        <v>3</v>
      </c>
      <c r="V451" s="210" t="str">
        <f t="shared" si="144"/>
        <v/>
      </c>
      <c r="W451" s="201" t="b">
        <f t="shared" si="149"/>
        <v>1</v>
      </c>
      <c r="Y451" s="219"/>
      <c r="Z451" s="215"/>
      <c r="AB451" s="408" t="str">
        <f t="shared" si="143"/>
        <v/>
      </c>
      <c r="AC451" s="408" t="str">
        <f t="shared" si="145"/>
        <v/>
      </c>
      <c r="AD451" s="202"/>
      <c r="AE451" s="620"/>
      <c r="AF451" s="211" t="s">
        <v>7189</v>
      </c>
      <c r="AG451" s="208">
        <f>SUM(AH451:AL451)</f>
        <v>0</v>
      </c>
      <c r="AH451" s="208">
        <f>SUMIFS($K449:$K468,$E449:$E468,"R7当",$F449:$F468,"ライフデザイン・結婚支援重点推進事業",$J449:$J468,2/3)</f>
        <v>0</v>
      </c>
      <c r="AI451" s="208"/>
      <c r="AJ451" s="208">
        <f>SUMIFS($K449:$K468,$E449:$E468,"R7当",$F449:$F468,"結婚_妊娠・出産_子育てに温かい社会づくり・気運醸成事業",$J449:$J468,2/3)</f>
        <v>0</v>
      </c>
      <c r="AK451" s="208"/>
      <c r="AL451" s="208"/>
      <c r="AN451" s="224">
        <f t="shared" ref="AN451:AN452" si="162">SUM(AO451:AS451)</f>
        <v>0</v>
      </c>
      <c r="AO451" s="224">
        <f>SUMIFS($L449:$L468,$E449:$E468,"R7当",$F449:$F468,"ライフデザイン・結婚支援重点推進事業",$J449:$J468,2/3)</f>
        <v>0</v>
      </c>
      <c r="AP451" s="224"/>
      <c r="AQ451" s="224">
        <f>SUMIFS($L449:$L468,$E449:$E468,"R7当",$F449:$F468,"結婚_妊娠・出産_子育てに温かい社会づくり・気運醸成事業",$J449:$J468,2/3)</f>
        <v>0</v>
      </c>
      <c r="AR451" s="224"/>
      <c r="AS451" s="224"/>
      <c r="AU451" s="208">
        <f t="shared" ref="AU451:AU452" si="163">SUM(AV451:AZ451)</f>
        <v>0</v>
      </c>
      <c r="AV451" s="208">
        <f>SUMIFS($M449:$M468,$E449:$E468,"R7当",$F449:$F468,"ライフデザイン・結婚支援重点推進事業",$J449:$J468,2/3)</f>
        <v>0</v>
      </c>
      <c r="AW451" s="208"/>
      <c r="AX451" s="208">
        <f>SUMIFS($M449:$M468,$E449:$E468,"R7当",$F449:$F468,"結婚_妊娠・出産_子育てに温かい社会づくり・気運醸成事業",$J449:$J468,2/3)</f>
        <v>0</v>
      </c>
      <c r="AY451" s="208"/>
      <c r="AZ451" s="208"/>
      <c r="BA451" s="215"/>
    </row>
    <row r="452" spans="1:53" s="201" customFormat="1" ht="12.75" hidden="1" customHeight="1" x14ac:dyDescent="0.15">
      <c r="A452" s="612"/>
      <c r="B452" s="615"/>
      <c r="C452" s="618"/>
      <c r="D452" s="418"/>
      <c r="E452" s="424"/>
      <c r="F452" s="420"/>
      <c r="G452" s="420"/>
      <c r="H452" s="420"/>
      <c r="I452" s="421"/>
      <c r="J452" s="425"/>
      <c r="K452" s="423"/>
      <c r="L452" s="423"/>
      <c r="M452" s="423"/>
      <c r="N452" s="332"/>
      <c r="O452" s="433"/>
      <c r="P452" s="434"/>
      <c r="Q452" s="435"/>
      <c r="R452" s="436"/>
      <c r="S452" s="435"/>
      <c r="U452" s="205">
        <v>4</v>
      </c>
      <c r="V452" s="210" t="str">
        <f t="shared" si="144"/>
        <v/>
      </c>
      <c r="W452" s="201" t="b">
        <f t="shared" si="149"/>
        <v>1</v>
      </c>
      <c r="Y452" s="219"/>
      <c r="Z452" s="215"/>
      <c r="AB452" s="408" t="str">
        <f t="shared" si="143"/>
        <v/>
      </c>
      <c r="AC452" s="408" t="str">
        <f t="shared" si="145"/>
        <v/>
      </c>
      <c r="AD452" s="202"/>
      <c r="AE452" s="620"/>
      <c r="AF452" s="211" t="s">
        <v>7187</v>
      </c>
      <c r="AG452" s="208">
        <f t="shared" ref="AG452" si="164">SUM(AH452:AL452)</f>
        <v>0</v>
      </c>
      <c r="AH452" s="208"/>
      <c r="AI452" s="208"/>
      <c r="AJ452" s="208">
        <f>SUMIFS($K449:$K468,$E449:$E468,"R7当",$F449:$F468,"結婚_妊娠・出産_子育てに温かい社会づくり・気運醸成事業",$J449:$J468,1/2)</f>
        <v>0</v>
      </c>
      <c r="AK452" s="208"/>
      <c r="AL452" s="208"/>
      <c r="AN452" s="224">
        <f t="shared" si="162"/>
        <v>0</v>
      </c>
      <c r="AO452" s="224"/>
      <c r="AP452" s="224"/>
      <c r="AQ452" s="224">
        <f>SUMIFS($L449:$L468,$E449:$E468,"R7当",$F449:$F468,"結婚_妊娠・出産_子育てに温かい社会づくり・気運醸成事業",$J449:$J468,1/2)</f>
        <v>0</v>
      </c>
      <c r="AR452" s="224"/>
      <c r="AS452" s="224"/>
      <c r="AU452" s="208">
        <f t="shared" si="163"/>
        <v>0</v>
      </c>
      <c r="AV452" s="208"/>
      <c r="AW452" s="208"/>
      <c r="AX452" s="208">
        <f>SUMIFS($M449:$M468,$E449:$E468,"R7当",$F449:$F468,"結婚_妊娠・出産_子育てに温かい社会づくり・気運醸成事業",$J449:$J468,1/2)</f>
        <v>0</v>
      </c>
      <c r="AY452" s="208"/>
      <c r="AZ452" s="208"/>
      <c r="BA452" s="215"/>
    </row>
    <row r="453" spans="1:53" s="201" customFormat="1" ht="12.75" hidden="1" customHeight="1" x14ac:dyDescent="0.15">
      <c r="A453" s="612"/>
      <c r="B453" s="615"/>
      <c r="C453" s="618"/>
      <c r="D453" s="418"/>
      <c r="E453" s="424"/>
      <c r="F453" s="420"/>
      <c r="G453" s="420"/>
      <c r="H453" s="420"/>
      <c r="I453" s="421"/>
      <c r="J453" s="425"/>
      <c r="K453" s="423"/>
      <c r="L453" s="423"/>
      <c r="M453" s="423"/>
      <c r="N453" s="332"/>
      <c r="O453" s="433"/>
      <c r="P453" s="434"/>
      <c r="Q453" s="435"/>
      <c r="R453" s="436"/>
      <c r="S453" s="435"/>
      <c r="U453" s="205">
        <v>5</v>
      </c>
      <c r="V453" s="210" t="str">
        <f t="shared" si="144"/>
        <v/>
      </c>
      <c r="W453" s="201" t="b">
        <f t="shared" si="149"/>
        <v>1</v>
      </c>
      <c r="Y453" s="219"/>
      <c r="Z453" s="215"/>
      <c r="AB453" s="408" t="str">
        <f t="shared" si="143"/>
        <v/>
      </c>
      <c r="AC453" s="408" t="str">
        <f t="shared" si="145"/>
        <v/>
      </c>
      <c r="AD453" s="202"/>
      <c r="AE453" s="212" t="s">
        <v>7229</v>
      </c>
      <c r="AF453" s="209" t="str">
        <f>IF(COUNTIF(AC449:AC468,"R7当一般コース"),"一般コース",IF(COUNTIF(AC449:AC468,"R7当都道府県主導型市町村連携コース"),"連携コース",""))</f>
        <v/>
      </c>
      <c r="AG453" s="208">
        <f>SUM(AH453:AL453)</f>
        <v>0</v>
      </c>
      <c r="AH453" s="208"/>
      <c r="AI453" s="208"/>
      <c r="AJ453" s="208"/>
      <c r="AK453" s="208">
        <f>SUMIFS($K449:$K468,$E449:$E468,"R7当",G449:G468,"一般コース")</f>
        <v>0</v>
      </c>
      <c r="AL453" s="208">
        <f>SUMIFS($K449:$K468,$E449:$E468,"R7当",G449:G468,"都道府県主導型市町村連携コース")</f>
        <v>0</v>
      </c>
      <c r="AN453" s="224">
        <f>SUM(AO453:AS453)</f>
        <v>0</v>
      </c>
      <c r="AO453" s="224"/>
      <c r="AP453" s="224"/>
      <c r="AQ453" s="224"/>
      <c r="AR453" s="224">
        <f>SUMIFS($L449:$L468,$E449:$E468,"R7当",G449:G468,"一般コース")</f>
        <v>0</v>
      </c>
      <c r="AS453" s="224">
        <f>SUMIFS($L449:$L468,$E449:$E468,"R7当",G449:G468,"都道府県主導型市町村連携コース")</f>
        <v>0</v>
      </c>
      <c r="AU453" s="208">
        <f>SUM(AV453:AZ453)</f>
        <v>0</v>
      </c>
      <c r="AV453" s="208"/>
      <c r="AW453" s="208"/>
      <c r="AX453" s="208"/>
      <c r="AY453" s="208">
        <f>SUMIFS($M449:$M468,$E449:$E468,"R7当",G449:G468,"一般コース")</f>
        <v>0</v>
      </c>
      <c r="AZ453" s="208">
        <f>SUMIFS($M449:$M468,$E449:$E468,"R7当",G449:G468,"都道府県主導型市町村連携コース")</f>
        <v>0</v>
      </c>
      <c r="BA453" s="215"/>
    </row>
    <row r="454" spans="1:53" s="201" customFormat="1" ht="12.75" hidden="1" customHeight="1" x14ac:dyDescent="0.15">
      <c r="A454" s="612"/>
      <c r="B454" s="615"/>
      <c r="C454" s="618"/>
      <c r="D454" s="418"/>
      <c r="E454" s="424"/>
      <c r="F454" s="420"/>
      <c r="G454" s="420"/>
      <c r="H454" s="420"/>
      <c r="I454" s="421"/>
      <c r="J454" s="425"/>
      <c r="K454" s="423"/>
      <c r="L454" s="423"/>
      <c r="M454" s="423"/>
      <c r="N454" s="332"/>
      <c r="O454" s="433"/>
      <c r="P454" s="434"/>
      <c r="Q454" s="435"/>
      <c r="R454" s="436"/>
      <c r="S454" s="435"/>
      <c r="U454" s="205">
        <v>6</v>
      </c>
      <c r="V454" s="210" t="str">
        <f t="shared" si="144"/>
        <v/>
      </c>
      <c r="W454" s="201" t="b">
        <f t="shared" si="149"/>
        <v>1</v>
      </c>
      <c r="Y454" s="219"/>
      <c r="Z454" s="215"/>
      <c r="AB454" s="408" t="str">
        <f t="shared" si="143"/>
        <v/>
      </c>
      <c r="AC454" s="408" t="str">
        <f t="shared" si="145"/>
        <v/>
      </c>
      <c r="AD454" s="202"/>
      <c r="AE454" s="173" t="s">
        <v>7217</v>
      </c>
      <c r="AG454" s="213"/>
      <c r="AH454" s="213"/>
      <c r="AI454" s="213"/>
      <c r="AJ454" s="213"/>
      <c r="AK454" s="213"/>
      <c r="AL454" s="213"/>
      <c r="AN454" s="225"/>
      <c r="AO454" s="225"/>
      <c r="AP454" s="225"/>
      <c r="AQ454" s="225"/>
      <c r="AR454" s="225"/>
      <c r="AS454" s="225"/>
      <c r="AU454" s="213"/>
      <c r="AV454" s="213"/>
      <c r="AW454" s="213"/>
      <c r="AX454" s="213"/>
      <c r="AY454" s="213"/>
      <c r="AZ454" s="213"/>
      <c r="BA454" s="215"/>
    </row>
    <row r="455" spans="1:53" s="201" customFormat="1" ht="12.75" hidden="1" customHeight="1" x14ac:dyDescent="0.15">
      <c r="A455" s="612"/>
      <c r="B455" s="615"/>
      <c r="C455" s="618"/>
      <c r="D455" s="418"/>
      <c r="E455" s="424"/>
      <c r="F455" s="420"/>
      <c r="G455" s="420"/>
      <c r="H455" s="420"/>
      <c r="I455" s="421"/>
      <c r="J455" s="425"/>
      <c r="K455" s="423"/>
      <c r="L455" s="423"/>
      <c r="M455" s="423"/>
      <c r="N455" s="332"/>
      <c r="O455" s="433"/>
      <c r="P455" s="434"/>
      <c r="Q455" s="435"/>
      <c r="R455" s="436"/>
      <c r="S455" s="435"/>
      <c r="U455" s="205">
        <v>7</v>
      </c>
      <c r="V455" s="210" t="str">
        <f t="shared" si="144"/>
        <v/>
      </c>
      <c r="W455" s="201" t="b">
        <f t="shared" si="149"/>
        <v>1</v>
      </c>
      <c r="Y455" s="219"/>
      <c r="Z455" s="215"/>
      <c r="AB455" s="408" t="str">
        <f t="shared" si="143"/>
        <v/>
      </c>
      <c r="AC455" s="408" t="str">
        <f t="shared" si="145"/>
        <v/>
      </c>
      <c r="AD455" s="202"/>
      <c r="AE455" s="620" t="s">
        <v>7188</v>
      </c>
      <c r="AF455" s="209" t="s">
        <v>7193</v>
      </c>
      <c r="AG455" s="208">
        <f>SUM(AH455:AL455)</f>
        <v>0</v>
      </c>
      <c r="AH455" s="208">
        <f>SUMIFS($K449:$K468,$E449:$E468,"R6補",$F449:$F468,"ライフデザイン・結婚支援重点推進事業",$J449:$J468,3/4)</f>
        <v>0</v>
      </c>
      <c r="AI455" s="208">
        <f>SUMIFS($K449:$K468,$E449:$E468,"R6補",$F449:$F468,"結婚支援コンシェルジュ事業",$J449:$J468,3/4)</f>
        <v>0</v>
      </c>
      <c r="AJ455" s="208"/>
      <c r="AK455" s="208"/>
      <c r="AL455" s="208"/>
      <c r="AN455" s="224">
        <f>SUM(AO455:AS455)</f>
        <v>0</v>
      </c>
      <c r="AO455" s="224">
        <f>SUMIFS($L449:$L468,$E449:$E468,"R6補",$F449:$F468,"ライフデザイン・結婚支援重点推進事業",$J449:$J468,3/4)</f>
        <v>0</v>
      </c>
      <c r="AP455" s="224">
        <f>SUMIFS($L449:$L468,$E449:$E468,"R6補",$F449:$F468,"結婚支援コンシェルジュ事業",$J449:$J468,3/4)</f>
        <v>0</v>
      </c>
      <c r="AQ455" s="224"/>
      <c r="AR455" s="224"/>
      <c r="AS455" s="224"/>
      <c r="AU455" s="208">
        <f>SUM(AV455:AZ455)</f>
        <v>0</v>
      </c>
      <c r="AV455" s="208">
        <f>SUMIFS($M449:$M468,$E449:$E468,"R6補",$F449:$F468,"ライフデザイン・結婚支援重点推進事業",$J449:$J468,3/4)</f>
        <v>0</v>
      </c>
      <c r="AW455" s="208">
        <f>SUMIFS($M449:$M468,$E449:$E468,"R6補",$F449:$F468,"結婚支援コンシェルジュ事業",$J449:$J468,3/4)</f>
        <v>0</v>
      </c>
      <c r="AX455" s="208"/>
      <c r="AY455" s="208"/>
      <c r="AZ455" s="208"/>
      <c r="BA455" s="215"/>
    </row>
    <row r="456" spans="1:53" s="201" customFormat="1" ht="12.75" hidden="1" customHeight="1" x14ac:dyDescent="0.15">
      <c r="A456" s="612"/>
      <c r="B456" s="615"/>
      <c r="C456" s="618"/>
      <c r="D456" s="418"/>
      <c r="E456" s="424"/>
      <c r="F456" s="420"/>
      <c r="G456" s="420"/>
      <c r="H456" s="420"/>
      <c r="I456" s="421"/>
      <c r="J456" s="425"/>
      <c r="K456" s="423"/>
      <c r="L456" s="423"/>
      <c r="M456" s="423"/>
      <c r="N456" s="332"/>
      <c r="O456" s="433"/>
      <c r="P456" s="434"/>
      <c r="Q456" s="435"/>
      <c r="R456" s="436"/>
      <c r="S456" s="435"/>
      <c r="U456" s="205">
        <v>8</v>
      </c>
      <c r="V456" s="210" t="str">
        <f t="shared" si="144"/>
        <v/>
      </c>
      <c r="W456" s="201" t="b">
        <f t="shared" si="149"/>
        <v>1</v>
      </c>
      <c r="Y456" s="219"/>
      <c r="Z456" s="215"/>
      <c r="AB456" s="408" t="str">
        <f t="shared" si="143"/>
        <v/>
      </c>
      <c r="AC456" s="408" t="str">
        <f t="shared" si="145"/>
        <v/>
      </c>
      <c r="AD456" s="202"/>
      <c r="AE456" s="620"/>
      <c r="AF456" s="211" t="s">
        <v>7189</v>
      </c>
      <c r="AG456" s="208">
        <f t="shared" ref="AG456" si="165">SUM(AH456:AL456)</f>
        <v>0</v>
      </c>
      <c r="AH456" s="208">
        <f>SUMIFS($K449:$K468,$E449:$E468,"R6補",$F449:$F468,"ライフデザイン・結婚支援重点推進事業",$J449:$J468,2/3)</f>
        <v>0</v>
      </c>
      <c r="AI456" s="208"/>
      <c r="AJ456" s="208">
        <f>SUMIFS($K449:$K468,$E449:$E468,"R6補",$F449:$F468,"結婚_妊娠・出産_子育てに温かい社会づくり・気運醸成事業",$J449:$J468,2/3)</f>
        <v>0</v>
      </c>
      <c r="AK456" s="208"/>
      <c r="AL456" s="208"/>
      <c r="AN456" s="224">
        <f t="shared" ref="AN456:AN457" si="166">SUM(AO456:AS456)</f>
        <v>0</v>
      </c>
      <c r="AO456" s="224">
        <f>SUMIFS($L449:$L468,$E449:$E468,"R6補",$F449:$F468,"ライフデザイン・結婚支援重点推進事業",$J449:$J468,2/3)</f>
        <v>0</v>
      </c>
      <c r="AP456" s="224"/>
      <c r="AQ456" s="224">
        <f>SUMIFS($L449:$L468,$E449:$E468,"R6補",$F449:$F468,"結婚_妊娠・出産_子育てに温かい社会づくり・気運醸成事業",$J449:$J468,2/3)</f>
        <v>0</v>
      </c>
      <c r="AR456" s="224"/>
      <c r="AS456" s="224"/>
      <c r="AU456" s="208">
        <f t="shared" ref="AU456:AU457" si="167">SUM(AV456:AZ456)</f>
        <v>0</v>
      </c>
      <c r="AV456" s="208">
        <f>SUMIFS($M449:$M468,$E449:$E468,"R6補",$F449:$F468,"ライフデザイン・結婚支援重点推進事業",$J449:$J468,2/3)</f>
        <v>0</v>
      </c>
      <c r="AW456" s="208"/>
      <c r="AX456" s="208">
        <f>SUMIFS($M449:$M468,$E449:$E468,"R6補",$F449:$F468,"結婚_妊娠・出産_子育てに温かい社会づくり・気運醸成事業",$J449:$J468,2/3)</f>
        <v>0</v>
      </c>
      <c r="AY456" s="208"/>
      <c r="AZ456" s="208"/>
      <c r="BA456" s="215"/>
    </row>
    <row r="457" spans="1:53" s="201" customFormat="1" ht="12.75" hidden="1" customHeight="1" x14ac:dyDescent="0.15">
      <c r="A457" s="612"/>
      <c r="B457" s="615"/>
      <c r="C457" s="618"/>
      <c r="D457" s="418"/>
      <c r="E457" s="424"/>
      <c r="F457" s="420"/>
      <c r="G457" s="420"/>
      <c r="H457" s="420"/>
      <c r="I457" s="421"/>
      <c r="J457" s="425"/>
      <c r="K457" s="423"/>
      <c r="L457" s="423"/>
      <c r="M457" s="423"/>
      <c r="N457" s="332"/>
      <c r="O457" s="433"/>
      <c r="P457" s="434"/>
      <c r="Q457" s="435"/>
      <c r="R457" s="436"/>
      <c r="S457" s="435"/>
      <c r="U457" s="205">
        <v>9</v>
      </c>
      <c r="V457" s="210" t="str">
        <f t="shared" si="144"/>
        <v/>
      </c>
      <c r="W457" s="201" t="b">
        <f t="shared" si="149"/>
        <v>1</v>
      </c>
      <c r="Y457" s="216"/>
      <c r="AB457" s="408" t="str">
        <f t="shared" ref="AB457:AB520" si="168">F457&amp;G457</f>
        <v/>
      </c>
      <c r="AC457" s="408" t="str">
        <f t="shared" si="145"/>
        <v/>
      </c>
      <c r="AD457" s="202"/>
      <c r="AE457" s="620"/>
      <c r="AF457" s="211" t="s">
        <v>7187</v>
      </c>
      <c r="AG457" s="208">
        <f>SUM(AH457:AL457)</f>
        <v>0</v>
      </c>
      <c r="AH457" s="208"/>
      <c r="AI457" s="208"/>
      <c r="AJ457" s="208">
        <f>SUMIFS($K449:$K468,$E449:$E468,"R6補",$F449:$F468,"結婚_妊娠・出産_子育てに温かい社会づくり・気運醸成事業",$J449:$J468,1/2)</f>
        <v>0</v>
      </c>
      <c r="AK457" s="208"/>
      <c r="AL457" s="208"/>
      <c r="AN457" s="224">
        <f t="shared" si="166"/>
        <v>0</v>
      </c>
      <c r="AO457" s="224"/>
      <c r="AP457" s="224"/>
      <c r="AQ457" s="224">
        <f>SUMIFS($L449:$L468,$E449:$E468,"R6補",$F449:$F468,"結婚_妊娠・出産_子育てに温かい社会づくり・気運醸成事業",$J449:$J468,1/2)</f>
        <v>0</v>
      </c>
      <c r="AR457" s="224"/>
      <c r="AS457" s="224"/>
      <c r="AU457" s="208">
        <f t="shared" si="167"/>
        <v>0</v>
      </c>
      <c r="AV457" s="208"/>
      <c r="AW457" s="208"/>
      <c r="AX457" s="208">
        <f>SUMIFS($M449:$M468,$E449:$E468,"R6補",$F449:$F468,"結婚_妊娠・出産_子育てに温かい社会づくり・気運醸成事業",$J449:$J468,1/2)</f>
        <v>0</v>
      </c>
      <c r="AY457" s="208"/>
      <c r="AZ457" s="208"/>
      <c r="BA457" s="215"/>
    </row>
    <row r="458" spans="1:53" s="201" customFormat="1" ht="12.75" hidden="1" customHeight="1" x14ac:dyDescent="0.15">
      <c r="A458" s="612"/>
      <c r="B458" s="615"/>
      <c r="C458" s="618"/>
      <c r="D458" s="418"/>
      <c r="E458" s="424"/>
      <c r="F458" s="420"/>
      <c r="G458" s="420"/>
      <c r="H458" s="420"/>
      <c r="I458" s="421"/>
      <c r="J458" s="422"/>
      <c r="K458" s="423"/>
      <c r="L458" s="423"/>
      <c r="M458" s="423"/>
      <c r="N458" s="332"/>
      <c r="O458" s="433"/>
      <c r="P458" s="434"/>
      <c r="Q458" s="435"/>
      <c r="R458" s="436"/>
      <c r="S458" s="435"/>
      <c r="U458" s="205">
        <v>10</v>
      </c>
      <c r="V458" s="210" t="str">
        <f t="shared" ref="V458:V521" si="169">IF($Z$9=AB458,$Y$9,IF($Z$10=AB458,$Y$10,IF($Z$11=AB458,$Y$11,IF($Z$12=AB458,$Y$12,IF($Z$13=AB458,$Y$13,IF($Z$14=AB458,$Y$14,IF($Z$15=AB458,$Y$15,"")))))))</f>
        <v/>
      </c>
      <c r="W458" s="201" t="b">
        <f t="shared" si="149"/>
        <v>1</v>
      </c>
      <c r="Y458" s="216"/>
      <c r="Z458" s="217"/>
      <c r="AA458" s="215"/>
      <c r="AB458" s="408" t="str">
        <f t="shared" si="168"/>
        <v/>
      </c>
      <c r="AC458" s="408" t="str">
        <f t="shared" ref="AC458:AC521" si="170">E458&amp;G458</f>
        <v/>
      </c>
      <c r="AD458" s="202"/>
      <c r="AE458" s="212" t="s">
        <v>7229</v>
      </c>
      <c r="AF458" s="209" t="str">
        <f>IF(COUNTIF(AC449:AC468,"R6補一般コース"),"一般コース",IF(COUNTIF(AC449:AC468,"R6補都道府県主導型市町村連携コース"),"連携コース",""))</f>
        <v/>
      </c>
      <c r="AG458" s="208">
        <f>SUM(AH458:AL458)</f>
        <v>0</v>
      </c>
      <c r="AH458" s="208"/>
      <c r="AI458" s="208"/>
      <c r="AJ458" s="208"/>
      <c r="AK458" s="208">
        <f>SUMIFS($K449:$K468,$E449:$E468,"R6補",G449:G468,"一般コース")</f>
        <v>0</v>
      </c>
      <c r="AL458" s="208">
        <f>SUMIFS($K449:$K468,$E449:$E468,"R6補",G449:G468,"都道府県主導型市町村連携コース")</f>
        <v>0</v>
      </c>
      <c r="AN458" s="224">
        <f>SUM(AO458:AS458)</f>
        <v>0</v>
      </c>
      <c r="AO458" s="224"/>
      <c r="AP458" s="224"/>
      <c r="AQ458" s="224"/>
      <c r="AR458" s="224">
        <f>SUMIFS($L449:$L468,$E449:$E468,"R6補",G449:G468,"一般コース")</f>
        <v>0</v>
      </c>
      <c r="AS458" s="224">
        <f>SUMIFS($L449:$L468,$E449:$E468,"R6補",G449:G468,"都道府県主導型市町村連携コース")</f>
        <v>0</v>
      </c>
      <c r="AU458" s="208">
        <f>SUM(AV458:AZ458)</f>
        <v>0</v>
      </c>
      <c r="AV458" s="208"/>
      <c r="AW458" s="208"/>
      <c r="AX458" s="208"/>
      <c r="AY458" s="208">
        <f>SUMIFS($M449:$M468,$E449:$E468,"R6補",G449:G468,"一般コース")</f>
        <v>0</v>
      </c>
      <c r="AZ458" s="208">
        <f>SUMIFS($M449:$M468,$E449:$E468,"R6補",G449:G468,"都道府県主導型市町村連携コース")</f>
        <v>0</v>
      </c>
      <c r="BA458" s="215"/>
    </row>
    <row r="459" spans="1:53" s="201" customFormat="1" ht="12.6" hidden="1" customHeight="1" x14ac:dyDescent="0.15">
      <c r="A459" s="612"/>
      <c r="B459" s="615"/>
      <c r="C459" s="618"/>
      <c r="D459" s="418"/>
      <c r="E459" s="424"/>
      <c r="F459" s="420"/>
      <c r="G459" s="420"/>
      <c r="H459" s="420"/>
      <c r="I459" s="421"/>
      <c r="J459" s="432"/>
      <c r="K459" s="423"/>
      <c r="L459" s="423"/>
      <c r="M459" s="423"/>
      <c r="N459" s="332"/>
      <c r="O459" s="433"/>
      <c r="P459" s="434"/>
      <c r="Q459" s="435"/>
      <c r="R459" s="436"/>
      <c r="S459" s="435"/>
      <c r="U459" s="205">
        <v>11</v>
      </c>
      <c r="V459" s="210" t="str">
        <f t="shared" si="169"/>
        <v/>
      </c>
      <c r="W459" s="201" t="b">
        <f t="shared" si="149"/>
        <v>1</v>
      </c>
      <c r="AA459" s="215"/>
      <c r="AB459" s="408" t="str">
        <f t="shared" si="168"/>
        <v/>
      </c>
      <c r="AC459" s="408" t="str">
        <f t="shared" si="170"/>
        <v/>
      </c>
      <c r="AD459" s="202"/>
      <c r="AE459" s="214"/>
      <c r="AF459" s="214"/>
      <c r="AG459" s="215"/>
      <c r="AH459" s="215"/>
      <c r="AI459" s="215"/>
      <c r="AJ459" s="215"/>
      <c r="AK459" s="215"/>
      <c r="AL459" s="215"/>
      <c r="AN459" s="218"/>
      <c r="AO459" s="218"/>
      <c r="AP459" s="218"/>
      <c r="AQ459" s="218"/>
      <c r="AR459" s="218"/>
      <c r="AS459" s="218"/>
      <c r="AU459" s="215"/>
      <c r="AV459" s="215"/>
      <c r="AW459" s="215"/>
      <c r="AX459" s="215"/>
      <c r="AY459" s="215"/>
      <c r="AZ459" s="215"/>
      <c r="BA459" s="215"/>
    </row>
    <row r="460" spans="1:53" s="201" customFormat="1" ht="12.75" hidden="1" customHeight="1" x14ac:dyDescent="0.15">
      <c r="A460" s="612"/>
      <c r="B460" s="615"/>
      <c r="C460" s="618"/>
      <c r="D460" s="418"/>
      <c r="E460" s="424"/>
      <c r="F460" s="420"/>
      <c r="G460" s="420"/>
      <c r="H460" s="420"/>
      <c r="I460" s="421"/>
      <c r="J460" s="422"/>
      <c r="K460" s="423"/>
      <c r="L460" s="423"/>
      <c r="M460" s="423"/>
      <c r="N460" s="332"/>
      <c r="O460" s="433"/>
      <c r="P460" s="434"/>
      <c r="Q460" s="435"/>
      <c r="R460" s="436"/>
      <c r="S460" s="435"/>
      <c r="U460" s="205">
        <v>12</v>
      </c>
      <c r="V460" s="210" t="str">
        <f t="shared" si="169"/>
        <v/>
      </c>
      <c r="W460" s="201" t="b">
        <f t="shared" si="149"/>
        <v>1</v>
      </c>
      <c r="AA460" s="215"/>
      <c r="AB460" s="408" t="str">
        <f t="shared" si="168"/>
        <v/>
      </c>
      <c r="AC460" s="408" t="str">
        <f t="shared" si="170"/>
        <v/>
      </c>
      <c r="AD460" s="202"/>
      <c r="AE460" s="214"/>
      <c r="AF460" s="214"/>
      <c r="AG460" s="215"/>
      <c r="AH460" s="215"/>
      <c r="AI460" s="215"/>
      <c r="AJ460" s="215"/>
      <c r="AK460" s="215"/>
      <c r="AL460" s="215"/>
      <c r="AN460" s="218"/>
      <c r="AO460" s="218"/>
      <c r="AP460" s="218"/>
      <c r="AQ460" s="218"/>
      <c r="AR460" s="218"/>
      <c r="AS460" s="218"/>
      <c r="AU460" s="215"/>
      <c r="AV460" s="215"/>
      <c r="AW460" s="215"/>
      <c r="AX460" s="215"/>
      <c r="AY460" s="215"/>
      <c r="AZ460" s="215"/>
      <c r="BA460" s="215"/>
    </row>
    <row r="461" spans="1:53" s="201" customFormat="1" ht="12.75" hidden="1" customHeight="1" x14ac:dyDescent="0.15">
      <c r="A461" s="612"/>
      <c r="B461" s="615"/>
      <c r="C461" s="618"/>
      <c r="D461" s="418"/>
      <c r="E461" s="424"/>
      <c r="F461" s="420"/>
      <c r="G461" s="420"/>
      <c r="H461" s="420"/>
      <c r="I461" s="421"/>
      <c r="J461" s="422"/>
      <c r="K461" s="423"/>
      <c r="L461" s="423"/>
      <c r="M461" s="423"/>
      <c r="N461" s="332"/>
      <c r="O461" s="433"/>
      <c r="P461" s="434"/>
      <c r="Q461" s="435"/>
      <c r="R461" s="436"/>
      <c r="S461" s="435"/>
      <c r="U461" s="205">
        <v>13</v>
      </c>
      <c r="V461" s="210" t="str">
        <f t="shared" si="169"/>
        <v/>
      </c>
      <c r="W461" s="201" t="b">
        <f t="shared" ref="W461:W524" si="171">J461=V461</f>
        <v>1</v>
      </c>
      <c r="Y461" s="219"/>
      <c r="Z461" s="215"/>
      <c r="AA461" s="215"/>
      <c r="AB461" s="408" t="str">
        <f t="shared" si="168"/>
        <v/>
      </c>
      <c r="AC461" s="408" t="str">
        <f t="shared" si="170"/>
        <v/>
      </c>
      <c r="AD461" s="202"/>
      <c r="AE461" s="214"/>
      <c r="AF461" s="214"/>
      <c r="AG461" s="215"/>
      <c r="AH461" s="215"/>
      <c r="AI461" s="215"/>
      <c r="AJ461" s="215"/>
      <c r="AK461" s="215"/>
      <c r="AL461" s="215"/>
      <c r="AN461" s="218"/>
      <c r="AO461" s="218"/>
      <c r="AP461" s="218"/>
      <c r="AQ461" s="218"/>
      <c r="AR461" s="218"/>
      <c r="AS461" s="218"/>
      <c r="AU461" s="215"/>
      <c r="AV461" s="215"/>
      <c r="AW461" s="215"/>
      <c r="AX461" s="215"/>
      <c r="AY461" s="215"/>
      <c r="AZ461" s="215"/>
      <c r="BA461" s="215"/>
    </row>
    <row r="462" spans="1:53" s="201" customFormat="1" ht="12.75" hidden="1" customHeight="1" x14ac:dyDescent="0.15">
      <c r="A462" s="612"/>
      <c r="B462" s="615"/>
      <c r="C462" s="618"/>
      <c r="D462" s="418"/>
      <c r="E462" s="424"/>
      <c r="F462" s="420"/>
      <c r="G462" s="420"/>
      <c r="H462" s="420"/>
      <c r="I462" s="421"/>
      <c r="J462" s="422"/>
      <c r="K462" s="423"/>
      <c r="L462" s="423"/>
      <c r="M462" s="423"/>
      <c r="N462" s="332"/>
      <c r="O462" s="433"/>
      <c r="P462" s="434"/>
      <c r="Q462" s="435"/>
      <c r="R462" s="436"/>
      <c r="S462" s="435"/>
      <c r="U462" s="205">
        <v>14</v>
      </c>
      <c r="V462" s="210" t="str">
        <f t="shared" si="169"/>
        <v/>
      </c>
      <c r="W462" s="201" t="b">
        <f t="shared" si="171"/>
        <v>1</v>
      </c>
      <c r="Y462" s="216"/>
      <c r="Z462" s="217"/>
      <c r="AA462" s="215"/>
      <c r="AB462" s="408" t="str">
        <f t="shared" si="168"/>
        <v/>
      </c>
      <c r="AC462" s="408" t="str">
        <f t="shared" si="170"/>
        <v/>
      </c>
      <c r="AD462" s="202"/>
      <c r="AE462" s="214"/>
      <c r="AF462" s="214"/>
      <c r="AH462" s="215"/>
      <c r="AI462" s="215"/>
      <c r="AJ462" s="215"/>
      <c r="AK462" s="215"/>
      <c r="AL462" s="215"/>
      <c r="AN462" s="218"/>
      <c r="AO462" s="218"/>
      <c r="AP462" s="218"/>
      <c r="AQ462" s="218"/>
      <c r="AR462" s="218"/>
      <c r="AS462" s="218"/>
      <c r="AU462" s="215"/>
      <c r="AV462" s="215"/>
      <c r="AW462" s="215"/>
      <c r="AX462" s="215"/>
      <c r="AY462" s="215"/>
      <c r="AZ462" s="215"/>
      <c r="BA462" s="215"/>
    </row>
    <row r="463" spans="1:53" s="201" customFormat="1" ht="12.75" hidden="1" customHeight="1" x14ac:dyDescent="0.15">
      <c r="A463" s="612"/>
      <c r="B463" s="615"/>
      <c r="C463" s="618"/>
      <c r="D463" s="418"/>
      <c r="E463" s="424"/>
      <c r="F463" s="420"/>
      <c r="G463" s="420"/>
      <c r="H463" s="420"/>
      <c r="I463" s="421"/>
      <c r="J463" s="422"/>
      <c r="K463" s="423"/>
      <c r="L463" s="423"/>
      <c r="M463" s="423"/>
      <c r="N463" s="332"/>
      <c r="O463" s="433"/>
      <c r="P463" s="434"/>
      <c r="Q463" s="435"/>
      <c r="R463" s="436"/>
      <c r="S463" s="435"/>
      <c r="U463" s="205">
        <v>15</v>
      </c>
      <c r="V463" s="210" t="str">
        <f t="shared" si="169"/>
        <v/>
      </c>
      <c r="W463" s="201" t="b">
        <f t="shared" si="171"/>
        <v>1</v>
      </c>
      <c r="Y463" s="216"/>
      <c r="AA463" s="215"/>
      <c r="AB463" s="408" t="str">
        <f t="shared" si="168"/>
        <v/>
      </c>
      <c r="AC463" s="408" t="str">
        <f t="shared" si="170"/>
        <v/>
      </c>
      <c r="AD463" s="202"/>
      <c r="AE463" s="214"/>
      <c r="AF463" s="214"/>
      <c r="AG463" s="215"/>
      <c r="AH463" s="215"/>
      <c r="AI463" s="215"/>
      <c r="AJ463" s="215"/>
      <c r="AK463" s="215"/>
      <c r="AL463" s="215"/>
      <c r="AN463" s="218"/>
      <c r="AO463" s="218"/>
      <c r="AP463" s="218"/>
      <c r="AQ463" s="218"/>
      <c r="AR463" s="218"/>
      <c r="AS463" s="218"/>
      <c r="AU463" s="215"/>
      <c r="AV463" s="215"/>
      <c r="AW463" s="215"/>
      <c r="AX463" s="215"/>
      <c r="AY463" s="215"/>
      <c r="AZ463" s="215"/>
      <c r="BA463" s="215"/>
    </row>
    <row r="464" spans="1:53" s="201" customFormat="1" ht="12.75" hidden="1" customHeight="1" x14ac:dyDescent="0.15">
      <c r="A464" s="612"/>
      <c r="B464" s="615"/>
      <c r="C464" s="618"/>
      <c r="D464" s="418"/>
      <c r="E464" s="424"/>
      <c r="F464" s="420"/>
      <c r="G464" s="420"/>
      <c r="H464" s="420"/>
      <c r="I464" s="421"/>
      <c r="J464" s="422"/>
      <c r="K464" s="423"/>
      <c r="L464" s="423"/>
      <c r="M464" s="423"/>
      <c r="N464" s="332"/>
      <c r="O464" s="433"/>
      <c r="P464" s="434"/>
      <c r="Q464" s="435"/>
      <c r="R464" s="436"/>
      <c r="S464" s="435"/>
      <c r="U464" s="205">
        <v>16</v>
      </c>
      <c r="V464" s="210" t="str">
        <f t="shared" si="169"/>
        <v/>
      </c>
      <c r="W464" s="201" t="b">
        <f t="shared" si="171"/>
        <v>1</v>
      </c>
      <c r="Y464" s="216"/>
      <c r="Z464" s="217"/>
      <c r="AB464" s="408" t="str">
        <f t="shared" si="168"/>
        <v/>
      </c>
      <c r="AC464" s="408" t="str">
        <f t="shared" si="170"/>
        <v/>
      </c>
      <c r="AD464" s="202"/>
      <c r="AE464" s="214"/>
      <c r="AF464" s="214"/>
      <c r="AG464" s="215"/>
      <c r="AH464" s="215"/>
      <c r="AI464" s="215"/>
      <c r="AJ464" s="215"/>
      <c r="AK464" s="215"/>
      <c r="AL464" s="215"/>
      <c r="AN464" s="218"/>
      <c r="AO464" s="218"/>
      <c r="AP464" s="218"/>
      <c r="AQ464" s="218"/>
      <c r="AR464" s="218"/>
      <c r="AS464" s="218"/>
      <c r="AU464" s="215"/>
      <c r="AV464" s="215"/>
      <c r="AW464" s="215"/>
      <c r="AX464" s="215"/>
      <c r="AY464" s="215"/>
      <c r="AZ464" s="215"/>
      <c r="BA464" s="215"/>
    </row>
    <row r="465" spans="1:53" s="201" customFormat="1" ht="12.75" hidden="1" customHeight="1" x14ac:dyDescent="0.15">
      <c r="A465" s="612"/>
      <c r="B465" s="615"/>
      <c r="C465" s="618"/>
      <c r="D465" s="418"/>
      <c r="E465" s="424"/>
      <c r="F465" s="420"/>
      <c r="G465" s="420"/>
      <c r="H465" s="420"/>
      <c r="I465" s="421"/>
      <c r="J465" s="422"/>
      <c r="K465" s="423"/>
      <c r="L465" s="423"/>
      <c r="M465" s="423"/>
      <c r="N465" s="332"/>
      <c r="O465" s="433"/>
      <c r="P465" s="434"/>
      <c r="Q465" s="435"/>
      <c r="R465" s="436"/>
      <c r="S465" s="435"/>
      <c r="U465" s="205">
        <v>17</v>
      </c>
      <c r="V465" s="210" t="str">
        <f t="shared" si="169"/>
        <v/>
      </c>
      <c r="W465" s="201" t="b">
        <f t="shared" si="171"/>
        <v>1</v>
      </c>
      <c r="Y465" s="216"/>
      <c r="AB465" s="408" t="str">
        <f t="shared" si="168"/>
        <v/>
      </c>
      <c r="AC465" s="408" t="str">
        <f t="shared" si="170"/>
        <v/>
      </c>
      <c r="AD465" s="202"/>
      <c r="AE465" s="214"/>
      <c r="AF465" s="214"/>
      <c r="AG465" s="215"/>
      <c r="AH465" s="215"/>
      <c r="AI465" s="215"/>
      <c r="AJ465" s="215"/>
      <c r="AK465" s="215"/>
      <c r="AL465" s="215"/>
      <c r="AN465" s="218"/>
      <c r="AO465" s="218"/>
      <c r="AP465" s="218"/>
      <c r="AQ465" s="218"/>
      <c r="AR465" s="218"/>
      <c r="AS465" s="218"/>
      <c r="AU465" s="215"/>
      <c r="AV465" s="215"/>
      <c r="AW465" s="215"/>
      <c r="AX465" s="215"/>
      <c r="AY465" s="215"/>
      <c r="AZ465" s="215"/>
      <c r="BA465" s="215"/>
    </row>
    <row r="466" spans="1:53" s="201" customFormat="1" ht="12.75" hidden="1" customHeight="1" x14ac:dyDescent="0.15">
      <c r="A466" s="612"/>
      <c r="B466" s="615"/>
      <c r="C466" s="618"/>
      <c r="D466" s="418"/>
      <c r="E466" s="424"/>
      <c r="F466" s="420"/>
      <c r="G466" s="420"/>
      <c r="H466" s="420"/>
      <c r="I466" s="421"/>
      <c r="J466" s="422"/>
      <c r="K466" s="423"/>
      <c r="L466" s="423"/>
      <c r="M466" s="423"/>
      <c r="N466" s="332"/>
      <c r="O466" s="433"/>
      <c r="P466" s="434"/>
      <c r="Q466" s="435"/>
      <c r="R466" s="436"/>
      <c r="S466" s="435"/>
      <c r="U466" s="205">
        <v>18</v>
      </c>
      <c r="V466" s="210" t="str">
        <f t="shared" si="169"/>
        <v/>
      </c>
      <c r="W466" s="201" t="b">
        <f t="shared" si="171"/>
        <v>1</v>
      </c>
      <c r="Y466" s="216"/>
      <c r="AB466" s="408" t="str">
        <f t="shared" si="168"/>
        <v/>
      </c>
      <c r="AC466" s="408" t="str">
        <f t="shared" si="170"/>
        <v/>
      </c>
      <c r="AD466" s="202"/>
      <c r="AE466" s="214"/>
      <c r="AF466" s="214"/>
      <c r="AG466" s="215"/>
      <c r="AH466" s="215"/>
      <c r="AI466" s="215"/>
      <c r="AJ466" s="215"/>
      <c r="AK466" s="215"/>
      <c r="AL466" s="215"/>
      <c r="AN466" s="218"/>
      <c r="AO466" s="218"/>
      <c r="AP466" s="218"/>
      <c r="AQ466" s="218"/>
      <c r="AR466" s="218"/>
      <c r="AS466" s="218"/>
      <c r="AU466" s="215"/>
      <c r="AV466" s="215"/>
      <c r="AW466" s="215"/>
      <c r="AX466" s="215"/>
      <c r="AY466" s="215"/>
      <c r="AZ466" s="215"/>
      <c r="BA466" s="215"/>
    </row>
    <row r="467" spans="1:53" s="201" customFormat="1" ht="12.75" hidden="1" customHeight="1" x14ac:dyDescent="0.15">
      <c r="A467" s="612"/>
      <c r="B467" s="615"/>
      <c r="C467" s="618"/>
      <c r="D467" s="418"/>
      <c r="E467" s="424"/>
      <c r="F467" s="420"/>
      <c r="G467" s="420"/>
      <c r="H467" s="420"/>
      <c r="I467" s="421"/>
      <c r="J467" s="422"/>
      <c r="K467" s="423"/>
      <c r="L467" s="423"/>
      <c r="M467" s="423"/>
      <c r="N467" s="332"/>
      <c r="O467" s="433"/>
      <c r="P467" s="434"/>
      <c r="Q467" s="435"/>
      <c r="R467" s="436"/>
      <c r="S467" s="435"/>
      <c r="U467" s="205">
        <v>19</v>
      </c>
      <c r="V467" s="210" t="str">
        <f t="shared" si="169"/>
        <v/>
      </c>
      <c r="W467" s="201" t="b">
        <f t="shared" si="171"/>
        <v>1</v>
      </c>
      <c r="Y467" s="216"/>
      <c r="AB467" s="408" t="str">
        <f t="shared" si="168"/>
        <v/>
      </c>
      <c r="AC467" s="408" t="str">
        <f t="shared" si="170"/>
        <v/>
      </c>
      <c r="AD467" s="202"/>
      <c r="AE467" s="214"/>
      <c r="AF467" s="214"/>
      <c r="AG467" s="215"/>
      <c r="AH467" s="215"/>
      <c r="AI467" s="215"/>
      <c r="AJ467" s="215"/>
      <c r="AK467" s="215"/>
      <c r="AL467" s="215"/>
      <c r="AN467" s="218"/>
      <c r="AO467" s="218"/>
      <c r="AP467" s="218"/>
      <c r="AQ467" s="218"/>
      <c r="AR467" s="218"/>
      <c r="AS467" s="218"/>
      <c r="AU467" s="215"/>
      <c r="AV467" s="215"/>
      <c r="AW467" s="215"/>
      <c r="AX467" s="215"/>
      <c r="AY467" s="215"/>
      <c r="AZ467" s="215"/>
      <c r="BA467" s="215"/>
    </row>
    <row r="468" spans="1:53" s="215" customFormat="1" ht="12.75" hidden="1" customHeight="1" x14ac:dyDescent="0.15">
      <c r="A468" s="613"/>
      <c r="B468" s="616"/>
      <c r="C468" s="619"/>
      <c r="D468" s="426"/>
      <c r="E468" s="427"/>
      <c r="F468" s="428"/>
      <c r="G468" s="428"/>
      <c r="H468" s="428"/>
      <c r="I468" s="429"/>
      <c r="J468" s="430"/>
      <c r="K468" s="431"/>
      <c r="L468" s="431"/>
      <c r="M468" s="431"/>
      <c r="N468" s="332"/>
      <c r="O468" s="433"/>
      <c r="P468" s="434"/>
      <c r="Q468" s="435"/>
      <c r="R468" s="436"/>
      <c r="S468" s="435"/>
      <c r="U468" s="205">
        <v>20</v>
      </c>
      <c r="V468" s="220" t="str">
        <f t="shared" si="169"/>
        <v/>
      </c>
      <c r="W468" s="201" t="b">
        <f t="shared" si="171"/>
        <v>1</v>
      </c>
      <c r="Y468" s="216"/>
      <c r="Z468" s="217"/>
      <c r="AB468" s="408" t="str">
        <f t="shared" si="168"/>
        <v/>
      </c>
      <c r="AC468" s="408" t="str">
        <f t="shared" si="170"/>
        <v/>
      </c>
      <c r="AD468" s="218"/>
      <c r="AE468" s="214"/>
      <c r="AF468" s="214"/>
      <c r="AN468" s="218"/>
      <c r="AO468" s="218"/>
      <c r="AP468" s="218"/>
      <c r="AQ468" s="218"/>
      <c r="AR468" s="218"/>
      <c r="AS468" s="218"/>
    </row>
    <row r="469" spans="1:53" s="201" customFormat="1" ht="12.75" hidden="1" customHeight="1" x14ac:dyDescent="0.15">
      <c r="A469" s="611" t="s">
        <v>7331</v>
      </c>
      <c r="B469" s="614"/>
      <c r="C469" s="617"/>
      <c r="D469" s="412"/>
      <c r="E469" s="413"/>
      <c r="F469" s="414"/>
      <c r="G469" s="414"/>
      <c r="H469" s="414"/>
      <c r="I469" s="415"/>
      <c r="J469" s="416"/>
      <c r="K469" s="417"/>
      <c r="L469" s="417"/>
      <c r="M469" s="417"/>
      <c r="N469" s="332"/>
      <c r="O469" s="433"/>
      <c r="P469" s="434"/>
      <c r="Q469" s="435"/>
      <c r="R469" s="436"/>
      <c r="S469" s="435"/>
      <c r="U469" s="205">
        <v>1</v>
      </c>
      <c r="V469" s="206" t="str">
        <f t="shared" si="169"/>
        <v/>
      </c>
      <c r="W469" s="201" t="b">
        <f t="shared" si="171"/>
        <v>1</v>
      </c>
      <c r="Y469" s="216"/>
      <c r="AB469" s="408" t="str">
        <f t="shared" si="168"/>
        <v/>
      </c>
      <c r="AC469" s="408" t="str">
        <f t="shared" si="170"/>
        <v/>
      </c>
      <c r="AD469" s="202"/>
      <c r="AE469" s="173" t="s">
        <v>7260</v>
      </c>
      <c r="AG469" s="203" t="s">
        <v>7194</v>
      </c>
      <c r="AH469" s="204" t="s">
        <v>7221</v>
      </c>
      <c r="AI469" s="204" t="s">
        <v>7195</v>
      </c>
      <c r="AJ469" s="204" t="s">
        <v>7231</v>
      </c>
      <c r="AK469" s="204" t="s">
        <v>7196</v>
      </c>
      <c r="AL469" s="204" t="s">
        <v>7197</v>
      </c>
      <c r="AN469" s="222" t="s">
        <v>7274</v>
      </c>
      <c r="AO469" s="223" t="s">
        <v>7221</v>
      </c>
      <c r="AP469" s="223" t="s">
        <v>7195</v>
      </c>
      <c r="AQ469" s="223" t="s">
        <v>7231</v>
      </c>
      <c r="AR469" s="223" t="s">
        <v>7196</v>
      </c>
      <c r="AS469" s="223" t="s">
        <v>7197</v>
      </c>
      <c r="AU469" s="203" t="s">
        <v>7198</v>
      </c>
      <c r="AV469" s="204" t="s">
        <v>7221</v>
      </c>
      <c r="AW469" s="204" t="s">
        <v>7195</v>
      </c>
      <c r="AX469" s="204" t="s">
        <v>7231</v>
      </c>
      <c r="AY469" s="204" t="s">
        <v>7196</v>
      </c>
      <c r="AZ469" s="204" t="s">
        <v>7197</v>
      </c>
      <c r="BA469" s="214"/>
    </row>
    <row r="470" spans="1:53" s="201" customFormat="1" ht="12.75" hidden="1" customHeight="1" x14ac:dyDescent="0.15">
      <c r="A470" s="612"/>
      <c r="B470" s="615"/>
      <c r="C470" s="618"/>
      <c r="D470" s="418"/>
      <c r="E470" s="419"/>
      <c r="F470" s="420"/>
      <c r="G470" s="420"/>
      <c r="H470" s="420"/>
      <c r="I470" s="421"/>
      <c r="J470" s="422"/>
      <c r="K470" s="423"/>
      <c r="L470" s="423"/>
      <c r="M470" s="423"/>
      <c r="N470" s="332"/>
      <c r="O470" s="433"/>
      <c r="P470" s="434"/>
      <c r="Q470" s="435"/>
      <c r="R470" s="436"/>
      <c r="S470" s="435"/>
      <c r="U470" s="205">
        <v>2</v>
      </c>
      <c r="V470" s="210" t="str">
        <f t="shared" si="169"/>
        <v/>
      </c>
      <c r="W470" s="201" t="b">
        <f t="shared" si="171"/>
        <v>1</v>
      </c>
      <c r="Y470" s="216"/>
      <c r="Z470" s="217"/>
      <c r="AB470" s="408" t="str">
        <f t="shared" si="168"/>
        <v/>
      </c>
      <c r="AC470" s="408" t="str">
        <f t="shared" si="170"/>
        <v/>
      </c>
      <c r="AD470" s="202"/>
      <c r="AE470" s="620" t="s">
        <v>7188</v>
      </c>
      <c r="AF470" s="209" t="s">
        <v>7193</v>
      </c>
      <c r="AG470" s="208">
        <f>SUM(AH470:AL470)</f>
        <v>0</v>
      </c>
      <c r="AH470" s="208">
        <f>SUMIFS($K469:$K488,$E469:$E488,"R7当",$F469:$F488,"ライフデザイン・結婚支援重点推進事業",$J469:$J488,3/4)</f>
        <v>0</v>
      </c>
      <c r="AI470" s="208">
        <f>SUMIFS($K469:$K488,$E469:$E488,"R7当",$F469:$F488,"結婚支援コンシェルジュ事業",$J469:$J488,3/4)</f>
        <v>0</v>
      </c>
      <c r="AJ470" s="208"/>
      <c r="AK470" s="208"/>
      <c r="AL470" s="208"/>
      <c r="AN470" s="224">
        <f>SUM(AO470:AS470)</f>
        <v>0</v>
      </c>
      <c r="AO470" s="224">
        <f>SUMIFS($L469:$L488,$E469:$E488,"R7当",$F469:$F488,"ライフデザイン・結婚支援重点推進事業",$J469:$J488,3/4)</f>
        <v>0</v>
      </c>
      <c r="AP470" s="224">
        <f>SUMIFS($L469:$L488,$E469:$E488,"R7当",$F469:$F488,"結婚支援コンシェルジュ事業",$J469:$J488,3/4)</f>
        <v>0</v>
      </c>
      <c r="AQ470" s="224"/>
      <c r="AR470" s="224"/>
      <c r="AS470" s="224"/>
      <c r="AU470" s="208">
        <f>SUM(AV470:AZ470)</f>
        <v>0</v>
      </c>
      <c r="AV470" s="208">
        <f>SUMIFS($M469:$M488,$E469:$E488,"R7当",$F469:$F488,"ライフデザイン・結婚支援重点推進事業",$J469:$J488,3/4)</f>
        <v>0</v>
      </c>
      <c r="AW470" s="208">
        <f>SUMIFS($M469:$M488,$E469:$E488,"R7当",$F469:$F488,"結婚支援コンシェルジュ事業",$J469:$J488,3/4)</f>
        <v>0</v>
      </c>
      <c r="AX470" s="208"/>
      <c r="AY470" s="208"/>
      <c r="AZ470" s="208"/>
      <c r="BA470" s="215"/>
    </row>
    <row r="471" spans="1:53" s="201" customFormat="1" ht="12.75" hidden="1" customHeight="1" x14ac:dyDescent="0.15">
      <c r="A471" s="612"/>
      <c r="B471" s="615"/>
      <c r="C471" s="618"/>
      <c r="D471" s="418"/>
      <c r="E471" s="424"/>
      <c r="F471" s="420"/>
      <c r="G471" s="420"/>
      <c r="H471" s="420"/>
      <c r="I471" s="421"/>
      <c r="J471" s="425"/>
      <c r="K471" s="423"/>
      <c r="L471" s="423"/>
      <c r="M471" s="423"/>
      <c r="N471" s="332"/>
      <c r="O471" s="433"/>
      <c r="P471" s="434"/>
      <c r="Q471" s="435"/>
      <c r="R471" s="436"/>
      <c r="S471" s="435"/>
      <c r="U471" s="205">
        <v>3</v>
      </c>
      <c r="V471" s="210" t="str">
        <f t="shared" si="169"/>
        <v/>
      </c>
      <c r="W471" s="201" t="b">
        <f t="shared" si="171"/>
        <v>1</v>
      </c>
      <c r="Y471" s="219"/>
      <c r="Z471" s="215"/>
      <c r="AB471" s="408" t="str">
        <f t="shared" si="168"/>
        <v/>
      </c>
      <c r="AC471" s="408" t="str">
        <f t="shared" si="170"/>
        <v/>
      </c>
      <c r="AD471" s="202"/>
      <c r="AE471" s="620"/>
      <c r="AF471" s="211" t="s">
        <v>7189</v>
      </c>
      <c r="AG471" s="208">
        <f>SUM(AH471:AL471)</f>
        <v>0</v>
      </c>
      <c r="AH471" s="208">
        <f>SUMIFS($K469:$K488,$E469:$E488,"R7当",$F469:$F488,"ライフデザイン・結婚支援重点推進事業",$J469:$J488,2/3)</f>
        <v>0</v>
      </c>
      <c r="AI471" s="208"/>
      <c r="AJ471" s="208">
        <f>SUMIFS($K469:$K488,$E469:$E488,"R7当",$F469:$F488,"結婚_妊娠・出産_子育てに温かい社会づくり・気運醸成事業",$J469:$J488,2/3)</f>
        <v>0</v>
      </c>
      <c r="AK471" s="208"/>
      <c r="AL471" s="208"/>
      <c r="AN471" s="224">
        <f t="shared" ref="AN471:AN472" si="172">SUM(AO471:AS471)</f>
        <v>0</v>
      </c>
      <c r="AO471" s="224">
        <f>SUMIFS($L469:$L488,$E469:$E488,"R7当",$F469:$F488,"ライフデザイン・結婚支援重点推進事業",$J469:$J488,2/3)</f>
        <v>0</v>
      </c>
      <c r="AP471" s="224"/>
      <c r="AQ471" s="224">
        <f>SUMIFS($L469:$L488,$E469:$E488,"R7当",$F469:$F488,"結婚_妊娠・出産_子育てに温かい社会づくり・気運醸成事業",$J469:$J488,2/3)</f>
        <v>0</v>
      </c>
      <c r="AR471" s="224"/>
      <c r="AS471" s="224"/>
      <c r="AU471" s="208">
        <f t="shared" ref="AU471:AU472" si="173">SUM(AV471:AZ471)</f>
        <v>0</v>
      </c>
      <c r="AV471" s="208">
        <f>SUMIFS($M469:$M488,$E469:$E488,"R7当",$F469:$F488,"ライフデザイン・結婚支援重点推進事業",$J469:$J488,2/3)</f>
        <v>0</v>
      </c>
      <c r="AW471" s="208"/>
      <c r="AX471" s="208">
        <f>SUMIFS($M469:$M488,$E469:$E488,"R7当",$F469:$F488,"結婚_妊娠・出産_子育てに温かい社会づくり・気運醸成事業",$J469:$J488,2/3)</f>
        <v>0</v>
      </c>
      <c r="AY471" s="208"/>
      <c r="AZ471" s="208"/>
      <c r="BA471" s="215"/>
    </row>
    <row r="472" spans="1:53" s="201" customFormat="1" ht="12.75" hidden="1" customHeight="1" x14ac:dyDescent="0.15">
      <c r="A472" s="612"/>
      <c r="B472" s="615"/>
      <c r="C472" s="618"/>
      <c r="D472" s="418"/>
      <c r="E472" s="424"/>
      <c r="F472" s="420"/>
      <c r="G472" s="420"/>
      <c r="H472" s="420"/>
      <c r="I472" s="421"/>
      <c r="J472" s="425"/>
      <c r="K472" s="423"/>
      <c r="L472" s="423"/>
      <c r="M472" s="423"/>
      <c r="N472" s="332"/>
      <c r="O472" s="433"/>
      <c r="P472" s="434"/>
      <c r="Q472" s="435"/>
      <c r="R472" s="436"/>
      <c r="S472" s="435"/>
      <c r="U472" s="205">
        <v>4</v>
      </c>
      <c r="V472" s="210" t="str">
        <f t="shared" si="169"/>
        <v/>
      </c>
      <c r="W472" s="201" t="b">
        <f t="shared" si="171"/>
        <v>1</v>
      </c>
      <c r="Y472" s="219"/>
      <c r="Z472" s="215"/>
      <c r="AB472" s="408" t="str">
        <f t="shared" si="168"/>
        <v/>
      </c>
      <c r="AC472" s="408" t="str">
        <f t="shared" si="170"/>
        <v/>
      </c>
      <c r="AD472" s="202"/>
      <c r="AE472" s="620"/>
      <c r="AF472" s="211" t="s">
        <v>7187</v>
      </c>
      <c r="AG472" s="208">
        <f t="shared" ref="AG472" si="174">SUM(AH472:AL472)</f>
        <v>0</v>
      </c>
      <c r="AH472" s="208"/>
      <c r="AI472" s="208"/>
      <c r="AJ472" s="208">
        <f>SUMIFS($K469:$K488,$E469:$E488,"R7当",$F469:$F488,"結婚_妊娠・出産_子育てに温かい社会づくり・気運醸成事業",$J469:$J488,1/2)</f>
        <v>0</v>
      </c>
      <c r="AK472" s="208"/>
      <c r="AL472" s="208"/>
      <c r="AN472" s="224">
        <f t="shared" si="172"/>
        <v>0</v>
      </c>
      <c r="AO472" s="224"/>
      <c r="AP472" s="224"/>
      <c r="AQ472" s="224">
        <f>SUMIFS($L469:$L488,$E469:$E488,"R7当",$F469:$F488,"結婚_妊娠・出産_子育てに温かい社会づくり・気運醸成事業",$J469:$J488,1/2)</f>
        <v>0</v>
      </c>
      <c r="AR472" s="224"/>
      <c r="AS472" s="224"/>
      <c r="AU472" s="208">
        <f t="shared" si="173"/>
        <v>0</v>
      </c>
      <c r="AV472" s="208"/>
      <c r="AW472" s="208"/>
      <c r="AX472" s="208">
        <f>SUMIFS($M469:$M488,$E469:$E488,"R7当",$F469:$F488,"結婚_妊娠・出産_子育てに温かい社会づくり・気運醸成事業",$J469:$J488,1/2)</f>
        <v>0</v>
      </c>
      <c r="AY472" s="208"/>
      <c r="AZ472" s="208"/>
      <c r="BA472" s="215"/>
    </row>
    <row r="473" spans="1:53" s="201" customFormat="1" ht="12.75" hidden="1" customHeight="1" x14ac:dyDescent="0.15">
      <c r="A473" s="612"/>
      <c r="B473" s="615"/>
      <c r="C473" s="618"/>
      <c r="D473" s="418"/>
      <c r="E473" s="424"/>
      <c r="F473" s="420"/>
      <c r="G473" s="420"/>
      <c r="H473" s="420"/>
      <c r="I473" s="421"/>
      <c r="J473" s="425"/>
      <c r="K473" s="423"/>
      <c r="L473" s="423"/>
      <c r="M473" s="423"/>
      <c r="N473" s="332"/>
      <c r="O473" s="433"/>
      <c r="P473" s="434"/>
      <c r="Q473" s="435"/>
      <c r="R473" s="436"/>
      <c r="S473" s="435"/>
      <c r="U473" s="205">
        <v>5</v>
      </c>
      <c r="V473" s="210" t="str">
        <f t="shared" si="169"/>
        <v/>
      </c>
      <c r="W473" s="201" t="b">
        <f t="shared" si="171"/>
        <v>1</v>
      </c>
      <c r="Y473" s="219"/>
      <c r="Z473" s="215"/>
      <c r="AB473" s="408" t="str">
        <f t="shared" si="168"/>
        <v/>
      </c>
      <c r="AC473" s="408" t="str">
        <f t="shared" si="170"/>
        <v/>
      </c>
      <c r="AD473" s="202"/>
      <c r="AE473" s="212" t="s">
        <v>7229</v>
      </c>
      <c r="AF473" s="209" t="str">
        <f>IF(COUNTIF(AC469:AC488,"R7当一般コース"),"一般コース",IF(COUNTIF(AC469:AC488,"R7当都道府県主導型市町村連携コース"),"連携コース",""))</f>
        <v/>
      </c>
      <c r="AG473" s="208">
        <f>SUM(AH473:AL473)</f>
        <v>0</v>
      </c>
      <c r="AH473" s="208"/>
      <c r="AI473" s="208"/>
      <c r="AJ473" s="208"/>
      <c r="AK473" s="208">
        <f>SUMIFS($K469:$K488,$E469:$E488,"R7当",G469:G488,"一般コース")</f>
        <v>0</v>
      </c>
      <c r="AL473" s="208">
        <f>SUMIFS($K469:$K488,$E469:$E488,"R7当",G469:G488,"都道府県主導型市町村連携コース")</f>
        <v>0</v>
      </c>
      <c r="AN473" s="224">
        <f>SUM(AO473:AS473)</f>
        <v>0</v>
      </c>
      <c r="AO473" s="224"/>
      <c r="AP473" s="224"/>
      <c r="AQ473" s="224"/>
      <c r="AR473" s="224">
        <f>SUMIFS($L469:$L488,$E469:$E488,"R7当",G469:G488,"一般コース")</f>
        <v>0</v>
      </c>
      <c r="AS473" s="224">
        <f>SUMIFS($L469:$L488,$E469:$E488,"R7当",G469:G488,"都道府県主導型市町村連携コース")</f>
        <v>0</v>
      </c>
      <c r="AU473" s="208">
        <f>SUM(AV473:AZ473)</f>
        <v>0</v>
      </c>
      <c r="AV473" s="208"/>
      <c r="AW473" s="208"/>
      <c r="AX473" s="208"/>
      <c r="AY473" s="208">
        <f>SUMIFS($M469:$M488,$E469:$E488,"R7当",G469:G488,"一般コース")</f>
        <v>0</v>
      </c>
      <c r="AZ473" s="208">
        <f>SUMIFS($M469:$M488,$E469:$E488,"R7当",G469:G488,"都道府県主導型市町村連携コース")</f>
        <v>0</v>
      </c>
      <c r="BA473" s="215"/>
    </row>
    <row r="474" spans="1:53" s="201" customFormat="1" ht="12.75" hidden="1" customHeight="1" x14ac:dyDescent="0.15">
      <c r="A474" s="612"/>
      <c r="B474" s="615"/>
      <c r="C474" s="618"/>
      <c r="D474" s="418"/>
      <c r="E474" s="424"/>
      <c r="F474" s="420"/>
      <c r="G474" s="420"/>
      <c r="H474" s="420"/>
      <c r="I474" s="421"/>
      <c r="J474" s="425"/>
      <c r="K474" s="423"/>
      <c r="L474" s="423"/>
      <c r="M474" s="423"/>
      <c r="N474" s="332"/>
      <c r="O474" s="433"/>
      <c r="P474" s="434"/>
      <c r="Q474" s="435"/>
      <c r="R474" s="436"/>
      <c r="S474" s="435"/>
      <c r="U474" s="205">
        <v>6</v>
      </c>
      <c r="V474" s="210" t="str">
        <f t="shared" si="169"/>
        <v/>
      </c>
      <c r="W474" s="201" t="b">
        <f t="shared" si="171"/>
        <v>1</v>
      </c>
      <c r="Y474" s="219"/>
      <c r="Z474" s="215"/>
      <c r="AB474" s="408" t="str">
        <f t="shared" si="168"/>
        <v/>
      </c>
      <c r="AC474" s="408" t="str">
        <f t="shared" si="170"/>
        <v/>
      </c>
      <c r="AD474" s="202"/>
      <c r="AE474" s="173" t="s">
        <v>7217</v>
      </c>
      <c r="AG474" s="213"/>
      <c r="AH474" s="213"/>
      <c r="AI474" s="213"/>
      <c r="AJ474" s="213"/>
      <c r="AK474" s="213"/>
      <c r="AL474" s="213"/>
      <c r="AN474" s="225"/>
      <c r="AO474" s="225"/>
      <c r="AP474" s="225"/>
      <c r="AQ474" s="225"/>
      <c r="AR474" s="225"/>
      <c r="AS474" s="225"/>
      <c r="AU474" s="213"/>
      <c r="AV474" s="213"/>
      <c r="AW474" s="213"/>
      <c r="AX474" s="213"/>
      <c r="AY474" s="213"/>
      <c r="AZ474" s="213"/>
      <c r="BA474" s="215"/>
    </row>
    <row r="475" spans="1:53" s="201" customFormat="1" ht="12.75" hidden="1" customHeight="1" x14ac:dyDescent="0.15">
      <c r="A475" s="612"/>
      <c r="B475" s="615"/>
      <c r="C475" s="618"/>
      <c r="D475" s="418"/>
      <c r="E475" s="424"/>
      <c r="F475" s="420"/>
      <c r="G475" s="420"/>
      <c r="H475" s="420"/>
      <c r="I475" s="421"/>
      <c r="J475" s="425"/>
      <c r="K475" s="423"/>
      <c r="L475" s="423"/>
      <c r="M475" s="423"/>
      <c r="N475" s="332"/>
      <c r="O475" s="433"/>
      <c r="P475" s="434"/>
      <c r="Q475" s="435"/>
      <c r="R475" s="436"/>
      <c r="S475" s="435"/>
      <c r="U475" s="205">
        <v>7</v>
      </c>
      <c r="V475" s="210" t="str">
        <f t="shared" si="169"/>
        <v/>
      </c>
      <c r="W475" s="201" t="b">
        <f t="shared" si="171"/>
        <v>1</v>
      </c>
      <c r="Y475" s="219"/>
      <c r="Z475" s="215"/>
      <c r="AB475" s="408" t="str">
        <f t="shared" si="168"/>
        <v/>
      </c>
      <c r="AC475" s="408" t="str">
        <f t="shared" si="170"/>
        <v/>
      </c>
      <c r="AD475" s="202"/>
      <c r="AE475" s="620" t="s">
        <v>7188</v>
      </c>
      <c r="AF475" s="209" t="s">
        <v>7193</v>
      </c>
      <c r="AG475" s="208">
        <f>SUM(AH475:AL475)</f>
        <v>0</v>
      </c>
      <c r="AH475" s="208">
        <f>SUMIFS($K469:$K488,$E469:$E488,"R6補",$F469:$F488,"ライフデザイン・結婚支援重点推進事業",$J469:$J488,3/4)</f>
        <v>0</v>
      </c>
      <c r="AI475" s="208">
        <f>SUMIFS($K469:$K488,$E469:$E488,"R6補",$F469:$F488,"結婚支援コンシェルジュ事業",$J469:$J488,3/4)</f>
        <v>0</v>
      </c>
      <c r="AJ475" s="208"/>
      <c r="AK475" s="208"/>
      <c r="AL475" s="208"/>
      <c r="AN475" s="224">
        <f>SUM(AO475:AS475)</f>
        <v>0</v>
      </c>
      <c r="AO475" s="224">
        <f>SUMIFS($L469:$L488,$E469:$E488,"R6補",$F469:$F488,"ライフデザイン・結婚支援重点推進事業",$J469:$J488,3/4)</f>
        <v>0</v>
      </c>
      <c r="AP475" s="224">
        <f>SUMIFS($L469:$L488,$E469:$E488,"R6補",$F469:$F488,"結婚支援コンシェルジュ事業",$J469:$J488,3/4)</f>
        <v>0</v>
      </c>
      <c r="AQ475" s="224"/>
      <c r="AR475" s="224"/>
      <c r="AS475" s="224"/>
      <c r="AU475" s="208">
        <f>SUM(AV475:AZ475)</f>
        <v>0</v>
      </c>
      <c r="AV475" s="208">
        <f>SUMIFS($M469:$M488,$E469:$E488,"R6補",$F469:$F488,"ライフデザイン・結婚支援重点推進事業",$J469:$J488,3/4)</f>
        <v>0</v>
      </c>
      <c r="AW475" s="208">
        <f>SUMIFS($M469:$M488,$E469:$E488,"R6補",$F469:$F488,"結婚支援コンシェルジュ事業",$J469:$J488,3/4)</f>
        <v>0</v>
      </c>
      <c r="AX475" s="208"/>
      <c r="AY475" s="208"/>
      <c r="AZ475" s="208"/>
      <c r="BA475" s="215"/>
    </row>
    <row r="476" spans="1:53" s="201" customFormat="1" ht="12.75" hidden="1" customHeight="1" x14ac:dyDescent="0.15">
      <c r="A476" s="612"/>
      <c r="B476" s="615"/>
      <c r="C476" s="618"/>
      <c r="D476" s="418"/>
      <c r="E476" s="424"/>
      <c r="F476" s="420"/>
      <c r="G476" s="420"/>
      <c r="H476" s="420"/>
      <c r="I476" s="421"/>
      <c r="J476" s="425"/>
      <c r="K476" s="423"/>
      <c r="L476" s="423"/>
      <c r="M476" s="423"/>
      <c r="N476" s="332"/>
      <c r="O476" s="433"/>
      <c r="P476" s="434"/>
      <c r="Q476" s="435"/>
      <c r="R476" s="436"/>
      <c r="S476" s="435"/>
      <c r="U476" s="205">
        <v>8</v>
      </c>
      <c r="V476" s="210" t="str">
        <f t="shared" si="169"/>
        <v/>
      </c>
      <c r="W476" s="201" t="b">
        <f t="shared" si="171"/>
        <v>1</v>
      </c>
      <c r="Y476" s="219"/>
      <c r="Z476" s="215"/>
      <c r="AB476" s="408" t="str">
        <f t="shared" si="168"/>
        <v/>
      </c>
      <c r="AC476" s="408" t="str">
        <f t="shared" si="170"/>
        <v/>
      </c>
      <c r="AD476" s="202"/>
      <c r="AE476" s="620"/>
      <c r="AF476" s="211" t="s">
        <v>7189</v>
      </c>
      <c r="AG476" s="208">
        <f t="shared" ref="AG476" si="175">SUM(AH476:AL476)</f>
        <v>0</v>
      </c>
      <c r="AH476" s="208">
        <f>SUMIFS($K469:$K488,$E469:$E488,"R6補",$F469:$F488,"ライフデザイン・結婚支援重点推進事業",$J469:$J488,2/3)</f>
        <v>0</v>
      </c>
      <c r="AI476" s="208"/>
      <c r="AJ476" s="208">
        <f>SUMIFS($K469:$K488,$E469:$E488,"R6補",$F469:$F488,"結婚_妊娠・出産_子育てに温かい社会づくり・気運醸成事業",$J469:$J488,2/3)</f>
        <v>0</v>
      </c>
      <c r="AK476" s="208"/>
      <c r="AL476" s="208"/>
      <c r="AN476" s="224">
        <f t="shared" ref="AN476:AN477" si="176">SUM(AO476:AS476)</f>
        <v>0</v>
      </c>
      <c r="AO476" s="224">
        <f>SUMIFS($L469:$L488,$E469:$E488,"R6補",$F469:$F488,"ライフデザイン・結婚支援重点推進事業",$J469:$J488,2/3)</f>
        <v>0</v>
      </c>
      <c r="AP476" s="224"/>
      <c r="AQ476" s="224">
        <f>SUMIFS($L469:$L488,$E469:$E488,"R6補",$F469:$F488,"結婚_妊娠・出産_子育てに温かい社会づくり・気運醸成事業",$J469:$J488,2/3)</f>
        <v>0</v>
      </c>
      <c r="AR476" s="224"/>
      <c r="AS476" s="224"/>
      <c r="AU476" s="208">
        <f t="shared" ref="AU476:AU477" si="177">SUM(AV476:AZ476)</f>
        <v>0</v>
      </c>
      <c r="AV476" s="208">
        <f>SUMIFS($M469:$M488,$E469:$E488,"R6補",$F469:$F488,"ライフデザイン・結婚支援重点推進事業",$J469:$J488,2/3)</f>
        <v>0</v>
      </c>
      <c r="AW476" s="208"/>
      <c r="AX476" s="208">
        <f>SUMIFS($M469:$M488,$E469:$E488,"R6補",$F469:$F488,"結婚_妊娠・出産_子育てに温かい社会づくり・気運醸成事業",$J469:$J488,2/3)</f>
        <v>0</v>
      </c>
      <c r="AY476" s="208"/>
      <c r="AZ476" s="208"/>
      <c r="BA476" s="215"/>
    </row>
    <row r="477" spans="1:53" s="201" customFormat="1" ht="12.75" hidden="1" customHeight="1" x14ac:dyDescent="0.15">
      <c r="A477" s="612"/>
      <c r="B477" s="615"/>
      <c r="C477" s="618"/>
      <c r="D477" s="418"/>
      <c r="E477" s="424"/>
      <c r="F477" s="420"/>
      <c r="G477" s="420"/>
      <c r="H477" s="420"/>
      <c r="I477" s="421"/>
      <c r="J477" s="425"/>
      <c r="K477" s="423"/>
      <c r="L477" s="423"/>
      <c r="M477" s="423"/>
      <c r="N477" s="332"/>
      <c r="O477" s="433"/>
      <c r="P477" s="434"/>
      <c r="Q477" s="435"/>
      <c r="R477" s="436"/>
      <c r="S477" s="435"/>
      <c r="U477" s="205">
        <v>9</v>
      </c>
      <c r="V477" s="210" t="str">
        <f t="shared" si="169"/>
        <v/>
      </c>
      <c r="W477" s="201" t="b">
        <f t="shared" si="171"/>
        <v>1</v>
      </c>
      <c r="Y477" s="216"/>
      <c r="AB477" s="408" t="str">
        <f t="shared" si="168"/>
        <v/>
      </c>
      <c r="AC477" s="408" t="str">
        <f t="shared" si="170"/>
        <v/>
      </c>
      <c r="AD477" s="202"/>
      <c r="AE477" s="620"/>
      <c r="AF477" s="211" t="s">
        <v>7187</v>
      </c>
      <c r="AG477" s="208">
        <f>SUM(AH477:AL477)</f>
        <v>0</v>
      </c>
      <c r="AH477" s="208"/>
      <c r="AI477" s="208"/>
      <c r="AJ477" s="208">
        <f>SUMIFS($K469:$K488,$E469:$E488,"R6補",$F469:$F488,"結婚_妊娠・出産_子育てに温かい社会づくり・気運醸成事業",$J469:$J488,1/2)</f>
        <v>0</v>
      </c>
      <c r="AK477" s="208"/>
      <c r="AL477" s="208"/>
      <c r="AN477" s="224">
        <f t="shared" si="176"/>
        <v>0</v>
      </c>
      <c r="AO477" s="224"/>
      <c r="AP477" s="224"/>
      <c r="AQ477" s="224">
        <f>SUMIFS($L469:$L488,$E469:$E488,"R6補",$F469:$F488,"結婚_妊娠・出産_子育てに温かい社会づくり・気運醸成事業",$J469:$J488,1/2)</f>
        <v>0</v>
      </c>
      <c r="AR477" s="224"/>
      <c r="AS477" s="224"/>
      <c r="AU477" s="208">
        <f t="shared" si="177"/>
        <v>0</v>
      </c>
      <c r="AV477" s="208"/>
      <c r="AW477" s="208"/>
      <c r="AX477" s="208">
        <f>SUMIFS($M469:$M488,$E469:$E488,"R6補",$F469:$F488,"結婚_妊娠・出産_子育てに温かい社会づくり・気運醸成事業",$J469:$J488,1/2)</f>
        <v>0</v>
      </c>
      <c r="AY477" s="208"/>
      <c r="AZ477" s="208"/>
      <c r="BA477" s="215"/>
    </row>
    <row r="478" spans="1:53" s="201" customFormat="1" ht="12.75" hidden="1" customHeight="1" x14ac:dyDescent="0.15">
      <c r="A478" s="612"/>
      <c r="B478" s="615"/>
      <c r="C478" s="618"/>
      <c r="D478" s="418"/>
      <c r="E478" s="424"/>
      <c r="F478" s="420"/>
      <c r="G478" s="420"/>
      <c r="H478" s="420"/>
      <c r="I478" s="421"/>
      <c r="J478" s="422"/>
      <c r="K478" s="423"/>
      <c r="L478" s="423"/>
      <c r="M478" s="423"/>
      <c r="N478" s="332"/>
      <c r="O478" s="433"/>
      <c r="P478" s="434"/>
      <c r="Q478" s="435"/>
      <c r="R478" s="436"/>
      <c r="S478" s="435"/>
      <c r="U478" s="205">
        <v>10</v>
      </c>
      <c r="V478" s="210" t="str">
        <f t="shared" si="169"/>
        <v/>
      </c>
      <c r="W478" s="201" t="b">
        <f t="shared" si="171"/>
        <v>1</v>
      </c>
      <c r="Y478" s="216"/>
      <c r="Z478" s="217"/>
      <c r="AA478" s="215"/>
      <c r="AB478" s="408" t="str">
        <f t="shared" si="168"/>
        <v/>
      </c>
      <c r="AC478" s="408" t="str">
        <f t="shared" si="170"/>
        <v/>
      </c>
      <c r="AD478" s="202"/>
      <c r="AE478" s="212" t="s">
        <v>7229</v>
      </c>
      <c r="AF478" s="209" t="str">
        <f>IF(COUNTIF(AC469:AC488,"R6補一般コース"),"一般コース",IF(COUNTIF(AC469:AC488,"R6補都道府県主導型市町村連携コース"),"連携コース",""))</f>
        <v/>
      </c>
      <c r="AG478" s="208">
        <f>SUM(AH478:AL478)</f>
        <v>0</v>
      </c>
      <c r="AH478" s="208"/>
      <c r="AI478" s="208"/>
      <c r="AJ478" s="208"/>
      <c r="AK478" s="208">
        <f>SUMIFS($K469:$K488,$E469:$E488,"R6補",G469:G488,"一般コース")</f>
        <v>0</v>
      </c>
      <c r="AL478" s="208">
        <f>SUMIFS($K469:$K488,$E469:$E488,"R6補",G469:G488,"都道府県主導型市町村連携コース")</f>
        <v>0</v>
      </c>
      <c r="AN478" s="224">
        <f>SUM(AO478:AS478)</f>
        <v>0</v>
      </c>
      <c r="AO478" s="224"/>
      <c r="AP478" s="224"/>
      <c r="AQ478" s="224"/>
      <c r="AR478" s="224">
        <f>SUMIFS($L469:$L488,$E469:$E488,"R6補",G469:G488,"一般コース")</f>
        <v>0</v>
      </c>
      <c r="AS478" s="224">
        <f>SUMIFS($L469:$L488,$E469:$E488,"R6補",G469:G488,"都道府県主導型市町村連携コース")</f>
        <v>0</v>
      </c>
      <c r="AU478" s="208">
        <f>SUM(AV478:AZ478)</f>
        <v>0</v>
      </c>
      <c r="AV478" s="208"/>
      <c r="AW478" s="208"/>
      <c r="AX478" s="208"/>
      <c r="AY478" s="208">
        <f>SUMIFS($M469:$M488,$E469:$E488,"R6補",G469:G488,"一般コース")</f>
        <v>0</v>
      </c>
      <c r="AZ478" s="208">
        <f>SUMIFS($M469:$M488,$E469:$E488,"R6補",G469:G488,"都道府県主導型市町村連携コース")</f>
        <v>0</v>
      </c>
      <c r="BA478" s="215"/>
    </row>
    <row r="479" spans="1:53" s="201" customFormat="1" ht="12.6" hidden="1" customHeight="1" x14ac:dyDescent="0.15">
      <c r="A479" s="612"/>
      <c r="B479" s="615"/>
      <c r="C479" s="618"/>
      <c r="D479" s="418"/>
      <c r="E479" s="424"/>
      <c r="F479" s="420"/>
      <c r="G479" s="420"/>
      <c r="H479" s="420"/>
      <c r="I479" s="421"/>
      <c r="J479" s="432"/>
      <c r="K479" s="423"/>
      <c r="L479" s="423"/>
      <c r="M479" s="423"/>
      <c r="N479" s="332"/>
      <c r="O479" s="433"/>
      <c r="P479" s="434"/>
      <c r="Q479" s="435"/>
      <c r="R479" s="436"/>
      <c r="S479" s="435"/>
      <c r="U479" s="205">
        <v>11</v>
      </c>
      <c r="V479" s="210" t="str">
        <f t="shared" si="169"/>
        <v/>
      </c>
      <c r="W479" s="201" t="b">
        <f t="shared" si="171"/>
        <v>1</v>
      </c>
      <c r="AA479" s="215"/>
      <c r="AB479" s="408" t="str">
        <f t="shared" si="168"/>
        <v/>
      </c>
      <c r="AC479" s="408" t="str">
        <f t="shared" si="170"/>
        <v/>
      </c>
      <c r="AD479" s="202"/>
      <c r="AE479" s="214"/>
      <c r="AF479" s="214"/>
      <c r="AG479" s="215"/>
      <c r="AH479" s="215"/>
      <c r="AI479" s="215"/>
      <c r="AJ479" s="215"/>
      <c r="AK479" s="215"/>
      <c r="AL479" s="215"/>
      <c r="AN479" s="218"/>
      <c r="AO479" s="218"/>
      <c r="AP479" s="218"/>
      <c r="AQ479" s="218"/>
      <c r="AR479" s="218"/>
      <c r="AS479" s="218"/>
      <c r="AU479" s="215"/>
      <c r="AV479" s="215"/>
      <c r="AW479" s="215"/>
      <c r="AX479" s="215"/>
      <c r="AY479" s="215"/>
      <c r="AZ479" s="215"/>
      <c r="BA479" s="215"/>
    </row>
    <row r="480" spans="1:53" s="201" customFormat="1" ht="12.75" hidden="1" customHeight="1" x14ac:dyDescent="0.15">
      <c r="A480" s="612"/>
      <c r="B480" s="615"/>
      <c r="C480" s="618"/>
      <c r="D480" s="418"/>
      <c r="E480" s="424"/>
      <c r="F480" s="420"/>
      <c r="G480" s="420"/>
      <c r="H480" s="420"/>
      <c r="I480" s="421"/>
      <c r="J480" s="422"/>
      <c r="K480" s="423"/>
      <c r="L480" s="423"/>
      <c r="M480" s="423"/>
      <c r="N480" s="332"/>
      <c r="O480" s="433"/>
      <c r="P480" s="434"/>
      <c r="Q480" s="435"/>
      <c r="R480" s="436"/>
      <c r="S480" s="435"/>
      <c r="U480" s="205">
        <v>12</v>
      </c>
      <c r="V480" s="210" t="str">
        <f t="shared" si="169"/>
        <v/>
      </c>
      <c r="W480" s="201" t="b">
        <f t="shared" si="171"/>
        <v>1</v>
      </c>
      <c r="AA480" s="215"/>
      <c r="AB480" s="408" t="str">
        <f t="shared" si="168"/>
        <v/>
      </c>
      <c r="AC480" s="408" t="str">
        <f t="shared" si="170"/>
        <v/>
      </c>
      <c r="AD480" s="202"/>
      <c r="AE480" s="214"/>
      <c r="AF480" s="214"/>
      <c r="AG480" s="215"/>
      <c r="AH480" s="215"/>
      <c r="AI480" s="215"/>
      <c r="AJ480" s="215"/>
      <c r="AK480" s="215"/>
      <c r="AL480" s="215"/>
      <c r="AN480" s="218"/>
      <c r="AO480" s="218"/>
      <c r="AP480" s="218"/>
      <c r="AQ480" s="218"/>
      <c r="AR480" s="218"/>
      <c r="AS480" s="218"/>
      <c r="AU480" s="215"/>
      <c r="AV480" s="215"/>
      <c r="AW480" s="215"/>
      <c r="AX480" s="215"/>
      <c r="AY480" s="215"/>
      <c r="AZ480" s="215"/>
      <c r="BA480" s="215"/>
    </row>
    <row r="481" spans="1:53" s="201" customFormat="1" ht="12.75" hidden="1" customHeight="1" x14ac:dyDescent="0.15">
      <c r="A481" s="612"/>
      <c r="B481" s="615"/>
      <c r="C481" s="618"/>
      <c r="D481" s="418"/>
      <c r="E481" s="424"/>
      <c r="F481" s="420"/>
      <c r="G481" s="420"/>
      <c r="H481" s="420"/>
      <c r="I481" s="421"/>
      <c r="J481" s="422"/>
      <c r="K481" s="423"/>
      <c r="L481" s="423"/>
      <c r="M481" s="423"/>
      <c r="N481" s="332"/>
      <c r="O481" s="433"/>
      <c r="P481" s="434"/>
      <c r="Q481" s="435"/>
      <c r="R481" s="436"/>
      <c r="S481" s="435"/>
      <c r="U481" s="205">
        <v>13</v>
      </c>
      <c r="V481" s="210" t="str">
        <f t="shared" si="169"/>
        <v/>
      </c>
      <c r="W481" s="201" t="b">
        <f t="shared" si="171"/>
        <v>1</v>
      </c>
      <c r="Y481" s="219"/>
      <c r="Z481" s="215"/>
      <c r="AA481" s="215"/>
      <c r="AB481" s="408" t="str">
        <f t="shared" si="168"/>
        <v/>
      </c>
      <c r="AC481" s="408" t="str">
        <f t="shared" si="170"/>
        <v/>
      </c>
      <c r="AD481" s="202"/>
      <c r="AE481" s="214"/>
      <c r="AF481" s="214"/>
      <c r="AG481" s="215"/>
      <c r="AH481" s="215"/>
      <c r="AI481" s="215"/>
      <c r="AJ481" s="215"/>
      <c r="AK481" s="215"/>
      <c r="AL481" s="215"/>
      <c r="AN481" s="218"/>
      <c r="AO481" s="218"/>
      <c r="AP481" s="218"/>
      <c r="AQ481" s="218"/>
      <c r="AR481" s="218"/>
      <c r="AS481" s="218"/>
      <c r="AU481" s="215"/>
      <c r="AV481" s="215"/>
      <c r="AW481" s="215"/>
      <c r="AX481" s="215"/>
      <c r="AY481" s="215"/>
      <c r="AZ481" s="215"/>
      <c r="BA481" s="215"/>
    </row>
    <row r="482" spans="1:53" s="201" customFormat="1" ht="12.75" hidden="1" customHeight="1" x14ac:dyDescent="0.15">
      <c r="A482" s="612"/>
      <c r="B482" s="615"/>
      <c r="C482" s="618"/>
      <c r="D482" s="418"/>
      <c r="E482" s="424"/>
      <c r="F482" s="420"/>
      <c r="G482" s="420"/>
      <c r="H482" s="420"/>
      <c r="I482" s="421"/>
      <c r="J482" s="422"/>
      <c r="K482" s="423"/>
      <c r="L482" s="423"/>
      <c r="M482" s="423"/>
      <c r="N482" s="332"/>
      <c r="O482" s="433"/>
      <c r="P482" s="434"/>
      <c r="Q482" s="435"/>
      <c r="R482" s="436"/>
      <c r="S482" s="435"/>
      <c r="U482" s="205">
        <v>14</v>
      </c>
      <c r="V482" s="210" t="str">
        <f t="shared" si="169"/>
        <v/>
      </c>
      <c r="W482" s="201" t="b">
        <f t="shared" si="171"/>
        <v>1</v>
      </c>
      <c r="Y482" s="216"/>
      <c r="Z482" s="217"/>
      <c r="AA482" s="215"/>
      <c r="AB482" s="408" t="str">
        <f t="shared" si="168"/>
        <v/>
      </c>
      <c r="AC482" s="408" t="str">
        <f t="shared" si="170"/>
        <v/>
      </c>
      <c r="AD482" s="202"/>
      <c r="AE482" s="214"/>
      <c r="AF482" s="214"/>
      <c r="AH482" s="215"/>
      <c r="AI482" s="215"/>
      <c r="AJ482" s="215"/>
      <c r="AK482" s="215"/>
      <c r="AL482" s="215"/>
      <c r="AN482" s="218"/>
      <c r="AO482" s="218"/>
      <c r="AP482" s="218"/>
      <c r="AQ482" s="218"/>
      <c r="AR482" s="218"/>
      <c r="AS482" s="218"/>
      <c r="AU482" s="215"/>
      <c r="AV482" s="215"/>
      <c r="AW482" s="215"/>
      <c r="AX482" s="215"/>
      <c r="AY482" s="215"/>
      <c r="AZ482" s="215"/>
      <c r="BA482" s="215"/>
    </row>
    <row r="483" spans="1:53" s="201" customFormat="1" ht="12.75" hidden="1" customHeight="1" x14ac:dyDescent="0.15">
      <c r="A483" s="612"/>
      <c r="B483" s="615"/>
      <c r="C483" s="618"/>
      <c r="D483" s="418"/>
      <c r="E483" s="424"/>
      <c r="F483" s="420"/>
      <c r="G483" s="420"/>
      <c r="H483" s="420"/>
      <c r="I483" s="421"/>
      <c r="J483" s="422"/>
      <c r="K483" s="423"/>
      <c r="L483" s="423"/>
      <c r="M483" s="423"/>
      <c r="N483" s="332"/>
      <c r="O483" s="433"/>
      <c r="P483" s="434"/>
      <c r="Q483" s="435"/>
      <c r="R483" s="436"/>
      <c r="S483" s="435"/>
      <c r="U483" s="205">
        <v>15</v>
      </c>
      <c r="V483" s="210" t="str">
        <f t="shared" si="169"/>
        <v/>
      </c>
      <c r="W483" s="201" t="b">
        <f t="shared" si="171"/>
        <v>1</v>
      </c>
      <c r="Y483" s="216"/>
      <c r="AA483" s="215"/>
      <c r="AB483" s="408" t="str">
        <f t="shared" si="168"/>
        <v/>
      </c>
      <c r="AC483" s="408" t="str">
        <f t="shared" si="170"/>
        <v/>
      </c>
      <c r="AD483" s="202"/>
      <c r="AE483" s="214"/>
      <c r="AF483" s="214"/>
      <c r="AG483" s="215"/>
      <c r="AH483" s="215"/>
      <c r="AI483" s="215"/>
      <c r="AJ483" s="215"/>
      <c r="AK483" s="215"/>
      <c r="AL483" s="215"/>
      <c r="AN483" s="218"/>
      <c r="AO483" s="218"/>
      <c r="AP483" s="218"/>
      <c r="AQ483" s="218"/>
      <c r="AR483" s="218"/>
      <c r="AS483" s="218"/>
      <c r="AU483" s="215"/>
      <c r="AV483" s="215"/>
      <c r="AW483" s="215"/>
      <c r="AX483" s="215"/>
      <c r="AY483" s="215"/>
      <c r="AZ483" s="215"/>
      <c r="BA483" s="215"/>
    </row>
    <row r="484" spans="1:53" s="201" customFormat="1" ht="12.75" hidden="1" customHeight="1" x14ac:dyDescent="0.15">
      <c r="A484" s="612"/>
      <c r="B484" s="615"/>
      <c r="C484" s="618"/>
      <c r="D484" s="418"/>
      <c r="E484" s="424"/>
      <c r="F484" s="420"/>
      <c r="G484" s="420"/>
      <c r="H484" s="420"/>
      <c r="I484" s="421"/>
      <c r="J484" s="422"/>
      <c r="K484" s="423"/>
      <c r="L484" s="423"/>
      <c r="M484" s="423"/>
      <c r="N484" s="332"/>
      <c r="O484" s="433"/>
      <c r="P484" s="434"/>
      <c r="Q484" s="435"/>
      <c r="R484" s="436"/>
      <c r="S484" s="435"/>
      <c r="U484" s="205">
        <v>16</v>
      </c>
      <c r="V484" s="210" t="str">
        <f t="shared" si="169"/>
        <v/>
      </c>
      <c r="W484" s="201" t="b">
        <f t="shared" si="171"/>
        <v>1</v>
      </c>
      <c r="Y484" s="216"/>
      <c r="Z484" s="217"/>
      <c r="AB484" s="408" t="str">
        <f t="shared" si="168"/>
        <v/>
      </c>
      <c r="AC484" s="408" t="str">
        <f t="shared" si="170"/>
        <v/>
      </c>
      <c r="AD484" s="202"/>
      <c r="AE484" s="214"/>
      <c r="AF484" s="214"/>
      <c r="AG484" s="215"/>
      <c r="AH484" s="215"/>
      <c r="AI484" s="215"/>
      <c r="AJ484" s="215"/>
      <c r="AK484" s="215"/>
      <c r="AL484" s="215"/>
      <c r="AN484" s="218"/>
      <c r="AO484" s="218"/>
      <c r="AP484" s="218"/>
      <c r="AQ484" s="218"/>
      <c r="AR484" s="218"/>
      <c r="AS484" s="218"/>
      <c r="AU484" s="215"/>
      <c r="AV484" s="215"/>
      <c r="AW484" s="215"/>
      <c r="AX484" s="215"/>
      <c r="AY484" s="215"/>
      <c r="AZ484" s="215"/>
      <c r="BA484" s="215"/>
    </row>
    <row r="485" spans="1:53" s="201" customFormat="1" ht="12.75" hidden="1" customHeight="1" x14ac:dyDescent="0.15">
      <c r="A485" s="612"/>
      <c r="B485" s="615"/>
      <c r="C485" s="618"/>
      <c r="D485" s="418"/>
      <c r="E485" s="424"/>
      <c r="F485" s="420"/>
      <c r="G485" s="420"/>
      <c r="H485" s="420"/>
      <c r="I485" s="421"/>
      <c r="J485" s="422"/>
      <c r="K485" s="423"/>
      <c r="L485" s="423"/>
      <c r="M485" s="423"/>
      <c r="N485" s="332"/>
      <c r="O485" s="433"/>
      <c r="P485" s="434"/>
      <c r="Q485" s="435"/>
      <c r="R485" s="436"/>
      <c r="S485" s="435"/>
      <c r="U485" s="205">
        <v>17</v>
      </c>
      <c r="V485" s="210" t="str">
        <f t="shared" si="169"/>
        <v/>
      </c>
      <c r="W485" s="201" t="b">
        <f t="shared" si="171"/>
        <v>1</v>
      </c>
      <c r="Y485" s="216"/>
      <c r="AB485" s="408" t="str">
        <f t="shared" si="168"/>
        <v/>
      </c>
      <c r="AC485" s="408" t="str">
        <f t="shared" si="170"/>
        <v/>
      </c>
      <c r="AD485" s="202"/>
      <c r="AE485" s="214"/>
      <c r="AF485" s="214"/>
      <c r="AG485" s="215"/>
      <c r="AH485" s="215"/>
      <c r="AI485" s="215"/>
      <c r="AJ485" s="215"/>
      <c r="AK485" s="215"/>
      <c r="AL485" s="215"/>
      <c r="AN485" s="218"/>
      <c r="AO485" s="218"/>
      <c r="AP485" s="218"/>
      <c r="AQ485" s="218"/>
      <c r="AR485" s="218"/>
      <c r="AS485" s="218"/>
      <c r="AU485" s="215"/>
      <c r="AV485" s="215"/>
      <c r="AW485" s="215"/>
      <c r="AX485" s="215"/>
      <c r="AY485" s="215"/>
      <c r="AZ485" s="215"/>
      <c r="BA485" s="215"/>
    </row>
    <row r="486" spans="1:53" s="201" customFormat="1" ht="12.75" hidden="1" customHeight="1" x14ac:dyDescent="0.15">
      <c r="A486" s="612"/>
      <c r="B486" s="615"/>
      <c r="C486" s="618"/>
      <c r="D486" s="418"/>
      <c r="E486" s="424"/>
      <c r="F486" s="420"/>
      <c r="G486" s="420"/>
      <c r="H486" s="420"/>
      <c r="I486" s="421"/>
      <c r="J486" s="422"/>
      <c r="K486" s="423"/>
      <c r="L486" s="423"/>
      <c r="M486" s="423"/>
      <c r="N486" s="332"/>
      <c r="O486" s="433"/>
      <c r="P486" s="434"/>
      <c r="Q486" s="435"/>
      <c r="R486" s="436"/>
      <c r="S486" s="435"/>
      <c r="U486" s="205">
        <v>18</v>
      </c>
      <c r="V486" s="210" t="str">
        <f t="shared" si="169"/>
        <v/>
      </c>
      <c r="W486" s="201" t="b">
        <f t="shared" si="171"/>
        <v>1</v>
      </c>
      <c r="Y486" s="216"/>
      <c r="AB486" s="408" t="str">
        <f t="shared" si="168"/>
        <v/>
      </c>
      <c r="AC486" s="408" t="str">
        <f t="shared" si="170"/>
        <v/>
      </c>
      <c r="AD486" s="202"/>
      <c r="AE486" s="214"/>
      <c r="AF486" s="214"/>
      <c r="AG486" s="215"/>
      <c r="AH486" s="215"/>
      <c r="AI486" s="215"/>
      <c r="AJ486" s="215"/>
      <c r="AK486" s="215"/>
      <c r="AL486" s="215"/>
      <c r="AN486" s="218"/>
      <c r="AO486" s="218"/>
      <c r="AP486" s="218"/>
      <c r="AQ486" s="218"/>
      <c r="AR486" s="218"/>
      <c r="AS486" s="218"/>
      <c r="AU486" s="215"/>
      <c r="AV486" s="215"/>
      <c r="AW486" s="215"/>
      <c r="AX486" s="215"/>
      <c r="AY486" s="215"/>
      <c r="AZ486" s="215"/>
      <c r="BA486" s="215"/>
    </row>
    <row r="487" spans="1:53" s="201" customFormat="1" ht="12.75" hidden="1" customHeight="1" x14ac:dyDescent="0.15">
      <c r="A487" s="612"/>
      <c r="B487" s="615"/>
      <c r="C487" s="618"/>
      <c r="D487" s="418"/>
      <c r="E487" s="424"/>
      <c r="F487" s="420"/>
      <c r="G487" s="420"/>
      <c r="H487" s="420"/>
      <c r="I487" s="421"/>
      <c r="J487" s="422"/>
      <c r="K487" s="423"/>
      <c r="L487" s="423"/>
      <c r="M487" s="423"/>
      <c r="N487" s="332"/>
      <c r="O487" s="433"/>
      <c r="P487" s="434"/>
      <c r="Q487" s="435"/>
      <c r="R487" s="436"/>
      <c r="S487" s="435"/>
      <c r="U487" s="205">
        <v>19</v>
      </c>
      <c r="V487" s="210" t="str">
        <f t="shared" si="169"/>
        <v/>
      </c>
      <c r="W487" s="201" t="b">
        <f t="shared" si="171"/>
        <v>1</v>
      </c>
      <c r="Y487" s="216"/>
      <c r="AB487" s="408" t="str">
        <f t="shared" si="168"/>
        <v/>
      </c>
      <c r="AC487" s="408" t="str">
        <f t="shared" si="170"/>
        <v/>
      </c>
      <c r="AD487" s="202"/>
      <c r="AE487" s="214"/>
      <c r="AF487" s="214"/>
      <c r="AG487" s="215"/>
      <c r="AH487" s="215"/>
      <c r="AI487" s="215"/>
      <c r="AJ487" s="215"/>
      <c r="AK487" s="215"/>
      <c r="AL487" s="215"/>
      <c r="AN487" s="218"/>
      <c r="AO487" s="218"/>
      <c r="AP487" s="218"/>
      <c r="AQ487" s="218"/>
      <c r="AR487" s="218"/>
      <c r="AS487" s="218"/>
      <c r="AU487" s="215"/>
      <c r="AV487" s="215"/>
      <c r="AW487" s="215"/>
      <c r="AX487" s="215"/>
      <c r="AY487" s="215"/>
      <c r="AZ487" s="215"/>
      <c r="BA487" s="215"/>
    </row>
    <row r="488" spans="1:53" s="215" customFormat="1" ht="12.75" hidden="1" customHeight="1" x14ac:dyDescent="0.15">
      <c r="A488" s="613"/>
      <c r="B488" s="616"/>
      <c r="C488" s="619"/>
      <c r="D488" s="426"/>
      <c r="E488" s="427"/>
      <c r="F488" s="428"/>
      <c r="G488" s="428"/>
      <c r="H488" s="428"/>
      <c r="I488" s="429"/>
      <c r="J488" s="430"/>
      <c r="K488" s="431"/>
      <c r="L488" s="431"/>
      <c r="M488" s="431"/>
      <c r="N488" s="332"/>
      <c r="O488" s="433"/>
      <c r="P488" s="434"/>
      <c r="Q488" s="435"/>
      <c r="R488" s="436"/>
      <c r="S488" s="435"/>
      <c r="U488" s="205">
        <v>20</v>
      </c>
      <c r="V488" s="220" t="str">
        <f t="shared" si="169"/>
        <v/>
      </c>
      <c r="W488" s="201" t="b">
        <f t="shared" si="171"/>
        <v>1</v>
      </c>
      <c r="Y488" s="216"/>
      <c r="Z488" s="217"/>
      <c r="AB488" s="408" t="str">
        <f t="shared" si="168"/>
        <v/>
      </c>
      <c r="AC488" s="408" t="str">
        <f t="shared" si="170"/>
        <v/>
      </c>
      <c r="AD488" s="218"/>
      <c r="AE488" s="214"/>
      <c r="AF488" s="214"/>
      <c r="AN488" s="218"/>
      <c r="AO488" s="218"/>
      <c r="AP488" s="218"/>
      <c r="AQ488" s="218"/>
      <c r="AR488" s="218"/>
      <c r="AS488" s="218"/>
    </row>
    <row r="489" spans="1:53" s="201" customFormat="1" ht="12.75" hidden="1" customHeight="1" x14ac:dyDescent="0.15">
      <c r="A489" s="611" t="s">
        <v>7332</v>
      </c>
      <c r="B489" s="614"/>
      <c r="C489" s="617"/>
      <c r="D489" s="412"/>
      <c r="E489" s="413"/>
      <c r="F489" s="414"/>
      <c r="G489" s="414"/>
      <c r="H489" s="414"/>
      <c r="I489" s="415"/>
      <c r="J489" s="416"/>
      <c r="K489" s="417"/>
      <c r="L489" s="417"/>
      <c r="M489" s="417"/>
      <c r="N489" s="332"/>
      <c r="O489" s="433"/>
      <c r="P489" s="434"/>
      <c r="Q489" s="435"/>
      <c r="R489" s="436"/>
      <c r="S489" s="435"/>
      <c r="U489" s="205">
        <v>1</v>
      </c>
      <c r="V489" s="206" t="str">
        <f t="shared" si="169"/>
        <v/>
      </c>
      <c r="W489" s="201" t="b">
        <f t="shared" si="171"/>
        <v>1</v>
      </c>
      <c r="Y489" s="216"/>
      <c r="AB489" s="408" t="str">
        <f t="shared" si="168"/>
        <v/>
      </c>
      <c r="AC489" s="408" t="str">
        <f t="shared" si="170"/>
        <v/>
      </c>
      <c r="AD489" s="202"/>
      <c r="AE489" s="173" t="s">
        <v>7260</v>
      </c>
      <c r="AG489" s="203" t="s">
        <v>7194</v>
      </c>
      <c r="AH489" s="204" t="s">
        <v>7221</v>
      </c>
      <c r="AI489" s="204" t="s">
        <v>7195</v>
      </c>
      <c r="AJ489" s="204" t="s">
        <v>7231</v>
      </c>
      <c r="AK489" s="204" t="s">
        <v>7196</v>
      </c>
      <c r="AL489" s="204" t="s">
        <v>7197</v>
      </c>
      <c r="AN489" s="222" t="s">
        <v>7274</v>
      </c>
      <c r="AO489" s="223" t="s">
        <v>7221</v>
      </c>
      <c r="AP489" s="223" t="s">
        <v>7195</v>
      </c>
      <c r="AQ489" s="223" t="s">
        <v>7231</v>
      </c>
      <c r="AR489" s="223" t="s">
        <v>7196</v>
      </c>
      <c r="AS489" s="223" t="s">
        <v>7197</v>
      </c>
      <c r="AU489" s="203" t="s">
        <v>7198</v>
      </c>
      <c r="AV489" s="204" t="s">
        <v>7221</v>
      </c>
      <c r="AW489" s="204" t="s">
        <v>7195</v>
      </c>
      <c r="AX489" s="204" t="s">
        <v>7231</v>
      </c>
      <c r="AY489" s="204" t="s">
        <v>7196</v>
      </c>
      <c r="AZ489" s="204" t="s">
        <v>7197</v>
      </c>
      <c r="BA489" s="214"/>
    </row>
    <row r="490" spans="1:53" s="201" customFormat="1" ht="12.75" hidden="1" customHeight="1" x14ac:dyDescent="0.15">
      <c r="A490" s="612"/>
      <c r="B490" s="615"/>
      <c r="C490" s="618"/>
      <c r="D490" s="418"/>
      <c r="E490" s="419"/>
      <c r="F490" s="420"/>
      <c r="G490" s="420"/>
      <c r="H490" s="420"/>
      <c r="I490" s="421"/>
      <c r="J490" s="422"/>
      <c r="K490" s="423"/>
      <c r="L490" s="423"/>
      <c r="M490" s="423"/>
      <c r="N490" s="332"/>
      <c r="O490" s="433"/>
      <c r="P490" s="434"/>
      <c r="Q490" s="435"/>
      <c r="R490" s="436"/>
      <c r="S490" s="435"/>
      <c r="U490" s="205">
        <v>2</v>
      </c>
      <c r="V490" s="210" t="str">
        <f t="shared" si="169"/>
        <v/>
      </c>
      <c r="W490" s="201" t="b">
        <f t="shared" si="171"/>
        <v>1</v>
      </c>
      <c r="Y490" s="216"/>
      <c r="Z490" s="217"/>
      <c r="AB490" s="408" t="str">
        <f t="shared" si="168"/>
        <v/>
      </c>
      <c r="AC490" s="408" t="str">
        <f t="shared" si="170"/>
        <v/>
      </c>
      <c r="AD490" s="202"/>
      <c r="AE490" s="620" t="s">
        <v>7188</v>
      </c>
      <c r="AF490" s="209" t="s">
        <v>7193</v>
      </c>
      <c r="AG490" s="208">
        <f>SUM(AH490:AL490)</f>
        <v>0</v>
      </c>
      <c r="AH490" s="208">
        <f>SUMIFS($K489:$K508,$E489:$E508,"R7当",$F489:$F508,"ライフデザイン・結婚支援重点推進事業",$J489:$J508,3/4)</f>
        <v>0</v>
      </c>
      <c r="AI490" s="208">
        <f>SUMIFS($K489:$K508,$E489:$E508,"R7当",$F489:$F508,"結婚支援コンシェルジュ事業",$J489:$J508,3/4)</f>
        <v>0</v>
      </c>
      <c r="AJ490" s="208"/>
      <c r="AK490" s="208"/>
      <c r="AL490" s="208"/>
      <c r="AN490" s="224">
        <f>SUM(AO490:AS490)</f>
        <v>0</v>
      </c>
      <c r="AO490" s="224">
        <f>SUMIFS($L489:$L508,$E489:$E508,"R7当",$F489:$F508,"ライフデザイン・結婚支援重点推進事業",$J489:$J508,3/4)</f>
        <v>0</v>
      </c>
      <c r="AP490" s="224">
        <f>SUMIFS($L489:$L508,$E489:$E508,"R7当",$F489:$F508,"結婚支援コンシェルジュ事業",$J489:$J508,3/4)</f>
        <v>0</v>
      </c>
      <c r="AQ490" s="224"/>
      <c r="AR490" s="224"/>
      <c r="AS490" s="224"/>
      <c r="AU490" s="208">
        <f>SUM(AV490:AZ490)</f>
        <v>0</v>
      </c>
      <c r="AV490" s="208">
        <f>SUMIFS($M489:$M508,$E489:$E508,"R7当",$F489:$F508,"ライフデザイン・結婚支援重点推進事業",$J489:$J508,3/4)</f>
        <v>0</v>
      </c>
      <c r="AW490" s="208">
        <f>SUMIFS($M489:$M508,$E489:$E508,"R7当",$F489:$F508,"結婚支援コンシェルジュ事業",$J489:$J508,3/4)</f>
        <v>0</v>
      </c>
      <c r="AX490" s="208"/>
      <c r="AY490" s="208"/>
      <c r="AZ490" s="208"/>
      <c r="BA490" s="215"/>
    </row>
    <row r="491" spans="1:53" s="201" customFormat="1" ht="12.75" hidden="1" customHeight="1" x14ac:dyDescent="0.15">
      <c r="A491" s="612"/>
      <c r="B491" s="615"/>
      <c r="C491" s="618"/>
      <c r="D491" s="418"/>
      <c r="E491" s="419"/>
      <c r="F491" s="420"/>
      <c r="G491" s="420"/>
      <c r="H491" s="420"/>
      <c r="I491" s="421"/>
      <c r="J491" s="425"/>
      <c r="K491" s="423"/>
      <c r="L491" s="423"/>
      <c r="M491" s="423"/>
      <c r="N491" s="332"/>
      <c r="O491" s="433"/>
      <c r="P491" s="434"/>
      <c r="Q491" s="435"/>
      <c r="R491" s="436"/>
      <c r="S491" s="435"/>
      <c r="U491" s="205">
        <v>3</v>
      </c>
      <c r="V491" s="210" t="str">
        <f t="shared" si="169"/>
        <v/>
      </c>
      <c r="W491" s="201" t="b">
        <f t="shared" si="171"/>
        <v>1</v>
      </c>
      <c r="Y491" s="219"/>
      <c r="Z491" s="215"/>
      <c r="AB491" s="408" t="str">
        <f t="shared" si="168"/>
        <v/>
      </c>
      <c r="AC491" s="408" t="str">
        <f t="shared" si="170"/>
        <v/>
      </c>
      <c r="AD491" s="202"/>
      <c r="AE491" s="620"/>
      <c r="AF491" s="211" t="s">
        <v>7189</v>
      </c>
      <c r="AG491" s="208">
        <f>SUM(AH491:AL491)</f>
        <v>0</v>
      </c>
      <c r="AH491" s="208">
        <f>SUMIFS($K489:$K508,$E489:$E508,"R7当",$F489:$F508,"ライフデザイン・結婚支援重点推進事業",$J489:$J508,2/3)</f>
        <v>0</v>
      </c>
      <c r="AI491" s="208"/>
      <c r="AJ491" s="208">
        <f>SUMIFS($K489:$K508,$E489:$E508,"R7当",$F489:$F508,"結婚_妊娠・出産_子育てに温かい社会づくり・気運醸成事業",$J489:$J508,2/3)</f>
        <v>0</v>
      </c>
      <c r="AK491" s="208"/>
      <c r="AL491" s="208"/>
      <c r="AN491" s="224">
        <f t="shared" ref="AN491:AN492" si="178">SUM(AO491:AS491)</f>
        <v>0</v>
      </c>
      <c r="AO491" s="224">
        <f>SUMIFS($L489:$L508,$E489:$E508,"R7当",$F489:$F508,"ライフデザイン・結婚支援重点推進事業",$J489:$J508,2/3)</f>
        <v>0</v>
      </c>
      <c r="AP491" s="224"/>
      <c r="AQ491" s="224">
        <f>SUMIFS($L489:$L508,$E489:$E508,"R7当",$F489:$F508,"結婚_妊娠・出産_子育てに温かい社会づくり・気運醸成事業",$J489:$J508,2/3)</f>
        <v>0</v>
      </c>
      <c r="AR491" s="224"/>
      <c r="AS491" s="224"/>
      <c r="AU491" s="208">
        <f t="shared" ref="AU491:AU492" si="179">SUM(AV491:AZ491)</f>
        <v>0</v>
      </c>
      <c r="AV491" s="208">
        <f>SUMIFS($M489:$M508,$E489:$E508,"R7当",$F489:$F508,"ライフデザイン・結婚支援重点推進事業",$J489:$J508,2/3)</f>
        <v>0</v>
      </c>
      <c r="AW491" s="208"/>
      <c r="AX491" s="208">
        <f>SUMIFS($M489:$M508,$E489:$E508,"R7当",$F489:$F508,"結婚_妊娠・出産_子育てに温かい社会づくり・気運醸成事業",$J489:$J508,2/3)</f>
        <v>0</v>
      </c>
      <c r="AY491" s="208"/>
      <c r="AZ491" s="208"/>
      <c r="BA491" s="215"/>
    </row>
    <row r="492" spans="1:53" s="201" customFormat="1" ht="12.75" hidden="1" customHeight="1" x14ac:dyDescent="0.15">
      <c r="A492" s="612"/>
      <c r="B492" s="615"/>
      <c r="C492" s="618"/>
      <c r="D492" s="418"/>
      <c r="E492" s="419"/>
      <c r="F492" s="420"/>
      <c r="G492" s="420"/>
      <c r="H492" s="420"/>
      <c r="I492" s="421"/>
      <c r="J492" s="425"/>
      <c r="K492" s="423"/>
      <c r="L492" s="423"/>
      <c r="M492" s="423"/>
      <c r="N492" s="332"/>
      <c r="O492" s="433"/>
      <c r="P492" s="434"/>
      <c r="Q492" s="435"/>
      <c r="R492" s="436"/>
      <c r="S492" s="435"/>
      <c r="U492" s="205">
        <v>4</v>
      </c>
      <c r="V492" s="210" t="str">
        <f t="shared" si="169"/>
        <v/>
      </c>
      <c r="W492" s="201" t="b">
        <f t="shared" si="171"/>
        <v>1</v>
      </c>
      <c r="Y492" s="219"/>
      <c r="Z492" s="215"/>
      <c r="AB492" s="408" t="str">
        <f t="shared" si="168"/>
        <v/>
      </c>
      <c r="AC492" s="408" t="str">
        <f t="shared" si="170"/>
        <v/>
      </c>
      <c r="AD492" s="202"/>
      <c r="AE492" s="620"/>
      <c r="AF492" s="211" t="s">
        <v>7187</v>
      </c>
      <c r="AG492" s="208">
        <f t="shared" ref="AG492" si="180">SUM(AH492:AL492)</f>
        <v>0</v>
      </c>
      <c r="AH492" s="208"/>
      <c r="AI492" s="208"/>
      <c r="AJ492" s="208">
        <f>SUMIFS($K489:$K508,$E489:$E508,"R7当",$F489:$F508,"結婚_妊娠・出産_子育てに温かい社会づくり・気運醸成事業",$J489:$J508,1/2)</f>
        <v>0</v>
      </c>
      <c r="AK492" s="208"/>
      <c r="AL492" s="208"/>
      <c r="AN492" s="224">
        <f t="shared" si="178"/>
        <v>0</v>
      </c>
      <c r="AO492" s="224"/>
      <c r="AP492" s="224"/>
      <c r="AQ492" s="224">
        <f>SUMIFS($L489:$L508,$E489:$E508,"R7当",$F489:$F508,"結婚_妊娠・出産_子育てに温かい社会づくり・気運醸成事業",$J489:$J508,1/2)</f>
        <v>0</v>
      </c>
      <c r="AR492" s="224"/>
      <c r="AS492" s="224"/>
      <c r="AU492" s="208">
        <f t="shared" si="179"/>
        <v>0</v>
      </c>
      <c r="AV492" s="208"/>
      <c r="AW492" s="208"/>
      <c r="AX492" s="208">
        <f>SUMIFS($M489:$M508,$E489:$E508,"R7当",$F489:$F508,"結婚_妊娠・出産_子育てに温かい社会づくり・気運醸成事業",$J489:$J508,1/2)</f>
        <v>0</v>
      </c>
      <c r="AY492" s="208"/>
      <c r="AZ492" s="208"/>
      <c r="BA492" s="215"/>
    </row>
    <row r="493" spans="1:53" s="201" customFormat="1" ht="12.75" hidden="1" customHeight="1" x14ac:dyDescent="0.15">
      <c r="A493" s="612"/>
      <c r="B493" s="615"/>
      <c r="C493" s="618"/>
      <c r="D493" s="418"/>
      <c r="E493" s="419"/>
      <c r="F493" s="420"/>
      <c r="G493" s="420"/>
      <c r="H493" s="420"/>
      <c r="I493" s="421"/>
      <c r="J493" s="425"/>
      <c r="K493" s="423"/>
      <c r="L493" s="423"/>
      <c r="M493" s="423"/>
      <c r="N493" s="332"/>
      <c r="O493" s="433"/>
      <c r="P493" s="434"/>
      <c r="Q493" s="435"/>
      <c r="R493" s="436"/>
      <c r="S493" s="435"/>
      <c r="U493" s="205">
        <v>5</v>
      </c>
      <c r="V493" s="210" t="str">
        <f t="shared" si="169"/>
        <v/>
      </c>
      <c r="W493" s="201" t="b">
        <f t="shared" si="171"/>
        <v>1</v>
      </c>
      <c r="Y493" s="219"/>
      <c r="Z493" s="215"/>
      <c r="AB493" s="408" t="str">
        <f t="shared" si="168"/>
        <v/>
      </c>
      <c r="AC493" s="408" t="str">
        <f t="shared" si="170"/>
        <v/>
      </c>
      <c r="AD493" s="202"/>
      <c r="AE493" s="212" t="s">
        <v>7229</v>
      </c>
      <c r="AF493" s="209" t="str">
        <f>IF(COUNTIF(AC489:AC508,"R7当一般コース"),"一般コース",IF(COUNTIF(AC489:AC508,"R7当都道府県主導型市町村連携コース"),"連携コース",""))</f>
        <v/>
      </c>
      <c r="AG493" s="208">
        <f>SUM(AH493:AL493)</f>
        <v>0</v>
      </c>
      <c r="AH493" s="208"/>
      <c r="AI493" s="208"/>
      <c r="AJ493" s="208"/>
      <c r="AK493" s="208">
        <f>SUMIFS($K489:$K508,$E489:$E508,"R7当",G489:G508,"一般コース")</f>
        <v>0</v>
      </c>
      <c r="AL493" s="208">
        <f>SUMIFS($K489:$K508,$E489:$E508,"R7当",G489:G508,"都道府県主導型市町村連携コース")</f>
        <v>0</v>
      </c>
      <c r="AN493" s="224">
        <f>SUM(AO493:AS493)</f>
        <v>0</v>
      </c>
      <c r="AO493" s="224"/>
      <c r="AP493" s="224"/>
      <c r="AQ493" s="224"/>
      <c r="AR493" s="224">
        <f>SUMIFS($L489:$L508,$E489:$E508,"R7当",G489:G508,"一般コース")</f>
        <v>0</v>
      </c>
      <c r="AS493" s="224">
        <f>SUMIFS($L489:$L508,$E489:$E508,"R7当",G489:G508,"都道府県主導型市町村連携コース")</f>
        <v>0</v>
      </c>
      <c r="AU493" s="208">
        <f>SUM(AV493:AZ493)</f>
        <v>0</v>
      </c>
      <c r="AV493" s="208"/>
      <c r="AW493" s="208"/>
      <c r="AX493" s="208"/>
      <c r="AY493" s="208">
        <f>SUMIFS($M489:$M508,$E489:$E508,"R7当",G489:G508,"一般コース")</f>
        <v>0</v>
      </c>
      <c r="AZ493" s="208">
        <f>SUMIFS($M489:$M508,$E489:$E508,"R7当",G489:G508,"都道府県主導型市町村連携コース")</f>
        <v>0</v>
      </c>
      <c r="BA493" s="215"/>
    </row>
    <row r="494" spans="1:53" s="201" customFormat="1" ht="12.75" hidden="1" customHeight="1" x14ac:dyDescent="0.15">
      <c r="A494" s="612"/>
      <c r="B494" s="615"/>
      <c r="C494" s="618"/>
      <c r="D494" s="418"/>
      <c r="E494" s="419"/>
      <c r="F494" s="420"/>
      <c r="G494" s="420"/>
      <c r="H494" s="420"/>
      <c r="I494" s="421"/>
      <c r="J494" s="425"/>
      <c r="K494" s="423"/>
      <c r="L494" s="423"/>
      <c r="M494" s="423"/>
      <c r="N494" s="332"/>
      <c r="O494" s="433"/>
      <c r="P494" s="434"/>
      <c r="Q494" s="435"/>
      <c r="R494" s="436"/>
      <c r="S494" s="435"/>
      <c r="U494" s="205">
        <v>6</v>
      </c>
      <c r="V494" s="210" t="str">
        <f t="shared" si="169"/>
        <v/>
      </c>
      <c r="W494" s="201" t="b">
        <f t="shared" si="171"/>
        <v>1</v>
      </c>
      <c r="Y494" s="219"/>
      <c r="Z494" s="215"/>
      <c r="AB494" s="408" t="str">
        <f t="shared" si="168"/>
        <v/>
      </c>
      <c r="AC494" s="408" t="str">
        <f t="shared" si="170"/>
        <v/>
      </c>
      <c r="AD494" s="202"/>
      <c r="AE494" s="173" t="s">
        <v>7217</v>
      </c>
      <c r="AG494" s="213"/>
      <c r="AH494" s="213"/>
      <c r="AI494" s="213"/>
      <c r="AJ494" s="213"/>
      <c r="AK494" s="213"/>
      <c r="AL494" s="213"/>
      <c r="AN494" s="225"/>
      <c r="AO494" s="225"/>
      <c r="AP494" s="225"/>
      <c r="AQ494" s="225"/>
      <c r="AR494" s="225"/>
      <c r="AS494" s="225"/>
      <c r="AU494" s="213"/>
      <c r="AV494" s="213"/>
      <c r="AW494" s="213"/>
      <c r="AX494" s="213"/>
      <c r="AY494" s="213"/>
      <c r="AZ494" s="213"/>
      <c r="BA494" s="215"/>
    </row>
    <row r="495" spans="1:53" s="201" customFormat="1" ht="12.75" hidden="1" customHeight="1" x14ac:dyDescent="0.15">
      <c r="A495" s="612"/>
      <c r="B495" s="615"/>
      <c r="C495" s="618"/>
      <c r="D495" s="418"/>
      <c r="E495" s="419"/>
      <c r="F495" s="420"/>
      <c r="G495" s="420"/>
      <c r="H495" s="420"/>
      <c r="I495" s="421"/>
      <c r="J495" s="425"/>
      <c r="K495" s="423"/>
      <c r="L495" s="423"/>
      <c r="M495" s="423"/>
      <c r="N495" s="332"/>
      <c r="O495" s="433"/>
      <c r="P495" s="434"/>
      <c r="Q495" s="435"/>
      <c r="R495" s="436"/>
      <c r="S495" s="435"/>
      <c r="U495" s="205">
        <v>7</v>
      </c>
      <c r="V495" s="210" t="str">
        <f t="shared" si="169"/>
        <v/>
      </c>
      <c r="W495" s="201" t="b">
        <f t="shared" si="171"/>
        <v>1</v>
      </c>
      <c r="Y495" s="219"/>
      <c r="Z495" s="215"/>
      <c r="AB495" s="408" t="str">
        <f t="shared" si="168"/>
        <v/>
      </c>
      <c r="AC495" s="408" t="str">
        <f t="shared" si="170"/>
        <v/>
      </c>
      <c r="AD495" s="202"/>
      <c r="AE495" s="620" t="s">
        <v>7188</v>
      </c>
      <c r="AF495" s="209" t="s">
        <v>7193</v>
      </c>
      <c r="AG495" s="208">
        <f>SUM(AH495:AL495)</f>
        <v>0</v>
      </c>
      <c r="AH495" s="208">
        <f>SUMIFS($K489:$K508,$E489:$E508,"R6補",$F489:$F508,"ライフデザイン・結婚支援重点推進事業",$J489:$J508,3/4)</f>
        <v>0</v>
      </c>
      <c r="AI495" s="208">
        <f>SUMIFS($K489:$K508,$E489:$E508,"R6補",$F489:$F508,"結婚支援コンシェルジュ事業",$J489:$J508,3/4)</f>
        <v>0</v>
      </c>
      <c r="AJ495" s="208"/>
      <c r="AK495" s="208"/>
      <c r="AL495" s="208"/>
      <c r="AN495" s="224">
        <f>SUM(AO495:AS495)</f>
        <v>0</v>
      </c>
      <c r="AO495" s="224">
        <f>SUMIFS($L489:$L508,$E489:$E508,"R6補",$F489:$F508,"ライフデザイン・結婚支援重点推進事業",$J489:$J508,3/4)</f>
        <v>0</v>
      </c>
      <c r="AP495" s="224">
        <f>SUMIFS($L489:$L508,$E489:$E508,"R6補",$F489:$F508,"結婚支援コンシェルジュ事業",$J489:$J508,3/4)</f>
        <v>0</v>
      </c>
      <c r="AQ495" s="224"/>
      <c r="AR495" s="224"/>
      <c r="AS495" s="224"/>
      <c r="AU495" s="208">
        <f>SUM(AV495:AZ495)</f>
        <v>0</v>
      </c>
      <c r="AV495" s="208">
        <f>SUMIFS($M489:$M508,$E489:$E508,"R6補",$F489:$F508,"ライフデザイン・結婚支援重点推進事業",$J489:$J508,3/4)</f>
        <v>0</v>
      </c>
      <c r="AW495" s="208">
        <f>SUMIFS($M489:$M508,$E489:$E508,"R6補",$F489:$F508,"結婚支援コンシェルジュ事業",$J489:$J508,3/4)</f>
        <v>0</v>
      </c>
      <c r="AX495" s="208"/>
      <c r="AY495" s="208"/>
      <c r="AZ495" s="208"/>
      <c r="BA495" s="215"/>
    </row>
    <row r="496" spans="1:53" s="201" customFormat="1" ht="12.75" hidden="1" customHeight="1" x14ac:dyDescent="0.15">
      <c r="A496" s="612"/>
      <c r="B496" s="615"/>
      <c r="C496" s="618"/>
      <c r="D496" s="418"/>
      <c r="E496" s="419"/>
      <c r="F496" s="420"/>
      <c r="G496" s="420"/>
      <c r="H496" s="420"/>
      <c r="I496" s="421"/>
      <c r="J496" s="425"/>
      <c r="K496" s="423"/>
      <c r="L496" s="423"/>
      <c r="M496" s="423"/>
      <c r="N496" s="332"/>
      <c r="O496" s="433"/>
      <c r="P496" s="434"/>
      <c r="Q496" s="435"/>
      <c r="R496" s="436"/>
      <c r="S496" s="435"/>
      <c r="U496" s="205">
        <v>8</v>
      </c>
      <c r="V496" s="210" t="str">
        <f t="shared" si="169"/>
        <v/>
      </c>
      <c r="W496" s="201" t="b">
        <f t="shared" si="171"/>
        <v>1</v>
      </c>
      <c r="Y496" s="219"/>
      <c r="Z496" s="215"/>
      <c r="AB496" s="408" t="str">
        <f t="shared" si="168"/>
        <v/>
      </c>
      <c r="AC496" s="408" t="str">
        <f t="shared" si="170"/>
        <v/>
      </c>
      <c r="AD496" s="202"/>
      <c r="AE496" s="620"/>
      <c r="AF496" s="211" t="s">
        <v>7189</v>
      </c>
      <c r="AG496" s="208">
        <f t="shared" ref="AG496" si="181">SUM(AH496:AL496)</f>
        <v>0</v>
      </c>
      <c r="AH496" s="208">
        <f>SUMIFS($K489:$K508,$E489:$E508,"R6補",$F489:$F508,"ライフデザイン・結婚支援重点推進事業",$J489:$J508,2/3)</f>
        <v>0</v>
      </c>
      <c r="AI496" s="208"/>
      <c r="AJ496" s="208">
        <f>SUMIFS($K489:$K508,$E489:$E508,"R6補",$F489:$F508,"結婚_妊娠・出産_子育てに温かい社会づくり・気運醸成事業",$J489:$J508,2/3)</f>
        <v>0</v>
      </c>
      <c r="AK496" s="208"/>
      <c r="AL496" s="208"/>
      <c r="AN496" s="224">
        <f t="shared" ref="AN496:AN497" si="182">SUM(AO496:AS496)</f>
        <v>0</v>
      </c>
      <c r="AO496" s="224">
        <f>SUMIFS($L489:$L508,$E489:$E508,"R6補",$F489:$F508,"ライフデザイン・結婚支援重点推進事業",$J489:$J508,2/3)</f>
        <v>0</v>
      </c>
      <c r="AP496" s="224"/>
      <c r="AQ496" s="224">
        <f>SUMIFS($L489:$L508,$E489:$E508,"R6補",$F489:$F508,"結婚_妊娠・出産_子育てに温かい社会づくり・気運醸成事業",$J489:$J508,2/3)</f>
        <v>0</v>
      </c>
      <c r="AR496" s="224"/>
      <c r="AS496" s="224"/>
      <c r="AU496" s="208">
        <f t="shared" ref="AU496:AU497" si="183">SUM(AV496:AZ496)</f>
        <v>0</v>
      </c>
      <c r="AV496" s="208">
        <f>SUMIFS($M489:$M508,$E489:$E508,"R6補",$F489:$F508,"ライフデザイン・結婚支援重点推進事業",$J489:$J508,2/3)</f>
        <v>0</v>
      </c>
      <c r="AW496" s="208"/>
      <c r="AX496" s="208">
        <f>SUMIFS($M489:$M508,$E489:$E508,"R6補",$F489:$F508,"結婚_妊娠・出産_子育てに温かい社会づくり・気運醸成事業",$J489:$J508,2/3)</f>
        <v>0</v>
      </c>
      <c r="AY496" s="208"/>
      <c r="AZ496" s="208"/>
      <c r="BA496" s="215"/>
    </row>
    <row r="497" spans="1:53" s="201" customFormat="1" ht="12.75" hidden="1" customHeight="1" x14ac:dyDescent="0.15">
      <c r="A497" s="612"/>
      <c r="B497" s="615"/>
      <c r="C497" s="618"/>
      <c r="D497" s="418"/>
      <c r="E497" s="419"/>
      <c r="F497" s="420"/>
      <c r="G497" s="420"/>
      <c r="H497" s="420"/>
      <c r="I497" s="421"/>
      <c r="J497" s="425"/>
      <c r="K497" s="423"/>
      <c r="L497" s="423"/>
      <c r="M497" s="423"/>
      <c r="N497" s="332"/>
      <c r="O497" s="433"/>
      <c r="P497" s="434"/>
      <c r="Q497" s="435"/>
      <c r="R497" s="436"/>
      <c r="S497" s="435"/>
      <c r="U497" s="205">
        <v>9</v>
      </c>
      <c r="V497" s="210" t="str">
        <f t="shared" si="169"/>
        <v/>
      </c>
      <c r="W497" s="201" t="b">
        <f t="shared" si="171"/>
        <v>1</v>
      </c>
      <c r="Y497" s="216"/>
      <c r="AB497" s="408" t="str">
        <f t="shared" si="168"/>
        <v/>
      </c>
      <c r="AC497" s="408" t="str">
        <f t="shared" si="170"/>
        <v/>
      </c>
      <c r="AD497" s="202"/>
      <c r="AE497" s="620"/>
      <c r="AF497" s="211" t="s">
        <v>7187</v>
      </c>
      <c r="AG497" s="208">
        <f>SUM(AH497:AL497)</f>
        <v>0</v>
      </c>
      <c r="AH497" s="208"/>
      <c r="AI497" s="208"/>
      <c r="AJ497" s="208">
        <f>SUMIFS($K489:$K508,$E489:$E508,"R6補",$F489:$F508,"結婚_妊娠・出産_子育てに温かい社会づくり・気運醸成事業",$J489:$J508,1/2)</f>
        <v>0</v>
      </c>
      <c r="AK497" s="208"/>
      <c r="AL497" s="208"/>
      <c r="AN497" s="224">
        <f t="shared" si="182"/>
        <v>0</v>
      </c>
      <c r="AO497" s="224"/>
      <c r="AP497" s="224"/>
      <c r="AQ497" s="224">
        <f>SUMIFS($L489:$L508,$E489:$E508,"R6補",$F489:$F508,"結婚_妊娠・出産_子育てに温かい社会づくり・気運醸成事業",$J489:$J508,1/2)</f>
        <v>0</v>
      </c>
      <c r="AR497" s="224"/>
      <c r="AS497" s="224"/>
      <c r="AU497" s="208">
        <f t="shared" si="183"/>
        <v>0</v>
      </c>
      <c r="AV497" s="208"/>
      <c r="AW497" s="208"/>
      <c r="AX497" s="208">
        <f>SUMIFS($M489:$M508,$E489:$E508,"R6補",$F489:$F508,"結婚_妊娠・出産_子育てに温かい社会づくり・気運醸成事業",$J489:$J508,1/2)</f>
        <v>0</v>
      </c>
      <c r="AY497" s="208"/>
      <c r="AZ497" s="208"/>
      <c r="BA497" s="215"/>
    </row>
    <row r="498" spans="1:53" s="201" customFormat="1" ht="12.75" hidden="1" customHeight="1" x14ac:dyDescent="0.15">
      <c r="A498" s="612"/>
      <c r="B498" s="615"/>
      <c r="C498" s="618"/>
      <c r="D498" s="418"/>
      <c r="E498" s="419"/>
      <c r="F498" s="420"/>
      <c r="G498" s="420"/>
      <c r="H498" s="420"/>
      <c r="I498" s="421"/>
      <c r="J498" s="422"/>
      <c r="K498" s="423"/>
      <c r="L498" s="423"/>
      <c r="M498" s="423"/>
      <c r="N498" s="332"/>
      <c r="O498" s="433"/>
      <c r="P498" s="434"/>
      <c r="Q498" s="435"/>
      <c r="R498" s="436"/>
      <c r="S498" s="435"/>
      <c r="U498" s="205">
        <v>10</v>
      </c>
      <c r="V498" s="210" t="str">
        <f t="shared" si="169"/>
        <v/>
      </c>
      <c r="W498" s="201" t="b">
        <f t="shared" si="171"/>
        <v>1</v>
      </c>
      <c r="Y498" s="216"/>
      <c r="Z498" s="217"/>
      <c r="AA498" s="215"/>
      <c r="AB498" s="408" t="str">
        <f t="shared" si="168"/>
        <v/>
      </c>
      <c r="AC498" s="408" t="str">
        <f t="shared" si="170"/>
        <v/>
      </c>
      <c r="AD498" s="202"/>
      <c r="AE498" s="212" t="s">
        <v>7229</v>
      </c>
      <c r="AF498" s="209" t="str">
        <f>IF(COUNTIF(AC489:AC508,"R6補一般コース"),"一般コース",IF(COUNTIF(AC489:AC508,"R6補都道府県主導型市町村連携コース"),"連携コース",""))</f>
        <v/>
      </c>
      <c r="AG498" s="208">
        <f>SUM(AH498:AL498)</f>
        <v>0</v>
      </c>
      <c r="AH498" s="208"/>
      <c r="AI498" s="208"/>
      <c r="AJ498" s="208"/>
      <c r="AK498" s="208">
        <f>SUMIFS($K489:$K508,$E489:$E508,"R6補",G489:G508,"一般コース")</f>
        <v>0</v>
      </c>
      <c r="AL498" s="208">
        <f>SUMIFS($K489:$K508,$E489:$E508,"R6補",G489:G508,"都道府県主導型市町村連携コース")</f>
        <v>0</v>
      </c>
      <c r="AN498" s="224">
        <f>SUM(AO498:AS498)</f>
        <v>0</v>
      </c>
      <c r="AO498" s="224"/>
      <c r="AP498" s="224"/>
      <c r="AQ498" s="224"/>
      <c r="AR498" s="224">
        <f>SUMIFS($L489:$L508,$E489:$E508,"R6補",G489:G508,"一般コース")</f>
        <v>0</v>
      </c>
      <c r="AS498" s="224">
        <f>SUMIFS($L489:$L508,$E489:$E508,"R6補",G489:G508,"都道府県主導型市町村連携コース")</f>
        <v>0</v>
      </c>
      <c r="AU498" s="208">
        <f>SUM(AV498:AZ498)</f>
        <v>0</v>
      </c>
      <c r="AV498" s="208"/>
      <c r="AW498" s="208"/>
      <c r="AX498" s="208"/>
      <c r="AY498" s="208">
        <f>SUMIFS($M489:$M508,$E489:$E508,"R6補",G489:G508,"一般コース")</f>
        <v>0</v>
      </c>
      <c r="AZ498" s="208">
        <f>SUMIFS($M489:$M508,$E489:$E508,"R6補",G489:G508,"都道府県主導型市町村連携コース")</f>
        <v>0</v>
      </c>
      <c r="BA498" s="215"/>
    </row>
    <row r="499" spans="1:53" s="201" customFormat="1" ht="12.6" hidden="1" customHeight="1" x14ac:dyDescent="0.15">
      <c r="A499" s="612"/>
      <c r="B499" s="615"/>
      <c r="C499" s="618"/>
      <c r="D499" s="418"/>
      <c r="E499" s="419"/>
      <c r="F499" s="420"/>
      <c r="G499" s="420"/>
      <c r="H499" s="420"/>
      <c r="I499" s="421"/>
      <c r="J499" s="432"/>
      <c r="K499" s="423"/>
      <c r="L499" s="423"/>
      <c r="M499" s="423"/>
      <c r="N499" s="332"/>
      <c r="O499" s="433"/>
      <c r="P499" s="434"/>
      <c r="Q499" s="435"/>
      <c r="R499" s="436"/>
      <c r="S499" s="435"/>
      <c r="U499" s="205">
        <v>11</v>
      </c>
      <c r="V499" s="210" t="str">
        <f t="shared" si="169"/>
        <v/>
      </c>
      <c r="W499" s="201" t="b">
        <f t="shared" si="171"/>
        <v>1</v>
      </c>
      <c r="AA499" s="215"/>
      <c r="AB499" s="408" t="str">
        <f t="shared" si="168"/>
        <v/>
      </c>
      <c r="AC499" s="408" t="str">
        <f t="shared" si="170"/>
        <v/>
      </c>
      <c r="AD499" s="202"/>
      <c r="AE499" s="214"/>
      <c r="AF499" s="214"/>
      <c r="AG499" s="215"/>
      <c r="AH499" s="215"/>
      <c r="AI499" s="215"/>
      <c r="AJ499" s="215"/>
      <c r="AK499" s="215"/>
      <c r="AL499" s="215"/>
      <c r="AN499" s="218"/>
      <c r="AO499" s="218"/>
      <c r="AP499" s="218"/>
      <c r="AQ499" s="218"/>
      <c r="AR499" s="218"/>
      <c r="AS499" s="218"/>
      <c r="AU499" s="215"/>
      <c r="AV499" s="215"/>
      <c r="AW499" s="215"/>
      <c r="AX499" s="215"/>
      <c r="AY499" s="215"/>
      <c r="AZ499" s="215"/>
      <c r="BA499" s="215"/>
    </row>
    <row r="500" spans="1:53" s="201" customFormat="1" ht="12.75" hidden="1" customHeight="1" x14ac:dyDescent="0.15">
      <c r="A500" s="612"/>
      <c r="B500" s="615"/>
      <c r="C500" s="618"/>
      <c r="D500" s="418"/>
      <c r="E500" s="419"/>
      <c r="F500" s="420"/>
      <c r="G500" s="420"/>
      <c r="H500" s="420"/>
      <c r="I500" s="421"/>
      <c r="J500" s="422"/>
      <c r="K500" s="423"/>
      <c r="L500" s="423"/>
      <c r="M500" s="423"/>
      <c r="N500" s="332"/>
      <c r="O500" s="433"/>
      <c r="P500" s="434"/>
      <c r="Q500" s="435"/>
      <c r="R500" s="436"/>
      <c r="S500" s="435"/>
      <c r="U500" s="205">
        <v>12</v>
      </c>
      <c r="V500" s="210" t="str">
        <f t="shared" si="169"/>
        <v/>
      </c>
      <c r="W500" s="201" t="b">
        <f t="shared" si="171"/>
        <v>1</v>
      </c>
      <c r="AA500" s="215"/>
      <c r="AB500" s="408" t="str">
        <f t="shared" si="168"/>
        <v/>
      </c>
      <c r="AC500" s="408" t="str">
        <f t="shared" si="170"/>
        <v/>
      </c>
      <c r="AD500" s="202"/>
      <c r="AE500" s="214"/>
      <c r="AF500" s="214"/>
      <c r="AG500" s="215"/>
      <c r="AH500" s="215"/>
      <c r="AI500" s="215"/>
      <c r="AJ500" s="215"/>
      <c r="AK500" s="215"/>
      <c r="AL500" s="215"/>
      <c r="AN500" s="218"/>
      <c r="AO500" s="218"/>
      <c r="AP500" s="218"/>
      <c r="AQ500" s="218"/>
      <c r="AR500" s="218"/>
      <c r="AS500" s="218"/>
      <c r="AU500" s="215"/>
      <c r="AV500" s="215"/>
      <c r="AW500" s="215"/>
      <c r="AX500" s="215"/>
      <c r="AY500" s="215"/>
      <c r="AZ500" s="215"/>
      <c r="BA500" s="215"/>
    </row>
    <row r="501" spans="1:53" s="201" customFormat="1" ht="12.75" hidden="1" customHeight="1" x14ac:dyDescent="0.15">
      <c r="A501" s="612"/>
      <c r="B501" s="615"/>
      <c r="C501" s="618"/>
      <c r="D501" s="418"/>
      <c r="E501" s="419"/>
      <c r="F501" s="420"/>
      <c r="G501" s="420"/>
      <c r="H501" s="420"/>
      <c r="I501" s="421"/>
      <c r="J501" s="422"/>
      <c r="K501" s="423"/>
      <c r="L501" s="423"/>
      <c r="M501" s="423"/>
      <c r="N501" s="332"/>
      <c r="O501" s="433"/>
      <c r="P501" s="434"/>
      <c r="Q501" s="435"/>
      <c r="R501" s="436"/>
      <c r="S501" s="435"/>
      <c r="U501" s="205">
        <v>13</v>
      </c>
      <c r="V501" s="210" t="str">
        <f t="shared" si="169"/>
        <v/>
      </c>
      <c r="W501" s="201" t="b">
        <f t="shared" si="171"/>
        <v>1</v>
      </c>
      <c r="Y501" s="219"/>
      <c r="Z501" s="215"/>
      <c r="AA501" s="215"/>
      <c r="AB501" s="408" t="str">
        <f t="shared" si="168"/>
        <v/>
      </c>
      <c r="AC501" s="408" t="str">
        <f t="shared" si="170"/>
        <v/>
      </c>
      <c r="AD501" s="202"/>
      <c r="AE501" s="214"/>
      <c r="AF501" s="214"/>
      <c r="AG501" s="215"/>
      <c r="AH501" s="215"/>
      <c r="AI501" s="215"/>
      <c r="AJ501" s="215"/>
      <c r="AK501" s="215"/>
      <c r="AL501" s="215"/>
      <c r="AN501" s="218"/>
      <c r="AO501" s="218"/>
      <c r="AP501" s="218"/>
      <c r="AQ501" s="218"/>
      <c r="AR501" s="218"/>
      <c r="AS501" s="218"/>
      <c r="AU501" s="215"/>
      <c r="AV501" s="215"/>
      <c r="AW501" s="215"/>
      <c r="AX501" s="215"/>
      <c r="AY501" s="215"/>
      <c r="AZ501" s="215"/>
      <c r="BA501" s="215"/>
    </row>
    <row r="502" spans="1:53" s="201" customFormat="1" ht="12.75" hidden="1" customHeight="1" x14ac:dyDescent="0.15">
      <c r="A502" s="612"/>
      <c r="B502" s="615"/>
      <c r="C502" s="618"/>
      <c r="D502" s="418"/>
      <c r="E502" s="419"/>
      <c r="F502" s="420"/>
      <c r="G502" s="420"/>
      <c r="H502" s="420"/>
      <c r="I502" s="421"/>
      <c r="J502" s="422"/>
      <c r="K502" s="423"/>
      <c r="L502" s="423"/>
      <c r="M502" s="423"/>
      <c r="N502" s="332"/>
      <c r="O502" s="433"/>
      <c r="P502" s="434"/>
      <c r="Q502" s="435"/>
      <c r="R502" s="436"/>
      <c r="S502" s="435"/>
      <c r="U502" s="205">
        <v>14</v>
      </c>
      <c r="V502" s="210" t="str">
        <f t="shared" si="169"/>
        <v/>
      </c>
      <c r="W502" s="201" t="b">
        <f t="shared" si="171"/>
        <v>1</v>
      </c>
      <c r="Y502" s="216"/>
      <c r="Z502" s="217"/>
      <c r="AA502" s="215"/>
      <c r="AB502" s="408" t="str">
        <f t="shared" si="168"/>
        <v/>
      </c>
      <c r="AC502" s="408" t="str">
        <f t="shared" si="170"/>
        <v/>
      </c>
      <c r="AD502" s="202"/>
      <c r="AE502" s="214"/>
      <c r="AF502" s="214"/>
      <c r="AH502" s="215"/>
      <c r="AI502" s="215"/>
      <c r="AJ502" s="215"/>
      <c r="AK502" s="215"/>
      <c r="AL502" s="215"/>
      <c r="AN502" s="218"/>
      <c r="AO502" s="218"/>
      <c r="AP502" s="218"/>
      <c r="AQ502" s="218"/>
      <c r="AR502" s="218"/>
      <c r="AS502" s="218"/>
      <c r="AU502" s="215"/>
      <c r="AV502" s="215"/>
      <c r="AW502" s="215"/>
      <c r="AX502" s="215"/>
      <c r="AY502" s="215"/>
      <c r="AZ502" s="215"/>
      <c r="BA502" s="215"/>
    </row>
    <row r="503" spans="1:53" s="201" customFormat="1" ht="12.75" hidden="1" customHeight="1" x14ac:dyDescent="0.15">
      <c r="A503" s="612"/>
      <c r="B503" s="615"/>
      <c r="C503" s="618"/>
      <c r="D503" s="418"/>
      <c r="E503" s="419"/>
      <c r="F503" s="420"/>
      <c r="G503" s="420"/>
      <c r="H503" s="420"/>
      <c r="I503" s="421"/>
      <c r="J503" s="422"/>
      <c r="K503" s="423"/>
      <c r="L503" s="423"/>
      <c r="M503" s="423"/>
      <c r="N503" s="332"/>
      <c r="O503" s="433"/>
      <c r="P503" s="434"/>
      <c r="Q503" s="435"/>
      <c r="R503" s="436"/>
      <c r="S503" s="435"/>
      <c r="U503" s="205">
        <v>15</v>
      </c>
      <c r="V503" s="210" t="str">
        <f t="shared" si="169"/>
        <v/>
      </c>
      <c r="W503" s="201" t="b">
        <f t="shared" si="171"/>
        <v>1</v>
      </c>
      <c r="Y503" s="216"/>
      <c r="AA503" s="215"/>
      <c r="AB503" s="408" t="str">
        <f t="shared" si="168"/>
        <v/>
      </c>
      <c r="AC503" s="408" t="str">
        <f t="shared" si="170"/>
        <v/>
      </c>
      <c r="AD503" s="202"/>
      <c r="AE503" s="214"/>
      <c r="AF503" s="214"/>
      <c r="AG503" s="215"/>
      <c r="AH503" s="215"/>
      <c r="AI503" s="215"/>
      <c r="AJ503" s="215"/>
      <c r="AK503" s="215"/>
      <c r="AL503" s="215"/>
      <c r="AN503" s="218"/>
      <c r="AO503" s="218"/>
      <c r="AP503" s="218"/>
      <c r="AQ503" s="218"/>
      <c r="AR503" s="218"/>
      <c r="AS503" s="218"/>
      <c r="AU503" s="215"/>
      <c r="AV503" s="215"/>
      <c r="AW503" s="215"/>
      <c r="AX503" s="215"/>
      <c r="AY503" s="215"/>
      <c r="AZ503" s="215"/>
      <c r="BA503" s="215"/>
    </row>
    <row r="504" spans="1:53" s="201" customFormat="1" ht="12.75" hidden="1" customHeight="1" x14ac:dyDescent="0.15">
      <c r="A504" s="612"/>
      <c r="B504" s="615"/>
      <c r="C504" s="618"/>
      <c r="D504" s="418"/>
      <c r="E504" s="419"/>
      <c r="F504" s="420"/>
      <c r="G504" s="420"/>
      <c r="H504" s="420"/>
      <c r="I504" s="421"/>
      <c r="J504" s="422"/>
      <c r="K504" s="423"/>
      <c r="L504" s="423"/>
      <c r="M504" s="423"/>
      <c r="N504" s="332"/>
      <c r="O504" s="433"/>
      <c r="P504" s="434"/>
      <c r="Q504" s="435"/>
      <c r="R504" s="436"/>
      <c r="S504" s="435"/>
      <c r="U504" s="205">
        <v>16</v>
      </c>
      <c r="V504" s="210" t="str">
        <f t="shared" si="169"/>
        <v/>
      </c>
      <c r="W504" s="201" t="b">
        <f t="shared" si="171"/>
        <v>1</v>
      </c>
      <c r="Y504" s="216"/>
      <c r="Z504" s="217"/>
      <c r="AB504" s="408" t="str">
        <f t="shared" si="168"/>
        <v/>
      </c>
      <c r="AC504" s="408" t="str">
        <f t="shared" si="170"/>
        <v/>
      </c>
      <c r="AD504" s="202"/>
      <c r="AE504" s="214"/>
      <c r="AF504" s="214"/>
      <c r="AG504" s="215"/>
      <c r="AH504" s="215"/>
      <c r="AI504" s="215"/>
      <c r="AJ504" s="215"/>
      <c r="AK504" s="215"/>
      <c r="AL504" s="215"/>
      <c r="AN504" s="218"/>
      <c r="AO504" s="218"/>
      <c r="AP504" s="218"/>
      <c r="AQ504" s="218"/>
      <c r="AR504" s="218"/>
      <c r="AS504" s="218"/>
      <c r="AU504" s="215"/>
      <c r="AV504" s="215"/>
      <c r="AW504" s="215"/>
      <c r="AX504" s="215"/>
      <c r="AY504" s="215"/>
      <c r="AZ504" s="215"/>
      <c r="BA504" s="215"/>
    </row>
    <row r="505" spans="1:53" s="201" customFormat="1" ht="12.75" hidden="1" customHeight="1" x14ac:dyDescent="0.15">
      <c r="A505" s="612"/>
      <c r="B505" s="615"/>
      <c r="C505" s="618"/>
      <c r="D505" s="418"/>
      <c r="E505" s="419"/>
      <c r="F505" s="420"/>
      <c r="G505" s="420"/>
      <c r="H505" s="420"/>
      <c r="I505" s="421"/>
      <c r="J505" s="422"/>
      <c r="K505" s="423"/>
      <c r="L505" s="423"/>
      <c r="M505" s="423"/>
      <c r="N505" s="332"/>
      <c r="O505" s="433"/>
      <c r="P505" s="434"/>
      <c r="Q505" s="435"/>
      <c r="R505" s="436"/>
      <c r="S505" s="435"/>
      <c r="U505" s="205">
        <v>17</v>
      </c>
      <c r="V505" s="210" t="str">
        <f t="shared" si="169"/>
        <v/>
      </c>
      <c r="W505" s="201" t="b">
        <f t="shared" si="171"/>
        <v>1</v>
      </c>
      <c r="Y505" s="216"/>
      <c r="AB505" s="408" t="str">
        <f t="shared" si="168"/>
        <v/>
      </c>
      <c r="AC505" s="408" t="str">
        <f t="shared" si="170"/>
        <v/>
      </c>
      <c r="AD505" s="202"/>
      <c r="AE505" s="214"/>
      <c r="AF505" s="214"/>
      <c r="AG505" s="215"/>
      <c r="AH505" s="215"/>
      <c r="AI505" s="215"/>
      <c r="AJ505" s="215"/>
      <c r="AK505" s="215"/>
      <c r="AL505" s="215"/>
      <c r="AN505" s="218"/>
      <c r="AO505" s="218"/>
      <c r="AP505" s="218"/>
      <c r="AQ505" s="218"/>
      <c r="AR505" s="218"/>
      <c r="AS505" s="218"/>
      <c r="AU505" s="215"/>
      <c r="AV505" s="215"/>
      <c r="AW505" s="215"/>
      <c r="AX505" s="215"/>
      <c r="AY505" s="215"/>
      <c r="AZ505" s="215"/>
      <c r="BA505" s="215"/>
    </row>
    <row r="506" spans="1:53" s="201" customFormat="1" ht="12.75" hidden="1" customHeight="1" x14ac:dyDescent="0.15">
      <c r="A506" s="612"/>
      <c r="B506" s="615"/>
      <c r="C506" s="618"/>
      <c r="D506" s="418"/>
      <c r="E506" s="419"/>
      <c r="F506" s="420"/>
      <c r="G506" s="420"/>
      <c r="H506" s="420"/>
      <c r="I506" s="421"/>
      <c r="J506" s="422"/>
      <c r="K506" s="423"/>
      <c r="L506" s="423"/>
      <c r="M506" s="423"/>
      <c r="N506" s="332"/>
      <c r="O506" s="433"/>
      <c r="P506" s="434"/>
      <c r="Q506" s="435"/>
      <c r="R506" s="436"/>
      <c r="S506" s="435"/>
      <c r="U506" s="205">
        <v>18</v>
      </c>
      <c r="V506" s="210" t="str">
        <f t="shared" si="169"/>
        <v/>
      </c>
      <c r="W506" s="201" t="b">
        <f t="shared" si="171"/>
        <v>1</v>
      </c>
      <c r="Y506" s="216"/>
      <c r="AB506" s="408" t="str">
        <f t="shared" si="168"/>
        <v/>
      </c>
      <c r="AC506" s="408" t="str">
        <f t="shared" si="170"/>
        <v/>
      </c>
      <c r="AD506" s="202"/>
      <c r="AE506" s="214"/>
      <c r="AF506" s="214"/>
      <c r="AG506" s="215"/>
      <c r="AH506" s="215"/>
      <c r="AI506" s="215"/>
      <c r="AJ506" s="215"/>
      <c r="AK506" s="215"/>
      <c r="AL506" s="215"/>
      <c r="AN506" s="218"/>
      <c r="AO506" s="218"/>
      <c r="AP506" s="218"/>
      <c r="AQ506" s="218"/>
      <c r="AR506" s="218"/>
      <c r="AS506" s="218"/>
      <c r="AU506" s="215"/>
      <c r="AV506" s="215"/>
      <c r="AW506" s="215"/>
      <c r="AX506" s="215"/>
      <c r="AY506" s="215"/>
      <c r="AZ506" s="215"/>
      <c r="BA506" s="215"/>
    </row>
    <row r="507" spans="1:53" s="201" customFormat="1" ht="12.75" hidden="1" customHeight="1" x14ac:dyDescent="0.15">
      <c r="A507" s="612"/>
      <c r="B507" s="615"/>
      <c r="C507" s="618"/>
      <c r="D507" s="418"/>
      <c r="E507" s="424"/>
      <c r="F507" s="420"/>
      <c r="G507" s="420"/>
      <c r="H507" s="420"/>
      <c r="I507" s="421"/>
      <c r="J507" s="422"/>
      <c r="K507" s="423"/>
      <c r="L507" s="423"/>
      <c r="M507" s="423"/>
      <c r="N507" s="332"/>
      <c r="O507" s="433"/>
      <c r="P507" s="434"/>
      <c r="Q507" s="435"/>
      <c r="R507" s="436"/>
      <c r="S507" s="435"/>
      <c r="U507" s="205">
        <v>19</v>
      </c>
      <c r="V507" s="210" t="str">
        <f t="shared" si="169"/>
        <v/>
      </c>
      <c r="W507" s="201" t="b">
        <f t="shared" si="171"/>
        <v>1</v>
      </c>
      <c r="Y507" s="216"/>
      <c r="AB507" s="408" t="str">
        <f t="shared" si="168"/>
        <v/>
      </c>
      <c r="AC507" s="408" t="str">
        <f t="shared" si="170"/>
        <v/>
      </c>
      <c r="AD507" s="202"/>
      <c r="AE507" s="214"/>
      <c r="AF507" s="214"/>
      <c r="AG507" s="215"/>
      <c r="AH507" s="215"/>
      <c r="AI507" s="215"/>
      <c r="AJ507" s="215"/>
      <c r="AK507" s="215"/>
      <c r="AL507" s="215"/>
      <c r="AN507" s="218"/>
      <c r="AO507" s="218"/>
      <c r="AP507" s="218"/>
      <c r="AQ507" s="218"/>
      <c r="AR507" s="218"/>
      <c r="AS507" s="218"/>
      <c r="AU507" s="215"/>
      <c r="AV507" s="215"/>
      <c r="AW507" s="215"/>
      <c r="AX507" s="215"/>
      <c r="AY507" s="215"/>
      <c r="AZ507" s="215"/>
      <c r="BA507" s="215"/>
    </row>
    <row r="508" spans="1:53" s="215" customFormat="1" ht="12.75" hidden="1" customHeight="1" x14ac:dyDescent="0.15">
      <c r="A508" s="613"/>
      <c r="B508" s="616"/>
      <c r="C508" s="619"/>
      <c r="D508" s="426"/>
      <c r="E508" s="427"/>
      <c r="F508" s="428"/>
      <c r="G508" s="428"/>
      <c r="H508" s="428"/>
      <c r="I508" s="429"/>
      <c r="J508" s="430"/>
      <c r="K508" s="431"/>
      <c r="L508" s="431"/>
      <c r="M508" s="431"/>
      <c r="N508" s="332"/>
      <c r="O508" s="433"/>
      <c r="P508" s="434"/>
      <c r="Q508" s="435"/>
      <c r="R508" s="436"/>
      <c r="S508" s="435"/>
      <c r="U508" s="205">
        <v>20</v>
      </c>
      <c r="V508" s="220" t="str">
        <f t="shared" si="169"/>
        <v/>
      </c>
      <c r="W508" s="201" t="b">
        <f t="shared" si="171"/>
        <v>1</v>
      </c>
      <c r="Y508" s="216"/>
      <c r="Z508" s="217"/>
      <c r="AB508" s="408" t="str">
        <f t="shared" si="168"/>
        <v/>
      </c>
      <c r="AC508" s="408" t="str">
        <f t="shared" si="170"/>
        <v/>
      </c>
      <c r="AD508" s="218"/>
      <c r="AE508" s="214"/>
      <c r="AF508" s="214"/>
      <c r="AN508" s="218"/>
      <c r="AO508" s="218"/>
      <c r="AP508" s="218"/>
      <c r="AQ508" s="218"/>
      <c r="AR508" s="218"/>
      <c r="AS508" s="218"/>
    </row>
    <row r="509" spans="1:53" s="201" customFormat="1" ht="12.75" hidden="1" customHeight="1" x14ac:dyDescent="0.15">
      <c r="A509" s="611" t="s">
        <v>7333</v>
      </c>
      <c r="B509" s="614"/>
      <c r="C509" s="617"/>
      <c r="D509" s="412"/>
      <c r="E509" s="413"/>
      <c r="F509" s="414"/>
      <c r="G509" s="414"/>
      <c r="H509" s="414"/>
      <c r="I509" s="415"/>
      <c r="J509" s="416"/>
      <c r="K509" s="417"/>
      <c r="L509" s="417"/>
      <c r="M509" s="417"/>
      <c r="N509" s="332"/>
      <c r="O509" s="433"/>
      <c r="P509" s="434"/>
      <c r="Q509" s="435"/>
      <c r="R509" s="436"/>
      <c r="S509" s="435"/>
      <c r="U509" s="205">
        <v>1</v>
      </c>
      <c r="V509" s="206" t="str">
        <f t="shared" si="169"/>
        <v/>
      </c>
      <c r="W509" s="201" t="b">
        <f t="shared" si="171"/>
        <v>1</v>
      </c>
      <c r="Y509" s="216"/>
      <c r="AB509" s="408" t="str">
        <f t="shared" si="168"/>
        <v/>
      </c>
      <c r="AC509" s="408" t="str">
        <f t="shared" si="170"/>
        <v/>
      </c>
      <c r="AD509" s="202"/>
      <c r="AE509" s="173" t="s">
        <v>7260</v>
      </c>
      <c r="AG509" s="203" t="s">
        <v>7194</v>
      </c>
      <c r="AH509" s="204" t="s">
        <v>7221</v>
      </c>
      <c r="AI509" s="204" t="s">
        <v>7195</v>
      </c>
      <c r="AJ509" s="204" t="s">
        <v>7231</v>
      </c>
      <c r="AK509" s="204" t="s">
        <v>7196</v>
      </c>
      <c r="AL509" s="204" t="s">
        <v>7197</v>
      </c>
      <c r="AN509" s="222" t="s">
        <v>7274</v>
      </c>
      <c r="AO509" s="223" t="s">
        <v>7221</v>
      </c>
      <c r="AP509" s="223" t="s">
        <v>7195</v>
      </c>
      <c r="AQ509" s="223" t="s">
        <v>7231</v>
      </c>
      <c r="AR509" s="223" t="s">
        <v>7196</v>
      </c>
      <c r="AS509" s="223" t="s">
        <v>7197</v>
      </c>
      <c r="AU509" s="203" t="s">
        <v>7198</v>
      </c>
      <c r="AV509" s="204" t="s">
        <v>7221</v>
      </c>
      <c r="AW509" s="204" t="s">
        <v>7195</v>
      </c>
      <c r="AX509" s="204" t="s">
        <v>7231</v>
      </c>
      <c r="AY509" s="204" t="s">
        <v>7196</v>
      </c>
      <c r="AZ509" s="204" t="s">
        <v>7197</v>
      </c>
      <c r="BA509" s="214"/>
    </row>
    <row r="510" spans="1:53" s="201" customFormat="1" ht="12.75" hidden="1" customHeight="1" x14ac:dyDescent="0.15">
      <c r="A510" s="612"/>
      <c r="B510" s="615"/>
      <c r="C510" s="618"/>
      <c r="D510" s="418"/>
      <c r="E510" s="419"/>
      <c r="F510" s="420"/>
      <c r="G510" s="420"/>
      <c r="H510" s="420"/>
      <c r="I510" s="421"/>
      <c r="J510" s="422"/>
      <c r="K510" s="423"/>
      <c r="L510" s="423"/>
      <c r="M510" s="423"/>
      <c r="N510" s="332"/>
      <c r="O510" s="433"/>
      <c r="P510" s="434"/>
      <c r="Q510" s="435"/>
      <c r="R510" s="436"/>
      <c r="S510" s="435"/>
      <c r="U510" s="205">
        <v>2</v>
      </c>
      <c r="V510" s="210" t="str">
        <f t="shared" si="169"/>
        <v/>
      </c>
      <c r="W510" s="201" t="b">
        <f t="shared" si="171"/>
        <v>1</v>
      </c>
      <c r="Y510" s="216"/>
      <c r="Z510" s="217"/>
      <c r="AB510" s="408" t="str">
        <f t="shared" si="168"/>
        <v/>
      </c>
      <c r="AC510" s="408" t="str">
        <f t="shared" si="170"/>
        <v/>
      </c>
      <c r="AD510" s="202"/>
      <c r="AE510" s="620" t="s">
        <v>7188</v>
      </c>
      <c r="AF510" s="209" t="s">
        <v>7193</v>
      </c>
      <c r="AG510" s="208">
        <f>SUM(AH510:AL510)</f>
        <v>0</v>
      </c>
      <c r="AH510" s="208">
        <f>SUMIFS($K509:$K528,$E509:$E528,"R7当",$F509:$F528,"ライフデザイン・結婚支援重点推進事業",$J509:$J528,3/4)</f>
        <v>0</v>
      </c>
      <c r="AI510" s="208">
        <f>SUMIFS($K509:$K528,$E509:$E528,"R7当",$F509:$F528,"結婚支援コンシェルジュ事業",$J509:$J528,3/4)</f>
        <v>0</v>
      </c>
      <c r="AJ510" s="208"/>
      <c r="AK510" s="208"/>
      <c r="AL510" s="208"/>
      <c r="AN510" s="224">
        <f>SUM(AO510:AS510)</f>
        <v>0</v>
      </c>
      <c r="AO510" s="224">
        <f>SUMIFS($L509:$L528,$E509:$E528,"R7当",$F509:$F528,"ライフデザイン・結婚支援重点推進事業",$J509:$J528,3/4)</f>
        <v>0</v>
      </c>
      <c r="AP510" s="224">
        <f>SUMIFS($L509:$L528,$E509:$E528,"R7当",$F509:$F528,"結婚支援コンシェルジュ事業",$J509:$J528,3/4)</f>
        <v>0</v>
      </c>
      <c r="AQ510" s="224"/>
      <c r="AR510" s="224"/>
      <c r="AS510" s="224"/>
      <c r="AU510" s="208">
        <f>SUM(AV510:AZ510)</f>
        <v>0</v>
      </c>
      <c r="AV510" s="208">
        <f>SUMIFS($M509:$M528,$E509:$E528,"R7当",$F509:$F528,"ライフデザイン・結婚支援重点推進事業",$J509:$J528,3/4)</f>
        <v>0</v>
      </c>
      <c r="AW510" s="208">
        <f>SUMIFS($M509:$M528,$E509:$E528,"R7当",$F509:$F528,"結婚支援コンシェルジュ事業",$J509:$J528,3/4)</f>
        <v>0</v>
      </c>
      <c r="AX510" s="208"/>
      <c r="AY510" s="208"/>
      <c r="AZ510" s="208"/>
      <c r="BA510" s="215"/>
    </row>
    <row r="511" spans="1:53" s="201" customFormat="1" ht="12.75" hidden="1" customHeight="1" x14ac:dyDescent="0.15">
      <c r="A511" s="612"/>
      <c r="B511" s="615"/>
      <c r="C511" s="618"/>
      <c r="D511" s="418"/>
      <c r="E511" s="424"/>
      <c r="F511" s="420"/>
      <c r="G511" s="420"/>
      <c r="H511" s="420"/>
      <c r="I511" s="421"/>
      <c r="J511" s="425"/>
      <c r="K511" s="423"/>
      <c r="L511" s="423"/>
      <c r="M511" s="423"/>
      <c r="N511" s="332"/>
      <c r="O511" s="433"/>
      <c r="P511" s="434"/>
      <c r="Q511" s="435"/>
      <c r="R511" s="436"/>
      <c r="S511" s="435"/>
      <c r="U511" s="205">
        <v>3</v>
      </c>
      <c r="V511" s="210" t="str">
        <f t="shared" si="169"/>
        <v/>
      </c>
      <c r="W511" s="201" t="b">
        <f t="shared" si="171"/>
        <v>1</v>
      </c>
      <c r="Y511" s="219"/>
      <c r="Z511" s="215"/>
      <c r="AB511" s="408" t="str">
        <f t="shared" si="168"/>
        <v/>
      </c>
      <c r="AC511" s="408" t="str">
        <f t="shared" si="170"/>
        <v/>
      </c>
      <c r="AD511" s="202"/>
      <c r="AE511" s="620"/>
      <c r="AF511" s="211" t="s">
        <v>7189</v>
      </c>
      <c r="AG511" s="208">
        <f>SUM(AH511:AL511)</f>
        <v>0</v>
      </c>
      <c r="AH511" s="208">
        <f>SUMIFS($K509:$K528,$E509:$E528,"R7当",$F509:$F528,"ライフデザイン・結婚支援重点推進事業",$J509:$J528,2/3)</f>
        <v>0</v>
      </c>
      <c r="AI511" s="208"/>
      <c r="AJ511" s="208">
        <f>SUMIFS($K509:$K528,$E509:$E528,"R7当",$F509:$F528,"結婚_妊娠・出産_子育てに温かい社会づくり・気運醸成事業",$J509:$J528,2/3)</f>
        <v>0</v>
      </c>
      <c r="AK511" s="208"/>
      <c r="AL511" s="208"/>
      <c r="AN511" s="224">
        <f t="shared" ref="AN511:AN512" si="184">SUM(AO511:AS511)</f>
        <v>0</v>
      </c>
      <c r="AO511" s="224">
        <f>SUMIFS($L509:$L528,$E509:$E528,"R7当",$F509:$F528,"ライフデザイン・結婚支援重点推進事業",$J509:$J528,2/3)</f>
        <v>0</v>
      </c>
      <c r="AP511" s="224"/>
      <c r="AQ511" s="224">
        <f>SUMIFS($L509:$L528,$E509:$E528,"R7当",$F509:$F528,"結婚_妊娠・出産_子育てに温かい社会づくり・気運醸成事業",$J509:$J528,2/3)</f>
        <v>0</v>
      </c>
      <c r="AR511" s="224"/>
      <c r="AS511" s="224"/>
      <c r="AU511" s="208">
        <f t="shared" ref="AU511:AU512" si="185">SUM(AV511:AZ511)</f>
        <v>0</v>
      </c>
      <c r="AV511" s="208">
        <f>SUMIFS($M509:$M528,$E509:$E528,"R7当",$F509:$F528,"ライフデザイン・結婚支援重点推進事業",$J509:$J528,2/3)</f>
        <v>0</v>
      </c>
      <c r="AW511" s="208"/>
      <c r="AX511" s="208">
        <f>SUMIFS($M509:$M528,$E509:$E528,"R7当",$F509:$F528,"結婚_妊娠・出産_子育てに温かい社会づくり・気運醸成事業",$J509:$J528,2/3)</f>
        <v>0</v>
      </c>
      <c r="AY511" s="208"/>
      <c r="AZ511" s="208"/>
      <c r="BA511" s="215"/>
    </row>
    <row r="512" spans="1:53" s="201" customFormat="1" ht="12.75" hidden="1" customHeight="1" x14ac:dyDescent="0.15">
      <c r="A512" s="612"/>
      <c r="B512" s="615"/>
      <c r="C512" s="618"/>
      <c r="D512" s="418"/>
      <c r="E512" s="424"/>
      <c r="F512" s="420"/>
      <c r="G512" s="420"/>
      <c r="H512" s="420"/>
      <c r="I512" s="421"/>
      <c r="J512" s="425"/>
      <c r="K512" s="423"/>
      <c r="L512" s="423"/>
      <c r="M512" s="423"/>
      <c r="N512" s="332"/>
      <c r="O512" s="433"/>
      <c r="P512" s="434"/>
      <c r="Q512" s="435"/>
      <c r="R512" s="436"/>
      <c r="S512" s="435"/>
      <c r="U512" s="205">
        <v>4</v>
      </c>
      <c r="V512" s="210" t="str">
        <f t="shared" si="169"/>
        <v/>
      </c>
      <c r="W512" s="201" t="b">
        <f t="shared" si="171"/>
        <v>1</v>
      </c>
      <c r="Y512" s="219"/>
      <c r="Z512" s="215"/>
      <c r="AB512" s="408" t="str">
        <f t="shared" si="168"/>
        <v/>
      </c>
      <c r="AC512" s="408" t="str">
        <f t="shared" si="170"/>
        <v/>
      </c>
      <c r="AD512" s="202"/>
      <c r="AE512" s="620"/>
      <c r="AF512" s="211" t="s">
        <v>7187</v>
      </c>
      <c r="AG512" s="208">
        <f t="shared" ref="AG512" si="186">SUM(AH512:AL512)</f>
        <v>0</v>
      </c>
      <c r="AH512" s="208"/>
      <c r="AI512" s="208"/>
      <c r="AJ512" s="208">
        <f>SUMIFS($K509:$K528,$E509:$E528,"R7当",$F509:$F528,"結婚_妊娠・出産_子育てに温かい社会づくり・気運醸成事業",$J509:$J528,1/2)</f>
        <v>0</v>
      </c>
      <c r="AK512" s="208"/>
      <c r="AL512" s="208"/>
      <c r="AN512" s="224">
        <f t="shared" si="184"/>
        <v>0</v>
      </c>
      <c r="AO512" s="224"/>
      <c r="AP512" s="224"/>
      <c r="AQ512" s="224">
        <f>SUMIFS($L509:$L528,$E509:$E528,"R7当",$F509:$F528,"結婚_妊娠・出産_子育てに温かい社会づくり・気運醸成事業",$J509:$J528,1/2)</f>
        <v>0</v>
      </c>
      <c r="AR512" s="224"/>
      <c r="AS512" s="224"/>
      <c r="AU512" s="208">
        <f t="shared" si="185"/>
        <v>0</v>
      </c>
      <c r="AV512" s="208"/>
      <c r="AW512" s="208"/>
      <c r="AX512" s="208">
        <f>SUMIFS($M509:$M528,$E509:$E528,"R7当",$F509:$F528,"結婚_妊娠・出産_子育てに温かい社会づくり・気運醸成事業",$J509:$J528,1/2)</f>
        <v>0</v>
      </c>
      <c r="AY512" s="208"/>
      <c r="AZ512" s="208"/>
      <c r="BA512" s="215"/>
    </row>
    <row r="513" spans="1:53" s="201" customFormat="1" ht="12.75" hidden="1" customHeight="1" x14ac:dyDescent="0.15">
      <c r="A513" s="612"/>
      <c r="B513" s="615"/>
      <c r="C513" s="618"/>
      <c r="D513" s="418"/>
      <c r="E513" s="424"/>
      <c r="F513" s="420"/>
      <c r="G513" s="420"/>
      <c r="H513" s="420"/>
      <c r="I513" s="421"/>
      <c r="J513" s="425"/>
      <c r="K513" s="423"/>
      <c r="L513" s="423"/>
      <c r="M513" s="423"/>
      <c r="N513" s="332"/>
      <c r="O513" s="433"/>
      <c r="P513" s="434"/>
      <c r="Q513" s="435"/>
      <c r="R513" s="436"/>
      <c r="S513" s="435"/>
      <c r="U513" s="205">
        <v>5</v>
      </c>
      <c r="V513" s="210" t="str">
        <f t="shared" si="169"/>
        <v/>
      </c>
      <c r="W513" s="201" t="b">
        <f t="shared" si="171"/>
        <v>1</v>
      </c>
      <c r="Y513" s="219"/>
      <c r="Z513" s="215"/>
      <c r="AB513" s="408" t="str">
        <f t="shared" si="168"/>
        <v/>
      </c>
      <c r="AC513" s="408" t="str">
        <f t="shared" si="170"/>
        <v/>
      </c>
      <c r="AD513" s="202"/>
      <c r="AE513" s="212" t="s">
        <v>7229</v>
      </c>
      <c r="AF513" s="209" t="str">
        <f>IF(COUNTIF(AC509:AC528,"R7当一般コース"),"一般コース",IF(COUNTIF(AC509:AC528,"R7当都道府県主導型市町村連携コース"),"連携コース",""))</f>
        <v/>
      </c>
      <c r="AG513" s="208">
        <f>SUM(AH513:AL513)</f>
        <v>0</v>
      </c>
      <c r="AH513" s="208"/>
      <c r="AI513" s="208"/>
      <c r="AJ513" s="208"/>
      <c r="AK513" s="208">
        <f>SUMIFS($K509:$K528,$E509:$E528,"R7当",G509:G528,"一般コース")</f>
        <v>0</v>
      </c>
      <c r="AL513" s="208">
        <f>SUMIFS($K509:$K528,$E509:$E528,"R7当",G509:G528,"都道府県主導型市町村連携コース")</f>
        <v>0</v>
      </c>
      <c r="AN513" s="224">
        <f>SUM(AO513:AS513)</f>
        <v>0</v>
      </c>
      <c r="AO513" s="224"/>
      <c r="AP513" s="224"/>
      <c r="AQ513" s="224"/>
      <c r="AR513" s="224">
        <f>SUMIFS($L509:$L528,$E509:$E528,"R7当",G509:G528,"一般コース")</f>
        <v>0</v>
      </c>
      <c r="AS513" s="224">
        <f>SUMIFS($L509:$L528,$E509:$E528,"R7当",G509:G528,"都道府県主導型市町村連携コース")</f>
        <v>0</v>
      </c>
      <c r="AU513" s="208">
        <f>SUM(AV513:AZ513)</f>
        <v>0</v>
      </c>
      <c r="AV513" s="208"/>
      <c r="AW513" s="208"/>
      <c r="AX513" s="208"/>
      <c r="AY513" s="208">
        <f>SUMIFS($M509:$M528,$E509:$E528,"R7当",G509:G528,"一般コース")</f>
        <v>0</v>
      </c>
      <c r="AZ513" s="208">
        <f>SUMIFS($M509:$M528,$E509:$E528,"R7当",G509:G528,"都道府県主導型市町村連携コース")</f>
        <v>0</v>
      </c>
      <c r="BA513" s="215"/>
    </row>
    <row r="514" spans="1:53" s="201" customFormat="1" ht="12.75" hidden="1" customHeight="1" x14ac:dyDescent="0.15">
      <c r="A514" s="612"/>
      <c r="B514" s="615"/>
      <c r="C514" s="618"/>
      <c r="D514" s="418"/>
      <c r="E514" s="424"/>
      <c r="F514" s="420"/>
      <c r="G514" s="420"/>
      <c r="H514" s="420"/>
      <c r="I514" s="421"/>
      <c r="J514" s="425"/>
      <c r="K514" s="423"/>
      <c r="L514" s="423"/>
      <c r="M514" s="423"/>
      <c r="N514" s="332"/>
      <c r="O514" s="433"/>
      <c r="P514" s="434"/>
      <c r="Q514" s="435"/>
      <c r="R514" s="436"/>
      <c r="S514" s="435"/>
      <c r="U514" s="205">
        <v>6</v>
      </c>
      <c r="V514" s="210" t="str">
        <f t="shared" si="169"/>
        <v/>
      </c>
      <c r="W514" s="201" t="b">
        <f t="shared" si="171"/>
        <v>1</v>
      </c>
      <c r="Y514" s="219"/>
      <c r="Z514" s="215"/>
      <c r="AB514" s="408" t="str">
        <f t="shared" si="168"/>
        <v/>
      </c>
      <c r="AC514" s="408" t="str">
        <f t="shared" si="170"/>
        <v/>
      </c>
      <c r="AD514" s="202"/>
      <c r="AE514" s="173" t="s">
        <v>7217</v>
      </c>
      <c r="AG514" s="213"/>
      <c r="AH514" s="213"/>
      <c r="AI514" s="213"/>
      <c r="AJ514" s="213"/>
      <c r="AK514" s="213"/>
      <c r="AL514" s="213"/>
      <c r="AN514" s="225"/>
      <c r="AO514" s="225"/>
      <c r="AP514" s="225"/>
      <c r="AQ514" s="225"/>
      <c r="AR514" s="225"/>
      <c r="AS514" s="225"/>
      <c r="AU514" s="213"/>
      <c r="AV514" s="213"/>
      <c r="AW514" s="213"/>
      <c r="AX514" s="213"/>
      <c r="AY514" s="213"/>
      <c r="AZ514" s="213"/>
      <c r="BA514" s="215"/>
    </row>
    <row r="515" spans="1:53" s="201" customFormat="1" ht="12.75" hidden="1" customHeight="1" x14ac:dyDescent="0.15">
      <c r="A515" s="612"/>
      <c r="B515" s="615"/>
      <c r="C515" s="618"/>
      <c r="D515" s="418"/>
      <c r="E515" s="424"/>
      <c r="F515" s="420"/>
      <c r="G515" s="420"/>
      <c r="H515" s="420"/>
      <c r="I515" s="421"/>
      <c r="J515" s="425"/>
      <c r="K515" s="423"/>
      <c r="L515" s="423"/>
      <c r="M515" s="423"/>
      <c r="N515" s="332"/>
      <c r="O515" s="433"/>
      <c r="P515" s="434"/>
      <c r="Q515" s="435"/>
      <c r="R515" s="436"/>
      <c r="S515" s="435"/>
      <c r="U515" s="205">
        <v>7</v>
      </c>
      <c r="V515" s="210" t="str">
        <f t="shared" si="169"/>
        <v/>
      </c>
      <c r="W515" s="201" t="b">
        <f t="shared" si="171"/>
        <v>1</v>
      </c>
      <c r="Y515" s="219"/>
      <c r="Z515" s="215"/>
      <c r="AB515" s="408" t="str">
        <f t="shared" si="168"/>
        <v/>
      </c>
      <c r="AC515" s="408" t="str">
        <f t="shared" si="170"/>
        <v/>
      </c>
      <c r="AD515" s="202"/>
      <c r="AE515" s="620" t="s">
        <v>7188</v>
      </c>
      <c r="AF515" s="209" t="s">
        <v>7193</v>
      </c>
      <c r="AG515" s="208">
        <f>SUM(AH515:AL515)</f>
        <v>0</v>
      </c>
      <c r="AH515" s="208">
        <f>SUMIFS($K509:$K528,$E509:$E528,"R6補",$F509:$F528,"ライフデザイン・結婚支援重点推進事業",$J509:$J528,3/4)</f>
        <v>0</v>
      </c>
      <c r="AI515" s="208">
        <f>SUMIFS($K509:$K528,$E509:$E528,"R6補",$F509:$F528,"結婚支援コンシェルジュ事業",$J509:$J528,3/4)</f>
        <v>0</v>
      </c>
      <c r="AJ515" s="208"/>
      <c r="AK515" s="208"/>
      <c r="AL515" s="208"/>
      <c r="AN515" s="224">
        <f>SUM(AO515:AS515)</f>
        <v>0</v>
      </c>
      <c r="AO515" s="224">
        <f>SUMIFS($L509:$L528,$E509:$E528,"R6補",$F509:$F528,"ライフデザイン・結婚支援重点推進事業",$J509:$J528,3/4)</f>
        <v>0</v>
      </c>
      <c r="AP515" s="224">
        <f>SUMIFS($L509:$L528,$E509:$E528,"R6補",$F509:$F528,"結婚支援コンシェルジュ事業",$J509:$J528,3/4)</f>
        <v>0</v>
      </c>
      <c r="AQ515" s="224"/>
      <c r="AR515" s="224"/>
      <c r="AS515" s="224"/>
      <c r="AU515" s="208">
        <f>SUM(AV515:AZ515)</f>
        <v>0</v>
      </c>
      <c r="AV515" s="208">
        <f>SUMIFS($M509:$M528,$E509:$E528,"R6補",$F509:$F528,"ライフデザイン・結婚支援重点推進事業",$J509:$J528,3/4)</f>
        <v>0</v>
      </c>
      <c r="AW515" s="208">
        <f>SUMIFS($M509:$M528,$E509:$E528,"R6補",$F509:$F528,"結婚支援コンシェルジュ事業",$J509:$J528,3/4)</f>
        <v>0</v>
      </c>
      <c r="AX515" s="208"/>
      <c r="AY515" s="208"/>
      <c r="AZ515" s="208"/>
      <c r="BA515" s="215"/>
    </row>
    <row r="516" spans="1:53" s="201" customFormat="1" ht="12.75" hidden="1" customHeight="1" x14ac:dyDescent="0.15">
      <c r="A516" s="612"/>
      <c r="B516" s="615"/>
      <c r="C516" s="618"/>
      <c r="D516" s="418"/>
      <c r="E516" s="424"/>
      <c r="F516" s="420"/>
      <c r="G516" s="420"/>
      <c r="H516" s="420"/>
      <c r="I516" s="421"/>
      <c r="J516" s="425"/>
      <c r="K516" s="423"/>
      <c r="L516" s="423"/>
      <c r="M516" s="423"/>
      <c r="N516" s="332"/>
      <c r="O516" s="433"/>
      <c r="P516" s="434"/>
      <c r="Q516" s="435"/>
      <c r="R516" s="436"/>
      <c r="S516" s="435"/>
      <c r="U516" s="205">
        <v>8</v>
      </c>
      <c r="V516" s="210" t="str">
        <f t="shared" si="169"/>
        <v/>
      </c>
      <c r="W516" s="201" t="b">
        <f t="shared" si="171"/>
        <v>1</v>
      </c>
      <c r="Y516" s="219"/>
      <c r="Z516" s="215"/>
      <c r="AB516" s="408" t="str">
        <f t="shared" si="168"/>
        <v/>
      </c>
      <c r="AC516" s="408" t="str">
        <f t="shared" si="170"/>
        <v/>
      </c>
      <c r="AD516" s="202"/>
      <c r="AE516" s="620"/>
      <c r="AF516" s="211" t="s">
        <v>7189</v>
      </c>
      <c r="AG516" s="208">
        <f t="shared" ref="AG516" si="187">SUM(AH516:AL516)</f>
        <v>0</v>
      </c>
      <c r="AH516" s="208">
        <f>SUMIFS($K509:$K528,$E509:$E528,"R6補",$F509:$F528,"ライフデザイン・結婚支援重点推進事業",$J509:$J528,2/3)</f>
        <v>0</v>
      </c>
      <c r="AI516" s="208"/>
      <c r="AJ516" s="208">
        <f>SUMIFS($K509:$K528,$E509:$E528,"R6補",$F509:$F528,"結婚_妊娠・出産_子育てに温かい社会づくり・気運醸成事業",$J509:$J528,2/3)</f>
        <v>0</v>
      </c>
      <c r="AK516" s="208"/>
      <c r="AL516" s="208"/>
      <c r="AN516" s="224">
        <f t="shared" ref="AN516:AN517" si="188">SUM(AO516:AS516)</f>
        <v>0</v>
      </c>
      <c r="AO516" s="224">
        <f>SUMIFS($L509:$L528,$E509:$E528,"R6補",$F509:$F528,"ライフデザイン・結婚支援重点推進事業",$J509:$J528,2/3)</f>
        <v>0</v>
      </c>
      <c r="AP516" s="224"/>
      <c r="AQ516" s="224">
        <f>SUMIFS($L509:$L528,$E509:$E528,"R6補",$F509:$F528,"結婚_妊娠・出産_子育てに温かい社会づくり・気運醸成事業",$J509:$J528,2/3)</f>
        <v>0</v>
      </c>
      <c r="AR516" s="224"/>
      <c r="AS516" s="224"/>
      <c r="AU516" s="208">
        <f t="shared" ref="AU516:AU517" si="189">SUM(AV516:AZ516)</f>
        <v>0</v>
      </c>
      <c r="AV516" s="208">
        <f>SUMIFS($M509:$M528,$E509:$E528,"R6補",$F509:$F528,"ライフデザイン・結婚支援重点推進事業",$J509:$J528,2/3)</f>
        <v>0</v>
      </c>
      <c r="AW516" s="208"/>
      <c r="AX516" s="208">
        <f>SUMIFS($M509:$M528,$E509:$E528,"R6補",$F509:$F528,"結婚_妊娠・出産_子育てに温かい社会づくり・気運醸成事業",$J509:$J528,2/3)</f>
        <v>0</v>
      </c>
      <c r="AY516" s="208"/>
      <c r="AZ516" s="208"/>
      <c r="BA516" s="215"/>
    </row>
    <row r="517" spans="1:53" s="201" customFormat="1" ht="12.75" hidden="1" customHeight="1" x14ac:dyDescent="0.15">
      <c r="A517" s="612"/>
      <c r="B517" s="615"/>
      <c r="C517" s="618"/>
      <c r="D517" s="418"/>
      <c r="E517" s="424"/>
      <c r="F517" s="420"/>
      <c r="G517" s="420"/>
      <c r="H517" s="420"/>
      <c r="I517" s="421"/>
      <c r="J517" s="425"/>
      <c r="K517" s="423"/>
      <c r="L517" s="423"/>
      <c r="M517" s="423"/>
      <c r="N517" s="332"/>
      <c r="O517" s="433"/>
      <c r="P517" s="434"/>
      <c r="Q517" s="435"/>
      <c r="R517" s="436"/>
      <c r="S517" s="435"/>
      <c r="U517" s="205">
        <v>9</v>
      </c>
      <c r="V517" s="210" t="str">
        <f t="shared" si="169"/>
        <v/>
      </c>
      <c r="W517" s="201" t="b">
        <f t="shared" si="171"/>
        <v>1</v>
      </c>
      <c r="Y517" s="216"/>
      <c r="AB517" s="408" t="str">
        <f t="shared" si="168"/>
        <v/>
      </c>
      <c r="AC517" s="408" t="str">
        <f t="shared" si="170"/>
        <v/>
      </c>
      <c r="AD517" s="202"/>
      <c r="AE517" s="620"/>
      <c r="AF517" s="211" t="s">
        <v>7187</v>
      </c>
      <c r="AG517" s="208">
        <f>SUM(AH517:AL517)</f>
        <v>0</v>
      </c>
      <c r="AH517" s="208"/>
      <c r="AI517" s="208"/>
      <c r="AJ517" s="208">
        <f>SUMIFS($K509:$K528,$E509:$E528,"R6補",$F509:$F528,"結婚_妊娠・出産_子育てに温かい社会づくり・気運醸成事業",$J509:$J528,1/2)</f>
        <v>0</v>
      </c>
      <c r="AK517" s="208"/>
      <c r="AL517" s="208"/>
      <c r="AN517" s="224">
        <f t="shared" si="188"/>
        <v>0</v>
      </c>
      <c r="AO517" s="224"/>
      <c r="AP517" s="224"/>
      <c r="AQ517" s="224">
        <f>SUMIFS($L509:$L528,$E509:$E528,"R6補",$F509:$F528,"結婚_妊娠・出産_子育てに温かい社会づくり・気運醸成事業",$J509:$J528,1/2)</f>
        <v>0</v>
      </c>
      <c r="AR517" s="224"/>
      <c r="AS517" s="224"/>
      <c r="AU517" s="208">
        <f t="shared" si="189"/>
        <v>0</v>
      </c>
      <c r="AV517" s="208"/>
      <c r="AW517" s="208"/>
      <c r="AX517" s="208">
        <f>SUMIFS($M509:$M528,$E509:$E528,"R6補",$F509:$F528,"結婚_妊娠・出産_子育てに温かい社会づくり・気運醸成事業",$J509:$J528,1/2)</f>
        <v>0</v>
      </c>
      <c r="AY517" s="208"/>
      <c r="AZ517" s="208"/>
      <c r="BA517" s="215"/>
    </row>
    <row r="518" spans="1:53" s="201" customFormat="1" ht="12.75" hidden="1" customHeight="1" x14ac:dyDescent="0.15">
      <c r="A518" s="612"/>
      <c r="B518" s="615"/>
      <c r="C518" s="618"/>
      <c r="D518" s="418"/>
      <c r="E518" s="424"/>
      <c r="F518" s="420"/>
      <c r="G518" s="420"/>
      <c r="H518" s="420"/>
      <c r="I518" s="421"/>
      <c r="J518" s="422"/>
      <c r="K518" s="423"/>
      <c r="L518" s="423"/>
      <c r="M518" s="423"/>
      <c r="N518" s="332"/>
      <c r="O518" s="433"/>
      <c r="P518" s="434"/>
      <c r="Q518" s="435"/>
      <c r="R518" s="436"/>
      <c r="S518" s="435"/>
      <c r="U518" s="205">
        <v>10</v>
      </c>
      <c r="V518" s="210" t="str">
        <f t="shared" si="169"/>
        <v/>
      </c>
      <c r="W518" s="201" t="b">
        <f t="shared" si="171"/>
        <v>1</v>
      </c>
      <c r="Y518" s="216"/>
      <c r="Z518" s="217"/>
      <c r="AA518" s="215"/>
      <c r="AB518" s="408" t="str">
        <f t="shared" si="168"/>
        <v/>
      </c>
      <c r="AC518" s="408" t="str">
        <f t="shared" si="170"/>
        <v/>
      </c>
      <c r="AD518" s="202"/>
      <c r="AE518" s="212" t="s">
        <v>7229</v>
      </c>
      <c r="AF518" s="209" t="str">
        <f>IF(COUNTIF(AC509:AC528,"R6補一般コース"),"一般コース",IF(COUNTIF(AC509:AC528,"R6補都道府県主導型市町村連携コース"),"連携コース",""))</f>
        <v/>
      </c>
      <c r="AG518" s="208">
        <f>SUM(AH518:AL518)</f>
        <v>0</v>
      </c>
      <c r="AH518" s="208"/>
      <c r="AI518" s="208"/>
      <c r="AJ518" s="208"/>
      <c r="AK518" s="208">
        <f>SUMIFS($K509:$K528,$E509:$E528,"R6補",G509:G528,"一般コース")</f>
        <v>0</v>
      </c>
      <c r="AL518" s="208">
        <f>SUMIFS($K509:$K528,$E509:$E528,"R6補",G509:G528,"都道府県主導型市町村連携コース")</f>
        <v>0</v>
      </c>
      <c r="AN518" s="224">
        <f>SUM(AO518:AS518)</f>
        <v>0</v>
      </c>
      <c r="AO518" s="224"/>
      <c r="AP518" s="224"/>
      <c r="AQ518" s="224"/>
      <c r="AR518" s="224">
        <f>SUMIFS($L509:$L528,$E509:$E528,"R6補",G509:G528,"一般コース")</f>
        <v>0</v>
      </c>
      <c r="AS518" s="224">
        <f>SUMIFS($L509:$L528,$E509:$E528,"R6補",G509:G528,"都道府県主導型市町村連携コース")</f>
        <v>0</v>
      </c>
      <c r="AU518" s="208">
        <f>SUM(AV518:AZ518)</f>
        <v>0</v>
      </c>
      <c r="AV518" s="208"/>
      <c r="AW518" s="208"/>
      <c r="AX518" s="208"/>
      <c r="AY518" s="208">
        <f>SUMIFS($M509:$M528,$E509:$E528,"R6補",G509:G528,"一般コース")</f>
        <v>0</v>
      </c>
      <c r="AZ518" s="208">
        <f>SUMIFS($M509:$M528,$E509:$E528,"R6補",G509:G528,"都道府県主導型市町村連携コース")</f>
        <v>0</v>
      </c>
      <c r="BA518" s="215"/>
    </row>
    <row r="519" spans="1:53" s="201" customFormat="1" ht="12.6" hidden="1" customHeight="1" x14ac:dyDescent="0.15">
      <c r="A519" s="612"/>
      <c r="B519" s="615"/>
      <c r="C519" s="618"/>
      <c r="D519" s="418"/>
      <c r="E519" s="424"/>
      <c r="F519" s="420"/>
      <c r="G519" s="420"/>
      <c r="H519" s="420"/>
      <c r="I519" s="421"/>
      <c r="J519" s="432"/>
      <c r="K519" s="423"/>
      <c r="L519" s="423"/>
      <c r="M519" s="423"/>
      <c r="N519" s="332"/>
      <c r="O519" s="433"/>
      <c r="P519" s="434"/>
      <c r="Q519" s="435"/>
      <c r="R519" s="436"/>
      <c r="S519" s="435"/>
      <c r="U519" s="205">
        <v>11</v>
      </c>
      <c r="V519" s="210" t="str">
        <f t="shared" si="169"/>
        <v/>
      </c>
      <c r="W519" s="201" t="b">
        <f t="shared" si="171"/>
        <v>1</v>
      </c>
      <c r="AA519" s="215"/>
      <c r="AB519" s="408" t="str">
        <f t="shared" si="168"/>
        <v/>
      </c>
      <c r="AC519" s="408" t="str">
        <f t="shared" si="170"/>
        <v/>
      </c>
      <c r="AD519" s="202"/>
      <c r="AE519" s="214"/>
      <c r="AF519" s="214"/>
      <c r="AG519" s="215"/>
      <c r="AH519" s="215"/>
      <c r="AI519" s="215"/>
      <c r="AJ519" s="215"/>
      <c r="AK519" s="215"/>
      <c r="AL519" s="215"/>
      <c r="AN519" s="218"/>
      <c r="AO519" s="218"/>
      <c r="AP519" s="218"/>
      <c r="AQ519" s="218"/>
      <c r="AR519" s="218"/>
      <c r="AS519" s="218"/>
      <c r="AU519" s="215"/>
      <c r="AV519" s="215"/>
      <c r="AW519" s="215"/>
      <c r="AX519" s="215"/>
      <c r="AY519" s="215"/>
      <c r="AZ519" s="215"/>
      <c r="BA519" s="215"/>
    </row>
    <row r="520" spans="1:53" s="201" customFormat="1" ht="12.75" hidden="1" customHeight="1" x14ac:dyDescent="0.15">
      <c r="A520" s="612"/>
      <c r="B520" s="615"/>
      <c r="C520" s="618"/>
      <c r="D520" s="418"/>
      <c r="E520" s="424"/>
      <c r="F520" s="420"/>
      <c r="G520" s="420"/>
      <c r="H520" s="420"/>
      <c r="I520" s="421"/>
      <c r="J520" s="422"/>
      <c r="K520" s="423"/>
      <c r="L520" s="423"/>
      <c r="M520" s="423"/>
      <c r="N520" s="332"/>
      <c r="O520" s="433"/>
      <c r="P520" s="434"/>
      <c r="Q520" s="435"/>
      <c r="R520" s="436"/>
      <c r="S520" s="435"/>
      <c r="U520" s="205">
        <v>12</v>
      </c>
      <c r="V520" s="210" t="str">
        <f t="shared" si="169"/>
        <v/>
      </c>
      <c r="W520" s="201" t="b">
        <f t="shared" si="171"/>
        <v>1</v>
      </c>
      <c r="AA520" s="215"/>
      <c r="AB520" s="408" t="str">
        <f t="shared" si="168"/>
        <v/>
      </c>
      <c r="AC520" s="408" t="str">
        <f t="shared" si="170"/>
        <v/>
      </c>
      <c r="AD520" s="202"/>
      <c r="AE520" s="214"/>
      <c r="AF520" s="214"/>
      <c r="AG520" s="215"/>
      <c r="AH520" s="215"/>
      <c r="AI520" s="215"/>
      <c r="AJ520" s="215"/>
      <c r="AK520" s="215"/>
      <c r="AL520" s="215"/>
      <c r="AN520" s="218"/>
      <c r="AO520" s="218"/>
      <c r="AP520" s="218"/>
      <c r="AQ520" s="218"/>
      <c r="AR520" s="218"/>
      <c r="AS520" s="218"/>
      <c r="AU520" s="215"/>
      <c r="AV520" s="215"/>
      <c r="AW520" s="215"/>
      <c r="AX520" s="215"/>
      <c r="AY520" s="215"/>
      <c r="AZ520" s="215"/>
      <c r="BA520" s="215"/>
    </row>
    <row r="521" spans="1:53" s="201" customFormat="1" ht="12.75" hidden="1" customHeight="1" x14ac:dyDescent="0.15">
      <c r="A521" s="612"/>
      <c r="B521" s="615"/>
      <c r="C521" s="618"/>
      <c r="D521" s="418"/>
      <c r="E521" s="424"/>
      <c r="F521" s="420"/>
      <c r="G521" s="420"/>
      <c r="H521" s="420"/>
      <c r="I521" s="421"/>
      <c r="J521" s="422"/>
      <c r="K521" s="423"/>
      <c r="L521" s="423"/>
      <c r="M521" s="423"/>
      <c r="N521" s="332"/>
      <c r="O521" s="433"/>
      <c r="P521" s="434"/>
      <c r="Q521" s="435"/>
      <c r="R521" s="436"/>
      <c r="S521" s="435"/>
      <c r="U521" s="205">
        <v>13</v>
      </c>
      <c r="V521" s="210" t="str">
        <f t="shared" si="169"/>
        <v/>
      </c>
      <c r="W521" s="201" t="b">
        <f t="shared" si="171"/>
        <v>1</v>
      </c>
      <c r="Y521" s="219"/>
      <c r="Z521" s="215"/>
      <c r="AA521" s="215"/>
      <c r="AB521" s="408" t="str">
        <f t="shared" ref="AB521:AB584" si="190">F521&amp;G521</f>
        <v/>
      </c>
      <c r="AC521" s="408" t="str">
        <f t="shared" si="170"/>
        <v/>
      </c>
      <c r="AD521" s="202"/>
      <c r="AE521" s="214"/>
      <c r="AF521" s="214"/>
      <c r="AG521" s="215"/>
      <c r="AH521" s="215"/>
      <c r="AI521" s="215"/>
      <c r="AJ521" s="215"/>
      <c r="AK521" s="215"/>
      <c r="AL521" s="215"/>
      <c r="AN521" s="218"/>
      <c r="AO521" s="218"/>
      <c r="AP521" s="218"/>
      <c r="AQ521" s="218"/>
      <c r="AR521" s="218"/>
      <c r="AS521" s="218"/>
      <c r="AU521" s="215"/>
      <c r="AV521" s="215"/>
      <c r="AW521" s="215"/>
      <c r="AX521" s="215"/>
      <c r="AY521" s="215"/>
      <c r="AZ521" s="215"/>
      <c r="BA521" s="215"/>
    </row>
    <row r="522" spans="1:53" s="201" customFormat="1" ht="12.75" hidden="1" customHeight="1" x14ac:dyDescent="0.15">
      <c r="A522" s="612"/>
      <c r="B522" s="615"/>
      <c r="C522" s="618"/>
      <c r="D522" s="418"/>
      <c r="E522" s="424"/>
      <c r="F522" s="420"/>
      <c r="G522" s="420"/>
      <c r="H522" s="420"/>
      <c r="I522" s="421"/>
      <c r="J522" s="422"/>
      <c r="K522" s="423"/>
      <c r="L522" s="423"/>
      <c r="M522" s="423"/>
      <c r="N522" s="332"/>
      <c r="O522" s="433"/>
      <c r="P522" s="434"/>
      <c r="Q522" s="435"/>
      <c r="R522" s="436"/>
      <c r="S522" s="435"/>
      <c r="U522" s="205">
        <v>14</v>
      </c>
      <c r="V522" s="210" t="str">
        <f t="shared" ref="V522:V585" si="191">IF($Z$9=AB522,$Y$9,IF($Z$10=AB522,$Y$10,IF($Z$11=AB522,$Y$11,IF($Z$12=AB522,$Y$12,IF($Z$13=AB522,$Y$13,IF($Z$14=AB522,$Y$14,IF($Z$15=AB522,$Y$15,"")))))))</f>
        <v/>
      </c>
      <c r="W522" s="201" t="b">
        <f t="shared" si="171"/>
        <v>1</v>
      </c>
      <c r="Y522" s="216"/>
      <c r="Z522" s="217"/>
      <c r="AA522" s="215"/>
      <c r="AB522" s="408" t="str">
        <f t="shared" si="190"/>
        <v/>
      </c>
      <c r="AC522" s="408" t="str">
        <f t="shared" ref="AC522:AC585" si="192">E522&amp;G522</f>
        <v/>
      </c>
      <c r="AD522" s="202"/>
      <c r="AE522" s="214"/>
      <c r="AF522" s="214"/>
      <c r="AH522" s="215"/>
      <c r="AI522" s="215"/>
      <c r="AJ522" s="215"/>
      <c r="AK522" s="215"/>
      <c r="AL522" s="215"/>
      <c r="AN522" s="218"/>
      <c r="AO522" s="218"/>
      <c r="AP522" s="218"/>
      <c r="AQ522" s="218"/>
      <c r="AR522" s="218"/>
      <c r="AS522" s="218"/>
      <c r="AU522" s="215"/>
      <c r="AV522" s="215"/>
      <c r="AW522" s="215"/>
      <c r="AX522" s="215"/>
      <c r="AY522" s="215"/>
      <c r="AZ522" s="215"/>
      <c r="BA522" s="215"/>
    </row>
    <row r="523" spans="1:53" s="201" customFormat="1" ht="12.75" hidden="1" customHeight="1" x14ac:dyDescent="0.15">
      <c r="A523" s="612"/>
      <c r="B523" s="615"/>
      <c r="C523" s="618"/>
      <c r="D523" s="418"/>
      <c r="E523" s="424"/>
      <c r="F523" s="420"/>
      <c r="G523" s="420"/>
      <c r="H523" s="420"/>
      <c r="I523" s="421"/>
      <c r="J523" s="422"/>
      <c r="K523" s="423"/>
      <c r="L523" s="423"/>
      <c r="M523" s="423"/>
      <c r="N523" s="332"/>
      <c r="O523" s="433"/>
      <c r="P523" s="434"/>
      <c r="Q523" s="435"/>
      <c r="R523" s="436"/>
      <c r="S523" s="435"/>
      <c r="U523" s="205">
        <v>15</v>
      </c>
      <c r="V523" s="210" t="str">
        <f t="shared" si="191"/>
        <v/>
      </c>
      <c r="W523" s="201" t="b">
        <f t="shared" si="171"/>
        <v>1</v>
      </c>
      <c r="Y523" s="216"/>
      <c r="AA523" s="215"/>
      <c r="AB523" s="408" t="str">
        <f t="shared" si="190"/>
        <v/>
      </c>
      <c r="AC523" s="408" t="str">
        <f t="shared" si="192"/>
        <v/>
      </c>
      <c r="AD523" s="202"/>
      <c r="AE523" s="214"/>
      <c r="AF523" s="214"/>
      <c r="AG523" s="215"/>
      <c r="AH523" s="215"/>
      <c r="AI523" s="215"/>
      <c r="AJ523" s="215"/>
      <c r="AK523" s="215"/>
      <c r="AL523" s="215"/>
      <c r="AN523" s="218"/>
      <c r="AO523" s="218"/>
      <c r="AP523" s="218"/>
      <c r="AQ523" s="218"/>
      <c r="AR523" s="218"/>
      <c r="AS523" s="218"/>
      <c r="AU523" s="215"/>
      <c r="AV523" s="215"/>
      <c r="AW523" s="215"/>
      <c r="AX523" s="215"/>
      <c r="AY523" s="215"/>
      <c r="AZ523" s="215"/>
      <c r="BA523" s="215"/>
    </row>
    <row r="524" spans="1:53" s="201" customFormat="1" ht="12.75" hidden="1" customHeight="1" x14ac:dyDescent="0.15">
      <c r="A524" s="612"/>
      <c r="B524" s="615"/>
      <c r="C524" s="618"/>
      <c r="D524" s="418"/>
      <c r="E524" s="424"/>
      <c r="F524" s="420"/>
      <c r="G524" s="420"/>
      <c r="H524" s="420"/>
      <c r="I524" s="421"/>
      <c r="J524" s="422"/>
      <c r="K524" s="423"/>
      <c r="L524" s="423"/>
      <c r="M524" s="423"/>
      <c r="N524" s="332"/>
      <c r="O524" s="433"/>
      <c r="P524" s="434"/>
      <c r="Q524" s="435"/>
      <c r="R524" s="436"/>
      <c r="S524" s="435"/>
      <c r="U524" s="205">
        <v>16</v>
      </c>
      <c r="V524" s="210" t="str">
        <f t="shared" si="191"/>
        <v/>
      </c>
      <c r="W524" s="201" t="b">
        <f t="shared" si="171"/>
        <v>1</v>
      </c>
      <c r="Y524" s="216"/>
      <c r="Z524" s="217"/>
      <c r="AB524" s="408" t="str">
        <f t="shared" si="190"/>
        <v/>
      </c>
      <c r="AC524" s="408" t="str">
        <f t="shared" si="192"/>
        <v/>
      </c>
      <c r="AD524" s="202"/>
      <c r="AE524" s="214"/>
      <c r="AF524" s="214"/>
      <c r="AG524" s="215"/>
      <c r="AH524" s="215"/>
      <c r="AI524" s="215"/>
      <c r="AJ524" s="215"/>
      <c r="AK524" s="215"/>
      <c r="AL524" s="215"/>
      <c r="AN524" s="218"/>
      <c r="AO524" s="218"/>
      <c r="AP524" s="218"/>
      <c r="AQ524" s="218"/>
      <c r="AR524" s="218"/>
      <c r="AS524" s="218"/>
      <c r="AU524" s="215"/>
      <c r="AV524" s="215"/>
      <c r="AW524" s="215"/>
      <c r="AX524" s="215"/>
      <c r="AY524" s="215"/>
      <c r="AZ524" s="215"/>
      <c r="BA524" s="215"/>
    </row>
    <row r="525" spans="1:53" s="201" customFormat="1" ht="12.75" hidden="1" customHeight="1" x14ac:dyDescent="0.15">
      <c r="A525" s="612"/>
      <c r="B525" s="615"/>
      <c r="C525" s="618"/>
      <c r="D525" s="418"/>
      <c r="E525" s="424"/>
      <c r="F525" s="420"/>
      <c r="G525" s="420"/>
      <c r="H525" s="420"/>
      <c r="I525" s="421"/>
      <c r="J525" s="422"/>
      <c r="K525" s="423"/>
      <c r="L525" s="423"/>
      <c r="M525" s="423"/>
      <c r="N525" s="332"/>
      <c r="O525" s="433"/>
      <c r="P525" s="434"/>
      <c r="Q525" s="435"/>
      <c r="R525" s="436"/>
      <c r="S525" s="435"/>
      <c r="U525" s="205">
        <v>17</v>
      </c>
      <c r="V525" s="210" t="str">
        <f t="shared" si="191"/>
        <v/>
      </c>
      <c r="W525" s="201" t="b">
        <f t="shared" ref="W525:W588" si="193">J525=V525</f>
        <v>1</v>
      </c>
      <c r="Y525" s="216"/>
      <c r="AB525" s="408" t="str">
        <f t="shared" si="190"/>
        <v/>
      </c>
      <c r="AC525" s="408" t="str">
        <f t="shared" si="192"/>
        <v/>
      </c>
      <c r="AD525" s="202"/>
      <c r="AE525" s="214"/>
      <c r="AF525" s="214"/>
      <c r="AG525" s="215"/>
      <c r="AH525" s="215"/>
      <c r="AI525" s="215"/>
      <c r="AJ525" s="215"/>
      <c r="AK525" s="215"/>
      <c r="AL525" s="215"/>
      <c r="AN525" s="218"/>
      <c r="AO525" s="218"/>
      <c r="AP525" s="218"/>
      <c r="AQ525" s="218"/>
      <c r="AR525" s="218"/>
      <c r="AS525" s="218"/>
      <c r="AU525" s="215"/>
      <c r="AV525" s="215"/>
      <c r="AW525" s="215"/>
      <c r="AX525" s="215"/>
      <c r="AY525" s="215"/>
      <c r="AZ525" s="215"/>
      <c r="BA525" s="215"/>
    </row>
    <row r="526" spans="1:53" s="201" customFormat="1" ht="12.75" hidden="1" customHeight="1" x14ac:dyDescent="0.15">
      <c r="A526" s="612"/>
      <c r="B526" s="615"/>
      <c r="C526" s="618"/>
      <c r="D526" s="418"/>
      <c r="E526" s="424"/>
      <c r="F526" s="420"/>
      <c r="G526" s="420"/>
      <c r="H526" s="420"/>
      <c r="I526" s="421"/>
      <c r="J526" s="422"/>
      <c r="K526" s="423"/>
      <c r="L526" s="423"/>
      <c r="M526" s="423"/>
      <c r="N526" s="332"/>
      <c r="O526" s="433"/>
      <c r="P526" s="434"/>
      <c r="Q526" s="435"/>
      <c r="R526" s="436"/>
      <c r="S526" s="435"/>
      <c r="U526" s="205">
        <v>18</v>
      </c>
      <c r="V526" s="210" t="str">
        <f t="shared" si="191"/>
        <v/>
      </c>
      <c r="W526" s="201" t="b">
        <f t="shared" si="193"/>
        <v>1</v>
      </c>
      <c r="Y526" s="216"/>
      <c r="AB526" s="408" t="str">
        <f t="shared" si="190"/>
        <v/>
      </c>
      <c r="AC526" s="408" t="str">
        <f t="shared" si="192"/>
        <v/>
      </c>
      <c r="AD526" s="202"/>
      <c r="AE526" s="214"/>
      <c r="AF526" s="214"/>
      <c r="AG526" s="215"/>
      <c r="AH526" s="215"/>
      <c r="AI526" s="215"/>
      <c r="AJ526" s="215"/>
      <c r="AK526" s="215"/>
      <c r="AL526" s="215"/>
      <c r="AN526" s="218"/>
      <c r="AO526" s="218"/>
      <c r="AP526" s="218"/>
      <c r="AQ526" s="218"/>
      <c r="AR526" s="218"/>
      <c r="AS526" s="218"/>
      <c r="AU526" s="215"/>
      <c r="AV526" s="215"/>
      <c r="AW526" s="215"/>
      <c r="AX526" s="215"/>
      <c r="AY526" s="215"/>
      <c r="AZ526" s="215"/>
      <c r="BA526" s="215"/>
    </row>
    <row r="527" spans="1:53" s="201" customFormat="1" ht="12.75" hidden="1" customHeight="1" x14ac:dyDescent="0.15">
      <c r="A527" s="612"/>
      <c r="B527" s="615"/>
      <c r="C527" s="618"/>
      <c r="D527" s="418"/>
      <c r="E527" s="424"/>
      <c r="F527" s="420"/>
      <c r="G527" s="420"/>
      <c r="H527" s="420"/>
      <c r="I527" s="421"/>
      <c r="J527" s="422"/>
      <c r="K527" s="423"/>
      <c r="L527" s="423"/>
      <c r="M527" s="423"/>
      <c r="N527" s="332"/>
      <c r="O527" s="433"/>
      <c r="P527" s="434"/>
      <c r="Q527" s="435"/>
      <c r="R527" s="436"/>
      <c r="S527" s="435"/>
      <c r="U527" s="205">
        <v>19</v>
      </c>
      <c r="V527" s="210" t="str">
        <f t="shared" si="191"/>
        <v/>
      </c>
      <c r="W527" s="201" t="b">
        <f t="shared" si="193"/>
        <v>1</v>
      </c>
      <c r="Y527" s="216"/>
      <c r="AB527" s="408" t="str">
        <f t="shared" si="190"/>
        <v/>
      </c>
      <c r="AC527" s="408" t="str">
        <f t="shared" si="192"/>
        <v/>
      </c>
      <c r="AD527" s="202"/>
      <c r="AE527" s="214"/>
      <c r="AF527" s="214"/>
      <c r="AG527" s="215"/>
      <c r="AH527" s="215"/>
      <c r="AI527" s="215"/>
      <c r="AJ527" s="215"/>
      <c r="AK527" s="215"/>
      <c r="AL527" s="215"/>
      <c r="AN527" s="218"/>
      <c r="AO527" s="218"/>
      <c r="AP527" s="218"/>
      <c r="AQ527" s="218"/>
      <c r="AR527" s="218"/>
      <c r="AS527" s="218"/>
      <c r="AU527" s="215"/>
      <c r="AV527" s="215"/>
      <c r="AW527" s="215"/>
      <c r="AX527" s="215"/>
      <c r="AY527" s="215"/>
      <c r="AZ527" s="215"/>
      <c r="BA527" s="215"/>
    </row>
    <row r="528" spans="1:53" s="215" customFormat="1" ht="12.75" hidden="1" customHeight="1" x14ac:dyDescent="0.15">
      <c r="A528" s="613"/>
      <c r="B528" s="616"/>
      <c r="C528" s="619"/>
      <c r="D528" s="426"/>
      <c r="E528" s="427"/>
      <c r="F528" s="428"/>
      <c r="G528" s="428"/>
      <c r="H528" s="428"/>
      <c r="I528" s="429"/>
      <c r="J528" s="430"/>
      <c r="K528" s="431"/>
      <c r="L528" s="431"/>
      <c r="M528" s="431"/>
      <c r="N528" s="332"/>
      <c r="O528" s="433"/>
      <c r="P528" s="434"/>
      <c r="Q528" s="435"/>
      <c r="R528" s="436"/>
      <c r="S528" s="435"/>
      <c r="U528" s="205">
        <v>20</v>
      </c>
      <c r="V528" s="220" t="str">
        <f t="shared" si="191"/>
        <v/>
      </c>
      <c r="W528" s="201" t="b">
        <f t="shared" si="193"/>
        <v>1</v>
      </c>
      <c r="Y528" s="216"/>
      <c r="Z528" s="217"/>
      <c r="AB528" s="408" t="str">
        <f t="shared" si="190"/>
        <v/>
      </c>
      <c r="AC528" s="408" t="str">
        <f t="shared" si="192"/>
        <v/>
      </c>
      <c r="AD528" s="218"/>
      <c r="AE528" s="214"/>
      <c r="AF528" s="214"/>
      <c r="AN528" s="218"/>
      <c r="AO528" s="218"/>
      <c r="AP528" s="218"/>
      <c r="AQ528" s="218"/>
      <c r="AR528" s="218"/>
      <c r="AS528" s="218"/>
    </row>
    <row r="529" spans="1:53" s="201" customFormat="1" ht="12.75" hidden="1" customHeight="1" x14ac:dyDescent="0.15">
      <c r="A529" s="611" t="s">
        <v>7334</v>
      </c>
      <c r="B529" s="614"/>
      <c r="C529" s="617"/>
      <c r="D529" s="412"/>
      <c r="E529" s="413"/>
      <c r="F529" s="414"/>
      <c r="G529" s="414"/>
      <c r="H529" s="414"/>
      <c r="I529" s="415"/>
      <c r="J529" s="416"/>
      <c r="K529" s="417"/>
      <c r="L529" s="417"/>
      <c r="M529" s="417"/>
      <c r="N529" s="332"/>
      <c r="O529" s="433"/>
      <c r="P529" s="434"/>
      <c r="Q529" s="435"/>
      <c r="R529" s="436"/>
      <c r="S529" s="435"/>
      <c r="U529" s="205">
        <v>1</v>
      </c>
      <c r="V529" s="206" t="str">
        <f t="shared" si="191"/>
        <v/>
      </c>
      <c r="W529" s="201" t="b">
        <f t="shared" si="193"/>
        <v>1</v>
      </c>
      <c r="Y529" s="216"/>
      <c r="AB529" s="408" t="str">
        <f t="shared" si="190"/>
        <v/>
      </c>
      <c r="AC529" s="408" t="str">
        <f t="shared" si="192"/>
        <v/>
      </c>
      <c r="AD529" s="202"/>
      <c r="AE529" s="173" t="s">
        <v>7260</v>
      </c>
      <c r="AG529" s="203" t="s">
        <v>7194</v>
      </c>
      <c r="AH529" s="204" t="s">
        <v>7221</v>
      </c>
      <c r="AI529" s="204" t="s">
        <v>7195</v>
      </c>
      <c r="AJ529" s="204" t="s">
        <v>7231</v>
      </c>
      <c r="AK529" s="204" t="s">
        <v>7196</v>
      </c>
      <c r="AL529" s="204" t="s">
        <v>7197</v>
      </c>
      <c r="AN529" s="222" t="s">
        <v>7274</v>
      </c>
      <c r="AO529" s="223" t="s">
        <v>7221</v>
      </c>
      <c r="AP529" s="223" t="s">
        <v>7195</v>
      </c>
      <c r="AQ529" s="223" t="s">
        <v>7231</v>
      </c>
      <c r="AR529" s="223" t="s">
        <v>7196</v>
      </c>
      <c r="AS529" s="223" t="s">
        <v>7197</v>
      </c>
      <c r="AU529" s="203" t="s">
        <v>7198</v>
      </c>
      <c r="AV529" s="204" t="s">
        <v>7221</v>
      </c>
      <c r="AW529" s="204" t="s">
        <v>7195</v>
      </c>
      <c r="AX529" s="204" t="s">
        <v>7231</v>
      </c>
      <c r="AY529" s="204" t="s">
        <v>7196</v>
      </c>
      <c r="AZ529" s="204" t="s">
        <v>7197</v>
      </c>
      <c r="BA529" s="214"/>
    </row>
    <row r="530" spans="1:53" s="201" customFormat="1" ht="12.75" hidden="1" customHeight="1" x14ac:dyDescent="0.15">
      <c r="A530" s="612"/>
      <c r="B530" s="615"/>
      <c r="C530" s="618"/>
      <c r="D530" s="418"/>
      <c r="E530" s="419"/>
      <c r="F530" s="420"/>
      <c r="G530" s="420"/>
      <c r="H530" s="420"/>
      <c r="I530" s="421"/>
      <c r="J530" s="422"/>
      <c r="K530" s="423"/>
      <c r="L530" s="423"/>
      <c r="M530" s="423"/>
      <c r="N530" s="332"/>
      <c r="O530" s="433"/>
      <c r="P530" s="434"/>
      <c r="Q530" s="435"/>
      <c r="R530" s="436"/>
      <c r="S530" s="435"/>
      <c r="U530" s="205">
        <v>2</v>
      </c>
      <c r="V530" s="210" t="str">
        <f t="shared" si="191"/>
        <v/>
      </c>
      <c r="W530" s="201" t="b">
        <f t="shared" si="193"/>
        <v>1</v>
      </c>
      <c r="Y530" s="216"/>
      <c r="Z530" s="217"/>
      <c r="AB530" s="408" t="str">
        <f t="shared" si="190"/>
        <v/>
      </c>
      <c r="AC530" s="408" t="str">
        <f t="shared" si="192"/>
        <v/>
      </c>
      <c r="AD530" s="202"/>
      <c r="AE530" s="620" t="s">
        <v>7188</v>
      </c>
      <c r="AF530" s="209" t="s">
        <v>7193</v>
      </c>
      <c r="AG530" s="208">
        <f>SUM(AH530:AL530)</f>
        <v>0</v>
      </c>
      <c r="AH530" s="208">
        <f>SUMIFS($K529:$K548,$E529:$E548,"R7当",$F529:$F548,"ライフデザイン・結婚支援重点推進事業",$J529:$J548,3/4)</f>
        <v>0</v>
      </c>
      <c r="AI530" s="208">
        <f>SUMIFS($K529:$K548,$E529:$E548,"R7当",$F529:$F548,"結婚支援コンシェルジュ事業",$J529:$J548,3/4)</f>
        <v>0</v>
      </c>
      <c r="AJ530" s="208"/>
      <c r="AK530" s="208"/>
      <c r="AL530" s="208"/>
      <c r="AN530" s="224">
        <f>SUM(AO530:AS530)</f>
        <v>0</v>
      </c>
      <c r="AO530" s="224">
        <f>SUMIFS($L529:$L548,$E529:$E548,"R7当",$F529:$F548,"ライフデザイン・結婚支援重点推進事業",$J529:$J548,3/4)</f>
        <v>0</v>
      </c>
      <c r="AP530" s="224">
        <f>SUMIFS($L529:$L548,$E529:$E548,"R7当",$F529:$F548,"結婚支援コンシェルジュ事業",$J529:$J548,3/4)</f>
        <v>0</v>
      </c>
      <c r="AQ530" s="224"/>
      <c r="AR530" s="224"/>
      <c r="AS530" s="224"/>
      <c r="AU530" s="208">
        <f>SUM(AV530:AZ530)</f>
        <v>0</v>
      </c>
      <c r="AV530" s="208">
        <f>SUMIFS($M529:$M548,$E529:$E548,"R7当",$F529:$F548,"ライフデザイン・結婚支援重点推進事業",$J529:$J548,3/4)</f>
        <v>0</v>
      </c>
      <c r="AW530" s="208">
        <f>SUMIFS($M529:$M548,$E529:$E548,"R7当",$F529:$F548,"結婚支援コンシェルジュ事業",$J529:$J548,3/4)</f>
        <v>0</v>
      </c>
      <c r="AX530" s="208"/>
      <c r="AY530" s="208"/>
      <c r="AZ530" s="208"/>
      <c r="BA530" s="215"/>
    </row>
    <row r="531" spans="1:53" s="201" customFormat="1" ht="12.75" hidden="1" customHeight="1" x14ac:dyDescent="0.15">
      <c r="A531" s="612"/>
      <c r="B531" s="615"/>
      <c r="C531" s="618"/>
      <c r="D531" s="418"/>
      <c r="E531" s="424"/>
      <c r="F531" s="420"/>
      <c r="G531" s="420"/>
      <c r="H531" s="420"/>
      <c r="I531" s="421"/>
      <c r="J531" s="425"/>
      <c r="K531" s="423"/>
      <c r="L531" s="423"/>
      <c r="M531" s="423"/>
      <c r="N531" s="332"/>
      <c r="O531" s="433"/>
      <c r="P531" s="434"/>
      <c r="Q531" s="435"/>
      <c r="R531" s="436"/>
      <c r="S531" s="435"/>
      <c r="U531" s="205">
        <v>3</v>
      </c>
      <c r="V531" s="210" t="str">
        <f t="shared" si="191"/>
        <v/>
      </c>
      <c r="W531" s="201" t="b">
        <f t="shared" si="193"/>
        <v>1</v>
      </c>
      <c r="Y531" s="219"/>
      <c r="Z531" s="215"/>
      <c r="AB531" s="408" t="str">
        <f t="shared" si="190"/>
        <v/>
      </c>
      <c r="AC531" s="408" t="str">
        <f t="shared" si="192"/>
        <v/>
      </c>
      <c r="AD531" s="202"/>
      <c r="AE531" s="620"/>
      <c r="AF531" s="211" t="s">
        <v>7189</v>
      </c>
      <c r="AG531" s="208">
        <f>SUM(AH531:AL531)</f>
        <v>0</v>
      </c>
      <c r="AH531" s="208">
        <f>SUMIFS($K529:$K548,$E529:$E548,"R7当",$F529:$F548,"ライフデザイン・結婚支援重点推進事業",$J529:$J548,2/3)</f>
        <v>0</v>
      </c>
      <c r="AI531" s="208"/>
      <c r="AJ531" s="208">
        <f>SUMIFS($K529:$K548,$E529:$E548,"R7当",$F529:$F548,"結婚_妊娠・出産_子育てに温かい社会づくり・気運醸成事業",$J529:$J548,2/3)</f>
        <v>0</v>
      </c>
      <c r="AK531" s="208"/>
      <c r="AL531" s="208"/>
      <c r="AN531" s="224">
        <f t="shared" ref="AN531:AN532" si="194">SUM(AO531:AS531)</f>
        <v>0</v>
      </c>
      <c r="AO531" s="224">
        <f>SUMIFS($L529:$L548,$E529:$E548,"R7当",$F529:$F548,"ライフデザイン・結婚支援重点推進事業",$J529:$J548,2/3)</f>
        <v>0</v>
      </c>
      <c r="AP531" s="224"/>
      <c r="AQ531" s="224">
        <f>SUMIFS($L529:$L548,$E529:$E548,"R7当",$F529:$F548,"結婚_妊娠・出産_子育てに温かい社会づくり・気運醸成事業",$J529:$J548,2/3)</f>
        <v>0</v>
      </c>
      <c r="AR531" s="224"/>
      <c r="AS531" s="224"/>
      <c r="AU531" s="208">
        <f t="shared" ref="AU531:AU532" si="195">SUM(AV531:AZ531)</f>
        <v>0</v>
      </c>
      <c r="AV531" s="208">
        <f>SUMIFS($M529:$M548,$E529:$E548,"R7当",$F529:$F548,"ライフデザイン・結婚支援重点推進事業",$J529:$J548,2/3)</f>
        <v>0</v>
      </c>
      <c r="AW531" s="208"/>
      <c r="AX531" s="208">
        <f>SUMIFS($M529:$M548,$E529:$E548,"R7当",$F529:$F548,"結婚_妊娠・出産_子育てに温かい社会づくり・気運醸成事業",$J529:$J548,2/3)</f>
        <v>0</v>
      </c>
      <c r="AY531" s="208"/>
      <c r="AZ531" s="208"/>
      <c r="BA531" s="215"/>
    </row>
    <row r="532" spans="1:53" s="201" customFormat="1" ht="12.75" hidden="1" customHeight="1" x14ac:dyDescent="0.15">
      <c r="A532" s="612"/>
      <c r="B532" s="615"/>
      <c r="C532" s="618"/>
      <c r="D532" s="418"/>
      <c r="E532" s="424"/>
      <c r="F532" s="420"/>
      <c r="G532" s="420"/>
      <c r="H532" s="420"/>
      <c r="I532" s="421"/>
      <c r="J532" s="425"/>
      <c r="K532" s="423"/>
      <c r="L532" s="423"/>
      <c r="M532" s="423"/>
      <c r="N532" s="332"/>
      <c r="O532" s="433"/>
      <c r="P532" s="434"/>
      <c r="Q532" s="435"/>
      <c r="R532" s="436"/>
      <c r="S532" s="435"/>
      <c r="U532" s="205">
        <v>4</v>
      </c>
      <c r="V532" s="210" t="str">
        <f t="shared" si="191"/>
        <v/>
      </c>
      <c r="W532" s="201" t="b">
        <f t="shared" si="193"/>
        <v>1</v>
      </c>
      <c r="Y532" s="219"/>
      <c r="Z532" s="215"/>
      <c r="AB532" s="408" t="str">
        <f t="shared" si="190"/>
        <v/>
      </c>
      <c r="AC532" s="408" t="str">
        <f t="shared" si="192"/>
        <v/>
      </c>
      <c r="AD532" s="202"/>
      <c r="AE532" s="620"/>
      <c r="AF532" s="211" t="s">
        <v>7187</v>
      </c>
      <c r="AG532" s="208">
        <f t="shared" ref="AG532" si="196">SUM(AH532:AL532)</f>
        <v>0</v>
      </c>
      <c r="AH532" s="208"/>
      <c r="AI532" s="208"/>
      <c r="AJ532" s="208">
        <f>SUMIFS($K529:$K548,$E529:$E548,"R7当",$F529:$F548,"結婚_妊娠・出産_子育てに温かい社会づくり・気運醸成事業",$J529:$J548,1/2)</f>
        <v>0</v>
      </c>
      <c r="AK532" s="208"/>
      <c r="AL532" s="208"/>
      <c r="AN532" s="224">
        <f t="shared" si="194"/>
        <v>0</v>
      </c>
      <c r="AO532" s="224"/>
      <c r="AP532" s="224"/>
      <c r="AQ532" s="224">
        <f>SUMIFS($L529:$L548,$E529:$E548,"R7当",$F529:$F548,"結婚_妊娠・出産_子育てに温かい社会づくり・気運醸成事業",$J529:$J548,1/2)</f>
        <v>0</v>
      </c>
      <c r="AR532" s="224"/>
      <c r="AS532" s="224"/>
      <c r="AU532" s="208">
        <f t="shared" si="195"/>
        <v>0</v>
      </c>
      <c r="AV532" s="208"/>
      <c r="AW532" s="208"/>
      <c r="AX532" s="208">
        <f>SUMIFS($M529:$M548,$E529:$E548,"R7当",$F529:$F548,"結婚_妊娠・出産_子育てに温かい社会づくり・気運醸成事業",$J529:$J548,1/2)</f>
        <v>0</v>
      </c>
      <c r="AY532" s="208"/>
      <c r="AZ532" s="208"/>
      <c r="BA532" s="215"/>
    </row>
    <row r="533" spans="1:53" s="201" customFormat="1" ht="12.75" hidden="1" customHeight="1" x14ac:dyDescent="0.15">
      <c r="A533" s="612"/>
      <c r="B533" s="615"/>
      <c r="C533" s="618"/>
      <c r="D533" s="418"/>
      <c r="E533" s="424"/>
      <c r="F533" s="420"/>
      <c r="G533" s="420"/>
      <c r="H533" s="420"/>
      <c r="I533" s="421"/>
      <c r="J533" s="425"/>
      <c r="K533" s="423"/>
      <c r="L533" s="423"/>
      <c r="M533" s="423"/>
      <c r="N533" s="332"/>
      <c r="O533" s="433"/>
      <c r="P533" s="434"/>
      <c r="Q533" s="435"/>
      <c r="R533" s="436"/>
      <c r="S533" s="435"/>
      <c r="U533" s="205">
        <v>5</v>
      </c>
      <c r="V533" s="210" t="str">
        <f t="shared" si="191"/>
        <v/>
      </c>
      <c r="W533" s="201" t="b">
        <f t="shared" si="193"/>
        <v>1</v>
      </c>
      <c r="Y533" s="219"/>
      <c r="Z533" s="215"/>
      <c r="AB533" s="408" t="str">
        <f t="shared" si="190"/>
        <v/>
      </c>
      <c r="AC533" s="408" t="str">
        <f t="shared" si="192"/>
        <v/>
      </c>
      <c r="AD533" s="202"/>
      <c r="AE533" s="212" t="s">
        <v>7229</v>
      </c>
      <c r="AF533" s="209" t="str">
        <f>IF(COUNTIF(AC529:AC548,"R7当一般コース"),"一般コース",IF(COUNTIF(AC529:AC548,"R7当都道府県主導型市町村連携コース"),"連携コース",""))</f>
        <v/>
      </c>
      <c r="AG533" s="208">
        <f>SUM(AH533:AL533)</f>
        <v>0</v>
      </c>
      <c r="AH533" s="208"/>
      <c r="AI533" s="208"/>
      <c r="AJ533" s="208"/>
      <c r="AK533" s="208">
        <f>SUMIFS($K529:$K548,$E529:$E548,"R7当",G529:G548,"一般コース")</f>
        <v>0</v>
      </c>
      <c r="AL533" s="208">
        <f>SUMIFS($K529:$K548,$E529:$E548,"R7当",G529:G548,"都道府県主導型市町村連携コース")</f>
        <v>0</v>
      </c>
      <c r="AN533" s="224">
        <f>SUM(AO533:AS533)</f>
        <v>0</v>
      </c>
      <c r="AO533" s="224"/>
      <c r="AP533" s="224"/>
      <c r="AQ533" s="224"/>
      <c r="AR533" s="224">
        <f>SUMIFS($L529:$L548,$E529:$E548,"R7当",G529:G548,"一般コース")</f>
        <v>0</v>
      </c>
      <c r="AS533" s="224">
        <f>SUMIFS($L529:$L548,$E529:$E548,"R7当",G529:G548,"都道府県主導型市町村連携コース")</f>
        <v>0</v>
      </c>
      <c r="AU533" s="208">
        <f>SUM(AV533:AZ533)</f>
        <v>0</v>
      </c>
      <c r="AV533" s="208"/>
      <c r="AW533" s="208"/>
      <c r="AX533" s="208"/>
      <c r="AY533" s="208">
        <f>SUMIFS($M529:$M548,$E529:$E548,"R7当",G529:G548,"一般コース")</f>
        <v>0</v>
      </c>
      <c r="AZ533" s="208">
        <f>SUMIFS($M529:$M548,$E529:$E548,"R7当",G529:G548,"都道府県主導型市町村連携コース")</f>
        <v>0</v>
      </c>
      <c r="BA533" s="215"/>
    </row>
    <row r="534" spans="1:53" s="201" customFormat="1" ht="12.75" hidden="1" customHeight="1" x14ac:dyDescent="0.15">
      <c r="A534" s="612"/>
      <c r="B534" s="615"/>
      <c r="C534" s="618"/>
      <c r="D534" s="418"/>
      <c r="E534" s="424"/>
      <c r="F534" s="420"/>
      <c r="G534" s="420"/>
      <c r="H534" s="420"/>
      <c r="I534" s="421"/>
      <c r="J534" s="425"/>
      <c r="K534" s="423"/>
      <c r="L534" s="423"/>
      <c r="M534" s="423"/>
      <c r="N534" s="332"/>
      <c r="O534" s="433"/>
      <c r="P534" s="434"/>
      <c r="Q534" s="435"/>
      <c r="R534" s="436"/>
      <c r="S534" s="435"/>
      <c r="U534" s="205">
        <v>6</v>
      </c>
      <c r="V534" s="210" t="str">
        <f t="shared" si="191"/>
        <v/>
      </c>
      <c r="W534" s="201" t="b">
        <f t="shared" si="193"/>
        <v>1</v>
      </c>
      <c r="Y534" s="219"/>
      <c r="Z534" s="215"/>
      <c r="AB534" s="408" t="str">
        <f t="shared" si="190"/>
        <v/>
      </c>
      <c r="AC534" s="408" t="str">
        <f t="shared" si="192"/>
        <v/>
      </c>
      <c r="AD534" s="202"/>
      <c r="AE534" s="173" t="s">
        <v>7217</v>
      </c>
      <c r="AG534" s="213"/>
      <c r="AH534" s="213"/>
      <c r="AI534" s="213"/>
      <c r="AJ534" s="213"/>
      <c r="AK534" s="213"/>
      <c r="AL534" s="213"/>
      <c r="AN534" s="225"/>
      <c r="AO534" s="225"/>
      <c r="AP534" s="225"/>
      <c r="AQ534" s="225"/>
      <c r="AR534" s="225"/>
      <c r="AS534" s="225"/>
      <c r="AU534" s="213"/>
      <c r="AV534" s="213"/>
      <c r="AW534" s="213"/>
      <c r="AX534" s="213"/>
      <c r="AY534" s="213"/>
      <c r="AZ534" s="213"/>
      <c r="BA534" s="215"/>
    </row>
    <row r="535" spans="1:53" s="201" customFormat="1" ht="12.75" hidden="1" customHeight="1" x14ac:dyDescent="0.15">
      <c r="A535" s="612"/>
      <c r="B535" s="615"/>
      <c r="C535" s="618"/>
      <c r="D535" s="418"/>
      <c r="E535" s="424"/>
      <c r="F535" s="420"/>
      <c r="G535" s="420"/>
      <c r="H535" s="420"/>
      <c r="I535" s="421"/>
      <c r="J535" s="425"/>
      <c r="K535" s="423"/>
      <c r="L535" s="423"/>
      <c r="M535" s="423"/>
      <c r="N535" s="332"/>
      <c r="O535" s="433"/>
      <c r="P535" s="434"/>
      <c r="Q535" s="435"/>
      <c r="R535" s="436"/>
      <c r="S535" s="435"/>
      <c r="U535" s="205">
        <v>7</v>
      </c>
      <c r="V535" s="210" t="str">
        <f t="shared" si="191"/>
        <v/>
      </c>
      <c r="W535" s="201" t="b">
        <f t="shared" si="193"/>
        <v>1</v>
      </c>
      <c r="Y535" s="219"/>
      <c r="Z535" s="215"/>
      <c r="AB535" s="408" t="str">
        <f t="shared" si="190"/>
        <v/>
      </c>
      <c r="AC535" s="408" t="str">
        <f t="shared" si="192"/>
        <v/>
      </c>
      <c r="AD535" s="202"/>
      <c r="AE535" s="620" t="s">
        <v>7188</v>
      </c>
      <c r="AF535" s="209" t="s">
        <v>7193</v>
      </c>
      <c r="AG535" s="208">
        <f>SUM(AH535:AL535)</f>
        <v>0</v>
      </c>
      <c r="AH535" s="208">
        <f>SUMIFS($K529:$K548,$E529:$E548,"R6補",$F529:$F548,"ライフデザイン・結婚支援重点推進事業",$J529:$J548,3/4)</f>
        <v>0</v>
      </c>
      <c r="AI535" s="208">
        <f>SUMIFS($K529:$K548,$E529:$E548,"R6補",$F529:$F548,"結婚支援コンシェルジュ事業",$J529:$J548,3/4)</f>
        <v>0</v>
      </c>
      <c r="AJ535" s="208"/>
      <c r="AK535" s="208"/>
      <c r="AL535" s="208"/>
      <c r="AN535" s="224">
        <f>SUM(AO535:AS535)</f>
        <v>0</v>
      </c>
      <c r="AO535" s="224">
        <f>SUMIFS($L529:$L548,$E529:$E548,"R6補",$F529:$F548,"ライフデザイン・結婚支援重点推進事業",$J529:$J548,3/4)</f>
        <v>0</v>
      </c>
      <c r="AP535" s="224">
        <f>SUMIFS($L529:$L548,$E529:$E548,"R6補",$F529:$F548,"結婚支援コンシェルジュ事業",$J529:$J548,3/4)</f>
        <v>0</v>
      </c>
      <c r="AQ535" s="224"/>
      <c r="AR535" s="224"/>
      <c r="AS535" s="224"/>
      <c r="AU535" s="208">
        <f>SUM(AV535:AZ535)</f>
        <v>0</v>
      </c>
      <c r="AV535" s="208">
        <f>SUMIFS($M529:$M548,$E529:$E548,"R6補",$F529:$F548,"ライフデザイン・結婚支援重点推進事業",$J529:$J548,3/4)</f>
        <v>0</v>
      </c>
      <c r="AW535" s="208">
        <f>SUMIFS($M529:$M548,$E529:$E548,"R6補",$F529:$F548,"結婚支援コンシェルジュ事業",$J529:$J548,3/4)</f>
        <v>0</v>
      </c>
      <c r="AX535" s="208"/>
      <c r="AY535" s="208"/>
      <c r="AZ535" s="208"/>
      <c r="BA535" s="215"/>
    </row>
    <row r="536" spans="1:53" s="201" customFormat="1" ht="12.75" hidden="1" customHeight="1" x14ac:dyDescent="0.15">
      <c r="A536" s="612"/>
      <c r="B536" s="615"/>
      <c r="C536" s="618"/>
      <c r="D536" s="418"/>
      <c r="E536" s="424"/>
      <c r="F536" s="420"/>
      <c r="G536" s="420"/>
      <c r="H536" s="420"/>
      <c r="I536" s="421"/>
      <c r="J536" s="425"/>
      <c r="K536" s="423"/>
      <c r="L536" s="423"/>
      <c r="M536" s="423"/>
      <c r="N536" s="332"/>
      <c r="O536" s="433"/>
      <c r="P536" s="434"/>
      <c r="Q536" s="435"/>
      <c r="R536" s="436"/>
      <c r="S536" s="435"/>
      <c r="U536" s="205">
        <v>8</v>
      </c>
      <c r="V536" s="210" t="str">
        <f t="shared" si="191"/>
        <v/>
      </c>
      <c r="W536" s="201" t="b">
        <f t="shared" si="193"/>
        <v>1</v>
      </c>
      <c r="Y536" s="219"/>
      <c r="Z536" s="215"/>
      <c r="AB536" s="408" t="str">
        <f t="shared" si="190"/>
        <v/>
      </c>
      <c r="AC536" s="408" t="str">
        <f t="shared" si="192"/>
        <v/>
      </c>
      <c r="AD536" s="202"/>
      <c r="AE536" s="620"/>
      <c r="AF536" s="211" t="s">
        <v>7189</v>
      </c>
      <c r="AG536" s="208">
        <f t="shared" ref="AG536" si="197">SUM(AH536:AL536)</f>
        <v>0</v>
      </c>
      <c r="AH536" s="208">
        <f>SUMIFS($K529:$K548,$E529:$E548,"R6補",$F529:$F548,"ライフデザイン・結婚支援重点推進事業",$J529:$J548,2/3)</f>
        <v>0</v>
      </c>
      <c r="AI536" s="208"/>
      <c r="AJ536" s="208">
        <f>SUMIFS($K529:$K548,$E529:$E548,"R6補",$F529:$F548,"結婚_妊娠・出産_子育てに温かい社会づくり・気運醸成事業",$J529:$J548,2/3)</f>
        <v>0</v>
      </c>
      <c r="AK536" s="208"/>
      <c r="AL536" s="208"/>
      <c r="AN536" s="224">
        <f t="shared" ref="AN536:AN537" si="198">SUM(AO536:AS536)</f>
        <v>0</v>
      </c>
      <c r="AO536" s="224">
        <f>SUMIFS($L529:$L548,$E529:$E548,"R6補",$F529:$F548,"ライフデザイン・結婚支援重点推進事業",$J529:$J548,2/3)</f>
        <v>0</v>
      </c>
      <c r="AP536" s="224"/>
      <c r="AQ536" s="224">
        <f>SUMIFS($L529:$L548,$E529:$E548,"R6補",$F529:$F548,"結婚_妊娠・出産_子育てに温かい社会づくり・気運醸成事業",$J529:$J548,2/3)</f>
        <v>0</v>
      </c>
      <c r="AR536" s="224"/>
      <c r="AS536" s="224"/>
      <c r="AU536" s="208">
        <f t="shared" ref="AU536:AU537" si="199">SUM(AV536:AZ536)</f>
        <v>0</v>
      </c>
      <c r="AV536" s="208">
        <f>SUMIFS($M529:$M548,$E529:$E548,"R6補",$F529:$F548,"ライフデザイン・結婚支援重点推進事業",$J529:$J548,2/3)</f>
        <v>0</v>
      </c>
      <c r="AW536" s="208"/>
      <c r="AX536" s="208">
        <f>SUMIFS($M529:$M548,$E529:$E548,"R6補",$F529:$F548,"結婚_妊娠・出産_子育てに温かい社会づくり・気運醸成事業",$J529:$J548,2/3)</f>
        <v>0</v>
      </c>
      <c r="AY536" s="208"/>
      <c r="AZ536" s="208"/>
      <c r="BA536" s="215"/>
    </row>
    <row r="537" spans="1:53" s="201" customFormat="1" ht="12.75" hidden="1" customHeight="1" x14ac:dyDescent="0.15">
      <c r="A537" s="612"/>
      <c r="B537" s="615"/>
      <c r="C537" s="618"/>
      <c r="D537" s="418"/>
      <c r="E537" s="424"/>
      <c r="F537" s="420"/>
      <c r="G537" s="420"/>
      <c r="H537" s="420"/>
      <c r="I537" s="421"/>
      <c r="J537" s="425"/>
      <c r="K537" s="423"/>
      <c r="L537" s="423"/>
      <c r="M537" s="423"/>
      <c r="N537" s="332"/>
      <c r="O537" s="433"/>
      <c r="P537" s="434"/>
      <c r="Q537" s="435"/>
      <c r="R537" s="436"/>
      <c r="S537" s="435"/>
      <c r="U537" s="205">
        <v>9</v>
      </c>
      <c r="V537" s="210" t="str">
        <f t="shared" si="191"/>
        <v/>
      </c>
      <c r="W537" s="201" t="b">
        <f t="shared" si="193"/>
        <v>1</v>
      </c>
      <c r="Y537" s="216"/>
      <c r="AB537" s="408" t="str">
        <f t="shared" si="190"/>
        <v/>
      </c>
      <c r="AC537" s="408" t="str">
        <f t="shared" si="192"/>
        <v/>
      </c>
      <c r="AD537" s="202"/>
      <c r="AE537" s="620"/>
      <c r="AF537" s="211" t="s">
        <v>7187</v>
      </c>
      <c r="AG537" s="208">
        <f>SUM(AH537:AL537)</f>
        <v>0</v>
      </c>
      <c r="AH537" s="208"/>
      <c r="AI537" s="208"/>
      <c r="AJ537" s="208">
        <f>SUMIFS($K529:$K548,$E529:$E548,"R6補",$F529:$F548,"結婚_妊娠・出産_子育てに温かい社会づくり・気運醸成事業",$J529:$J548,1/2)</f>
        <v>0</v>
      </c>
      <c r="AK537" s="208"/>
      <c r="AL537" s="208"/>
      <c r="AN537" s="224">
        <f t="shared" si="198"/>
        <v>0</v>
      </c>
      <c r="AO537" s="224"/>
      <c r="AP537" s="224"/>
      <c r="AQ537" s="224">
        <f>SUMIFS($L529:$L548,$E529:$E548,"R6補",$F529:$F548,"結婚_妊娠・出産_子育てに温かい社会づくり・気運醸成事業",$J529:$J548,1/2)</f>
        <v>0</v>
      </c>
      <c r="AR537" s="224"/>
      <c r="AS537" s="224"/>
      <c r="AU537" s="208">
        <f t="shared" si="199"/>
        <v>0</v>
      </c>
      <c r="AV537" s="208"/>
      <c r="AW537" s="208"/>
      <c r="AX537" s="208">
        <f>SUMIFS($M529:$M548,$E529:$E548,"R6補",$F529:$F548,"結婚_妊娠・出産_子育てに温かい社会づくり・気運醸成事業",$J529:$J548,1/2)</f>
        <v>0</v>
      </c>
      <c r="AY537" s="208"/>
      <c r="AZ537" s="208"/>
      <c r="BA537" s="215"/>
    </row>
    <row r="538" spans="1:53" s="201" customFormat="1" ht="12.75" hidden="1" customHeight="1" x14ac:dyDescent="0.15">
      <c r="A538" s="612"/>
      <c r="B538" s="615"/>
      <c r="C538" s="618"/>
      <c r="D538" s="418"/>
      <c r="E538" s="424"/>
      <c r="F538" s="420"/>
      <c r="G538" s="420"/>
      <c r="H538" s="420"/>
      <c r="I538" s="421"/>
      <c r="J538" s="422"/>
      <c r="K538" s="423"/>
      <c r="L538" s="423"/>
      <c r="M538" s="423"/>
      <c r="N538" s="332"/>
      <c r="O538" s="433"/>
      <c r="P538" s="434"/>
      <c r="Q538" s="435"/>
      <c r="R538" s="436"/>
      <c r="S538" s="435"/>
      <c r="U538" s="205">
        <v>10</v>
      </c>
      <c r="V538" s="210" t="str">
        <f t="shared" si="191"/>
        <v/>
      </c>
      <c r="W538" s="201" t="b">
        <f t="shared" si="193"/>
        <v>1</v>
      </c>
      <c r="Y538" s="216"/>
      <c r="Z538" s="217"/>
      <c r="AA538" s="215"/>
      <c r="AB538" s="408" t="str">
        <f t="shared" si="190"/>
        <v/>
      </c>
      <c r="AC538" s="408" t="str">
        <f t="shared" si="192"/>
        <v/>
      </c>
      <c r="AD538" s="202"/>
      <c r="AE538" s="212" t="s">
        <v>7229</v>
      </c>
      <c r="AF538" s="209" t="str">
        <f>IF(COUNTIF(AC529:AC548,"R6補一般コース"),"一般コース",IF(COUNTIF(AC529:AC548,"R6補都道府県主導型市町村連携コース"),"連携コース",""))</f>
        <v/>
      </c>
      <c r="AG538" s="208">
        <f>SUM(AH538:AL538)</f>
        <v>0</v>
      </c>
      <c r="AH538" s="208"/>
      <c r="AI538" s="208"/>
      <c r="AJ538" s="208"/>
      <c r="AK538" s="208">
        <f>SUMIFS($K529:$K548,$E529:$E548,"R6補",G529:G548,"一般コース")</f>
        <v>0</v>
      </c>
      <c r="AL538" s="208">
        <f>SUMIFS($K529:$K548,$E529:$E548,"R6補",G529:G548,"都道府県主導型市町村連携コース")</f>
        <v>0</v>
      </c>
      <c r="AN538" s="224">
        <f>SUM(AO538:AS538)</f>
        <v>0</v>
      </c>
      <c r="AO538" s="224"/>
      <c r="AP538" s="224"/>
      <c r="AQ538" s="224"/>
      <c r="AR538" s="224">
        <f>SUMIFS($L529:$L548,$E529:$E548,"R6補",G529:G548,"一般コース")</f>
        <v>0</v>
      </c>
      <c r="AS538" s="224">
        <f>SUMIFS($L529:$L548,$E529:$E548,"R6補",G529:G548,"都道府県主導型市町村連携コース")</f>
        <v>0</v>
      </c>
      <c r="AU538" s="208">
        <f>SUM(AV538:AZ538)</f>
        <v>0</v>
      </c>
      <c r="AV538" s="208"/>
      <c r="AW538" s="208"/>
      <c r="AX538" s="208"/>
      <c r="AY538" s="208">
        <f>SUMIFS($M529:$M548,$E529:$E548,"R6補",G529:G548,"一般コース")</f>
        <v>0</v>
      </c>
      <c r="AZ538" s="208">
        <f>SUMIFS($M529:$M548,$E529:$E548,"R6補",G529:G548,"都道府県主導型市町村連携コース")</f>
        <v>0</v>
      </c>
      <c r="BA538" s="215"/>
    </row>
    <row r="539" spans="1:53" s="201" customFormat="1" ht="12.6" hidden="1" customHeight="1" x14ac:dyDescent="0.15">
      <c r="A539" s="612"/>
      <c r="B539" s="615"/>
      <c r="C539" s="618"/>
      <c r="D539" s="418"/>
      <c r="E539" s="424"/>
      <c r="F539" s="420"/>
      <c r="G539" s="420"/>
      <c r="H539" s="420"/>
      <c r="I539" s="421"/>
      <c r="J539" s="432"/>
      <c r="K539" s="423"/>
      <c r="L539" s="423"/>
      <c r="M539" s="423"/>
      <c r="N539" s="332"/>
      <c r="O539" s="433"/>
      <c r="P539" s="434"/>
      <c r="Q539" s="435"/>
      <c r="R539" s="436"/>
      <c r="S539" s="435"/>
      <c r="U539" s="205">
        <v>11</v>
      </c>
      <c r="V539" s="210" t="str">
        <f t="shared" si="191"/>
        <v/>
      </c>
      <c r="W539" s="201" t="b">
        <f t="shared" si="193"/>
        <v>1</v>
      </c>
      <c r="AA539" s="215"/>
      <c r="AB539" s="408" t="str">
        <f t="shared" si="190"/>
        <v/>
      </c>
      <c r="AC539" s="408" t="str">
        <f t="shared" si="192"/>
        <v/>
      </c>
      <c r="AD539" s="202"/>
      <c r="AE539" s="214"/>
      <c r="AF539" s="214"/>
      <c r="AG539" s="215"/>
      <c r="AH539" s="215"/>
      <c r="AI539" s="215"/>
      <c r="AJ539" s="215"/>
      <c r="AK539" s="215"/>
      <c r="AL539" s="215"/>
      <c r="AN539" s="218"/>
      <c r="AO539" s="218"/>
      <c r="AP539" s="218"/>
      <c r="AQ539" s="218"/>
      <c r="AR539" s="218"/>
      <c r="AS539" s="218"/>
      <c r="AU539" s="215"/>
      <c r="AV539" s="215"/>
      <c r="AW539" s="215"/>
      <c r="AX539" s="215"/>
      <c r="AY539" s="215"/>
      <c r="AZ539" s="215"/>
      <c r="BA539" s="215"/>
    </row>
    <row r="540" spans="1:53" s="201" customFormat="1" ht="12.75" hidden="1" customHeight="1" x14ac:dyDescent="0.15">
      <c r="A540" s="612"/>
      <c r="B540" s="615"/>
      <c r="C540" s="618"/>
      <c r="D540" s="418"/>
      <c r="E540" s="424"/>
      <c r="F540" s="420"/>
      <c r="G540" s="420"/>
      <c r="H540" s="420"/>
      <c r="I540" s="421"/>
      <c r="J540" s="422"/>
      <c r="K540" s="423"/>
      <c r="L540" s="423"/>
      <c r="M540" s="423"/>
      <c r="N540" s="332"/>
      <c r="O540" s="433"/>
      <c r="P540" s="434"/>
      <c r="Q540" s="435"/>
      <c r="R540" s="436"/>
      <c r="S540" s="435"/>
      <c r="U540" s="205">
        <v>12</v>
      </c>
      <c r="V540" s="210" t="str">
        <f t="shared" si="191"/>
        <v/>
      </c>
      <c r="W540" s="201" t="b">
        <f t="shared" si="193"/>
        <v>1</v>
      </c>
      <c r="AA540" s="215"/>
      <c r="AB540" s="408" t="str">
        <f t="shared" si="190"/>
        <v/>
      </c>
      <c r="AC540" s="408" t="str">
        <f t="shared" si="192"/>
        <v/>
      </c>
      <c r="AD540" s="202"/>
      <c r="AE540" s="214"/>
      <c r="AF540" s="214"/>
      <c r="AG540" s="215"/>
      <c r="AH540" s="215"/>
      <c r="AI540" s="215"/>
      <c r="AJ540" s="215"/>
      <c r="AK540" s="215"/>
      <c r="AL540" s="215"/>
      <c r="AN540" s="218"/>
      <c r="AO540" s="218"/>
      <c r="AP540" s="218"/>
      <c r="AQ540" s="218"/>
      <c r="AR540" s="218"/>
      <c r="AS540" s="218"/>
      <c r="AU540" s="215"/>
      <c r="AV540" s="215"/>
      <c r="AW540" s="215"/>
      <c r="AX540" s="215"/>
      <c r="AY540" s="215"/>
      <c r="AZ540" s="215"/>
      <c r="BA540" s="215"/>
    </row>
    <row r="541" spans="1:53" s="201" customFormat="1" ht="12.75" hidden="1" customHeight="1" x14ac:dyDescent="0.15">
      <c r="A541" s="612"/>
      <c r="B541" s="615"/>
      <c r="C541" s="618"/>
      <c r="D541" s="418"/>
      <c r="E541" s="424"/>
      <c r="F541" s="420"/>
      <c r="G541" s="420"/>
      <c r="H541" s="420"/>
      <c r="I541" s="421"/>
      <c r="J541" s="422"/>
      <c r="K541" s="423"/>
      <c r="L541" s="423"/>
      <c r="M541" s="423"/>
      <c r="N541" s="332"/>
      <c r="O541" s="433"/>
      <c r="P541" s="434"/>
      <c r="Q541" s="435"/>
      <c r="R541" s="436"/>
      <c r="S541" s="435"/>
      <c r="U541" s="205">
        <v>13</v>
      </c>
      <c r="V541" s="210" t="str">
        <f t="shared" si="191"/>
        <v/>
      </c>
      <c r="W541" s="201" t="b">
        <f t="shared" si="193"/>
        <v>1</v>
      </c>
      <c r="Y541" s="219"/>
      <c r="Z541" s="215"/>
      <c r="AA541" s="215"/>
      <c r="AB541" s="408" t="str">
        <f t="shared" si="190"/>
        <v/>
      </c>
      <c r="AC541" s="408" t="str">
        <f t="shared" si="192"/>
        <v/>
      </c>
      <c r="AD541" s="202"/>
      <c r="AE541" s="214"/>
      <c r="AF541" s="214"/>
      <c r="AG541" s="215"/>
      <c r="AH541" s="215"/>
      <c r="AI541" s="215"/>
      <c r="AJ541" s="215"/>
      <c r="AK541" s="215"/>
      <c r="AL541" s="215"/>
      <c r="AN541" s="218"/>
      <c r="AO541" s="218"/>
      <c r="AP541" s="218"/>
      <c r="AQ541" s="218"/>
      <c r="AR541" s="218"/>
      <c r="AS541" s="218"/>
      <c r="AU541" s="215"/>
      <c r="AV541" s="215"/>
      <c r="AW541" s="215"/>
      <c r="AX541" s="215"/>
      <c r="AY541" s="215"/>
      <c r="AZ541" s="215"/>
      <c r="BA541" s="215"/>
    </row>
    <row r="542" spans="1:53" s="201" customFormat="1" ht="12.75" hidden="1" customHeight="1" x14ac:dyDescent="0.15">
      <c r="A542" s="612"/>
      <c r="B542" s="615"/>
      <c r="C542" s="618"/>
      <c r="D542" s="418"/>
      <c r="E542" s="424"/>
      <c r="F542" s="420"/>
      <c r="G542" s="420"/>
      <c r="H542" s="420"/>
      <c r="I542" s="421"/>
      <c r="J542" s="422"/>
      <c r="K542" s="423"/>
      <c r="L542" s="423"/>
      <c r="M542" s="423"/>
      <c r="N542" s="332"/>
      <c r="O542" s="433"/>
      <c r="P542" s="434"/>
      <c r="Q542" s="435"/>
      <c r="R542" s="436"/>
      <c r="S542" s="435"/>
      <c r="U542" s="205">
        <v>14</v>
      </c>
      <c r="V542" s="210" t="str">
        <f t="shared" si="191"/>
        <v/>
      </c>
      <c r="W542" s="201" t="b">
        <f t="shared" si="193"/>
        <v>1</v>
      </c>
      <c r="Y542" s="216"/>
      <c r="Z542" s="217"/>
      <c r="AA542" s="215"/>
      <c r="AB542" s="408" t="str">
        <f t="shared" si="190"/>
        <v/>
      </c>
      <c r="AC542" s="408" t="str">
        <f t="shared" si="192"/>
        <v/>
      </c>
      <c r="AD542" s="202"/>
      <c r="AE542" s="214"/>
      <c r="AF542" s="214"/>
      <c r="AH542" s="215"/>
      <c r="AI542" s="215"/>
      <c r="AJ542" s="215"/>
      <c r="AK542" s="215"/>
      <c r="AL542" s="215"/>
      <c r="AN542" s="218"/>
      <c r="AO542" s="218"/>
      <c r="AP542" s="218"/>
      <c r="AQ542" s="218"/>
      <c r="AR542" s="218"/>
      <c r="AS542" s="218"/>
      <c r="AU542" s="215"/>
      <c r="AV542" s="215"/>
      <c r="AW542" s="215"/>
      <c r="AX542" s="215"/>
      <c r="AY542" s="215"/>
      <c r="AZ542" s="215"/>
      <c r="BA542" s="215"/>
    </row>
    <row r="543" spans="1:53" s="201" customFormat="1" ht="12.75" hidden="1" customHeight="1" x14ac:dyDescent="0.15">
      <c r="A543" s="612"/>
      <c r="B543" s="615"/>
      <c r="C543" s="618"/>
      <c r="D543" s="418"/>
      <c r="E543" s="424"/>
      <c r="F543" s="420"/>
      <c r="G543" s="420"/>
      <c r="H543" s="420"/>
      <c r="I543" s="421"/>
      <c r="J543" s="422"/>
      <c r="K543" s="423"/>
      <c r="L543" s="423"/>
      <c r="M543" s="423"/>
      <c r="N543" s="332"/>
      <c r="O543" s="433"/>
      <c r="P543" s="434"/>
      <c r="Q543" s="435"/>
      <c r="R543" s="436"/>
      <c r="S543" s="435"/>
      <c r="U543" s="205">
        <v>15</v>
      </c>
      <c r="V543" s="210" t="str">
        <f t="shared" si="191"/>
        <v/>
      </c>
      <c r="W543" s="201" t="b">
        <f t="shared" si="193"/>
        <v>1</v>
      </c>
      <c r="Y543" s="216"/>
      <c r="AA543" s="215"/>
      <c r="AB543" s="408" t="str">
        <f t="shared" si="190"/>
        <v/>
      </c>
      <c r="AC543" s="408" t="str">
        <f t="shared" si="192"/>
        <v/>
      </c>
      <c r="AD543" s="202"/>
      <c r="AE543" s="214"/>
      <c r="AF543" s="214"/>
      <c r="AG543" s="215"/>
      <c r="AH543" s="215"/>
      <c r="AI543" s="215"/>
      <c r="AJ543" s="215"/>
      <c r="AK543" s="215"/>
      <c r="AL543" s="215"/>
      <c r="AN543" s="218"/>
      <c r="AO543" s="218"/>
      <c r="AP543" s="218"/>
      <c r="AQ543" s="218"/>
      <c r="AR543" s="218"/>
      <c r="AS543" s="218"/>
      <c r="AU543" s="215"/>
      <c r="AV543" s="215"/>
      <c r="AW543" s="215"/>
      <c r="AX543" s="215"/>
      <c r="AY543" s="215"/>
      <c r="AZ543" s="215"/>
      <c r="BA543" s="215"/>
    </row>
    <row r="544" spans="1:53" s="201" customFormat="1" ht="12.75" hidden="1" customHeight="1" x14ac:dyDescent="0.15">
      <c r="A544" s="612"/>
      <c r="B544" s="615"/>
      <c r="C544" s="618"/>
      <c r="D544" s="418"/>
      <c r="E544" s="424"/>
      <c r="F544" s="420"/>
      <c r="G544" s="420"/>
      <c r="H544" s="420"/>
      <c r="I544" s="421"/>
      <c r="J544" s="422"/>
      <c r="K544" s="423"/>
      <c r="L544" s="423"/>
      <c r="M544" s="423"/>
      <c r="N544" s="332"/>
      <c r="O544" s="433"/>
      <c r="P544" s="434"/>
      <c r="Q544" s="435"/>
      <c r="R544" s="436"/>
      <c r="S544" s="435"/>
      <c r="U544" s="205">
        <v>16</v>
      </c>
      <c r="V544" s="210" t="str">
        <f t="shared" si="191"/>
        <v/>
      </c>
      <c r="W544" s="201" t="b">
        <f t="shared" si="193"/>
        <v>1</v>
      </c>
      <c r="Y544" s="216"/>
      <c r="Z544" s="217"/>
      <c r="AB544" s="408" t="str">
        <f t="shared" si="190"/>
        <v/>
      </c>
      <c r="AC544" s="408" t="str">
        <f t="shared" si="192"/>
        <v/>
      </c>
      <c r="AD544" s="202"/>
      <c r="AE544" s="214"/>
      <c r="AF544" s="214"/>
      <c r="AG544" s="215"/>
      <c r="AH544" s="215"/>
      <c r="AI544" s="215"/>
      <c r="AJ544" s="215"/>
      <c r="AK544" s="215"/>
      <c r="AL544" s="215"/>
      <c r="AN544" s="218"/>
      <c r="AO544" s="218"/>
      <c r="AP544" s="218"/>
      <c r="AQ544" s="218"/>
      <c r="AR544" s="218"/>
      <c r="AS544" s="218"/>
      <c r="AU544" s="215"/>
      <c r="AV544" s="215"/>
      <c r="AW544" s="215"/>
      <c r="AX544" s="215"/>
      <c r="AY544" s="215"/>
      <c r="AZ544" s="215"/>
      <c r="BA544" s="215"/>
    </row>
    <row r="545" spans="1:53" s="201" customFormat="1" ht="12.75" hidden="1" customHeight="1" x14ac:dyDescent="0.15">
      <c r="A545" s="612"/>
      <c r="B545" s="615"/>
      <c r="C545" s="618"/>
      <c r="D545" s="418"/>
      <c r="E545" s="424"/>
      <c r="F545" s="420"/>
      <c r="G545" s="420"/>
      <c r="H545" s="420"/>
      <c r="I545" s="421"/>
      <c r="J545" s="422"/>
      <c r="K545" s="423"/>
      <c r="L545" s="423"/>
      <c r="M545" s="423"/>
      <c r="N545" s="332"/>
      <c r="O545" s="433"/>
      <c r="P545" s="434"/>
      <c r="Q545" s="435"/>
      <c r="R545" s="436"/>
      <c r="S545" s="435"/>
      <c r="U545" s="205">
        <v>17</v>
      </c>
      <c r="V545" s="210" t="str">
        <f t="shared" si="191"/>
        <v/>
      </c>
      <c r="W545" s="201" t="b">
        <f t="shared" si="193"/>
        <v>1</v>
      </c>
      <c r="Y545" s="216"/>
      <c r="AB545" s="408" t="str">
        <f t="shared" si="190"/>
        <v/>
      </c>
      <c r="AC545" s="408" t="str">
        <f t="shared" si="192"/>
        <v/>
      </c>
      <c r="AD545" s="202"/>
      <c r="AE545" s="214"/>
      <c r="AF545" s="214"/>
      <c r="AG545" s="215"/>
      <c r="AH545" s="215"/>
      <c r="AI545" s="215"/>
      <c r="AJ545" s="215"/>
      <c r="AK545" s="215"/>
      <c r="AL545" s="215"/>
      <c r="AN545" s="218"/>
      <c r="AO545" s="218"/>
      <c r="AP545" s="218"/>
      <c r="AQ545" s="218"/>
      <c r="AR545" s="218"/>
      <c r="AS545" s="218"/>
      <c r="AU545" s="215"/>
      <c r="AV545" s="215"/>
      <c r="AW545" s="215"/>
      <c r="AX545" s="215"/>
      <c r="AY545" s="215"/>
      <c r="AZ545" s="215"/>
      <c r="BA545" s="215"/>
    </row>
    <row r="546" spans="1:53" s="201" customFormat="1" ht="12.75" hidden="1" customHeight="1" x14ac:dyDescent="0.15">
      <c r="A546" s="612"/>
      <c r="B546" s="615"/>
      <c r="C546" s="618"/>
      <c r="D546" s="418"/>
      <c r="E546" s="424"/>
      <c r="F546" s="420"/>
      <c r="G546" s="420"/>
      <c r="H546" s="420"/>
      <c r="I546" s="421"/>
      <c r="J546" s="422"/>
      <c r="K546" s="423"/>
      <c r="L546" s="423"/>
      <c r="M546" s="423"/>
      <c r="N546" s="332"/>
      <c r="O546" s="433"/>
      <c r="P546" s="434"/>
      <c r="Q546" s="435"/>
      <c r="R546" s="436"/>
      <c r="S546" s="435"/>
      <c r="U546" s="205">
        <v>18</v>
      </c>
      <c r="V546" s="210" t="str">
        <f t="shared" si="191"/>
        <v/>
      </c>
      <c r="W546" s="201" t="b">
        <f t="shared" si="193"/>
        <v>1</v>
      </c>
      <c r="Y546" s="216"/>
      <c r="AB546" s="408" t="str">
        <f t="shared" si="190"/>
        <v/>
      </c>
      <c r="AC546" s="408" t="str">
        <f t="shared" si="192"/>
        <v/>
      </c>
      <c r="AD546" s="202"/>
      <c r="AE546" s="214"/>
      <c r="AF546" s="214"/>
      <c r="AG546" s="215"/>
      <c r="AH546" s="215"/>
      <c r="AI546" s="215"/>
      <c r="AJ546" s="215"/>
      <c r="AK546" s="215"/>
      <c r="AL546" s="215"/>
      <c r="AN546" s="218"/>
      <c r="AO546" s="218"/>
      <c r="AP546" s="218"/>
      <c r="AQ546" s="218"/>
      <c r="AR546" s="218"/>
      <c r="AS546" s="218"/>
      <c r="AU546" s="215"/>
      <c r="AV546" s="215"/>
      <c r="AW546" s="215"/>
      <c r="AX546" s="215"/>
      <c r="AY546" s="215"/>
      <c r="AZ546" s="215"/>
      <c r="BA546" s="215"/>
    </row>
    <row r="547" spans="1:53" s="201" customFormat="1" ht="12.75" hidden="1" customHeight="1" x14ac:dyDescent="0.15">
      <c r="A547" s="612"/>
      <c r="B547" s="615"/>
      <c r="C547" s="618"/>
      <c r="D547" s="418"/>
      <c r="E547" s="424"/>
      <c r="F547" s="420"/>
      <c r="G547" s="420"/>
      <c r="H547" s="420"/>
      <c r="I547" s="421"/>
      <c r="J547" s="422"/>
      <c r="K547" s="423"/>
      <c r="L547" s="423"/>
      <c r="M547" s="423"/>
      <c r="N547" s="332"/>
      <c r="O547" s="433"/>
      <c r="P547" s="434"/>
      <c r="Q547" s="435"/>
      <c r="R547" s="436"/>
      <c r="S547" s="435"/>
      <c r="U547" s="205">
        <v>19</v>
      </c>
      <c r="V547" s="210" t="str">
        <f t="shared" si="191"/>
        <v/>
      </c>
      <c r="W547" s="201" t="b">
        <f t="shared" si="193"/>
        <v>1</v>
      </c>
      <c r="Y547" s="216"/>
      <c r="AB547" s="408" t="str">
        <f t="shared" si="190"/>
        <v/>
      </c>
      <c r="AC547" s="408" t="str">
        <f t="shared" si="192"/>
        <v/>
      </c>
      <c r="AD547" s="202"/>
      <c r="AE547" s="214"/>
      <c r="AF547" s="214"/>
      <c r="AG547" s="215"/>
      <c r="AH547" s="215"/>
      <c r="AI547" s="215"/>
      <c r="AJ547" s="215"/>
      <c r="AK547" s="215"/>
      <c r="AL547" s="215"/>
      <c r="AN547" s="218"/>
      <c r="AO547" s="218"/>
      <c r="AP547" s="218"/>
      <c r="AQ547" s="218"/>
      <c r="AR547" s="218"/>
      <c r="AS547" s="218"/>
      <c r="AU547" s="215"/>
      <c r="AV547" s="215"/>
      <c r="AW547" s="215"/>
      <c r="AX547" s="215"/>
      <c r="AY547" s="215"/>
      <c r="AZ547" s="215"/>
      <c r="BA547" s="215"/>
    </row>
    <row r="548" spans="1:53" s="215" customFormat="1" ht="12.75" hidden="1" customHeight="1" x14ac:dyDescent="0.15">
      <c r="A548" s="613"/>
      <c r="B548" s="616"/>
      <c r="C548" s="619"/>
      <c r="D548" s="426"/>
      <c r="E548" s="427"/>
      <c r="F548" s="428"/>
      <c r="G548" s="428"/>
      <c r="H548" s="428"/>
      <c r="I548" s="429"/>
      <c r="J548" s="430"/>
      <c r="K548" s="431"/>
      <c r="L548" s="431"/>
      <c r="M548" s="431"/>
      <c r="N548" s="332"/>
      <c r="O548" s="433"/>
      <c r="P548" s="434"/>
      <c r="Q548" s="435"/>
      <c r="R548" s="436"/>
      <c r="S548" s="435"/>
      <c r="U548" s="205">
        <v>20</v>
      </c>
      <c r="V548" s="220" t="str">
        <f t="shared" si="191"/>
        <v/>
      </c>
      <c r="W548" s="201" t="b">
        <f t="shared" si="193"/>
        <v>1</v>
      </c>
      <c r="Y548" s="216"/>
      <c r="Z548" s="217"/>
      <c r="AB548" s="408" t="str">
        <f t="shared" si="190"/>
        <v/>
      </c>
      <c r="AC548" s="408" t="str">
        <f t="shared" si="192"/>
        <v/>
      </c>
      <c r="AD548" s="218"/>
      <c r="AE548" s="214"/>
      <c r="AF548" s="214"/>
      <c r="AN548" s="218"/>
      <c r="AO548" s="218"/>
      <c r="AP548" s="218"/>
      <c r="AQ548" s="218"/>
      <c r="AR548" s="218"/>
      <c r="AS548" s="218"/>
    </row>
    <row r="549" spans="1:53" s="201" customFormat="1" ht="12.75" hidden="1" customHeight="1" x14ac:dyDescent="0.15">
      <c r="A549" s="611" t="s">
        <v>7335</v>
      </c>
      <c r="B549" s="614"/>
      <c r="C549" s="617"/>
      <c r="D549" s="412"/>
      <c r="E549" s="413"/>
      <c r="F549" s="414"/>
      <c r="G549" s="414"/>
      <c r="H549" s="414"/>
      <c r="I549" s="415"/>
      <c r="J549" s="416"/>
      <c r="K549" s="417"/>
      <c r="L549" s="417"/>
      <c r="M549" s="417"/>
      <c r="N549" s="332"/>
      <c r="O549" s="433"/>
      <c r="P549" s="434"/>
      <c r="Q549" s="435"/>
      <c r="R549" s="436"/>
      <c r="S549" s="435"/>
      <c r="U549" s="205">
        <v>1</v>
      </c>
      <c r="V549" s="206" t="str">
        <f t="shared" si="191"/>
        <v/>
      </c>
      <c r="W549" s="201" t="b">
        <f t="shared" si="193"/>
        <v>1</v>
      </c>
      <c r="Y549" s="216"/>
      <c r="AB549" s="408" t="str">
        <f t="shared" si="190"/>
        <v/>
      </c>
      <c r="AC549" s="408" t="str">
        <f t="shared" si="192"/>
        <v/>
      </c>
      <c r="AD549" s="202"/>
      <c r="AE549" s="173" t="s">
        <v>7260</v>
      </c>
      <c r="AG549" s="203" t="s">
        <v>7194</v>
      </c>
      <c r="AH549" s="204" t="s">
        <v>7221</v>
      </c>
      <c r="AI549" s="204" t="s">
        <v>7195</v>
      </c>
      <c r="AJ549" s="204" t="s">
        <v>7231</v>
      </c>
      <c r="AK549" s="204" t="s">
        <v>7196</v>
      </c>
      <c r="AL549" s="204" t="s">
        <v>7197</v>
      </c>
      <c r="AN549" s="222" t="s">
        <v>7274</v>
      </c>
      <c r="AO549" s="223" t="s">
        <v>7221</v>
      </c>
      <c r="AP549" s="223" t="s">
        <v>7195</v>
      </c>
      <c r="AQ549" s="223" t="s">
        <v>7231</v>
      </c>
      <c r="AR549" s="223" t="s">
        <v>7196</v>
      </c>
      <c r="AS549" s="223" t="s">
        <v>7197</v>
      </c>
      <c r="AU549" s="203" t="s">
        <v>7198</v>
      </c>
      <c r="AV549" s="204" t="s">
        <v>7221</v>
      </c>
      <c r="AW549" s="204" t="s">
        <v>7195</v>
      </c>
      <c r="AX549" s="204" t="s">
        <v>7231</v>
      </c>
      <c r="AY549" s="204" t="s">
        <v>7196</v>
      </c>
      <c r="AZ549" s="204" t="s">
        <v>7197</v>
      </c>
      <c r="BA549" s="214"/>
    </row>
    <row r="550" spans="1:53" s="201" customFormat="1" ht="12.75" hidden="1" customHeight="1" x14ac:dyDescent="0.15">
      <c r="A550" s="612"/>
      <c r="B550" s="615"/>
      <c r="C550" s="618"/>
      <c r="D550" s="418"/>
      <c r="E550" s="419"/>
      <c r="F550" s="420"/>
      <c r="G550" s="420"/>
      <c r="H550" s="420"/>
      <c r="I550" s="421"/>
      <c r="J550" s="422"/>
      <c r="K550" s="423"/>
      <c r="L550" s="423"/>
      <c r="M550" s="423"/>
      <c r="N550" s="332"/>
      <c r="O550" s="433"/>
      <c r="P550" s="434"/>
      <c r="Q550" s="435"/>
      <c r="R550" s="436"/>
      <c r="S550" s="435"/>
      <c r="U550" s="205">
        <v>2</v>
      </c>
      <c r="V550" s="210" t="str">
        <f t="shared" si="191"/>
        <v/>
      </c>
      <c r="W550" s="201" t="b">
        <f t="shared" si="193"/>
        <v>1</v>
      </c>
      <c r="Y550" s="216"/>
      <c r="Z550" s="217"/>
      <c r="AB550" s="408" t="str">
        <f t="shared" si="190"/>
        <v/>
      </c>
      <c r="AC550" s="408" t="str">
        <f t="shared" si="192"/>
        <v/>
      </c>
      <c r="AD550" s="202"/>
      <c r="AE550" s="620" t="s">
        <v>7188</v>
      </c>
      <c r="AF550" s="209" t="s">
        <v>7193</v>
      </c>
      <c r="AG550" s="208">
        <f>SUM(AH550:AL550)</f>
        <v>0</v>
      </c>
      <c r="AH550" s="208">
        <f>SUMIFS($K549:$K568,$E549:$E568,"R7当",$F549:$F568,"ライフデザイン・結婚支援重点推進事業",$J549:$J568,3/4)</f>
        <v>0</v>
      </c>
      <c r="AI550" s="208">
        <f>SUMIFS($K549:$K568,$E549:$E568,"R7当",$F549:$F568,"結婚支援コンシェルジュ事業",$J549:$J568,3/4)</f>
        <v>0</v>
      </c>
      <c r="AJ550" s="208"/>
      <c r="AK550" s="208"/>
      <c r="AL550" s="208"/>
      <c r="AN550" s="224">
        <f>SUM(AO550:AS550)</f>
        <v>0</v>
      </c>
      <c r="AO550" s="224">
        <f>SUMIFS($L549:$L568,$E549:$E568,"R7当",$F549:$F568,"ライフデザイン・結婚支援重点推進事業",$J549:$J568,3/4)</f>
        <v>0</v>
      </c>
      <c r="AP550" s="224">
        <f>SUMIFS($L549:$L568,$E549:$E568,"R7当",$F549:$F568,"結婚支援コンシェルジュ事業",$J549:$J568,3/4)</f>
        <v>0</v>
      </c>
      <c r="AQ550" s="224"/>
      <c r="AR550" s="224"/>
      <c r="AS550" s="224"/>
      <c r="AU550" s="208">
        <f>SUM(AV550:AZ550)</f>
        <v>0</v>
      </c>
      <c r="AV550" s="208">
        <f>SUMIFS($M549:$M568,$E549:$E568,"R7当",$F549:$F568,"ライフデザイン・結婚支援重点推進事業",$J549:$J568,3/4)</f>
        <v>0</v>
      </c>
      <c r="AW550" s="208">
        <f>SUMIFS($M549:$M568,$E549:$E568,"R7当",$F549:$F568,"結婚支援コンシェルジュ事業",$J549:$J568,3/4)</f>
        <v>0</v>
      </c>
      <c r="AX550" s="208"/>
      <c r="AY550" s="208"/>
      <c r="AZ550" s="208"/>
      <c r="BA550" s="215"/>
    </row>
    <row r="551" spans="1:53" s="201" customFormat="1" ht="12.75" hidden="1" customHeight="1" x14ac:dyDescent="0.15">
      <c r="A551" s="612"/>
      <c r="B551" s="615"/>
      <c r="C551" s="618"/>
      <c r="D551" s="418"/>
      <c r="E551" s="424"/>
      <c r="F551" s="420"/>
      <c r="G551" s="420"/>
      <c r="H551" s="420"/>
      <c r="I551" s="421"/>
      <c r="J551" s="425"/>
      <c r="K551" s="423"/>
      <c r="L551" s="423"/>
      <c r="M551" s="423"/>
      <c r="N551" s="332"/>
      <c r="O551" s="433"/>
      <c r="P551" s="434"/>
      <c r="Q551" s="435"/>
      <c r="R551" s="436"/>
      <c r="S551" s="435"/>
      <c r="U551" s="205">
        <v>3</v>
      </c>
      <c r="V551" s="210" t="str">
        <f t="shared" si="191"/>
        <v/>
      </c>
      <c r="W551" s="201" t="b">
        <f t="shared" si="193"/>
        <v>1</v>
      </c>
      <c r="Y551" s="219"/>
      <c r="Z551" s="215"/>
      <c r="AB551" s="408" t="str">
        <f t="shared" si="190"/>
        <v/>
      </c>
      <c r="AC551" s="408" t="str">
        <f t="shared" si="192"/>
        <v/>
      </c>
      <c r="AD551" s="202"/>
      <c r="AE551" s="620"/>
      <c r="AF551" s="211" t="s">
        <v>7189</v>
      </c>
      <c r="AG551" s="208">
        <f>SUM(AH551:AL551)</f>
        <v>0</v>
      </c>
      <c r="AH551" s="208">
        <f>SUMIFS($K549:$K568,$E549:$E568,"R7当",$F549:$F568,"ライフデザイン・結婚支援重点推進事業",$J549:$J568,2/3)</f>
        <v>0</v>
      </c>
      <c r="AI551" s="208"/>
      <c r="AJ551" s="208">
        <f>SUMIFS($K549:$K568,$E549:$E568,"R7当",$F549:$F568,"結婚_妊娠・出産_子育てに温かい社会づくり・気運醸成事業",$J549:$J568,2/3)</f>
        <v>0</v>
      </c>
      <c r="AK551" s="208"/>
      <c r="AL551" s="208"/>
      <c r="AN551" s="224">
        <f t="shared" ref="AN551:AN552" si="200">SUM(AO551:AS551)</f>
        <v>0</v>
      </c>
      <c r="AO551" s="224">
        <f>SUMIFS($L549:$L568,$E549:$E568,"R7当",$F549:$F568,"ライフデザイン・結婚支援重点推進事業",$J549:$J568,2/3)</f>
        <v>0</v>
      </c>
      <c r="AP551" s="224"/>
      <c r="AQ551" s="224">
        <f>SUMIFS($L549:$L568,$E549:$E568,"R7当",$F549:$F568,"結婚_妊娠・出産_子育てに温かい社会づくり・気運醸成事業",$J549:$J568,2/3)</f>
        <v>0</v>
      </c>
      <c r="AR551" s="224"/>
      <c r="AS551" s="224"/>
      <c r="AU551" s="208">
        <f t="shared" ref="AU551:AU552" si="201">SUM(AV551:AZ551)</f>
        <v>0</v>
      </c>
      <c r="AV551" s="208">
        <f>SUMIFS($M549:$M568,$E549:$E568,"R7当",$F549:$F568,"ライフデザイン・結婚支援重点推進事業",$J549:$J568,2/3)</f>
        <v>0</v>
      </c>
      <c r="AW551" s="208"/>
      <c r="AX551" s="208">
        <f>SUMIFS($M549:$M568,$E549:$E568,"R7当",$F549:$F568,"結婚_妊娠・出産_子育てに温かい社会づくり・気運醸成事業",$J549:$J568,2/3)</f>
        <v>0</v>
      </c>
      <c r="AY551" s="208"/>
      <c r="AZ551" s="208"/>
      <c r="BA551" s="215"/>
    </row>
    <row r="552" spans="1:53" s="201" customFormat="1" ht="12.75" hidden="1" customHeight="1" x14ac:dyDescent="0.15">
      <c r="A552" s="612"/>
      <c r="B552" s="615"/>
      <c r="C552" s="618"/>
      <c r="D552" s="418"/>
      <c r="E552" s="424"/>
      <c r="F552" s="420"/>
      <c r="G552" s="420"/>
      <c r="H552" s="420"/>
      <c r="I552" s="421"/>
      <c r="J552" s="425"/>
      <c r="K552" s="423"/>
      <c r="L552" s="423"/>
      <c r="M552" s="423"/>
      <c r="N552" s="332"/>
      <c r="O552" s="433"/>
      <c r="P552" s="434"/>
      <c r="Q552" s="435"/>
      <c r="R552" s="436"/>
      <c r="S552" s="435"/>
      <c r="U552" s="205">
        <v>4</v>
      </c>
      <c r="V552" s="210" t="str">
        <f t="shared" si="191"/>
        <v/>
      </c>
      <c r="W552" s="201" t="b">
        <f t="shared" si="193"/>
        <v>1</v>
      </c>
      <c r="Y552" s="219"/>
      <c r="Z552" s="215"/>
      <c r="AB552" s="408" t="str">
        <f t="shared" si="190"/>
        <v/>
      </c>
      <c r="AC552" s="408" t="str">
        <f t="shared" si="192"/>
        <v/>
      </c>
      <c r="AD552" s="202"/>
      <c r="AE552" s="620"/>
      <c r="AF552" s="211" t="s">
        <v>7187</v>
      </c>
      <c r="AG552" s="208">
        <f t="shared" ref="AG552" si="202">SUM(AH552:AL552)</f>
        <v>0</v>
      </c>
      <c r="AH552" s="208"/>
      <c r="AI552" s="208"/>
      <c r="AJ552" s="208">
        <f>SUMIFS($K549:$K568,$E549:$E568,"R7当",$F549:$F568,"結婚_妊娠・出産_子育てに温かい社会づくり・気運醸成事業",$J549:$J568,1/2)</f>
        <v>0</v>
      </c>
      <c r="AK552" s="208"/>
      <c r="AL552" s="208"/>
      <c r="AN552" s="224">
        <f t="shared" si="200"/>
        <v>0</v>
      </c>
      <c r="AO552" s="224"/>
      <c r="AP552" s="224"/>
      <c r="AQ552" s="224">
        <f>SUMIFS($L549:$L568,$E549:$E568,"R7当",$F549:$F568,"結婚_妊娠・出産_子育てに温かい社会づくり・気運醸成事業",$J549:$J568,1/2)</f>
        <v>0</v>
      </c>
      <c r="AR552" s="224"/>
      <c r="AS552" s="224"/>
      <c r="AU552" s="208">
        <f t="shared" si="201"/>
        <v>0</v>
      </c>
      <c r="AV552" s="208"/>
      <c r="AW552" s="208"/>
      <c r="AX552" s="208">
        <f>SUMIFS($M549:$M568,$E549:$E568,"R7当",$F549:$F568,"結婚_妊娠・出産_子育てに温かい社会づくり・気運醸成事業",$J549:$J568,1/2)</f>
        <v>0</v>
      </c>
      <c r="AY552" s="208"/>
      <c r="AZ552" s="208"/>
      <c r="BA552" s="215"/>
    </row>
    <row r="553" spans="1:53" s="201" customFormat="1" ht="12.75" hidden="1" customHeight="1" x14ac:dyDescent="0.15">
      <c r="A553" s="612"/>
      <c r="B553" s="615"/>
      <c r="C553" s="618"/>
      <c r="D553" s="418"/>
      <c r="E553" s="424"/>
      <c r="F553" s="420"/>
      <c r="G553" s="420"/>
      <c r="H553" s="420"/>
      <c r="I553" s="421"/>
      <c r="J553" s="425"/>
      <c r="K553" s="423"/>
      <c r="L553" s="423"/>
      <c r="M553" s="423"/>
      <c r="N553" s="332"/>
      <c r="O553" s="433"/>
      <c r="P553" s="434"/>
      <c r="Q553" s="435"/>
      <c r="R553" s="436"/>
      <c r="S553" s="435"/>
      <c r="U553" s="205">
        <v>5</v>
      </c>
      <c r="V553" s="210" t="str">
        <f t="shared" si="191"/>
        <v/>
      </c>
      <c r="W553" s="201" t="b">
        <f t="shared" si="193"/>
        <v>1</v>
      </c>
      <c r="Y553" s="219"/>
      <c r="Z553" s="215"/>
      <c r="AB553" s="408" t="str">
        <f t="shared" si="190"/>
        <v/>
      </c>
      <c r="AC553" s="408" t="str">
        <f t="shared" si="192"/>
        <v/>
      </c>
      <c r="AD553" s="202"/>
      <c r="AE553" s="212" t="s">
        <v>7229</v>
      </c>
      <c r="AF553" s="209" t="str">
        <f>IF(COUNTIF(AC549:AC568,"R7当一般コース"),"一般コース",IF(COUNTIF(AC549:AC568,"R7当都道府県主導型市町村連携コース"),"連携コース",""))</f>
        <v/>
      </c>
      <c r="AG553" s="208">
        <f>SUM(AH553:AL553)</f>
        <v>0</v>
      </c>
      <c r="AH553" s="208"/>
      <c r="AI553" s="208"/>
      <c r="AJ553" s="208"/>
      <c r="AK553" s="208">
        <f>SUMIFS($K549:$K568,$E549:$E568,"R7当",G549:G568,"一般コース")</f>
        <v>0</v>
      </c>
      <c r="AL553" s="208">
        <f>SUMIFS($K549:$K568,$E549:$E568,"R7当",G549:G568,"都道府県主導型市町村連携コース")</f>
        <v>0</v>
      </c>
      <c r="AN553" s="224">
        <f>SUM(AO553:AS553)</f>
        <v>0</v>
      </c>
      <c r="AO553" s="224"/>
      <c r="AP553" s="224"/>
      <c r="AQ553" s="224"/>
      <c r="AR553" s="224">
        <f>SUMIFS($L549:$L568,$E549:$E568,"R7当",G549:G568,"一般コース")</f>
        <v>0</v>
      </c>
      <c r="AS553" s="224">
        <f>SUMIFS($L549:$L568,$E549:$E568,"R7当",G549:G568,"都道府県主導型市町村連携コース")</f>
        <v>0</v>
      </c>
      <c r="AU553" s="208">
        <f>SUM(AV553:AZ553)</f>
        <v>0</v>
      </c>
      <c r="AV553" s="208"/>
      <c r="AW553" s="208"/>
      <c r="AX553" s="208"/>
      <c r="AY553" s="208">
        <f>SUMIFS($M549:$M568,$E549:$E568,"R7当",G549:G568,"一般コース")</f>
        <v>0</v>
      </c>
      <c r="AZ553" s="208">
        <f>SUMIFS($M549:$M568,$E549:$E568,"R7当",G549:G568,"都道府県主導型市町村連携コース")</f>
        <v>0</v>
      </c>
      <c r="BA553" s="215"/>
    </row>
    <row r="554" spans="1:53" s="201" customFormat="1" ht="12.75" hidden="1" customHeight="1" x14ac:dyDescent="0.15">
      <c r="A554" s="612"/>
      <c r="B554" s="615"/>
      <c r="C554" s="618"/>
      <c r="D554" s="418"/>
      <c r="E554" s="424"/>
      <c r="F554" s="420"/>
      <c r="G554" s="420"/>
      <c r="H554" s="420"/>
      <c r="I554" s="421"/>
      <c r="J554" s="425"/>
      <c r="K554" s="423"/>
      <c r="L554" s="423"/>
      <c r="M554" s="423"/>
      <c r="N554" s="332"/>
      <c r="O554" s="433"/>
      <c r="P554" s="434"/>
      <c r="Q554" s="435"/>
      <c r="R554" s="436"/>
      <c r="S554" s="435"/>
      <c r="U554" s="205">
        <v>6</v>
      </c>
      <c r="V554" s="210" t="str">
        <f t="shared" si="191"/>
        <v/>
      </c>
      <c r="W554" s="201" t="b">
        <f t="shared" si="193"/>
        <v>1</v>
      </c>
      <c r="Y554" s="219"/>
      <c r="Z554" s="215"/>
      <c r="AB554" s="408" t="str">
        <f t="shared" si="190"/>
        <v/>
      </c>
      <c r="AC554" s="408" t="str">
        <f t="shared" si="192"/>
        <v/>
      </c>
      <c r="AD554" s="202"/>
      <c r="AE554" s="173" t="s">
        <v>7217</v>
      </c>
      <c r="AG554" s="213"/>
      <c r="AH554" s="213"/>
      <c r="AI554" s="213"/>
      <c r="AJ554" s="213"/>
      <c r="AK554" s="213"/>
      <c r="AL554" s="213"/>
      <c r="AN554" s="225"/>
      <c r="AO554" s="225"/>
      <c r="AP554" s="225"/>
      <c r="AQ554" s="225"/>
      <c r="AR554" s="225"/>
      <c r="AS554" s="225"/>
      <c r="AU554" s="213"/>
      <c r="AV554" s="213"/>
      <c r="AW554" s="213"/>
      <c r="AX554" s="213"/>
      <c r="AY554" s="213"/>
      <c r="AZ554" s="213"/>
      <c r="BA554" s="215"/>
    </row>
    <row r="555" spans="1:53" s="201" customFormat="1" ht="12.75" hidden="1" customHeight="1" x14ac:dyDescent="0.15">
      <c r="A555" s="612"/>
      <c r="B555" s="615"/>
      <c r="C555" s="618"/>
      <c r="D555" s="418"/>
      <c r="E555" s="424"/>
      <c r="F555" s="420"/>
      <c r="G555" s="420"/>
      <c r="H555" s="420"/>
      <c r="I555" s="421"/>
      <c r="J555" s="425"/>
      <c r="K555" s="423"/>
      <c r="L555" s="423"/>
      <c r="M555" s="423"/>
      <c r="N555" s="332"/>
      <c r="O555" s="433"/>
      <c r="P555" s="434"/>
      <c r="Q555" s="435"/>
      <c r="R555" s="436"/>
      <c r="S555" s="435"/>
      <c r="U555" s="205">
        <v>7</v>
      </c>
      <c r="V555" s="210" t="str">
        <f t="shared" si="191"/>
        <v/>
      </c>
      <c r="W555" s="201" t="b">
        <f t="shared" si="193"/>
        <v>1</v>
      </c>
      <c r="Y555" s="219"/>
      <c r="Z555" s="215"/>
      <c r="AB555" s="408" t="str">
        <f t="shared" si="190"/>
        <v/>
      </c>
      <c r="AC555" s="408" t="str">
        <f t="shared" si="192"/>
        <v/>
      </c>
      <c r="AD555" s="202"/>
      <c r="AE555" s="620" t="s">
        <v>7188</v>
      </c>
      <c r="AF555" s="209" t="s">
        <v>7193</v>
      </c>
      <c r="AG555" s="208">
        <f>SUM(AH555:AL555)</f>
        <v>0</v>
      </c>
      <c r="AH555" s="208">
        <f>SUMIFS($K549:$K568,$E549:$E568,"R6補",$F549:$F568,"ライフデザイン・結婚支援重点推進事業",$J549:$J568,3/4)</f>
        <v>0</v>
      </c>
      <c r="AI555" s="208">
        <f>SUMIFS($K549:$K568,$E549:$E568,"R6補",$F549:$F568,"結婚支援コンシェルジュ事業",$J549:$J568,3/4)</f>
        <v>0</v>
      </c>
      <c r="AJ555" s="208"/>
      <c r="AK555" s="208"/>
      <c r="AL555" s="208"/>
      <c r="AN555" s="224">
        <f>SUM(AO555:AS555)</f>
        <v>0</v>
      </c>
      <c r="AO555" s="224">
        <f>SUMIFS($L549:$L568,$E549:$E568,"R6補",$F549:$F568,"ライフデザイン・結婚支援重点推進事業",$J549:$J568,3/4)</f>
        <v>0</v>
      </c>
      <c r="AP555" s="224">
        <f>SUMIFS($L549:$L568,$E549:$E568,"R6補",$F549:$F568,"結婚支援コンシェルジュ事業",$J549:$J568,3/4)</f>
        <v>0</v>
      </c>
      <c r="AQ555" s="224"/>
      <c r="AR555" s="224"/>
      <c r="AS555" s="224"/>
      <c r="AU555" s="208">
        <f>SUM(AV555:AZ555)</f>
        <v>0</v>
      </c>
      <c r="AV555" s="208">
        <f>SUMIFS($M549:$M568,$E549:$E568,"R6補",$F549:$F568,"ライフデザイン・結婚支援重点推進事業",$J549:$J568,3/4)</f>
        <v>0</v>
      </c>
      <c r="AW555" s="208">
        <f>SUMIFS($M549:$M568,$E549:$E568,"R6補",$F549:$F568,"結婚支援コンシェルジュ事業",$J549:$J568,3/4)</f>
        <v>0</v>
      </c>
      <c r="AX555" s="208"/>
      <c r="AY555" s="208"/>
      <c r="AZ555" s="208"/>
      <c r="BA555" s="215"/>
    </row>
    <row r="556" spans="1:53" s="201" customFormat="1" ht="12.75" hidden="1" customHeight="1" x14ac:dyDescent="0.15">
      <c r="A556" s="612"/>
      <c r="B556" s="615"/>
      <c r="C556" s="618"/>
      <c r="D556" s="418"/>
      <c r="E556" s="424"/>
      <c r="F556" s="420"/>
      <c r="G556" s="420"/>
      <c r="H556" s="420"/>
      <c r="I556" s="421"/>
      <c r="J556" s="425"/>
      <c r="K556" s="423"/>
      <c r="L556" s="423"/>
      <c r="M556" s="423"/>
      <c r="N556" s="332"/>
      <c r="O556" s="433"/>
      <c r="P556" s="434"/>
      <c r="Q556" s="435"/>
      <c r="R556" s="436"/>
      <c r="S556" s="435"/>
      <c r="U556" s="205">
        <v>8</v>
      </c>
      <c r="V556" s="210" t="str">
        <f t="shared" si="191"/>
        <v/>
      </c>
      <c r="W556" s="201" t="b">
        <f t="shared" si="193"/>
        <v>1</v>
      </c>
      <c r="Y556" s="219"/>
      <c r="Z556" s="215"/>
      <c r="AB556" s="408" t="str">
        <f t="shared" si="190"/>
        <v/>
      </c>
      <c r="AC556" s="408" t="str">
        <f t="shared" si="192"/>
        <v/>
      </c>
      <c r="AD556" s="202"/>
      <c r="AE556" s="620"/>
      <c r="AF556" s="211" t="s">
        <v>7189</v>
      </c>
      <c r="AG556" s="208">
        <f t="shared" ref="AG556" si="203">SUM(AH556:AL556)</f>
        <v>0</v>
      </c>
      <c r="AH556" s="208">
        <f>SUMIFS($K549:$K568,$E549:$E568,"R6補",$F549:$F568,"ライフデザイン・結婚支援重点推進事業",$J549:$J568,2/3)</f>
        <v>0</v>
      </c>
      <c r="AI556" s="208"/>
      <c r="AJ556" s="208">
        <f>SUMIFS($K549:$K568,$E549:$E568,"R6補",$F549:$F568,"結婚_妊娠・出産_子育てに温かい社会づくり・気運醸成事業",$J549:$J568,2/3)</f>
        <v>0</v>
      </c>
      <c r="AK556" s="208"/>
      <c r="AL556" s="208"/>
      <c r="AN556" s="224">
        <f t="shared" ref="AN556:AN557" si="204">SUM(AO556:AS556)</f>
        <v>0</v>
      </c>
      <c r="AO556" s="224">
        <f>SUMIFS($L549:$L568,$E549:$E568,"R6補",$F549:$F568,"ライフデザイン・結婚支援重点推進事業",$J549:$J568,2/3)</f>
        <v>0</v>
      </c>
      <c r="AP556" s="224"/>
      <c r="AQ556" s="224">
        <f>SUMIFS($L549:$L568,$E549:$E568,"R6補",$F549:$F568,"結婚_妊娠・出産_子育てに温かい社会づくり・気運醸成事業",$J549:$J568,2/3)</f>
        <v>0</v>
      </c>
      <c r="AR556" s="224"/>
      <c r="AS556" s="224"/>
      <c r="AU556" s="208">
        <f t="shared" ref="AU556:AU557" si="205">SUM(AV556:AZ556)</f>
        <v>0</v>
      </c>
      <c r="AV556" s="208">
        <f>SUMIFS($M549:$M568,$E549:$E568,"R6補",$F549:$F568,"ライフデザイン・結婚支援重点推進事業",$J549:$J568,2/3)</f>
        <v>0</v>
      </c>
      <c r="AW556" s="208"/>
      <c r="AX556" s="208">
        <f>SUMIFS($M549:$M568,$E549:$E568,"R6補",$F549:$F568,"結婚_妊娠・出産_子育てに温かい社会づくり・気運醸成事業",$J549:$J568,2/3)</f>
        <v>0</v>
      </c>
      <c r="AY556" s="208"/>
      <c r="AZ556" s="208"/>
      <c r="BA556" s="215"/>
    </row>
    <row r="557" spans="1:53" s="201" customFormat="1" ht="12.75" hidden="1" customHeight="1" x14ac:dyDescent="0.15">
      <c r="A557" s="612"/>
      <c r="B557" s="615"/>
      <c r="C557" s="618"/>
      <c r="D557" s="418"/>
      <c r="E557" s="424"/>
      <c r="F557" s="420"/>
      <c r="G557" s="420"/>
      <c r="H557" s="420"/>
      <c r="I557" s="421"/>
      <c r="J557" s="425"/>
      <c r="K557" s="423"/>
      <c r="L557" s="423"/>
      <c r="M557" s="423"/>
      <c r="N557" s="332"/>
      <c r="O557" s="433"/>
      <c r="P557" s="434"/>
      <c r="Q557" s="435"/>
      <c r="R557" s="436"/>
      <c r="S557" s="435"/>
      <c r="U557" s="205">
        <v>9</v>
      </c>
      <c r="V557" s="210" t="str">
        <f t="shared" si="191"/>
        <v/>
      </c>
      <c r="W557" s="201" t="b">
        <f t="shared" si="193"/>
        <v>1</v>
      </c>
      <c r="Y557" s="216"/>
      <c r="AB557" s="408" t="str">
        <f t="shared" si="190"/>
        <v/>
      </c>
      <c r="AC557" s="408" t="str">
        <f t="shared" si="192"/>
        <v/>
      </c>
      <c r="AD557" s="202"/>
      <c r="AE557" s="620"/>
      <c r="AF557" s="211" t="s">
        <v>7187</v>
      </c>
      <c r="AG557" s="208">
        <f>SUM(AH557:AL557)</f>
        <v>0</v>
      </c>
      <c r="AH557" s="208"/>
      <c r="AI557" s="208"/>
      <c r="AJ557" s="208">
        <f>SUMIFS($K549:$K568,$E549:$E568,"R6補",$F549:$F568,"結婚_妊娠・出産_子育てに温かい社会づくり・気運醸成事業",$J549:$J568,1/2)</f>
        <v>0</v>
      </c>
      <c r="AK557" s="208"/>
      <c r="AL557" s="208"/>
      <c r="AN557" s="224">
        <f t="shared" si="204"/>
        <v>0</v>
      </c>
      <c r="AO557" s="224"/>
      <c r="AP557" s="224"/>
      <c r="AQ557" s="224">
        <f>SUMIFS($L549:$L568,$E549:$E568,"R6補",$F549:$F568,"結婚_妊娠・出産_子育てに温かい社会づくり・気運醸成事業",$J549:$J568,1/2)</f>
        <v>0</v>
      </c>
      <c r="AR557" s="224"/>
      <c r="AS557" s="224"/>
      <c r="AU557" s="208">
        <f t="shared" si="205"/>
        <v>0</v>
      </c>
      <c r="AV557" s="208"/>
      <c r="AW557" s="208"/>
      <c r="AX557" s="208">
        <f>SUMIFS($M549:$M568,$E549:$E568,"R6補",$F549:$F568,"結婚_妊娠・出産_子育てに温かい社会づくり・気運醸成事業",$J549:$J568,1/2)</f>
        <v>0</v>
      </c>
      <c r="AY557" s="208"/>
      <c r="AZ557" s="208"/>
      <c r="BA557" s="215"/>
    </row>
    <row r="558" spans="1:53" s="201" customFormat="1" ht="12.75" hidden="1" customHeight="1" x14ac:dyDescent="0.15">
      <c r="A558" s="612"/>
      <c r="B558" s="615"/>
      <c r="C558" s="618"/>
      <c r="D558" s="418"/>
      <c r="E558" s="424"/>
      <c r="F558" s="420"/>
      <c r="G558" s="420"/>
      <c r="H558" s="420"/>
      <c r="I558" s="421"/>
      <c r="J558" s="422"/>
      <c r="K558" s="423"/>
      <c r="L558" s="423"/>
      <c r="M558" s="423"/>
      <c r="N558" s="332"/>
      <c r="O558" s="433"/>
      <c r="P558" s="434"/>
      <c r="Q558" s="435"/>
      <c r="R558" s="436"/>
      <c r="S558" s="435"/>
      <c r="U558" s="205">
        <v>10</v>
      </c>
      <c r="V558" s="210" t="str">
        <f t="shared" si="191"/>
        <v/>
      </c>
      <c r="W558" s="201" t="b">
        <f t="shared" si="193"/>
        <v>1</v>
      </c>
      <c r="Y558" s="216"/>
      <c r="Z558" s="217"/>
      <c r="AA558" s="215"/>
      <c r="AB558" s="408" t="str">
        <f t="shared" si="190"/>
        <v/>
      </c>
      <c r="AC558" s="408" t="str">
        <f t="shared" si="192"/>
        <v/>
      </c>
      <c r="AD558" s="202"/>
      <c r="AE558" s="212" t="s">
        <v>7229</v>
      </c>
      <c r="AF558" s="209" t="str">
        <f>IF(COUNTIF(AC549:AC568,"R6補一般コース"),"一般コース",IF(COUNTIF(AC549:AC568,"R6補都道府県主導型市町村連携コース"),"連携コース",""))</f>
        <v/>
      </c>
      <c r="AG558" s="208">
        <f>SUM(AH558:AL558)</f>
        <v>0</v>
      </c>
      <c r="AH558" s="208"/>
      <c r="AI558" s="208"/>
      <c r="AJ558" s="208"/>
      <c r="AK558" s="208">
        <f>SUMIFS($K549:$K568,$E549:$E568,"R6補",G549:G568,"一般コース")</f>
        <v>0</v>
      </c>
      <c r="AL558" s="208">
        <f>SUMIFS($K549:$K568,$E549:$E568,"R6補",G549:G568,"都道府県主導型市町村連携コース")</f>
        <v>0</v>
      </c>
      <c r="AN558" s="224">
        <f>SUM(AO558:AS558)</f>
        <v>0</v>
      </c>
      <c r="AO558" s="224"/>
      <c r="AP558" s="224"/>
      <c r="AQ558" s="224"/>
      <c r="AR558" s="224">
        <f>SUMIFS($L549:$L568,$E549:$E568,"R6補",G549:G568,"一般コース")</f>
        <v>0</v>
      </c>
      <c r="AS558" s="224">
        <f>SUMIFS($L549:$L568,$E549:$E568,"R6補",G549:G568,"都道府県主導型市町村連携コース")</f>
        <v>0</v>
      </c>
      <c r="AU558" s="208">
        <f>SUM(AV558:AZ558)</f>
        <v>0</v>
      </c>
      <c r="AV558" s="208"/>
      <c r="AW558" s="208"/>
      <c r="AX558" s="208"/>
      <c r="AY558" s="208">
        <f>SUMIFS($M549:$M568,$E549:$E568,"R6補",G549:G568,"一般コース")</f>
        <v>0</v>
      </c>
      <c r="AZ558" s="208">
        <f>SUMIFS($M549:$M568,$E549:$E568,"R6補",G549:G568,"都道府県主導型市町村連携コース")</f>
        <v>0</v>
      </c>
      <c r="BA558" s="215"/>
    </row>
    <row r="559" spans="1:53" s="201" customFormat="1" ht="12.6" hidden="1" customHeight="1" x14ac:dyDescent="0.15">
      <c r="A559" s="612"/>
      <c r="B559" s="615"/>
      <c r="C559" s="618"/>
      <c r="D559" s="418"/>
      <c r="E559" s="424"/>
      <c r="F559" s="420"/>
      <c r="G559" s="420"/>
      <c r="H559" s="420"/>
      <c r="I559" s="421"/>
      <c r="J559" s="432"/>
      <c r="K559" s="423"/>
      <c r="L559" s="423"/>
      <c r="M559" s="423"/>
      <c r="N559" s="332"/>
      <c r="O559" s="433"/>
      <c r="P559" s="434"/>
      <c r="Q559" s="435"/>
      <c r="R559" s="436"/>
      <c r="S559" s="435"/>
      <c r="U559" s="205">
        <v>11</v>
      </c>
      <c r="V559" s="210" t="str">
        <f t="shared" si="191"/>
        <v/>
      </c>
      <c r="W559" s="201" t="b">
        <f t="shared" si="193"/>
        <v>1</v>
      </c>
      <c r="AA559" s="215"/>
      <c r="AB559" s="408" t="str">
        <f t="shared" si="190"/>
        <v/>
      </c>
      <c r="AC559" s="408" t="str">
        <f t="shared" si="192"/>
        <v/>
      </c>
      <c r="AD559" s="202"/>
      <c r="AE559" s="214"/>
      <c r="AF559" s="214"/>
      <c r="AG559" s="215"/>
      <c r="AH559" s="215"/>
      <c r="AI559" s="215"/>
      <c r="AJ559" s="215"/>
      <c r="AK559" s="215"/>
      <c r="AL559" s="215"/>
      <c r="AN559" s="218"/>
      <c r="AO559" s="218"/>
      <c r="AP559" s="218"/>
      <c r="AQ559" s="218"/>
      <c r="AR559" s="218"/>
      <c r="AS559" s="218"/>
      <c r="AU559" s="215"/>
      <c r="AV559" s="215"/>
      <c r="AW559" s="215"/>
      <c r="AX559" s="215"/>
      <c r="AY559" s="215"/>
      <c r="AZ559" s="215"/>
      <c r="BA559" s="215"/>
    </row>
    <row r="560" spans="1:53" s="201" customFormat="1" ht="12.75" hidden="1" customHeight="1" x14ac:dyDescent="0.15">
      <c r="A560" s="612"/>
      <c r="B560" s="615"/>
      <c r="C560" s="618"/>
      <c r="D560" s="418"/>
      <c r="E560" s="424"/>
      <c r="F560" s="420"/>
      <c r="G560" s="420"/>
      <c r="H560" s="420"/>
      <c r="I560" s="421"/>
      <c r="J560" s="422"/>
      <c r="K560" s="423"/>
      <c r="L560" s="423"/>
      <c r="M560" s="423"/>
      <c r="N560" s="332"/>
      <c r="O560" s="433"/>
      <c r="P560" s="434"/>
      <c r="Q560" s="435"/>
      <c r="R560" s="436"/>
      <c r="S560" s="435"/>
      <c r="U560" s="205">
        <v>12</v>
      </c>
      <c r="V560" s="210" t="str">
        <f t="shared" si="191"/>
        <v/>
      </c>
      <c r="W560" s="201" t="b">
        <f t="shared" si="193"/>
        <v>1</v>
      </c>
      <c r="AA560" s="215"/>
      <c r="AB560" s="408" t="str">
        <f t="shared" si="190"/>
        <v/>
      </c>
      <c r="AC560" s="408" t="str">
        <f t="shared" si="192"/>
        <v/>
      </c>
      <c r="AD560" s="202"/>
      <c r="AE560" s="214"/>
      <c r="AF560" s="214"/>
      <c r="AG560" s="215"/>
      <c r="AH560" s="215"/>
      <c r="AI560" s="215"/>
      <c r="AJ560" s="215"/>
      <c r="AK560" s="215"/>
      <c r="AL560" s="215"/>
      <c r="AN560" s="218"/>
      <c r="AO560" s="218"/>
      <c r="AP560" s="218"/>
      <c r="AQ560" s="218"/>
      <c r="AR560" s="218"/>
      <c r="AS560" s="218"/>
      <c r="AU560" s="215"/>
      <c r="AV560" s="215"/>
      <c r="AW560" s="215"/>
      <c r="AX560" s="215"/>
      <c r="AY560" s="215"/>
      <c r="AZ560" s="215"/>
      <c r="BA560" s="215"/>
    </row>
    <row r="561" spans="1:53" s="201" customFormat="1" ht="12.75" hidden="1" customHeight="1" x14ac:dyDescent="0.15">
      <c r="A561" s="612"/>
      <c r="B561" s="615"/>
      <c r="C561" s="618"/>
      <c r="D561" s="418"/>
      <c r="E561" s="424"/>
      <c r="F561" s="420"/>
      <c r="G561" s="420"/>
      <c r="H561" s="420"/>
      <c r="I561" s="421"/>
      <c r="J561" s="422"/>
      <c r="K561" s="423"/>
      <c r="L561" s="423"/>
      <c r="M561" s="423"/>
      <c r="N561" s="332"/>
      <c r="O561" s="433"/>
      <c r="P561" s="434"/>
      <c r="Q561" s="435"/>
      <c r="R561" s="436"/>
      <c r="S561" s="435"/>
      <c r="U561" s="205">
        <v>13</v>
      </c>
      <c r="V561" s="210" t="str">
        <f t="shared" si="191"/>
        <v/>
      </c>
      <c r="W561" s="201" t="b">
        <f t="shared" si="193"/>
        <v>1</v>
      </c>
      <c r="Y561" s="219"/>
      <c r="Z561" s="215"/>
      <c r="AA561" s="215"/>
      <c r="AB561" s="408" t="str">
        <f t="shared" si="190"/>
        <v/>
      </c>
      <c r="AC561" s="408" t="str">
        <f t="shared" si="192"/>
        <v/>
      </c>
      <c r="AD561" s="202"/>
      <c r="AE561" s="214"/>
      <c r="AF561" s="214"/>
      <c r="AG561" s="215"/>
      <c r="AH561" s="215"/>
      <c r="AI561" s="215"/>
      <c r="AJ561" s="215"/>
      <c r="AK561" s="215"/>
      <c r="AL561" s="215"/>
      <c r="AN561" s="218"/>
      <c r="AO561" s="218"/>
      <c r="AP561" s="218"/>
      <c r="AQ561" s="218"/>
      <c r="AR561" s="218"/>
      <c r="AS561" s="218"/>
      <c r="AU561" s="215"/>
      <c r="AV561" s="215"/>
      <c r="AW561" s="215"/>
      <c r="AX561" s="215"/>
      <c r="AY561" s="215"/>
      <c r="AZ561" s="215"/>
      <c r="BA561" s="215"/>
    </row>
    <row r="562" spans="1:53" s="201" customFormat="1" ht="12.75" hidden="1" customHeight="1" x14ac:dyDescent="0.15">
      <c r="A562" s="612"/>
      <c r="B562" s="615"/>
      <c r="C562" s="618"/>
      <c r="D562" s="418"/>
      <c r="E562" s="424"/>
      <c r="F562" s="420"/>
      <c r="G562" s="420"/>
      <c r="H562" s="420"/>
      <c r="I562" s="421"/>
      <c r="J562" s="422"/>
      <c r="K562" s="423"/>
      <c r="L562" s="423"/>
      <c r="M562" s="423"/>
      <c r="N562" s="332"/>
      <c r="O562" s="433"/>
      <c r="P562" s="434"/>
      <c r="Q562" s="435"/>
      <c r="R562" s="436"/>
      <c r="S562" s="435"/>
      <c r="U562" s="205">
        <v>14</v>
      </c>
      <c r="V562" s="210" t="str">
        <f t="shared" si="191"/>
        <v/>
      </c>
      <c r="W562" s="201" t="b">
        <f t="shared" si="193"/>
        <v>1</v>
      </c>
      <c r="Y562" s="216"/>
      <c r="Z562" s="217"/>
      <c r="AA562" s="215"/>
      <c r="AB562" s="408" t="str">
        <f t="shared" si="190"/>
        <v/>
      </c>
      <c r="AC562" s="408" t="str">
        <f t="shared" si="192"/>
        <v/>
      </c>
      <c r="AD562" s="202"/>
      <c r="AE562" s="214"/>
      <c r="AF562" s="214"/>
      <c r="AH562" s="215"/>
      <c r="AI562" s="215"/>
      <c r="AJ562" s="215"/>
      <c r="AK562" s="215"/>
      <c r="AL562" s="215"/>
      <c r="AN562" s="218"/>
      <c r="AO562" s="218"/>
      <c r="AP562" s="218"/>
      <c r="AQ562" s="218"/>
      <c r="AR562" s="218"/>
      <c r="AS562" s="218"/>
      <c r="AU562" s="215"/>
      <c r="AV562" s="215"/>
      <c r="AW562" s="215"/>
      <c r="AX562" s="215"/>
      <c r="AY562" s="215"/>
      <c r="AZ562" s="215"/>
      <c r="BA562" s="215"/>
    </row>
    <row r="563" spans="1:53" s="201" customFormat="1" ht="12.75" hidden="1" customHeight="1" x14ac:dyDescent="0.15">
      <c r="A563" s="612"/>
      <c r="B563" s="615"/>
      <c r="C563" s="618"/>
      <c r="D563" s="418"/>
      <c r="E563" s="424"/>
      <c r="F563" s="420"/>
      <c r="G563" s="420"/>
      <c r="H563" s="420"/>
      <c r="I563" s="421"/>
      <c r="J563" s="422"/>
      <c r="K563" s="423"/>
      <c r="L563" s="423"/>
      <c r="M563" s="423"/>
      <c r="N563" s="332"/>
      <c r="O563" s="433"/>
      <c r="P563" s="434"/>
      <c r="Q563" s="435"/>
      <c r="R563" s="436"/>
      <c r="S563" s="435"/>
      <c r="U563" s="205">
        <v>15</v>
      </c>
      <c r="V563" s="210" t="str">
        <f t="shared" si="191"/>
        <v/>
      </c>
      <c r="W563" s="201" t="b">
        <f t="shared" si="193"/>
        <v>1</v>
      </c>
      <c r="Y563" s="216"/>
      <c r="AA563" s="215"/>
      <c r="AB563" s="408" t="str">
        <f t="shared" si="190"/>
        <v/>
      </c>
      <c r="AC563" s="408" t="str">
        <f t="shared" si="192"/>
        <v/>
      </c>
      <c r="AD563" s="202"/>
      <c r="AE563" s="214"/>
      <c r="AF563" s="214"/>
      <c r="AG563" s="215"/>
      <c r="AH563" s="215"/>
      <c r="AI563" s="215"/>
      <c r="AJ563" s="215"/>
      <c r="AK563" s="215"/>
      <c r="AL563" s="215"/>
      <c r="AN563" s="218"/>
      <c r="AO563" s="218"/>
      <c r="AP563" s="218"/>
      <c r="AQ563" s="218"/>
      <c r="AR563" s="218"/>
      <c r="AS563" s="218"/>
      <c r="AU563" s="215"/>
      <c r="AV563" s="215"/>
      <c r="AW563" s="215"/>
      <c r="AX563" s="215"/>
      <c r="AY563" s="215"/>
      <c r="AZ563" s="215"/>
      <c r="BA563" s="215"/>
    </row>
    <row r="564" spans="1:53" s="201" customFormat="1" ht="12.75" hidden="1" customHeight="1" x14ac:dyDescent="0.15">
      <c r="A564" s="612"/>
      <c r="B564" s="615"/>
      <c r="C564" s="618"/>
      <c r="D564" s="418"/>
      <c r="E564" s="424"/>
      <c r="F564" s="420"/>
      <c r="G564" s="420"/>
      <c r="H564" s="420"/>
      <c r="I564" s="421"/>
      <c r="J564" s="422"/>
      <c r="K564" s="423"/>
      <c r="L564" s="423"/>
      <c r="M564" s="423"/>
      <c r="N564" s="332"/>
      <c r="O564" s="433"/>
      <c r="P564" s="434"/>
      <c r="Q564" s="435"/>
      <c r="R564" s="436"/>
      <c r="S564" s="435"/>
      <c r="U564" s="205">
        <v>16</v>
      </c>
      <c r="V564" s="210" t="str">
        <f t="shared" si="191"/>
        <v/>
      </c>
      <c r="W564" s="201" t="b">
        <f t="shared" si="193"/>
        <v>1</v>
      </c>
      <c r="Y564" s="216"/>
      <c r="Z564" s="217"/>
      <c r="AB564" s="408" t="str">
        <f t="shared" si="190"/>
        <v/>
      </c>
      <c r="AC564" s="408" t="str">
        <f t="shared" si="192"/>
        <v/>
      </c>
      <c r="AD564" s="202"/>
      <c r="AE564" s="214"/>
      <c r="AF564" s="214"/>
      <c r="AG564" s="215"/>
      <c r="AH564" s="215"/>
      <c r="AI564" s="215"/>
      <c r="AJ564" s="215"/>
      <c r="AK564" s="215"/>
      <c r="AL564" s="215"/>
      <c r="AN564" s="218"/>
      <c r="AO564" s="218"/>
      <c r="AP564" s="218"/>
      <c r="AQ564" s="218"/>
      <c r="AR564" s="218"/>
      <c r="AS564" s="218"/>
      <c r="AU564" s="215"/>
      <c r="AV564" s="215"/>
      <c r="AW564" s="215"/>
      <c r="AX564" s="215"/>
      <c r="AY564" s="215"/>
      <c r="AZ564" s="215"/>
      <c r="BA564" s="215"/>
    </row>
    <row r="565" spans="1:53" s="201" customFormat="1" ht="12.75" hidden="1" customHeight="1" x14ac:dyDescent="0.15">
      <c r="A565" s="612"/>
      <c r="B565" s="615"/>
      <c r="C565" s="618"/>
      <c r="D565" s="418"/>
      <c r="E565" s="424"/>
      <c r="F565" s="420"/>
      <c r="G565" s="420"/>
      <c r="H565" s="420"/>
      <c r="I565" s="421"/>
      <c r="J565" s="422"/>
      <c r="K565" s="423"/>
      <c r="L565" s="423"/>
      <c r="M565" s="423"/>
      <c r="N565" s="332"/>
      <c r="O565" s="433"/>
      <c r="P565" s="434"/>
      <c r="Q565" s="435"/>
      <c r="R565" s="436"/>
      <c r="S565" s="435"/>
      <c r="U565" s="205">
        <v>17</v>
      </c>
      <c r="V565" s="210" t="str">
        <f t="shared" si="191"/>
        <v/>
      </c>
      <c r="W565" s="201" t="b">
        <f t="shared" si="193"/>
        <v>1</v>
      </c>
      <c r="Y565" s="216"/>
      <c r="AB565" s="408" t="str">
        <f t="shared" si="190"/>
        <v/>
      </c>
      <c r="AC565" s="408" t="str">
        <f t="shared" si="192"/>
        <v/>
      </c>
      <c r="AD565" s="202"/>
      <c r="AE565" s="214"/>
      <c r="AF565" s="214"/>
      <c r="AG565" s="215"/>
      <c r="AH565" s="215"/>
      <c r="AI565" s="215"/>
      <c r="AJ565" s="215"/>
      <c r="AK565" s="215"/>
      <c r="AL565" s="215"/>
      <c r="AN565" s="218"/>
      <c r="AO565" s="218"/>
      <c r="AP565" s="218"/>
      <c r="AQ565" s="218"/>
      <c r="AR565" s="218"/>
      <c r="AS565" s="218"/>
      <c r="AU565" s="215"/>
      <c r="AV565" s="215"/>
      <c r="AW565" s="215"/>
      <c r="AX565" s="215"/>
      <c r="AY565" s="215"/>
      <c r="AZ565" s="215"/>
      <c r="BA565" s="215"/>
    </row>
    <row r="566" spans="1:53" s="201" customFormat="1" ht="12.75" hidden="1" customHeight="1" x14ac:dyDescent="0.15">
      <c r="A566" s="612"/>
      <c r="B566" s="615"/>
      <c r="C566" s="618"/>
      <c r="D566" s="418"/>
      <c r="E566" s="424"/>
      <c r="F566" s="420"/>
      <c r="G566" s="420"/>
      <c r="H566" s="420"/>
      <c r="I566" s="421"/>
      <c r="J566" s="422"/>
      <c r="K566" s="423"/>
      <c r="L566" s="423"/>
      <c r="M566" s="423"/>
      <c r="N566" s="332"/>
      <c r="O566" s="433"/>
      <c r="P566" s="434"/>
      <c r="Q566" s="435"/>
      <c r="R566" s="436"/>
      <c r="S566" s="435"/>
      <c r="U566" s="205">
        <v>18</v>
      </c>
      <c r="V566" s="210" t="str">
        <f t="shared" si="191"/>
        <v/>
      </c>
      <c r="W566" s="201" t="b">
        <f t="shared" si="193"/>
        <v>1</v>
      </c>
      <c r="Y566" s="216"/>
      <c r="AB566" s="408" t="str">
        <f t="shared" si="190"/>
        <v/>
      </c>
      <c r="AC566" s="408" t="str">
        <f t="shared" si="192"/>
        <v/>
      </c>
      <c r="AD566" s="202"/>
      <c r="AE566" s="214"/>
      <c r="AF566" s="214"/>
      <c r="AG566" s="215"/>
      <c r="AH566" s="215"/>
      <c r="AI566" s="215"/>
      <c r="AJ566" s="215"/>
      <c r="AK566" s="215"/>
      <c r="AL566" s="215"/>
      <c r="AN566" s="218"/>
      <c r="AO566" s="218"/>
      <c r="AP566" s="218"/>
      <c r="AQ566" s="218"/>
      <c r="AR566" s="218"/>
      <c r="AS566" s="218"/>
      <c r="AU566" s="215"/>
      <c r="AV566" s="215"/>
      <c r="AW566" s="215"/>
      <c r="AX566" s="215"/>
      <c r="AY566" s="215"/>
      <c r="AZ566" s="215"/>
      <c r="BA566" s="215"/>
    </row>
    <row r="567" spans="1:53" s="201" customFormat="1" ht="12.75" hidden="1" customHeight="1" x14ac:dyDescent="0.15">
      <c r="A567" s="612"/>
      <c r="B567" s="615"/>
      <c r="C567" s="618"/>
      <c r="D567" s="418"/>
      <c r="E567" s="424"/>
      <c r="F567" s="420"/>
      <c r="G567" s="420"/>
      <c r="H567" s="420"/>
      <c r="I567" s="421"/>
      <c r="J567" s="422"/>
      <c r="K567" s="423"/>
      <c r="L567" s="423"/>
      <c r="M567" s="423"/>
      <c r="N567" s="332"/>
      <c r="O567" s="433"/>
      <c r="P567" s="434"/>
      <c r="Q567" s="435"/>
      <c r="R567" s="436"/>
      <c r="S567" s="435"/>
      <c r="U567" s="205">
        <v>19</v>
      </c>
      <c r="V567" s="210" t="str">
        <f t="shared" si="191"/>
        <v/>
      </c>
      <c r="W567" s="201" t="b">
        <f t="shared" si="193"/>
        <v>1</v>
      </c>
      <c r="Y567" s="216"/>
      <c r="AB567" s="408" t="str">
        <f t="shared" si="190"/>
        <v/>
      </c>
      <c r="AC567" s="408" t="str">
        <f t="shared" si="192"/>
        <v/>
      </c>
      <c r="AD567" s="202"/>
      <c r="AE567" s="214"/>
      <c r="AF567" s="214"/>
      <c r="AG567" s="215"/>
      <c r="AH567" s="215"/>
      <c r="AI567" s="215"/>
      <c r="AJ567" s="215"/>
      <c r="AK567" s="215"/>
      <c r="AL567" s="215"/>
      <c r="AN567" s="218"/>
      <c r="AO567" s="218"/>
      <c r="AP567" s="218"/>
      <c r="AQ567" s="218"/>
      <c r="AR567" s="218"/>
      <c r="AS567" s="218"/>
      <c r="AU567" s="215"/>
      <c r="AV567" s="215"/>
      <c r="AW567" s="215"/>
      <c r="AX567" s="215"/>
      <c r="AY567" s="215"/>
      <c r="AZ567" s="215"/>
      <c r="BA567" s="215"/>
    </row>
    <row r="568" spans="1:53" s="215" customFormat="1" ht="12.75" hidden="1" customHeight="1" x14ac:dyDescent="0.15">
      <c r="A568" s="613"/>
      <c r="B568" s="616"/>
      <c r="C568" s="619"/>
      <c r="D568" s="426"/>
      <c r="E568" s="427"/>
      <c r="F568" s="428"/>
      <c r="G568" s="428"/>
      <c r="H568" s="428"/>
      <c r="I568" s="429"/>
      <c r="J568" s="430"/>
      <c r="K568" s="431"/>
      <c r="L568" s="431"/>
      <c r="M568" s="431"/>
      <c r="N568" s="332"/>
      <c r="O568" s="433"/>
      <c r="P568" s="434"/>
      <c r="Q568" s="435"/>
      <c r="R568" s="436"/>
      <c r="S568" s="435"/>
      <c r="U568" s="205">
        <v>20</v>
      </c>
      <c r="V568" s="220" t="str">
        <f t="shared" si="191"/>
        <v/>
      </c>
      <c r="W568" s="201" t="b">
        <f t="shared" si="193"/>
        <v>1</v>
      </c>
      <c r="Y568" s="216"/>
      <c r="Z568" s="217"/>
      <c r="AB568" s="408" t="str">
        <f t="shared" si="190"/>
        <v/>
      </c>
      <c r="AC568" s="408" t="str">
        <f t="shared" si="192"/>
        <v/>
      </c>
      <c r="AD568" s="218"/>
      <c r="AE568" s="214"/>
      <c r="AF568" s="214"/>
      <c r="AN568" s="218"/>
      <c r="AO568" s="218"/>
      <c r="AP568" s="218"/>
      <c r="AQ568" s="218"/>
      <c r="AR568" s="218"/>
      <c r="AS568" s="218"/>
    </row>
    <row r="569" spans="1:53" s="201" customFormat="1" ht="12.75" hidden="1" customHeight="1" x14ac:dyDescent="0.15">
      <c r="A569" s="611" t="s">
        <v>7336</v>
      </c>
      <c r="B569" s="614"/>
      <c r="C569" s="617"/>
      <c r="D569" s="412"/>
      <c r="E569" s="413"/>
      <c r="F569" s="414"/>
      <c r="G569" s="414"/>
      <c r="H569" s="414"/>
      <c r="I569" s="415"/>
      <c r="J569" s="416"/>
      <c r="K569" s="417"/>
      <c r="L569" s="417"/>
      <c r="M569" s="417"/>
      <c r="N569" s="332"/>
      <c r="O569" s="433"/>
      <c r="P569" s="434"/>
      <c r="Q569" s="435"/>
      <c r="R569" s="436"/>
      <c r="S569" s="435"/>
      <c r="U569" s="205">
        <v>1</v>
      </c>
      <c r="V569" s="206" t="str">
        <f t="shared" si="191"/>
        <v/>
      </c>
      <c r="W569" s="201" t="b">
        <f t="shared" si="193"/>
        <v>1</v>
      </c>
      <c r="Y569" s="216"/>
      <c r="AB569" s="408" t="str">
        <f t="shared" si="190"/>
        <v/>
      </c>
      <c r="AC569" s="408" t="str">
        <f t="shared" si="192"/>
        <v/>
      </c>
      <c r="AD569" s="202"/>
      <c r="AE569" s="173" t="s">
        <v>7260</v>
      </c>
      <c r="AG569" s="203" t="s">
        <v>7194</v>
      </c>
      <c r="AH569" s="204" t="s">
        <v>7221</v>
      </c>
      <c r="AI569" s="204" t="s">
        <v>7195</v>
      </c>
      <c r="AJ569" s="204" t="s">
        <v>7231</v>
      </c>
      <c r="AK569" s="204" t="s">
        <v>7196</v>
      </c>
      <c r="AL569" s="204" t="s">
        <v>7197</v>
      </c>
      <c r="AN569" s="222" t="s">
        <v>7274</v>
      </c>
      <c r="AO569" s="223" t="s">
        <v>7221</v>
      </c>
      <c r="AP569" s="223" t="s">
        <v>7195</v>
      </c>
      <c r="AQ569" s="223" t="s">
        <v>7231</v>
      </c>
      <c r="AR569" s="223" t="s">
        <v>7196</v>
      </c>
      <c r="AS569" s="223" t="s">
        <v>7197</v>
      </c>
      <c r="AU569" s="203" t="s">
        <v>7198</v>
      </c>
      <c r="AV569" s="204" t="s">
        <v>7221</v>
      </c>
      <c r="AW569" s="204" t="s">
        <v>7195</v>
      </c>
      <c r="AX569" s="204" t="s">
        <v>7231</v>
      </c>
      <c r="AY569" s="204" t="s">
        <v>7196</v>
      </c>
      <c r="AZ569" s="204" t="s">
        <v>7197</v>
      </c>
      <c r="BA569" s="214"/>
    </row>
    <row r="570" spans="1:53" s="201" customFormat="1" ht="12.75" hidden="1" customHeight="1" x14ac:dyDescent="0.15">
      <c r="A570" s="612"/>
      <c r="B570" s="615"/>
      <c r="C570" s="618"/>
      <c r="D570" s="418"/>
      <c r="E570" s="419"/>
      <c r="F570" s="420"/>
      <c r="G570" s="420"/>
      <c r="H570" s="420"/>
      <c r="I570" s="421"/>
      <c r="J570" s="422"/>
      <c r="K570" s="423"/>
      <c r="L570" s="423"/>
      <c r="M570" s="423"/>
      <c r="N570" s="332"/>
      <c r="O570" s="433"/>
      <c r="P570" s="434"/>
      <c r="Q570" s="435"/>
      <c r="R570" s="436"/>
      <c r="S570" s="435"/>
      <c r="U570" s="205">
        <v>2</v>
      </c>
      <c r="V570" s="210" t="str">
        <f t="shared" si="191"/>
        <v/>
      </c>
      <c r="W570" s="201" t="b">
        <f t="shared" si="193"/>
        <v>1</v>
      </c>
      <c r="Y570" s="216"/>
      <c r="Z570" s="217"/>
      <c r="AB570" s="408" t="str">
        <f t="shared" si="190"/>
        <v/>
      </c>
      <c r="AC570" s="408" t="str">
        <f t="shared" si="192"/>
        <v/>
      </c>
      <c r="AD570" s="202"/>
      <c r="AE570" s="620" t="s">
        <v>7188</v>
      </c>
      <c r="AF570" s="209" t="s">
        <v>7193</v>
      </c>
      <c r="AG570" s="208">
        <f>SUM(AH570:AL570)</f>
        <v>0</v>
      </c>
      <c r="AH570" s="208">
        <f>SUMIFS($K569:$K588,$E569:$E588,"R7当",$F569:$F588,"ライフデザイン・結婚支援重点推進事業",$J569:$J588,3/4)</f>
        <v>0</v>
      </c>
      <c r="AI570" s="208">
        <f>SUMIFS($K569:$K588,$E569:$E588,"R7当",$F569:$F588,"結婚支援コンシェルジュ事業",$J569:$J588,3/4)</f>
        <v>0</v>
      </c>
      <c r="AJ570" s="208"/>
      <c r="AK570" s="208"/>
      <c r="AL570" s="208"/>
      <c r="AN570" s="224">
        <f>SUM(AO570:AS570)</f>
        <v>0</v>
      </c>
      <c r="AO570" s="224">
        <f>SUMIFS($L569:$L588,$E569:$E588,"R7当",$F569:$F588,"ライフデザイン・結婚支援重点推進事業",$J569:$J588,3/4)</f>
        <v>0</v>
      </c>
      <c r="AP570" s="224">
        <f>SUMIFS($L569:$L588,$E569:$E588,"R7当",$F569:$F588,"結婚支援コンシェルジュ事業",$J569:$J588,3/4)</f>
        <v>0</v>
      </c>
      <c r="AQ570" s="224"/>
      <c r="AR570" s="224"/>
      <c r="AS570" s="224"/>
      <c r="AU570" s="208">
        <f>SUM(AV570:AZ570)</f>
        <v>0</v>
      </c>
      <c r="AV570" s="208">
        <f>SUMIFS($M569:$M588,$E569:$E588,"R7当",$F569:$F588,"ライフデザイン・結婚支援重点推進事業",$J569:$J588,3/4)</f>
        <v>0</v>
      </c>
      <c r="AW570" s="208">
        <f>SUMIFS($M569:$M588,$E569:$E588,"R7当",$F569:$F588,"結婚支援コンシェルジュ事業",$J569:$J588,3/4)</f>
        <v>0</v>
      </c>
      <c r="AX570" s="208"/>
      <c r="AY570" s="208"/>
      <c r="AZ570" s="208"/>
      <c r="BA570" s="215"/>
    </row>
    <row r="571" spans="1:53" s="201" customFormat="1" ht="12.75" hidden="1" customHeight="1" x14ac:dyDescent="0.15">
      <c r="A571" s="612"/>
      <c r="B571" s="615"/>
      <c r="C571" s="618"/>
      <c r="D571" s="418"/>
      <c r="E571" s="419"/>
      <c r="F571" s="420"/>
      <c r="G571" s="420"/>
      <c r="H571" s="420"/>
      <c r="I571" s="421"/>
      <c r="J571" s="425"/>
      <c r="K571" s="423"/>
      <c r="L571" s="423"/>
      <c r="M571" s="423"/>
      <c r="N571" s="332"/>
      <c r="O571" s="433"/>
      <c r="P571" s="434"/>
      <c r="Q571" s="435"/>
      <c r="R571" s="436"/>
      <c r="S571" s="435"/>
      <c r="U571" s="205">
        <v>3</v>
      </c>
      <c r="V571" s="210" t="str">
        <f t="shared" si="191"/>
        <v/>
      </c>
      <c r="W571" s="201" t="b">
        <f t="shared" si="193"/>
        <v>1</v>
      </c>
      <c r="Y571" s="219"/>
      <c r="Z571" s="215"/>
      <c r="AB571" s="408" t="str">
        <f t="shared" si="190"/>
        <v/>
      </c>
      <c r="AC571" s="408" t="str">
        <f t="shared" si="192"/>
        <v/>
      </c>
      <c r="AD571" s="202"/>
      <c r="AE571" s="620"/>
      <c r="AF571" s="211" t="s">
        <v>7189</v>
      </c>
      <c r="AG571" s="208">
        <f>SUM(AH571:AL571)</f>
        <v>0</v>
      </c>
      <c r="AH571" s="208">
        <f>SUMIFS($K569:$K588,$E569:$E588,"R7当",$F569:$F588,"ライフデザイン・結婚支援重点推進事業",$J569:$J588,2/3)</f>
        <v>0</v>
      </c>
      <c r="AI571" s="208"/>
      <c r="AJ571" s="208">
        <f>SUMIFS($K569:$K588,$E569:$E588,"R7当",$F569:$F588,"結婚_妊娠・出産_子育てに温かい社会づくり・気運醸成事業",$J569:$J588,2/3)</f>
        <v>0</v>
      </c>
      <c r="AK571" s="208"/>
      <c r="AL571" s="208"/>
      <c r="AN571" s="224">
        <f t="shared" ref="AN571:AN572" si="206">SUM(AO571:AS571)</f>
        <v>0</v>
      </c>
      <c r="AO571" s="224">
        <f>SUMIFS($L569:$L588,$E569:$E588,"R7当",$F569:$F588,"ライフデザイン・結婚支援重点推進事業",$J569:$J588,2/3)</f>
        <v>0</v>
      </c>
      <c r="AP571" s="224"/>
      <c r="AQ571" s="224">
        <f>SUMIFS($L569:$L588,$E569:$E588,"R7当",$F569:$F588,"結婚_妊娠・出産_子育てに温かい社会づくり・気運醸成事業",$J569:$J588,2/3)</f>
        <v>0</v>
      </c>
      <c r="AR571" s="224"/>
      <c r="AS571" s="224"/>
      <c r="AU571" s="208">
        <f t="shared" ref="AU571:AU572" si="207">SUM(AV571:AZ571)</f>
        <v>0</v>
      </c>
      <c r="AV571" s="208">
        <f>SUMIFS($M569:$M588,$E569:$E588,"R7当",$F569:$F588,"ライフデザイン・結婚支援重点推進事業",$J569:$J588,2/3)</f>
        <v>0</v>
      </c>
      <c r="AW571" s="208"/>
      <c r="AX571" s="208">
        <f>SUMIFS($M569:$M588,$E569:$E588,"R7当",$F569:$F588,"結婚_妊娠・出産_子育てに温かい社会づくり・気運醸成事業",$J569:$J588,2/3)</f>
        <v>0</v>
      </c>
      <c r="AY571" s="208"/>
      <c r="AZ571" s="208"/>
      <c r="BA571" s="215"/>
    </row>
    <row r="572" spans="1:53" s="201" customFormat="1" ht="12.75" hidden="1" customHeight="1" x14ac:dyDescent="0.15">
      <c r="A572" s="612"/>
      <c r="B572" s="615"/>
      <c r="C572" s="618"/>
      <c r="D572" s="418"/>
      <c r="E572" s="419"/>
      <c r="F572" s="420"/>
      <c r="G572" s="420"/>
      <c r="H572" s="420"/>
      <c r="I572" s="421"/>
      <c r="J572" s="425"/>
      <c r="K572" s="423"/>
      <c r="L572" s="423"/>
      <c r="M572" s="423"/>
      <c r="N572" s="332"/>
      <c r="O572" s="433"/>
      <c r="P572" s="434"/>
      <c r="Q572" s="435"/>
      <c r="R572" s="436"/>
      <c r="S572" s="435"/>
      <c r="U572" s="205">
        <v>4</v>
      </c>
      <c r="V572" s="210" t="str">
        <f t="shared" si="191"/>
        <v/>
      </c>
      <c r="W572" s="201" t="b">
        <f t="shared" si="193"/>
        <v>1</v>
      </c>
      <c r="Y572" s="219"/>
      <c r="Z572" s="215"/>
      <c r="AB572" s="408" t="str">
        <f t="shared" si="190"/>
        <v/>
      </c>
      <c r="AC572" s="408" t="str">
        <f t="shared" si="192"/>
        <v/>
      </c>
      <c r="AD572" s="202"/>
      <c r="AE572" s="620"/>
      <c r="AF572" s="211" t="s">
        <v>7187</v>
      </c>
      <c r="AG572" s="208">
        <f t="shared" ref="AG572" si="208">SUM(AH572:AL572)</f>
        <v>0</v>
      </c>
      <c r="AH572" s="208"/>
      <c r="AI572" s="208"/>
      <c r="AJ572" s="208">
        <f>SUMIFS($K569:$K588,$E569:$E588,"R7当",$F569:$F588,"結婚_妊娠・出産_子育てに温かい社会づくり・気運醸成事業",$J569:$J588,1/2)</f>
        <v>0</v>
      </c>
      <c r="AK572" s="208"/>
      <c r="AL572" s="208"/>
      <c r="AN572" s="224">
        <f t="shared" si="206"/>
        <v>0</v>
      </c>
      <c r="AO572" s="224"/>
      <c r="AP572" s="224"/>
      <c r="AQ572" s="224">
        <f>SUMIFS($L569:$L588,$E569:$E588,"R7当",$F569:$F588,"結婚_妊娠・出産_子育てに温かい社会づくり・気運醸成事業",$J569:$J588,1/2)</f>
        <v>0</v>
      </c>
      <c r="AR572" s="224"/>
      <c r="AS572" s="224"/>
      <c r="AU572" s="208">
        <f t="shared" si="207"/>
        <v>0</v>
      </c>
      <c r="AV572" s="208"/>
      <c r="AW572" s="208"/>
      <c r="AX572" s="208">
        <f>SUMIFS($M569:$M588,$E569:$E588,"R7当",$F569:$F588,"結婚_妊娠・出産_子育てに温かい社会づくり・気運醸成事業",$J569:$J588,1/2)</f>
        <v>0</v>
      </c>
      <c r="AY572" s="208"/>
      <c r="AZ572" s="208"/>
      <c r="BA572" s="215"/>
    </row>
    <row r="573" spans="1:53" s="201" customFormat="1" ht="12.75" hidden="1" customHeight="1" x14ac:dyDescent="0.15">
      <c r="A573" s="612"/>
      <c r="B573" s="615"/>
      <c r="C573" s="618"/>
      <c r="D573" s="418"/>
      <c r="E573" s="419"/>
      <c r="F573" s="420"/>
      <c r="G573" s="420"/>
      <c r="H573" s="420"/>
      <c r="I573" s="421"/>
      <c r="J573" s="425"/>
      <c r="K573" s="423"/>
      <c r="L573" s="423"/>
      <c r="M573" s="423"/>
      <c r="N573" s="332"/>
      <c r="O573" s="433"/>
      <c r="P573" s="434"/>
      <c r="Q573" s="435"/>
      <c r="R573" s="436"/>
      <c r="S573" s="435"/>
      <c r="U573" s="205">
        <v>5</v>
      </c>
      <c r="V573" s="210" t="str">
        <f t="shared" si="191"/>
        <v/>
      </c>
      <c r="W573" s="201" t="b">
        <f t="shared" si="193"/>
        <v>1</v>
      </c>
      <c r="Y573" s="219"/>
      <c r="Z573" s="215"/>
      <c r="AB573" s="408" t="str">
        <f t="shared" si="190"/>
        <v/>
      </c>
      <c r="AC573" s="408" t="str">
        <f t="shared" si="192"/>
        <v/>
      </c>
      <c r="AD573" s="202"/>
      <c r="AE573" s="212" t="s">
        <v>7229</v>
      </c>
      <c r="AF573" s="209" t="str">
        <f>IF(COUNTIF(AC569:AC588,"R7当一般コース"),"一般コース",IF(COUNTIF(AC569:AC588,"R7当都道府県主導型市町村連携コース"),"連携コース",""))</f>
        <v/>
      </c>
      <c r="AG573" s="208">
        <f>SUM(AH573:AL573)</f>
        <v>0</v>
      </c>
      <c r="AH573" s="208"/>
      <c r="AI573" s="208"/>
      <c r="AJ573" s="208"/>
      <c r="AK573" s="208">
        <f>SUMIFS($K569:$K588,$E569:$E588,"R7当",G569:G588,"一般コース")</f>
        <v>0</v>
      </c>
      <c r="AL573" s="208">
        <f>SUMIFS($K569:$K588,$E569:$E588,"R7当",G569:G588,"都道府県主導型市町村連携コース")</f>
        <v>0</v>
      </c>
      <c r="AN573" s="224">
        <f>SUM(AO573:AS573)</f>
        <v>0</v>
      </c>
      <c r="AO573" s="224"/>
      <c r="AP573" s="224"/>
      <c r="AQ573" s="224"/>
      <c r="AR573" s="224">
        <f>SUMIFS($L569:$L588,$E569:$E588,"R7当",G569:G588,"一般コース")</f>
        <v>0</v>
      </c>
      <c r="AS573" s="224">
        <f>SUMIFS($L569:$L588,$E569:$E588,"R7当",G569:G588,"都道府県主導型市町村連携コース")</f>
        <v>0</v>
      </c>
      <c r="AU573" s="208">
        <f>SUM(AV573:AZ573)</f>
        <v>0</v>
      </c>
      <c r="AV573" s="208"/>
      <c r="AW573" s="208"/>
      <c r="AX573" s="208"/>
      <c r="AY573" s="208">
        <f>SUMIFS($M569:$M588,$E569:$E588,"R7当",G569:G588,"一般コース")</f>
        <v>0</v>
      </c>
      <c r="AZ573" s="208">
        <f>SUMIFS($M569:$M588,$E569:$E588,"R7当",G569:G588,"都道府県主導型市町村連携コース")</f>
        <v>0</v>
      </c>
      <c r="BA573" s="215"/>
    </row>
    <row r="574" spans="1:53" s="201" customFormat="1" ht="12.75" hidden="1" customHeight="1" x14ac:dyDescent="0.15">
      <c r="A574" s="612"/>
      <c r="B574" s="615"/>
      <c r="C574" s="618"/>
      <c r="D574" s="418"/>
      <c r="E574" s="419"/>
      <c r="F574" s="420"/>
      <c r="G574" s="420"/>
      <c r="H574" s="420"/>
      <c r="I574" s="421"/>
      <c r="J574" s="425"/>
      <c r="K574" s="423"/>
      <c r="L574" s="423"/>
      <c r="M574" s="423"/>
      <c r="N574" s="332"/>
      <c r="O574" s="433"/>
      <c r="P574" s="434"/>
      <c r="Q574" s="435"/>
      <c r="R574" s="436"/>
      <c r="S574" s="435"/>
      <c r="U574" s="205">
        <v>6</v>
      </c>
      <c r="V574" s="210" t="str">
        <f t="shared" si="191"/>
        <v/>
      </c>
      <c r="W574" s="201" t="b">
        <f t="shared" si="193"/>
        <v>1</v>
      </c>
      <c r="Y574" s="219"/>
      <c r="Z574" s="215"/>
      <c r="AB574" s="408" t="str">
        <f t="shared" si="190"/>
        <v/>
      </c>
      <c r="AC574" s="408" t="str">
        <f t="shared" si="192"/>
        <v/>
      </c>
      <c r="AD574" s="202"/>
      <c r="AE574" s="173" t="s">
        <v>7217</v>
      </c>
      <c r="AG574" s="213"/>
      <c r="AH574" s="213"/>
      <c r="AI574" s="213"/>
      <c r="AJ574" s="213"/>
      <c r="AK574" s="213"/>
      <c r="AL574" s="213"/>
      <c r="AN574" s="225"/>
      <c r="AO574" s="225"/>
      <c r="AP574" s="225"/>
      <c r="AQ574" s="225"/>
      <c r="AR574" s="225"/>
      <c r="AS574" s="225"/>
      <c r="AU574" s="213"/>
      <c r="AV574" s="213"/>
      <c r="AW574" s="213"/>
      <c r="AX574" s="213"/>
      <c r="AY574" s="213"/>
      <c r="AZ574" s="213"/>
      <c r="BA574" s="215"/>
    </row>
    <row r="575" spans="1:53" s="201" customFormat="1" ht="12.75" hidden="1" customHeight="1" x14ac:dyDescent="0.15">
      <c r="A575" s="612"/>
      <c r="B575" s="615"/>
      <c r="C575" s="618"/>
      <c r="D575" s="418"/>
      <c r="E575" s="419"/>
      <c r="F575" s="420"/>
      <c r="G575" s="420"/>
      <c r="H575" s="420"/>
      <c r="I575" s="421"/>
      <c r="J575" s="425"/>
      <c r="K575" s="423"/>
      <c r="L575" s="423"/>
      <c r="M575" s="423"/>
      <c r="N575" s="332"/>
      <c r="O575" s="433"/>
      <c r="P575" s="434"/>
      <c r="Q575" s="435"/>
      <c r="R575" s="436"/>
      <c r="S575" s="435"/>
      <c r="U575" s="205">
        <v>7</v>
      </c>
      <c r="V575" s="210" t="str">
        <f t="shared" si="191"/>
        <v/>
      </c>
      <c r="W575" s="201" t="b">
        <f t="shared" si="193"/>
        <v>1</v>
      </c>
      <c r="Y575" s="219"/>
      <c r="Z575" s="215"/>
      <c r="AB575" s="408" t="str">
        <f t="shared" si="190"/>
        <v/>
      </c>
      <c r="AC575" s="408" t="str">
        <f t="shared" si="192"/>
        <v/>
      </c>
      <c r="AD575" s="202"/>
      <c r="AE575" s="620" t="s">
        <v>7188</v>
      </c>
      <c r="AF575" s="209" t="s">
        <v>7193</v>
      </c>
      <c r="AG575" s="208">
        <f>SUM(AH575:AL575)</f>
        <v>0</v>
      </c>
      <c r="AH575" s="208">
        <f>SUMIFS($K569:$K588,$E569:$E588,"R6補",$F569:$F588,"ライフデザイン・結婚支援重点推進事業",$J569:$J588,3/4)</f>
        <v>0</v>
      </c>
      <c r="AI575" s="208">
        <f>SUMIFS($K569:$K588,$E569:$E588,"R6補",$F569:$F588,"結婚支援コンシェルジュ事業",$J569:$J588,3/4)</f>
        <v>0</v>
      </c>
      <c r="AJ575" s="208"/>
      <c r="AK575" s="208"/>
      <c r="AL575" s="208"/>
      <c r="AN575" s="224">
        <f>SUM(AO575:AS575)</f>
        <v>0</v>
      </c>
      <c r="AO575" s="224">
        <f>SUMIFS($L569:$L588,$E569:$E588,"R6補",$F569:$F588,"ライフデザイン・結婚支援重点推進事業",$J569:$J588,3/4)</f>
        <v>0</v>
      </c>
      <c r="AP575" s="224">
        <f>SUMIFS($L569:$L588,$E569:$E588,"R6補",$F569:$F588,"結婚支援コンシェルジュ事業",$J569:$J588,3/4)</f>
        <v>0</v>
      </c>
      <c r="AQ575" s="224"/>
      <c r="AR575" s="224"/>
      <c r="AS575" s="224"/>
      <c r="AU575" s="208">
        <f>SUM(AV575:AZ575)</f>
        <v>0</v>
      </c>
      <c r="AV575" s="208">
        <f>SUMIFS($M569:$M588,$E569:$E588,"R6補",$F569:$F588,"ライフデザイン・結婚支援重点推進事業",$J569:$J588,3/4)</f>
        <v>0</v>
      </c>
      <c r="AW575" s="208">
        <f>SUMIFS($M569:$M588,$E569:$E588,"R6補",$F569:$F588,"結婚支援コンシェルジュ事業",$J569:$J588,3/4)</f>
        <v>0</v>
      </c>
      <c r="AX575" s="208"/>
      <c r="AY575" s="208"/>
      <c r="AZ575" s="208"/>
      <c r="BA575" s="215"/>
    </row>
    <row r="576" spans="1:53" s="201" customFormat="1" ht="12.75" hidden="1" customHeight="1" x14ac:dyDescent="0.15">
      <c r="A576" s="612"/>
      <c r="B576" s="615"/>
      <c r="C576" s="618"/>
      <c r="D576" s="418"/>
      <c r="E576" s="419"/>
      <c r="F576" s="420"/>
      <c r="G576" s="420"/>
      <c r="H576" s="420"/>
      <c r="I576" s="421"/>
      <c r="J576" s="425"/>
      <c r="K576" s="423"/>
      <c r="L576" s="423"/>
      <c r="M576" s="423"/>
      <c r="N576" s="332"/>
      <c r="O576" s="433"/>
      <c r="P576" s="434"/>
      <c r="Q576" s="435"/>
      <c r="R576" s="436"/>
      <c r="S576" s="435"/>
      <c r="U576" s="205">
        <v>8</v>
      </c>
      <c r="V576" s="210" t="str">
        <f t="shared" si="191"/>
        <v/>
      </c>
      <c r="W576" s="201" t="b">
        <f t="shared" si="193"/>
        <v>1</v>
      </c>
      <c r="Y576" s="219"/>
      <c r="Z576" s="215"/>
      <c r="AB576" s="408" t="str">
        <f t="shared" si="190"/>
        <v/>
      </c>
      <c r="AC576" s="408" t="str">
        <f t="shared" si="192"/>
        <v/>
      </c>
      <c r="AD576" s="202"/>
      <c r="AE576" s="620"/>
      <c r="AF576" s="211" t="s">
        <v>7189</v>
      </c>
      <c r="AG576" s="208">
        <f t="shared" ref="AG576" si="209">SUM(AH576:AL576)</f>
        <v>0</v>
      </c>
      <c r="AH576" s="208">
        <f>SUMIFS($K569:$K588,$E569:$E588,"R6補",$F569:$F588,"ライフデザイン・結婚支援重点推進事業",$J569:$J588,2/3)</f>
        <v>0</v>
      </c>
      <c r="AI576" s="208"/>
      <c r="AJ576" s="208">
        <f>SUMIFS($K569:$K588,$E569:$E588,"R6補",$F569:$F588,"結婚_妊娠・出産_子育てに温かい社会づくり・気運醸成事業",$J569:$J588,2/3)</f>
        <v>0</v>
      </c>
      <c r="AK576" s="208"/>
      <c r="AL576" s="208"/>
      <c r="AN576" s="224">
        <f t="shared" ref="AN576:AN577" si="210">SUM(AO576:AS576)</f>
        <v>0</v>
      </c>
      <c r="AO576" s="224">
        <f>SUMIFS($L569:$L588,$E569:$E588,"R6補",$F569:$F588,"ライフデザイン・結婚支援重点推進事業",$J569:$J588,2/3)</f>
        <v>0</v>
      </c>
      <c r="AP576" s="224"/>
      <c r="AQ576" s="224">
        <f>SUMIFS($L569:$L588,$E569:$E588,"R6補",$F569:$F588,"結婚_妊娠・出産_子育てに温かい社会づくり・気運醸成事業",$J569:$J588,2/3)</f>
        <v>0</v>
      </c>
      <c r="AR576" s="224"/>
      <c r="AS576" s="224"/>
      <c r="AU576" s="208">
        <f t="shared" ref="AU576:AU577" si="211">SUM(AV576:AZ576)</f>
        <v>0</v>
      </c>
      <c r="AV576" s="208">
        <f>SUMIFS($M569:$M588,$E569:$E588,"R6補",$F569:$F588,"ライフデザイン・結婚支援重点推進事業",$J569:$J588,2/3)</f>
        <v>0</v>
      </c>
      <c r="AW576" s="208"/>
      <c r="AX576" s="208">
        <f>SUMIFS($M569:$M588,$E569:$E588,"R6補",$F569:$F588,"結婚_妊娠・出産_子育てに温かい社会づくり・気運醸成事業",$J569:$J588,2/3)</f>
        <v>0</v>
      </c>
      <c r="AY576" s="208"/>
      <c r="AZ576" s="208"/>
      <c r="BA576" s="215"/>
    </row>
    <row r="577" spans="1:53" s="201" customFormat="1" ht="12.75" hidden="1" customHeight="1" x14ac:dyDescent="0.15">
      <c r="A577" s="612"/>
      <c r="B577" s="615"/>
      <c r="C577" s="618"/>
      <c r="D577" s="418"/>
      <c r="E577" s="419"/>
      <c r="F577" s="420"/>
      <c r="G577" s="420"/>
      <c r="H577" s="420"/>
      <c r="I577" s="421"/>
      <c r="J577" s="425"/>
      <c r="K577" s="423"/>
      <c r="L577" s="423"/>
      <c r="M577" s="423"/>
      <c r="N577" s="332"/>
      <c r="O577" s="433"/>
      <c r="P577" s="434"/>
      <c r="Q577" s="435"/>
      <c r="R577" s="436"/>
      <c r="S577" s="435"/>
      <c r="U577" s="205">
        <v>9</v>
      </c>
      <c r="V577" s="210" t="str">
        <f t="shared" si="191"/>
        <v/>
      </c>
      <c r="W577" s="201" t="b">
        <f t="shared" si="193"/>
        <v>1</v>
      </c>
      <c r="Y577" s="216"/>
      <c r="AB577" s="408" t="str">
        <f t="shared" si="190"/>
        <v/>
      </c>
      <c r="AC577" s="408" t="str">
        <f t="shared" si="192"/>
        <v/>
      </c>
      <c r="AD577" s="202"/>
      <c r="AE577" s="620"/>
      <c r="AF577" s="211" t="s">
        <v>7187</v>
      </c>
      <c r="AG577" s="208">
        <f>SUM(AH577:AL577)</f>
        <v>0</v>
      </c>
      <c r="AH577" s="208"/>
      <c r="AI577" s="208"/>
      <c r="AJ577" s="208">
        <f>SUMIFS($K569:$K588,$E569:$E588,"R6補",$F569:$F588,"結婚_妊娠・出産_子育てに温かい社会づくり・気運醸成事業",$J569:$J588,1/2)</f>
        <v>0</v>
      </c>
      <c r="AK577" s="208"/>
      <c r="AL577" s="208"/>
      <c r="AN577" s="224">
        <f t="shared" si="210"/>
        <v>0</v>
      </c>
      <c r="AO577" s="224"/>
      <c r="AP577" s="224"/>
      <c r="AQ577" s="224">
        <f>SUMIFS($L569:$L588,$E569:$E588,"R6補",$F569:$F588,"結婚_妊娠・出産_子育てに温かい社会づくり・気運醸成事業",$J569:$J588,1/2)</f>
        <v>0</v>
      </c>
      <c r="AR577" s="224"/>
      <c r="AS577" s="224"/>
      <c r="AU577" s="208">
        <f t="shared" si="211"/>
        <v>0</v>
      </c>
      <c r="AV577" s="208"/>
      <c r="AW577" s="208"/>
      <c r="AX577" s="208">
        <f>SUMIFS($M569:$M588,$E569:$E588,"R6補",$F569:$F588,"結婚_妊娠・出産_子育てに温かい社会づくり・気運醸成事業",$J569:$J588,1/2)</f>
        <v>0</v>
      </c>
      <c r="AY577" s="208"/>
      <c r="AZ577" s="208"/>
      <c r="BA577" s="215"/>
    </row>
    <row r="578" spans="1:53" s="201" customFormat="1" ht="12.75" hidden="1" customHeight="1" x14ac:dyDescent="0.15">
      <c r="A578" s="612"/>
      <c r="B578" s="615"/>
      <c r="C578" s="618"/>
      <c r="D578" s="418"/>
      <c r="E578" s="419"/>
      <c r="F578" s="420"/>
      <c r="G578" s="420"/>
      <c r="H578" s="420"/>
      <c r="I578" s="421"/>
      <c r="J578" s="422"/>
      <c r="K578" s="423"/>
      <c r="L578" s="423"/>
      <c r="M578" s="423"/>
      <c r="N578" s="332"/>
      <c r="O578" s="433"/>
      <c r="P578" s="434"/>
      <c r="Q578" s="435"/>
      <c r="R578" s="436"/>
      <c r="S578" s="435"/>
      <c r="U578" s="205">
        <v>10</v>
      </c>
      <c r="V578" s="210" t="str">
        <f t="shared" si="191"/>
        <v/>
      </c>
      <c r="W578" s="201" t="b">
        <f t="shared" si="193"/>
        <v>1</v>
      </c>
      <c r="Y578" s="216"/>
      <c r="Z578" s="217"/>
      <c r="AA578" s="215"/>
      <c r="AB578" s="408" t="str">
        <f t="shared" si="190"/>
        <v/>
      </c>
      <c r="AC578" s="408" t="str">
        <f t="shared" si="192"/>
        <v/>
      </c>
      <c r="AD578" s="202"/>
      <c r="AE578" s="212" t="s">
        <v>7229</v>
      </c>
      <c r="AF578" s="209" t="str">
        <f>IF(COUNTIF(AC569:AC588,"R6補一般コース"),"一般コース",IF(COUNTIF(AC569:AC588,"R6補都道府県主導型市町村連携コース"),"連携コース",""))</f>
        <v/>
      </c>
      <c r="AG578" s="208">
        <f>SUM(AH578:AL578)</f>
        <v>0</v>
      </c>
      <c r="AH578" s="208"/>
      <c r="AI578" s="208"/>
      <c r="AJ578" s="208"/>
      <c r="AK578" s="208">
        <f>SUMIFS($K569:$K588,$E569:$E588,"R6補",G569:G588,"一般コース")</f>
        <v>0</v>
      </c>
      <c r="AL578" s="208">
        <f>SUMIFS($K569:$K588,$E569:$E588,"R6補",G569:G588,"都道府県主導型市町村連携コース")</f>
        <v>0</v>
      </c>
      <c r="AN578" s="224">
        <f>SUM(AO578:AS578)</f>
        <v>0</v>
      </c>
      <c r="AO578" s="224"/>
      <c r="AP578" s="224"/>
      <c r="AQ578" s="224"/>
      <c r="AR578" s="224">
        <f>SUMIFS($L569:$L588,$E569:$E588,"R6補",G569:G588,"一般コース")</f>
        <v>0</v>
      </c>
      <c r="AS578" s="224">
        <f>SUMIFS($L569:$L588,$E569:$E588,"R6補",G569:G588,"都道府県主導型市町村連携コース")</f>
        <v>0</v>
      </c>
      <c r="AU578" s="208">
        <f>SUM(AV578:AZ578)</f>
        <v>0</v>
      </c>
      <c r="AV578" s="208"/>
      <c r="AW578" s="208"/>
      <c r="AX578" s="208"/>
      <c r="AY578" s="208">
        <f>SUMIFS($M569:$M588,$E569:$E588,"R6補",G569:G588,"一般コース")</f>
        <v>0</v>
      </c>
      <c r="AZ578" s="208">
        <f>SUMIFS($M569:$M588,$E569:$E588,"R6補",G569:G588,"都道府県主導型市町村連携コース")</f>
        <v>0</v>
      </c>
      <c r="BA578" s="215"/>
    </row>
    <row r="579" spans="1:53" s="201" customFormat="1" ht="12.6" hidden="1" customHeight="1" x14ac:dyDescent="0.15">
      <c r="A579" s="612"/>
      <c r="B579" s="615"/>
      <c r="C579" s="618"/>
      <c r="D579" s="418"/>
      <c r="E579" s="419"/>
      <c r="F579" s="420"/>
      <c r="G579" s="420"/>
      <c r="H579" s="420"/>
      <c r="I579" s="421"/>
      <c r="J579" s="432"/>
      <c r="K579" s="423"/>
      <c r="L579" s="423"/>
      <c r="M579" s="423"/>
      <c r="N579" s="332"/>
      <c r="O579" s="433"/>
      <c r="P579" s="434"/>
      <c r="Q579" s="435"/>
      <c r="R579" s="436"/>
      <c r="S579" s="435"/>
      <c r="U579" s="205">
        <v>11</v>
      </c>
      <c r="V579" s="210" t="str">
        <f t="shared" si="191"/>
        <v/>
      </c>
      <c r="W579" s="201" t="b">
        <f t="shared" si="193"/>
        <v>1</v>
      </c>
      <c r="AA579" s="215"/>
      <c r="AB579" s="408" t="str">
        <f t="shared" si="190"/>
        <v/>
      </c>
      <c r="AC579" s="408" t="str">
        <f t="shared" si="192"/>
        <v/>
      </c>
      <c r="AD579" s="202"/>
      <c r="AE579" s="214"/>
      <c r="AF579" s="214"/>
      <c r="AG579" s="215"/>
      <c r="AH579" s="215"/>
      <c r="AI579" s="215"/>
      <c r="AJ579" s="215"/>
      <c r="AK579" s="215"/>
      <c r="AL579" s="215"/>
      <c r="AN579" s="218"/>
      <c r="AO579" s="218"/>
      <c r="AP579" s="218"/>
      <c r="AQ579" s="218"/>
      <c r="AR579" s="218"/>
      <c r="AS579" s="218"/>
      <c r="AU579" s="215"/>
      <c r="AV579" s="215"/>
      <c r="AW579" s="215"/>
      <c r="AX579" s="215"/>
      <c r="AY579" s="215"/>
      <c r="AZ579" s="215"/>
      <c r="BA579" s="215"/>
    </row>
    <row r="580" spans="1:53" s="201" customFormat="1" ht="12.75" hidden="1" customHeight="1" x14ac:dyDescent="0.15">
      <c r="A580" s="612"/>
      <c r="B580" s="615"/>
      <c r="C580" s="618"/>
      <c r="D580" s="418"/>
      <c r="E580" s="419"/>
      <c r="F580" s="420"/>
      <c r="G580" s="420"/>
      <c r="H580" s="420"/>
      <c r="I580" s="421"/>
      <c r="J580" s="422"/>
      <c r="K580" s="423"/>
      <c r="L580" s="423"/>
      <c r="M580" s="423"/>
      <c r="N580" s="332"/>
      <c r="O580" s="433"/>
      <c r="P580" s="434"/>
      <c r="Q580" s="435"/>
      <c r="R580" s="436"/>
      <c r="S580" s="435"/>
      <c r="U580" s="205">
        <v>12</v>
      </c>
      <c r="V580" s="210" t="str">
        <f t="shared" si="191"/>
        <v/>
      </c>
      <c r="W580" s="201" t="b">
        <f t="shared" si="193"/>
        <v>1</v>
      </c>
      <c r="AA580" s="215"/>
      <c r="AB580" s="408" t="str">
        <f t="shared" si="190"/>
        <v/>
      </c>
      <c r="AC580" s="408" t="str">
        <f t="shared" si="192"/>
        <v/>
      </c>
      <c r="AD580" s="202"/>
      <c r="AE580" s="214"/>
      <c r="AF580" s="214"/>
      <c r="AG580" s="215"/>
      <c r="AH580" s="215"/>
      <c r="AI580" s="215"/>
      <c r="AJ580" s="215"/>
      <c r="AK580" s="215"/>
      <c r="AL580" s="215"/>
      <c r="AN580" s="218"/>
      <c r="AO580" s="218"/>
      <c r="AP580" s="218"/>
      <c r="AQ580" s="218"/>
      <c r="AR580" s="218"/>
      <c r="AS580" s="218"/>
      <c r="AU580" s="215"/>
      <c r="AV580" s="215"/>
      <c r="AW580" s="215"/>
      <c r="AX580" s="215"/>
      <c r="AY580" s="215"/>
      <c r="AZ580" s="215"/>
      <c r="BA580" s="215"/>
    </row>
    <row r="581" spans="1:53" s="201" customFormat="1" ht="12.75" hidden="1" customHeight="1" x14ac:dyDescent="0.15">
      <c r="A581" s="612"/>
      <c r="B581" s="615"/>
      <c r="C581" s="618"/>
      <c r="D581" s="418"/>
      <c r="E581" s="419"/>
      <c r="F581" s="420"/>
      <c r="G581" s="420"/>
      <c r="H581" s="420"/>
      <c r="I581" s="421"/>
      <c r="J581" s="422"/>
      <c r="K581" s="423"/>
      <c r="L581" s="423"/>
      <c r="M581" s="423"/>
      <c r="N581" s="332"/>
      <c r="O581" s="433"/>
      <c r="P581" s="434"/>
      <c r="Q581" s="435"/>
      <c r="R581" s="436"/>
      <c r="S581" s="435"/>
      <c r="U581" s="205">
        <v>13</v>
      </c>
      <c r="V581" s="210" t="str">
        <f t="shared" si="191"/>
        <v/>
      </c>
      <c r="W581" s="201" t="b">
        <f t="shared" si="193"/>
        <v>1</v>
      </c>
      <c r="Y581" s="219"/>
      <c r="Z581" s="215"/>
      <c r="AA581" s="215"/>
      <c r="AB581" s="408" t="str">
        <f t="shared" si="190"/>
        <v/>
      </c>
      <c r="AC581" s="408" t="str">
        <f t="shared" si="192"/>
        <v/>
      </c>
      <c r="AD581" s="202"/>
      <c r="AE581" s="214"/>
      <c r="AF581" s="214"/>
      <c r="AG581" s="215"/>
      <c r="AH581" s="215"/>
      <c r="AI581" s="215"/>
      <c r="AJ581" s="215"/>
      <c r="AK581" s="215"/>
      <c r="AL581" s="215"/>
      <c r="AN581" s="218"/>
      <c r="AO581" s="218"/>
      <c r="AP581" s="218"/>
      <c r="AQ581" s="218"/>
      <c r="AR581" s="218"/>
      <c r="AS581" s="218"/>
      <c r="AU581" s="215"/>
      <c r="AV581" s="215"/>
      <c r="AW581" s="215"/>
      <c r="AX581" s="215"/>
      <c r="AY581" s="215"/>
      <c r="AZ581" s="215"/>
      <c r="BA581" s="215"/>
    </row>
    <row r="582" spans="1:53" s="201" customFormat="1" ht="12.75" hidden="1" customHeight="1" x14ac:dyDescent="0.15">
      <c r="A582" s="612"/>
      <c r="B582" s="615"/>
      <c r="C582" s="618"/>
      <c r="D582" s="418"/>
      <c r="E582" s="419"/>
      <c r="F582" s="420"/>
      <c r="G582" s="420"/>
      <c r="H582" s="420"/>
      <c r="I582" s="421"/>
      <c r="J582" s="422"/>
      <c r="K582" s="423"/>
      <c r="L582" s="423"/>
      <c r="M582" s="423"/>
      <c r="N582" s="332"/>
      <c r="O582" s="433"/>
      <c r="P582" s="434"/>
      <c r="Q582" s="435"/>
      <c r="R582" s="436"/>
      <c r="S582" s="435"/>
      <c r="U582" s="205">
        <v>14</v>
      </c>
      <c r="V582" s="210" t="str">
        <f t="shared" si="191"/>
        <v/>
      </c>
      <c r="W582" s="201" t="b">
        <f t="shared" si="193"/>
        <v>1</v>
      </c>
      <c r="Y582" s="216"/>
      <c r="Z582" s="217"/>
      <c r="AA582" s="215"/>
      <c r="AB582" s="408" t="str">
        <f t="shared" si="190"/>
        <v/>
      </c>
      <c r="AC582" s="408" t="str">
        <f t="shared" si="192"/>
        <v/>
      </c>
      <c r="AD582" s="202"/>
      <c r="AE582" s="214"/>
      <c r="AF582" s="214"/>
      <c r="AH582" s="215"/>
      <c r="AI582" s="215"/>
      <c r="AJ582" s="215"/>
      <c r="AK582" s="215"/>
      <c r="AL582" s="215"/>
      <c r="AN582" s="218"/>
      <c r="AO582" s="218"/>
      <c r="AP582" s="218"/>
      <c r="AQ582" s="218"/>
      <c r="AR582" s="218"/>
      <c r="AS582" s="218"/>
      <c r="AU582" s="215"/>
      <c r="AV582" s="215"/>
      <c r="AW582" s="215"/>
      <c r="AX582" s="215"/>
      <c r="AY582" s="215"/>
      <c r="AZ582" s="215"/>
      <c r="BA582" s="215"/>
    </row>
    <row r="583" spans="1:53" s="201" customFormat="1" ht="12.75" hidden="1" customHeight="1" x14ac:dyDescent="0.15">
      <c r="A583" s="612"/>
      <c r="B583" s="615"/>
      <c r="C583" s="618"/>
      <c r="D583" s="418"/>
      <c r="E583" s="419"/>
      <c r="F583" s="420"/>
      <c r="G583" s="420"/>
      <c r="H583" s="420"/>
      <c r="I583" s="421"/>
      <c r="J583" s="422"/>
      <c r="K583" s="423"/>
      <c r="L583" s="423"/>
      <c r="M583" s="423"/>
      <c r="N583" s="332"/>
      <c r="O583" s="433"/>
      <c r="P583" s="434"/>
      <c r="Q583" s="435"/>
      <c r="R583" s="436"/>
      <c r="S583" s="435"/>
      <c r="U583" s="205">
        <v>15</v>
      </c>
      <c r="V583" s="210" t="str">
        <f t="shared" si="191"/>
        <v/>
      </c>
      <c r="W583" s="201" t="b">
        <f t="shared" si="193"/>
        <v>1</v>
      </c>
      <c r="Y583" s="216"/>
      <c r="AA583" s="215"/>
      <c r="AB583" s="408" t="str">
        <f t="shared" si="190"/>
        <v/>
      </c>
      <c r="AC583" s="408" t="str">
        <f t="shared" si="192"/>
        <v/>
      </c>
      <c r="AD583" s="202"/>
      <c r="AE583" s="214"/>
      <c r="AF583" s="214"/>
      <c r="AG583" s="215"/>
      <c r="AH583" s="215"/>
      <c r="AI583" s="215"/>
      <c r="AJ583" s="215"/>
      <c r="AK583" s="215"/>
      <c r="AL583" s="215"/>
      <c r="AN583" s="218"/>
      <c r="AO583" s="218"/>
      <c r="AP583" s="218"/>
      <c r="AQ583" s="218"/>
      <c r="AR583" s="218"/>
      <c r="AS583" s="218"/>
      <c r="AU583" s="215"/>
      <c r="AV583" s="215"/>
      <c r="AW583" s="215"/>
      <c r="AX583" s="215"/>
      <c r="AY583" s="215"/>
      <c r="AZ583" s="215"/>
      <c r="BA583" s="215"/>
    </row>
    <row r="584" spans="1:53" s="201" customFormat="1" ht="12.75" hidden="1" customHeight="1" x14ac:dyDescent="0.15">
      <c r="A584" s="612"/>
      <c r="B584" s="615"/>
      <c r="C584" s="618"/>
      <c r="D584" s="418"/>
      <c r="E584" s="419"/>
      <c r="F584" s="420"/>
      <c r="G584" s="420"/>
      <c r="H584" s="420"/>
      <c r="I584" s="421"/>
      <c r="J584" s="422"/>
      <c r="K584" s="423"/>
      <c r="L584" s="423"/>
      <c r="M584" s="423"/>
      <c r="N584" s="332"/>
      <c r="O584" s="433"/>
      <c r="P584" s="434"/>
      <c r="Q584" s="435"/>
      <c r="R584" s="436"/>
      <c r="S584" s="435"/>
      <c r="U584" s="205">
        <v>16</v>
      </c>
      <c r="V584" s="210" t="str">
        <f t="shared" si="191"/>
        <v/>
      </c>
      <c r="W584" s="201" t="b">
        <f t="shared" si="193"/>
        <v>1</v>
      </c>
      <c r="Y584" s="216"/>
      <c r="Z584" s="217"/>
      <c r="AB584" s="408" t="str">
        <f t="shared" si="190"/>
        <v/>
      </c>
      <c r="AC584" s="408" t="str">
        <f t="shared" si="192"/>
        <v/>
      </c>
      <c r="AD584" s="202"/>
      <c r="AE584" s="214"/>
      <c r="AF584" s="214"/>
      <c r="AG584" s="215"/>
      <c r="AH584" s="215"/>
      <c r="AI584" s="215"/>
      <c r="AJ584" s="215"/>
      <c r="AK584" s="215"/>
      <c r="AL584" s="215"/>
      <c r="AN584" s="218"/>
      <c r="AO584" s="218"/>
      <c r="AP584" s="218"/>
      <c r="AQ584" s="218"/>
      <c r="AR584" s="218"/>
      <c r="AS584" s="218"/>
      <c r="AU584" s="215"/>
      <c r="AV584" s="215"/>
      <c r="AW584" s="215"/>
      <c r="AX584" s="215"/>
      <c r="AY584" s="215"/>
      <c r="AZ584" s="215"/>
      <c r="BA584" s="215"/>
    </row>
    <row r="585" spans="1:53" s="201" customFormat="1" ht="12.75" hidden="1" customHeight="1" x14ac:dyDescent="0.15">
      <c r="A585" s="612"/>
      <c r="B585" s="615"/>
      <c r="C585" s="618"/>
      <c r="D585" s="418"/>
      <c r="E585" s="419"/>
      <c r="F585" s="420"/>
      <c r="G585" s="420"/>
      <c r="H585" s="420"/>
      <c r="I585" s="421"/>
      <c r="J585" s="422"/>
      <c r="K585" s="423"/>
      <c r="L585" s="423"/>
      <c r="M585" s="423"/>
      <c r="N585" s="332"/>
      <c r="O585" s="433"/>
      <c r="P585" s="434"/>
      <c r="Q585" s="435"/>
      <c r="R585" s="436"/>
      <c r="S585" s="435"/>
      <c r="U585" s="205">
        <v>17</v>
      </c>
      <c r="V585" s="210" t="str">
        <f t="shared" si="191"/>
        <v/>
      </c>
      <c r="W585" s="201" t="b">
        <f t="shared" si="193"/>
        <v>1</v>
      </c>
      <c r="Y585" s="216"/>
      <c r="AB585" s="408" t="str">
        <f t="shared" ref="AB585:AB648" si="212">F585&amp;G585</f>
        <v/>
      </c>
      <c r="AC585" s="408" t="str">
        <f t="shared" si="192"/>
        <v/>
      </c>
      <c r="AD585" s="202"/>
      <c r="AE585" s="214"/>
      <c r="AF585" s="214"/>
      <c r="AG585" s="215"/>
      <c r="AH585" s="215"/>
      <c r="AI585" s="215"/>
      <c r="AJ585" s="215"/>
      <c r="AK585" s="215"/>
      <c r="AL585" s="215"/>
      <c r="AN585" s="218"/>
      <c r="AO585" s="218"/>
      <c r="AP585" s="218"/>
      <c r="AQ585" s="218"/>
      <c r="AR585" s="218"/>
      <c r="AS585" s="218"/>
      <c r="AU585" s="215"/>
      <c r="AV585" s="215"/>
      <c r="AW585" s="215"/>
      <c r="AX585" s="215"/>
      <c r="AY585" s="215"/>
      <c r="AZ585" s="215"/>
      <c r="BA585" s="215"/>
    </row>
    <row r="586" spans="1:53" s="201" customFormat="1" ht="12.75" hidden="1" customHeight="1" x14ac:dyDescent="0.15">
      <c r="A586" s="612"/>
      <c r="B586" s="615"/>
      <c r="C586" s="618"/>
      <c r="D586" s="418"/>
      <c r="E586" s="419"/>
      <c r="F586" s="420"/>
      <c r="G586" s="420"/>
      <c r="H586" s="420"/>
      <c r="I586" s="421"/>
      <c r="J586" s="422"/>
      <c r="K586" s="423"/>
      <c r="L586" s="423"/>
      <c r="M586" s="423"/>
      <c r="N586" s="332"/>
      <c r="O586" s="433"/>
      <c r="P586" s="434"/>
      <c r="Q586" s="435"/>
      <c r="R586" s="436"/>
      <c r="S586" s="435"/>
      <c r="U586" s="205">
        <v>18</v>
      </c>
      <c r="V586" s="210" t="str">
        <f t="shared" ref="V586:V649" si="213">IF($Z$9=AB586,$Y$9,IF($Z$10=AB586,$Y$10,IF($Z$11=AB586,$Y$11,IF($Z$12=AB586,$Y$12,IF($Z$13=AB586,$Y$13,IF($Z$14=AB586,$Y$14,IF($Z$15=AB586,$Y$15,"")))))))</f>
        <v/>
      </c>
      <c r="W586" s="201" t="b">
        <f t="shared" si="193"/>
        <v>1</v>
      </c>
      <c r="Y586" s="216"/>
      <c r="AB586" s="408" t="str">
        <f t="shared" si="212"/>
        <v/>
      </c>
      <c r="AC586" s="408" t="str">
        <f t="shared" ref="AC586:AC649" si="214">E586&amp;G586</f>
        <v/>
      </c>
      <c r="AD586" s="202"/>
      <c r="AE586" s="214"/>
      <c r="AF586" s="214"/>
      <c r="AG586" s="215"/>
      <c r="AH586" s="215"/>
      <c r="AI586" s="215"/>
      <c r="AJ586" s="215"/>
      <c r="AK586" s="215"/>
      <c r="AL586" s="215"/>
      <c r="AN586" s="218"/>
      <c r="AO586" s="218"/>
      <c r="AP586" s="218"/>
      <c r="AQ586" s="218"/>
      <c r="AR586" s="218"/>
      <c r="AS586" s="218"/>
      <c r="AU586" s="215"/>
      <c r="AV586" s="215"/>
      <c r="AW586" s="215"/>
      <c r="AX586" s="215"/>
      <c r="AY586" s="215"/>
      <c r="AZ586" s="215"/>
      <c r="BA586" s="215"/>
    </row>
    <row r="587" spans="1:53" s="201" customFormat="1" ht="12.75" hidden="1" customHeight="1" x14ac:dyDescent="0.15">
      <c r="A587" s="612"/>
      <c r="B587" s="615"/>
      <c r="C587" s="618"/>
      <c r="D587" s="418"/>
      <c r="E587" s="424"/>
      <c r="F587" s="420"/>
      <c r="G587" s="420"/>
      <c r="H587" s="420"/>
      <c r="I587" s="421"/>
      <c r="J587" s="422"/>
      <c r="K587" s="423"/>
      <c r="L587" s="423"/>
      <c r="M587" s="423"/>
      <c r="N587" s="332"/>
      <c r="O587" s="433"/>
      <c r="P587" s="434"/>
      <c r="Q587" s="435"/>
      <c r="R587" s="436"/>
      <c r="S587" s="435"/>
      <c r="U587" s="205">
        <v>19</v>
      </c>
      <c r="V587" s="210" t="str">
        <f t="shared" si="213"/>
        <v/>
      </c>
      <c r="W587" s="201" t="b">
        <f t="shared" si="193"/>
        <v>1</v>
      </c>
      <c r="Y587" s="216"/>
      <c r="AB587" s="408" t="str">
        <f t="shared" si="212"/>
        <v/>
      </c>
      <c r="AC587" s="408" t="str">
        <f t="shared" si="214"/>
        <v/>
      </c>
      <c r="AD587" s="202"/>
      <c r="AE587" s="214"/>
      <c r="AF587" s="214"/>
      <c r="AG587" s="215"/>
      <c r="AH587" s="215"/>
      <c r="AI587" s="215"/>
      <c r="AJ587" s="215"/>
      <c r="AK587" s="215"/>
      <c r="AL587" s="215"/>
      <c r="AN587" s="218"/>
      <c r="AO587" s="218"/>
      <c r="AP587" s="218"/>
      <c r="AQ587" s="218"/>
      <c r="AR587" s="218"/>
      <c r="AS587" s="218"/>
      <c r="AU587" s="215"/>
      <c r="AV587" s="215"/>
      <c r="AW587" s="215"/>
      <c r="AX587" s="215"/>
      <c r="AY587" s="215"/>
      <c r="AZ587" s="215"/>
      <c r="BA587" s="215"/>
    </row>
    <row r="588" spans="1:53" s="215" customFormat="1" ht="12.75" hidden="1" customHeight="1" x14ac:dyDescent="0.15">
      <c r="A588" s="613"/>
      <c r="B588" s="616"/>
      <c r="C588" s="619"/>
      <c r="D588" s="426"/>
      <c r="E588" s="427"/>
      <c r="F588" s="428"/>
      <c r="G588" s="428"/>
      <c r="H588" s="428"/>
      <c r="I588" s="429"/>
      <c r="J588" s="430"/>
      <c r="K588" s="431"/>
      <c r="L588" s="431"/>
      <c r="M588" s="431"/>
      <c r="N588" s="332"/>
      <c r="O588" s="433"/>
      <c r="P588" s="434"/>
      <c r="Q588" s="435"/>
      <c r="R588" s="436"/>
      <c r="S588" s="435"/>
      <c r="U588" s="205">
        <v>20</v>
      </c>
      <c r="V588" s="220" t="str">
        <f t="shared" si="213"/>
        <v/>
      </c>
      <c r="W588" s="201" t="b">
        <f t="shared" si="193"/>
        <v>1</v>
      </c>
      <c r="Y588" s="216"/>
      <c r="Z588" s="217"/>
      <c r="AB588" s="408" t="str">
        <f t="shared" si="212"/>
        <v/>
      </c>
      <c r="AC588" s="408" t="str">
        <f t="shared" si="214"/>
        <v/>
      </c>
      <c r="AD588" s="218"/>
      <c r="AE588" s="214"/>
      <c r="AF588" s="214"/>
      <c r="AN588" s="218"/>
      <c r="AO588" s="218"/>
      <c r="AP588" s="218"/>
      <c r="AQ588" s="218"/>
      <c r="AR588" s="218"/>
      <c r="AS588" s="218"/>
    </row>
    <row r="589" spans="1:53" s="201" customFormat="1" ht="12.75" hidden="1" customHeight="1" x14ac:dyDescent="0.15">
      <c r="A589" s="611" t="s">
        <v>7337</v>
      </c>
      <c r="B589" s="614"/>
      <c r="C589" s="617"/>
      <c r="D589" s="412"/>
      <c r="E589" s="413"/>
      <c r="F589" s="414"/>
      <c r="G589" s="414"/>
      <c r="H589" s="414"/>
      <c r="I589" s="415"/>
      <c r="J589" s="416"/>
      <c r="K589" s="417"/>
      <c r="L589" s="417"/>
      <c r="M589" s="417"/>
      <c r="N589" s="332"/>
      <c r="O589" s="433"/>
      <c r="P589" s="434"/>
      <c r="Q589" s="435"/>
      <c r="R589" s="436"/>
      <c r="S589" s="435"/>
      <c r="U589" s="205">
        <v>1</v>
      </c>
      <c r="V589" s="206" t="str">
        <f t="shared" si="213"/>
        <v/>
      </c>
      <c r="W589" s="201" t="b">
        <f t="shared" ref="W589:W652" si="215">J589=V589</f>
        <v>1</v>
      </c>
      <c r="Y589" s="216"/>
      <c r="AB589" s="408" t="str">
        <f t="shared" si="212"/>
        <v/>
      </c>
      <c r="AC589" s="408" t="str">
        <f t="shared" si="214"/>
        <v/>
      </c>
      <c r="AD589" s="202"/>
      <c r="AE589" s="173" t="s">
        <v>7260</v>
      </c>
      <c r="AG589" s="203" t="s">
        <v>7194</v>
      </c>
      <c r="AH589" s="204" t="s">
        <v>7221</v>
      </c>
      <c r="AI589" s="204" t="s">
        <v>7195</v>
      </c>
      <c r="AJ589" s="204" t="s">
        <v>7231</v>
      </c>
      <c r="AK589" s="204" t="s">
        <v>7196</v>
      </c>
      <c r="AL589" s="204" t="s">
        <v>7197</v>
      </c>
      <c r="AN589" s="222" t="s">
        <v>7274</v>
      </c>
      <c r="AO589" s="223" t="s">
        <v>7221</v>
      </c>
      <c r="AP589" s="223" t="s">
        <v>7195</v>
      </c>
      <c r="AQ589" s="223" t="s">
        <v>7231</v>
      </c>
      <c r="AR589" s="223" t="s">
        <v>7196</v>
      </c>
      <c r="AS589" s="223" t="s">
        <v>7197</v>
      </c>
      <c r="AU589" s="203" t="s">
        <v>7198</v>
      </c>
      <c r="AV589" s="204" t="s">
        <v>7221</v>
      </c>
      <c r="AW589" s="204" t="s">
        <v>7195</v>
      </c>
      <c r="AX589" s="204" t="s">
        <v>7231</v>
      </c>
      <c r="AY589" s="204" t="s">
        <v>7196</v>
      </c>
      <c r="AZ589" s="204" t="s">
        <v>7197</v>
      </c>
      <c r="BA589" s="214"/>
    </row>
    <row r="590" spans="1:53" s="201" customFormat="1" ht="12.75" hidden="1" customHeight="1" x14ac:dyDescent="0.15">
      <c r="A590" s="612"/>
      <c r="B590" s="615"/>
      <c r="C590" s="618"/>
      <c r="D590" s="418"/>
      <c r="E590" s="419"/>
      <c r="F590" s="420"/>
      <c r="G590" s="420"/>
      <c r="H590" s="420"/>
      <c r="I590" s="421"/>
      <c r="J590" s="422"/>
      <c r="K590" s="423"/>
      <c r="L590" s="423"/>
      <c r="M590" s="423"/>
      <c r="N590" s="332"/>
      <c r="O590" s="433"/>
      <c r="P590" s="434"/>
      <c r="Q590" s="435"/>
      <c r="R590" s="436"/>
      <c r="S590" s="435"/>
      <c r="U590" s="205">
        <v>2</v>
      </c>
      <c r="V590" s="210" t="str">
        <f t="shared" si="213"/>
        <v/>
      </c>
      <c r="W590" s="201" t="b">
        <f t="shared" si="215"/>
        <v>1</v>
      </c>
      <c r="Y590" s="216"/>
      <c r="Z590" s="217"/>
      <c r="AB590" s="408" t="str">
        <f t="shared" si="212"/>
        <v/>
      </c>
      <c r="AC590" s="408" t="str">
        <f t="shared" si="214"/>
        <v/>
      </c>
      <c r="AD590" s="202"/>
      <c r="AE590" s="620" t="s">
        <v>7188</v>
      </c>
      <c r="AF590" s="209" t="s">
        <v>7193</v>
      </c>
      <c r="AG590" s="208">
        <f>SUM(AH590:AL590)</f>
        <v>0</v>
      </c>
      <c r="AH590" s="208">
        <f>SUMIFS($K589:$K608,$E589:$E608,"R7当",$F589:$F608,"ライフデザイン・結婚支援重点推進事業",$J589:$J608,3/4)</f>
        <v>0</v>
      </c>
      <c r="AI590" s="208">
        <f>SUMIFS($K589:$K608,$E589:$E608,"R7当",$F589:$F608,"結婚支援コンシェルジュ事業",$J589:$J608,3/4)</f>
        <v>0</v>
      </c>
      <c r="AJ590" s="208"/>
      <c r="AK590" s="208"/>
      <c r="AL590" s="208"/>
      <c r="AN590" s="224">
        <f>SUM(AO590:AS590)</f>
        <v>0</v>
      </c>
      <c r="AO590" s="224">
        <f>SUMIFS($L589:$L608,$E589:$E608,"R7当",$F589:$F608,"ライフデザイン・結婚支援重点推進事業",$J589:$J608,3/4)</f>
        <v>0</v>
      </c>
      <c r="AP590" s="224">
        <f>SUMIFS($L589:$L608,$E589:$E608,"R7当",$F589:$F608,"結婚支援コンシェルジュ事業",$J589:$J608,3/4)</f>
        <v>0</v>
      </c>
      <c r="AQ590" s="224"/>
      <c r="AR590" s="224"/>
      <c r="AS590" s="224"/>
      <c r="AU590" s="208">
        <f>SUM(AV590:AZ590)</f>
        <v>0</v>
      </c>
      <c r="AV590" s="208">
        <f>SUMIFS($M589:$M608,$E589:$E608,"R7当",$F589:$F608,"ライフデザイン・結婚支援重点推進事業",$J589:$J608,3/4)</f>
        <v>0</v>
      </c>
      <c r="AW590" s="208">
        <f>SUMIFS($M589:$M608,$E589:$E608,"R7当",$F589:$F608,"結婚支援コンシェルジュ事業",$J589:$J608,3/4)</f>
        <v>0</v>
      </c>
      <c r="AX590" s="208"/>
      <c r="AY590" s="208"/>
      <c r="AZ590" s="208"/>
      <c r="BA590" s="215"/>
    </row>
    <row r="591" spans="1:53" s="201" customFormat="1" ht="12.75" hidden="1" customHeight="1" x14ac:dyDescent="0.15">
      <c r="A591" s="612"/>
      <c r="B591" s="615"/>
      <c r="C591" s="618"/>
      <c r="D591" s="418"/>
      <c r="E591" s="424"/>
      <c r="F591" s="420"/>
      <c r="G591" s="420"/>
      <c r="H591" s="420"/>
      <c r="I591" s="421"/>
      <c r="J591" s="425"/>
      <c r="K591" s="423"/>
      <c r="L591" s="423"/>
      <c r="M591" s="423"/>
      <c r="N591" s="332"/>
      <c r="O591" s="433"/>
      <c r="P591" s="434"/>
      <c r="Q591" s="435"/>
      <c r="R591" s="436"/>
      <c r="S591" s="435"/>
      <c r="U591" s="205">
        <v>3</v>
      </c>
      <c r="V591" s="210" t="str">
        <f t="shared" si="213"/>
        <v/>
      </c>
      <c r="W591" s="201" t="b">
        <f t="shared" si="215"/>
        <v>1</v>
      </c>
      <c r="Y591" s="219"/>
      <c r="Z591" s="215"/>
      <c r="AB591" s="408" t="str">
        <f t="shared" si="212"/>
        <v/>
      </c>
      <c r="AC591" s="408" t="str">
        <f t="shared" si="214"/>
        <v/>
      </c>
      <c r="AD591" s="202"/>
      <c r="AE591" s="620"/>
      <c r="AF591" s="211" t="s">
        <v>7189</v>
      </c>
      <c r="AG591" s="208">
        <f>SUM(AH591:AL591)</f>
        <v>0</v>
      </c>
      <c r="AH591" s="208">
        <f>SUMIFS($K589:$K608,$E589:$E608,"R7当",$F589:$F608,"ライフデザイン・結婚支援重点推進事業",$J589:$J608,2/3)</f>
        <v>0</v>
      </c>
      <c r="AI591" s="208"/>
      <c r="AJ591" s="208">
        <f>SUMIFS($K589:$K608,$E589:$E608,"R7当",$F589:$F608,"結婚_妊娠・出産_子育てに温かい社会づくり・気運醸成事業",$J589:$J608,2/3)</f>
        <v>0</v>
      </c>
      <c r="AK591" s="208"/>
      <c r="AL591" s="208"/>
      <c r="AN591" s="224">
        <f t="shared" ref="AN591:AN592" si="216">SUM(AO591:AS591)</f>
        <v>0</v>
      </c>
      <c r="AO591" s="224">
        <f>SUMIFS($L589:$L608,$E589:$E608,"R7当",$F589:$F608,"ライフデザイン・結婚支援重点推進事業",$J589:$J608,2/3)</f>
        <v>0</v>
      </c>
      <c r="AP591" s="224"/>
      <c r="AQ591" s="224">
        <f>SUMIFS($L589:$L608,$E589:$E608,"R7当",$F589:$F608,"結婚_妊娠・出産_子育てに温かい社会づくり・気運醸成事業",$J589:$J608,2/3)</f>
        <v>0</v>
      </c>
      <c r="AR591" s="224"/>
      <c r="AS591" s="224"/>
      <c r="AU591" s="208">
        <f t="shared" ref="AU591:AU592" si="217">SUM(AV591:AZ591)</f>
        <v>0</v>
      </c>
      <c r="AV591" s="208">
        <f>SUMIFS($M589:$M608,$E589:$E608,"R7当",$F589:$F608,"ライフデザイン・結婚支援重点推進事業",$J589:$J608,2/3)</f>
        <v>0</v>
      </c>
      <c r="AW591" s="208"/>
      <c r="AX591" s="208">
        <f>SUMIFS($M589:$M608,$E589:$E608,"R7当",$F589:$F608,"結婚_妊娠・出産_子育てに温かい社会づくり・気運醸成事業",$J589:$J608,2/3)</f>
        <v>0</v>
      </c>
      <c r="AY591" s="208"/>
      <c r="AZ591" s="208"/>
      <c r="BA591" s="215"/>
    </row>
    <row r="592" spans="1:53" s="201" customFormat="1" ht="12.75" hidden="1" customHeight="1" x14ac:dyDescent="0.15">
      <c r="A592" s="612"/>
      <c r="B592" s="615"/>
      <c r="C592" s="618"/>
      <c r="D592" s="418"/>
      <c r="E592" s="424"/>
      <c r="F592" s="420"/>
      <c r="G592" s="420"/>
      <c r="H592" s="420"/>
      <c r="I592" s="421"/>
      <c r="J592" s="425"/>
      <c r="K592" s="423"/>
      <c r="L592" s="423"/>
      <c r="M592" s="423"/>
      <c r="N592" s="332"/>
      <c r="O592" s="433"/>
      <c r="P592" s="434"/>
      <c r="Q592" s="435"/>
      <c r="R592" s="436"/>
      <c r="S592" s="435"/>
      <c r="U592" s="205">
        <v>4</v>
      </c>
      <c r="V592" s="210" t="str">
        <f t="shared" si="213"/>
        <v/>
      </c>
      <c r="W592" s="201" t="b">
        <f t="shared" si="215"/>
        <v>1</v>
      </c>
      <c r="Y592" s="219"/>
      <c r="Z592" s="215"/>
      <c r="AB592" s="408" t="str">
        <f t="shared" si="212"/>
        <v/>
      </c>
      <c r="AC592" s="408" t="str">
        <f t="shared" si="214"/>
        <v/>
      </c>
      <c r="AD592" s="202"/>
      <c r="AE592" s="620"/>
      <c r="AF592" s="211" t="s">
        <v>7187</v>
      </c>
      <c r="AG592" s="208">
        <f t="shared" ref="AG592" si="218">SUM(AH592:AL592)</f>
        <v>0</v>
      </c>
      <c r="AH592" s="208"/>
      <c r="AI592" s="208"/>
      <c r="AJ592" s="208">
        <f>SUMIFS($K589:$K608,$E589:$E608,"R7当",$F589:$F608,"結婚_妊娠・出産_子育てに温かい社会づくり・気運醸成事業",$J589:$J608,1/2)</f>
        <v>0</v>
      </c>
      <c r="AK592" s="208"/>
      <c r="AL592" s="208"/>
      <c r="AN592" s="224">
        <f t="shared" si="216"/>
        <v>0</v>
      </c>
      <c r="AO592" s="224"/>
      <c r="AP592" s="224"/>
      <c r="AQ592" s="224">
        <f>SUMIFS($L589:$L608,$E589:$E608,"R7当",$F589:$F608,"結婚_妊娠・出産_子育てに温かい社会づくり・気運醸成事業",$J589:$J608,1/2)</f>
        <v>0</v>
      </c>
      <c r="AR592" s="224"/>
      <c r="AS592" s="224"/>
      <c r="AU592" s="208">
        <f t="shared" si="217"/>
        <v>0</v>
      </c>
      <c r="AV592" s="208"/>
      <c r="AW592" s="208"/>
      <c r="AX592" s="208">
        <f>SUMIFS($M589:$M608,$E589:$E608,"R7当",$F589:$F608,"結婚_妊娠・出産_子育てに温かい社会づくり・気運醸成事業",$J589:$J608,1/2)</f>
        <v>0</v>
      </c>
      <c r="AY592" s="208"/>
      <c r="AZ592" s="208"/>
      <c r="BA592" s="215"/>
    </row>
    <row r="593" spans="1:53" s="201" customFormat="1" ht="12.75" hidden="1" customHeight="1" x14ac:dyDescent="0.15">
      <c r="A593" s="612"/>
      <c r="B593" s="615"/>
      <c r="C593" s="618"/>
      <c r="D593" s="418"/>
      <c r="E593" s="424"/>
      <c r="F593" s="420"/>
      <c r="G593" s="420"/>
      <c r="H593" s="420"/>
      <c r="I593" s="421"/>
      <c r="J593" s="425"/>
      <c r="K593" s="423"/>
      <c r="L593" s="423"/>
      <c r="M593" s="423"/>
      <c r="N593" s="332"/>
      <c r="O593" s="433"/>
      <c r="P593" s="434"/>
      <c r="Q593" s="435"/>
      <c r="R593" s="436"/>
      <c r="S593" s="435"/>
      <c r="U593" s="205">
        <v>5</v>
      </c>
      <c r="V593" s="210" t="str">
        <f t="shared" si="213"/>
        <v/>
      </c>
      <c r="W593" s="201" t="b">
        <f t="shared" si="215"/>
        <v>1</v>
      </c>
      <c r="Y593" s="219"/>
      <c r="Z593" s="215"/>
      <c r="AB593" s="408" t="str">
        <f t="shared" si="212"/>
        <v/>
      </c>
      <c r="AC593" s="408" t="str">
        <f t="shared" si="214"/>
        <v/>
      </c>
      <c r="AD593" s="202"/>
      <c r="AE593" s="212" t="s">
        <v>7229</v>
      </c>
      <c r="AF593" s="209" t="str">
        <f>IF(COUNTIF(AC589:AC608,"R7当一般コース"),"一般コース",IF(COUNTIF(AC589:AC608,"R7当都道府県主導型市町村連携コース"),"連携コース",""))</f>
        <v/>
      </c>
      <c r="AG593" s="208">
        <f>SUM(AH593:AL593)</f>
        <v>0</v>
      </c>
      <c r="AH593" s="208"/>
      <c r="AI593" s="208"/>
      <c r="AJ593" s="208"/>
      <c r="AK593" s="208">
        <f>SUMIFS($K589:$K608,$E589:$E608,"R7当",G589:G608,"一般コース")</f>
        <v>0</v>
      </c>
      <c r="AL593" s="208">
        <f>SUMIFS($K589:$K608,$E589:$E608,"R7当",G589:G608,"都道府県主導型市町村連携コース")</f>
        <v>0</v>
      </c>
      <c r="AN593" s="224">
        <f>SUM(AO593:AS593)</f>
        <v>0</v>
      </c>
      <c r="AO593" s="224"/>
      <c r="AP593" s="224"/>
      <c r="AQ593" s="224"/>
      <c r="AR593" s="224">
        <f>SUMIFS($L589:$L608,$E589:$E608,"R7当",G589:G608,"一般コース")</f>
        <v>0</v>
      </c>
      <c r="AS593" s="224">
        <f>SUMIFS($L589:$L608,$E589:$E608,"R7当",G589:G608,"都道府県主導型市町村連携コース")</f>
        <v>0</v>
      </c>
      <c r="AU593" s="208">
        <f>SUM(AV593:AZ593)</f>
        <v>0</v>
      </c>
      <c r="AV593" s="208"/>
      <c r="AW593" s="208"/>
      <c r="AX593" s="208"/>
      <c r="AY593" s="208">
        <f>SUMIFS($M589:$M608,$E589:$E608,"R7当",G589:G608,"一般コース")</f>
        <v>0</v>
      </c>
      <c r="AZ593" s="208">
        <f>SUMIFS($M589:$M608,$E589:$E608,"R7当",G589:G608,"都道府県主導型市町村連携コース")</f>
        <v>0</v>
      </c>
      <c r="BA593" s="215"/>
    </row>
    <row r="594" spans="1:53" s="201" customFormat="1" ht="12.75" hidden="1" customHeight="1" x14ac:dyDescent="0.15">
      <c r="A594" s="612"/>
      <c r="B594" s="615"/>
      <c r="C594" s="618"/>
      <c r="D594" s="418"/>
      <c r="E594" s="424"/>
      <c r="F594" s="420"/>
      <c r="G594" s="420"/>
      <c r="H594" s="420"/>
      <c r="I594" s="421"/>
      <c r="J594" s="425"/>
      <c r="K594" s="423"/>
      <c r="L594" s="423"/>
      <c r="M594" s="423"/>
      <c r="N594" s="332"/>
      <c r="O594" s="433"/>
      <c r="P594" s="434"/>
      <c r="Q594" s="435"/>
      <c r="R594" s="436"/>
      <c r="S594" s="435"/>
      <c r="U594" s="205">
        <v>6</v>
      </c>
      <c r="V594" s="210" t="str">
        <f t="shared" si="213"/>
        <v/>
      </c>
      <c r="W594" s="201" t="b">
        <f t="shared" si="215"/>
        <v>1</v>
      </c>
      <c r="Y594" s="219"/>
      <c r="Z594" s="215"/>
      <c r="AB594" s="408" t="str">
        <f t="shared" si="212"/>
        <v/>
      </c>
      <c r="AC594" s="408" t="str">
        <f t="shared" si="214"/>
        <v/>
      </c>
      <c r="AD594" s="202"/>
      <c r="AE594" s="173" t="s">
        <v>7217</v>
      </c>
      <c r="AG594" s="213"/>
      <c r="AH594" s="213"/>
      <c r="AI594" s="213"/>
      <c r="AJ594" s="213"/>
      <c r="AK594" s="213"/>
      <c r="AL594" s="213"/>
      <c r="AN594" s="225"/>
      <c r="AO594" s="225"/>
      <c r="AP594" s="225"/>
      <c r="AQ594" s="225"/>
      <c r="AR594" s="225"/>
      <c r="AS594" s="225"/>
      <c r="AU594" s="213"/>
      <c r="AV594" s="213"/>
      <c r="AW594" s="213"/>
      <c r="AX594" s="213"/>
      <c r="AY594" s="213"/>
      <c r="AZ594" s="213"/>
      <c r="BA594" s="215"/>
    </row>
    <row r="595" spans="1:53" s="201" customFormat="1" ht="12.75" hidden="1" customHeight="1" x14ac:dyDescent="0.15">
      <c r="A595" s="612"/>
      <c r="B595" s="615"/>
      <c r="C595" s="618"/>
      <c r="D595" s="418"/>
      <c r="E595" s="424"/>
      <c r="F595" s="420"/>
      <c r="G595" s="420"/>
      <c r="H595" s="420"/>
      <c r="I595" s="421"/>
      <c r="J595" s="425"/>
      <c r="K595" s="423"/>
      <c r="L595" s="423"/>
      <c r="M595" s="423"/>
      <c r="N595" s="332"/>
      <c r="O595" s="433"/>
      <c r="P595" s="434"/>
      <c r="Q595" s="435"/>
      <c r="R595" s="436"/>
      <c r="S595" s="435"/>
      <c r="U595" s="205">
        <v>7</v>
      </c>
      <c r="V595" s="210" t="str">
        <f t="shared" si="213"/>
        <v/>
      </c>
      <c r="W595" s="201" t="b">
        <f t="shared" si="215"/>
        <v>1</v>
      </c>
      <c r="Y595" s="219"/>
      <c r="Z595" s="215"/>
      <c r="AB595" s="408" t="str">
        <f t="shared" si="212"/>
        <v/>
      </c>
      <c r="AC595" s="408" t="str">
        <f t="shared" si="214"/>
        <v/>
      </c>
      <c r="AD595" s="202"/>
      <c r="AE595" s="620" t="s">
        <v>7188</v>
      </c>
      <c r="AF595" s="209" t="s">
        <v>7193</v>
      </c>
      <c r="AG595" s="208">
        <f>SUM(AH595:AL595)</f>
        <v>0</v>
      </c>
      <c r="AH595" s="208">
        <f>SUMIFS($K589:$K608,$E589:$E608,"R6補",$F589:$F608,"ライフデザイン・結婚支援重点推進事業",$J589:$J608,3/4)</f>
        <v>0</v>
      </c>
      <c r="AI595" s="208">
        <f>SUMIFS($K589:$K608,$E589:$E608,"R6補",$F589:$F608,"結婚支援コンシェルジュ事業",$J589:$J608,3/4)</f>
        <v>0</v>
      </c>
      <c r="AJ595" s="208"/>
      <c r="AK595" s="208"/>
      <c r="AL595" s="208"/>
      <c r="AN595" s="224">
        <f>SUM(AO595:AS595)</f>
        <v>0</v>
      </c>
      <c r="AO595" s="224">
        <f>SUMIFS($L589:$L608,$E589:$E608,"R6補",$F589:$F608,"ライフデザイン・結婚支援重点推進事業",$J589:$J608,3/4)</f>
        <v>0</v>
      </c>
      <c r="AP595" s="224">
        <f>SUMIFS($L589:$L608,$E589:$E608,"R6補",$F589:$F608,"結婚支援コンシェルジュ事業",$J589:$J608,3/4)</f>
        <v>0</v>
      </c>
      <c r="AQ595" s="224"/>
      <c r="AR595" s="224"/>
      <c r="AS595" s="224"/>
      <c r="AU595" s="208">
        <f>SUM(AV595:AZ595)</f>
        <v>0</v>
      </c>
      <c r="AV595" s="208">
        <f>SUMIFS($M589:$M608,$E589:$E608,"R6補",$F589:$F608,"ライフデザイン・結婚支援重点推進事業",$J589:$J608,3/4)</f>
        <v>0</v>
      </c>
      <c r="AW595" s="208">
        <f>SUMIFS($M589:$M608,$E589:$E608,"R6補",$F589:$F608,"結婚支援コンシェルジュ事業",$J589:$J608,3/4)</f>
        <v>0</v>
      </c>
      <c r="AX595" s="208"/>
      <c r="AY595" s="208"/>
      <c r="AZ595" s="208"/>
      <c r="BA595" s="215"/>
    </row>
    <row r="596" spans="1:53" s="201" customFormat="1" ht="12.75" hidden="1" customHeight="1" x14ac:dyDescent="0.15">
      <c r="A596" s="612"/>
      <c r="B596" s="615"/>
      <c r="C596" s="618"/>
      <c r="D596" s="418"/>
      <c r="E596" s="424"/>
      <c r="F596" s="420"/>
      <c r="G596" s="420"/>
      <c r="H596" s="420"/>
      <c r="I596" s="421"/>
      <c r="J596" s="425"/>
      <c r="K596" s="423"/>
      <c r="L596" s="423"/>
      <c r="M596" s="423"/>
      <c r="N596" s="332"/>
      <c r="O596" s="433"/>
      <c r="P596" s="434"/>
      <c r="Q596" s="435"/>
      <c r="R596" s="436"/>
      <c r="S596" s="435"/>
      <c r="U596" s="205">
        <v>8</v>
      </c>
      <c r="V596" s="210" t="str">
        <f t="shared" si="213"/>
        <v/>
      </c>
      <c r="W596" s="201" t="b">
        <f t="shared" si="215"/>
        <v>1</v>
      </c>
      <c r="Y596" s="219"/>
      <c r="Z596" s="215"/>
      <c r="AB596" s="408" t="str">
        <f t="shared" si="212"/>
        <v/>
      </c>
      <c r="AC596" s="408" t="str">
        <f t="shared" si="214"/>
        <v/>
      </c>
      <c r="AD596" s="202"/>
      <c r="AE596" s="620"/>
      <c r="AF596" s="211" t="s">
        <v>7189</v>
      </c>
      <c r="AG596" s="208">
        <f t="shared" ref="AG596" si="219">SUM(AH596:AL596)</f>
        <v>0</v>
      </c>
      <c r="AH596" s="208">
        <f>SUMIFS($K589:$K608,$E589:$E608,"R6補",$F589:$F608,"ライフデザイン・結婚支援重点推進事業",$J589:$J608,2/3)</f>
        <v>0</v>
      </c>
      <c r="AI596" s="208"/>
      <c r="AJ596" s="208">
        <f>SUMIFS($K589:$K608,$E589:$E608,"R6補",$F589:$F608,"結婚_妊娠・出産_子育てに温かい社会づくり・気運醸成事業",$J589:$J608,2/3)</f>
        <v>0</v>
      </c>
      <c r="AK596" s="208"/>
      <c r="AL596" s="208"/>
      <c r="AN596" s="224">
        <f t="shared" ref="AN596:AN597" si="220">SUM(AO596:AS596)</f>
        <v>0</v>
      </c>
      <c r="AO596" s="224">
        <f>SUMIFS($L589:$L608,$E589:$E608,"R6補",$F589:$F608,"ライフデザイン・結婚支援重点推進事業",$J589:$J608,2/3)</f>
        <v>0</v>
      </c>
      <c r="AP596" s="224"/>
      <c r="AQ596" s="224">
        <f>SUMIFS($L589:$L608,$E589:$E608,"R6補",$F589:$F608,"結婚_妊娠・出産_子育てに温かい社会づくり・気運醸成事業",$J589:$J608,2/3)</f>
        <v>0</v>
      </c>
      <c r="AR596" s="224"/>
      <c r="AS596" s="224"/>
      <c r="AU596" s="208">
        <f t="shared" ref="AU596:AU597" si="221">SUM(AV596:AZ596)</f>
        <v>0</v>
      </c>
      <c r="AV596" s="208">
        <f>SUMIFS($M589:$M608,$E589:$E608,"R6補",$F589:$F608,"ライフデザイン・結婚支援重点推進事業",$J589:$J608,2/3)</f>
        <v>0</v>
      </c>
      <c r="AW596" s="208"/>
      <c r="AX596" s="208">
        <f>SUMIFS($M589:$M608,$E589:$E608,"R6補",$F589:$F608,"結婚_妊娠・出産_子育てに温かい社会づくり・気運醸成事業",$J589:$J608,2/3)</f>
        <v>0</v>
      </c>
      <c r="AY596" s="208"/>
      <c r="AZ596" s="208"/>
      <c r="BA596" s="215"/>
    </row>
    <row r="597" spans="1:53" s="201" customFormat="1" ht="12.75" hidden="1" customHeight="1" x14ac:dyDescent="0.15">
      <c r="A597" s="612"/>
      <c r="B597" s="615"/>
      <c r="C597" s="618"/>
      <c r="D597" s="418"/>
      <c r="E597" s="424"/>
      <c r="F597" s="420"/>
      <c r="G597" s="420"/>
      <c r="H597" s="420"/>
      <c r="I597" s="421"/>
      <c r="J597" s="425"/>
      <c r="K597" s="423"/>
      <c r="L597" s="423"/>
      <c r="M597" s="423"/>
      <c r="N597" s="332"/>
      <c r="O597" s="433"/>
      <c r="P597" s="434"/>
      <c r="Q597" s="435"/>
      <c r="R597" s="436"/>
      <c r="S597" s="435"/>
      <c r="U597" s="205">
        <v>9</v>
      </c>
      <c r="V597" s="210" t="str">
        <f t="shared" si="213"/>
        <v/>
      </c>
      <c r="W597" s="201" t="b">
        <f t="shared" si="215"/>
        <v>1</v>
      </c>
      <c r="Y597" s="216"/>
      <c r="AB597" s="408" t="str">
        <f t="shared" si="212"/>
        <v/>
      </c>
      <c r="AC597" s="408" t="str">
        <f t="shared" si="214"/>
        <v/>
      </c>
      <c r="AD597" s="202"/>
      <c r="AE597" s="620"/>
      <c r="AF597" s="211" t="s">
        <v>7187</v>
      </c>
      <c r="AG597" s="208">
        <f>SUM(AH597:AL597)</f>
        <v>0</v>
      </c>
      <c r="AH597" s="208"/>
      <c r="AI597" s="208"/>
      <c r="AJ597" s="208">
        <f>SUMIFS($K589:$K608,$E589:$E608,"R6補",$F589:$F608,"結婚_妊娠・出産_子育てに温かい社会づくり・気運醸成事業",$J589:$J608,1/2)</f>
        <v>0</v>
      </c>
      <c r="AK597" s="208"/>
      <c r="AL597" s="208"/>
      <c r="AN597" s="224">
        <f t="shared" si="220"/>
        <v>0</v>
      </c>
      <c r="AO597" s="224"/>
      <c r="AP597" s="224"/>
      <c r="AQ597" s="224">
        <f>SUMIFS($L589:$L608,$E589:$E608,"R6補",$F589:$F608,"結婚_妊娠・出産_子育てに温かい社会づくり・気運醸成事業",$J589:$J608,1/2)</f>
        <v>0</v>
      </c>
      <c r="AR597" s="224"/>
      <c r="AS597" s="224"/>
      <c r="AU597" s="208">
        <f t="shared" si="221"/>
        <v>0</v>
      </c>
      <c r="AV597" s="208"/>
      <c r="AW597" s="208"/>
      <c r="AX597" s="208">
        <f>SUMIFS($M589:$M608,$E589:$E608,"R6補",$F589:$F608,"結婚_妊娠・出産_子育てに温かい社会づくり・気運醸成事業",$J589:$J608,1/2)</f>
        <v>0</v>
      </c>
      <c r="AY597" s="208"/>
      <c r="AZ597" s="208"/>
      <c r="BA597" s="215"/>
    </row>
    <row r="598" spans="1:53" s="201" customFormat="1" ht="12.75" hidden="1" customHeight="1" x14ac:dyDescent="0.15">
      <c r="A598" s="612"/>
      <c r="B598" s="615"/>
      <c r="C598" s="618"/>
      <c r="D598" s="418"/>
      <c r="E598" s="424"/>
      <c r="F598" s="420"/>
      <c r="G598" s="420"/>
      <c r="H598" s="420"/>
      <c r="I598" s="421"/>
      <c r="J598" s="422"/>
      <c r="K598" s="423"/>
      <c r="L598" s="423"/>
      <c r="M598" s="423"/>
      <c r="N598" s="332"/>
      <c r="O598" s="433"/>
      <c r="P598" s="434"/>
      <c r="Q598" s="435"/>
      <c r="R598" s="436"/>
      <c r="S598" s="435"/>
      <c r="U598" s="205">
        <v>10</v>
      </c>
      <c r="V598" s="210" t="str">
        <f t="shared" si="213"/>
        <v/>
      </c>
      <c r="W598" s="201" t="b">
        <f t="shared" si="215"/>
        <v>1</v>
      </c>
      <c r="Y598" s="216"/>
      <c r="Z598" s="217"/>
      <c r="AA598" s="215"/>
      <c r="AB598" s="408" t="str">
        <f t="shared" si="212"/>
        <v/>
      </c>
      <c r="AC598" s="408" t="str">
        <f t="shared" si="214"/>
        <v/>
      </c>
      <c r="AD598" s="202"/>
      <c r="AE598" s="212" t="s">
        <v>7229</v>
      </c>
      <c r="AF598" s="209" t="str">
        <f>IF(COUNTIF(AC589:AC608,"R6補一般コース"),"一般コース",IF(COUNTIF(AC589:AC608,"R6補都道府県主導型市町村連携コース"),"連携コース",""))</f>
        <v/>
      </c>
      <c r="AG598" s="208">
        <f>SUM(AH598:AL598)</f>
        <v>0</v>
      </c>
      <c r="AH598" s="208"/>
      <c r="AI598" s="208"/>
      <c r="AJ598" s="208"/>
      <c r="AK598" s="208">
        <f>SUMIFS($K589:$K608,$E589:$E608,"R6補",G589:G608,"一般コース")</f>
        <v>0</v>
      </c>
      <c r="AL598" s="208">
        <f>SUMIFS($K589:$K608,$E589:$E608,"R6補",G589:G608,"都道府県主導型市町村連携コース")</f>
        <v>0</v>
      </c>
      <c r="AN598" s="224">
        <f>SUM(AO598:AS598)</f>
        <v>0</v>
      </c>
      <c r="AO598" s="224"/>
      <c r="AP598" s="224"/>
      <c r="AQ598" s="224"/>
      <c r="AR598" s="224">
        <f>SUMIFS($L589:$L608,$E589:$E608,"R6補",G589:G608,"一般コース")</f>
        <v>0</v>
      </c>
      <c r="AS598" s="224">
        <f>SUMIFS($L589:$L608,$E589:$E608,"R6補",G589:G608,"都道府県主導型市町村連携コース")</f>
        <v>0</v>
      </c>
      <c r="AU598" s="208">
        <f>SUM(AV598:AZ598)</f>
        <v>0</v>
      </c>
      <c r="AV598" s="208"/>
      <c r="AW598" s="208"/>
      <c r="AX598" s="208"/>
      <c r="AY598" s="208">
        <f>SUMIFS($M589:$M608,$E589:$E608,"R6補",G589:G608,"一般コース")</f>
        <v>0</v>
      </c>
      <c r="AZ598" s="208">
        <f>SUMIFS($M589:$M608,$E589:$E608,"R6補",G589:G608,"都道府県主導型市町村連携コース")</f>
        <v>0</v>
      </c>
      <c r="BA598" s="215"/>
    </row>
    <row r="599" spans="1:53" s="201" customFormat="1" ht="12.6" hidden="1" customHeight="1" x14ac:dyDescent="0.15">
      <c r="A599" s="612"/>
      <c r="B599" s="615"/>
      <c r="C599" s="618"/>
      <c r="D599" s="418"/>
      <c r="E599" s="424"/>
      <c r="F599" s="420"/>
      <c r="G599" s="420"/>
      <c r="H599" s="420"/>
      <c r="I599" s="421"/>
      <c r="J599" s="432"/>
      <c r="K599" s="423"/>
      <c r="L599" s="423"/>
      <c r="M599" s="423"/>
      <c r="N599" s="332"/>
      <c r="O599" s="433"/>
      <c r="P599" s="434"/>
      <c r="Q599" s="435"/>
      <c r="R599" s="436"/>
      <c r="S599" s="435"/>
      <c r="U599" s="205">
        <v>11</v>
      </c>
      <c r="V599" s="210" t="str">
        <f t="shared" si="213"/>
        <v/>
      </c>
      <c r="W599" s="201" t="b">
        <f t="shared" si="215"/>
        <v>1</v>
      </c>
      <c r="AA599" s="215"/>
      <c r="AB599" s="408" t="str">
        <f t="shared" si="212"/>
        <v/>
      </c>
      <c r="AC599" s="408" t="str">
        <f t="shared" si="214"/>
        <v/>
      </c>
      <c r="AD599" s="202"/>
      <c r="AE599" s="214"/>
      <c r="AF599" s="214"/>
      <c r="AG599" s="215"/>
      <c r="AH599" s="215"/>
      <c r="AI599" s="215"/>
      <c r="AJ599" s="215"/>
      <c r="AK599" s="215"/>
      <c r="AL599" s="215"/>
      <c r="AN599" s="218"/>
      <c r="AO599" s="218"/>
      <c r="AP599" s="218"/>
      <c r="AQ599" s="218"/>
      <c r="AR599" s="218"/>
      <c r="AS599" s="218"/>
      <c r="AU599" s="215"/>
      <c r="AV599" s="215"/>
      <c r="AW599" s="215"/>
      <c r="AX599" s="215"/>
      <c r="AY599" s="215"/>
      <c r="AZ599" s="215"/>
      <c r="BA599" s="215"/>
    </row>
    <row r="600" spans="1:53" s="201" customFormat="1" ht="12.75" hidden="1" customHeight="1" x14ac:dyDescent="0.15">
      <c r="A600" s="612"/>
      <c r="B600" s="615"/>
      <c r="C600" s="618"/>
      <c r="D600" s="418"/>
      <c r="E600" s="424"/>
      <c r="F600" s="420"/>
      <c r="G600" s="420"/>
      <c r="H600" s="420"/>
      <c r="I600" s="421"/>
      <c r="J600" s="422"/>
      <c r="K600" s="423"/>
      <c r="L600" s="423"/>
      <c r="M600" s="423"/>
      <c r="N600" s="332"/>
      <c r="O600" s="433"/>
      <c r="P600" s="434"/>
      <c r="Q600" s="435"/>
      <c r="R600" s="436"/>
      <c r="S600" s="435"/>
      <c r="U600" s="205">
        <v>12</v>
      </c>
      <c r="V600" s="210" t="str">
        <f t="shared" si="213"/>
        <v/>
      </c>
      <c r="W600" s="201" t="b">
        <f t="shared" si="215"/>
        <v>1</v>
      </c>
      <c r="AA600" s="215"/>
      <c r="AB600" s="408" t="str">
        <f t="shared" si="212"/>
        <v/>
      </c>
      <c r="AC600" s="408" t="str">
        <f t="shared" si="214"/>
        <v/>
      </c>
      <c r="AD600" s="202"/>
      <c r="AE600" s="214"/>
      <c r="AF600" s="214"/>
      <c r="AG600" s="215"/>
      <c r="AH600" s="215"/>
      <c r="AI600" s="215"/>
      <c r="AJ600" s="215"/>
      <c r="AK600" s="215"/>
      <c r="AL600" s="215"/>
      <c r="AN600" s="218"/>
      <c r="AO600" s="218"/>
      <c r="AP600" s="218"/>
      <c r="AQ600" s="218"/>
      <c r="AR600" s="218"/>
      <c r="AS600" s="218"/>
      <c r="AU600" s="215"/>
      <c r="AV600" s="215"/>
      <c r="AW600" s="215"/>
      <c r="AX600" s="215"/>
      <c r="AY600" s="215"/>
      <c r="AZ600" s="215"/>
      <c r="BA600" s="215"/>
    </row>
    <row r="601" spans="1:53" s="201" customFormat="1" ht="12.75" hidden="1" customHeight="1" x14ac:dyDescent="0.15">
      <c r="A601" s="612"/>
      <c r="B601" s="615"/>
      <c r="C601" s="618"/>
      <c r="D601" s="418"/>
      <c r="E601" s="424"/>
      <c r="F601" s="420"/>
      <c r="G601" s="420"/>
      <c r="H601" s="420"/>
      <c r="I601" s="421"/>
      <c r="J601" s="422"/>
      <c r="K601" s="423"/>
      <c r="L601" s="423"/>
      <c r="M601" s="423"/>
      <c r="N601" s="332"/>
      <c r="O601" s="433"/>
      <c r="P601" s="434"/>
      <c r="Q601" s="435"/>
      <c r="R601" s="436"/>
      <c r="S601" s="435"/>
      <c r="U601" s="205">
        <v>13</v>
      </c>
      <c r="V601" s="210" t="str">
        <f t="shared" si="213"/>
        <v/>
      </c>
      <c r="W601" s="201" t="b">
        <f t="shared" si="215"/>
        <v>1</v>
      </c>
      <c r="Y601" s="219"/>
      <c r="Z601" s="215"/>
      <c r="AA601" s="215"/>
      <c r="AB601" s="408" t="str">
        <f t="shared" si="212"/>
        <v/>
      </c>
      <c r="AC601" s="408" t="str">
        <f t="shared" si="214"/>
        <v/>
      </c>
      <c r="AD601" s="202"/>
      <c r="AE601" s="214"/>
      <c r="AF601" s="214"/>
      <c r="AG601" s="215"/>
      <c r="AH601" s="215"/>
      <c r="AI601" s="215"/>
      <c r="AJ601" s="215"/>
      <c r="AK601" s="215"/>
      <c r="AL601" s="215"/>
      <c r="AN601" s="218"/>
      <c r="AO601" s="218"/>
      <c r="AP601" s="218"/>
      <c r="AQ601" s="218"/>
      <c r="AR601" s="218"/>
      <c r="AS601" s="218"/>
      <c r="AU601" s="215"/>
      <c r="AV601" s="215"/>
      <c r="AW601" s="215"/>
      <c r="AX601" s="215"/>
      <c r="AY601" s="215"/>
      <c r="AZ601" s="215"/>
      <c r="BA601" s="215"/>
    </row>
    <row r="602" spans="1:53" s="201" customFormat="1" ht="12.75" hidden="1" customHeight="1" x14ac:dyDescent="0.15">
      <c r="A602" s="612"/>
      <c r="B602" s="615"/>
      <c r="C602" s="618"/>
      <c r="D602" s="418"/>
      <c r="E602" s="424"/>
      <c r="F602" s="420"/>
      <c r="G602" s="420"/>
      <c r="H602" s="420"/>
      <c r="I602" s="421"/>
      <c r="J602" s="422"/>
      <c r="K602" s="423"/>
      <c r="L602" s="423"/>
      <c r="M602" s="423"/>
      <c r="N602" s="332"/>
      <c r="O602" s="433"/>
      <c r="P602" s="434"/>
      <c r="Q602" s="435"/>
      <c r="R602" s="436"/>
      <c r="S602" s="435"/>
      <c r="U602" s="205">
        <v>14</v>
      </c>
      <c r="V602" s="210" t="str">
        <f t="shared" si="213"/>
        <v/>
      </c>
      <c r="W602" s="201" t="b">
        <f t="shared" si="215"/>
        <v>1</v>
      </c>
      <c r="Y602" s="216"/>
      <c r="Z602" s="217"/>
      <c r="AA602" s="215"/>
      <c r="AB602" s="408" t="str">
        <f t="shared" si="212"/>
        <v/>
      </c>
      <c r="AC602" s="408" t="str">
        <f t="shared" si="214"/>
        <v/>
      </c>
      <c r="AD602" s="202"/>
      <c r="AE602" s="214"/>
      <c r="AF602" s="214"/>
      <c r="AH602" s="215"/>
      <c r="AI602" s="215"/>
      <c r="AJ602" s="215"/>
      <c r="AK602" s="215"/>
      <c r="AL602" s="215"/>
      <c r="AN602" s="218"/>
      <c r="AO602" s="218"/>
      <c r="AP602" s="218"/>
      <c r="AQ602" s="218"/>
      <c r="AR602" s="218"/>
      <c r="AS602" s="218"/>
      <c r="AU602" s="215"/>
      <c r="AV602" s="215"/>
      <c r="AW602" s="215"/>
      <c r="AX602" s="215"/>
      <c r="AY602" s="215"/>
      <c r="AZ602" s="215"/>
      <c r="BA602" s="215"/>
    </row>
    <row r="603" spans="1:53" s="201" customFormat="1" ht="12.75" hidden="1" customHeight="1" x14ac:dyDescent="0.15">
      <c r="A603" s="612"/>
      <c r="B603" s="615"/>
      <c r="C603" s="618"/>
      <c r="D603" s="418"/>
      <c r="E603" s="424"/>
      <c r="F603" s="420"/>
      <c r="G603" s="420"/>
      <c r="H603" s="420"/>
      <c r="I603" s="421"/>
      <c r="J603" s="422"/>
      <c r="K603" s="423"/>
      <c r="L603" s="423"/>
      <c r="M603" s="423"/>
      <c r="N603" s="332"/>
      <c r="O603" s="433"/>
      <c r="P603" s="434"/>
      <c r="Q603" s="435"/>
      <c r="R603" s="436"/>
      <c r="S603" s="435"/>
      <c r="U603" s="205">
        <v>15</v>
      </c>
      <c r="V603" s="210" t="str">
        <f t="shared" si="213"/>
        <v/>
      </c>
      <c r="W603" s="201" t="b">
        <f t="shared" si="215"/>
        <v>1</v>
      </c>
      <c r="Y603" s="216"/>
      <c r="AA603" s="215"/>
      <c r="AB603" s="408" t="str">
        <f t="shared" si="212"/>
        <v/>
      </c>
      <c r="AC603" s="408" t="str">
        <f t="shared" si="214"/>
        <v/>
      </c>
      <c r="AD603" s="202"/>
      <c r="AE603" s="214"/>
      <c r="AF603" s="214"/>
      <c r="AG603" s="215"/>
      <c r="AH603" s="215"/>
      <c r="AI603" s="215"/>
      <c r="AJ603" s="215"/>
      <c r="AK603" s="215"/>
      <c r="AL603" s="215"/>
      <c r="AN603" s="218"/>
      <c r="AO603" s="218"/>
      <c r="AP603" s="218"/>
      <c r="AQ603" s="218"/>
      <c r="AR603" s="218"/>
      <c r="AS603" s="218"/>
      <c r="AU603" s="215"/>
      <c r="AV603" s="215"/>
      <c r="AW603" s="215"/>
      <c r="AX603" s="215"/>
      <c r="AY603" s="215"/>
      <c r="AZ603" s="215"/>
      <c r="BA603" s="215"/>
    </row>
    <row r="604" spans="1:53" s="201" customFormat="1" ht="12.75" hidden="1" customHeight="1" x14ac:dyDescent="0.15">
      <c r="A604" s="612"/>
      <c r="B604" s="615"/>
      <c r="C604" s="618"/>
      <c r="D604" s="418"/>
      <c r="E604" s="424"/>
      <c r="F604" s="420"/>
      <c r="G604" s="420"/>
      <c r="H604" s="420"/>
      <c r="I604" s="421"/>
      <c r="J604" s="422"/>
      <c r="K604" s="423"/>
      <c r="L604" s="423"/>
      <c r="M604" s="423"/>
      <c r="N604" s="332"/>
      <c r="O604" s="433"/>
      <c r="P604" s="434"/>
      <c r="Q604" s="435"/>
      <c r="R604" s="436"/>
      <c r="S604" s="435"/>
      <c r="U604" s="205">
        <v>16</v>
      </c>
      <c r="V604" s="210" t="str">
        <f t="shared" si="213"/>
        <v/>
      </c>
      <c r="W604" s="201" t="b">
        <f t="shared" si="215"/>
        <v>1</v>
      </c>
      <c r="Y604" s="216"/>
      <c r="Z604" s="217"/>
      <c r="AB604" s="408" t="str">
        <f t="shared" si="212"/>
        <v/>
      </c>
      <c r="AC604" s="408" t="str">
        <f t="shared" si="214"/>
        <v/>
      </c>
      <c r="AD604" s="202"/>
      <c r="AE604" s="214"/>
      <c r="AF604" s="214"/>
      <c r="AG604" s="215"/>
      <c r="AH604" s="215"/>
      <c r="AI604" s="215"/>
      <c r="AJ604" s="215"/>
      <c r="AK604" s="215"/>
      <c r="AL604" s="215"/>
      <c r="AN604" s="218"/>
      <c r="AO604" s="218"/>
      <c r="AP604" s="218"/>
      <c r="AQ604" s="218"/>
      <c r="AR604" s="218"/>
      <c r="AS604" s="218"/>
      <c r="AU604" s="215"/>
      <c r="AV604" s="215"/>
      <c r="AW604" s="215"/>
      <c r="AX604" s="215"/>
      <c r="AY604" s="215"/>
      <c r="AZ604" s="215"/>
      <c r="BA604" s="215"/>
    </row>
    <row r="605" spans="1:53" s="201" customFormat="1" ht="12.75" hidden="1" customHeight="1" x14ac:dyDescent="0.15">
      <c r="A605" s="612"/>
      <c r="B605" s="615"/>
      <c r="C605" s="618"/>
      <c r="D605" s="418"/>
      <c r="E605" s="424"/>
      <c r="F605" s="420"/>
      <c r="G605" s="420"/>
      <c r="H605" s="420"/>
      <c r="I605" s="421"/>
      <c r="J605" s="422"/>
      <c r="K605" s="423"/>
      <c r="L605" s="423"/>
      <c r="M605" s="423"/>
      <c r="N605" s="332"/>
      <c r="O605" s="433"/>
      <c r="P605" s="434"/>
      <c r="Q605" s="435"/>
      <c r="R605" s="436"/>
      <c r="S605" s="435"/>
      <c r="U605" s="205">
        <v>17</v>
      </c>
      <c r="V605" s="210" t="str">
        <f t="shared" si="213"/>
        <v/>
      </c>
      <c r="W605" s="201" t="b">
        <f t="shared" si="215"/>
        <v>1</v>
      </c>
      <c r="Y605" s="216"/>
      <c r="AB605" s="408" t="str">
        <f t="shared" si="212"/>
        <v/>
      </c>
      <c r="AC605" s="408" t="str">
        <f t="shared" si="214"/>
        <v/>
      </c>
      <c r="AD605" s="202"/>
      <c r="AE605" s="214"/>
      <c r="AF605" s="214"/>
      <c r="AG605" s="215"/>
      <c r="AH605" s="215"/>
      <c r="AI605" s="215"/>
      <c r="AJ605" s="215"/>
      <c r="AK605" s="215"/>
      <c r="AL605" s="215"/>
      <c r="AN605" s="218"/>
      <c r="AO605" s="218"/>
      <c r="AP605" s="218"/>
      <c r="AQ605" s="218"/>
      <c r="AR605" s="218"/>
      <c r="AS605" s="218"/>
      <c r="AU605" s="215"/>
      <c r="AV605" s="215"/>
      <c r="AW605" s="215"/>
      <c r="AX605" s="215"/>
      <c r="AY605" s="215"/>
      <c r="AZ605" s="215"/>
      <c r="BA605" s="215"/>
    </row>
    <row r="606" spans="1:53" s="201" customFormat="1" ht="12.75" hidden="1" customHeight="1" x14ac:dyDescent="0.15">
      <c r="A606" s="612"/>
      <c r="B606" s="615"/>
      <c r="C606" s="618"/>
      <c r="D606" s="418"/>
      <c r="E606" s="424"/>
      <c r="F606" s="420"/>
      <c r="G606" s="420"/>
      <c r="H606" s="420"/>
      <c r="I606" s="421"/>
      <c r="J606" s="422"/>
      <c r="K606" s="423"/>
      <c r="L606" s="423"/>
      <c r="M606" s="423"/>
      <c r="N606" s="332"/>
      <c r="O606" s="433"/>
      <c r="P606" s="434"/>
      <c r="Q606" s="435"/>
      <c r="R606" s="436"/>
      <c r="S606" s="435"/>
      <c r="U606" s="205">
        <v>18</v>
      </c>
      <c r="V606" s="210" t="str">
        <f t="shared" si="213"/>
        <v/>
      </c>
      <c r="W606" s="201" t="b">
        <f t="shared" si="215"/>
        <v>1</v>
      </c>
      <c r="Y606" s="216"/>
      <c r="AB606" s="408" t="str">
        <f t="shared" si="212"/>
        <v/>
      </c>
      <c r="AC606" s="408" t="str">
        <f t="shared" si="214"/>
        <v/>
      </c>
      <c r="AD606" s="202"/>
      <c r="AE606" s="214"/>
      <c r="AF606" s="214"/>
      <c r="AG606" s="215"/>
      <c r="AH606" s="215"/>
      <c r="AI606" s="215"/>
      <c r="AJ606" s="215"/>
      <c r="AK606" s="215"/>
      <c r="AL606" s="215"/>
      <c r="AN606" s="218"/>
      <c r="AO606" s="218"/>
      <c r="AP606" s="218"/>
      <c r="AQ606" s="218"/>
      <c r="AR606" s="218"/>
      <c r="AS606" s="218"/>
      <c r="AU606" s="215"/>
      <c r="AV606" s="215"/>
      <c r="AW606" s="215"/>
      <c r="AX606" s="215"/>
      <c r="AY606" s="215"/>
      <c r="AZ606" s="215"/>
      <c r="BA606" s="215"/>
    </row>
    <row r="607" spans="1:53" s="201" customFormat="1" ht="12.75" hidden="1" customHeight="1" x14ac:dyDescent="0.15">
      <c r="A607" s="612"/>
      <c r="B607" s="615"/>
      <c r="C607" s="618"/>
      <c r="D607" s="418"/>
      <c r="E607" s="424"/>
      <c r="F607" s="420"/>
      <c r="G607" s="420"/>
      <c r="H607" s="420"/>
      <c r="I607" s="421"/>
      <c r="J607" s="422"/>
      <c r="K607" s="423"/>
      <c r="L607" s="423"/>
      <c r="M607" s="423"/>
      <c r="N607" s="332"/>
      <c r="O607" s="433"/>
      <c r="P607" s="434"/>
      <c r="Q607" s="435"/>
      <c r="R607" s="436"/>
      <c r="S607" s="435"/>
      <c r="U607" s="205">
        <v>19</v>
      </c>
      <c r="V607" s="210" t="str">
        <f t="shared" si="213"/>
        <v/>
      </c>
      <c r="W607" s="201" t="b">
        <f t="shared" si="215"/>
        <v>1</v>
      </c>
      <c r="Y607" s="216"/>
      <c r="AB607" s="408" t="str">
        <f t="shared" si="212"/>
        <v/>
      </c>
      <c r="AC607" s="408" t="str">
        <f t="shared" si="214"/>
        <v/>
      </c>
      <c r="AD607" s="202"/>
      <c r="AE607" s="214"/>
      <c r="AF607" s="214"/>
      <c r="AG607" s="215"/>
      <c r="AH607" s="215"/>
      <c r="AI607" s="215"/>
      <c r="AJ607" s="215"/>
      <c r="AK607" s="215"/>
      <c r="AL607" s="215"/>
      <c r="AN607" s="218"/>
      <c r="AO607" s="218"/>
      <c r="AP607" s="218"/>
      <c r="AQ607" s="218"/>
      <c r="AR607" s="218"/>
      <c r="AS607" s="218"/>
      <c r="AU607" s="215"/>
      <c r="AV607" s="215"/>
      <c r="AW607" s="215"/>
      <c r="AX607" s="215"/>
      <c r="AY607" s="215"/>
      <c r="AZ607" s="215"/>
      <c r="BA607" s="215"/>
    </row>
    <row r="608" spans="1:53" s="215" customFormat="1" ht="12.75" hidden="1" customHeight="1" x14ac:dyDescent="0.15">
      <c r="A608" s="613"/>
      <c r="B608" s="616"/>
      <c r="C608" s="619"/>
      <c r="D608" s="426"/>
      <c r="E608" s="427"/>
      <c r="F608" s="428"/>
      <c r="G608" s="428"/>
      <c r="H608" s="428"/>
      <c r="I608" s="429"/>
      <c r="J608" s="430"/>
      <c r="K608" s="431"/>
      <c r="L608" s="431"/>
      <c r="M608" s="431"/>
      <c r="N608" s="332"/>
      <c r="O608" s="433"/>
      <c r="P608" s="434"/>
      <c r="Q608" s="435"/>
      <c r="R608" s="436"/>
      <c r="S608" s="435"/>
      <c r="U608" s="205">
        <v>20</v>
      </c>
      <c r="V608" s="220" t="str">
        <f t="shared" si="213"/>
        <v/>
      </c>
      <c r="W608" s="201" t="b">
        <f t="shared" si="215"/>
        <v>1</v>
      </c>
      <c r="Y608" s="216"/>
      <c r="Z608" s="217"/>
      <c r="AB608" s="408" t="str">
        <f t="shared" si="212"/>
        <v/>
      </c>
      <c r="AC608" s="408" t="str">
        <f t="shared" si="214"/>
        <v/>
      </c>
      <c r="AD608" s="218"/>
      <c r="AE608" s="214"/>
      <c r="AF608" s="214"/>
      <c r="AN608" s="218"/>
      <c r="AO608" s="218"/>
      <c r="AP608" s="218"/>
      <c r="AQ608" s="218"/>
      <c r="AR608" s="218"/>
      <c r="AS608" s="218"/>
    </row>
    <row r="609" spans="1:53" s="201" customFormat="1" ht="12.75" hidden="1" customHeight="1" x14ac:dyDescent="0.15">
      <c r="A609" s="611" t="s">
        <v>7338</v>
      </c>
      <c r="B609" s="614"/>
      <c r="C609" s="617"/>
      <c r="D609" s="412"/>
      <c r="E609" s="413"/>
      <c r="F609" s="414"/>
      <c r="G609" s="414"/>
      <c r="H609" s="414"/>
      <c r="I609" s="415"/>
      <c r="J609" s="416"/>
      <c r="K609" s="417"/>
      <c r="L609" s="417"/>
      <c r="M609" s="417"/>
      <c r="N609" s="332"/>
      <c r="O609" s="433"/>
      <c r="P609" s="434"/>
      <c r="Q609" s="435"/>
      <c r="R609" s="436"/>
      <c r="S609" s="435"/>
      <c r="U609" s="205">
        <v>1</v>
      </c>
      <c r="V609" s="206" t="str">
        <f t="shared" si="213"/>
        <v/>
      </c>
      <c r="W609" s="201" t="b">
        <f t="shared" si="215"/>
        <v>1</v>
      </c>
      <c r="Y609" s="216"/>
      <c r="AB609" s="408" t="str">
        <f t="shared" si="212"/>
        <v/>
      </c>
      <c r="AC609" s="408" t="str">
        <f t="shared" si="214"/>
        <v/>
      </c>
      <c r="AD609" s="202"/>
      <c r="AE609" s="173" t="s">
        <v>7260</v>
      </c>
      <c r="AG609" s="203" t="s">
        <v>7194</v>
      </c>
      <c r="AH609" s="204" t="s">
        <v>7221</v>
      </c>
      <c r="AI609" s="204" t="s">
        <v>7195</v>
      </c>
      <c r="AJ609" s="204" t="s">
        <v>7231</v>
      </c>
      <c r="AK609" s="204" t="s">
        <v>7196</v>
      </c>
      <c r="AL609" s="204" t="s">
        <v>7197</v>
      </c>
      <c r="AN609" s="222" t="s">
        <v>7274</v>
      </c>
      <c r="AO609" s="223" t="s">
        <v>7221</v>
      </c>
      <c r="AP609" s="223" t="s">
        <v>7195</v>
      </c>
      <c r="AQ609" s="223" t="s">
        <v>7231</v>
      </c>
      <c r="AR609" s="223" t="s">
        <v>7196</v>
      </c>
      <c r="AS609" s="223" t="s">
        <v>7197</v>
      </c>
      <c r="AU609" s="203" t="s">
        <v>7198</v>
      </c>
      <c r="AV609" s="204" t="s">
        <v>7221</v>
      </c>
      <c r="AW609" s="204" t="s">
        <v>7195</v>
      </c>
      <c r="AX609" s="204" t="s">
        <v>7231</v>
      </c>
      <c r="AY609" s="204" t="s">
        <v>7196</v>
      </c>
      <c r="AZ609" s="204" t="s">
        <v>7197</v>
      </c>
      <c r="BA609" s="214"/>
    </row>
    <row r="610" spans="1:53" s="201" customFormat="1" ht="12.75" hidden="1" customHeight="1" x14ac:dyDescent="0.15">
      <c r="A610" s="612"/>
      <c r="B610" s="615"/>
      <c r="C610" s="618"/>
      <c r="D610" s="418"/>
      <c r="E610" s="419"/>
      <c r="F610" s="420"/>
      <c r="G610" s="420"/>
      <c r="H610" s="420"/>
      <c r="I610" s="421"/>
      <c r="J610" s="422"/>
      <c r="K610" s="423"/>
      <c r="L610" s="423"/>
      <c r="M610" s="423"/>
      <c r="N610" s="332"/>
      <c r="O610" s="433"/>
      <c r="P610" s="434"/>
      <c r="Q610" s="435"/>
      <c r="R610" s="436"/>
      <c r="S610" s="435"/>
      <c r="U610" s="205">
        <v>2</v>
      </c>
      <c r="V610" s="210" t="str">
        <f t="shared" si="213"/>
        <v/>
      </c>
      <c r="W610" s="201" t="b">
        <f t="shared" si="215"/>
        <v>1</v>
      </c>
      <c r="Y610" s="216"/>
      <c r="Z610" s="217"/>
      <c r="AB610" s="408" t="str">
        <f t="shared" si="212"/>
        <v/>
      </c>
      <c r="AC610" s="408" t="str">
        <f t="shared" si="214"/>
        <v/>
      </c>
      <c r="AD610" s="202"/>
      <c r="AE610" s="620" t="s">
        <v>7188</v>
      </c>
      <c r="AF610" s="209" t="s">
        <v>7193</v>
      </c>
      <c r="AG610" s="208">
        <f>SUM(AH610:AL610)</f>
        <v>0</v>
      </c>
      <c r="AH610" s="208">
        <f>SUMIFS($K609:$K628,$E609:$E628,"R7当",$F609:$F628,"ライフデザイン・結婚支援重点推進事業",$J609:$J628,3/4)</f>
        <v>0</v>
      </c>
      <c r="AI610" s="208">
        <f>SUMIFS($K609:$K628,$E609:$E628,"R7当",$F609:$F628,"結婚支援コンシェルジュ事業",$J609:$J628,3/4)</f>
        <v>0</v>
      </c>
      <c r="AJ610" s="208"/>
      <c r="AK610" s="208"/>
      <c r="AL610" s="208"/>
      <c r="AN610" s="224">
        <f>SUM(AO610:AS610)</f>
        <v>0</v>
      </c>
      <c r="AO610" s="224">
        <f>SUMIFS($L609:$L628,$E609:$E628,"R7当",$F609:$F628,"ライフデザイン・結婚支援重点推進事業",$J609:$J628,3/4)</f>
        <v>0</v>
      </c>
      <c r="AP610" s="224">
        <f>SUMIFS($L609:$L628,$E609:$E628,"R7当",$F609:$F628,"結婚支援コンシェルジュ事業",$J609:$J628,3/4)</f>
        <v>0</v>
      </c>
      <c r="AQ610" s="224"/>
      <c r="AR610" s="224"/>
      <c r="AS610" s="224"/>
      <c r="AU610" s="208">
        <f>SUM(AV610:AZ610)</f>
        <v>0</v>
      </c>
      <c r="AV610" s="208">
        <f>SUMIFS($M609:$M628,$E609:$E628,"R7当",$F609:$F628,"ライフデザイン・結婚支援重点推進事業",$J609:$J628,3/4)</f>
        <v>0</v>
      </c>
      <c r="AW610" s="208">
        <f>SUMIFS($M609:$M628,$E609:$E628,"R7当",$F609:$F628,"結婚支援コンシェルジュ事業",$J609:$J628,3/4)</f>
        <v>0</v>
      </c>
      <c r="AX610" s="208"/>
      <c r="AY610" s="208"/>
      <c r="AZ610" s="208"/>
      <c r="BA610" s="215"/>
    </row>
    <row r="611" spans="1:53" s="201" customFormat="1" ht="12.75" hidden="1" customHeight="1" x14ac:dyDescent="0.15">
      <c r="A611" s="612"/>
      <c r="B611" s="615"/>
      <c r="C611" s="618"/>
      <c r="D611" s="418"/>
      <c r="E611" s="424"/>
      <c r="F611" s="420"/>
      <c r="G611" s="420"/>
      <c r="H611" s="420"/>
      <c r="I611" s="421"/>
      <c r="J611" s="425"/>
      <c r="K611" s="423"/>
      <c r="L611" s="423"/>
      <c r="M611" s="423"/>
      <c r="N611" s="332"/>
      <c r="O611" s="433"/>
      <c r="P611" s="434"/>
      <c r="Q611" s="435"/>
      <c r="R611" s="436"/>
      <c r="S611" s="435"/>
      <c r="U611" s="205">
        <v>3</v>
      </c>
      <c r="V611" s="210" t="str">
        <f t="shared" si="213"/>
        <v/>
      </c>
      <c r="W611" s="201" t="b">
        <f t="shared" si="215"/>
        <v>1</v>
      </c>
      <c r="Y611" s="219"/>
      <c r="Z611" s="215"/>
      <c r="AB611" s="408" t="str">
        <f t="shared" si="212"/>
        <v/>
      </c>
      <c r="AC611" s="408" t="str">
        <f t="shared" si="214"/>
        <v/>
      </c>
      <c r="AD611" s="202"/>
      <c r="AE611" s="620"/>
      <c r="AF611" s="211" t="s">
        <v>7189</v>
      </c>
      <c r="AG611" s="208">
        <f>SUM(AH611:AL611)</f>
        <v>0</v>
      </c>
      <c r="AH611" s="208">
        <f>SUMIFS($K609:$K628,$E609:$E628,"R7当",$F609:$F628,"ライフデザイン・結婚支援重点推進事業",$J609:$J628,2/3)</f>
        <v>0</v>
      </c>
      <c r="AI611" s="208"/>
      <c r="AJ611" s="208">
        <f>SUMIFS($K609:$K628,$E609:$E628,"R7当",$F609:$F628,"結婚_妊娠・出産_子育てに温かい社会づくり・気運醸成事業",$J609:$J628,2/3)</f>
        <v>0</v>
      </c>
      <c r="AK611" s="208"/>
      <c r="AL611" s="208"/>
      <c r="AN611" s="224">
        <f t="shared" ref="AN611:AN612" si="222">SUM(AO611:AS611)</f>
        <v>0</v>
      </c>
      <c r="AO611" s="224">
        <f>SUMIFS($L609:$L628,$E609:$E628,"R7当",$F609:$F628,"ライフデザイン・結婚支援重点推進事業",$J609:$J628,2/3)</f>
        <v>0</v>
      </c>
      <c r="AP611" s="224"/>
      <c r="AQ611" s="224">
        <f>SUMIFS($L609:$L628,$E609:$E628,"R7当",$F609:$F628,"結婚_妊娠・出産_子育てに温かい社会づくり・気運醸成事業",$J609:$J628,2/3)</f>
        <v>0</v>
      </c>
      <c r="AR611" s="224"/>
      <c r="AS611" s="224"/>
      <c r="AU611" s="208">
        <f t="shared" ref="AU611:AU612" si="223">SUM(AV611:AZ611)</f>
        <v>0</v>
      </c>
      <c r="AV611" s="208">
        <f>SUMIFS($M609:$M628,$E609:$E628,"R7当",$F609:$F628,"ライフデザイン・結婚支援重点推進事業",$J609:$J628,2/3)</f>
        <v>0</v>
      </c>
      <c r="AW611" s="208"/>
      <c r="AX611" s="208">
        <f>SUMIFS($M609:$M628,$E609:$E628,"R7当",$F609:$F628,"結婚_妊娠・出産_子育てに温かい社会づくり・気運醸成事業",$J609:$J628,2/3)</f>
        <v>0</v>
      </c>
      <c r="AY611" s="208"/>
      <c r="AZ611" s="208"/>
      <c r="BA611" s="215"/>
    </row>
    <row r="612" spans="1:53" s="201" customFormat="1" ht="12.75" hidden="1" customHeight="1" x14ac:dyDescent="0.15">
      <c r="A612" s="612"/>
      <c r="B612" s="615"/>
      <c r="C612" s="618"/>
      <c r="D612" s="418"/>
      <c r="E612" s="424"/>
      <c r="F612" s="420"/>
      <c r="G612" s="420"/>
      <c r="H612" s="420"/>
      <c r="I612" s="421"/>
      <c r="J612" s="425"/>
      <c r="K612" s="423"/>
      <c r="L612" s="423"/>
      <c r="M612" s="423"/>
      <c r="N612" s="332"/>
      <c r="O612" s="433"/>
      <c r="P612" s="434"/>
      <c r="Q612" s="435"/>
      <c r="R612" s="436"/>
      <c r="S612" s="435"/>
      <c r="U612" s="205">
        <v>4</v>
      </c>
      <c r="V612" s="210" t="str">
        <f t="shared" si="213"/>
        <v/>
      </c>
      <c r="W612" s="201" t="b">
        <f t="shared" si="215"/>
        <v>1</v>
      </c>
      <c r="Y612" s="219"/>
      <c r="Z612" s="215"/>
      <c r="AB612" s="408" t="str">
        <f t="shared" si="212"/>
        <v/>
      </c>
      <c r="AC612" s="408" t="str">
        <f t="shared" si="214"/>
        <v/>
      </c>
      <c r="AD612" s="202"/>
      <c r="AE612" s="620"/>
      <c r="AF612" s="211" t="s">
        <v>7187</v>
      </c>
      <c r="AG612" s="208">
        <f t="shared" ref="AG612" si="224">SUM(AH612:AL612)</f>
        <v>0</v>
      </c>
      <c r="AH612" s="208"/>
      <c r="AI612" s="208"/>
      <c r="AJ612" s="208">
        <f>SUMIFS($K609:$K628,$E609:$E628,"R7当",$F609:$F628,"結婚_妊娠・出産_子育てに温かい社会づくり・気運醸成事業",$J609:$J628,1/2)</f>
        <v>0</v>
      </c>
      <c r="AK612" s="208"/>
      <c r="AL612" s="208"/>
      <c r="AN612" s="224">
        <f t="shared" si="222"/>
        <v>0</v>
      </c>
      <c r="AO612" s="224"/>
      <c r="AP612" s="224"/>
      <c r="AQ612" s="224">
        <f>SUMIFS($L609:$L628,$E609:$E628,"R7当",$F609:$F628,"結婚_妊娠・出産_子育てに温かい社会づくり・気運醸成事業",$J609:$J628,1/2)</f>
        <v>0</v>
      </c>
      <c r="AR612" s="224"/>
      <c r="AS612" s="224"/>
      <c r="AU612" s="208">
        <f t="shared" si="223"/>
        <v>0</v>
      </c>
      <c r="AV612" s="208"/>
      <c r="AW612" s="208"/>
      <c r="AX612" s="208">
        <f>SUMIFS($M609:$M628,$E609:$E628,"R7当",$F609:$F628,"結婚_妊娠・出産_子育てに温かい社会づくり・気運醸成事業",$J609:$J628,1/2)</f>
        <v>0</v>
      </c>
      <c r="AY612" s="208"/>
      <c r="AZ612" s="208"/>
      <c r="BA612" s="215"/>
    </row>
    <row r="613" spans="1:53" s="201" customFormat="1" ht="12.75" hidden="1" customHeight="1" x14ac:dyDescent="0.15">
      <c r="A613" s="612"/>
      <c r="B613" s="615"/>
      <c r="C613" s="618"/>
      <c r="D613" s="418"/>
      <c r="E613" s="424"/>
      <c r="F613" s="420"/>
      <c r="G613" s="420"/>
      <c r="H613" s="420"/>
      <c r="I613" s="421"/>
      <c r="J613" s="425"/>
      <c r="K613" s="423"/>
      <c r="L613" s="423"/>
      <c r="M613" s="423"/>
      <c r="N613" s="332"/>
      <c r="O613" s="433"/>
      <c r="P613" s="434"/>
      <c r="Q613" s="435"/>
      <c r="R613" s="436"/>
      <c r="S613" s="435"/>
      <c r="U613" s="205">
        <v>5</v>
      </c>
      <c r="V613" s="210" t="str">
        <f t="shared" si="213"/>
        <v/>
      </c>
      <c r="W613" s="201" t="b">
        <f t="shared" si="215"/>
        <v>1</v>
      </c>
      <c r="Y613" s="219"/>
      <c r="Z613" s="215"/>
      <c r="AB613" s="408" t="str">
        <f t="shared" si="212"/>
        <v/>
      </c>
      <c r="AC613" s="408" t="str">
        <f t="shared" si="214"/>
        <v/>
      </c>
      <c r="AD613" s="202"/>
      <c r="AE613" s="212" t="s">
        <v>7229</v>
      </c>
      <c r="AF613" s="209" t="str">
        <f>IF(COUNTIF(AC609:AC628,"R7当一般コース"),"一般コース",IF(COUNTIF(AC609:AC628,"R7当都道府県主導型市町村連携コース"),"連携コース",""))</f>
        <v/>
      </c>
      <c r="AG613" s="208">
        <f>SUM(AH613:AL613)</f>
        <v>0</v>
      </c>
      <c r="AH613" s="208"/>
      <c r="AI613" s="208"/>
      <c r="AJ613" s="208"/>
      <c r="AK613" s="208">
        <f>SUMIFS($K609:$K628,$E609:$E628,"R7当",G609:G628,"一般コース")</f>
        <v>0</v>
      </c>
      <c r="AL613" s="208">
        <f>SUMIFS($K609:$K628,$E609:$E628,"R7当",G609:G628,"都道府県主導型市町村連携コース")</f>
        <v>0</v>
      </c>
      <c r="AN613" s="224">
        <f>SUM(AO613:AS613)</f>
        <v>0</v>
      </c>
      <c r="AO613" s="224"/>
      <c r="AP613" s="224"/>
      <c r="AQ613" s="224"/>
      <c r="AR613" s="224">
        <f>SUMIFS($L609:$L628,$E609:$E628,"R7当",G609:G628,"一般コース")</f>
        <v>0</v>
      </c>
      <c r="AS613" s="224">
        <f>SUMIFS($L609:$L628,$E609:$E628,"R7当",G609:G628,"都道府県主導型市町村連携コース")</f>
        <v>0</v>
      </c>
      <c r="AU613" s="208">
        <f>SUM(AV613:AZ613)</f>
        <v>0</v>
      </c>
      <c r="AV613" s="208"/>
      <c r="AW613" s="208"/>
      <c r="AX613" s="208"/>
      <c r="AY613" s="208">
        <f>SUMIFS($M609:$M628,$E609:$E628,"R7当",G609:G628,"一般コース")</f>
        <v>0</v>
      </c>
      <c r="AZ613" s="208">
        <f>SUMIFS($M609:$M628,$E609:$E628,"R7当",G609:G628,"都道府県主導型市町村連携コース")</f>
        <v>0</v>
      </c>
      <c r="BA613" s="215"/>
    </row>
    <row r="614" spans="1:53" s="201" customFormat="1" ht="12.75" hidden="1" customHeight="1" x14ac:dyDescent="0.15">
      <c r="A614" s="612"/>
      <c r="B614" s="615"/>
      <c r="C614" s="618"/>
      <c r="D614" s="418"/>
      <c r="E614" s="424"/>
      <c r="F614" s="420"/>
      <c r="G614" s="420"/>
      <c r="H614" s="420"/>
      <c r="I614" s="421"/>
      <c r="J614" s="425"/>
      <c r="K614" s="423"/>
      <c r="L614" s="423"/>
      <c r="M614" s="423"/>
      <c r="N614" s="332"/>
      <c r="O614" s="433"/>
      <c r="P614" s="434"/>
      <c r="Q614" s="435"/>
      <c r="R614" s="436"/>
      <c r="S614" s="435"/>
      <c r="U614" s="205">
        <v>6</v>
      </c>
      <c r="V614" s="210" t="str">
        <f t="shared" si="213"/>
        <v/>
      </c>
      <c r="W614" s="201" t="b">
        <f t="shared" si="215"/>
        <v>1</v>
      </c>
      <c r="Y614" s="219"/>
      <c r="Z614" s="215"/>
      <c r="AB614" s="408" t="str">
        <f t="shared" si="212"/>
        <v/>
      </c>
      <c r="AC614" s="408" t="str">
        <f t="shared" si="214"/>
        <v/>
      </c>
      <c r="AD614" s="202"/>
      <c r="AE614" s="173" t="s">
        <v>7217</v>
      </c>
      <c r="AG614" s="213"/>
      <c r="AH614" s="213"/>
      <c r="AI614" s="213"/>
      <c r="AJ614" s="213"/>
      <c r="AK614" s="213"/>
      <c r="AL614" s="213"/>
      <c r="AN614" s="225"/>
      <c r="AO614" s="225"/>
      <c r="AP614" s="225"/>
      <c r="AQ614" s="225"/>
      <c r="AR614" s="225"/>
      <c r="AS614" s="225"/>
      <c r="AU614" s="213"/>
      <c r="AV614" s="213"/>
      <c r="AW614" s="213"/>
      <c r="AX614" s="213"/>
      <c r="AY614" s="213"/>
      <c r="AZ614" s="213"/>
      <c r="BA614" s="215"/>
    </row>
    <row r="615" spans="1:53" s="201" customFormat="1" ht="12.75" hidden="1" customHeight="1" x14ac:dyDescent="0.15">
      <c r="A615" s="612"/>
      <c r="B615" s="615"/>
      <c r="C615" s="618"/>
      <c r="D615" s="418"/>
      <c r="E615" s="424"/>
      <c r="F615" s="420"/>
      <c r="G615" s="420"/>
      <c r="H615" s="420"/>
      <c r="I615" s="421"/>
      <c r="J615" s="425"/>
      <c r="K615" s="423"/>
      <c r="L615" s="423"/>
      <c r="M615" s="423"/>
      <c r="N615" s="332"/>
      <c r="O615" s="433"/>
      <c r="P615" s="434"/>
      <c r="Q615" s="435"/>
      <c r="R615" s="436"/>
      <c r="S615" s="435"/>
      <c r="U615" s="205">
        <v>7</v>
      </c>
      <c r="V615" s="210" t="str">
        <f t="shared" si="213"/>
        <v/>
      </c>
      <c r="W615" s="201" t="b">
        <f t="shared" si="215"/>
        <v>1</v>
      </c>
      <c r="Y615" s="219"/>
      <c r="Z615" s="215"/>
      <c r="AB615" s="408" t="str">
        <f t="shared" si="212"/>
        <v/>
      </c>
      <c r="AC615" s="408" t="str">
        <f t="shared" si="214"/>
        <v/>
      </c>
      <c r="AD615" s="202"/>
      <c r="AE615" s="620" t="s">
        <v>7188</v>
      </c>
      <c r="AF615" s="209" t="s">
        <v>7193</v>
      </c>
      <c r="AG615" s="208">
        <f>SUM(AH615:AL615)</f>
        <v>0</v>
      </c>
      <c r="AH615" s="208">
        <f>SUMIFS($K609:$K628,$E609:$E628,"R6補",$F609:$F628,"ライフデザイン・結婚支援重点推進事業",$J609:$J628,3/4)</f>
        <v>0</v>
      </c>
      <c r="AI615" s="208">
        <f>SUMIFS($K609:$K628,$E609:$E628,"R6補",$F609:$F628,"結婚支援コンシェルジュ事業",$J609:$J628,3/4)</f>
        <v>0</v>
      </c>
      <c r="AJ615" s="208"/>
      <c r="AK615" s="208"/>
      <c r="AL615" s="208"/>
      <c r="AN615" s="224">
        <f>SUM(AO615:AS615)</f>
        <v>0</v>
      </c>
      <c r="AO615" s="224">
        <f>SUMIFS($L609:$L628,$E609:$E628,"R6補",$F609:$F628,"ライフデザイン・結婚支援重点推進事業",$J609:$J628,3/4)</f>
        <v>0</v>
      </c>
      <c r="AP615" s="224">
        <f>SUMIFS($L609:$L628,$E609:$E628,"R6補",$F609:$F628,"結婚支援コンシェルジュ事業",$J609:$J628,3/4)</f>
        <v>0</v>
      </c>
      <c r="AQ615" s="224"/>
      <c r="AR615" s="224"/>
      <c r="AS615" s="224"/>
      <c r="AU615" s="208">
        <f>SUM(AV615:AZ615)</f>
        <v>0</v>
      </c>
      <c r="AV615" s="208">
        <f>SUMIFS($M609:$M628,$E609:$E628,"R6補",$F609:$F628,"ライフデザイン・結婚支援重点推進事業",$J609:$J628,3/4)</f>
        <v>0</v>
      </c>
      <c r="AW615" s="208">
        <f>SUMIFS($M609:$M628,$E609:$E628,"R6補",$F609:$F628,"結婚支援コンシェルジュ事業",$J609:$J628,3/4)</f>
        <v>0</v>
      </c>
      <c r="AX615" s="208"/>
      <c r="AY615" s="208"/>
      <c r="AZ615" s="208"/>
      <c r="BA615" s="215"/>
    </row>
    <row r="616" spans="1:53" s="201" customFormat="1" ht="12.75" hidden="1" customHeight="1" x14ac:dyDescent="0.15">
      <c r="A616" s="612"/>
      <c r="B616" s="615"/>
      <c r="C616" s="618"/>
      <c r="D616" s="418"/>
      <c r="E616" s="424"/>
      <c r="F616" s="420"/>
      <c r="G616" s="420"/>
      <c r="H616" s="420"/>
      <c r="I616" s="421"/>
      <c r="J616" s="425"/>
      <c r="K616" s="423"/>
      <c r="L616" s="423"/>
      <c r="M616" s="423"/>
      <c r="N616" s="332"/>
      <c r="O616" s="433"/>
      <c r="P616" s="434"/>
      <c r="Q616" s="435"/>
      <c r="R616" s="436"/>
      <c r="S616" s="435"/>
      <c r="U616" s="205">
        <v>8</v>
      </c>
      <c r="V616" s="210" t="str">
        <f t="shared" si="213"/>
        <v/>
      </c>
      <c r="W616" s="201" t="b">
        <f t="shared" si="215"/>
        <v>1</v>
      </c>
      <c r="Y616" s="219"/>
      <c r="Z616" s="215"/>
      <c r="AB616" s="408" t="str">
        <f t="shared" si="212"/>
        <v/>
      </c>
      <c r="AC616" s="408" t="str">
        <f t="shared" si="214"/>
        <v/>
      </c>
      <c r="AD616" s="202"/>
      <c r="AE616" s="620"/>
      <c r="AF616" s="211" t="s">
        <v>7189</v>
      </c>
      <c r="AG616" s="208">
        <f t="shared" ref="AG616" si="225">SUM(AH616:AL616)</f>
        <v>0</v>
      </c>
      <c r="AH616" s="208">
        <f>SUMIFS($K609:$K628,$E609:$E628,"R6補",$F609:$F628,"ライフデザイン・結婚支援重点推進事業",$J609:$J628,2/3)</f>
        <v>0</v>
      </c>
      <c r="AI616" s="208"/>
      <c r="AJ616" s="208">
        <f>SUMIFS($K609:$K628,$E609:$E628,"R6補",$F609:$F628,"結婚_妊娠・出産_子育てに温かい社会づくり・気運醸成事業",$J609:$J628,2/3)</f>
        <v>0</v>
      </c>
      <c r="AK616" s="208"/>
      <c r="AL616" s="208"/>
      <c r="AN616" s="224">
        <f t="shared" ref="AN616:AN617" si="226">SUM(AO616:AS616)</f>
        <v>0</v>
      </c>
      <c r="AO616" s="224">
        <f>SUMIFS($L609:$L628,$E609:$E628,"R6補",$F609:$F628,"ライフデザイン・結婚支援重点推進事業",$J609:$J628,2/3)</f>
        <v>0</v>
      </c>
      <c r="AP616" s="224"/>
      <c r="AQ616" s="224">
        <f>SUMIFS($L609:$L628,$E609:$E628,"R6補",$F609:$F628,"結婚_妊娠・出産_子育てに温かい社会づくり・気運醸成事業",$J609:$J628,2/3)</f>
        <v>0</v>
      </c>
      <c r="AR616" s="224"/>
      <c r="AS616" s="224"/>
      <c r="AU616" s="208">
        <f t="shared" ref="AU616:AU617" si="227">SUM(AV616:AZ616)</f>
        <v>0</v>
      </c>
      <c r="AV616" s="208">
        <f>SUMIFS($M609:$M628,$E609:$E628,"R6補",$F609:$F628,"ライフデザイン・結婚支援重点推進事業",$J609:$J628,2/3)</f>
        <v>0</v>
      </c>
      <c r="AW616" s="208"/>
      <c r="AX616" s="208">
        <f>SUMIFS($M609:$M628,$E609:$E628,"R6補",$F609:$F628,"結婚_妊娠・出産_子育てに温かい社会づくり・気運醸成事業",$J609:$J628,2/3)</f>
        <v>0</v>
      </c>
      <c r="AY616" s="208"/>
      <c r="AZ616" s="208"/>
      <c r="BA616" s="215"/>
    </row>
    <row r="617" spans="1:53" s="201" customFormat="1" ht="12.75" hidden="1" customHeight="1" x14ac:dyDescent="0.15">
      <c r="A617" s="612"/>
      <c r="B617" s="615"/>
      <c r="C617" s="618"/>
      <c r="D617" s="418"/>
      <c r="E617" s="424"/>
      <c r="F617" s="420"/>
      <c r="G617" s="420"/>
      <c r="H617" s="420"/>
      <c r="I617" s="421"/>
      <c r="J617" s="425"/>
      <c r="K617" s="423"/>
      <c r="L617" s="423"/>
      <c r="M617" s="423"/>
      <c r="N617" s="332"/>
      <c r="O617" s="433"/>
      <c r="P617" s="434"/>
      <c r="Q617" s="435"/>
      <c r="R617" s="436"/>
      <c r="S617" s="435"/>
      <c r="U617" s="205">
        <v>9</v>
      </c>
      <c r="V617" s="210" t="str">
        <f t="shared" si="213"/>
        <v/>
      </c>
      <c r="W617" s="201" t="b">
        <f t="shared" si="215"/>
        <v>1</v>
      </c>
      <c r="Y617" s="216"/>
      <c r="AB617" s="408" t="str">
        <f t="shared" si="212"/>
        <v/>
      </c>
      <c r="AC617" s="408" t="str">
        <f t="shared" si="214"/>
        <v/>
      </c>
      <c r="AD617" s="202"/>
      <c r="AE617" s="620"/>
      <c r="AF617" s="211" t="s">
        <v>7187</v>
      </c>
      <c r="AG617" s="208">
        <f>SUM(AH617:AL617)</f>
        <v>0</v>
      </c>
      <c r="AH617" s="208"/>
      <c r="AI617" s="208"/>
      <c r="AJ617" s="208">
        <f>SUMIFS($K609:$K628,$E609:$E628,"R6補",$F609:$F628,"結婚_妊娠・出産_子育てに温かい社会づくり・気運醸成事業",$J609:$J628,1/2)</f>
        <v>0</v>
      </c>
      <c r="AK617" s="208"/>
      <c r="AL617" s="208"/>
      <c r="AN617" s="224">
        <f t="shared" si="226"/>
        <v>0</v>
      </c>
      <c r="AO617" s="224"/>
      <c r="AP617" s="224"/>
      <c r="AQ617" s="224">
        <f>SUMIFS($L609:$L628,$E609:$E628,"R6補",$F609:$F628,"結婚_妊娠・出産_子育てに温かい社会づくり・気運醸成事業",$J609:$J628,1/2)</f>
        <v>0</v>
      </c>
      <c r="AR617" s="224"/>
      <c r="AS617" s="224"/>
      <c r="AU617" s="208">
        <f t="shared" si="227"/>
        <v>0</v>
      </c>
      <c r="AV617" s="208"/>
      <c r="AW617" s="208"/>
      <c r="AX617" s="208">
        <f>SUMIFS($M609:$M628,$E609:$E628,"R6補",$F609:$F628,"結婚_妊娠・出産_子育てに温かい社会づくり・気運醸成事業",$J609:$J628,1/2)</f>
        <v>0</v>
      </c>
      <c r="AY617" s="208"/>
      <c r="AZ617" s="208"/>
      <c r="BA617" s="215"/>
    </row>
    <row r="618" spans="1:53" s="201" customFormat="1" ht="12.75" hidden="1" customHeight="1" x14ac:dyDescent="0.15">
      <c r="A618" s="612"/>
      <c r="B618" s="615"/>
      <c r="C618" s="618"/>
      <c r="D618" s="418"/>
      <c r="E618" s="424"/>
      <c r="F618" s="420"/>
      <c r="G618" s="420"/>
      <c r="H618" s="420"/>
      <c r="I618" s="421"/>
      <c r="J618" s="422"/>
      <c r="K618" s="423"/>
      <c r="L618" s="423"/>
      <c r="M618" s="423"/>
      <c r="N618" s="332"/>
      <c r="O618" s="433"/>
      <c r="P618" s="434"/>
      <c r="Q618" s="435"/>
      <c r="R618" s="436"/>
      <c r="S618" s="435"/>
      <c r="U618" s="205">
        <v>10</v>
      </c>
      <c r="V618" s="210" t="str">
        <f t="shared" si="213"/>
        <v/>
      </c>
      <c r="W618" s="201" t="b">
        <f t="shared" si="215"/>
        <v>1</v>
      </c>
      <c r="Y618" s="216"/>
      <c r="Z618" s="217"/>
      <c r="AA618" s="215"/>
      <c r="AB618" s="408" t="str">
        <f t="shared" si="212"/>
        <v/>
      </c>
      <c r="AC618" s="408" t="str">
        <f t="shared" si="214"/>
        <v/>
      </c>
      <c r="AD618" s="202"/>
      <c r="AE618" s="212" t="s">
        <v>7229</v>
      </c>
      <c r="AF618" s="209" t="str">
        <f>IF(COUNTIF(AC609:AC628,"R6補一般コース"),"一般コース",IF(COUNTIF(AC609:AC628,"R6補都道府県主導型市町村連携コース"),"連携コース",""))</f>
        <v/>
      </c>
      <c r="AG618" s="208">
        <f>SUM(AH618:AL618)</f>
        <v>0</v>
      </c>
      <c r="AH618" s="208"/>
      <c r="AI618" s="208"/>
      <c r="AJ618" s="208"/>
      <c r="AK618" s="208">
        <f>SUMIFS($K609:$K628,$E609:$E628,"R6補",G609:G628,"一般コース")</f>
        <v>0</v>
      </c>
      <c r="AL618" s="208">
        <f>SUMIFS($K609:$K628,$E609:$E628,"R6補",G609:G628,"都道府県主導型市町村連携コース")</f>
        <v>0</v>
      </c>
      <c r="AN618" s="224">
        <f>SUM(AO618:AS618)</f>
        <v>0</v>
      </c>
      <c r="AO618" s="224"/>
      <c r="AP618" s="224"/>
      <c r="AQ618" s="224"/>
      <c r="AR618" s="224">
        <f>SUMIFS($L609:$L628,$E609:$E628,"R6補",G609:G628,"一般コース")</f>
        <v>0</v>
      </c>
      <c r="AS618" s="224">
        <f>SUMIFS($L609:$L628,$E609:$E628,"R6補",G609:G628,"都道府県主導型市町村連携コース")</f>
        <v>0</v>
      </c>
      <c r="AU618" s="208">
        <f>SUM(AV618:AZ618)</f>
        <v>0</v>
      </c>
      <c r="AV618" s="208"/>
      <c r="AW618" s="208"/>
      <c r="AX618" s="208"/>
      <c r="AY618" s="208">
        <f>SUMIFS($M609:$M628,$E609:$E628,"R6補",G609:G628,"一般コース")</f>
        <v>0</v>
      </c>
      <c r="AZ618" s="208">
        <f>SUMIFS($M609:$M628,$E609:$E628,"R6補",G609:G628,"都道府県主導型市町村連携コース")</f>
        <v>0</v>
      </c>
      <c r="BA618" s="215"/>
    </row>
    <row r="619" spans="1:53" s="201" customFormat="1" ht="12.6" hidden="1" customHeight="1" x14ac:dyDescent="0.15">
      <c r="A619" s="612"/>
      <c r="B619" s="615"/>
      <c r="C619" s="618"/>
      <c r="D619" s="418"/>
      <c r="E619" s="424"/>
      <c r="F619" s="420"/>
      <c r="G619" s="420"/>
      <c r="H619" s="420"/>
      <c r="I619" s="421"/>
      <c r="J619" s="432"/>
      <c r="K619" s="423"/>
      <c r="L619" s="423"/>
      <c r="M619" s="423"/>
      <c r="N619" s="332"/>
      <c r="O619" s="433"/>
      <c r="P619" s="434"/>
      <c r="Q619" s="435"/>
      <c r="R619" s="436"/>
      <c r="S619" s="435"/>
      <c r="U619" s="205">
        <v>11</v>
      </c>
      <c r="V619" s="210" t="str">
        <f t="shared" si="213"/>
        <v/>
      </c>
      <c r="W619" s="201" t="b">
        <f t="shared" si="215"/>
        <v>1</v>
      </c>
      <c r="AA619" s="215"/>
      <c r="AB619" s="408" t="str">
        <f t="shared" si="212"/>
        <v/>
      </c>
      <c r="AC619" s="408" t="str">
        <f t="shared" si="214"/>
        <v/>
      </c>
      <c r="AD619" s="202"/>
      <c r="AE619" s="214"/>
      <c r="AF619" s="214"/>
      <c r="AG619" s="215"/>
      <c r="AH619" s="215"/>
      <c r="AI619" s="215"/>
      <c r="AJ619" s="215"/>
      <c r="AK619" s="215"/>
      <c r="AL619" s="215"/>
      <c r="AN619" s="218"/>
      <c r="AO619" s="218"/>
      <c r="AP619" s="218"/>
      <c r="AQ619" s="218"/>
      <c r="AR619" s="218"/>
      <c r="AS619" s="218"/>
      <c r="AU619" s="215"/>
      <c r="AV619" s="215"/>
      <c r="AW619" s="215"/>
      <c r="AX619" s="215"/>
      <c r="AY619" s="215"/>
      <c r="AZ619" s="215"/>
      <c r="BA619" s="215"/>
    </row>
    <row r="620" spans="1:53" s="201" customFormat="1" ht="12.75" hidden="1" customHeight="1" x14ac:dyDescent="0.15">
      <c r="A620" s="612"/>
      <c r="B620" s="615"/>
      <c r="C620" s="618"/>
      <c r="D620" s="418"/>
      <c r="E620" s="424"/>
      <c r="F620" s="420"/>
      <c r="G620" s="420"/>
      <c r="H620" s="420"/>
      <c r="I620" s="421"/>
      <c r="J620" s="422"/>
      <c r="K620" s="423"/>
      <c r="L620" s="423"/>
      <c r="M620" s="423"/>
      <c r="N620" s="332"/>
      <c r="O620" s="433"/>
      <c r="P620" s="434"/>
      <c r="Q620" s="435"/>
      <c r="R620" s="436"/>
      <c r="S620" s="435"/>
      <c r="U620" s="205">
        <v>12</v>
      </c>
      <c r="V620" s="210" t="str">
        <f t="shared" si="213"/>
        <v/>
      </c>
      <c r="W620" s="201" t="b">
        <f t="shared" si="215"/>
        <v>1</v>
      </c>
      <c r="AA620" s="215"/>
      <c r="AB620" s="408" t="str">
        <f t="shared" si="212"/>
        <v/>
      </c>
      <c r="AC620" s="408" t="str">
        <f t="shared" si="214"/>
        <v/>
      </c>
      <c r="AD620" s="202"/>
      <c r="AE620" s="214"/>
      <c r="AF620" s="214"/>
      <c r="AG620" s="215"/>
      <c r="AH620" s="215"/>
      <c r="AI620" s="215"/>
      <c r="AJ620" s="215"/>
      <c r="AK620" s="215"/>
      <c r="AL620" s="215"/>
      <c r="AN620" s="218"/>
      <c r="AO620" s="218"/>
      <c r="AP620" s="218"/>
      <c r="AQ620" s="218"/>
      <c r="AR620" s="218"/>
      <c r="AS620" s="218"/>
      <c r="AU620" s="215"/>
      <c r="AV620" s="215"/>
      <c r="AW620" s="215"/>
      <c r="AX620" s="215"/>
      <c r="AY620" s="215"/>
      <c r="AZ620" s="215"/>
      <c r="BA620" s="215"/>
    </row>
    <row r="621" spans="1:53" s="201" customFormat="1" ht="12.75" hidden="1" customHeight="1" x14ac:dyDescent="0.15">
      <c r="A621" s="612"/>
      <c r="B621" s="615"/>
      <c r="C621" s="618"/>
      <c r="D621" s="418"/>
      <c r="E621" s="424"/>
      <c r="F621" s="420"/>
      <c r="G621" s="420"/>
      <c r="H621" s="420"/>
      <c r="I621" s="421"/>
      <c r="J621" s="422"/>
      <c r="K621" s="423"/>
      <c r="L621" s="423"/>
      <c r="M621" s="423"/>
      <c r="N621" s="332"/>
      <c r="O621" s="433"/>
      <c r="P621" s="434"/>
      <c r="Q621" s="435"/>
      <c r="R621" s="436"/>
      <c r="S621" s="435"/>
      <c r="U621" s="205">
        <v>13</v>
      </c>
      <c r="V621" s="210" t="str">
        <f t="shared" si="213"/>
        <v/>
      </c>
      <c r="W621" s="201" t="b">
        <f t="shared" si="215"/>
        <v>1</v>
      </c>
      <c r="Y621" s="219"/>
      <c r="Z621" s="215"/>
      <c r="AA621" s="215"/>
      <c r="AB621" s="408" t="str">
        <f t="shared" si="212"/>
        <v/>
      </c>
      <c r="AC621" s="408" t="str">
        <f t="shared" si="214"/>
        <v/>
      </c>
      <c r="AD621" s="202"/>
      <c r="AE621" s="214"/>
      <c r="AF621" s="214"/>
      <c r="AG621" s="215"/>
      <c r="AH621" s="215"/>
      <c r="AI621" s="215"/>
      <c r="AJ621" s="215"/>
      <c r="AK621" s="215"/>
      <c r="AL621" s="215"/>
      <c r="AN621" s="218"/>
      <c r="AO621" s="218"/>
      <c r="AP621" s="218"/>
      <c r="AQ621" s="218"/>
      <c r="AR621" s="218"/>
      <c r="AS621" s="218"/>
      <c r="AU621" s="215"/>
      <c r="AV621" s="215"/>
      <c r="AW621" s="215"/>
      <c r="AX621" s="215"/>
      <c r="AY621" s="215"/>
      <c r="AZ621" s="215"/>
      <c r="BA621" s="215"/>
    </row>
    <row r="622" spans="1:53" s="201" customFormat="1" ht="12.75" hidden="1" customHeight="1" x14ac:dyDescent="0.15">
      <c r="A622" s="612"/>
      <c r="B622" s="615"/>
      <c r="C622" s="618"/>
      <c r="D622" s="418"/>
      <c r="E622" s="424"/>
      <c r="F622" s="420"/>
      <c r="G622" s="420"/>
      <c r="H622" s="420"/>
      <c r="I622" s="421"/>
      <c r="J622" s="422"/>
      <c r="K622" s="423"/>
      <c r="L622" s="423"/>
      <c r="M622" s="423"/>
      <c r="N622" s="332"/>
      <c r="O622" s="433"/>
      <c r="P622" s="434"/>
      <c r="Q622" s="435"/>
      <c r="R622" s="436"/>
      <c r="S622" s="435"/>
      <c r="U622" s="205">
        <v>14</v>
      </c>
      <c r="V622" s="210" t="str">
        <f t="shared" si="213"/>
        <v/>
      </c>
      <c r="W622" s="201" t="b">
        <f t="shared" si="215"/>
        <v>1</v>
      </c>
      <c r="Y622" s="216"/>
      <c r="Z622" s="217"/>
      <c r="AA622" s="215"/>
      <c r="AB622" s="408" t="str">
        <f t="shared" si="212"/>
        <v/>
      </c>
      <c r="AC622" s="408" t="str">
        <f t="shared" si="214"/>
        <v/>
      </c>
      <c r="AD622" s="202"/>
      <c r="AE622" s="214"/>
      <c r="AF622" s="214"/>
      <c r="AH622" s="215"/>
      <c r="AI622" s="215"/>
      <c r="AJ622" s="215"/>
      <c r="AK622" s="215"/>
      <c r="AL622" s="215"/>
      <c r="AN622" s="218"/>
      <c r="AO622" s="218"/>
      <c r="AP622" s="218"/>
      <c r="AQ622" s="218"/>
      <c r="AR622" s="218"/>
      <c r="AS622" s="218"/>
      <c r="AU622" s="215"/>
      <c r="AV622" s="215"/>
      <c r="AW622" s="215"/>
      <c r="AX622" s="215"/>
      <c r="AY622" s="215"/>
      <c r="AZ622" s="215"/>
      <c r="BA622" s="215"/>
    </row>
    <row r="623" spans="1:53" s="201" customFormat="1" ht="12.75" hidden="1" customHeight="1" x14ac:dyDescent="0.15">
      <c r="A623" s="612"/>
      <c r="B623" s="615"/>
      <c r="C623" s="618"/>
      <c r="D623" s="418"/>
      <c r="E623" s="424"/>
      <c r="F623" s="420"/>
      <c r="G623" s="420"/>
      <c r="H623" s="420"/>
      <c r="I623" s="421"/>
      <c r="J623" s="422"/>
      <c r="K623" s="423"/>
      <c r="L623" s="423"/>
      <c r="M623" s="423"/>
      <c r="N623" s="332"/>
      <c r="O623" s="433"/>
      <c r="P623" s="434"/>
      <c r="Q623" s="435"/>
      <c r="R623" s="436"/>
      <c r="S623" s="435"/>
      <c r="U623" s="205">
        <v>15</v>
      </c>
      <c r="V623" s="210" t="str">
        <f t="shared" si="213"/>
        <v/>
      </c>
      <c r="W623" s="201" t="b">
        <f t="shared" si="215"/>
        <v>1</v>
      </c>
      <c r="Y623" s="216"/>
      <c r="AA623" s="215"/>
      <c r="AB623" s="408" t="str">
        <f t="shared" si="212"/>
        <v/>
      </c>
      <c r="AC623" s="408" t="str">
        <f t="shared" si="214"/>
        <v/>
      </c>
      <c r="AD623" s="202"/>
      <c r="AE623" s="214"/>
      <c r="AF623" s="214"/>
      <c r="AG623" s="215"/>
      <c r="AH623" s="215"/>
      <c r="AI623" s="215"/>
      <c r="AJ623" s="215"/>
      <c r="AK623" s="215"/>
      <c r="AL623" s="215"/>
      <c r="AN623" s="218"/>
      <c r="AO623" s="218"/>
      <c r="AP623" s="218"/>
      <c r="AQ623" s="218"/>
      <c r="AR623" s="218"/>
      <c r="AS623" s="218"/>
      <c r="AU623" s="215"/>
      <c r="AV623" s="215"/>
      <c r="AW623" s="215"/>
      <c r="AX623" s="215"/>
      <c r="AY623" s="215"/>
      <c r="AZ623" s="215"/>
      <c r="BA623" s="215"/>
    </row>
    <row r="624" spans="1:53" s="201" customFormat="1" ht="12.75" hidden="1" customHeight="1" x14ac:dyDescent="0.15">
      <c r="A624" s="612"/>
      <c r="B624" s="615"/>
      <c r="C624" s="618"/>
      <c r="D624" s="418"/>
      <c r="E624" s="424"/>
      <c r="F624" s="420"/>
      <c r="G624" s="420"/>
      <c r="H624" s="420"/>
      <c r="I624" s="421"/>
      <c r="J624" s="422"/>
      <c r="K624" s="423"/>
      <c r="L624" s="423"/>
      <c r="M624" s="423"/>
      <c r="N624" s="332"/>
      <c r="O624" s="433"/>
      <c r="P624" s="434"/>
      <c r="Q624" s="435"/>
      <c r="R624" s="436"/>
      <c r="S624" s="435"/>
      <c r="U624" s="205">
        <v>16</v>
      </c>
      <c r="V624" s="210" t="str">
        <f t="shared" si="213"/>
        <v/>
      </c>
      <c r="W624" s="201" t="b">
        <f t="shared" si="215"/>
        <v>1</v>
      </c>
      <c r="Y624" s="216"/>
      <c r="Z624" s="217"/>
      <c r="AB624" s="408" t="str">
        <f t="shared" si="212"/>
        <v/>
      </c>
      <c r="AC624" s="408" t="str">
        <f t="shared" si="214"/>
        <v/>
      </c>
      <c r="AD624" s="202"/>
      <c r="AE624" s="214"/>
      <c r="AF624" s="214"/>
      <c r="AG624" s="215"/>
      <c r="AH624" s="215"/>
      <c r="AI624" s="215"/>
      <c r="AJ624" s="215"/>
      <c r="AK624" s="215"/>
      <c r="AL624" s="215"/>
      <c r="AN624" s="218"/>
      <c r="AO624" s="218"/>
      <c r="AP624" s="218"/>
      <c r="AQ624" s="218"/>
      <c r="AR624" s="218"/>
      <c r="AS624" s="218"/>
      <c r="AU624" s="215"/>
      <c r="AV624" s="215"/>
      <c r="AW624" s="215"/>
      <c r="AX624" s="215"/>
      <c r="AY624" s="215"/>
      <c r="AZ624" s="215"/>
      <c r="BA624" s="215"/>
    </row>
    <row r="625" spans="1:53" s="201" customFormat="1" ht="12.75" hidden="1" customHeight="1" x14ac:dyDescent="0.15">
      <c r="A625" s="612"/>
      <c r="B625" s="615"/>
      <c r="C625" s="618"/>
      <c r="D625" s="418"/>
      <c r="E625" s="424"/>
      <c r="F625" s="420"/>
      <c r="G625" s="420"/>
      <c r="H625" s="420"/>
      <c r="I625" s="421"/>
      <c r="J625" s="422"/>
      <c r="K625" s="423"/>
      <c r="L625" s="423"/>
      <c r="M625" s="423"/>
      <c r="N625" s="332"/>
      <c r="O625" s="433"/>
      <c r="P625" s="434"/>
      <c r="Q625" s="435"/>
      <c r="R625" s="436"/>
      <c r="S625" s="435"/>
      <c r="U625" s="205">
        <v>17</v>
      </c>
      <c r="V625" s="210" t="str">
        <f t="shared" si="213"/>
        <v/>
      </c>
      <c r="W625" s="201" t="b">
        <f t="shared" si="215"/>
        <v>1</v>
      </c>
      <c r="Y625" s="216"/>
      <c r="AB625" s="408" t="str">
        <f t="shared" si="212"/>
        <v/>
      </c>
      <c r="AC625" s="408" t="str">
        <f t="shared" si="214"/>
        <v/>
      </c>
      <c r="AD625" s="202"/>
      <c r="AE625" s="214"/>
      <c r="AF625" s="214"/>
      <c r="AG625" s="215"/>
      <c r="AH625" s="215"/>
      <c r="AI625" s="215"/>
      <c r="AJ625" s="215"/>
      <c r="AK625" s="215"/>
      <c r="AL625" s="215"/>
      <c r="AN625" s="218"/>
      <c r="AO625" s="218"/>
      <c r="AP625" s="218"/>
      <c r="AQ625" s="218"/>
      <c r="AR625" s="218"/>
      <c r="AS625" s="218"/>
      <c r="AU625" s="215"/>
      <c r="AV625" s="215"/>
      <c r="AW625" s="215"/>
      <c r="AX625" s="215"/>
      <c r="AY625" s="215"/>
      <c r="AZ625" s="215"/>
      <c r="BA625" s="215"/>
    </row>
    <row r="626" spans="1:53" s="201" customFormat="1" ht="12.75" hidden="1" customHeight="1" x14ac:dyDescent="0.15">
      <c r="A626" s="612"/>
      <c r="B626" s="615"/>
      <c r="C626" s="618"/>
      <c r="D626" s="418"/>
      <c r="E626" s="424"/>
      <c r="F626" s="420"/>
      <c r="G626" s="420"/>
      <c r="H626" s="420"/>
      <c r="I626" s="421"/>
      <c r="J626" s="422"/>
      <c r="K626" s="423"/>
      <c r="L626" s="423"/>
      <c r="M626" s="423"/>
      <c r="N626" s="332"/>
      <c r="O626" s="433"/>
      <c r="P626" s="434"/>
      <c r="Q626" s="435"/>
      <c r="R626" s="436"/>
      <c r="S626" s="435"/>
      <c r="U626" s="205">
        <v>18</v>
      </c>
      <c r="V626" s="210" t="str">
        <f t="shared" si="213"/>
        <v/>
      </c>
      <c r="W626" s="201" t="b">
        <f t="shared" si="215"/>
        <v>1</v>
      </c>
      <c r="Y626" s="216"/>
      <c r="AB626" s="408" t="str">
        <f t="shared" si="212"/>
        <v/>
      </c>
      <c r="AC626" s="408" t="str">
        <f t="shared" si="214"/>
        <v/>
      </c>
      <c r="AD626" s="202"/>
      <c r="AE626" s="214"/>
      <c r="AF626" s="214"/>
      <c r="AG626" s="215"/>
      <c r="AH626" s="215"/>
      <c r="AI626" s="215"/>
      <c r="AJ626" s="215"/>
      <c r="AK626" s="215"/>
      <c r="AL626" s="215"/>
      <c r="AN626" s="218"/>
      <c r="AO626" s="218"/>
      <c r="AP626" s="218"/>
      <c r="AQ626" s="218"/>
      <c r="AR626" s="218"/>
      <c r="AS626" s="218"/>
      <c r="AU626" s="215"/>
      <c r="AV626" s="215"/>
      <c r="AW626" s="215"/>
      <c r="AX626" s="215"/>
      <c r="AY626" s="215"/>
      <c r="AZ626" s="215"/>
      <c r="BA626" s="215"/>
    </row>
    <row r="627" spans="1:53" s="201" customFormat="1" ht="12.75" hidden="1" customHeight="1" x14ac:dyDescent="0.15">
      <c r="A627" s="612"/>
      <c r="B627" s="615"/>
      <c r="C627" s="618"/>
      <c r="D627" s="418"/>
      <c r="E627" s="424"/>
      <c r="F627" s="420"/>
      <c r="G627" s="420"/>
      <c r="H627" s="420"/>
      <c r="I627" s="421"/>
      <c r="J627" s="422"/>
      <c r="K627" s="423"/>
      <c r="L627" s="423"/>
      <c r="M627" s="423"/>
      <c r="N627" s="332"/>
      <c r="O627" s="433"/>
      <c r="P627" s="434"/>
      <c r="Q627" s="435"/>
      <c r="R627" s="436"/>
      <c r="S627" s="435"/>
      <c r="U627" s="205">
        <v>19</v>
      </c>
      <c r="V627" s="210" t="str">
        <f t="shared" si="213"/>
        <v/>
      </c>
      <c r="W627" s="201" t="b">
        <f t="shared" si="215"/>
        <v>1</v>
      </c>
      <c r="Y627" s="216"/>
      <c r="AB627" s="408" t="str">
        <f t="shared" si="212"/>
        <v/>
      </c>
      <c r="AC627" s="408" t="str">
        <f t="shared" si="214"/>
        <v/>
      </c>
      <c r="AD627" s="202"/>
      <c r="AE627" s="214"/>
      <c r="AF627" s="214"/>
      <c r="AG627" s="215"/>
      <c r="AH627" s="215"/>
      <c r="AI627" s="215"/>
      <c r="AJ627" s="215"/>
      <c r="AK627" s="215"/>
      <c r="AL627" s="215"/>
      <c r="AN627" s="218"/>
      <c r="AO627" s="218"/>
      <c r="AP627" s="218"/>
      <c r="AQ627" s="218"/>
      <c r="AR627" s="218"/>
      <c r="AS627" s="218"/>
      <c r="AU627" s="215"/>
      <c r="AV627" s="215"/>
      <c r="AW627" s="215"/>
      <c r="AX627" s="215"/>
      <c r="AY627" s="215"/>
      <c r="AZ627" s="215"/>
      <c r="BA627" s="215"/>
    </row>
    <row r="628" spans="1:53" s="215" customFormat="1" ht="12.75" hidden="1" customHeight="1" x14ac:dyDescent="0.15">
      <c r="A628" s="613"/>
      <c r="B628" s="616"/>
      <c r="C628" s="619"/>
      <c r="D628" s="426"/>
      <c r="E628" s="427"/>
      <c r="F628" s="428"/>
      <c r="G628" s="428"/>
      <c r="H628" s="428"/>
      <c r="I628" s="429"/>
      <c r="J628" s="430"/>
      <c r="K628" s="431"/>
      <c r="L628" s="431"/>
      <c r="M628" s="431"/>
      <c r="N628" s="332"/>
      <c r="O628" s="433"/>
      <c r="P628" s="434"/>
      <c r="Q628" s="435"/>
      <c r="R628" s="436"/>
      <c r="S628" s="435"/>
      <c r="U628" s="205">
        <v>20</v>
      </c>
      <c r="V628" s="220" t="str">
        <f t="shared" si="213"/>
        <v/>
      </c>
      <c r="W628" s="201" t="b">
        <f t="shared" si="215"/>
        <v>1</v>
      </c>
      <c r="Y628" s="216"/>
      <c r="Z628" s="217"/>
      <c r="AB628" s="408" t="str">
        <f t="shared" si="212"/>
        <v/>
      </c>
      <c r="AC628" s="408" t="str">
        <f t="shared" si="214"/>
        <v/>
      </c>
      <c r="AD628" s="218"/>
      <c r="AE628" s="214"/>
      <c r="AF628" s="214"/>
      <c r="AN628" s="218"/>
      <c r="AO628" s="218"/>
      <c r="AP628" s="218"/>
      <c r="AQ628" s="218"/>
      <c r="AR628" s="218"/>
      <c r="AS628" s="218"/>
    </row>
    <row r="629" spans="1:53" s="201" customFormat="1" ht="12.75" hidden="1" customHeight="1" x14ac:dyDescent="0.15">
      <c r="A629" s="611" t="s">
        <v>7339</v>
      </c>
      <c r="B629" s="614"/>
      <c r="C629" s="617"/>
      <c r="D629" s="412"/>
      <c r="E629" s="413"/>
      <c r="F629" s="414"/>
      <c r="G629" s="414"/>
      <c r="H629" s="414"/>
      <c r="I629" s="415"/>
      <c r="J629" s="416"/>
      <c r="K629" s="417"/>
      <c r="L629" s="417"/>
      <c r="M629" s="417"/>
      <c r="N629" s="332"/>
      <c r="O629" s="433"/>
      <c r="P629" s="434"/>
      <c r="Q629" s="435"/>
      <c r="R629" s="436"/>
      <c r="S629" s="435"/>
      <c r="U629" s="205">
        <v>1</v>
      </c>
      <c r="V629" s="206" t="str">
        <f t="shared" si="213"/>
        <v/>
      </c>
      <c r="W629" s="201" t="b">
        <f t="shared" si="215"/>
        <v>1</v>
      </c>
      <c r="Y629" s="216"/>
      <c r="AB629" s="408" t="str">
        <f t="shared" si="212"/>
        <v/>
      </c>
      <c r="AC629" s="408" t="str">
        <f t="shared" si="214"/>
        <v/>
      </c>
      <c r="AD629" s="202"/>
      <c r="AE629" s="173" t="s">
        <v>7260</v>
      </c>
      <c r="AG629" s="203" t="s">
        <v>7194</v>
      </c>
      <c r="AH629" s="204" t="s">
        <v>7221</v>
      </c>
      <c r="AI629" s="204" t="s">
        <v>7195</v>
      </c>
      <c r="AJ629" s="204" t="s">
        <v>7231</v>
      </c>
      <c r="AK629" s="204" t="s">
        <v>7196</v>
      </c>
      <c r="AL629" s="204" t="s">
        <v>7197</v>
      </c>
      <c r="AN629" s="222" t="s">
        <v>7274</v>
      </c>
      <c r="AO629" s="223" t="s">
        <v>7221</v>
      </c>
      <c r="AP629" s="223" t="s">
        <v>7195</v>
      </c>
      <c r="AQ629" s="223" t="s">
        <v>7231</v>
      </c>
      <c r="AR629" s="223" t="s">
        <v>7196</v>
      </c>
      <c r="AS629" s="223" t="s">
        <v>7197</v>
      </c>
      <c r="AU629" s="203" t="s">
        <v>7198</v>
      </c>
      <c r="AV629" s="204" t="s">
        <v>7221</v>
      </c>
      <c r="AW629" s="204" t="s">
        <v>7195</v>
      </c>
      <c r="AX629" s="204" t="s">
        <v>7231</v>
      </c>
      <c r="AY629" s="204" t="s">
        <v>7196</v>
      </c>
      <c r="AZ629" s="204" t="s">
        <v>7197</v>
      </c>
      <c r="BA629" s="214"/>
    </row>
    <row r="630" spans="1:53" s="201" customFormat="1" ht="12.75" hidden="1" customHeight="1" x14ac:dyDescent="0.15">
      <c r="A630" s="612"/>
      <c r="B630" s="615"/>
      <c r="C630" s="618"/>
      <c r="D630" s="418"/>
      <c r="E630" s="419"/>
      <c r="F630" s="420"/>
      <c r="G630" s="420"/>
      <c r="H630" s="420"/>
      <c r="I630" s="421"/>
      <c r="J630" s="422"/>
      <c r="K630" s="423"/>
      <c r="L630" s="423"/>
      <c r="M630" s="423"/>
      <c r="N630" s="332"/>
      <c r="O630" s="433"/>
      <c r="P630" s="434"/>
      <c r="Q630" s="435"/>
      <c r="R630" s="436"/>
      <c r="S630" s="435"/>
      <c r="U630" s="205">
        <v>2</v>
      </c>
      <c r="V630" s="210" t="str">
        <f t="shared" si="213"/>
        <v/>
      </c>
      <c r="W630" s="201" t="b">
        <f t="shared" si="215"/>
        <v>1</v>
      </c>
      <c r="Y630" s="216"/>
      <c r="Z630" s="217"/>
      <c r="AB630" s="408" t="str">
        <f t="shared" si="212"/>
        <v/>
      </c>
      <c r="AC630" s="408" t="str">
        <f t="shared" si="214"/>
        <v/>
      </c>
      <c r="AD630" s="202"/>
      <c r="AE630" s="620" t="s">
        <v>7188</v>
      </c>
      <c r="AF630" s="209" t="s">
        <v>7193</v>
      </c>
      <c r="AG630" s="208">
        <f>SUM(AH630:AL630)</f>
        <v>0</v>
      </c>
      <c r="AH630" s="208">
        <f>SUMIFS($K629:$K648,$E629:$E648,"R7当",$F629:$F648,"ライフデザイン・結婚支援重点推進事業",$J629:$J648,3/4)</f>
        <v>0</v>
      </c>
      <c r="AI630" s="208">
        <f>SUMIFS($K629:$K648,$E629:$E648,"R7当",$F629:$F648,"結婚支援コンシェルジュ事業",$J629:$J648,3/4)</f>
        <v>0</v>
      </c>
      <c r="AJ630" s="208"/>
      <c r="AK630" s="208"/>
      <c r="AL630" s="208"/>
      <c r="AN630" s="224">
        <f>SUM(AO630:AS630)</f>
        <v>0</v>
      </c>
      <c r="AO630" s="224">
        <f>SUMIFS($L629:$L648,$E629:$E648,"R7当",$F629:$F648,"ライフデザイン・結婚支援重点推進事業",$J629:$J648,3/4)</f>
        <v>0</v>
      </c>
      <c r="AP630" s="224">
        <f>SUMIFS($L629:$L648,$E629:$E648,"R7当",$F629:$F648,"結婚支援コンシェルジュ事業",$J629:$J648,3/4)</f>
        <v>0</v>
      </c>
      <c r="AQ630" s="224"/>
      <c r="AR630" s="224"/>
      <c r="AS630" s="224"/>
      <c r="AU630" s="208">
        <f>SUM(AV630:AZ630)</f>
        <v>0</v>
      </c>
      <c r="AV630" s="208">
        <f>SUMIFS($M629:$M648,$E629:$E648,"R7当",$F629:$F648,"ライフデザイン・結婚支援重点推進事業",$J629:$J648,3/4)</f>
        <v>0</v>
      </c>
      <c r="AW630" s="208">
        <f>SUMIFS($M629:$M648,$E629:$E648,"R7当",$F629:$F648,"結婚支援コンシェルジュ事業",$J629:$J648,3/4)</f>
        <v>0</v>
      </c>
      <c r="AX630" s="208"/>
      <c r="AY630" s="208"/>
      <c r="AZ630" s="208"/>
      <c r="BA630" s="215"/>
    </row>
    <row r="631" spans="1:53" s="201" customFormat="1" ht="12.75" hidden="1" customHeight="1" x14ac:dyDescent="0.15">
      <c r="A631" s="612"/>
      <c r="B631" s="615"/>
      <c r="C631" s="618"/>
      <c r="D631" s="418"/>
      <c r="E631" s="424"/>
      <c r="F631" s="420"/>
      <c r="G631" s="420"/>
      <c r="H631" s="420"/>
      <c r="I631" s="421"/>
      <c r="J631" s="425"/>
      <c r="K631" s="423"/>
      <c r="L631" s="423"/>
      <c r="M631" s="423"/>
      <c r="N631" s="332"/>
      <c r="O631" s="433"/>
      <c r="P631" s="434"/>
      <c r="Q631" s="435"/>
      <c r="R631" s="436"/>
      <c r="S631" s="435"/>
      <c r="U631" s="205">
        <v>3</v>
      </c>
      <c r="V631" s="210" t="str">
        <f t="shared" si="213"/>
        <v/>
      </c>
      <c r="W631" s="201" t="b">
        <f t="shared" si="215"/>
        <v>1</v>
      </c>
      <c r="Y631" s="219"/>
      <c r="Z631" s="215"/>
      <c r="AB631" s="408" t="str">
        <f t="shared" si="212"/>
        <v/>
      </c>
      <c r="AC631" s="408" t="str">
        <f t="shared" si="214"/>
        <v/>
      </c>
      <c r="AD631" s="202"/>
      <c r="AE631" s="620"/>
      <c r="AF631" s="211" t="s">
        <v>7189</v>
      </c>
      <c r="AG631" s="208">
        <f>SUM(AH631:AL631)</f>
        <v>0</v>
      </c>
      <c r="AH631" s="208">
        <f>SUMIFS($K629:$K648,$E629:$E648,"R7当",$F629:$F648,"ライフデザイン・結婚支援重点推進事業",$J629:$J648,2/3)</f>
        <v>0</v>
      </c>
      <c r="AI631" s="208"/>
      <c r="AJ631" s="208">
        <f>SUMIFS($K629:$K648,$E629:$E648,"R7当",$F629:$F648,"結婚_妊娠・出産_子育てに温かい社会づくり・気運醸成事業",$J629:$J648,2/3)</f>
        <v>0</v>
      </c>
      <c r="AK631" s="208"/>
      <c r="AL631" s="208"/>
      <c r="AN631" s="224">
        <f t="shared" ref="AN631:AN632" si="228">SUM(AO631:AS631)</f>
        <v>0</v>
      </c>
      <c r="AO631" s="224">
        <f>SUMIFS($L629:$L648,$E629:$E648,"R7当",$F629:$F648,"ライフデザイン・結婚支援重点推進事業",$J629:$J648,2/3)</f>
        <v>0</v>
      </c>
      <c r="AP631" s="224"/>
      <c r="AQ631" s="224">
        <f>SUMIFS($L629:$L648,$E629:$E648,"R7当",$F629:$F648,"結婚_妊娠・出産_子育てに温かい社会づくり・気運醸成事業",$J629:$J648,2/3)</f>
        <v>0</v>
      </c>
      <c r="AR631" s="224"/>
      <c r="AS631" s="224"/>
      <c r="AU631" s="208">
        <f t="shared" ref="AU631:AU632" si="229">SUM(AV631:AZ631)</f>
        <v>0</v>
      </c>
      <c r="AV631" s="208">
        <f>SUMIFS($M629:$M648,$E629:$E648,"R7当",$F629:$F648,"ライフデザイン・結婚支援重点推進事業",$J629:$J648,2/3)</f>
        <v>0</v>
      </c>
      <c r="AW631" s="208"/>
      <c r="AX631" s="208">
        <f>SUMIFS($M629:$M648,$E629:$E648,"R7当",$F629:$F648,"結婚_妊娠・出産_子育てに温かい社会づくり・気運醸成事業",$J629:$J648,2/3)</f>
        <v>0</v>
      </c>
      <c r="AY631" s="208"/>
      <c r="AZ631" s="208"/>
      <c r="BA631" s="215"/>
    </row>
    <row r="632" spans="1:53" s="201" customFormat="1" ht="12.75" hidden="1" customHeight="1" x14ac:dyDescent="0.15">
      <c r="A632" s="612"/>
      <c r="B632" s="615"/>
      <c r="C632" s="618"/>
      <c r="D632" s="418"/>
      <c r="E632" s="424"/>
      <c r="F632" s="420"/>
      <c r="G632" s="420"/>
      <c r="H632" s="420"/>
      <c r="I632" s="421"/>
      <c r="J632" s="425"/>
      <c r="K632" s="423"/>
      <c r="L632" s="423"/>
      <c r="M632" s="423"/>
      <c r="N632" s="332"/>
      <c r="O632" s="433"/>
      <c r="P632" s="434"/>
      <c r="Q632" s="435"/>
      <c r="R632" s="436"/>
      <c r="S632" s="435"/>
      <c r="U632" s="205">
        <v>4</v>
      </c>
      <c r="V632" s="210" t="str">
        <f t="shared" si="213"/>
        <v/>
      </c>
      <c r="W632" s="201" t="b">
        <f t="shared" si="215"/>
        <v>1</v>
      </c>
      <c r="Y632" s="219"/>
      <c r="Z632" s="215"/>
      <c r="AB632" s="408" t="str">
        <f t="shared" si="212"/>
        <v/>
      </c>
      <c r="AC632" s="408" t="str">
        <f t="shared" si="214"/>
        <v/>
      </c>
      <c r="AD632" s="202"/>
      <c r="AE632" s="620"/>
      <c r="AF632" s="211" t="s">
        <v>7187</v>
      </c>
      <c r="AG632" s="208">
        <f t="shared" ref="AG632" si="230">SUM(AH632:AL632)</f>
        <v>0</v>
      </c>
      <c r="AH632" s="208"/>
      <c r="AI632" s="208"/>
      <c r="AJ632" s="208">
        <f>SUMIFS($K629:$K648,$E629:$E648,"R7当",$F629:$F648,"結婚_妊娠・出産_子育てに温かい社会づくり・気運醸成事業",$J629:$J648,1/2)</f>
        <v>0</v>
      </c>
      <c r="AK632" s="208"/>
      <c r="AL632" s="208"/>
      <c r="AN632" s="224">
        <f t="shared" si="228"/>
        <v>0</v>
      </c>
      <c r="AO632" s="224"/>
      <c r="AP632" s="224"/>
      <c r="AQ632" s="224">
        <f>SUMIFS($L629:$L648,$E629:$E648,"R7当",$F629:$F648,"結婚_妊娠・出産_子育てに温かい社会づくり・気運醸成事業",$J629:$J648,1/2)</f>
        <v>0</v>
      </c>
      <c r="AR632" s="224"/>
      <c r="AS632" s="224"/>
      <c r="AU632" s="208">
        <f t="shared" si="229"/>
        <v>0</v>
      </c>
      <c r="AV632" s="208"/>
      <c r="AW632" s="208"/>
      <c r="AX632" s="208">
        <f>SUMIFS($M629:$M648,$E629:$E648,"R7当",$F629:$F648,"結婚_妊娠・出産_子育てに温かい社会づくり・気運醸成事業",$J629:$J648,1/2)</f>
        <v>0</v>
      </c>
      <c r="AY632" s="208"/>
      <c r="AZ632" s="208"/>
      <c r="BA632" s="215"/>
    </row>
    <row r="633" spans="1:53" s="201" customFormat="1" ht="12.75" hidden="1" customHeight="1" x14ac:dyDescent="0.15">
      <c r="A633" s="612"/>
      <c r="B633" s="615"/>
      <c r="C633" s="618"/>
      <c r="D633" s="418"/>
      <c r="E633" s="424"/>
      <c r="F633" s="420"/>
      <c r="G633" s="420"/>
      <c r="H633" s="420"/>
      <c r="I633" s="421"/>
      <c r="J633" s="425"/>
      <c r="K633" s="423"/>
      <c r="L633" s="423"/>
      <c r="M633" s="423"/>
      <c r="N633" s="332"/>
      <c r="O633" s="433"/>
      <c r="P633" s="434"/>
      <c r="Q633" s="435"/>
      <c r="R633" s="436"/>
      <c r="S633" s="435"/>
      <c r="U633" s="205">
        <v>5</v>
      </c>
      <c r="V633" s="210" t="str">
        <f t="shared" si="213"/>
        <v/>
      </c>
      <c r="W633" s="201" t="b">
        <f t="shared" si="215"/>
        <v>1</v>
      </c>
      <c r="Y633" s="219"/>
      <c r="Z633" s="215"/>
      <c r="AB633" s="408" t="str">
        <f t="shared" si="212"/>
        <v/>
      </c>
      <c r="AC633" s="408" t="str">
        <f t="shared" si="214"/>
        <v/>
      </c>
      <c r="AD633" s="202"/>
      <c r="AE633" s="212" t="s">
        <v>7229</v>
      </c>
      <c r="AF633" s="209" t="str">
        <f>IF(COUNTIF(AC629:AC648,"R7当一般コース"),"一般コース",IF(COUNTIF(AC629:AC648,"R7当都道府県主導型市町村連携コース"),"連携コース",""))</f>
        <v/>
      </c>
      <c r="AG633" s="208">
        <f>SUM(AH633:AL633)</f>
        <v>0</v>
      </c>
      <c r="AH633" s="208"/>
      <c r="AI633" s="208"/>
      <c r="AJ633" s="208"/>
      <c r="AK633" s="208">
        <f>SUMIFS($K629:$K648,$E629:$E648,"R7当",G629:G648,"一般コース")</f>
        <v>0</v>
      </c>
      <c r="AL633" s="208">
        <f>SUMIFS($K629:$K648,$E629:$E648,"R7当",G629:G648,"都道府県主導型市町村連携コース")</f>
        <v>0</v>
      </c>
      <c r="AN633" s="224">
        <f>SUM(AO633:AS633)</f>
        <v>0</v>
      </c>
      <c r="AO633" s="224"/>
      <c r="AP633" s="224"/>
      <c r="AQ633" s="224"/>
      <c r="AR633" s="224">
        <f>SUMIFS($L629:$L648,$E629:$E648,"R7当",G629:G648,"一般コース")</f>
        <v>0</v>
      </c>
      <c r="AS633" s="224">
        <f>SUMIFS($L629:$L648,$E629:$E648,"R7当",G629:G648,"都道府県主導型市町村連携コース")</f>
        <v>0</v>
      </c>
      <c r="AU633" s="208">
        <f>SUM(AV633:AZ633)</f>
        <v>0</v>
      </c>
      <c r="AV633" s="208"/>
      <c r="AW633" s="208"/>
      <c r="AX633" s="208"/>
      <c r="AY633" s="208">
        <f>SUMIFS($M629:$M648,$E629:$E648,"R7当",G629:G648,"一般コース")</f>
        <v>0</v>
      </c>
      <c r="AZ633" s="208">
        <f>SUMIFS($M629:$M648,$E629:$E648,"R7当",G629:G648,"都道府県主導型市町村連携コース")</f>
        <v>0</v>
      </c>
      <c r="BA633" s="215"/>
    </row>
    <row r="634" spans="1:53" s="201" customFormat="1" ht="12.75" hidden="1" customHeight="1" x14ac:dyDescent="0.15">
      <c r="A634" s="612"/>
      <c r="B634" s="615"/>
      <c r="C634" s="618"/>
      <c r="D634" s="418"/>
      <c r="E634" s="424"/>
      <c r="F634" s="420"/>
      <c r="G634" s="420"/>
      <c r="H634" s="420"/>
      <c r="I634" s="421"/>
      <c r="J634" s="425"/>
      <c r="K634" s="423"/>
      <c r="L634" s="423"/>
      <c r="M634" s="423"/>
      <c r="N634" s="332"/>
      <c r="O634" s="433"/>
      <c r="P634" s="434"/>
      <c r="Q634" s="435"/>
      <c r="R634" s="436"/>
      <c r="S634" s="435"/>
      <c r="U634" s="205">
        <v>6</v>
      </c>
      <c r="V634" s="210" t="str">
        <f t="shared" si="213"/>
        <v/>
      </c>
      <c r="W634" s="201" t="b">
        <f t="shared" si="215"/>
        <v>1</v>
      </c>
      <c r="Y634" s="219"/>
      <c r="Z634" s="215"/>
      <c r="AB634" s="408" t="str">
        <f t="shared" si="212"/>
        <v/>
      </c>
      <c r="AC634" s="408" t="str">
        <f t="shared" si="214"/>
        <v/>
      </c>
      <c r="AD634" s="202"/>
      <c r="AE634" s="173" t="s">
        <v>7217</v>
      </c>
      <c r="AG634" s="213"/>
      <c r="AH634" s="213"/>
      <c r="AI634" s="213"/>
      <c r="AJ634" s="213"/>
      <c r="AK634" s="213"/>
      <c r="AL634" s="213"/>
      <c r="AN634" s="225"/>
      <c r="AO634" s="225"/>
      <c r="AP634" s="225"/>
      <c r="AQ634" s="225"/>
      <c r="AR634" s="225"/>
      <c r="AS634" s="225"/>
      <c r="AU634" s="213"/>
      <c r="AV634" s="213"/>
      <c r="AW634" s="213"/>
      <c r="AX634" s="213"/>
      <c r="AY634" s="213"/>
      <c r="AZ634" s="213"/>
      <c r="BA634" s="215"/>
    </row>
    <row r="635" spans="1:53" s="201" customFormat="1" ht="12.75" hidden="1" customHeight="1" x14ac:dyDescent="0.15">
      <c r="A635" s="612"/>
      <c r="B635" s="615"/>
      <c r="C635" s="618"/>
      <c r="D635" s="418"/>
      <c r="E635" s="424"/>
      <c r="F635" s="420"/>
      <c r="G635" s="420"/>
      <c r="H635" s="420"/>
      <c r="I635" s="421"/>
      <c r="J635" s="425"/>
      <c r="K635" s="423"/>
      <c r="L635" s="423"/>
      <c r="M635" s="423"/>
      <c r="N635" s="332"/>
      <c r="O635" s="433"/>
      <c r="P635" s="434"/>
      <c r="Q635" s="435"/>
      <c r="R635" s="436"/>
      <c r="S635" s="435"/>
      <c r="U635" s="205">
        <v>7</v>
      </c>
      <c r="V635" s="210" t="str">
        <f t="shared" si="213"/>
        <v/>
      </c>
      <c r="W635" s="201" t="b">
        <f t="shared" si="215"/>
        <v>1</v>
      </c>
      <c r="Y635" s="219"/>
      <c r="Z635" s="215"/>
      <c r="AB635" s="408" t="str">
        <f t="shared" si="212"/>
        <v/>
      </c>
      <c r="AC635" s="408" t="str">
        <f t="shared" si="214"/>
        <v/>
      </c>
      <c r="AD635" s="202"/>
      <c r="AE635" s="620" t="s">
        <v>7188</v>
      </c>
      <c r="AF635" s="209" t="s">
        <v>7193</v>
      </c>
      <c r="AG635" s="208">
        <f>SUM(AH635:AL635)</f>
        <v>0</v>
      </c>
      <c r="AH635" s="208">
        <f>SUMIFS($K629:$K648,$E629:$E648,"R6補",$F629:$F648,"ライフデザイン・結婚支援重点推進事業",$J629:$J648,3/4)</f>
        <v>0</v>
      </c>
      <c r="AI635" s="208">
        <f>SUMIFS($K629:$K648,$E629:$E648,"R6補",$F629:$F648,"結婚支援コンシェルジュ事業",$J629:$J648,3/4)</f>
        <v>0</v>
      </c>
      <c r="AJ635" s="208"/>
      <c r="AK635" s="208"/>
      <c r="AL635" s="208"/>
      <c r="AN635" s="224">
        <f>SUM(AO635:AS635)</f>
        <v>0</v>
      </c>
      <c r="AO635" s="224">
        <f>SUMIFS($L629:$L648,$E629:$E648,"R6補",$F629:$F648,"ライフデザイン・結婚支援重点推進事業",$J629:$J648,3/4)</f>
        <v>0</v>
      </c>
      <c r="AP635" s="224">
        <f>SUMIFS($L629:$L648,$E629:$E648,"R6補",$F629:$F648,"結婚支援コンシェルジュ事業",$J629:$J648,3/4)</f>
        <v>0</v>
      </c>
      <c r="AQ635" s="224"/>
      <c r="AR635" s="224"/>
      <c r="AS635" s="224"/>
      <c r="AU635" s="208">
        <f>SUM(AV635:AZ635)</f>
        <v>0</v>
      </c>
      <c r="AV635" s="208">
        <f>SUMIFS($M629:$M648,$E629:$E648,"R6補",$F629:$F648,"ライフデザイン・結婚支援重点推進事業",$J629:$J648,3/4)</f>
        <v>0</v>
      </c>
      <c r="AW635" s="208">
        <f>SUMIFS($M629:$M648,$E629:$E648,"R6補",$F629:$F648,"結婚支援コンシェルジュ事業",$J629:$J648,3/4)</f>
        <v>0</v>
      </c>
      <c r="AX635" s="208"/>
      <c r="AY635" s="208"/>
      <c r="AZ635" s="208"/>
      <c r="BA635" s="215"/>
    </row>
    <row r="636" spans="1:53" s="201" customFormat="1" ht="12.75" hidden="1" customHeight="1" x14ac:dyDescent="0.15">
      <c r="A636" s="612"/>
      <c r="B636" s="615"/>
      <c r="C636" s="618"/>
      <c r="D636" s="418"/>
      <c r="E636" s="424"/>
      <c r="F636" s="420"/>
      <c r="G636" s="420"/>
      <c r="H636" s="420"/>
      <c r="I636" s="421"/>
      <c r="J636" s="425"/>
      <c r="K636" s="423"/>
      <c r="L636" s="423"/>
      <c r="M636" s="423"/>
      <c r="N636" s="332"/>
      <c r="O636" s="433"/>
      <c r="P636" s="434"/>
      <c r="Q636" s="435"/>
      <c r="R636" s="436"/>
      <c r="S636" s="435"/>
      <c r="U636" s="205">
        <v>8</v>
      </c>
      <c r="V636" s="210" t="str">
        <f t="shared" si="213"/>
        <v/>
      </c>
      <c r="W636" s="201" t="b">
        <f t="shared" si="215"/>
        <v>1</v>
      </c>
      <c r="Y636" s="219"/>
      <c r="Z636" s="215"/>
      <c r="AB636" s="408" t="str">
        <f t="shared" si="212"/>
        <v/>
      </c>
      <c r="AC636" s="408" t="str">
        <f t="shared" si="214"/>
        <v/>
      </c>
      <c r="AD636" s="202"/>
      <c r="AE636" s="620"/>
      <c r="AF636" s="211" t="s">
        <v>7189</v>
      </c>
      <c r="AG636" s="208">
        <f t="shared" ref="AG636" si="231">SUM(AH636:AL636)</f>
        <v>0</v>
      </c>
      <c r="AH636" s="208">
        <f>SUMIFS($K629:$K648,$E629:$E648,"R6補",$F629:$F648,"ライフデザイン・結婚支援重点推進事業",$J629:$J648,2/3)</f>
        <v>0</v>
      </c>
      <c r="AI636" s="208"/>
      <c r="AJ636" s="208">
        <f>SUMIFS($K629:$K648,$E629:$E648,"R6補",$F629:$F648,"結婚_妊娠・出産_子育てに温かい社会づくり・気運醸成事業",$J629:$J648,2/3)</f>
        <v>0</v>
      </c>
      <c r="AK636" s="208"/>
      <c r="AL636" s="208"/>
      <c r="AN636" s="224">
        <f t="shared" ref="AN636:AN637" si="232">SUM(AO636:AS636)</f>
        <v>0</v>
      </c>
      <c r="AO636" s="224">
        <f>SUMIFS($L629:$L648,$E629:$E648,"R6補",$F629:$F648,"ライフデザイン・結婚支援重点推進事業",$J629:$J648,2/3)</f>
        <v>0</v>
      </c>
      <c r="AP636" s="224"/>
      <c r="AQ636" s="224">
        <f>SUMIFS($L629:$L648,$E629:$E648,"R6補",$F629:$F648,"結婚_妊娠・出産_子育てに温かい社会づくり・気運醸成事業",$J629:$J648,2/3)</f>
        <v>0</v>
      </c>
      <c r="AR636" s="224"/>
      <c r="AS636" s="224"/>
      <c r="AU636" s="208">
        <f t="shared" ref="AU636:AU637" si="233">SUM(AV636:AZ636)</f>
        <v>0</v>
      </c>
      <c r="AV636" s="208">
        <f>SUMIFS($M629:$M648,$E629:$E648,"R6補",$F629:$F648,"ライフデザイン・結婚支援重点推進事業",$J629:$J648,2/3)</f>
        <v>0</v>
      </c>
      <c r="AW636" s="208"/>
      <c r="AX636" s="208">
        <f>SUMIFS($M629:$M648,$E629:$E648,"R6補",$F629:$F648,"結婚_妊娠・出産_子育てに温かい社会づくり・気運醸成事業",$J629:$J648,2/3)</f>
        <v>0</v>
      </c>
      <c r="AY636" s="208"/>
      <c r="AZ636" s="208"/>
      <c r="BA636" s="215"/>
    </row>
    <row r="637" spans="1:53" s="201" customFormat="1" ht="12.75" hidden="1" customHeight="1" x14ac:dyDescent="0.15">
      <c r="A637" s="612"/>
      <c r="B637" s="615"/>
      <c r="C637" s="618"/>
      <c r="D637" s="418"/>
      <c r="E637" s="424"/>
      <c r="F637" s="420"/>
      <c r="G637" s="420"/>
      <c r="H637" s="420"/>
      <c r="I637" s="421"/>
      <c r="J637" s="425"/>
      <c r="K637" s="423"/>
      <c r="L637" s="423"/>
      <c r="M637" s="423"/>
      <c r="N637" s="332"/>
      <c r="O637" s="433"/>
      <c r="P637" s="434"/>
      <c r="Q637" s="435"/>
      <c r="R637" s="436"/>
      <c r="S637" s="435"/>
      <c r="U637" s="205">
        <v>9</v>
      </c>
      <c r="V637" s="210" t="str">
        <f t="shared" si="213"/>
        <v/>
      </c>
      <c r="W637" s="201" t="b">
        <f t="shared" si="215"/>
        <v>1</v>
      </c>
      <c r="Y637" s="216"/>
      <c r="AB637" s="408" t="str">
        <f t="shared" si="212"/>
        <v/>
      </c>
      <c r="AC637" s="408" t="str">
        <f t="shared" si="214"/>
        <v/>
      </c>
      <c r="AD637" s="202"/>
      <c r="AE637" s="620"/>
      <c r="AF637" s="211" t="s">
        <v>7187</v>
      </c>
      <c r="AG637" s="208">
        <f>SUM(AH637:AL637)</f>
        <v>0</v>
      </c>
      <c r="AH637" s="208"/>
      <c r="AI637" s="208"/>
      <c r="AJ637" s="208">
        <f>SUMIFS($K629:$K648,$E629:$E648,"R6補",$F629:$F648,"結婚_妊娠・出産_子育てに温かい社会づくり・気運醸成事業",$J629:$J648,1/2)</f>
        <v>0</v>
      </c>
      <c r="AK637" s="208"/>
      <c r="AL637" s="208"/>
      <c r="AN637" s="224">
        <f t="shared" si="232"/>
        <v>0</v>
      </c>
      <c r="AO637" s="224"/>
      <c r="AP637" s="224"/>
      <c r="AQ637" s="224">
        <f>SUMIFS($L629:$L648,$E629:$E648,"R6補",$F629:$F648,"結婚_妊娠・出産_子育てに温かい社会づくり・気運醸成事業",$J629:$J648,1/2)</f>
        <v>0</v>
      </c>
      <c r="AR637" s="224"/>
      <c r="AS637" s="224"/>
      <c r="AU637" s="208">
        <f t="shared" si="233"/>
        <v>0</v>
      </c>
      <c r="AV637" s="208"/>
      <c r="AW637" s="208"/>
      <c r="AX637" s="208">
        <f>SUMIFS($M629:$M648,$E629:$E648,"R6補",$F629:$F648,"結婚_妊娠・出産_子育てに温かい社会づくり・気運醸成事業",$J629:$J648,1/2)</f>
        <v>0</v>
      </c>
      <c r="AY637" s="208"/>
      <c r="AZ637" s="208"/>
      <c r="BA637" s="215"/>
    </row>
    <row r="638" spans="1:53" s="201" customFormat="1" ht="12.75" hidden="1" customHeight="1" x14ac:dyDescent="0.15">
      <c r="A638" s="612"/>
      <c r="B638" s="615"/>
      <c r="C638" s="618"/>
      <c r="D638" s="418"/>
      <c r="E638" s="424"/>
      <c r="F638" s="420"/>
      <c r="G638" s="420"/>
      <c r="H638" s="420"/>
      <c r="I638" s="421"/>
      <c r="J638" s="422"/>
      <c r="K638" s="423"/>
      <c r="L638" s="423"/>
      <c r="M638" s="423"/>
      <c r="N638" s="332"/>
      <c r="O638" s="433"/>
      <c r="P638" s="434"/>
      <c r="Q638" s="435"/>
      <c r="R638" s="436"/>
      <c r="S638" s="435"/>
      <c r="U638" s="205">
        <v>10</v>
      </c>
      <c r="V638" s="210" t="str">
        <f t="shared" si="213"/>
        <v/>
      </c>
      <c r="W638" s="201" t="b">
        <f t="shared" si="215"/>
        <v>1</v>
      </c>
      <c r="Y638" s="216"/>
      <c r="Z638" s="217"/>
      <c r="AA638" s="215"/>
      <c r="AB638" s="408" t="str">
        <f t="shared" si="212"/>
        <v/>
      </c>
      <c r="AC638" s="408" t="str">
        <f t="shared" si="214"/>
        <v/>
      </c>
      <c r="AD638" s="202"/>
      <c r="AE638" s="212" t="s">
        <v>7229</v>
      </c>
      <c r="AF638" s="209" t="str">
        <f>IF(COUNTIF(AC629:AC648,"R6補一般コース"),"一般コース",IF(COUNTIF(AC629:AC648,"R6補都道府県主導型市町村連携コース"),"連携コース",""))</f>
        <v/>
      </c>
      <c r="AG638" s="208">
        <f>SUM(AH638:AL638)</f>
        <v>0</v>
      </c>
      <c r="AH638" s="208"/>
      <c r="AI638" s="208"/>
      <c r="AJ638" s="208"/>
      <c r="AK638" s="208">
        <f>SUMIFS($K629:$K648,$E629:$E648,"R6補",G629:G648,"一般コース")</f>
        <v>0</v>
      </c>
      <c r="AL638" s="208">
        <f>SUMIFS($K629:$K648,$E629:$E648,"R6補",G629:G648,"都道府県主導型市町村連携コース")</f>
        <v>0</v>
      </c>
      <c r="AN638" s="224">
        <f>SUM(AO638:AS638)</f>
        <v>0</v>
      </c>
      <c r="AO638" s="224"/>
      <c r="AP638" s="224"/>
      <c r="AQ638" s="224"/>
      <c r="AR638" s="224">
        <f>SUMIFS($L629:$L648,$E629:$E648,"R6補",G629:G648,"一般コース")</f>
        <v>0</v>
      </c>
      <c r="AS638" s="224">
        <f>SUMIFS($L629:$L648,$E629:$E648,"R6補",G629:G648,"都道府県主導型市町村連携コース")</f>
        <v>0</v>
      </c>
      <c r="AU638" s="208">
        <f>SUM(AV638:AZ638)</f>
        <v>0</v>
      </c>
      <c r="AV638" s="208"/>
      <c r="AW638" s="208"/>
      <c r="AX638" s="208"/>
      <c r="AY638" s="208">
        <f>SUMIFS($M629:$M648,$E629:$E648,"R6補",G629:G648,"一般コース")</f>
        <v>0</v>
      </c>
      <c r="AZ638" s="208">
        <f>SUMIFS($M629:$M648,$E629:$E648,"R6補",G629:G648,"都道府県主導型市町村連携コース")</f>
        <v>0</v>
      </c>
      <c r="BA638" s="215"/>
    </row>
    <row r="639" spans="1:53" s="201" customFormat="1" ht="12.6" hidden="1" customHeight="1" x14ac:dyDescent="0.15">
      <c r="A639" s="612"/>
      <c r="B639" s="615"/>
      <c r="C639" s="618"/>
      <c r="D639" s="418"/>
      <c r="E639" s="424"/>
      <c r="F639" s="420"/>
      <c r="G639" s="420"/>
      <c r="H639" s="420"/>
      <c r="I639" s="421"/>
      <c r="J639" s="432"/>
      <c r="K639" s="423"/>
      <c r="L639" s="423"/>
      <c r="M639" s="423"/>
      <c r="N639" s="332"/>
      <c r="O639" s="433"/>
      <c r="P639" s="434"/>
      <c r="Q639" s="435"/>
      <c r="R639" s="436"/>
      <c r="S639" s="435"/>
      <c r="U639" s="205">
        <v>11</v>
      </c>
      <c r="V639" s="210" t="str">
        <f t="shared" si="213"/>
        <v/>
      </c>
      <c r="W639" s="201" t="b">
        <f t="shared" si="215"/>
        <v>1</v>
      </c>
      <c r="AA639" s="215"/>
      <c r="AB639" s="408" t="str">
        <f t="shared" si="212"/>
        <v/>
      </c>
      <c r="AC639" s="408" t="str">
        <f t="shared" si="214"/>
        <v/>
      </c>
      <c r="AD639" s="202"/>
      <c r="AE639" s="214"/>
      <c r="AF639" s="214"/>
      <c r="AG639" s="215"/>
      <c r="AH639" s="215"/>
      <c r="AI639" s="215"/>
      <c r="AJ639" s="215"/>
      <c r="AK639" s="215"/>
      <c r="AL639" s="215"/>
      <c r="AN639" s="218"/>
      <c r="AO639" s="218"/>
      <c r="AP639" s="218"/>
      <c r="AQ639" s="218"/>
      <c r="AR639" s="218"/>
      <c r="AS639" s="218"/>
      <c r="AU639" s="215"/>
      <c r="AV639" s="215"/>
      <c r="AW639" s="215"/>
      <c r="AX639" s="215"/>
      <c r="AY639" s="215"/>
      <c r="AZ639" s="215"/>
      <c r="BA639" s="215"/>
    </row>
    <row r="640" spans="1:53" s="201" customFormat="1" ht="12.75" hidden="1" customHeight="1" x14ac:dyDescent="0.15">
      <c r="A640" s="612"/>
      <c r="B640" s="615"/>
      <c r="C640" s="618"/>
      <c r="D640" s="418"/>
      <c r="E640" s="424"/>
      <c r="F640" s="420"/>
      <c r="G640" s="420"/>
      <c r="H640" s="420"/>
      <c r="I640" s="421"/>
      <c r="J640" s="422"/>
      <c r="K640" s="423"/>
      <c r="L640" s="423"/>
      <c r="M640" s="423"/>
      <c r="N640" s="332"/>
      <c r="O640" s="433"/>
      <c r="P640" s="434"/>
      <c r="Q640" s="435"/>
      <c r="R640" s="436"/>
      <c r="S640" s="435"/>
      <c r="U640" s="205">
        <v>12</v>
      </c>
      <c r="V640" s="210" t="str">
        <f t="shared" si="213"/>
        <v/>
      </c>
      <c r="W640" s="201" t="b">
        <f t="shared" si="215"/>
        <v>1</v>
      </c>
      <c r="AA640" s="215"/>
      <c r="AB640" s="408" t="str">
        <f t="shared" si="212"/>
        <v/>
      </c>
      <c r="AC640" s="408" t="str">
        <f t="shared" si="214"/>
        <v/>
      </c>
      <c r="AD640" s="202"/>
      <c r="AE640" s="214"/>
      <c r="AF640" s="214"/>
      <c r="AG640" s="215"/>
      <c r="AH640" s="215"/>
      <c r="AI640" s="215"/>
      <c r="AJ640" s="215"/>
      <c r="AK640" s="215"/>
      <c r="AL640" s="215"/>
      <c r="AN640" s="218"/>
      <c r="AO640" s="218"/>
      <c r="AP640" s="218"/>
      <c r="AQ640" s="218"/>
      <c r="AR640" s="218"/>
      <c r="AS640" s="218"/>
      <c r="AU640" s="215"/>
      <c r="AV640" s="215"/>
      <c r="AW640" s="215"/>
      <c r="AX640" s="215"/>
      <c r="AY640" s="215"/>
      <c r="AZ640" s="215"/>
      <c r="BA640" s="215"/>
    </row>
    <row r="641" spans="1:53" s="201" customFormat="1" ht="12.75" hidden="1" customHeight="1" x14ac:dyDescent="0.15">
      <c r="A641" s="612"/>
      <c r="B641" s="615"/>
      <c r="C641" s="618"/>
      <c r="D641" s="418"/>
      <c r="E641" s="424"/>
      <c r="F641" s="420"/>
      <c r="G641" s="420"/>
      <c r="H641" s="420"/>
      <c r="I641" s="421"/>
      <c r="J641" s="422"/>
      <c r="K641" s="423"/>
      <c r="L641" s="423"/>
      <c r="M641" s="423"/>
      <c r="N641" s="332"/>
      <c r="O641" s="433"/>
      <c r="P641" s="434"/>
      <c r="Q641" s="435"/>
      <c r="R641" s="436"/>
      <c r="S641" s="435"/>
      <c r="U641" s="205">
        <v>13</v>
      </c>
      <c r="V641" s="210" t="str">
        <f t="shared" si="213"/>
        <v/>
      </c>
      <c r="W641" s="201" t="b">
        <f t="shared" si="215"/>
        <v>1</v>
      </c>
      <c r="Y641" s="219"/>
      <c r="Z641" s="215"/>
      <c r="AA641" s="215"/>
      <c r="AB641" s="408" t="str">
        <f t="shared" si="212"/>
        <v/>
      </c>
      <c r="AC641" s="408" t="str">
        <f t="shared" si="214"/>
        <v/>
      </c>
      <c r="AD641" s="202"/>
      <c r="AE641" s="214"/>
      <c r="AF641" s="214"/>
      <c r="AG641" s="215"/>
      <c r="AH641" s="215"/>
      <c r="AI641" s="215"/>
      <c r="AJ641" s="215"/>
      <c r="AK641" s="215"/>
      <c r="AL641" s="215"/>
      <c r="AN641" s="218"/>
      <c r="AO641" s="218"/>
      <c r="AP641" s="218"/>
      <c r="AQ641" s="218"/>
      <c r="AR641" s="218"/>
      <c r="AS641" s="218"/>
      <c r="AU641" s="215"/>
      <c r="AV641" s="215"/>
      <c r="AW641" s="215"/>
      <c r="AX641" s="215"/>
      <c r="AY641" s="215"/>
      <c r="AZ641" s="215"/>
      <c r="BA641" s="215"/>
    </row>
    <row r="642" spans="1:53" s="201" customFormat="1" ht="12.75" hidden="1" customHeight="1" x14ac:dyDescent="0.15">
      <c r="A642" s="612"/>
      <c r="B642" s="615"/>
      <c r="C642" s="618"/>
      <c r="D642" s="418"/>
      <c r="E642" s="424"/>
      <c r="F642" s="420"/>
      <c r="G642" s="420"/>
      <c r="H642" s="420"/>
      <c r="I642" s="421"/>
      <c r="J642" s="422"/>
      <c r="K642" s="423"/>
      <c r="L642" s="423"/>
      <c r="M642" s="423"/>
      <c r="N642" s="332"/>
      <c r="O642" s="433"/>
      <c r="P642" s="434"/>
      <c r="Q642" s="435"/>
      <c r="R642" s="436"/>
      <c r="S642" s="435"/>
      <c r="U642" s="205">
        <v>14</v>
      </c>
      <c r="V642" s="210" t="str">
        <f t="shared" si="213"/>
        <v/>
      </c>
      <c r="W642" s="201" t="b">
        <f t="shared" si="215"/>
        <v>1</v>
      </c>
      <c r="Y642" s="216"/>
      <c r="Z642" s="217"/>
      <c r="AA642" s="215"/>
      <c r="AB642" s="408" t="str">
        <f t="shared" si="212"/>
        <v/>
      </c>
      <c r="AC642" s="408" t="str">
        <f t="shared" si="214"/>
        <v/>
      </c>
      <c r="AD642" s="202"/>
      <c r="AE642" s="214"/>
      <c r="AF642" s="214"/>
      <c r="AH642" s="215"/>
      <c r="AI642" s="215"/>
      <c r="AJ642" s="215"/>
      <c r="AK642" s="215"/>
      <c r="AL642" s="215"/>
      <c r="AN642" s="218"/>
      <c r="AO642" s="218"/>
      <c r="AP642" s="218"/>
      <c r="AQ642" s="218"/>
      <c r="AR642" s="218"/>
      <c r="AS642" s="218"/>
      <c r="AU642" s="215"/>
      <c r="AV642" s="215"/>
      <c r="AW642" s="215"/>
      <c r="AX642" s="215"/>
      <c r="AY642" s="215"/>
      <c r="AZ642" s="215"/>
      <c r="BA642" s="215"/>
    </row>
    <row r="643" spans="1:53" s="201" customFormat="1" ht="12.75" hidden="1" customHeight="1" x14ac:dyDescent="0.15">
      <c r="A643" s="612"/>
      <c r="B643" s="615"/>
      <c r="C643" s="618"/>
      <c r="D643" s="418"/>
      <c r="E643" s="424"/>
      <c r="F643" s="420"/>
      <c r="G643" s="420"/>
      <c r="H643" s="420"/>
      <c r="I643" s="421"/>
      <c r="J643" s="422"/>
      <c r="K643" s="423"/>
      <c r="L643" s="423"/>
      <c r="M643" s="423"/>
      <c r="N643" s="332"/>
      <c r="O643" s="433"/>
      <c r="P643" s="434"/>
      <c r="Q643" s="435"/>
      <c r="R643" s="436"/>
      <c r="S643" s="435"/>
      <c r="U643" s="205">
        <v>15</v>
      </c>
      <c r="V643" s="210" t="str">
        <f t="shared" si="213"/>
        <v/>
      </c>
      <c r="W643" s="201" t="b">
        <f t="shared" si="215"/>
        <v>1</v>
      </c>
      <c r="Y643" s="216"/>
      <c r="AA643" s="215"/>
      <c r="AB643" s="408" t="str">
        <f t="shared" si="212"/>
        <v/>
      </c>
      <c r="AC643" s="408" t="str">
        <f t="shared" si="214"/>
        <v/>
      </c>
      <c r="AD643" s="202"/>
      <c r="AE643" s="214"/>
      <c r="AF643" s="214"/>
      <c r="AG643" s="215"/>
      <c r="AH643" s="215"/>
      <c r="AI643" s="215"/>
      <c r="AJ643" s="215"/>
      <c r="AK643" s="215"/>
      <c r="AL643" s="215"/>
      <c r="AN643" s="218"/>
      <c r="AO643" s="218"/>
      <c r="AP643" s="218"/>
      <c r="AQ643" s="218"/>
      <c r="AR643" s="218"/>
      <c r="AS643" s="218"/>
      <c r="AU643" s="215"/>
      <c r="AV643" s="215"/>
      <c r="AW643" s="215"/>
      <c r="AX643" s="215"/>
      <c r="AY643" s="215"/>
      <c r="AZ643" s="215"/>
      <c r="BA643" s="215"/>
    </row>
    <row r="644" spans="1:53" s="201" customFormat="1" ht="12.75" hidden="1" customHeight="1" x14ac:dyDescent="0.15">
      <c r="A644" s="612"/>
      <c r="B644" s="615"/>
      <c r="C644" s="618"/>
      <c r="D644" s="418"/>
      <c r="E644" s="424"/>
      <c r="F644" s="420"/>
      <c r="G644" s="420"/>
      <c r="H644" s="420"/>
      <c r="I644" s="421"/>
      <c r="J644" s="422"/>
      <c r="K644" s="423"/>
      <c r="L644" s="423"/>
      <c r="M644" s="423"/>
      <c r="N644" s="332"/>
      <c r="O644" s="433"/>
      <c r="P644" s="434"/>
      <c r="Q644" s="435"/>
      <c r="R644" s="436"/>
      <c r="S644" s="435"/>
      <c r="U644" s="205">
        <v>16</v>
      </c>
      <c r="V644" s="210" t="str">
        <f t="shared" si="213"/>
        <v/>
      </c>
      <c r="W644" s="201" t="b">
        <f t="shared" si="215"/>
        <v>1</v>
      </c>
      <c r="Y644" s="216"/>
      <c r="Z644" s="217"/>
      <c r="AB644" s="408" t="str">
        <f t="shared" si="212"/>
        <v/>
      </c>
      <c r="AC644" s="408" t="str">
        <f t="shared" si="214"/>
        <v/>
      </c>
      <c r="AD644" s="202"/>
      <c r="AE644" s="214"/>
      <c r="AF644" s="214"/>
      <c r="AG644" s="215"/>
      <c r="AH644" s="215"/>
      <c r="AI644" s="215"/>
      <c r="AJ644" s="215"/>
      <c r="AK644" s="215"/>
      <c r="AL644" s="215"/>
      <c r="AN644" s="218"/>
      <c r="AO644" s="218"/>
      <c r="AP644" s="218"/>
      <c r="AQ644" s="218"/>
      <c r="AR644" s="218"/>
      <c r="AS644" s="218"/>
      <c r="AU644" s="215"/>
      <c r="AV644" s="215"/>
      <c r="AW644" s="215"/>
      <c r="AX644" s="215"/>
      <c r="AY644" s="215"/>
      <c r="AZ644" s="215"/>
      <c r="BA644" s="215"/>
    </row>
    <row r="645" spans="1:53" s="201" customFormat="1" ht="12.75" hidden="1" customHeight="1" x14ac:dyDescent="0.15">
      <c r="A645" s="612"/>
      <c r="B645" s="615"/>
      <c r="C645" s="618"/>
      <c r="D645" s="418"/>
      <c r="E645" s="424"/>
      <c r="F645" s="420"/>
      <c r="G645" s="420"/>
      <c r="H645" s="420"/>
      <c r="I645" s="421"/>
      <c r="J645" s="422"/>
      <c r="K645" s="423"/>
      <c r="L645" s="423"/>
      <c r="M645" s="423"/>
      <c r="N645" s="332"/>
      <c r="O645" s="433"/>
      <c r="P645" s="434"/>
      <c r="Q645" s="435"/>
      <c r="R645" s="436"/>
      <c r="S645" s="435"/>
      <c r="U645" s="205">
        <v>17</v>
      </c>
      <c r="V645" s="210" t="str">
        <f t="shared" si="213"/>
        <v/>
      </c>
      <c r="W645" s="201" t="b">
        <f t="shared" si="215"/>
        <v>1</v>
      </c>
      <c r="Y645" s="216"/>
      <c r="AB645" s="408" t="str">
        <f t="shared" si="212"/>
        <v/>
      </c>
      <c r="AC645" s="408" t="str">
        <f t="shared" si="214"/>
        <v/>
      </c>
      <c r="AD645" s="202"/>
      <c r="AE645" s="214"/>
      <c r="AF645" s="214"/>
      <c r="AG645" s="215"/>
      <c r="AH645" s="215"/>
      <c r="AI645" s="215"/>
      <c r="AJ645" s="215"/>
      <c r="AK645" s="215"/>
      <c r="AL645" s="215"/>
      <c r="AN645" s="218"/>
      <c r="AO645" s="218"/>
      <c r="AP645" s="218"/>
      <c r="AQ645" s="218"/>
      <c r="AR645" s="218"/>
      <c r="AS645" s="218"/>
      <c r="AU645" s="215"/>
      <c r="AV645" s="215"/>
      <c r="AW645" s="215"/>
      <c r="AX645" s="215"/>
      <c r="AY645" s="215"/>
      <c r="AZ645" s="215"/>
      <c r="BA645" s="215"/>
    </row>
    <row r="646" spans="1:53" s="201" customFormat="1" ht="12.75" hidden="1" customHeight="1" x14ac:dyDescent="0.15">
      <c r="A646" s="612"/>
      <c r="B646" s="615"/>
      <c r="C646" s="618"/>
      <c r="D646" s="418"/>
      <c r="E646" s="424"/>
      <c r="F646" s="420"/>
      <c r="G646" s="420"/>
      <c r="H646" s="420"/>
      <c r="I646" s="421"/>
      <c r="J646" s="422"/>
      <c r="K646" s="423"/>
      <c r="L646" s="423"/>
      <c r="M646" s="423"/>
      <c r="N646" s="332"/>
      <c r="O646" s="433"/>
      <c r="P646" s="434"/>
      <c r="Q646" s="435"/>
      <c r="R646" s="436"/>
      <c r="S646" s="435"/>
      <c r="U646" s="205">
        <v>18</v>
      </c>
      <c r="V646" s="210" t="str">
        <f t="shared" si="213"/>
        <v/>
      </c>
      <c r="W646" s="201" t="b">
        <f t="shared" si="215"/>
        <v>1</v>
      </c>
      <c r="Y646" s="216"/>
      <c r="AB646" s="408" t="str">
        <f t="shared" si="212"/>
        <v/>
      </c>
      <c r="AC646" s="408" t="str">
        <f t="shared" si="214"/>
        <v/>
      </c>
      <c r="AD646" s="202"/>
      <c r="AE646" s="214"/>
      <c r="AF646" s="214"/>
      <c r="AG646" s="215"/>
      <c r="AH646" s="215"/>
      <c r="AI646" s="215"/>
      <c r="AJ646" s="215"/>
      <c r="AK646" s="215"/>
      <c r="AL646" s="215"/>
      <c r="AN646" s="218"/>
      <c r="AO646" s="218"/>
      <c r="AP646" s="218"/>
      <c r="AQ646" s="218"/>
      <c r="AR646" s="218"/>
      <c r="AS646" s="218"/>
      <c r="AU646" s="215"/>
      <c r="AV646" s="215"/>
      <c r="AW646" s="215"/>
      <c r="AX646" s="215"/>
      <c r="AY646" s="215"/>
      <c r="AZ646" s="215"/>
      <c r="BA646" s="215"/>
    </row>
    <row r="647" spans="1:53" s="201" customFormat="1" ht="12.75" hidden="1" customHeight="1" x14ac:dyDescent="0.15">
      <c r="A647" s="612"/>
      <c r="B647" s="615"/>
      <c r="C647" s="618"/>
      <c r="D647" s="418"/>
      <c r="E647" s="424"/>
      <c r="F647" s="420"/>
      <c r="G647" s="420"/>
      <c r="H647" s="420"/>
      <c r="I647" s="421"/>
      <c r="J647" s="422"/>
      <c r="K647" s="423"/>
      <c r="L647" s="423"/>
      <c r="M647" s="423"/>
      <c r="N647" s="332"/>
      <c r="O647" s="433"/>
      <c r="P647" s="434"/>
      <c r="Q647" s="435"/>
      <c r="R647" s="436"/>
      <c r="S647" s="435"/>
      <c r="U647" s="205">
        <v>19</v>
      </c>
      <c r="V647" s="210" t="str">
        <f t="shared" si="213"/>
        <v/>
      </c>
      <c r="W647" s="201" t="b">
        <f t="shared" si="215"/>
        <v>1</v>
      </c>
      <c r="Y647" s="216"/>
      <c r="AB647" s="408" t="str">
        <f t="shared" si="212"/>
        <v/>
      </c>
      <c r="AC647" s="408" t="str">
        <f t="shared" si="214"/>
        <v/>
      </c>
      <c r="AD647" s="202"/>
      <c r="AE647" s="214"/>
      <c r="AF647" s="214"/>
      <c r="AG647" s="215"/>
      <c r="AH647" s="215"/>
      <c r="AI647" s="215"/>
      <c r="AJ647" s="215"/>
      <c r="AK647" s="215"/>
      <c r="AL647" s="215"/>
      <c r="AN647" s="218"/>
      <c r="AO647" s="218"/>
      <c r="AP647" s="218"/>
      <c r="AQ647" s="218"/>
      <c r="AR647" s="218"/>
      <c r="AS647" s="218"/>
      <c r="AU647" s="215"/>
      <c r="AV647" s="215"/>
      <c r="AW647" s="215"/>
      <c r="AX647" s="215"/>
      <c r="AY647" s="215"/>
      <c r="AZ647" s="215"/>
      <c r="BA647" s="215"/>
    </row>
    <row r="648" spans="1:53" s="215" customFormat="1" ht="12.75" hidden="1" customHeight="1" x14ac:dyDescent="0.15">
      <c r="A648" s="613"/>
      <c r="B648" s="616"/>
      <c r="C648" s="619"/>
      <c r="D648" s="426"/>
      <c r="E648" s="427"/>
      <c r="F648" s="428"/>
      <c r="G648" s="428"/>
      <c r="H648" s="428"/>
      <c r="I648" s="429"/>
      <c r="J648" s="430"/>
      <c r="K648" s="431"/>
      <c r="L648" s="431"/>
      <c r="M648" s="431"/>
      <c r="N648" s="332"/>
      <c r="O648" s="433"/>
      <c r="P648" s="434"/>
      <c r="Q648" s="435"/>
      <c r="R648" s="436"/>
      <c r="S648" s="435"/>
      <c r="U648" s="205">
        <v>20</v>
      </c>
      <c r="V648" s="220" t="str">
        <f t="shared" si="213"/>
        <v/>
      </c>
      <c r="W648" s="201" t="b">
        <f t="shared" si="215"/>
        <v>1</v>
      </c>
      <c r="Y648" s="216"/>
      <c r="Z648" s="217"/>
      <c r="AB648" s="408" t="str">
        <f t="shared" si="212"/>
        <v/>
      </c>
      <c r="AC648" s="408" t="str">
        <f t="shared" si="214"/>
        <v/>
      </c>
      <c r="AD648" s="218"/>
      <c r="AE648" s="214"/>
      <c r="AF648" s="214"/>
      <c r="AN648" s="218"/>
      <c r="AO648" s="218"/>
      <c r="AP648" s="218"/>
      <c r="AQ648" s="218"/>
      <c r="AR648" s="218"/>
      <c r="AS648" s="218"/>
    </row>
    <row r="649" spans="1:53" s="201" customFormat="1" ht="12.75" hidden="1" customHeight="1" x14ac:dyDescent="0.15">
      <c r="A649" s="611" t="s">
        <v>7340</v>
      </c>
      <c r="B649" s="614"/>
      <c r="C649" s="617"/>
      <c r="D649" s="412"/>
      <c r="E649" s="413"/>
      <c r="F649" s="414"/>
      <c r="G649" s="414"/>
      <c r="H649" s="414"/>
      <c r="I649" s="415"/>
      <c r="J649" s="416"/>
      <c r="K649" s="417"/>
      <c r="L649" s="417"/>
      <c r="M649" s="417"/>
      <c r="N649" s="332"/>
      <c r="O649" s="433"/>
      <c r="P649" s="434"/>
      <c r="Q649" s="435"/>
      <c r="R649" s="436"/>
      <c r="S649" s="435"/>
      <c r="U649" s="205">
        <v>1</v>
      </c>
      <c r="V649" s="206" t="str">
        <f t="shared" si="213"/>
        <v/>
      </c>
      <c r="W649" s="201" t="b">
        <f t="shared" si="215"/>
        <v>1</v>
      </c>
      <c r="Y649" s="216"/>
      <c r="AB649" s="408" t="str">
        <f t="shared" ref="AB649:AB712" si="234">F649&amp;G649</f>
        <v/>
      </c>
      <c r="AC649" s="408" t="str">
        <f t="shared" si="214"/>
        <v/>
      </c>
      <c r="AD649" s="202"/>
      <c r="AE649" s="173" t="s">
        <v>7260</v>
      </c>
      <c r="AG649" s="203" t="s">
        <v>7194</v>
      </c>
      <c r="AH649" s="204" t="s">
        <v>7221</v>
      </c>
      <c r="AI649" s="204" t="s">
        <v>7195</v>
      </c>
      <c r="AJ649" s="204" t="s">
        <v>7231</v>
      </c>
      <c r="AK649" s="204" t="s">
        <v>7196</v>
      </c>
      <c r="AL649" s="204" t="s">
        <v>7197</v>
      </c>
      <c r="AN649" s="222" t="s">
        <v>7274</v>
      </c>
      <c r="AO649" s="223" t="s">
        <v>7221</v>
      </c>
      <c r="AP649" s="223" t="s">
        <v>7195</v>
      </c>
      <c r="AQ649" s="223" t="s">
        <v>7231</v>
      </c>
      <c r="AR649" s="223" t="s">
        <v>7196</v>
      </c>
      <c r="AS649" s="223" t="s">
        <v>7197</v>
      </c>
      <c r="AU649" s="203" t="s">
        <v>7198</v>
      </c>
      <c r="AV649" s="204" t="s">
        <v>7221</v>
      </c>
      <c r="AW649" s="204" t="s">
        <v>7195</v>
      </c>
      <c r="AX649" s="204" t="s">
        <v>7231</v>
      </c>
      <c r="AY649" s="204" t="s">
        <v>7196</v>
      </c>
      <c r="AZ649" s="204" t="s">
        <v>7197</v>
      </c>
      <c r="BA649" s="214"/>
    </row>
    <row r="650" spans="1:53" s="201" customFormat="1" ht="12.75" hidden="1" customHeight="1" x14ac:dyDescent="0.15">
      <c r="A650" s="612"/>
      <c r="B650" s="615"/>
      <c r="C650" s="618"/>
      <c r="D650" s="418"/>
      <c r="E650" s="419"/>
      <c r="F650" s="420"/>
      <c r="G650" s="420"/>
      <c r="H650" s="420"/>
      <c r="I650" s="421"/>
      <c r="J650" s="422"/>
      <c r="K650" s="423"/>
      <c r="L650" s="423"/>
      <c r="M650" s="423"/>
      <c r="N650" s="332"/>
      <c r="O650" s="433"/>
      <c r="P650" s="434"/>
      <c r="Q650" s="435"/>
      <c r="R650" s="436"/>
      <c r="S650" s="435"/>
      <c r="U650" s="205">
        <v>2</v>
      </c>
      <c r="V650" s="210" t="str">
        <f t="shared" ref="V650:V713" si="235">IF($Z$9=AB650,$Y$9,IF($Z$10=AB650,$Y$10,IF($Z$11=AB650,$Y$11,IF($Z$12=AB650,$Y$12,IF($Z$13=AB650,$Y$13,IF($Z$14=AB650,$Y$14,IF($Z$15=AB650,$Y$15,"")))))))</f>
        <v/>
      </c>
      <c r="W650" s="201" t="b">
        <f t="shared" si="215"/>
        <v>1</v>
      </c>
      <c r="Y650" s="216"/>
      <c r="Z650" s="217"/>
      <c r="AB650" s="408" t="str">
        <f t="shared" si="234"/>
        <v/>
      </c>
      <c r="AC650" s="408" t="str">
        <f t="shared" ref="AC650:AC713" si="236">E650&amp;G650</f>
        <v/>
      </c>
      <c r="AD650" s="202"/>
      <c r="AE650" s="620" t="s">
        <v>7188</v>
      </c>
      <c r="AF650" s="209" t="s">
        <v>7193</v>
      </c>
      <c r="AG650" s="208">
        <f>SUM(AH650:AL650)</f>
        <v>0</v>
      </c>
      <c r="AH650" s="208">
        <f>SUMIFS($K649:$K668,$E649:$E668,"R7当",$F649:$F668,"ライフデザイン・結婚支援重点推進事業",$J649:$J668,3/4)</f>
        <v>0</v>
      </c>
      <c r="AI650" s="208">
        <f>SUMIFS($K649:$K668,$E649:$E668,"R7当",$F649:$F668,"結婚支援コンシェルジュ事業",$J649:$J668,3/4)</f>
        <v>0</v>
      </c>
      <c r="AJ650" s="208"/>
      <c r="AK650" s="208"/>
      <c r="AL650" s="208"/>
      <c r="AN650" s="224">
        <f>SUM(AO650:AS650)</f>
        <v>0</v>
      </c>
      <c r="AO650" s="224">
        <f>SUMIFS($L649:$L668,$E649:$E668,"R7当",$F649:$F668,"ライフデザイン・結婚支援重点推進事業",$J649:$J668,3/4)</f>
        <v>0</v>
      </c>
      <c r="AP650" s="224">
        <f>SUMIFS($L649:$L668,$E649:$E668,"R7当",$F649:$F668,"結婚支援コンシェルジュ事業",$J649:$J668,3/4)</f>
        <v>0</v>
      </c>
      <c r="AQ650" s="224"/>
      <c r="AR650" s="224"/>
      <c r="AS650" s="224"/>
      <c r="AU650" s="208">
        <f>SUM(AV650:AZ650)</f>
        <v>0</v>
      </c>
      <c r="AV650" s="208">
        <f>SUMIFS($M649:$M668,$E649:$E668,"R7当",$F649:$F668,"ライフデザイン・結婚支援重点推進事業",$J649:$J668,3/4)</f>
        <v>0</v>
      </c>
      <c r="AW650" s="208">
        <f>SUMIFS($M649:$M668,$E649:$E668,"R7当",$F649:$F668,"結婚支援コンシェルジュ事業",$J649:$J668,3/4)</f>
        <v>0</v>
      </c>
      <c r="AX650" s="208"/>
      <c r="AY650" s="208"/>
      <c r="AZ650" s="208"/>
      <c r="BA650" s="215"/>
    </row>
    <row r="651" spans="1:53" s="201" customFormat="1" ht="12.75" hidden="1" customHeight="1" x14ac:dyDescent="0.15">
      <c r="A651" s="612"/>
      <c r="B651" s="615"/>
      <c r="C651" s="618"/>
      <c r="D651" s="418"/>
      <c r="E651" s="419"/>
      <c r="F651" s="420"/>
      <c r="G651" s="420"/>
      <c r="H651" s="420"/>
      <c r="I651" s="421"/>
      <c r="J651" s="425"/>
      <c r="K651" s="423"/>
      <c r="L651" s="423"/>
      <c r="M651" s="423"/>
      <c r="N651" s="332"/>
      <c r="O651" s="433"/>
      <c r="P651" s="434"/>
      <c r="Q651" s="435"/>
      <c r="R651" s="436"/>
      <c r="S651" s="435"/>
      <c r="U651" s="205">
        <v>3</v>
      </c>
      <c r="V651" s="210" t="str">
        <f t="shared" si="235"/>
        <v/>
      </c>
      <c r="W651" s="201" t="b">
        <f t="shared" si="215"/>
        <v>1</v>
      </c>
      <c r="Y651" s="219"/>
      <c r="Z651" s="215"/>
      <c r="AB651" s="408" t="str">
        <f t="shared" si="234"/>
        <v/>
      </c>
      <c r="AC651" s="408" t="str">
        <f t="shared" si="236"/>
        <v/>
      </c>
      <c r="AD651" s="202"/>
      <c r="AE651" s="620"/>
      <c r="AF651" s="211" t="s">
        <v>7189</v>
      </c>
      <c r="AG651" s="208">
        <f>SUM(AH651:AL651)</f>
        <v>0</v>
      </c>
      <c r="AH651" s="208">
        <f>SUMIFS($K649:$K668,$E649:$E668,"R7当",$F649:$F668,"ライフデザイン・結婚支援重点推進事業",$J649:$J668,2/3)</f>
        <v>0</v>
      </c>
      <c r="AI651" s="208"/>
      <c r="AJ651" s="208">
        <f>SUMIFS($K649:$K668,$E649:$E668,"R7当",$F649:$F668,"結婚_妊娠・出産_子育てに温かい社会づくり・気運醸成事業",$J649:$J668,2/3)</f>
        <v>0</v>
      </c>
      <c r="AK651" s="208"/>
      <c r="AL651" s="208"/>
      <c r="AN651" s="224">
        <f t="shared" ref="AN651:AN652" si="237">SUM(AO651:AS651)</f>
        <v>0</v>
      </c>
      <c r="AO651" s="224">
        <f>SUMIFS($L649:$L668,$E649:$E668,"R7当",$F649:$F668,"ライフデザイン・結婚支援重点推進事業",$J649:$J668,2/3)</f>
        <v>0</v>
      </c>
      <c r="AP651" s="224"/>
      <c r="AQ651" s="224">
        <f>SUMIFS($L649:$L668,$E649:$E668,"R7当",$F649:$F668,"結婚_妊娠・出産_子育てに温かい社会づくり・気運醸成事業",$J649:$J668,2/3)</f>
        <v>0</v>
      </c>
      <c r="AR651" s="224"/>
      <c r="AS651" s="224"/>
      <c r="AU651" s="208">
        <f t="shared" ref="AU651:AU652" si="238">SUM(AV651:AZ651)</f>
        <v>0</v>
      </c>
      <c r="AV651" s="208">
        <f>SUMIFS($M649:$M668,$E649:$E668,"R7当",$F649:$F668,"ライフデザイン・結婚支援重点推進事業",$J649:$J668,2/3)</f>
        <v>0</v>
      </c>
      <c r="AW651" s="208"/>
      <c r="AX651" s="208">
        <f>SUMIFS($M649:$M668,$E649:$E668,"R7当",$F649:$F668,"結婚_妊娠・出産_子育てに温かい社会づくり・気運醸成事業",$J649:$J668,2/3)</f>
        <v>0</v>
      </c>
      <c r="AY651" s="208"/>
      <c r="AZ651" s="208"/>
      <c r="BA651" s="215"/>
    </row>
    <row r="652" spans="1:53" s="201" customFormat="1" ht="12.75" hidden="1" customHeight="1" x14ac:dyDescent="0.15">
      <c r="A652" s="612"/>
      <c r="B652" s="615"/>
      <c r="C652" s="618"/>
      <c r="D652" s="418"/>
      <c r="E652" s="419"/>
      <c r="F652" s="420"/>
      <c r="G652" s="420"/>
      <c r="H652" s="420"/>
      <c r="I652" s="421"/>
      <c r="J652" s="425"/>
      <c r="K652" s="423"/>
      <c r="L652" s="423"/>
      <c r="M652" s="423"/>
      <c r="N652" s="332"/>
      <c r="O652" s="433"/>
      <c r="P652" s="434"/>
      <c r="Q652" s="435"/>
      <c r="R652" s="436"/>
      <c r="S652" s="435"/>
      <c r="U652" s="205">
        <v>4</v>
      </c>
      <c r="V652" s="210" t="str">
        <f t="shared" si="235"/>
        <v/>
      </c>
      <c r="W652" s="201" t="b">
        <f t="shared" si="215"/>
        <v>1</v>
      </c>
      <c r="Y652" s="219"/>
      <c r="Z652" s="215"/>
      <c r="AB652" s="408" t="str">
        <f t="shared" si="234"/>
        <v/>
      </c>
      <c r="AC652" s="408" t="str">
        <f t="shared" si="236"/>
        <v/>
      </c>
      <c r="AD652" s="202"/>
      <c r="AE652" s="620"/>
      <c r="AF652" s="211" t="s">
        <v>7187</v>
      </c>
      <c r="AG652" s="208">
        <f t="shared" ref="AG652" si="239">SUM(AH652:AL652)</f>
        <v>0</v>
      </c>
      <c r="AH652" s="208"/>
      <c r="AI652" s="208"/>
      <c r="AJ652" s="208">
        <f>SUMIFS($K649:$K668,$E649:$E668,"R7当",$F649:$F668,"結婚_妊娠・出産_子育てに温かい社会づくり・気運醸成事業",$J649:$J668,1/2)</f>
        <v>0</v>
      </c>
      <c r="AK652" s="208"/>
      <c r="AL652" s="208"/>
      <c r="AN652" s="224">
        <f t="shared" si="237"/>
        <v>0</v>
      </c>
      <c r="AO652" s="224"/>
      <c r="AP652" s="224"/>
      <c r="AQ652" s="224">
        <f>SUMIFS($L649:$L668,$E649:$E668,"R7当",$F649:$F668,"結婚_妊娠・出産_子育てに温かい社会づくり・気運醸成事業",$J649:$J668,1/2)</f>
        <v>0</v>
      </c>
      <c r="AR652" s="224"/>
      <c r="AS652" s="224"/>
      <c r="AU652" s="208">
        <f t="shared" si="238"/>
        <v>0</v>
      </c>
      <c r="AV652" s="208"/>
      <c r="AW652" s="208"/>
      <c r="AX652" s="208">
        <f>SUMIFS($M649:$M668,$E649:$E668,"R7当",$F649:$F668,"結婚_妊娠・出産_子育てに温かい社会づくり・気運醸成事業",$J649:$J668,1/2)</f>
        <v>0</v>
      </c>
      <c r="AY652" s="208"/>
      <c r="AZ652" s="208"/>
      <c r="BA652" s="215"/>
    </row>
    <row r="653" spans="1:53" s="201" customFormat="1" ht="12.75" hidden="1" customHeight="1" x14ac:dyDescent="0.15">
      <c r="A653" s="612"/>
      <c r="B653" s="615"/>
      <c r="C653" s="618"/>
      <c r="D653" s="418"/>
      <c r="E653" s="419"/>
      <c r="F653" s="420"/>
      <c r="G653" s="420"/>
      <c r="H653" s="420"/>
      <c r="I653" s="421"/>
      <c r="J653" s="425"/>
      <c r="K653" s="423"/>
      <c r="L653" s="423"/>
      <c r="M653" s="423"/>
      <c r="N653" s="332"/>
      <c r="O653" s="433"/>
      <c r="P653" s="434"/>
      <c r="Q653" s="435"/>
      <c r="R653" s="436"/>
      <c r="S653" s="435"/>
      <c r="U653" s="205">
        <v>5</v>
      </c>
      <c r="V653" s="210" t="str">
        <f t="shared" si="235"/>
        <v/>
      </c>
      <c r="W653" s="201" t="b">
        <f t="shared" ref="W653:W716" si="240">J653=V653</f>
        <v>1</v>
      </c>
      <c r="Y653" s="219"/>
      <c r="Z653" s="215"/>
      <c r="AB653" s="408" t="str">
        <f t="shared" si="234"/>
        <v/>
      </c>
      <c r="AC653" s="408" t="str">
        <f t="shared" si="236"/>
        <v/>
      </c>
      <c r="AD653" s="202"/>
      <c r="AE653" s="212" t="s">
        <v>7229</v>
      </c>
      <c r="AF653" s="209" t="str">
        <f>IF(COUNTIF(AC649:AC668,"R7当一般コース"),"一般コース",IF(COUNTIF(AC649:AC668,"R7当都道府県主導型市町村連携コース"),"連携コース",""))</f>
        <v/>
      </c>
      <c r="AG653" s="208">
        <f>SUM(AH653:AL653)</f>
        <v>0</v>
      </c>
      <c r="AH653" s="208"/>
      <c r="AI653" s="208"/>
      <c r="AJ653" s="208"/>
      <c r="AK653" s="208">
        <f>SUMIFS($K649:$K668,$E649:$E668,"R7当",G649:G668,"一般コース")</f>
        <v>0</v>
      </c>
      <c r="AL653" s="208">
        <f>SUMIFS($K649:$K668,$E649:$E668,"R7当",G649:G668,"都道府県主導型市町村連携コース")</f>
        <v>0</v>
      </c>
      <c r="AN653" s="224">
        <f>SUM(AO653:AS653)</f>
        <v>0</v>
      </c>
      <c r="AO653" s="224"/>
      <c r="AP653" s="224"/>
      <c r="AQ653" s="224"/>
      <c r="AR653" s="224">
        <f>SUMIFS($L649:$L668,$E649:$E668,"R7当",G649:G668,"一般コース")</f>
        <v>0</v>
      </c>
      <c r="AS653" s="224">
        <f>SUMIFS($L649:$L668,$E649:$E668,"R7当",G649:G668,"都道府県主導型市町村連携コース")</f>
        <v>0</v>
      </c>
      <c r="AU653" s="208">
        <f>SUM(AV653:AZ653)</f>
        <v>0</v>
      </c>
      <c r="AV653" s="208"/>
      <c r="AW653" s="208"/>
      <c r="AX653" s="208"/>
      <c r="AY653" s="208">
        <f>SUMIFS($M649:$M668,$E649:$E668,"R7当",G649:G668,"一般コース")</f>
        <v>0</v>
      </c>
      <c r="AZ653" s="208">
        <f>SUMIFS($M649:$M668,$E649:$E668,"R7当",G649:G668,"都道府県主導型市町村連携コース")</f>
        <v>0</v>
      </c>
      <c r="BA653" s="215"/>
    </row>
    <row r="654" spans="1:53" s="201" customFormat="1" ht="12.75" hidden="1" customHeight="1" x14ac:dyDescent="0.15">
      <c r="A654" s="612"/>
      <c r="B654" s="615"/>
      <c r="C654" s="618"/>
      <c r="D654" s="418"/>
      <c r="E654" s="419"/>
      <c r="F654" s="420"/>
      <c r="G654" s="420"/>
      <c r="H654" s="420"/>
      <c r="I654" s="421"/>
      <c r="J654" s="425"/>
      <c r="K654" s="423"/>
      <c r="L654" s="423"/>
      <c r="M654" s="423"/>
      <c r="N654" s="332"/>
      <c r="O654" s="433"/>
      <c r="P654" s="434"/>
      <c r="Q654" s="435"/>
      <c r="R654" s="436"/>
      <c r="S654" s="435"/>
      <c r="U654" s="205">
        <v>6</v>
      </c>
      <c r="V654" s="210" t="str">
        <f t="shared" si="235"/>
        <v/>
      </c>
      <c r="W654" s="201" t="b">
        <f t="shared" si="240"/>
        <v>1</v>
      </c>
      <c r="Y654" s="219"/>
      <c r="Z654" s="215"/>
      <c r="AB654" s="408" t="str">
        <f t="shared" si="234"/>
        <v/>
      </c>
      <c r="AC654" s="408" t="str">
        <f t="shared" si="236"/>
        <v/>
      </c>
      <c r="AD654" s="202"/>
      <c r="AE654" s="173" t="s">
        <v>7217</v>
      </c>
      <c r="AG654" s="213"/>
      <c r="AH654" s="213"/>
      <c r="AI654" s="213"/>
      <c r="AJ654" s="213"/>
      <c r="AK654" s="213"/>
      <c r="AL654" s="213"/>
      <c r="AN654" s="225"/>
      <c r="AO654" s="225"/>
      <c r="AP654" s="225"/>
      <c r="AQ654" s="225"/>
      <c r="AR654" s="225"/>
      <c r="AS654" s="225"/>
      <c r="AU654" s="213"/>
      <c r="AV654" s="213"/>
      <c r="AW654" s="213"/>
      <c r="AX654" s="213"/>
      <c r="AY654" s="213"/>
      <c r="AZ654" s="213"/>
      <c r="BA654" s="215"/>
    </row>
    <row r="655" spans="1:53" s="201" customFormat="1" ht="12.75" hidden="1" customHeight="1" x14ac:dyDescent="0.15">
      <c r="A655" s="612"/>
      <c r="B655" s="615"/>
      <c r="C655" s="618"/>
      <c r="D655" s="418"/>
      <c r="E655" s="419"/>
      <c r="F655" s="420"/>
      <c r="G655" s="420"/>
      <c r="H655" s="420"/>
      <c r="I655" s="421"/>
      <c r="J655" s="425"/>
      <c r="K655" s="423"/>
      <c r="L655" s="423"/>
      <c r="M655" s="423"/>
      <c r="N655" s="332"/>
      <c r="O655" s="433"/>
      <c r="P655" s="434"/>
      <c r="Q655" s="435"/>
      <c r="R655" s="436"/>
      <c r="S655" s="435"/>
      <c r="U655" s="205">
        <v>7</v>
      </c>
      <c r="V655" s="210" t="str">
        <f t="shared" si="235"/>
        <v/>
      </c>
      <c r="W655" s="201" t="b">
        <f t="shared" si="240"/>
        <v>1</v>
      </c>
      <c r="Y655" s="219"/>
      <c r="Z655" s="215"/>
      <c r="AB655" s="408" t="str">
        <f t="shared" si="234"/>
        <v/>
      </c>
      <c r="AC655" s="408" t="str">
        <f t="shared" si="236"/>
        <v/>
      </c>
      <c r="AD655" s="202"/>
      <c r="AE655" s="620" t="s">
        <v>7188</v>
      </c>
      <c r="AF655" s="209" t="s">
        <v>7193</v>
      </c>
      <c r="AG655" s="208">
        <f>SUM(AH655:AL655)</f>
        <v>0</v>
      </c>
      <c r="AH655" s="208">
        <f>SUMIFS($K649:$K668,$E649:$E668,"R6補",$F649:$F668,"ライフデザイン・結婚支援重点推進事業",$J649:$J668,3/4)</f>
        <v>0</v>
      </c>
      <c r="AI655" s="208">
        <f>SUMIFS($K649:$K668,$E649:$E668,"R6補",$F649:$F668,"結婚支援コンシェルジュ事業",$J649:$J668,3/4)</f>
        <v>0</v>
      </c>
      <c r="AJ655" s="208"/>
      <c r="AK655" s="208"/>
      <c r="AL655" s="208"/>
      <c r="AN655" s="224">
        <f>SUM(AO655:AS655)</f>
        <v>0</v>
      </c>
      <c r="AO655" s="224">
        <f>SUMIFS($L649:$L668,$E649:$E668,"R6補",$F649:$F668,"ライフデザイン・結婚支援重点推進事業",$J649:$J668,3/4)</f>
        <v>0</v>
      </c>
      <c r="AP655" s="224">
        <f>SUMIFS($L649:$L668,$E649:$E668,"R6補",$F649:$F668,"結婚支援コンシェルジュ事業",$J649:$J668,3/4)</f>
        <v>0</v>
      </c>
      <c r="AQ655" s="224"/>
      <c r="AR655" s="224"/>
      <c r="AS655" s="224"/>
      <c r="AU655" s="208">
        <f>SUM(AV655:AZ655)</f>
        <v>0</v>
      </c>
      <c r="AV655" s="208">
        <f>SUMIFS($M649:$M668,$E649:$E668,"R6補",$F649:$F668,"ライフデザイン・結婚支援重点推進事業",$J649:$J668,3/4)</f>
        <v>0</v>
      </c>
      <c r="AW655" s="208">
        <f>SUMIFS($M649:$M668,$E649:$E668,"R6補",$F649:$F668,"結婚支援コンシェルジュ事業",$J649:$J668,3/4)</f>
        <v>0</v>
      </c>
      <c r="AX655" s="208"/>
      <c r="AY655" s="208"/>
      <c r="AZ655" s="208"/>
      <c r="BA655" s="215"/>
    </row>
    <row r="656" spans="1:53" s="201" customFormat="1" ht="12.75" hidden="1" customHeight="1" x14ac:dyDescent="0.15">
      <c r="A656" s="612"/>
      <c r="B656" s="615"/>
      <c r="C656" s="618"/>
      <c r="D656" s="418"/>
      <c r="E656" s="419"/>
      <c r="F656" s="420"/>
      <c r="G656" s="420"/>
      <c r="H656" s="420"/>
      <c r="I656" s="421"/>
      <c r="J656" s="425"/>
      <c r="K656" s="423"/>
      <c r="L656" s="423"/>
      <c r="M656" s="423"/>
      <c r="N656" s="332"/>
      <c r="O656" s="433"/>
      <c r="P656" s="434"/>
      <c r="Q656" s="435"/>
      <c r="R656" s="436"/>
      <c r="S656" s="435"/>
      <c r="U656" s="205">
        <v>8</v>
      </c>
      <c r="V656" s="210" t="str">
        <f t="shared" si="235"/>
        <v/>
      </c>
      <c r="W656" s="201" t="b">
        <f t="shared" si="240"/>
        <v>1</v>
      </c>
      <c r="Y656" s="219"/>
      <c r="Z656" s="215"/>
      <c r="AB656" s="408" t="str">
        <f t="shared" si="234"/>
        <v/>
      </c>
      <c r="AC656" s="408" t="str">
        <f t="shared" si="236"/>
        <v/>
      </c>
      <c r="AD656" s="202"/>
      <c r="AE656" s="620"/>
      <c r="AF656" s="211" t="s">
        <v>7189</v>
      </c>
      <c r="AG656" s="208">
        <f t="shared" ref="AG656" si="241">SUM(AH656:AL656)</f>
        <v>0</v>
      </c>
      <c r="AH656" s="208">
        <f>SUMIFS($K649:$K668,$E649:$E668,"R6補",$F649:$F668,"ライフデザイン・結婚支援重点推進事業",$J649:$J668,2/3)</f>
        <v>0</v>
      </c>
      <c r="AI656" s="208"/>
      <c r="AJ656" s="208">
        <f>SUMIFS($K649:$K668,$E649:$E668,"R6補",$F649:$F668,"結婚_妊娠・出産_子育てに温かい社会づくり・気運醸成事業",$J649:$J668,2/3)</f>
        <v>0</v>
      </c>
      <c r="AK656" s="208"/>
      <c r="AL656" s="208"/>
      <c r="AN656" s="224">
        <f t="shared" ref="AN656:AN657" si="242">SUM(AO656:AS656)</f>
        <v>0</v>
      </c>
      <c r="AO656" s="224">
        <f>SUMIFS($L649:$L668,$E649:$E668,"R6補",$F649:$F668,"ライフデザイン・結婚支援重点推進事業",$J649:$J668,2/3)</f>
        <v>0</v>
      </c>
      <c r="AP656" s="224"/>
      <c r="AQ656" s="224">
        <f>SUMIFS($L649:$L668,$E649:$E668,"R6補",$F649:$F668,"結婚_妊娠・出産_子育てに温かい社会づくり・気運醸成事業",$J649:$J668,2/3)</f>
        <v>0</v>
      </c>
      <c r="AR656" s="224"/>
      <c r="AS656" s="224"/>
      <c r="AU656" s="208">
        <f t="shared" ref="AU656:AU657" si="243">SUM(AV656:AZ656)</f>
        <v>0</v>
      </c>
      <c r="AV656" s="208">
        <f>SUMIFS($M649:$M668,$E649:$E668,"R6補",$F649:$F668,"ライフデザイン・結婚支援重点推進事業",$J649:$J668,2/3)</f>
        <v>0</v>
      </c>
      <c r="AW656" s="208"/>
      <c r="AX656" s="208">
        <f>SUMIFS($M649:$M668,$E649:$E668,"R6補",$F649:$F668,"結婚_妊娠・出産_子育てに温かい社会づくり・気運醸成事業",$J649:$J668,2/3)</f>
        <v>0</v>
      </c>
      <c r="AY656" s="208"/>
      <c r="AZ656" s="208"/>
      <c r="BA656" s="215"/>
    </row>
    <row r="657" spans="1:53" s="201" customFormat="1" ht="12.75" hidden="1" customHeight="1" x14ac:dyDescent="0.15">
      <c r="A657" s="612"/>
      <c r="B657" s="615"/>
      <c r="C657" s="618"/>
      <c r="D657" s="418"/>
      <c r="E657" s="419"/>
      <c r="F657" s="420"/>
      <c r="G657" s="420"/>
      <c r="H657" s="420"/>
      <c r="I657" s="421"/>
      <c r="J657" s="425"/>
      <c r="K657" s="423"/>
      <c r="L657" s="423"/>
      <c r="M657" s="423"/>
      <c r="N657" s="332"/>
      <c r="O657" s="433"/>
      <c r="P657" s="434"/>
      <c r="Q657" s="435"/>
      <c r="R657" s="436"/>
      <c r="S657" s="435"/>
      <c r="U657" s="205">
        <v>9</v>
      </c>
      <c r="V657" s="210" t="str">
        <f t="shared" si="235"/>
        <v/>
      </c>
      <c r="W657" s="201" t="b">
        <f t="shared" si="240"/>
        <v>1</v>
      </c>
      <c r="Y657" s="216"/>
      <c r="AB657" s="408" t="str">
        <f t="shared" si="234"/>
        <v/>
      </c>
      <c r="AC657" s="408" t="str">
        <f t="shared" si="236"/>
        <v/>
      </c>
      <c r="AD657" s="202"/>
      <c r="AE657" s="620"/>
      <c r="AF657" s="211" t="s">
        <v>7187</v>
      </c>
      <c r="AG657" s="208">
        <f>SUM(AH657:AL657)</f>
        <v>0</v>
      </c>
      <c r="AH657" s="208"/>
      <c r="AI657" s="208"/>
      <c r="AJ657" s="208">
        <f>SUMIFS($K649:$K668,$E649:$E668,"R6補",$F649:$F668,"結婚_妊娠・出産_子育てに温かい社会づくり・気運醸成事業",$J649:$J668,1/2)</f>
        <v>0</v>
      </c>
      <c r="AK657" s="208"/>
      <c r="AL657" s="208"/>
      <c r="AN657" s="224">
        <f t="shared" si="242"/>
        <v>0</v>
      </c>
      <c r="AO657" s="224"/>
      <c r="AP657" s="224"/>
      <c r="AQ657" s="224">
        <f>SUMIFS($L649:$L668,$E649:$E668,"R6補",$F649:$F668,"結婚_妊娠・出産_子育てに温かい社会づくり・気運醸成事業",$J649:$J668,1/2)</f>
        <v>0</v>
      </c>
      <c r="AR657" s="224"/>
      <c r="AS657" s="224"/>
      <c r="AU657" s="208">
        <f t="shared" si="243"/>
        <v>0</v>
      </c>
      <c r="AV657" s="208"/>
      <c r="AW657" s="208"/>
      <c r="AX657" s="208">
        <f>SUMIFS($M649:$M668,$E649:$E668,"R6補",$F649:$F668,"結婚_妊娠・出産_子育てに温かい社会づくり・気運醸成事業",$J649:$J668,1/2)</f>
        <v>0</v>
      </c>
      <c r="AY657" s="208"/>
      <c r="AZ657" s="208"/>
      <c r="BA657" s="215"/>
    </row>
    <row r="658" spans="1:53" s="201" customFormat="1" ht="12.75" hidden="1" customHeight="1" x14ac:dyDescent="0.15">
      <c r="A658" s="612"/>
      <c r="B658" s="615"/>
      <c r="C658" s="618"/>
      <c r="D658" s="418"/>
      <c r="E658" s="419"/>
      <c r="F658" s="420"/>
      <c r="G658" s="420"/>
      <c r="H658" s="420"/>
      <c r="I658" s="421"/>
      <c r="J658" s="422"/>
      <c r="K658" s="423"/>
      <c r="L658" s="423"/>
      <c r="M658" s="423"/>
      <c r="N658" s="332"/>
      <c r="O658" s="433"/>
      <c r="P658" s="434"/>
      <c r="Q658" s="435"/>
      <c r="R658" s="436"/>
      <c r="S658" s="435"/>
      <c r="U658" s="205">
        <v>10</v>
      </c>
      <c r="V658" s="210" t="str">
        <f t="shared" si="235"/>
        <v/>
      </c>
      <c r="W658" s="201" t="b">
        <f t="shared" si="240"/>
        <v>1</v>
      </c>
      <c r="Y658" s="216"/>
      <c r="Z658" s="217"/>
      <c r="AA658" s="215"/>
      <c r="AB658" s="408" t="str">
        <f t="shared" si="234"/>
        <v/>
      </c>
      <c r="AC658" s="408" t="str">
        <f t="shared" si="236"/>
        <v/>
      </c>
      <c r="AD658" s="202"/>
      <c r="AE658" s="212" t="s">
        <v>7229</v>
      </c>
      <c r="AF658" s="209" t="str">
        <f>IF(COUNTIF(AC649:AC668,"R6補一般コース"),"一般コース",IF(COUNTIF(AC649:AC668,"R6補都道府県主導型市町村連携コース"),"連携コース",""))</f>
        <v/>
      </c>
      <c r="AG658" s="208">
        <f>SUM(AH658:AL658)</f>
        <v>0</v>
      </c>
      <c r="AH658" s="208"/>
      <c r="AI658" s="208"/>
      <c r="AJ658" s="208"/>
      <c r="AK658" s="208">
        <f>SUMIFS($K649:$K668,$E649:$E668,"R6補",G649:G668,"一般コース")</f>
        <v>0</v>
      </c>
      <c r="AL658" s="208">
        <f>SUMIFS($K649:$K668,$E649:$E668,"R6補",G649:G668,"都道府県主導型市町村連携コース")</f>
        <v>0</v>
      </c>
      <c r="AN658" s="224">
        <f>SUM(AO658:AS658)</f>
        <v>0</v>
      </c>
      <c r="AO658" s="224"/>
      <c r="AP658" s="224"/>
      <c r="AQ658" s="224"/>
      <c r="AR658" s="224">
        <f>SUMIFS($L649:$L668,$E649:$E668,"R6補",G649:G668,"一般コース")</f>
        <v>0</v>
      </c>
      <c r="AS658" s="224">
        <f>SUMIFS($L649:$L668,$E649:$E668,"R6補",G649:G668,"都道府県主導型市町村連携コース")</f>
        <v>0</v>
      </c>
      <c r="AU658" s="208">
        <f>SUM(AV658:AZ658)</f>
        <v>0</v>
      </c>
      <c r="AV658" s="208"/>
      <c r="AW658" s="208"/>
      <c r="AX658" s="208"/>
      <c r="AY658" s="208">
        <f>SUMIFS($M649:$M668,$E649:$E668,"R6補",G649:G668,"一般コース")</f>
        <v>0</v>
      </c>
      <c r="AZ658" s="208">
        <f>SUMIFS($M649:$M668,$E649:$E668,"R6補",G649:G668,"都道府県主導型市町村連携コース")</f>
        <v>0</v>
      </c>
      <c r="BA658" s="215"/>
    </row>
    <row r="659" spans="1:53" s="201" customFormat="1" ht="12.6" hidden="1" customHeight="1" x14ac:dyDescent="0.15">
      <c r="A659" s="612"/>
      <c r="B659" s="615"/>
      <c r="C659" s="618"/>
      <c r="D659" s="418"/>
      <c r="E659" s="419"/>
      <c r="F659" s="420"/>
      <c r="G659" s="420"/>
      <c r="H659" s="420"/>
      <c r="I659" s="421"/>
      <c r="J659" s="432"/>
      <c r="K659" s="423"/>
      <c r="L659" s="423"/>
      <c r="M659" s="423"/>
      <c r="N659" s="332"/>
      <c r="O659" s="433"/>
      <c r="P659" s="434"/>
      <c r="Q659" s="435"/>
      <c r="R659" s="436"/>
      <c r="S659" s="435"/>
      <c r="U659" s="205">
        <v>11</v>
      </c>
      <c r="V659" s="210" t="str">
        <f t="shared" si="235"/>
        <v/>
      </c>
      <c r="W659" s="201" t="b">
        <f t="shared" si="240"/>
        <v>1</v>
      </c>
      <c r="AA659" s="215"/>
      <c r="AB659" s="408" t="str">
        <f t="shared" si="234"/>
        <v/>
      </c>
      <c r="AC659" s="408" t="str">
        <f t="shared" si="236"/>
        <v/>
      </c>
      <c r="AD659" s="202"/>
      <c r="AE659" s="214"/>
      <c r="AF659" s="214"/>
      <c r="AG659" s="215"/>
      <c r="AH659" s="215"/>
      <c r="AI659" s="215"/>
      <c r="AJ659" s="215"/>
      <c r="AK659" s="215"/>
      <c r="AL659" s="215"/>
      <c r="AN659" s="218"/>
      <c r="AO659" s="218"/>
      <c r="AP659" s="218"/>
      <c r="AQ659" s="218"/>
      <c r="AR659" s="218"/>
      <c r="AS659" s="218"/>
      <c r="AU659" s="215"/>
      <c r="AV659" s="215"/>
      <c r="AW659" s="215"/>
      <c r="AX659" s="215"/>
      <c r="AY659" s="215"/>
      <c r="AZ659" s="215"/>
      <c r="BA659" s="215"/>
    </row>
    <row r="660" spans="1:53" s="201" customFormat="1" ht="12.75" hidden="1" customHeight="1" x14ac:dyDescent="0.15">
      <c r="A660" s="612"/>
      <c r="B660" s="615"/>
      <c r="C660" s="618"/>
      <c r="D660" s="418"/>
      <c r="E660" s="419"/>
      <c r="F660" s="420"/>
      <c r="G660" s="420"/>
      <c r="H660" s="420"/>
      <c r="I660" s="421"/>
      <c r="J660" s="422"/>
      <c r="K660" s="423"/>
      <c r="L660" s="423"/>
      <c r="M660" s="423"/>
      <c r="N660" s="332"/>
      <c r="O660" s="433"/>
      <c r="P660" s="434"/>
      <c r="Q660" s="435"/>
      <c r="R660" s="436"/>
      <c r="S660" s="435"/>
      <c r="U660" s="205">
        <v>12</v>
      </c>
      <c r="V660" s="210" t="str">
        <f t="shared" si="235"/>
        <v/>
      </c>
      <c r="W660" s="201" t="b">
        <f t="shared" si="240"/>
        <v>1</v>
      </c>
      <c r="AA660" s="215"/>
      <c r="AB660" s="408" t="str">
        <f t="shared" si="234"/>
        <v/>
      </c>
      <c r="AC660" s="408" t="str">
        <f t="shared" si="236"/>
        <v/>
      </c>
      <c r="AD660" s="202"/>
      <c r="AE660" s="214"/>
      <c r="AF660" s="214"/>
      <c r="AG660" s="215"/>
      <c r="AH660" s="215"/>
      <c r="AI660" s="215"/>
      <c r="AJ660" s="215"/>
      <c r="AK660" s="215"/>
      <c r="AL660" s="215"/>
      <c r="AN660" s="218"/>
      <c r="AO660" s="218"/>
      <c r="AP660" s="218"/>
      <c r="AQ660" s="218"/>
      <c r="AR660" s="218"/>
      <c r="AS660" s="218"/>
      <c r="AU660" s="215"/>
      <c r="AV660" s="215"/>
      <c r="AW660" s="215"/>
      <c r="AX660" s="215"/>
      <c r="AY660" s="215"/>
      <c r="AZ660" s="215"/>
      <c r="BA660" s="215"/>
    </row>
    <row r="661" spans="1:53" s="201" customFormat="1" ht="12.75" hidden="1" customHeight="1" x14ac:dyDescent="0.15">
      <c r="A661" s="612"/>
      <c r="B661" s="615"/>
      <c r="C661" s="618"/>
      <c r="D661" s="418"/>
      <c r="E661" s="419"/>
      <c r="F661" s="420"/>
      <c r="G661" s="420"/>
      <c r="H661" s="420"/>
      <c r="I661" s="421"/>
      <c r="J661" s="422"/>
      <c r="K661" s="423"/>
      <c r="L661" s="423"/>
      <c r="M661" s="423"/>
      <c r="N661" s="332"/>
      <c r="O661" s="433"/>
      <c r="P661" s="434"/>
      <c r="Q661" s="435"/>
      <c r="R661" s="436"/>
      <c r="S661" s="435"/>
      <c r="U661" s="205">
        <v>13</v>
      </c>
      <c r="V661" s="210" t="str">
        <f t="shared" si="235"/>
        <v/>
      </c>
      <c r="W661" s="201" t="b">
        <f t="shared" si="240"/>
        <v>1</v>
      </c>
      <c r="Y661" s="219"/>
      <c r="Z661" s="215"/>
      <c r="AA661" s="215"/>
      <c r="AB661" s="408" t="str">
        <f t="shared" si="234"/>
        <v/>
      </c>
      <c r="AC661" s="408" t="str">
        <f t="shared" si="236"/>
        <v/>
      </c>
      <c r="AD661" s="202"/>
      <c r="AE661" s="214"/>
      <c r="AF661" s="214"/>
      <c r="AG661" s="215"/>
      <c r="AH661" s="215"/>
      <c r="AI661" s="215"/>
      <c r="AJ661" s="215"/>
      <c r="AK661" s="215"/>
      <c r="AL661" s="215"/>
      <c r="AN661" s="218"/>
      <c r="AO661" s="218"/>
      <c r="AP661" s="218"/>
      <c r="AQ661" s="218"/>
      <c r="AR661" s="218"/>
      <c r="AS661" s="218"/>
      <c r="AU661" s="215"/>
      <c r="AV661" s="215"/>
      <c r="AW661" s="215"/>
      <c r="AX661" s="215"/>
      <c r="AY661" s="215"/>
      <c r="AZ661" s="215"/>
      <c r="BA661" s="215"/>
    </row>
    <row r="662" spans="1:53" s="201" customFormat="1" ht="12.75" hidden="1" customHeight="1" x14ac:dyDescent="0.15">
      <c r="A662" s="612"/>
      <c r="B662" s="615"/>
      <c r="C662" s="618"/>
      <c r="D662" s="418"/>
      <c r="E662" s="419"/>
      <c r="F662" s="420"/>
      <c r="G662" s="420"/>
      <c r="H662" s="420"/>
      <c r="I662" s="421"/>
      <c r="J662" s="422"/>
      <c r="K662" s="423"/>
      <c r="L662" s="423"/>
      <c r="M662" s="423"/>
      <c r="N662" s="332"/>
      <c r="O662" s="433"/>
      <c r="P662" s="434"/>
      <c r="Q662" s="435"/>
      <c r="R662" s="436"/>
      <c r="S662" s="435"/>
      <c r="U662" s="205">
        <v>14</v>
      </c>
      <c r="V662" s="210" t="str">
        <f t="shared" si="235"/>
        <v/>
      </c>
      <c r="W662" s="201" t="b">
        <f t="shared" si="240"/>
        <v>1</v>
      </c>
      <c r="Y662" s="216"/>
      <c r="Z662" s="217"/>
      <c r="AA662" s="215"/>
      <c r="AB662" s="408" t="str">
        <f t="shared" si="234"/>
        <v/>
      </c>
      <c r="AC662" s="408" t="str">
        <f t="shared" si="236"/>
        <v/>
      </c>
      <c r="AD662" s="202"/>
      <c r="AE662" s="214"/>
      <c r="AF662" s="214"/>
      <c r="AH662" s="215"/>
      <c r="AI662" s="215"/>
      <c r="AJ662" s="215"/>
      <c r="AK662" s="215"/>
      <c r="AL662" s="215"/>
      <c r="AN662" s="218"/>
      <c r="AO662" s="218"/>
      <c r="AP662" s="218"/>
      <c r="AQ662" s="218"/>
      <c r="AR662" s="218"/>
      <c r="AS662" s="218"/>
      <c r="AU662" s="215"/>
      <c r="AV662" s="215"/>
      <c r="AW662" s="215"/>
      <c r="AX662" s="215"/>
      <c r="AY662" s="215"/>
      <c r="AZ662" s="215"/>
      <c r="BA662" s="215"/>
    </row>
    <row r="663" spans="1:53" s="201" customFormat="1" ht="12.75" hidden="1" customHeight="1" x14ac:dyDescent="0.15">
      <c r="A663" s="612"/>
      <c r="B663" s="615"/>
      <c r="C663" s="618"/>
      <c r="D663" s="418"/>
      <c r="E663" s="419"/>
      <c r="F663" s="420"/>
      <c r="G663" s="420"/>
      <c r="H663" s="420"/>
      <c r="I663" s="421"/>
      <c r="J663" s="422"/>
      <c r="K663" s="423"/>
      <c r="L663" s="423"/>
      <c r="M663" s="423"/>
      <c r="N663" s="332"/>
      <c r="O663" s="433"/>
      <c r="P663" s="434"/>
      <c r="Q663" s="435"/>
      <c r="R663" s="436"/>
      <c r="S663" s="435"/>
      <c r="U663" s="205">
        <v>15</v>
      </c>
      <c r="V663" s="210" t="str">
        <f t="shared" si="235"/>
        <v/>
      </c>
      <c r="W663" s="201" t="b">
        <f t="shared" si="240"/>
        <v>1</v>
      </c>
      <c r="Y663" s="216"/>
      <c r="AA663" s="215"/>
      <c r="AB663" s="408" t="str">
        <f t="shared" si="234"/>
        <v/>
      </c>
      <c r="AC663" s="408" t="str">
        <f t="shared" si="236"/>
        <v/>
      </c>
      <c r="AD663" s="202"/>
      <c r="AE663" s="214"/>
      <c r="AF663" s="214"/>
      <c r="AG663" s="215"/>
      <c r="AH663" s="215"/>
      <c r="AI663" s="215"/>
      <c r="AJ663" s="215"/>
      <c r="AK663" s="215"/>
      <c r="AL663" s="215"/>
      <c r="AN663" s="218"/>
      <c r="AO663" s="218"/>
      <c r="AP663" s="218"/>
      <c r="AQ663" s="218"/>
      <c r="AR663" s="218"/>
      <c r="AS663" s="218"/>
      <c r="AU663" s="215"/>
      <c r="AV663" s="215"/>
      <c r="AW663" s="215"/>
      <c r="AX663" s="215"/>
      <c r="AY663" s="215"/>
      <c r="AZ663" s="215"/>
      <c r="BA663" s="215"/>
    </row>
    <row r="664" spans="1:53" s="201" customFormat="1" ht="12.75" hidden="1" customHeight="1" x14ac:dyDescent="0.15">
      <c r="A664" s="612"/>
      <c r="B664" s="615"/>
      <c r="C664" s="618"/>
      <c r="D664" s="418"/>
      <c r="E664" s="419"/>
      <c r="F664" s="420"/>
      <c r="G664" s="420"/>
      <c r="H664" s="420"/>
      <c r="I664" s="421"/>
      <c r="J664" s="422"/>
      <c r="K664" s="423"/>
      <c r="L664" s="423"/>
      <c r="M664" s="423"/>
      <c r="N664" s="332"/>
      <c r="O664" s="433"/>
      <c r="P664" s="434"/>
      <c r="Q664" s="435"/>
      <c r="R664" s="436"/>
      <c r="S664" s="435"/>
      <c r="U664" s="205">
        <v>16</v>
      </c>
      <c r="V664" s="210" t="str">
        <f t="shared" si="235"/>
        <v/>
      </c>
      <c r="W664" s="201" t="b">
        <f t="shared" si="240"/>
        <v>1</v>
      </c>
      <c r="Y664" s="216"/>
      <c r="Z664" s="217"/>
      <c r="AB664" s="408" t="str">
        <f t="shared" si="234"/>
        <v/>
      </c>
      <c r="AC664" s="408" t="str">
        <f t="shared" si="236"/>
        <v/>
      </c>
      <c r="AD664" s="202"/>
      <c r="AE664" s="214"/>
      <c r="AF664" s="214"/>
      <c r="AG664" s="215"/>
      <c r="AH664" s="215"/>
      <c r="AI664" s="215"/>
      <c r="AJ664" s="215"/>
      <c r="AK664" s="215"/>
      <c r="AL664" s="215"/>
      <c r="AN664" s="218"/>
      <c r="AO664" s="218"/>
      <c r="AP664" s="218"/>
      <c r="AQ664" s="218"/>
      <c r="AR664" s="218"/>
      <c r="AS664" s="218"/>
      <c r="AU664" s="215"/>
      <c r="AV664" s="215"/>
      <c r="AW664" s="215"/>
      <c r="AX664" s="215"/>
      <c r="AY664" s="215"/>
      <c r="AZ664" s="215"/>
      <c r="BA664" s="215"/>
    </row>
    <row r="665" spans="1:53" s="201" customFormat="1" ht="12.75" hidden="1" customHeight="1" x14ac:dyDescent="0.15">
      <c r="A665" s="612"/>
      <c r="B665" s="615"/>
      <c r="C665" s="618"/>
      <c r="D665" s="418"/>
      <c r="E665" s="419"/>
      <c r="F665" s="420"/>
      <c r="G665" s="420"/>
      <c r="H665" s="420"/>
      <c r="I665" s="421"/>
      <c r="J665" s="422"/>
      <c r="K665" s="423"/>
      <c r="L665" s="423"/>
      <c r="M665" s="423"/>
      <c r="N665" s="332"/>
      <c r="O665" s="433"/>
      <c r="P665" s="434"/>
      <c r="Q665" s="435"/>
      <c r="R665" s="436"/>
      <c r="S665" s="435"/>
      <c r="U665" s="205">
        <v>17</v>
      </c>
      <c r="V665" s="210" t="str">
        <f t="shared" si="235"/>
        <v/>
      </c>
      <c r="W665" s="201" t="b">
        <f t="shared" si="240"/>
        <v>1</v>
      </c>
      <c r="Y665" s="216"/>
      <c r="AB665" s="408" t="str">
        <f t="shared" si="234"/>
        <v/>
      </c>
      <c r="AC665" s="408" t="str">
        <f t="shared" si="236"/>
        <v/>
      </c>
      <c r="AD665" s="202"/>
      <c r="AE665" s="214"/>
      <c r="AF665" s="214"/>
      <c r="AG665" s="215"/>
      <c r="AH665" s="215"/>
      <c r="AI665" s="215"/>
      <c r="AJ665" s="215"/>
      <c r="AK665" s="215"/>
      <c r="AL665" s="215"/>
      <c r="AN665" s="218"/>
      <c r="AO665" s="218"/>
      <c r="AP665" s="218"/>
      <c r="AQ665" s="218"/>
      <c r="AR665" s="218"/>
      <c r="AS665" s="218"/>
      <c r="AU665" s="215"/>
      <c r="AV665" s="215"/>
      <c r="AW665" s="215"/>
      <c r="AX665" s="215"/>
      <c r="AY665" s="215"/>
      <c r="AZ665" s="215"/>
      <c r="BA665" s="215"/>
    </row>
    <row r="666" spans="1:53" s="201" customFormat="1" ht="12.75" hidden="1" customHeight="1" x14ac:dyDescent="0.15">
      <c r="A666" s="612"/>
      <c r="B666" s="615"/>
      <c r="C666" s="618"/>
      <c r="D666" s="418"/>
      <c r="E666" s="419"/>
      <c r="F666" s="420"/>
      <c r="G666" s="420"/>
      <c r="H666" s="420"/>
      <c r="I666" s="421"/>
      <c r="J666" s="422"/>
      <c r="K666" s="423"/>
      <c r="L666" s="423"/>
      <c r="M666" s="423"/>
      <c r="N666" s="332"/>
      <c r="O666" s="433"/>
      <c r="P666" s="434"/>
      <c r="Q666" s="435"/>
      <c r="R666" s="436"/>
      <c r="S666" s="435"/>
      <c r="U666" s="205">
        <v>18</v>
      </c>
      <c r="V666" s="210" t="str">
        <f t="shared" si="235"/>
        <v/>
      </c>
      <c r="W666" s="201" t="b">
        <f t="shared" si="240"/>
        <v>1</v>
      </c>
      <c r="Y666" s="216"/>
      <c r="AB666" s="408" t="str">
        <f t="shared" si="234"/>
        <v/>
      </c>
      <c r="AC666" s="408" t="str">
        <f t="shared" si="236"/>
        <v/>
      </c>
      <c r="AD666" s="202"/>
      <c r="AE666" s="214"/>
      <c r="AF666" s="214"/>
      <c r="AG666" s="215"/>
      <c r="AH666" s="215"/>
      <c r="AI666" s="215"/>
      <c r="AJ666" s="215"/>
      <c r="AK666" s="215"/>
      <c r="AL666" s="215"/>
      <c r="AN666" s="218"/>
      <c r="AO666" s="218"/>
      <c r="AP666" s="218"/>
      <c r="AQ666" s="218"/>
      <c r="AR666" s="218"/>
      <c r="AS666" s="218"/>
      <c r="AU666" s="215"/>
      <c r="AV666" s="215"/>
      <c r="AW666" s="215"/>
      <c r="AX666" s="215"/>
      <c r="AY666" s="215"/>
      <c r="AZ666" s="215"/>
      <c r="BA666" s="215"/>
    </row>
    <row r="667" spans="1:53" s="201" customFormat="1" ht="12.75" hidden="1" customHeight="1" x14ac:dyDescent="0.15">
      <c r="A667" s="612"/>
      <c r="B667" s="615"/>
      <c r="C667" s="618"/>
      <c r="D667" s="418"/>
      <c r="E667" s="424"/>
      <c r="F667" s="420"/>
      <c r="G667" s="420"/>
      <c r="H667" s="420"/>
      <c r="I667" s="421"/>
      <c r="J667" s="422"/>
      <c r="K667" s="423"/>
      <c r="L667" s="423"/>
      <c r="M667" s="423"/>
      <c r="N667" s="332"/>
      <c r="O667" s="433"/>
      <c r="P667" s="434"/>
      <c r="Q667" s="435"/>
      <c r="R667" s="436"/>
      <c r="S667" s="435"/>
      <c r="U667" s="205">
        <v>19</v>
      </c>
      <c r="V667" s="210" t="str">
        <f t="shared" si="235"/>
        <v/>
      </c>
      <c r="W667" s="201" t="b">
        <f t="shared" si="240"/>
        <v>1</v>
      </c>
      <c r="Y667" s="216"/>
      <c r="AB667" s="408" t="str">
        <f t="shared" si="234"/>
        <v/>
      </c>
      <c r="AC667" s="408" t="str">
        <f t="shared" si="236"/>
        <v/>
      </c>
      <c r="AD667" s="202"/>
      <c r="AE667" s="214"/>
      <c r="AF667" s="214"/>
      <c r="AG667" s="215"/>
      <c r="AH667" s="215"/>
      <c r="AI667" s="215"/>
      <c r="AJ667" s="215"/>
      <c r="AK667" s="215"/>
      <c r="AL667" s="215"/>
      <c r="AN667" s="218"/>
      <c r="AO667" s="218"/>
      <c r="AP667" s="218"/>
      <c r="AQ667" s="218"/>
      <c r="AR667" s="218"/>
      <c r="AS667" s="218"/>
      <c r="AU667" s="215"/>
      <c r="AV667" s="215"/>
      <c r="AW667" s="215"/>
      <c r="AX667" s="215"/>
      <c r="AY667" s="215"/>
      <c r="AZ667" s="215"/>
      <c r="BA667" s="215"/>
    </row>
    <row r="668" spans="1:53" s="215" customFormat="1" ht="12.75" hidden="1" customHeight="1" x14ac:dyDescent="0.15">
      <c r="A668" s="613"/>
      <c r="B668" s="616"/>
      <c r="C668" s="619"/>
      <c r="D668" s="426"/>
      <c r="E668" s="427"/>
      <c r="F668" s="428"/>
      <c r="G668" s="428"/>
      <c r="H668" s="428"/>
      <c r="I668" s="429"/>
      <c r="J668" s="430"/>
      <c r="K668" s="431"/>
      <c r="L668" s="431"/>
      <c r="M668" s="431"/>
      <c r="N668" s="332"/>
      <c r="O668" s="433"/>
      <c r="P668" s="434"/>
      <c r="Q668" s="435"/>
      <c r="R668" s="436"/>
      <c r="S668" s="435"/>
      <c r="U668" s="205">
        <v>20</v>
      </c>
      <c r="V668" s="220" t="str">
        <f t="shared" si="235"/>
        <v/>
      </c>
      <c r="W668" s="201" t="b">
        <f t="shared" si="240"/>
        <v>1</v>
      </c>
      <c r="Y668" s="216"/>
      <c r="Z668" s="217"/>
      <c r="AB668" s="408" t="str">
        <f t="shared" si="234"/>
        <v/>
      </c>
      <c r="AC668" s="408" t="str">
        <f t="shared" si="236"/>
        <v/>
      </c>
      <c r="AD668" s="218"/>
      <c r="AE668" s="214"/>
      <c r="AF668" s="214"/>
      <c r="AN668" s="218"/>
      <c r="AO668" s="218"/>
      <c r="AP668" s="218"/>
      <c r="AQ668" s="218"/>
      <c r="AR668" s="218"/>
      <c r="AS668" s="218"/>
    </row>
    <row r="669" spans="1:53" s="201" customFormat="1" ht="12.75" hidden="1" customHeight="1" x14ac:dyDescent="0.15">
      <c r="A669" s="611" t="s">
        <v>7341</v>
      </c>
      <c r="B669" s="614"/>
      <c r="C669" s="617"/>
      <c r="D669" s="412"/>
      <c r="E669" s="413"/>
      <c r="F669" s="414"/>
      <c r="G669" s="414"/>
      <c r="H669" s="414"/>
      <c r="I669" s="415"/>
      <c r="J669" s="416"/>
      <c r="K669" s="417"/>
      <c r="L669" s="417"/>
      <c r="M669" s="417"/>
      <c r="N669" s="332"/>
      <c r="O669" s="433"/>
      <c r="P669" s="434"/>
      <c r="Q669" s="435"/>
      <c r="R669" s="436"/>
      <c r="S669" s="435"/>
      <c r="U669" s="205">
        <v>1</v>
      </c>
      <c r="V669" s="206" t="str">
        <f t="shared" si="235"/>
        <v/>
      </c>
      <c r="W669" s="201" t="b">
        <f t="shared" si="240"/>
        <v>1</v>
      </c>
      <c r="Y669" s="216"/>
      <c r="AB669" s="408" t="str">
        <f t="shared" si="234"/>
        <v/>
      </c>
      <c r="AC669" s="408" t="str">
        <f t="shared" si="236"/>
        <v/>
      </c>
      <c r="AD669" s="202"/>
      <c r="AE669" s="173" t="s">
        <v>7260</v>
      </c>
      <c r="AG669" s="203" t="s">
        <v>7194</v>
      </c>
      <c r="AH669" s="204" t="s">
        <v>7221</v>
      </c>
      <c r="AI669" s="204" t="s">
        <v>7195</v>
      </c>
      <c r="AJ669" s="204" t="s">
        <v>7231</v>
      </c>
      <c r="AK669" s="204" t="s">
        <v>7196</v>
      </c>
      <c r="AL669" s="204" t="s">
        <v>7197</v>
      </c>
      <c r="AN669" s="222" t="s">
        <v>7274</v>
      </c>
      <c r="AO669" s="223" t="s">
        <v>7221</v>
      </c>
      <c r="AP669" s="223" t="s">
        <v>7195</v>
      </c>
      <c r="AQ669" s="223" t="s">
        <v>7231</v>
      </c>
      <c r="AR669" s="223" t="s">
        <v>7196</v>
      </c>
      <c r="AS669" s="223" t="s">
        <v>7197</v>
      </c>
      <c r="AU669" s="203" t="s">
        <v>7198</v>
      </c>
      <c r="AV669" s="204" t="s">
        <v>7221</v>
      </c>
      <c r="AW669" s="204" t="s">
        <v>7195</v>
      </c>
      <c r="AX669" s="204" t="s">
        <v>7231</v>
      </c>
      <c r="AY669" s="204" t="s">
        <v>7196</v>
      </c>
      <c r="AZ669" s="204" t="s">
        <v>7197</v>
      </c>
      <c r="BA669" s="214"/>
    </row>
    <row r="670" spans="1:53" s="201" customFormat="1" ht="12.75" hidden="1" customHeight="1" x14ac:dyDescent="0.15">
      <c r="A670" s="612"/>
      <c r="B670" s="615"/>
      <c r="C670" s="618"/>
      <c r="D670" s="418"/>
      <c r="E670" s="419"/>
      <c r="F670" s="420"/>
      <c r="G670" s="420"/>
      <c r="H670" s="420"/>
      <c r="I670" s="421"/>
      <c r="J670" s="422"/>
      <c r="K670" s="423"/>
      <c r="L670" s="423"/>
      <c r="M670" s="423"/>
      <c r="N670" s="332"/>
      <c r="O670" s="433"/>
      <c r="P670" s="434"/>
      <c r="Q670" s="435"/>
      <c r="R670" s="436"/>
      <c r="S670" s="435"/>
      <c r="U670" s="205">
        <v>2</v>
      </c>
      <c r="V670" s="210" t="str">
        <f t="shared" si="235"/>
        <v/>
      </c>
      <c r="W670" s="201" t="b">
        <f t="shared" si="240"/>
        <v>1</v>
      </c>
      <c r="Y670" s="216"/>
      <c r="Z670" s="217"/>
      <c r="AB670" s="408" t="str">
        <f t="shared" si="234"/>
        <v/>
      </c>
      <c r="AC670" s="408" t="str">
        <f t="shared" si="236"/>
        <v/>
      </c>
      <c r="AD670" s="202"/>
      <c r="AE670" s="620" t="s">
        <v>7188</v>
      </c>
      <c r="AF670" s="209" t="s">
        <v>7193</v>
      </c>
      <c r="AG670" s="208">
        <f>SUM(AH670:AL670)</f>
        <v>0</v>
      </c>
      <c r="AH670" s="208">
        <f>SUMIFS($K669:$K688,$E669:$E688,"R7当",$F669:$F688,"ライフデザイン・結婚支援重点推進事業",$J669:$J688,3/4)</f>
        <v>0</v>
      </c>
      <c r="AI670" s="208">
        <f>SUMIFS($K669:$K688,$E669:$E688,"R7当",$F669:$F688,"結婚支援コンシェルジュ事業",$J669:$J688,3/4)</f>
        <v>0</v>
      </c>
      <c r="AJ670" s="208"/>
      <c r="AK670" s="208"/>
      <c r="AL670" s="208"/>
      <c r="AN670" s="224">
        <f>SUM(AO670:AS670)</f>
        <v>0</v>
      </c>
      <c r="AO670" s="224">
        <f>SUMIFS($L669:$L688,$E669:$E688,"R7当",$F669:$F688,"ライフデザイン・結婚支援重点推進事業",$J669:$J688,3/4)</f>
        <v>0</v>
      </c>
      <c r="AP670" s="224">
        <f>SUMIFS($L669:$L688,$E669:$E688,"R7当",$F669:$F688,"結婚支援コンシェルジュ事業",$J669:$J688,3/4)</f>
        <v>0</v>
      </c>
      <c r="AQ670" s="224"/>
      <c r="AR670" s="224"/>
      <c r="AS670" s="224"/>
      <c r="AU670" s="208">
        <f>SUM(AV670:AZ670)</f>
        <v>0</v>
      </c>
      <c r="AV670" s="208">
        <f>SUMIFS($M669:$M688,$E669:$E688,"R7当",$F669:$F688,"ライフデザイン・結婚支援重点推進事業",$J669:$J688,3/4)</f>
        <v>0</v>
      </c>
      <c r="AW670" s="208">
        <f>SUMIFS($M669:$M688,$E669:$E688,"R7当",$F669:$F688,"結婚支援コンシェルジュ事業",$J669:$J688,3/4)</f>
        <v>0</v>
      </c>
      <c r="AX670" s="208"/>
      <c r="AY670" s="208"/>
      <c r="AZ670" s="208"/>
      <c r="BA670" s="215"/>
    </row>
    <row r="671" spans="1:53" s="201" customFormat="1" ht="12.75" hidden="1" customHeight="1" x14ac:dyDescent="0.15">
      <c r="A671" s="612"/>
      <c r="B671" s="615"/>
      <c r="C671" s="618"/>
      <c r="D671" s="418"/>
      <c r="E671" s="424"/>
      <c r="F671" s="420"/>
      <c r="G671" s="420"/>
      <c r="H671" s="420"/>
      <c r="I671" s="421"/>
      <c r="J671" s="425"/>
      <c r="K671" s="423"/>
      <c r="L671" s="423"/>
      <c r="M671" s="423"/>
      <c r="N671" s="332"/>
      <c r="O671" s="433"/>
      <c r="P671" s="434"/>
      <c r="Q671" s="435"/>
      <c r="R671" s="436"/>
      <c r="S671" s="435"/>
      <c r="U671" s="205">
        <v>3</v>
      </c>
      <c r="V671" s="210" t="str">
        <f t="shared" si="235"/>
        <v/>
      </c>
      <c r="W671" s="201" t="b">
        <f t="shared" si="240"/>
        <v>1</v>
      </c>
      <c r="Y671" s="219"/>
      <c r="Z671" s="215"/>
      <c r="AB671" s="408" t="str">
        <f t="shared" si="234"/>
        <v/>
      </c>
      <c r="AC671" s="408" t="str">
        <f t="shared" si="236"/>
        <v/>
      </c>
      <c r="AD671" s="202"/>
      <c r="AE671" s="620"/>
      <c r="AF671" s="211" t="s">
        <v>7189</v>
      </c>
      <c r="AG671" s="208">
        <f>SUM(AH671:AL671)</f>
        <v>0</v>
      </c>
      <c r="AH671" s="208">
        <f>SUMIFS($K669:$K688,$E669:$E688,"R7当",$F669:$F688,"ライフデザイン・結婚支援重点推進事業",$J669:$J688,2/3)</f>
        <v>0</v>
      </c>
      <c r="AI671" s="208"/>
      <c r="AJ671" s="208">
        <f>SUMIFS($K669:$K688,$E669:$E688,"R7当",$F669:$F688,"結婚_妊娠・出産_子育てに温かい社会づくり・気運醸成事業",$J669:$J688,2/3)</f>
        <v>0</v>
      </c>
      <c r="AK671" s="208"/>
      <c r="AL671" s="208"/>
      <c r="AN671" s="224">
        <f t="shared" ref="AN671:AN672" si="244">SUM(AO671:AS671)</f>
        <v>0</v>
      </c>
      <c r="AO671" s="224">
        <f>SUMIFS($L669:$L688,$E669:$E688,"R7当",$F669:$F688,"ライフデザイン・結婚支援重点推進事業",$J669:$J688,2/3)</f>
        <v>0</v>
      </c>
      <c r="AP671" s="224"/>
      <c r="AQ671" s="224">
        <f>SUMIFS($L669:$L688,$E669:$E688,"R7当",$F669:$F688,"結婚_妊娠・出産_子育てに温かい社会づくり・気運醸成事業",$J669:$J688,2/3)</f>
        <v>0</v>
      </c>
      <c r="AR671" s="224"/>
      <c r="AS671" s="224"/>
      <c r="AU671" s="208">
        <f t="shared" ref="AU671:AU672" si="245">SUM(AV671:AZ671)</f>
        <v>0</v>
      </c>
      <c r="AV671" s="208">
        <f>SUMIFS($M669:$M688,$E669:$E688,"R7当",$F669:$F688,"ライフデザイン・結婚支援重点推進事業",$J669:$J688,2/3)</f>
        <v>0</v>
      </c>
      <c r="AW671" s="208"/>
      <c r="AX671" s="208">
        <f>SUMIFS($M669:$M688,$E669:$E688,"R7当",$F669:$F688,"結婚_妊娠・出産_子育てに温かい社会づくり・気運醸成事業",$J669:$J688,2/3)</f>
        <v>0</v>
      </c>
      <c r="AY671" s="208"/>
      <c r="AZ671" s="208"/>
      <c r="BA671" s="215"/>
    </row>
    <row r="672" spans="1:53" s="201" customFormat="1" ht="12.75" hidden="1" customHeight="1" x14ac:dyDescent="0.15">
      <c r="A672" s="612"/>
      <c r="B672" s="615"/>
      <c r="C672" s="618"/>
      <c r="D672" s="418"/>
      <c r="E672" s="424"/>
      <c r="F672" s="420"/>
      <c r="G672" s="420"/>
      <c r="H672" s="420"/>
      <c r="I672" s="421"/>
      <c r="J672" s="425"/>
      <c r="K672" s="423"/>
      <c r="L672" s="423"/>
      <c r="M672" s="423"/>
      <c r="N672" s="332"/>
      <c r="O672" s="433"/>
      <c r="P672" s="434"/>
      <c r="Q672" s="435"/>
      <c r="R672" s="436"/>
      <c r="S672" s="435"/>
      <c r="U672" s="205">
        <v>4</v>
      </c>
      <c r="V672" s="210" t="str">
        <f t="shared" si="235"/>
        <v/>
      </c>
      <c r="W672" s="201" t="b">
        <f t="shared" si="240"/>
        <v>1</v>
      </c>
      <c r="Y672" s="219"/>
      <c r="Z672" s="215"/>
      <c r="AB672" s="408" t="str">
        <f t="shared" si="234"/>
        <v/>
      </c>
      <c r="AC672" s="408" t="str">
        <f t="shared" si="236"/>
        <v/>
      </c>
      <c r="AD672" s="202"/>
      <c r="AE672" s="620"/>
      <c r="AF672" s="211" t="s">
        <v>7187</v>
      </c>
      <c r="AG672" s="208">
        <f t="shared" ref="AG672" si="246">SUM(AH672:AL672)</f>
        <v>0</v>
      </c>
      <c r="AH672" s="208"/>
      <c r="AI672" s="208"/>
      <c r="AJ672" s="208">
        <f>SUMIFS($K669:$K688,$E669:$E688,"R7当",$F669:$F688,"結婚_妊娠・出産_子育てに温かい社会づくり・気運醸成事業",$J669:$J688,1/2)</f>
        <v>0</v>
      </c>
      <c r="AK672" s="208"/>
      <c r="AL672" s="208"/>
      <c r="AN672" s="224">
        <f t="shared" si="244"/>
        <v>0</v>
      </c>
      <c r="AO672" s="224"/>
      <c r="AP672" s="224"/>
      <c r="AQ672" s="224">
        <f>SUMIFS($L669:$L688,$E669:$E688,"R7当",$F669:$F688,"結婚_妊娠・出産_子育てに温かい社会づくり・気運醸成事業",$J669:$J688,1/2)</f>
        <v>0</v>
      </c>
      <c r="AR672" s="224"/>
      <c r="AS672" s="224"/>
      <c r="AU672" s="208">
        <f t="shared" si="245"/>
        <v>0</v>
      </c>
      <c r="AV672" s="208"/>
      <c r="AW672" s="208"/>
      <c r="AX672" s="208">
        <f>SUMIFS($M669:$M688,$E669:$E688,"R7当",$F669:$F688,"結婚_妊娠・出産_子育てに温かい社会づくり・気運醸成事業",$J669:$J688,1/2)</f>
        <v>0</v>
      </c>
      <c r="AY672" s="208"/>
      <c r="AZ672" s="208"/>
      <c r="BA672" s="215"/>
    </row>
    <row r="673" spans="1:53" s="201" customFormat="1" ht="12.75" hidden="1" customHeight="1" x14ac:dyDescent="0.15">
      <c r="A673" s="612"/>
      <c r="B673" s="615"/>
      <c r="C673" s="618"/>
      <c r="D673" s="418"/>
      <c r="E673" s="424"/>
      <c r="F673" s="420"/>
      <c r="G673" s="420"/>
      <c r="H673" s="420"/>
      <c r="I673" s="421"/>
      <c r="J673" s="425"/>
      <c r="K673" s="423"/>
      <c r="L673" s="423"/>
      <c r="M673" s="423"/>
      <c r="N673" s="332"/>
      <c r="O673" s="433"/>
      <c r="P673" s="434"/>
      <c r="Q673" s="435"/>
      <c r="R673" s="436"/>
      <c r="S673" s="435"/>
      <c r="U673" s="205">
        <v>5</v>
      </c>
      <c r="V673" s="210" t="str">
        <f t="shared" si="235"/>
        <v/>
      </c>
      <c r="W673" s="201" t="b">
        <f t="shared" si="240"/>
        <v>1</v>
      </c>
      <c r="Y673" s="219"/>
      <c r="Z673" s="215"/>
      <c r="AB673" s="408" t="str">
        <f t="shared" si="234"/>
        <v/>
      </c>
      <c r="AC673" s="408" t="str">
        <f t="shared" si="236"/>
        <v/>
      </c>
      <c r="AD673" s="202"/>
      <c r="AE673" s="212" t="s">
        <v>7229</v>
      </c>
      <c r="AF673" s="209" t="str">
        <f>IF(COUNTIF(AC669:AC688,"R7当一般コース"),"一般コース",IF(COUNTIF(AC669:AC688,"R7当都道府県主導型市町村連携コース"),"連携コース",""))</f>
        <v/>
      </c>
      <c r="AG673" s="208">
        <f>SUM(AH673:AL673)</f>
        <v>0</v>
      </c>
      <c r="AH673" s="208"/>
      <c r="AI673" s="208"/>
      <c r="AJ673" s="208"/>
      <c r="AK673" s="208">
        <f>SUMIFS($K669:$K688,$E669:$E688,"R7当",G669:G688,"一般コース")</f>
        <v>0</v>
      </c>
      <c r="AL673" s="208">
        <f>SUMIFS($K669:$K688,$E669:$E688,"R7当",G669:G688,"都道府県主導型市町村連携コース")</f>
        <v>0</v>
      </c>
      <c r="AN673" s="224">
        <f>SUM(AO673:AS673)</f>
        <v>0</v>
      </c>
      <c r="AO673" s="224"/>
      <c r="AP673" s="224"/>
      <c r="AQ673" s="224"/>
      <c r="AR673" s="224">
        <f>SUMIFS($L669:$L688,$E669:$E688,"R7当",G669:G688,"一般コース")</f>
        <v>0</v>
      </c>
      <c r="AS673" s="224">
        <f>SUMIFS($L669:$L688,$E669:$E688,"R7当",G669:G688,"都道府県主導型市町村連携コース")</f>
        <v>0</v>
      </c>
      <c r="AU673" s="208">
        <f>SUM(AV673:AZ673)</f>
        <v>0</v>
      </c>
      <c r="AV673" s="208"/>
      <c r="AW673" s="208"/>
      <c r="AX673" s="208"/>
      <c r="AY673" s="208">
        <f>SUMIFS($M669:$M688,$E669:$E688,"R7当",G669:G688,"一般コース")</f>
        <v>0</v>
      </c>
      <c r="AZ673" s="208">
        <f>SUMIFS($M669:$M688,$E669:$E688,"R7当",G669:G688,"都道府県主導型市町村連携コース")</f>
        <v>0</v>
      </c>
      <c r="BA673" s="215"/>
    </row>
    <row r="674" spans="1:53" s="201" customFormat="1" ht="12.75" hidden="1" customHeight="1" x14ac:dyDescent="0.15">
      <c r="A674" s="612"/>
      <c r="B674" s="615"/>
      <c r="C674" s="618"/>
      <c r="D674" s="418"/>
      <c r="E674" s="424"/>
      <c r="F674" s="420"/>
      <c r="G674" s="420"/>
      <c r="H674" s="420"/>
      <c r="I674" s="421"/>
      <c r="J674" s="425"/>
      <c r="K674" s="423"/>
      <c r="L674" s="423"/>
      <c r="M674" s="423"/>
      <c r="N674" s="332"/>
      <c r="O674" s="433"/>
      <c r="P674" s="434"/>
      <c r="Q674" s="435"/>
      <c r="R674" s="436"/>
      <c r="S674" s="435"/>
      <c r="U674" s="205">
        <v>6</v>
      </c>
      <c r="V674" s="210" t="str">
        <f t="shared" si="235"/>
        <v/>
      </c>
      <c r="W674" s="201" t="b">
        <f t="shared" si="240"/>
        <v>1</v>
      </c>
      <c r="Y674" s="219"/>
      <c r="Z674" s="215"/>
      <c r="AB674" s="408" t="str">
        <f t="shared" si="234"/>
        <v/>
      </c>
      <c r="AC674" s="408" t="str">
        <f t="shared" si="236"/>
        <v/>
      </c>
      <c r="AD674" s="202"/>
      <c r="AE674" s="173" t="s">
        <v>7217</v>
      </c>
      <c r="AG674" s="213"/>
      <c r="AH674" s="213"/>
      <c r="AI674" s="213"/>
      <c r="AJ674" s="213"/>
      <c r="AK674" s="213"/>
      <c r="AL674" s="213"/>
      <c r="AN674" s="225"/>
      <c r="AO674" s="225"/>
      <c r="AP674" s="225"/>
      <c r="AQ674" s="225"/>
      <c r="AR674" s="225"/>
      <c r="AS674" s="225"/>
      <c r="AU674" s="213"/>
      <c r="AV674" s="213"/>
      <c r="AW674" s="213"/>
      <c r="AX674" s="213"/>
      <c r="AY674" s="213"/>
      <c r="AZ674" s="213"/>
      <c r="BA674" s="215"/>
    </row>
    <row r="675" spans="1:53" s="201" customFormat="1" ht="12.75" hidden="1" customHeight="1" x14ac:dyDescent="0.15">
      <c r="A675" s="612"/>
      <c r="B675" s="615"/>
      <c r="C675" s="618"/>
      <c r="D675" s="418"/>
      <c r="E675" s="424"/>
      <c r="F675" s="420"/>
      <c r="G675" s="420"/>
      <c r="H675" s="420"/>
      <c r="I675" s="421"/>
      <c r="J675" s="425"/>
      <c r="K675" s="423"/>
      <c r="L675" s="423"/>
      <c r="M675" s="423"/>
      <c r="N675" s="332"/>
      <c r="O675" s="433"/>
      <c r="P675" s="434"/>
      <c r="Q675" s="435"/>
      <c r="R675" s="436"/>
      <c r="S675" s="435"/>
      <c r="U675" s="205">
        <v>7</v>
      </c>
      <c r="V675" s="210" t="str">
        <f t="shared" si="235"/>
        <v/>
      </c>
      <c r="W675" s="201" t="b">
        <f t="shared" si="240"/>
        <v>1</v>
      </c>
      <c r="Y675" s="219"/>
      <c r="Z675" s="215"/>
      <c r="AB675" s="408" t="str">
        <f t="shared" si="234"/>
        <v/>
      </c>
      <c r="AC675" s="408" t="str">
        <f t="shared" si="236"/>
        <v/>
      </c>
      <c r="AD675" s="202"/>
      <c r="AE675" s="620" t="s">
        <v>7188</v>
      </c>
      <c r="AF675" s="209" t="s">
        <v>7193</v>
      </c>
      <c r="AG675" s="208">
        <f>SUM(AH675:AL675)</f>
        <v>0</v>
      </c>
      <c r="AH675" s="208">
        <f>SUMIFS($K669:$K688,$E669:$E688,"R6補",$F669:$F688,"ライフデザイン・結婚支援重点推進事業",$J669:$J688,3/4)</f>
        <v>0</v>
      </c>
      <c r="AI675" s="208">
        <f>SUMIFS($K669:$K688,$E669:$E688,"R6補",$F669:$F688,"結婚支援コンシェルジュ事業",$J669:$J688,3/4)</f>
        <v>0</v>
      </c>
      <c r="AJ675" s="208"/>
      <c r="AK675" s="208"/>
      <c r="AL675" s="208"/>
      <c r="AN675" s="224">
        <f>SUM(AO675:AS675)</f>
        <v>0</v>
      </c>
      <c r="AO675" s="224">
        <f>SUMIFS($L669:$L688,$E669:$E688,"R6補",$F669:$F688,"ライフデザイン・結婚支援重点推進事業",$J669:$J688,3/4)</f>
        <v>0</v>
      </c>
      <c r="AP675" s="224">
        <f>SUMIFS($L669:$L688,$E669:$E688,"R6補",$F669:$F688,"結婚支援コンシェルジュ事業",$J669:$J688,3/4)</f>
        <v>0</v>
      </c>
      <c r="AQ675" s="224"/>
      <c r="AR675" s="224"/>
      <c r="AS675" s="224"/>
      <c r="AU675" s="208">
        <f>SUM(AV675:AZ675)</f>
        <v>0</v>
      </c>
      <c r="AV675" s="208">
        <f>SUMIFS($M669:$M688,$E669:$E688,"R6補",$F669:$F688,"ライフデザイン・結婚支援重点推進事業",$J669:$J688,3/4)</f>
        <v>0</v>
      </c>
      <c r="AW675" s="208">
        <f>SUMIFS($M669:$M688,$E669:$E688,"R6補",$F669:$F688,"結婚支援コンシェルジュ事業",$J669:$J688,3/4)</f>
        <v>0</v>
      </c>
      <c r="AX675" s="208"/>
      <c r="AY675" s="208"/>
      <c r="AZ675" s="208"/>
      <c r="BA675" s="215"/>
    </row>
    <row r="676" spans="1:53" s="201" customFormat="1" ht="12.75" hidden="1" customHeight="1" x14ac:dyDescent="0.15">
      <c r="A676" s="612"/>
      <c r="B676" s="615"/>
      <c r="C676" s="618"/>
      <c r="D676" s="418"/>
      <c r="E676" s="424"/>
      <c r="F676" s="420"/>
      <c r="G676" s="420"/>
      <c r="H676" s="420"/>
      <c r="I676" s="421"/>
      <c r="J676" s="425"/>
      <c r="K676" s="423"/>
      <c r="L676" s="423"/>
      <c r="M676" s="423"/>
      <c r="N676" s="332"/>
      <c r="O676" s="433"/>
      <c r="P676" s="434"/>
      <c r="Q676" s="435"/>
      <c r="R676" s="436"/>
      <c r="S676" s="435"/>
      <c r="U676" s="205">
        <v>8</v>
      </c>
      <c r="V676" s="210" t="str">
        <f t="shared" si="235"/>
        <v/>
      </c>
      <c r="W676" s="201" t="b">
        <f t="shared" si="240"/>
        <v>1</v>
      </c>
      <c r="Y676" s="219"/>
      <c r="Z676" s="215"/>
      <c r="AB676" s="408" t="str">
        <f t="shared" si="234"/>
        <v/>
      </c>
      <c r="AC676" s="408" t="str">
        <f t="shared" si="236"/>
        <v/>
      </c>
      <c r="AD676" s="202"/>
      <c r="AE676" s="620"/>
      <c r="AF676" s="211" t="s">
        <v>7189</v>
      </c>
      <c r="AG676" s="208">
        <f t="shared" ref="AG676" si="247">SUM(AH676:AL676)</f>
        <v>0</v>
      </c>
      <c r="AH676" s="208">
        <f>SUMIFS($K669:$K688,$E669:$E688,"R6補",$F669:$F688,"ライフデザイン・結婚支援重点推進事業",$J669:$J688,2/3)</f>
        <v>0</v>
      </c>
      <c r="AI676" s="208"/>
      <c r="AJ676" s="208">
        <f>SUMIFS($K669:$K688,$E669:$E688,"R6補",$F669:$F688,"結婚_妊娠・出産_子育てに温かい社会づくり・気運醸成事業",$J669:$J688,2/3)</f>
        <v>0</v>
      </c>
      <c r="AK676" s="208"/>
      <c r="AL676" s="208"/>
      <c r="AN676" s="224">
        <f t="shared" ref="AN676:AN677" si="248">SUM(AO676:AS676)</f>
        <v>0</v>
      </c>
      <c r="AO676" s="224">
        <f>SUMIFS($L669:$L688,$E669:$E688,"R6補",$F669:$F688,"ライフデザイン・結婚支援重点推進事業",$J669:$J688,2/3)</f>
        <v>0</v>
      </c>
      <c r="AP676" s="224"/>
      <c r="AQ676" s="224">
        <f>SUMIFS($L669:$L688,$E669:$E688,"R6補",$F669:$F688,"結婚_妊娠・出産_子育てに温かい社会づくり・気運醸成事業",$J669:$J688,2/3)</f>
        <v>0</v>
      </c>
      <c r="AR676" s="224"/>
      <c r="AS676" s="224"/>
      <c r="AU676" s="208">
        <f t="shared" ref="AU676:AU677" si="249">SUM(AV676:AZ676)</f>
        <v>0</v>
      </c>
      <c r="AV676" s="208">
        <f>SUMIFS($M669:$M688,$E669:$E688,"R6補",$F669:$F688,"ライフデザイン・結婚支援重点推進事業",$J669:$J688,2/3)</f>
        <v>0</v>
      </c>
      <c r="AW676" s="208"/>
      <c r="AX676" s="208">
        <f>SUMIFS($M669:$M688,$E669:$E688,"R6補",$F669:$F688,"結婚_妊娠・出産_子育てに温かい社会づくり・気運醸成事業",$J669:$J688,2/3)</f>
        <v>0</v>
      </c>
      <c r="AY676" s="208"/>
      <c r="AZ676" s="208"/>
      <c r="BA676" s="215"/>
    </row>
    <row r="677" spans="1:53" s="201" customFormat="1" ht="12.75" hidden="1" customHeight="1" x14ac:dyDescent="0.15">
      <c r="A677" s="612"/>
      <c r="B677" s="615"/>
      <c r="C677" s="618"/>
      <c r="D677" s="418"/>
      <c r="E677" s="424"/>
      <c r="F677" s="420"/>
      <c r="G677" s="420"/>
      <c r="H677" s="420"/>
      <c r="I677" s="421"/>
      <c r="J677" s="425"/>
      <c r="K677" s="423"/>
      <c r="L677" s="423"/>
      <c r="M677" s="423"/>
      <c r="N677" s="332"/>
      <c r="O677" s="433"/>
      <c r="P677" s="434"/>
      <c r="Q677" s="435"/>
      <c r="R677" s="436"/>
      <c r="S677" s="435"/>
      <c r="U677" s="205">
        <v>9</v>
      </c>
      <c r="V677" s="210" t="str">
        <f t="shared" si="235"/>
        <v/>
      </c>
      <c r="W677" s="201" t="b">
        <f t="shared" si="240"/>
        <v>1</v>
      </c>
      <c r="Y677" s="216"/>
      <c r="AB677" s="408" t="str">
        <f t="shared" si="234"/>
        <v/>
      </c>
      <c r="AC677" s="408" t="str">
        <f t="shared" si="236"/>
        <v/>
      </c>
      <c r="AD677" s="202"/>
      <c r="AE677" s="620"/>
      <c r="AF677" s="211" t="s">
        <v>7187</v>
      </c>
      <c r="AG677" s="208">
        <f>SUM(AH677:AL677)</f>
        <v>0</v>
      </c>
      <c r="AH677" s="208"/>
      <c r="AI677" s="208"/>
      <c r="AJ677" s="208">
        <f>SUMIFS($K669:$K688,$E669:$E688,"R6補",$F669:$F688,"結婚_妊娠・出産_子育てに温かい社会づくり・気運醸成事業",$J669:$J688,1/2)</f>
        <v>0</v>
      </c>
      <c r="AK677" s="208"/>
      <c r="AL677" s="208"/>
      <c r="AN677" s="224">
        <f t="shared" si="248"/>
        <v>0</v>
      </c>
      <c r="AO677" s="224"/>
      <c r="AP677" s="224"/>
      <c r="AQ677" s="224">
        <f>SUMIFS($L669:$L688,$E669:$E688,"R6補",$F669:$F688,"結婚_妊娠・出産_子育てに温かい社会づくり・気運醸成事業",$J669:$J688,1/2)</f>
        <v>0</v>
      </c>
      <c r="AR677" s="224"/>
      <c r="AS677" s="224"/>
      <c r="AU677" s="208">
        <f t="shared" si="249"/>
        <v>0</v>
      </c>
      <c r="AV677" s="208"/>
      <c r="AW677" s="208"/>
      <c r="AX677" s="208">
        <f>SUMIFS($M669:$M688,$E669:$E688,"R6補",$F669:$F688,"結婚_妊娠・出産_子育てに温かい社会づくり・気運醸成事業",$J669:$J688,1/2)</f>
        <v>0</v>
      </c>
      <c r="AY677" s="208"/>
      <c r="AZ677" s="208"/>
      <c r="BA677" s="215"/>
    </row>
    <row r="678" spans="1:53" s="201" customFormat="1" ht="12.75" hidden="1" customHeight="1" x14ac:dyDescent="0.15">
      <c r="A678" s="612"/>
      <c r="B678" s="615"/>
      <c r="C678" s="618"/>
      <c r="D678" s="418"/>
      <c r="E678" s="424"/>
      <c r="F678" s="420"/>
      <c r="G678" s="420"/>
      <c r="H678" s="420"/>
      <c r="I678" s="421"/>
      <c r="J678" s="422"/>
      <c r="K678" s="423"/>
      <c r="L678" s="423"/>
      <c r="M678" s="423"/>
      <c r="N678" s="332"/>
      <c r="O678" s="433"/>
      <c r="P678" s="434"/>
      <c r="Q678" s="435"/>
      <c r="R678" s="436"/>
      <c r="S678" s="435"/>
      <c r="U678" s="205">
        <v>10</v>
      </c>
      <c r="V678" s="210" t="str">
        <f t="shared" si="235"/>
        <v/>
      </c>
      <c r="W678" s="201" t="b">
        <f t="shared" si="240"/>
        <v>1</v>
      </c>
      <c r="Y678" s="216"/>
      <c r="Z678" s="217"/>
      <c r="AA678" s="215"/>
      <c r="AB678" s="408" t="str">
        <f t="shared" si="234"/>
        <v/>
      </c>
      <c r="AC678" s="408" t="str">
        <f t="shared" si="236"/>
        <v/>
      </c>
      <c r="AD678" s="202"/>
      <c r="AE678" s="212" t="s">
        <v>7229</v>
      </c>
      <c r="AF678" s="209" t="str">
        <f>IF(COUNTIF(AC669:AC688,"R6補一般コース"),"一般コース",IF(COUNTIF(AC669:AC688,"R6補都道府県主導型市町村連携コース"),"連携コース",""))</f>
        <v/>
      </c>
      <c r="AG678" s="208">
        <f>SUM(AH678:AL678)</f>
        <v>0</v>
      </c>
      <c r="AH678" s="208"/>
      <c r="AI678" s="208"/>
      <c r="AJ678" s="208"/>
      <c r="AK678" s="208">
        <f>SUMIFS($K669:$K688,$E669:$E688,"R6補",G669:G688,"一般コース")</f>
        <v>0</v>
      </c>
      <c r="AL678" s="208">
        <f>SUMIFS($K669:$K688,$E669:$E688,"R6補",G669:G688,"都道府県主導型市町村連携コース")</f>
        <v>0</v>
      </c>
      <c r="AN678" s="224">
        <f>SUM(AO678:AS678)</f>
        <v>0</v>
      </c>
      <c r="AO678" s="224"/>
      <c r="AP678" s="224"/>
      <c r="AQ678" s="224"/>
      <c r="AR678" s="224">
        <f>SUMIFS($L669:$L688,$E669:$E688,"R6補",G669:G688,"一般コース")</f>
        <v>0</v>
      </c>
      <c r="AS678" s="224">
        <f>SUMIFS($L669:$L688,$E669:$E688,"R6補",G669:G688,"都道府県主導型市町村連携コース")</f>
        <v>0</v>
      </c>
      <c r="AU678" s="208">
        <f>SUM(AV678:AZ678)</f>
        <v>0</v>
      </c>
      <c r="AV678" s="208"/>
      <c r="AW678" s="208"/>
      <c r="AX678" s="208"/>
      <c r="AY678" s="208">
        <f>SUMIFS($M669:$M688,$E669:$E688,"R6補",G669:G688,"一般コース")</f>
        <v>0</v>
      </c>
      <c r="AZ678" s="208">
        <f>SUMIFS($M669:$M688,$E669:$E688,"R6補",G669:G688,"都道府県主導型市町村連携コース")</f>
        <v>0</v>
      </c>
      <c r="BA678" s="215"/>
    </row>
    <row r="679" spans="1:53" s="201" customFormat="1" ht="12.6" hidden="1" customHeight="1" x14ac:dyDescent="0.15">
      <c r="A679" s="612"/>
      <c r="B679" s="615"/>
      <c r="C679" s="618"/>
      <c r="D679" s="418"/>
      <c r="E679" s="424"/>
      <c r="F679" s="420"/>
      <c r="G679" s="420"/>
      <c r="H679" s="420"/>
      <c r="I679" s="421"/>
      <c r="J679" s="432"/>
      <c r="K679" s="423"/>
      <c r="L679" s="423"/>
      <c r="M679" s="423"/>
      <c r="N679" s="332"/>
      <c r="O679" s="433"/>
      <c r="P679" s="434"/>
      <c r="Q679" s="435"/>
      <c r="R679" s="436"/>
      <c r="S679" s="435"/>
      <c r="U679" s="205">
        <v>11</v>
      </c>
      <c r="V679" s="210" t="str">
        <f t="shared" si="235"/>
        <v/>
      </c>
      <c r="W679" s="201" t="b">
        <f t="shared" si="240"/>
        <v>1</v>
      </c>
      <c r="AA679" s="215"/>
      <c r="AB679" s="408" t="str">
        <f t="shared" si="234"/>
        <v/>
      </c>
      <c r="AC679" s="408" t="str">
        <f t="shared" si="236"/>
        <v/>
      </c>
      <c r="AD679" s="202"/>
      <c r="AE679" s="214"/>
      <c r="AF679" s="214"/>
      <c r="AG679" s="215"/>
      <c r="AH679" s="215"/>
      <c r="AI679" s="215"/>
      <c r="AJ679" s="215"/>
      <c r="AK679" s="215"/>
      <c r="AL679" s="215"/>
      <c r="AN679" s="218"/>
      <c r="AO679" s="218"/>
      <c r="AP679" s="218"/>
      <c r="AQ679" s="218"/>
      <c r="AR679" s="218"/>
      <c r="AS679" s="218"/>
      <c r="AU679" s="215"/>
      <c r="AV679" s="215"/>
      <c r="AW679" s="215"/>
      <c r="AX679" s="215"/>
      <c r="AY679" s="215"/>
      <c r="AZ679" s="215"/>
      <c r="BA679" s="215"/>
    </row>
    <row r="680" spans="1:53" s="201" customFormat="1" ht="12.75" hidden="1" customHeight="1" x14ac:dyDescent="0.15">
      <c r="A680" s="612"/>
      <c r="B680" s="615"/>
      <c r="C680" s="618"/>
      <c r="D680" s="418"/>
      <c r="E680" s="424"/>
      <c r="F680" s="420"/>
      <c r="G680" s="420"/>
      <c r="H680" s="420"/>
      <c r="I680" s="421"/>
      <c r="J680" s="422"/>
      <c r="K680" s="423"/>
      <c r="L680" s="423"/>
      <c r="M680" s="423"/>
      <c r="N680" s="332"/>
      <c r="O680" s="433"/>
      <c r="P680" s="434"/>
      <c r="Q680" s="435"/>
      <c r="R680" s="436"/>
      <c r="S680" s="435"/>
      <c r="U680" s="205">
        <v>12</v>
      </c>
      <c r="V680" s="210" t="str">
        <f t="shared" si="235"/>
        <v/>
      </c>
      <c r="W680" s="201" t="b">
        <f t="shared" si="240"/>
        <v>1</v>
      </c>
      <c r="AA680" s="215"/>
      <c r="AB680" s="408" t="str">
        <f t="shared" si="234"/>
        <v/>
      </c>
      <c r="AC680" s="408" t="str">
        <f t="shared" si="236"/>
        <v/>
      </c>
      <c r="AD680" s="202"/>
      <c r="AE680" s="214"/>
      <c r="AF680" s="214"/>
      <c r="AG680" s="215"/>
      <c r="AH680" s="215"/>
      <c r="AI680" s="215"/>
      <c r="AJ680" s="215"/>
      <c r="AK680" s="215"/>
      <c r="AL680" s="215"/>
      <c r="AN680" s="218"/>
      <c r="AO680" s="218"/>
      <c r="AP680" s="218"/>
      <c r="AQ680" s="218"/>
      <c r="AR680" s="218"/>
      <c r="AS680" s="218"/>
      <c r="AU680" s="215"/>
      <c r="AV680" s="215"/>
      <c r="AW680" s="215"/>
      <c r="AX680" s="215"/>
      <c r="AY680" s="215"/>
      <c r="AZ680" s="215"/>
      <c r="BA680" s="215"/>
    </row>
    <row r="681" spans="1:53" s="201" customFormat="1" ht="12.75" hidden="1" customHeight="1" x14ac:dyDescent="0.15">
      <c r="A681" s="612"/>
      <c r="B681" s="615"/>
      <c r="C681" s="618"/>
      <c r="D681" s="418"/>
      <c r="E681" s="424"/>
      <c r="F681" s="420"/>
      <c r="G681" s="420"/>
      <c r="H681" s="420"/>
      <c r="I681" s="421"/>
      <c r="J681" s="422"/>
      <c r="K681" s="423"/>
      <c r="L681" s="423"/>
      <c r="M681" s="423"/>
      <c r="N681" s="332"/>
      <c r="O681" s="433"/>
      <c r="P681" s="434"/>
      <c r="Q681" s="435"/>
      <c r="R681" s="436"/>
      <c r="S681" s="435"/>
      <c r="U681" s="205">
        <v>13</v>
      </c>
      <c r="V681" s="210" t="str">
        <f t="shared" si="235"/>
        <v/>
      </c>
      <c r="W681" s="201" t="b">
        <f t="shared" si="240"/>
        <v>1</v>
      </c>
      <c r="Y681" s="219"/>
      <c r="Z681" s="215"/>
      <c r="AA681" s="215"/>
      <c r="AB681" s="408" t="str">
        <f t="shared" si="234"/>
        <v/>
      </c>
      <c r="AC681" s="408" t="str">
        <f t="shared" si="236"/>
        <v/>
      </c>
      <c r="AD681" s="202"/>
      <c r="AE681" s="214"/>
      <c r="AF681" s="214"/>
      <c r="AG681" s="215"/>
      <c r="AH681" s="215"/>
      <c r="AI681" s="215"/>
      <c r="AJ681" s="215"/>
      <c r="AK681" s="215"/>
      <c r="AL681" s="215"/>
      <c r="AN681" s="218"/>
      <c r="AO681" s="218"/>
      <c r="AP681" s="218"/>
      <c r="AQ681" s="218"/>
      <c r="AR681" s="218"/>
      <c r="AS681" s="218"/>
      <c r="AU681" s="215"/>
      <c r="AV681" s="215"/>
      <c r="AW681" s="215"/>
      <c r="AX681" s="215"/>
      <c r="AY681" s="215"/>
      <c r="AZ681" s="215"/>
      <c r="BA681" s="215"/>
    </row>
    <row r="682" spans="1:53" s="201" customFormat="1" ht="12.75" hidden="1" customHeight="1" x14ac:dyDescent="0.15">
      <c r="A682" s="612"/>
      <c r="B682" s="615"/>
      <c r="C682" s="618"/>
      <c r="D682" s="418"/>
      <c r="E682" s="424"/>
      <c r="F682" s="420"/>
      <c r="G682" s="420"/>
      <c r="H682" s="420"/>
      <c r="I682" s="421"/>
      <c r="J682" s="422"/>
      <c r="K682" s="423"/>
      <c r="L682" s="423"/>
      <c r="M682" s="423"/>
      <c r="N682" s="332"/>
      <c r="O682" s="433"/>
      <c r="P682" s="434"/>
      <c r="Q682" s="435"/>
      <c r="R682" s="436"/>
      <c r="S682" s="435"/>
      <c r="U682" s="205">
        <v>14</v>
      </c>
      <c r="V682" s="210" t="str">
        <f t="shared" si="235"/>
        <v/>
      </c>
      <c r="W682" s="201" t="b">
        <f t="shared" si="240"/>
        <v>1</v>
      </c>
      <c r="Y682" s="216"/>
      <c r="Z682" s="217"/>
      <c r="AA682" s="215"/>
      <c r="AB682" s="408" t="str">
        <f t="shared" si="234"/>
        <v/>
      </c>
      <c r="AC682" s="408" t="str">
        <f t="shared" si="236"/>
        <v/>
      </c>
      <c r="AD682" s="202"/>
      <c r="AE682" s="214"/>
      <c r="AF682" s="214"/>
      <c r="AH682" s="215"/>
      <c r="AI682" s="215"/>
      <c r="AJ682" s="215"/>
      <c r="AK682" s="215"/>
      <c r="AL682" s="215"/>
      <c r="AN682" s="218"/>
      <c r="AO682" s="218"/>
      <c r="AP682" s="218"/>
      <c r="AQ682" s="218"/>
      <c r="AR682" s="218"/>
      <c r="AS682" s="218"/>
      <c r="AU682" s="215"/>
      <c r="AV682" s="215"/>
      <c r="AW682" s="215"/>
      <c r="AX682" s="215"/>
      <c r="AY682" s="215"/>
      <c r="AZ682" s="215"/>
      <c r="BA682" s="215"/>
    </row>
    <row r="683" spans="1:53" s="201" customFormat="1" ht="12.75" hidden="1" customHeight="1" x14ac:dyDescent="0.15">
      <c r="A683" s="612"/>
      <c r="B683" s="615"/>
      <c r="C683" s="618"/>
      <c r="D683" s="418"/>
      <c r="E683" s="424"/>
      <c r="F683" s="420"/>
      <c r="G683" s="420"/>
      <c r="H683" s="420"/>
      <c r="I683" s="421"/>
      <c r="J683" s="422"/>
      <c r="K683" s="423"/>
      <c r="L683" s="423"/>
      <c r="M683" s="423"/>
      <c r="N683" s="332"/>
      <c r="O683" s="433"/>
      <c r="P683" s="434"/>
      <c r="Q683" s="435"/>
      <c r="R683" s="436"/>
      <c r="S683" s="435"/>
      <c r="U683" s="205">
        <v>15</v>
      </c>
      <c r="V683" s="210" t="str">
        <f t="shared" si="235"/>
        <v/>
      </c>
      <c r="W683" s="201" t="b">
        <f t="shared" si="240"/>
        <v>1</v>
      </c>
      <c r="Y683" s="216"/>
      <c r="AA683" s="215"/>
      <c r="AB683" s="408" t="str">
        <f t="shared" si="234"/>
        <v/>
      </c>
      <c r="AC683" s="408" t="str">
        <f t="shared" si="236"/>
        <v/>
      </c>
      <c r="AD683" s="202"/>
      <c r="AE683" s="214"/>
      <c r="AF683" s="214"/>
      <c r="AG683" s="215"/>
      <c r="AH683" s="215"/>
      <c r="AI683" s="215"/>
      <c r="AJ683" s="215"/>
      <c r="AK683" s="215"/>
      <c r="AL683" s="215"/>
      <c r="AN683" s="218"/>
      <c r="AO683" s="218"/>
      <c r="AP683" s="218"/>
      <c r="AQ683" s="218"/>
      <c r="AR683" s="218"/>
      <c r="AS683" s="218"/>
      <c r="AU683" s="215"/>
      <c r="AV683" s="215"/>
      <c r="AW683" s="215"/>
      <c r="AX683" s="215"/>
      <c r="AY683" s="215"/>
      <c r="AZ683" s="215"/>
      <c r="BA683" s="215"/>
    </row>
    <row r="684" spans="1:53" s="201" customFormat="1" ht="12.75" hidden="1" customHeight="1" x14ac:dyDescent="0.15">
      <c r="A684" s="612"/>
      <c r="B684" s="615"/>
      <c r="C684" s="618"/>
      <c r="D684" s="418"/>
      <c r="E684" s="424"/>
      <c r="F684" s="420"/>
      <c r="G684" s="420"/>
      <c r="H684" s="420"/>
      <c r="I684" s="421"/>
      <c r="J684" s="422"/>
      <c r="K684" s="423"/>
      <c r="L684" s="423"/>
      <c r="M684" s="423"/>
      <c r="N684" s="332"/>
      <c r="O684" s="433"/>
      <c r="P684" s="434"/>
      <c r="Q684" s="435"/>
      <c r="R684" s="436"/>
      <c r="S684" s="435"/>
      <c r="U684" s="205">
        <v>16</v>
      </c>
      <c r="V684" s="210" t="str">
        <f t="shared" si="235"/>
        <v/>
      </c>
      <c r="W684" s="201" t="b">
        <f t="shared" si="240"/>
        <v>1</v>
      </c>
      <c r="Y684" s="216"/>
      <c r="Z684" s="217"/>
      <c r="AB684" s="408" t="str">
        <f t="shared" si="234"/>
        <v/>
      </c>
      <c r="AC684" s="408" t="str">
        <f t="shared" si="236"/>
        <v/>
      </c>
      <c r="AD684" s="202"/>
      <c r="AE684" s="214"/>
      <c r="AF684" s="214"/>
      <c r="AG684" s="215"/>
      <c r="AH684" s="215"/>
      <c r="AI684" s="215"/>
      <c r="AJ684" s="215"/>
      <c r="AK684" s="215"/>
      <c r="AL684" s="215"/>
      <c r="AN684" s="218"/>
      <c r="AO684" s="218"/>
      <c r="AP684" s="218"/>
      <c r="AQ684" s="218"/>
      <c r="AR684" s="218"/>
      <c r="AS684" s="218"/>
      <c r="AU684" s="215"/>
      <c r="AV684" s="215"/>
      <c r="AW684" s="215"/>
      <c r="AX684" s="215"/>
      <c r="AY684" s="215"/>
      <c r="AZ684" s="215"/>
      <c r="BA684" s="215"/>
    </row>
    <row r="685" spans="1:53" s="201" customFormat="1" ht="12.75" hidden="1" customHeight="1" x14ac:dyDescent="0.15">
      <c r="A685" s="612"/>
      <c r="B685" s="615"/>
      <c r="C685" s="618"/>
      <c r="D685" s="418"/>
      <c r="E685" s="424"/>
      <c r="F685" s="420"/>
      <c r="G685" s="420"/>
      <c r="H685" s="420"/>
      <c r="I685" s="421"/>
      <c r="J685" s="422"/>
      <c r="K685" s="423"/>
      <c r="L685" s="423"/>
      <c r="M685" s="423"/>
      <c r="N685" s="332"/>
      <c r="O685" s="433"/>
      <c r="P685" s="434"/>
      <c r="Q685" s="435"/>
      <c r="R685" s="436"/>
      <c r="S685" s="435"/>
      <c r="U685" s="205">
        <v>17</v>
      </c>
      <c r="V685" s="210" t="str">
        <f t="shared" si="235"/>
        <v/>
      </c>
      <c r="W685" s="201" t="b">
        <f t="shared" si="240"/>
        <v>1</v>
      </c>
      <c r="Y685" s="216"/>
      <c r="AB685" s="408" t="str">
        <f t="shared" si="234"/>
        <v/>
      </c>
      <c r="AC685" s="408" t="str">
        <f t="shared" si="236"/>
        <v/>
      </c>
      <c r="AD685" s="202"/>
      <c r="AE685" s="214"/>
      <c r="AF685" s="214"/>
      <c r="AG685" s="215"/>
      <c r="AH685" s="215"/>
      <c r="AI685" s="215"/>
      <c r="AJ685" s="215"/>
      <c r="AK685" s="215"/>
      <c r="AL685" s="215"/>
      <c r="AN685" s="218"/>
      <c r="AO685" s="218"/>
      <c r="AP685" s="218"/>
      <c r="AQ685" s="218"/>
      <c r="AR685" s="218"/>
      <c r="AS685" s="218"/>
      <c r="AU685" s="215"/>
      <c r="AV685" s="215"/>
      <c r="AW685" s="215"/>
      <c r="AX685" s="215"/>
      <c r="AY685" s="215"/>
      <c r="AZ685" s="215"/>
      <c r="BA685" s="215"/>
    </row>
    <row r="686" spans="1:53" s="201" customFormat="1" ht="12.75" hidden="1" customHeight="1" x14ac:dyDescent="0.15">
      <c r="A686" s="612"/>
      <c r="B686" s="615"/>
      <c r="C686" s="618"/>
      <c r="D686" s="418"/>
      <c r="E686" s="424"/>
      <c r="F686" s="420"/>
      <c r="G686" s="420"/>
      <c r="H686" s="420"/>
      <c r="I686" s="421"/>
      <c r="J686" s="422"/>
      <c r="K686" s="423"/>
      <c r="L686" s="423"/>
      <c r="M686" s="423"/>
      <c r="N686" s="332"/>
      <c r="O686" s="433"/>
      <c r="P686" s="434"/>
      <c r="Q686" s="435"/>
      <c r="R686" s="436"/>
      <c r="S686" s="435"/>
      <c r="U686" s="205">
        <v>18</v>
      </c>
      <c r="V686" s="210" t="str">
        <f t="shared" si="235"/>
        <v/>
      </c>
      <c r="W686" s="201" t="b">
        <f t="shared" si="240"/>
        <v>1</v>
      </c>
      <c r="Y686" s="216"/>
      <c r="AB686" s="408" t="str">
        <f t="shared" si="234"/>
        <v/>
      </c>
      <c r="AC686" s="408" t="str">
        <f t="shared" si="236"/>
        <v/>
      </c>
      <c r="AD686" s="202"/>
      <c r="AE686" s="214"/>
      <c r="AF686" s="214"/>
      <c r="AG686" s="215"/>
      <c r="AH686" s="215"/>
      <c r="AI686" s="215"/>
      <c r="AJ686" s="215"/>
      <c r="AK686" s="215"/>
      <c r="AL686" s="215"/>
      <c r="AN686" s="218"/>
      <c r="AO686" s="218"/>
      <c r="AP686" s="218"/>
      <c r="AQ686" s="218"/>
      <c r="AR686" s="218"/>
      <c r="AS686" s="218"/>
      <c r="AU686" s="215"/>
      <c r="AV686" s="215"/>
      <c r="AW686" s="215"/>
      <c r="AX686" s="215"/>
      <c r="AY686" s="215"/>
      <c r="AZ686" s="215"/>
      <c r="BA686" s="215"/>
    </row>
    <row r="687" spans="1:53" s="201" customFormat="1" ht="12.75" hidden="1" customHeight="1" x14ac:dyDescent="0.15">
      <c r="A687" s="612"/>
      <c r="B687" s="615"/>
      <c r="C687" s="618"/>
      <c r="D687" s="418"/>
      <c r="E687" s="424"/>
      <c r="F687" s="420"/>
      <c r="G687" s="420"/>
      <c r="H687" s="420"/>
      <c r="I687" s="421"/>
      <c r="J687" s="422"/>
      <c r="K687" s="423"/>
      <c r="L687" s="423"/>
      <c r="M687" s="423"/>
      <c r="N687" s="332"/>
      <c r="O687" s="433"/>
      <c r="P687" s="434"/>
      <c r="Q687" s="435"/>
      <c r="R687" s="436"/>
      <c r="S687" s="435"/>
      <c r="U687" s="205">
        <v>19</v>
      </c>
      <c r="V687" s="210" t="str">
        <f t="shared" si="235"/>
        <v/>
      </c>
      <c r="W687" s="201" t="b">
        <f t="shared" si="240"/>
        <v>1</v>
      </c>
      <c r="Y687" s="216"/>
      <c r="AB687" s="408" t="str">
        <f t="shared" si="234"/>
        <v/>
      </c>
      <c r="AC687" s="408" t="str">
        <f t="shared" si="236"/>
        <v/>
      </c>
      <c r="AD687" s="202"/>
      <c r="AE687" s="214"/>
      <c r="AF687" s="214"/>
      <c r="AG687" s="215"/>
      <c r="AH687" s="215"/>
      <c r="AI687" s="215"/>
      <c r="AJ687" s="215"/>
      <c r="AK687" s="215"/>
      <c r="AL687" s="215"/>
      <c r="AN687" s="218"/>
      <c r="AO687" s="218"/>
      <c r="AP687" s="218"/>
      <c r="AQ687" s="218"/>
      <c r="AR687" s="218"/>
      <c r="AS687" s="218"/>
      <c r="AU687" s="215"/>
      <c r="AV687" s="215"/>
      <c r="AW687" s="215"/>
      <c r="AX687" s="215"/>
      <c r="AY687" s="215"/>
      <c r="AZ687" s="215"/>
      <c r="BA687" s="215"/>
    </row>
    <row r="688" spans="1:53" s="215" customFormat="1" ht="12.75" hidden="1" customHeight="1" x14ac:dyDescent="0.15">
      <c r="A688" s="613"/>
      <c r="B688" s="616"/>
      <c r="C688" s="619"/>
      <c r="D688" s="426"/>
      <c r="E688" s="427"/>
      <c r="F688" s="428"/>
      <c r="G688" s="428"/>
      <c r="H688" s="428"/>
      <c r="I688" s="429"/>
      <c r="J688" s="430"/>
      <c r="K688" s="431"/>
      <c r="L688" s="431"/>
      <c r="M688" s="431"/>
      <c r="N688" s="332"/>
      <c r="O688" s="433"/>
      <c r="P688" s="434"/>
      <c r="Q688" s="435"/>
      <c r="R688" s="436"/>
      <c r="S688" s="435"/>
      <c r="U688" s="205">
        <v>20</v>
      </c>
      <c r="V688" s="220" t="str">
        <f t="shared" si="235"/>
        <v/>
      </c>
      <c r="W688" s="201" t="b">
        <f t="shared" si="240"/>
        <v>1</v>
      </c>
      <c r="Y688" s="216"/>
      <c r="Z688" s="217"/>
      <c r="AB688" s="408" t="str">
        <f t="shared" si="234"/>
        <v/>
      </c>
      <c r="AC688" s="408" t="str">
        <f t="shared" si="236"/>
        <v/>
      </c>
      <c r="AD688" s="218"/>
      <c r="AE688" s="214"/>
      <c r="AF688" s="214"/>
      <c r="AN688" s="218"/>
      <c r="AO688" s="218"/>
      <c r="AP688" s="218"/>
      <c r="AQ688" s="218"/>
      <c r="AR688" s="218"/>
      <c r="AS688" s="218"/>
    </row>
    <row r="689" spans="1:53" s="201" customFormat="1" ht="12.75" hidden="1" customHeight="1" x14ac:dyDescent="0.15">
      <c r="A689" s="611" t="s">
        <v>7342</v>
      </c>
      <c r="B689" s="614"/>
      <c r="C689" s="617"/>
      <c r="D689" s="412"/>
      <c r="E689" s="413"/>
      <c r="F689" s="414"/>
      <c r="G689" s="414"/>
      <c r="H689" s="414"/>
      <c r="I689" s="415"/>
      <c r="J689" s="416"/>
      <c r="K689" s="417"/>
      <c r="L689" s="417"/>
      <c r="M689" s="417"/>
      <c r="N689" s="332"/>
      <c r="O689" s="433"/>
      <c r="P689" s="434"/>
      <c r="Q689" s="435"/>
      <c r="R689" s="436"/>
      <c r="S689" s="435"/>
      <c r="U689" s="205">
        <v>1</v>
      </c>
      <c r="V689" s="206" t="str">
        <f t="shared" si="235"/>
        <v/>
      </c>
      <c r="W689" s="201" t="b">
        <f t="shared" si="240"/>
        <v>1</v>
      </c>
      <c r="Y689" s="216"/>
      <c r="AB689" s="408" t="str">
        <f t="shared" si="234"/>
        <v/>
      </c>
      <c r="AC689" s="408" t="str">
        <f t="shared" si="236"/>
        <v/>
      </c>
      <c r="AD689" s="202"/>
      <c r="AE689" s="173" t="s">
        <v>7260</v>
      </c>
      <c r="AG689" s="203" t="s">
        <v>7194</v>
      </c>
      <c r="AH689" s="204" t="s">
        <v>7221</v>
      </c>
      <c r="AI689" s="204" t="s">
        <v>7195</v>
      </c>
      <c r="AJ689" s="204" t="s">
        <v>7231</v>
      </c>
      <c r="AK689" s="204" t="s">
        <v>7196</v>
      </c>
      <c r="AL689" s="204" t="s">
        <v>7197</v>
      </c>
      <c r="AN689" s="222" t="s">
        <v>7274</v>
      </c>
      <c r="AO689" s="223" t="s">
        <v>7221</v>
      </c>
      <c r="AP689" s="223" t="s">
        <v>7195</v>
      </c>
      <c r="AQ689" s="223" t="s">
        <v>7231</v>
      </c>
      <c r="AR689" s="223" t="s">
        <v>7196</v>
      </c>
      <c r="AS689" s="223" t="s">
        <v>7197</v>
      </c>
      <c r="AU689" s="203" t="s">
        <v>7198</v>
      </c>
      <c r="AV689" s="204" t="s">
        <v>7221</v>
      </c>
      <c r="AW689" s="204" t="s">
        <v>7195</v>
      </c>
      <c r="AX689" s="204" t="s">
        <v>7231</v>
      </c>
      <c r="AY689" s="204" t="s">
        <v>7196</v>
      </c>
      <c r="AZ689" s="204" t="s">
        <v>7197</v>
      </c>
      <c r="BA689" s="214"/>
    </row>
    <row r="690" spans="1:53" s="201" customFormat="1" ht="12.75" hidden="1" customHeight="1" x14ac:dyDescent="0.15">
      <c r="A690" s="612"/>
      <c r="B690" s="615"/>
      <c r="C690" s="618"/>
      <c r="D690" s="418"/>
      <c r="E690" s="419"/>
      <c r="F690" s="420"/>
      <c r="G690" s="420"/>
      <c r="H690" s="420"/>
      <c r="I690" s="421"/>
      <c r="J690" s="422"/>
      <c r="K690" s="423"/>
      <c r="L690" s="423"/>
      <c r="M690" s="423"/>
      <c r="N690" s="332"/>
      <c r="O690" s="433"/>
      <c r="P690" s="434"/>
      <c r="Q690" s="435"/>
      <c r="R690" s="436"/>
      <c r="S690" s="435"/>
      <c r="U690" s="205">
        <v>2</v>
      </c>
      <c r="V690" s="210" t="str">
        <f t="shared" si="235"/>
        <v/>
      </c>
      <c r="W690" s="201" t="b">
        <f t="shared" si="240"/>
        <v>1</v>
      </c>
      <c r="Y690" s="216"/>
      <c r="Z690" s="217"/>
      <c r="AB690" s="408" t="str">
        <f t="shared" si="234"/>
        <v/>
      </c>
      <c r="AC690" s="408" t="str">
        <f t="shared" si="236"/>
        <v/>
      </c>
      <c r="AD690" s="202"/>
      <c r="AE690" s="620" t="s">
        <v>7188</v>
      </c>
      <c r="AF690" s="209" t="s">
        <v>7193</v>
      </c>
      <c r="AG690" s="208">
        <f>SUM(AH690:AL690)</f>
        <v>0</v>
      </c>
      <c r="AH690" s="208">
        <f>SUMIFS($K689:$K708,$E689:$E708,"R7当",$F689:$F708,"ライフデザイン・結婚支援重点推進事業",$J689:$J708,3/4)</f>
        <v>0</v>
      </c>
      <c r="AI690" s="208">
        <f>SUMIFS($K689:$K708,$E689:$E708,"R7当",$F689:$F708,"結婚支援コンシェルジュ事業",$J689:$J708,3/4)</f>
        <v>0</v>
      </c>
      <c r="AJ690" s="208"/>
      <c r="AK690" s="208"/>
      <c r="AL690" s="208"/>
      <c r="AN690" s="224">
        <f>SUM(AO690:AS690)</f>
        <v>0</v>
      </c>
      <c r="AO690" s="224">
        <f>SUMIFS($L689:$L708,$E689:$E708,"R7当",$F689:$F708,"ライフデザイン・結婚支援重点推進事業",$J689:$J708,3/4)</f>
        <v>0</v>
      </c>
      <c r="AP690" s="224">
        <f>SUMIFS($L689:$L708,$E689:$E708,"R7当",$F689:$F708,"結婚支援コンシェルジュ事業",$J689:$J708,3/4)</f>
        <v>0</v>
      </c>
      <c r="AQ690" s="224"/>
      <c r="AR690" s="224"/>
      <c r="AS690" s="224"/>
      <c r="AU690" s="208">
        <f>SUM(AV690:AZ690)</f>
        <v>0</v>
      </c>
      <c r="AV690" s="208">
        <f>SUMIFS($M689:$M708,$E689:$E708,"R7当",$F689:$F708,"ライフデザイン・結婚支援重点推進事業",$J689:$J708,3/4)</f>
        <v>0</v>
      </c>
      <c r="AW690" s="208">
        <f>SUMIFS($M689:$M708,$E689:$E708,"R7当",$F689:$F708,"結婚支援コンシェルジュ事業",$J689:$J708,3/4)</f>
        <v>0</v>
      </c>
      <c r="AX690" s="208"/>
      <c r="AY690" s="208"/>
      <c r="AZ690" s="208"/>
      <c r="BA690" s="215"/>
    </row>
    <row r="691" spans="1:53" s="201" customFormat="1" ht="12.75" hidden="1" customHeight="1" x14ac:dyDescent="0.15">
      <c r="A691" s="612"/>
      <c r="B691" s="615"/>
      <c r="C691" s="618"/>
      <c r="D691" s="418"/>
      <c r="E691" s="424"/>
      <c r="F691" s="420"/>
      <c r="G691" s="420"/>
      <c r="H691" s="420"/>
      <c r="I691" s="421"/>
      <c r="J691" s="425"/>
      <c r="K691" s="423"/>
      <c r="L691" s="423"/>
      <c r="M691" s="423"/>
      <c r="N691" s="332"/>
      <c r="O691" s="433"/>
      <c r="P691" s="434"/>
      <c r="Q691" s="435"/>
      <c r="R691" s="436"/>
      <c r="S691" s="435"/>
      <c r="U691" s="205">
        <v>3</v>
      </c>
      <c r="V691" s="210" t="str">
        <f t="shared" si="235"/>
        <v/>
      </c>
      <c r="W691" s="201" t="b">
        <f t="shared" si="240"/>
        <v>1</v>
      </c>
      <c r="Y691" s="219"/>
      <c r="Z691" s="215"/>
      <c r="AB691" s="408" t="str">
        <f t="shared" si="234"/>
        <v/>
      </c>
      <c r="AC691" s="408" t="str">
        <f t="shared" si="236"/>
        <v/>
      </c>
      <c r="AD691" s="202"/>
      <c r="AE691" s="620"/>
      <c r="AF691" s="211" t="s">
        <v>7189</v>
      </c>
      <c r="AG691" s="208">
        <f>SUM(AH691:AL691)</f>
        <v>0</v>
      </c>
      <c r="AH691" s="208">
        <f>SUMIFS($K689:$K708,$E689:$E708,"R7当",$F689:$F708,"ライフデザイン・結婚支援重点推進事業",$J689:$J708,2/3)</f>
        <v>0</v>
      </c>
      <c r="AI691" s="208"/>
      <c r="AJ691" s="208">
        <f>SUMIFS($K689:$K708,$E689:$E708,"R7当",$F689:$F708,"結婚_妊娠・出産_子育てに温かい社会づくり・気運醸成事業",$J689:$J708,2/3)</f>
        <v>0</v>
      </c>
      <c r="AK691" s="208"/>
      <c r="AL691" s="208"/>
      <c r="AN691" s="224">
        <f t="shared" ref="AN691:AN692" si="250">SUM(AO691:AS691)</f>
        <v>0</v>
      </c>
      <c r="AO691" s="224">
        <f>SUMIFS($L689:$L708,$E689:$E708,"R7当",$F689:$F708,"ライフデザイン・結婚支援重点推進事業",$J689:$J708,2/3)</f>
        <v>0</v>
      </c>
      <c r="AP691" s="224"/>
      <c r="AQ691" s="224">
        <f>SUMIFS($L689:$L708,$E689:$E708,"R7当",$F689:$F708,"結婚_妊娠・出産_子育てに温かい社会づくり・気運醸成事業",$J689:$J708,2/3)</f>
        <v>0</v>
      </c>
      <c r="AR691" s="224"/>
      <c r="AS691" s="224"/>
      <c r="AU691" s="208">
        <f t="shared" ref="AU691:AU692" si="251">SUM(AV691:AZ691)</f>
        <v>0</v>
      </c>
      <c r="AV691" s="208">
        <f>SUMIFS($M689:$M708,$E689:$E708,"R7当",$F689:$F708,"ライフデザイン・結婚支援重点推進事業",$J689:$J708,2/3)</f>
        <v>0</v>
      </c>
      <c r="AW691" s="208"/>
      <c r="AX691" s="208">
        <f>SUMIFS($M689:$M708,$E689:$E708,"R7当",$F689:$F708,"結婚_妊娠・出産_子育てに温かい社会づくり・気運醸成事業",$J689:$J708,2/3)</f>
        <v>0</v>
      </c>
      <c r="AY691" s="208"/>
      <c r="AZ691" s="208"/>
      <c r="BA691" s="215"/>
    </row>
    <row r="692" spans="1:53" s="201" customFormat="1" ht="12.75" hidden="1" customHeight="1" x14ac:dyDescent="0.15">
      <c r="A692" s="612"/>
      <c r="B692" s="615"/>
      <c r="C692" s="618"/>
      <c r="D692" s="418"/>
      <c r="E692" s="424"/>
      <c r="F692" s="420"/>
      <c r="G692" s="420"/>
      <c r="H692" s="420"/>
      <c r="I692" s="421"/>
      <c r="J692" s="425"/>
      <c r="K692" s="423"/>
      <c r="L692" s="423"/>
      <c r="M692" s="423"/>
      <c r="N692" s="332"/>
      <c r="O692" s="433"/>
      <c r="P692" s="434"/>
      <c r="Q692" s="435"/>
      <c r="R692" s="436"/>
      <c r="S692" s="435"/>
      <c r="U692" s="205">
        <v>4</v>
      </c>
      <c r="V692" s="210" t="str">
        <f t="shared" si="235"/>
        <v/>
      </c>
      <c r="W692" s="201" t="b">
        <f t="shared" si="240"/>
        <v>1</v>
      </c>
      <c r="Y692" s="219"/>
      <c r="Z692" s="215"/>
      <c r="AB692" s="408" t="str">
        <f t="shared" si="234"/>
        <v/>
      </c>
      <c r="AC692" s="408" t="str">
        <f t="shared" si="236"/>
        <v/>
      </c>
      <c r="AD692" s="202"/>
      <c r="AE692" s="620"/>
      <c r="AF692" s="211" t="s">
        <v>7187</v>
      </c>
      <c r="AG692" s="208">
        <f t="shared" ref="AG692" si="252">SUM(AH692:AL692)</f>
        <v>0</v>
      </c>
      <c r="AH692" s="208"/>
      <c r="AI692" s="208"/>
      <c r="AJ692" s="208">
        <f>SUMIFS($K689:$K708,$E689:$E708,"R7当",$F689:$F708,"結婚_妊娠・出産_子育てに温かい社会づくり・気運醸成事業",$J689:$J708,1/2)</f>
        <v>0</v>
      </c>
      <c r="AK692" s="208"/>
      <c r="AL692" s="208"/>
      <c r="AN692" s="224">
        <f t="shared" si="250"/>
        <v>0</v>
      </c>
      <c r="AO692" s="224"/>
      <c r="AP692" s="224"/>
      <c r="AQ692" s="224">
        <f>SUMIFS($L689:$L708,$E689:$E708,"R7当",$F689:$F708,"結婚_妊娠・出産_子育てに温かい社会づくり・気運醸成事業",$J689:$J708,1/2)</f>
        <v>0</v>
      </c>
      <c r="AR692" s="224"/>
      <c r="AS692" s="224"/>
      <c r="AU692" s="208">
        <f t="shared" si="251"/>
        <v>0</v>
      </c>
      <c r="AV692" s="208"/>
      <c r="AW692" s="208"/>
      <c r="AX692" s="208">
        <f>SUMIFS($M689:$M708,$E689:$E708,"R7当",$F689:$F708,"結婚_妊娠・出産_子育てに温かい社会づくり・気運醸成事業",$J689:$J708,1/2)</f>
        <v>0</v>
      </c>
      <c r="AY692" s="208"/>
      <c r="AZ692" s="208"/>
      <c r="BA692" s="215"/>
    </row>
    <row r="693" spans="1:53" s="201" customFormat="1" ht="12.75" hidden="1" customHeight="1" x14ac:dyDescent="0.15">
      <c r="A693" s="612"/>
      <c r="B693" s="615"/>
      <c r="C693" s="618"/>
      <c r="D693" s="418"/>
      <c r="E693" s="424"/>
      <c r="F693" s="420"/>
      <c r="G693" s="420"/>
      <c r="H693" s="420"/>
      <c r="I693" s="421"/>
      <c r="J693" s="425"/>
      <c r="K693" s="423"/>
      <c r="L693" s="423"/>
      <c r="M693" s="423"/>
      <c r="N693" s="332"/>
      <c r="O693" s="433"/>
      <c r="P693" s="434"/>
      <c r="Q693" s="435"/>
      <c r="R693" s="436"/>
      <c r="S693" s="435"/>
      <c r="U693" s="205">
        <v>5</v>
      </c>
      <c r="V693" s="210" t="str">
        <f t="shared" si="235"/>
        <v/>
      </c>
      <c r="W693" s="201" t="b">
        <f t="shared" si="240"/>
        <v>1</v>
      </c>
      <c r="Y693" s="219"/>
      <c r="Z693" s="215"/>
      <c r="AB693" s="408" t="str">
        <f t="shared" si="234"/>
        <v/>
      </c>
      <c r="AC693" s="408" t="str">
        <f t="shared" si="236"/>
        <v/>
      </c>
      <c r="AD693" s="202"/>
      <c r="AE693" s="212" t="s">
        <v>7229</v>
      </c>
      <c r="AF693" s="209" t="str">
        <f>IF(COUNTIF(AC689:AC708,"R7当一般コース"),"一般コース",IF(COUNTIF(AC689:AC708,"R7当都道府県主導型市町村連携コース"),"連携コース",""))</f>
        <v/>
      </c>
      <c r="AG693" s="208">
        <f>SUM(AH693:AL693)</f>
        <v>0</v>
      </c>
      <c r="AH693" s="208"/>
      <c r="AI693" s="208"/>
      <c r="AJ693" s="208"/>
      <c r="AK693" s="208">
        <f>SUMIFS($K689:$K708,$E689:$E708,"R7当",G689:G708,"一般コース")</f>
        <v>0</v>
      </c>
      <c r="AL693" s="208">
        <f>SUMIFS($K689:$K708,$E689:$E708,"R7当",G689:G708,"都道府県主導型市町村連携コース")</f>
        <v>0</v>
      </c>
      <c r="AN693" s="224">
        <f>SUM(AO693:AS693)</f>
        <v>0</v>
      </c>
      <c r="AO693" s="224"/>
      <c r="AP693" s="224"/>
      <c r="AQ693" s="224"/>
      <c r="AR693" s="224">
        <f>SUMIFS($L689:$L708,$E689:$E708,"R7当",G689:G708,"一般コース")</f>
        <v>0</v>
      </c>
      <c r="AS693" s="224">
        <f>SUMIFS($L689:$L708,$E689:$E708,"R7当",G689:G708,"都道府県主導型市町村連携コース")</f>
        <v>0</v>
      </c>
      <c r="AU693" s="208">
        <f>SUM(AV693:AZ693)</f>
        <v>0</v>
      </c>
      <c r="AV693" s="208"/>
      <c r="AW693" s="208"/>
      <c r="AX693" s="208"/>
      <c r="AY693" s="208">
        <f>SUMIFS($M689:$M708,$E689:$E708,"R7当",G689:G708,"一般コース")</f>
        <v>0</v>
      </c>
      <c r="AZ693" s="208">
        <f>SUMIFS($M689:$M708,$E689:$E708,"R7当",G689:G708,"都道府県主導型市町村連携コース")</f>
        <v>0</v>
      </c>
      <c r="BA693" s="215"/>
    </row>
    <row r="694" spans="1:53" s="201" customFormat="1" ht="12.75" hidden="1" customHeight="1" x14ac:dyDescent="0.15">
      <c r="A694" s="612"/>
      <c r="B694" s="615"/>
      <c r="C694" s="618"/>
      <c r="D694" s="418"/>
      <c r="E694" s="424"/>
      <c r="F694" s="420"/>
      <c r="G694" s="420"/>
      <c r="H694" s="420"/>
      <c r="I694" s="421"/>
      <c r="J694" s="425"/>
      <c r="K694" s="423"/>
      <c r="L694" s="423"/>
      <c r="M694" s="423"/>
      <c r="N694" s="332"/>
      <c r="O694" s="433"/>
      <c r="P694" s="434"/>
      <c r="Q694" s="435"/>
      <c r="R694" s="436"/>
      <c r="S694" s="435"/>
      <c r="U694" s="205">
        <v>6</v>
      </c>
      <c r="V694" s="210" t="str">
        <f t="shared" si="235"/>
        <v/>
      </c>
      <c r="W694" s="201" t="b">
        <f t="shared" si="240"/>
        <v>1</v>
      </c>
      <c r="Y694" s="219"/>
      <c r="Z694" s="215"/>
      <c r="AB694" s="408" t="str">
        <f t="shared" si="234"/>
        <v/>
      </c>
      <c r="AC694" s="408" t="str">
        <f t="shared" si="236"/>
        <v/>
      </c>
      <c r="AD694" s="202"/>
      <c r="AE694" s="173" t="s">
        <v>7217</v>
      </c>
      <c r="AG694" s="213"/>
      <c r="AH694" s="213"/>
      <c r="AI694" s="213"/>
      <c r="AJ694" s="213"/>
      <c r="AK694" s="213"/>
      <c r="AL694" s="213"/>
      <c r="AN694" s="225"/>
      <c r="AO694" s="225"/>
      <c r="AP694" s="225"/>
      <c r="AQ694" s="225"/>
      <c r="AR694" s="225"/>
      <c r="AS694" s="225"/>
      <c r="AU694" s="213"/>
      <c r="AV694" s="213"/>
      <c r="AW694" s="213"/>
      <c r="AX694" s="213"/>
      <c r="AY694" s="213"/>
      <c r="AZ694" s="213"/>
      <c r="BA694" s="215"/>
    </row>
    <row r="695" spans="1:53" s="201" customFormat="1" ht="12.75" hidden="1" customHeight="1" x14ac:dyDescent="0.15">
      <c r="A695" s="612"/>
      <c r="B695" s="615"/>
      <c r="C695" s="618"/>
      <c r="D695" s="418"/>
      <c r="E695" s="424"/>
      <c r="F695" s="420"/>
      <c r="G695" s="420"/>
      <c r="H695" s="420"/>
      <c r="I695" s="421"/>
      <c r="J695" s="425"/>
      <c r="K695" s="423"/>
      <c r="L695" s="423"/>
      <c r="M695" s="423"/>
      <c r="N695" s="332"/>
      <c r="O695" s="433"/>
      <c r="P695" s="434"/>
      <c r="Q695" s="435"/>
      <c r="R695" s="436"/>
      <c r="S695" s="435"/>
      <c r="U695" s="205">
        <v>7</v>
      </c>
      <c r="V695" s="210" t="str">
        <f t="shared" si="235"/>
        <v/>
      </c>
      <c r="W695" s="201" t="b">
        <f t="shared" si="240"/>
        <v>1</v>
      </c>
      <c r="Y695" s="219"/>
      <c r="Z695" s="215"/>
      <c r="AB695" s="408" t="str">
        <f t="shared" si="234"/>
        <v/>
      </c>
      <c r="AC695" s="408" t="str">
        <f t="shared" si="236"/>
        <v/>
      </c>
      <c r="AD695" s="202"/>
      <c r="AE695" s="620" t="s">
        <v>7188</v>
      </c>
      <c r="AF695" s="209" t="s">
        <v>7193</v>
      </c>
      <c r="AG695" s="208">
        <f>SUM(AH695:AL695)</f>
        <v>0</v>
      </c>
      <c r="AH695" s="208">
        <f>SUMIFS($K689:$K708,$E689:$E708,"R6補",$F689:$F708,"ライフデザイン・結婚支援重点推進事業",$J689:$J708,3/4)</f>
        <v>0</v>
      </c>
      <c r="AI695" s="208">
        <f>SUMIFS($K689:$K708,$E689:$E708,"R6補",$F689:$F708,"結婚支援コンシェルジュ事業",$J689:$J708,3/4)</f>
        <v>0</v>
      </c>
      <c r="AJ695" s="208"/>
      <c r="AK695" s="208"/>
      <c r="AL695" s="208"/>
      <c r="AN695" s="224">
        <f>SUM(AO695:AS695)</f>
        <v>0</v>
      </c>
      <c r="AO695" s="224">
        <f>SUMIFS($L689:$L708,$E689:$E708,"R6補",$F689:$F708,"ライフデザイン・結婚支援重点推進事業",$J689:$J708,3/4)</f>
        <v>0</v>
      </c>
      <c r="AP695" s="224">
        <f>SUMIFS($L689:$L708,$E689:$E708,"R6補",$F689:$F708,"結婚支援コンシェルジュ事業",$J689:$J708,3/4)</f>
        <v>0</v>
      </c>
      <c r="AQ695" s="224"/>
      <c r="AR695" s="224"/>
      <c r="AS695" s="224"/>
      <c r="AU695" s="208">
        <f>SUM(AV695:AZ695)</f>
        <v>0</v>
      </c>
      <c r="AV695" s="208">
        <f>SUMIFS($M689:$M708,$E689:$E708,"R6補",$F689:$F708,"ライフデザイン・結婚支援重点推進事業",$J689:$J708,3/4)</f>
        <v>0</v>
      </c>
      <c r="AW695" s="208">
        <f>SUMIFS($M689:$M708,$E689:$E708,"R6補",$F689:$F708,"結婚支援コンシェルジュ事業",$J689:$J708,3/4)</f>
        <v>0</v>
      </c>
      <c r="AX695" s="208"/>
      <c r="AY695" s="208"/>
      <c r="AZ695" s="208"/>
      <c r="BA695" s="215"/>
    </row>
    <row r="696" spans="1:53" s="201" customFormat="1" ht="12.75" hidden="1" customHeight="1" x14ac:dyDescent="0.15">
      <c r="A696" s="612"/>
      <c r="B696" s="615"/>
      <c r="C696" s="618"/>
      <c r="D696" s="418"/>
      <c r="E696" s="424"/>
      <c r="F696" s="420"/>
      <c r="G696" s="420"/>
      <c r="H696" s="420"/>
      <c r="I696" s="421"/>
      <c r="J696" s="425"/>
      <c r="K696" s="423"/>
      <c r="L696" s="423"/>
      <c r="M696" s="423"/>
      <c r="N696" s="332"/>
      <c r="O696" s="433"/>
      <c r="P696" s="434"/>
      <c r="Q696" s="435"/>
      <c r="R696" s="436"/>
      <c r="S696" s="435"/>
      <c r="U696" s="205">
        <v>8</v>
      </c>
      <c r="V696" s="210" t="str">
        <f t="shared" si="235"/>
        <v/>
      </c>
      <c r="W696" s="201" t="b">
        <f t="shared" si="240"/>
        <v>1</v>
      </c>
      <c r="Y696" s="219"/>
      <c r="Z696" s="215"/>
      <c r="AB696" s="408" t="str">
        <f t="shared" si="234"/>
        <v/>
      </c>
      <c r="AC696" s="408" t="str">
        <f t="shared" si="236"/>
        <v/>
      </c>
      <c r="AD696" s="202"/>
      <c r="AE696" s="620"/>
      <c r="AF696" s="211" t="s">
        <v>7189</v>
      </c>
      <c r="AG696" s="208">
        <f t="shared" ref="AG696" si="253">SUM(AH696:AL696)</f>
        <v>0</v>
      </c>
      <c r="AH696" s="208">
        <f>SUMIFS($K689:$K708,$E689:$E708,"R6補",$F689:$F708,"ライフデザイン・結婚支援重点推進事業",$J689:$J708,2/3)</f>
        <v>0</v>
      </c>
      <c r="AI696" s="208"/>
      <c r="AJ696" s="208">
        <f>SUMIFS($K689:$K708,$E689:$E708,"R6補",$F689:$F708,"結婚_妊娠・出産_子育てに温かい社会づくり・気運醸成事業",$J689:$J708,2/3)</f>
        <v>0</v>
      </c>
      <c r="AK696" s="208"/>
      <c r="AL696" s="208"/>
      <c r="AN696" s="224">
        <f t="shared" ref="AN696:AN697" si="254">SUM(AO696:AS696)</f>
        <v>0</v>
      </c>
      <c r="AO696" s="224">
        <f>SUMIFS($L689:$L708,$E689:$E708,"R6補",$F689:$F708,"ライフデザイン・結婚支援重点推進事業",$J689:$J708,2/3)</f>
        <v>0</v>
      </c>
      <c r="AP696" s="224"/>
      <c r="AQ696" s="224">
        <f>SUMIFS($L689:$L708,$E689:$E708,"R6補",$F689:$F708,"結婚_妊娠・出産_子育てに温かい社会づくり・気運醸成事業",$J689:$J708,2/3)</f>
        <v>0</v>
      </c>
      <c r="AR696" s="224"/>
      <c r="AS696" s="224"/>
      <c r="AU696" s="208">
        <f t="shared" ref="AU696:AU697" si="255">SUM(AV696:AZ696)</f>
        <v>0</v>
      </c>
      <c r="AV696" s="208">
        <f>SUMIFS($M689:$M708,$E689:$E708,"R6補",$F689:$F708,"ライフデザイン・結婚支援重点推進事業",$J689:$J708,2/3)</f>
        <v>0</v>
      </c>
      <c r="AW696" s="208"/>
      <c r="AX696" s="208">
        <f>SUMIFS($M689:$M708,$E689:$E708,"R6補",$F689:$F708,"結婚_妊娠・出産_子育てに温かい社会づくり・気運醸成事業",$J689:$J708,2/3)</f>
        <v>0</v>
      </c>
      <c r="AY696" s="208"/>
      <c r="AZ696" s="208"/>
      <c r="BA696" s="215"/>
    </row>
    <row r="697" spans="1:53" s="201" customFormat="1" ht="12.75" hidden="1" customHeight="1" x14ac:dyDescent="0.15">
      <c r="A697" s="612"/>
      <c r="B697" s="615"/>
      <c r="C697" s="618"/>
      <c r="D697" s="418"/>
      <c r="E697" s="424"/>
      <c r="F697" s="420"/>
      <c r="G697" s="420"/>
      <c r="H697" s="420"/>
      <c r="I697" s="421"/>
      <c r="J697" s="425"/>
      <c r="K697" s="423"/>
      <c r="L697" s="423"/>
      <c r="M697" s="423"/>
      <c r="N697" s="332"/>
      <c r="O697" s="433"/>
      <c r="P697" s="434"/>
      <c r="Q697" s="435"/>
      <c r="R697" s="436"/>
      <c r="S697" s="435"/>
      <c r="U697" s="205">
        <v>9</v>
      </c>
      <c r="V697" s="210" t="str">
        <f t="shared" si="235"/>
        <v/>
      </c>
      <c r="W697" s="201" t="b">
        <f t="shared" si="240"/>
        <v>1</v>
      </c>
      <c r="Y697" s="216"/>
      <c r="AB697" s="408" t="str">
        <f t="shared" si="234"/>
        <v/>
      </c>
      <c r="AC697" s="408" t="str">
        <f t="shared" si="236"/>
        <v/>
      </c>
      <c r="AD697" s="202"/>
      <c r="AE697" s="620"/>
      <c r="AF697" s="211" t="s">
        <v>7187</v>
      </c>
      <c r="AG697" s="208">
        <f>SUM(AH697:AL697)</f>
        <v>0</v>
      </c>
      <c r="AH697" s="208"/>
      <c r="AI697" s="208"/>
      <c r="AJ697" s="208">
        <f>SUMIFS($K689:$K708,$E689:$E708,"R6補",$F689:$F708,"結婚_妊娠・出産_子育てに温かい社会づくり・気運醸成事業",$J689:$J708,1/2)</f>
        <v>0</v>
      </c>
      <c r="AK697" s="208"/>
      <c r="AL697" s="208"/>
      <c r="AN697" s="224">
        <f t="shared" si="254"/>
        <v>0</v>
      </c>
      <c r="AO697" s="224"/>
      <c r="AP697" s="224"/>
      <c r="AQ697" s="224">
        <f>SUMIFS($L689:$L708,$E689:$E708,"R6補",$F689:$F708,"結婚_妊娠・出産_子育てに温かい社会づくり・気運醸成事業",$J689:$J708,1/2)</f>
        <v>0</v>
      </c>
      <c r="AR697" s="224"/>
      <c r="AS697" s="224"/>
      <c r="AU697" s="208">
        <f t="shared" si="255"/>
        <v>0</v>
      </c>
      <c r="AV697" s="208"/>
      <c r="AW697" s="208"/>
      <c r="AX697" s="208">
        <f>SUMIFS($M689:$M708,$E689:$E708,"R6補",$F689:$F708,"結婚_妊娠・出産_子育てに温かい社会づくり・気運醸成事業",$J689:$J708,1/2)</f>
        <v>0</v>
      </c>
      <c r="AY697" s="208"/>
      <c r="AZ697" s="208"/>
      <c r="BA697" s="215"/>
    </row>
    <row r="698" spans="1:53" s="201" customFormat="1" ht="12.75" hidden="1" customHeight="1" x14ac:dyDescent="0.15">
      <c r="A698" s="612"/>
      <c r="B698" s="615"/>
      <c r="C698" s="618"/>
      <c r="D698" s="418"/>
      <c r="E698" s="424"/>
      <c r="F698" s="420"/>
      <c r="G698" s="420"/>
      <c r="H698" s="420"/>
      <c r="I698" s="421"/>
      <c r="J698" s="422"/>
      <c r="K698" s="423"/>
      <c r="L698" s="423"/>
      <c r="M698" s="423"/>
      <c r="N698" s="332"/>
      <c r="O698" s="433"/>
      <c r="P698" s="434"/>
      <c r="Q698" s="435"/>
      <c r="R698" s="436"/>
      <c r="S698" s="435"/>
      <c r="U698" s="205">
        <v>10</v>
      </c>
      <c r="V698" s="210" t="str">
        <f t="shared" si="235"/>
        <v/>
      </c>
      <c r="W698" s="201" t="b">
        <f t="shared" si="240"/>
        <v>1</v>
      </c>
      <c r="Y698" s="216"/>
      <c r="Z698" s="217"/>
      <c r="AA698" s="215"/>
      <c r="AB698" s="408" t="str">
        <f t="shared" si="234"/>
        <v/>
      </c>
      <c r="AC698" s="408" t="str">
        <f t="shared" si="236"/>
        <v/>
      </c>
      <c r="AD698" s="202"/>
      <c r="AE698" s="212" t="s">
        <v>7229</v>
      </c>
      <c r="AF698" s="209" t="str">
        <f>IF(COUNTIF(AC689:AC708,"R6補一般コース"),"一般コース",IF(COUNTIF(AC689:AC708,"R6補都道府県主導型市町村連携コース"),"連携コース",""))</f>
        <v/>
      </c>
      <c r="AG698" s="208">
        <f>SUM(AH698:AL698)</f>
        <v>0</v>
      </c>
      <c r="AH698" s="208"/>
      <c r="AI698" s="208"/>
      <c r="AJ698" s="208"/>
      <c r="AK698" s="208">
        <f>SUMIFS($K689:$K708,$E689:$E708,"R6補",G689:G708,"一般コース")</f>
        <v>0</v>
      </c>
      <c r="AL698" s="208">
        <f>SUMIFS($K689:$K708,$E689:$E708,"R6補",G689:G708,"都道府県主導型市町村連携コース")</f>
        <v>0</v>
      </c>
      <c r="AN698" s="224">
        <f>SUM(AO698:AS698)</f>
        <v>0</v>
      </c>
      <c r="AO698" s="224"/>
      <c r="AP698" s="224"/>
      <c r="AQ698" s="224"/>
      <c r="AR698" s="224">
        <f>SUMIFS($L689:$L708,$E689:$E708,"R6補",G689:G708,"一般コース")</f>
        <v>0</v>
      </c>
      <c r="AS698" s="224">
        <f>SUMIFS($L689:$L708,$E689:$E708,"R6補",G689:G708,"都道府県主導型市町村連携コース")</f>
        <v>0</v>
      </c>
      <c r="AU698" s="208">
        <f>SUM(AV698:AZ698)</f>
        <v>0</v>
      </c>
      <c r="AV698" s="208"/>
      <c r="AW698" s="208"/>
      <c r="AX698" s="208"/>
      <c r="AY698" s="208">
        <f>SUMIFS($M689:$M708,$E689:$E708,"R6補",G689:G708,"一般コース")</f>
        <v>0</v>
      </c>
      <c r="AZ698" s="208">
        <f>SUMIFS($M689:$M708,$E689:$E708,"R6補",G689:G708,"都道府県主導型市町村連携コース")</f>
        <v>0</v>
      </c>
      <c r="BA698" s="215"/>
    </row>
    <row r="699" spans="1:53" s="201" customFormat="1" ht="12.6" hidden="1" customHeight="1" x14ac:dyDescent="0.15">
      <c r="A699" s="612"/>
      <c r="B699" s="615"/>
      <c r="C699" s="618"/>
      <c r="D699" s="418"/>
      <c r="E699" s="424"/>
      <c r="F699" s="420"/>
      <c r="G699" s="420"/>
      <c r="H699" s="420"/>
      <c r="I699" s="421"/>
      <c r="J699" s="432"/>
      <c r="K699" s="423"/>
      <c r="L699" s="423"/>
      <c r="M699" s="423"/>
      <c r="N699" s="332"/>
      <c r="O699" s="433"/>
      <c r="P699" s="434"/>
      <c r="Q699" s="435"/>
      <c r="R699" s="436"/>
      <c r="S699" s="435"/>
      <c r="U699" s="205">
        <v>11</v>
      </c>
      <c r="V699" s="210" t="str">
        <f t="shared" si="235"/>
        <v/>
      </c>
      <c r="W699" s="201" t="b">
        <f t="shared" si="240"/>
        <v>1</v>
      </c>
      <c r="AA699" s="215"/>
      <c r="AB699" s="408" t="str">
        <f t="shared" si="234"/>
        <v/>
      </c>
      <c r="AC699" s="408" t="str">
        <f t="shared" si="236"/>
        <v/>
      </c>
      <c r="AD699" s="202"/>
      <c r="AE699" s="214"/>
      <c r="AF699" s="214"/>
      <c r="AG699" s="215"/>
      <c r="AH699" s="215"/>
      <c r="AI699" s="215"/>
      <c r="AJ699" s="215"/>
      <c r="AK699" s="215"/>
      <c r="AL699" s="215"/>
      <c r="AN699" s="218"/>
      <c r="AO699" s="218"/>
      <c r="AP699" s="218"/>
      <c r="AQ699" s="218"/>
      <c r="AR699" s="218"/>
      <c r="AS699" s="218"/>
      <c r="AU699" s="215"/>
      <c r="AV699" s="215"/>
      <c r="AW699" s="215"/>
      <c r="AX699" s="215"/>
      <c r="AY699" s="215"/>
      <c r="AZ699" s="215"/>
      <c r="BA699" s="215"/>
    </row>
    <row r="700" spans="1:53" s="201" customFormat="1" ht="12.75" hidden="1" customHeight="1" x14ac:dyDescent="0.15">
      <c r="A700" s="612"/>
      <c r="B700" s="615"/>
      <c r="C700" s="618"/>
      <c r="D700" s="418"/>
      <c r="E700" s="424"/>
      <c r="F700" s="420"/>
      <c r="G700" s="420"/>
      <c r="H700" s="420"/>
      <c r="I700" s="421"/>
      <c r="J700" s="422"/>
      <c r="K700" s="423"/>
      <c r="L700" s="423"/>
      <c r="M700" s="423"/>
      <c r="N700" s="332"/>
      <c r="O700" s="433"/>
      <c r="P700" s="434"/>
      <c r="Q700" s="435"/>
      <c r="R700" s="436"/>
      <c r="S700" s="435"/>
      <c r="U700" s="205">
        <v>12</v>
      </c>
      <c r="V700" s="210" t="str">
        <f t="shared" si="235"/>
        <v/>
      </c>
      <c r="W700" s="201" t="b">
        <f t="shared" si="240"/>
        <v>1</v>
      </c>
      <c r="AA700" s="215"/>
      <c r="AB700" s="408" t="str">
        <f t="shared" si="234"/>
        <v/>
      </c>
      <c r="AC700" s="408" t="str">
        <f t="shared" si="236"/>
        <v/>
      </c>
      <c r="AD700" s="202"/>
      <c r="AE700" s="214"/>
      <c r="AF700" s="214"/>
      <c r="AG700" s="215"/>
      <c r="AH700" s="215"/>
      <c r="AI700" s="215"/>
      <c r="AJ700" s="215"/>
      <c r="AK700" s="215"/>
      <c r="AL700" s="215"/>
      <c r="AN700" s="218"/>
      <c r="AO700" s="218"/>
      <c r="AP700" s="218"/>
      <c r="AQ700" s="218"/>
      <c r="AR700" s="218"/>
      <c r="AS700" s="218"/>
      <c r="AU700" s="215"/>
      <c r="AV700" s="215"/>
      <c r="AW700" s="215"/>
      <c r="AX700" s="215"/>
      <c r="AY700" s="215"/>
      <c r="AZ700" s="215"/>
      <c r="BA700" s="215"/>
    </row>
    <row r="701" spans="1:53" s="201" customFormat="1" ht="12.75" hidden="1" customHeight="1" x14ac:dyDescent="0.15">
      <c r="A701" s="612"/>
      <c r="B701" s="615"/>
      <c r="C701" s="618"/>
      <c r="D701" s="418"/>
      <c r="E701" s="424"/>
      <c r="F701" s="420"/>
      <c r="G701" s="420"/>
      <c r="H701" s="420"/>
      <c r="I701" s="421"/>
      <c r="J701" s="422"/>
      <c r="K701" s="423"/>
      <c r="L701" s="423"/>
      <c r="M701" s="423"/>
      <c r="N701" s="332"/>
      <c r="O701" s="433"/>
      <c r="P701" s="434"/>
      <c r="Q701" s="435"/>
      <c r="R701" s="436"/>
      <c r="S701" s="435"/>
      <c r="U701" s="205">
        <v>13</v>
      </c>
      <c r="V701" s="210" t="str">
        <f t="shared" si="235"/>
        <v/>
      </c>
      <c r="W701" s="201" t="b">
        <f t="shared" si="240"/>
        <v>1</v>
      </c>
      <c r="Y701" s="219"/>
      <c r="Z701" s="215"/>
      <c r="AA701" s="215"/>
      <c r="AB701" s="408" t="str">
        <f t="shared" si="234"/>
        <v/>
      </c>
      <c r="AC701" s="408" t="str">
        <f t="shared" si="236"/>
        <v/>
      </c>
      <c r="AD701" s="202"/>
      <c r="AE701" s="214"/>
      <c r="AF701" s="214"/>
      <c r="AG701" s="215"/>
      <c r="AH701" s="215"/>
      <c r="AI701" s="215"/>
      <c r="AJ701" s="215"/>
      <c r="AK701" s="215"/>
      <c r="AL701" s="215"/>
      <c r="AN701" s="218"/>
      <c r="AO701" s="218"/>
      <c r="AP701" s="218"/>
      <c r="AQ701" s="218"/>
      <c r="AR701" s="218"/>
      <c r="AS701" s="218"/>
      <c r="AU701" s="215"/>
      <c r="AV701" s="215"/>
      <c r="AW701" s="215"/>
      <c r="AX701" s="215"/>
      <c r="AY701" s="215"/>
      <c r="AZ701" s="215"/>
      <c r="BA701" s="215"/>
    </row>
    <row r="702" spans="1:53" s="201" customFormat="1" ht="12.75" hidden="1" customHeight="1" x14ac:dyDescent="0.15">
      <c r="A702" s="612"/>
      <c r="B702" s="615"/>
      <c r="C702" s="618"/>
      <c r="D702" s="418"/>
      <c r="E702" s="424"/>
      <c r="F702" s="420"/>
      <c r="G702" s="420"/>
      <c r="H702" s="420"/>
      <c r="I702" s="421"/>
      <c r="J702" s="422"/>
      <c r="K702" s="423"/>
      <c r="L702" s="423"/>
      <c r="M702" s="423"/>
      <c r="N702" s="332"/>
      <c r="O702" s="433"/>
      <c r="P702" s="434"/>
      <c r="Q702" s="435"/>
      <c r="R702" s="436"/>
      <c r="S702" s="435"/>
      <c r="U702" s="205">
        <v>14</v>
      </c>
      <c r="V702" s="210" t="str">
        <f t="shared" si="235"/>
        <v/>
      </c>
      <c r="W702" s="201" t="b">
        <f t="shared" si="240"/>
        <v>1</v>
      </c>
      <c r="Y702" s="216"/>
      <c r="Z702" s="217"/>
      <c r="AA702" s="215"/>
      <c r="AB702" s="408" t="str">
        <f t="shared" si="234"/>
        <v/>
      </c>
      <c r="AC702" s="408" t="str">
        <f t="shared" si="236"/>
        <v/>
      </c>
      <c r="AD702" s="202"/>
      <c r="AE702" s="214"/>
      <c r="AF702" s="214"/>
      <c r="AH702" s="215"/>
      <c r="AI702" s="215"/>
      <c r="AJ702" s="215"/>
      <c r="AK702" s="215"/>
      <c r="AL702" s="215"/>
      <c r="AN702" s="218"/>
      <c r="AO702" s="218"/>
      <c r="AP702" s="218"/>
      <c r="AQ702" s="218"/>
      <c r="AR702" s="218"/>
      <c r="AS702" s="218"/>
      <c r="AU702" s="215"/>
      <c r="AV702" s="215"/>
      <c r="AW702" s="215"/>
      <c r="AX702" s="215"/>
      <c r="AY702" s="215"/>
      <c r="AZ702" s="215"/>
      <c r="BA702" s="215"/>
    </row>
    <row r="703" spans="1:53" s="201" customFormat="1" ht="12.75" hidden="1" customHeight="1" x14ac:dyDescent="0.15">
      <c r="A703" s="612"/>
      <c r="B703" s="615"/>
      <c r="C703" s="618"/>
      <c r="D703" s="418"/>
      <c r="E703" s="424"/>
      <c r="F703" s="420"/>
      <c r="G703" s="420"/>
      <c r="H703" s="420"/>
      <c r="I703" s="421"/>
      <c r="J703" s="422"/>
      <c r="K703" s="423"/>
      <c r="L703" s="423"/>
      <c r="M703" s="423"/>
      <c r="N703" s="332"/>
      <c r="O703" s="433"/>
      <c r="P703" s="434"/>
      <c r="Q703" s="435"/>
      <c r="R703" s="436"/>
      <c r="S703" s="435"/>
      <c r="U703" s="205">
        <v>15</v>
      </c>
      <c r="V703" s="210" t="str">
        <f t="shared" si="235"/>
        <v/>
      </c>
      <c r="W703" s="201" t="b">
        <f t="shared" si="240"/>
        <v>1</v>
      </c>
      <c r="Y703" s="216"/>
      <c r="AA703" s="215"/>
      <c r="AB703" s="408" t="str">
        <f t="shared" si="234"/>
        <v/>
      </c>
      <c r="AC703" s="408" t="str">
        <f t="shared" si="236"/>
        <v/>
      </c>
      <c r="AD703" s="202"/>
      <c r="AE703" s="214"/>
      <c r="AF703" s="214"/>
      <c r="AG703" s="215"/>
      <c r="AH703" s="215"/>
      <c r="AI703" s="215"/>
      <c r="AJ703" s="215"/>
      <c r="AK703" s="215"/>
      <c r="AL703" s="215"/>
      <c r="AN703" s="218"/>
      <c r="AO703" s="218"/>
      <c r="AP703" s="218"/>
      <c r="AQ703" s="218"/>
      <c r="AR703" s="218"/>
      <c r="AS703" s="218"/>
      <c r="AU703" s="215"/>
      <c r="AV703" s="215"/>
      <c r="AW703" s="215"/>
      <c r="AX703" s="215"/>
      <c r="AY703" s="215"/>
      <c r="AZ703" s="215"/>
      <c r="BA703" s="215"/>
    </row>
    <row r="704" spans="1:53" s="201" customFormat="1" ht="12.75" hidden="1" customHeight="1" x14ac:dyDescent="0.15">
      <c r="A704" s="612"/>
      <c r="B704" s="615"/>
      <c r="C704" s="618"/>
      <c r="D704" s="418"/>
      <c r="E704" s="424"/>
      <c r="F704" s="420"/>
      <c r="G704" s="420"/>
      <c r="H704" s="420"/>
      <c r="I704" s="421"/>
      <c r="J704" s="422"/>
      <c r="K704" s="423"/>
      <c r="L704" s="423"/>
      <c r="M704" s="423"/>
      <c r="N704" s="332"/>
      <c r="O704" s="433"/>
      <c r="P704" s="434"/>
      <c r="Q704" s="435"/>
      <c r="R704" s="436"/>
      <c r="S704" s="435"/>
      <c r="U704" s="205">
        <v>16</v>
      </c>
      <c r="V704" s="210" t="str">
        <f t="shared" si="235"/>
        <v/>
      </c>
      <c r="W704" s="201" t="b">
        <f t="shared" si="240"/>
        <v>1</v>
      </c>
      <c r="Y704" s="216"/>
      <c r="Z704" s="217"/>
      <c r="AB704" s="408" t="str">
        <f t="shared" si="234"/>
        <v/>
      </c>
      <c r="AC704" s="408" t="str">
        <f t="shared" si="236"/>
        <v/>
      </c>
      <c r="AD704" s="202"/>
      <c r="AE704" s="214"/>
      <c r="AF704" s="214"/>
      <c r="AG704" s="215"/>
      <c r="AH704" s="215"/>
      <c r="AI704" s="215"/>
      <c r="AJ704" s="215"/>
      <c r="AK704" s="215"/>
      <c r="AL704" s="215"/>
      <c r="AN704" s="218"/>
      <c r="AO704" s="218"/>
      <c r="AP704" s="218"/>
      <c r="AQ704" s="218"/>
      <c r="AR704" s="218"/>
      <c r="AS704" s="218"/>
      <c r="AU704" s="215"/>
      <c r="AV704" s="215"/>
      <c r="AW704" s="215"/>
      <c r="AX704" s="215"/>
      <c r="AY704" s="215"/>
      <c r="AZ704" s="215"/>
      <c r="BA704" s="215"/>
    </row>
    <row r="705" spans="1:53" s="201" customFormat="1" ht="12.75" hidden="1" customHeight="1" x14ac:dyDescent="0.15">
      <c r="A705" s="612"/>
      <c r="B705" s="615"/>
      <c r="C705" s="618"/>
      <c r="D705" s="418"/>
      <c r="E705" s="424"/>
      <c r="F705" s="420"/>
      <c r="G705" s="420"/>
      <c r="H705" s="420"/>
      <c r="I705" s="421"/>
      <c r="J705" s="422"/>
      <c r="K705" s="423"/>
      <c r="L705" s="423"/>
      <c r="M705" s="423"/>
      <c r="N705" s="332"/>
      <c r="O705" s="433"/>
      <c r="P705" s="434"/>
      <c r="Q705" s="435"/>
      <c r="R705" s="436"/>
      <c r="S705" s="435"/>
      <c r="U705" s="205">
        <v>17</v>
      </c>
      <c r="V705" s="210" t="str">
        <f t="shared" si="235"/>
        <v/>
      </c>
      <c r="W705" s="201" t="b">
        <f t="shared" si="240"/>
        <v>1</v>
      </c>
      <c r="Y705" s="216"/>
      <c r="AB705" s="408" t="str">
        <f t="shared" si="234"/>
        <v/>
      </c>
      <c r="AC705" s="408" t="str">
        <f t="shared" si="236"/>
        <v/>
      </c>
      <c r="AD705" s="202"/>
      <c r="AE705" s="214"/>
      <c r="AF705" s="214"/>
      <c r="AG705" s="215"/>
      <c r="AH705" s="215"/>
      <c r="AI705" s="215"/>
      <c r="AJ705" s="215"/>
      <c r="AK705" s="215"/>
      <c r="AL705" s="215"/>
      <c r="AN705" s="218"/>
      <c r="AO705" s="218"/>
      <c r="AP705" s="218"/>
      <c r="AQ705" s="218"/>
      <c r="AR705" s="218"/>
      <c r="AS705" s="218"/>
      <c r="AU705" s="215"/>
      <c r="AV705" s="215"/>
      <c r="AW705" s="215"/>
      <c r="AX705" s="215"/>
      <c r="AY705" s="215"/>
      <c r="AZ705" s="215"/>
      <c r="BA705" s="215"/>
    </row>
    <row r="706" spans="1:53" s="201" customFormat="1" ht="12.75" hidden="1" customHeight="1" x14ac:dyDescent="0.15">
      <c r="A706" s="612"/>
      <c r="B706" s="615"/>
      <c r="C706" s="618"/>
      <c r="D706" s="418"/>
      <c r="E706" s="424"/>
      <c r="F706" s="420"/>
      <c r="G706" s="420"/>
      <c r="H706" s="420"/>
      <c r="I706" s="421"/>
      <c r="J706" s="422"/>
      <c r="K706" s="423"/>
      <c r="L706" s="423"/>
      <c r="M706" s="423"/>
      <c r="N706" s="332"/>
      <c r="O706" s="433"/>
      <c r="P706" s="434"/>
      <c r="Q706" s="435"/>
      <c r="R706" s="436"/>
      <c r="S706" s="435"/>
      <c r="U706" s="205">
        <v>18</v>
      </c>
      <c r="V706" s="210" t="str">
        <f t="shared" si="235"/>
        <v/>
      </c>
      <c r="W706" s="201" t="b">
        <f t="shared" si="240"/>
        <v>1</v>
      </c>
      <c r="Y706" s="216"/>
      <c r="AB706" s="408" t="str">
        <f t="shared" si="234"/>
        <v/>
      </c>
      <c r="AC706" s="408" t="str">
        <f t="shared" si="236"/>
        <v/>
      </c>
      <c r="AD706" s="202"/>
      <c r="AE706" s="214"/>
      <c r="AF706" s="214"/>
      <c r="AG706" s="215"/>
      <c r="AH706" s="215"/>
      <c r="AI706" s="215"/>
      <c r="AJ706" s="215"/>
      <c r="AK706" s="215"/>
      <c r="AL706" s="215"/>
      <c r="AN706" s="218"/>
      <c r="AO706" s="218"/>
      <c r="AP706" s="218"/>
      <c r="AQ706" s="218"/>
      <c r="AR706" s="218"/>
      <c r="AS706" s="218"/>
      <c r="AU706" s="215"/>
      <c r="AV706" s="215"/>
      <c r="AW706" s="215"/>
      <c r="AX706" s="215"/>
      <c r="AY706" s="215"/>
      <c r="AZ706" s="215"/>
      <c r="BA706" s="215"/>
    </row>
    <row r="707" spans="1:53" s="201" customFormat="1" ht="12.75" hidden="1" customHeight="1" x14ac:dyDescent="0.15">
      <c r="A707" s="612"/>
      <c r="B707" s="615"/>
      <c r="C707" s="618"/>
      <c r="D707" s="418"/>
      <c r="E707" s="424"/>
      <c r="F707" s="420"/>
      <c r="G707" s="420"/>
      <c r="H707" s="420"/>
      <c r="I707" s="421"/>
      <c r="J707" s="422"/>
      <c r="K707" s="423"/>
      <c r="L707" s="423"/>
      <c r="M707" s="423"/>
      <c r="N707" s="332"/>
      <c r="O707" s="433"/>
      <c r="P707" s="434"/>
      <c r="Q707" s="435"/>
      <c r="R707" s="436"/>
      <c r="S707" s="435"/>
      <c r="U707" s="205">
        <v>19</v>
      </c>
      <c r="V707" s="210" t="str">
        <f t="shared" si="235"/>
        <v/>
      </c>
      <c r="W707" s="201" t="b">
        <f t="shared" si="240"/>
        <v>1</v>
      </c>
      <c r="Y707" s="216"/>
      <c r="AB707" s="408" t="str">
        <f t="shared" si="234"/>
        <v/>
      </c>
      <c r="AC707" s="408" t="str">
        <f t="shared" si="236"/>
        <v/>
      </c>
      <c r="AD707" s="202"/>
      <c r="AE707" s="214"/>
      <c r="AF707" s="214"/>
      <c r="AG707" s="215"/>
      <c r="AH707" s="215"/>
      <c r="AI707" s="215"/>
      <c r="AJ707" s="215"/>
      <c r="AK707" s="215"/>
      <c r="AL707" s="215"/>
      <c r="AN707" s="218"/>
      <c r="AO707" s="218"/>
      <c r="AP707" s="218"/>
      <c r="AQ707" s="218"/>
      <c r="AR707" s="218"/>
      <c r="AS707" s="218"/>
      <c r="AU707" s="215"/>
      <c r="AV707" s="215"/>
      <c r="AW707" s="215"/>
      <c r="AX707" s="215"/>
      <c r="AY707" s="215"/>
      <c r="AZ707" s="215"/>
      <c r="BA707" s="215"/>
    </row>
    <row r="708" spans="1:53" s="215" customFormat="1" ht="12.75" hidden="1" customHeight="1" x14ac:dyDescent="0.15">
      <c r="A708" s="613"/>
      <c r="B708" s="616"/>
      <c r="C708" s="619"/>
      <c r="D708" s="426"/>
      <c r="E708" s="427"/>
      <c r="F708" s="428"/>
      <c r="G708" s="428"/>
      <c r="H708" s="428"/>
      <c r="I708" s="429"/>
      <c r="J708" s="430"/>
      <c r="K708" s="431"/>
      <c r="L708" s="431"/>
      <c r="M708" s="431"/>
      <c r="N708" s="332"/>
      <c r="O708" s="433"/>
      <c r="P708" s="434"/>
      <c r="Q708" s="435"/>
      <c r="R708" s="436"/>
      <c r="S708" s="435"/>
      <c r="U708" s="205">
        <v>20</v>
      </c>
      <c r="V708" s="220" t="str">
        <f t="shared" si="235"/>
        <v/>
      </c>
      <c r="W708" s="201" t="b">
        <f t="shared" si="240"/>
        <v>1</v>
      </c>
      <c r="Y708" s="216"/>
      <c r="Z708" s="217"/>
      <c r="AB708" s="408" t="str">
        <f t="shared" si="234"/>
        <v/>
      </c>
      <c r="AC708" s="408" t="str">
        <f t="shared" si="236"/>
        <v/>
      </c>
      <c r="AD708" s="218"/>
      <c r="AE708" s="214"/>
      <c r="AF708" s="214"/>
      <c r="AN708" s="218"/>
      <c r="AO708" s="218"/>
      <c r="AP708" s="218"/>
      <c r="AQ708" s="218"/>
      <c r="AR708" s="218"/>
      <c r="AS708" s="218"/>
    </row>
    <row r="709" spans="1:53" s="201" customFormat="1" ht="12.75" hidden="1" customHeight="1" x14ac:dyDescent="0.15">
      <c r="A709" s="611" t="s">
        <v>7343</v>
      </c>
      <c r="B709" s="614"/>
      <c r="C709" s="617"/>
      <c r="D709" s="412"/>
      <c r="E709" s="413"/>
      <c r="F709" s="414"/>
      <c r="G709" s="414"/>
      <c r="H709" s="414"/>
      <c r="I709" s="415"/>
      <c r="J709" s="416"/>
      <c r="K709" s="417"/>
      <c r="L709" s="417"/>
      <c r="M709" s="417"/>
      <c r="N709" s="332"/>
      <c r="O709" s="433"/>
      <c r="P709" s="434"/>
      <c r="Q709" s="435"/>
      <c r="R709" s="436"/>
      <c r="S709" s="435"/>
      <c r="U709" s="205">
        <v>1</v>
      </c>
      <c r="V709" s="206" t="str">
        <f t="shared" si="235"/>
        <v/>
      </c>
      <c r="W709" s="201" t="b">
        <f t="shared" si="240"/>
        <v>1</v>
      </c>
      <c r="Y709" s="216"/>
      <c r="AB709" s="408" t="str">
        <f t="shared" si="234"/>
        <v/>
      </c>
      <c r="AC709" s="408" t="str">
        <f t="shared" si="236"/>
        <v/>
      </c>
      <c r="AD709" s="202"/>
      <c r="AE709" s="173" t="s">
        <v>7260</v>
      </c>
      <c r="AG709" s="203" t="s">
        <v>7194</v>
      </c>
      <c r="AH709" s="204" t="s">
        <v>7221</v>
      </c>
      <c r="AI709" s="204" t="s">
        <v>7195</v>
      </c>
      <c r="AJ709" s="204" t="s">
        <v>7231</v>
      </c>
      <c r="AK709" s="204" t="s">
        <v>7196</v>
      </c>
      <c r="AL709" s="204" t="s">
        <v>7197</v>
      </c>
      <c r="AN709" s="222" t="s">
        <v>7274</v>
      </c>
      <c r="AO709" s="223" t="s">
        <v>7221</v>
      </c>
      <c r="AP709" s="223" t="s">
        <v>7195</v>
      </c>
      <c r="AQ709" s="223" t="s">
        <v>7231</v>
      </c>
      <c r="AR709" s="223" t="s">
        <v>7196</v>
      </c>
      <c r="AS709" s="223" t="s">
        <v>7197</v>
      </c>
      <c r="AU709" s="203" t="s">
        <v>7198</v>
      </c>
      <c r="AV709" s="204" t="s">
        <v>7221</v>
      </c>
      <c r="AW709" s="204" t="s">
        <v>7195</v>
      </c>
      <c r="AX709" s="204" t="s">
        <v>7231</v>
      </c>
      <c r="AY709" s="204" t="s">
        <v>7196</v>
      </c>
      <c r="AZ709" s="204" t="s">
        <v>7197</v>
      </c>
      <c r="BA709" s="214"/>
    </row>
    <row r="710" spans="1:53" s="201" customFormat="1" ht="12.75" hidden="1" customHeight="1" x14ac:dyDescent="0.15">
      <c r="A710" s="612"/>
      <c r="B710" s="615"/>
      <c r="C710" s="618"/>
      <c r="D710" s="418"/>
      <c r="E710" s="419"/>
      <c r="F710" s="420"/>
      <c r="G710" s="420"/>
      <c r="H710" s="420"/>
      <c r="I710" s="421"/>
      <c r="J710" s="422"/>
      <c r="K710" s="423"/>
      <c r="L710" s="423"/>
      <c r="M710" s="423"/>
      <c r="N710" s="332"/>
      <c r="O710" s="433"/>
      <c r="P710" s="434"/>
      <c r="Q710" s="435"/>
      <c r="R710" s="436"/>
      <c r="S710" s="435"/>
      <c r="U710" s="205">
        <v>2</v>
      </c>
      <c r="V710" s="210" t="str">
        <f t="shared" si="235"/>
        <v/>
      </c>
      <c r="W710" s="201" t="b">
        <f t="shared" si="240"/>
        <v>1</v>
      </c>
      <c r="Y710" s="216"/>
      <c r="Z710" s="217"/>
      <c r="AB710" s="408" t="str">
        <f t="shared" si="234"/>
        <v/>
      </c>
      <c r="AC710" s="408" t="str">
        <f t="shared" si="236"/>
        <v/>
      </c>
      <c r="AD710" s="202"/>
      <c r="AE710" s="620" t="s">
        <v>7188</v>
      </c>
      <c r="AF710" s="209" t="s">
        <v>7193</v>
      </c>
      <c r="AG710" s="208">
        <f>SUM(AH710:AL710)</f>
        <v>0</v>
      </c>
      <c r="AH710" s="208">
        <f>SUMIFS($K709:$K728,$E709:$E728,"R7当",$F709:$F728,"ライフデザイン・結婚支援重点推進事業",$J709:$J728,3/4)</f>
        <v>0</v>
      </c>
      <c r="AI710" s="208">
        <f>SUMIFS($K709:$K728,$E709:$E728,"R7当",$F709:$F728,"結婚支援コンシェルジュ事業",$J709:$J728,3/4)</f>
        <v>0</v>
      </c>
      <c r="AJ710" s="208"/>
      <c r="AK710" s="208"/>
      <c r="AL710" s="208"/>
      <c r="AN710" s="224">
        <f>SUM(AO710:AS710)</f>
        <v>0</v>
      </c>
      <c r="AO710" s="224">
        <f>SUMIFS($L709:$L728,$E709:$E728,"R7当",$F709:$F728,"ライフデザイン・結婚支援重点推進事業",$J709:$J728,3/4)</f>
        <v>0</v>
      </c>
      <c r="AP710" s="224">
        <f>SUMIFS($L709:$L728,$E709:$E728,"R7当",$F709:$F728,"結婚支援コンシェルジュ事業",$J709:$J728,3/4)</f>
        <v>0</v>
      </c>
      <c r="AQ710" s="224"/>
      <c r="AR710" s="224"/>
      <c r="AS710" s="224"/>
      <c r="AU710" s="208">
        <f>SUM(AV710:AZ710)</f>
        <v>0</v>
      </c>
      <c r="AV710" s="208">
        <f>SUMIFS($M709:$M728,$E709:$E728,"R7当",$F709:$F728,"ライフデザイン・結婚支援重点推進事業",$J709:$J728,3/4)</f>
        <v>0</v>
      </c>
      <c r="AW710" s="208">
        <f>SUMIFS($M709:$M728,$E709:$E728,"R7当",$F709:$F728,"結婚支援コンシェルジュ事業",$J709:$J728,3/4)</f>
        <v>0</v>
      </c>
      <c r="AX710" s="208"/>
      <c r="AY710" s="208"/>
      <c r="AZ710" s="208"/>
      <c r="BA710" s="215"/>
    </row>
    <row r="711" spans="1:53" s="201" customFormat="1" ht="12.75" hidden="1" customHeight="1" x14ac:dyDescent="0.15">
      <c r="A711" s="612"/>
      <c r="B711" s="615"/>
      <c r="C711" s="618"/>
      <c r="D711" s="418"/>
      <c r="E711" s="424"/>
      <c r="F711" s="420"/>
      <c r="G711" s="420"/>
      <c r="H711" s="420"/>
      <c r="I711" s="421"/>
      <c r="J711" s="425"/>
      <c r="K711" s="423"/>
      <c r="L711" s="423"/>
      <c r="M711" s="423"/>
      <c r="N711" s="332"/>
      <c r="O711" s="433"/>
      <c r="P711" s="434"/>
      <c r="Q711" s="435"/>
      <c r="R711" s="436"/>
      <c r="S711" s="435"/>
      <c r="U711" s="205">
        <v>3</v>
      </c>
      <c r="V711" s="210" t="str">
        <f t="shared" si="235"/>
        <v/>
      </c>
      <c r="W711" s="201" t="b">
        <f t="shared" si="240"/>
        <v>1</v>
      </c>
      <c r="Y711" s="219"/>
      <c r="Z711" s="215"/>
      <c r="AB711" s="408" t="str">
        <f t="shared" si="234"/>
        <v/>
      </c>
      <c r="AC711" s="408" t="str">
        <f t="shared" si="236"/>
        <v/>
      </c>
      <c r="AD711" s="202"/>
      <c r="AE711" s="620"/>
      <c r="AF711" s="211" t="s">
        <v>7189</v>
      </c>
      <c r="AG711" s="208">
        <f>SUM(AH711:AL711)</f>
        <v>0</v>
      </c>
      <c r="AH711" s="208">
        <f>SUMIFS($K709:$K728,$E709:$E728,"R7当",$F709:$F728,"ライフデザイン・結婚支援重点推進事業",$J709:$J728,2/3)</f>
        <v>0</v>
      </c>
      <c r="AI711" s="208"/>
      <c r="AJ711" s="208">
        <f>SUMIFS($K709:$K728,$E709:$E728,"R7当",$F709:$F728,"結婚_妊娠・出産_子育てに温かい社会づくり・気運醸成事業",$J709:$J728,2/3)</f>
        <v>0</v>
      </c>
      <c r="AK711" s="208"/>
      <c r="AL711" s="208"/>
      <c r="AN711" s="224">
        <f t="shared" ref="AN711:AN712" si="256">SUM(AO711:AS711)</f>
        <v>0</v>
      </c>
      <c r="AO711" s="224">
        <f>SUMIFS($L709:$L728,$E709:$E728,"R7当",$F709:$F728,"ライフデザイン・結婚支援重点推進事業",$J709:$J728,2/3)</f>
        <v>0</v>
      </c>
      <c r="AP711" s="224"/>
      <c r="AQ711" s="224">
        <f>SUMIFS($L709:$L728,$E709:$E728,"R7当",$F709:$F728,"結婚_妊娠・出産_子育てに温かい社会づくり・気運醸成事業",$J709:$J728,2/3)</f>
        <v>0</v>
      </c>
      <c r="AR711" s="224"/>
      <c r="AS711" s="224"/>
      <c r="AU711" s="208">
        <f t="shared" ref="AU711:AU712" si="257">SUM(AV711:AZ711)</f>
        <v>0</v>
      </c>
      <c r="AV711" s="208">
        <f>SUMIFS($M709:$M728,$E709:$E728,"R7当",$F709:$F728,"ライフデザイン・結婚支援重点推進事業",$J709:$J728,2/3)</f>
        <v>0</v>
      </c>
      <c r="AW711" s="208"/>
      <c r="AX711" s="208">
        <f>SUMIFS($M709:$M728,$E709:$E728,"R7当",$F709:$F728,"結婚_妊娠・出産_子育てに温かい社会づくり・気運醸成事業",$J709:$J728,2/3)</f>
        <v>0</v>
      </c>
      <c r="AY711" s="208"/>
      <c r="AZ711" s="208"/>
      <c r="BA711" s="215"/>
    </row>
    <row r="712" spans="1:53" s="201" customFormat="1" ht="12.75" hidden="1" customHeight="1" x14ac:dyDescent="0.15">
      <c r="A712" s="612"/>
      <c r="B712" s="615"/>
      <c r="C712" s="618"/>
      <c r="D712" s="418"/>
      <c r="E712" s="424"/>
      <c r="F712" s="420"/>
      <c r="G712" s="420"/>
      <c r="H712" s="420"/>
      <c r="I712" s="421"/>
      <c r="J712" s="425"/>
      <c r="K712" s="423"/>
      <c r="L712" s="423"/>
      <c r="M712" s="423"/>
      <c r="N712" s="332"/>
      <c r="O712" s="433"/>
      <c r="P712" s="434"/>
      <c r="Q712" s="435"/>
      <c r="R712" s="436"/>
      <c r="S712" s="435"/>
      <c r="U712" s="205">
        <v>4</v>
      </c>
      <c r="V712" s="210" t="str">
        <f t="shared" si="235"/>
        <v/>
      </c>
      <c r="W712" s="201" t="b">
        <f t="shared" si="240"/>
        <v>1</v>
      </c>
      <c r="Y712" s="219"/>
      <c r="Z712" s="215"/>
      <c r="AB712" s="408" t="str">
        <f t="shared" si="234"/>
        <v/>
      </c>
      <c r="AC712" s="408" t="str">
        <f t="shared" si="236"/>
        <v/>
      </c>
      <c r="AD712" s="202"/>
      <c r="AE712" s="620"/>
      <c r="AF712" s="211" t="s">
        <v>7187</v>
      </c>
      <c r="AG712" s="208">
        <f t="shared" ref="AG712" si="258">SUM(AH712:AL712)</f>
        <v>0</v>
      </c>
      <c r="AH712" s="208"/>
      <c r="AI712" s="208"/>
      <c r="AJ712" s="208">
        <f>SUMIFS($K709:$K728,$E709:$E728,"R7当",$F709:$F728,"結婚_妊娠・出産_子育てに温かい社会づくり・気運醸成事業",$J709:$J728,1/2)</f>
        <v>0</v>
      </c>
      <c r="AK712" s="208"/>
      <c r="AL712" s="208"/>
      <c r="AN712" s="224">
        <f t="shared" si="256"/>
        <v>0</v>
      </c>
      <c r="AO712" s="224"/>
      <c r="AP712" s="224"/>
      <c r="AQ712" s="224">
        <f>SUMIFS($L709:$L728,$E709:$E728,"R7当",$F709:$F728,"結婚_妊娠・出産_子育てに温かい社会づくり・気運醸成事業",$J709:$J728,1/2)</f>
        <v>0</v>
      </c>
      <c r="AR712" s="224"/>
      <c r="AS712" s="224"/>
      <c r="AU712" s="208">
        <f t="shared" si="257"/>
        <v>0</v>
      </c>
      <c r="AV712" s="208"/>
      <c r="AW712" s="208"/>
      <c r="AX712" s="208">
        <f>SUMIFS($M709:$M728,$E709:$E728,"R7当",$F709:$F728,"結婚_妊娠・出産_子育てに温かい社会づくり・気運醸成事業",$J709:$J728,1/2)</f>
        <v>0</v>
      </c>
      <c r="AY712" s="208"/>
      <c r="AZ712" s="208"/>
      <c r="BA712" s="215"/>
    </row>
    <row r="713" spans="1:53" s="201" customFormat="1" ht="12.75" hidden="1" customHeight="1" x14ac:dyDescent="0.15">
      <c r="A713" s="612"/>
      <c r="B713" s="615"/>
      <c r="C713" s="618"/>
      <c r="D713" s="418"/>
      <c r="E713" s="424"/>
      <c r="F713" s="420"/>
      <c r="G713" s="420"/>
      <c r="H713" s="420"/>
      <c r="I713" s="421"/>
      <c r="J713" s="425"/>
      <c r="K713" s="423"/>
      <c r="L713" s="423"/>
      <c r="M713" s="423"/>
      <c r="N713" s="332"/>
      <c r="O713" s="433"/>
      <c r="P713" s="434"/>
      <c r="Q713" s="435"/>
      <c r="R713" s="436"/>
      <c r="S713" s="435"/>
      <c r="U713" s="205">
        <v>5</v>
      </c>
      <c r="V713" s="210" t="str">
        <f t="shared" si="235"/>
        <v/>
      </c>
      <c r="W713" s="201" t="b">
        <f t="shared" si="240"/>
        <v>1</v>
      </c>
      <c r="Y713" s="219"/>
      <c r="Z713" s="215"/>
      <c r="AB713" s="408" t="str">
        <f t="shared" ref="AB713:AB776" si="259">F713&amp;G713</f>
        <v/>
      </c>
      <c r="AC713" s="408" t="str">
        <f t="shared" si="236"/>
        <v/>
      </c>
      <c r="AD713" s="202"/>
      <c r="AE713" s="212" t="s">
        <v>7229</v>
      </c>
      <c r="AF713" s="209" t="str">
        <f>IF(COUNTIF(AC709:AC728,"R7当一般コース"),"一般コース",IF(COUNTIF(AC709:AC728,"R7当都道府県主導型市町村連携コース"),"連携コース",""))</f>
        <v/>
      </c>
      <c r="AG713" s="208">
        <f>SUM(AH713:AL713)</f>
        <v>0</v>
      </c>
      <c r="AH713" s="208"/>
      <c r="AI713" s="208"/>
      <c r="AJ713" s="208"/>
      <c r="AK713" s="208">
        <f>SUMIFS($K709:$K728,$E709:$E728,"R7当",G709:G728,"一般コース")</f>
        <v>0</v>
      </c>
      <c r="AL713" s="208">
        <f>SUMIFS($K709:$K728,$E709:$E728,"R7当",G709:G728,"都道府県主導型市町村連携コース")</f>
        <v>0</v>
      </c>
      <c r="AN713" s="224">
        <f>SUM(AO713:AS713)</f>
        <v>0</v>
      </c>
      <c r="AO713" s="224"/>
      <c r="AP713" s="224"/>
      <c r="AQ713" s="224"/>
      <c r="AR713" s="224">
        <f>SUMIFS($L709:$L728,$E709:$E728,"R7当",G709:G728,"一般コース")</f>
        <v>0</v>
      </c>
      <c r="AS713" s="224">
        <f>SUMIFS($L709:$L728,$E709:$E728,"R7当",G709:G728,"都道府県主導型市町村連携コース")</f>
        <v>0</v>
      </c>
      <c r="AU713" s="208">
        <f>SUM(AV713:AZ713)</f>
        <v>0</v>
      </c>
      <c r="AV713" s="208"/>
      <c r="AW713" s="208"/>
      <c r="AX713" s="208"/>
      <c r="AY713" s="208">
        <f>SUMIFS($M709:$M728,$E709:$E728,"R7当",G709:G728,"一般コース")</f>
        <v>0</v>
      </c>
      <c r="AZ713" s="208">
        <f>SUMIFS($M709:$M728,$E709:$E728,"R7当",G709:G728,"都道府県主導型市町村連携コース")</f>
        <v>0</v>
      </c>
      <c r="BA713" s="215"/>
    </row>
    <row r="714" spans="1:53" s="201" customFormat="1" ht="12.75" hidden="1" customHeight="1" x14ac:dyDescent="0.15">
      <c r="A714" s="612"/>
      <c r="B714" s="615"/>
      <c r="C714" s="618"/>
      <c r="D714" s="418"/>
      <c r="E714" s="424"/>
      <c r="F714" s="420"/>
      <c r="G714" s="420"/>
      <c r="H714" s="420"/>
      <c r="I714" s="421"/>
      <c r="J714" s="425"/>
      <c r="K714" s="423"/>
      <c r="L714" s="423"/>
      <c r="M714" s="423"/>
      <c r="N714" s="332"/>
      <c r="O714" s="433"/>
      <c r="P714" s="434"/>
      <c r="Q714" s="435"/>
      <c r="R714" s="436"/>
      <c r="S714" s="435"/>
      <c r="U714" s="205">
        <v>6</v>
      </c>
      <c r="V714" s="210" t="str">
        <f t="shared" ref="V714:V777" si="260">IF($Z$9=AB714,$Y$9,IF($Z$10=AB714,$Y$10,IF($Z$11=AB714,$Y$11,IF($Z$12=AB714,$Y$12,IF($Z$13=AB714,$Y$13,IF($Z$14=AB714,$Y$14,IF($Z$15=AB714,$Y$15,"")))))))</f>
        <v/>
      </c>
      <c r="W714" s="201" t="b">
        <f t="shared" si="240"/>
        <v>1</v>
      </c>
      <c r="Y714" s="219"/>
      <c r="Z714" s="215"/>
      <c r="AB714" s="408" t="str">
        <f t="shared" si="259"/>
        <v/>
      </c>
      <c r="AC714" s="408" t="str">
        <f t="shared" ref="AC714:AC777" si="261">E714&amp;G714</f>
        <v/>
      </c>
      <c r="AD714" s="202"/>
      <c r="AE714" s="173" t="s">
        <v>7217</v>
      </c>
      <c r="AG714" s="213"/>
      <c r="AH714" s="213"/>
      <c r="AI714" s="213"/>
      <c r="AJ714" s="213"/>
      <c r="AK714" s="213"/>
      <c r="AL714" s="213"/>
      <c r="AN714" s="225"/>
      <c r="AO714" s="225"/>
      <c r="AP714" s="225"/>
      <c r="AQ714" s="225"/>
      <c r="AR714" s="225"/>
      <c r="AS714" s="225"/>
      <c r="AU714" s="213"/>
      <c r="AV714" s="213"/>
      <c r="AW714" s="213"/>
      <c r="AX714" s="213"/>
      <c r="AY714" s="213"/>
      <c r="AZ714" s="213"/>
      <c r="BA714" s="215"/>
    </row>
    <row r="715" spans="1:53" s="201" customFormat="1" ht="12.75" hidden="1" customHeight="1" x14ac:dyDescent="0.15">
      <c r="A715" s="612"/>
      <c r="B715" s="615"/>
      <c r="C715" s="618"/>
      <c r="D715" s="418"/>
      <c r="E715" s="424"/>
      <c r="F715" s="420"/>
      <c r="G715" s="420"/>
      <c r="H715" s="420"/>
      <c r="I715" s="421"/>
      <c r="J715" s="425"/>
      <c r="K715" s="423"/>
      <c r="L715" s="423"/>
      <c r="M715" s="423"/>
      <c r="N715" s="332"/>
      <c r="O715" s="433"/>
      <c r="P715" s="434"/>
      <c r="Q715" s="435"/>
      <c r="R715" s="436"/>
      <c r="S715" s="435"/>
      <c r="U715" s="205">
        <v>7</v>
      </c>
      <c r="V715" s="210" t="str">
        <f t="shared" si="260"/>
        <v/>
      </c>
      <c r="W715" s="201" t="b">
        <f t="shared" si="240"/>
        <v>1</v>
      </c>
      <c r="Y715" s="219"/>
      <c r="Z715" s="215"/>
      <c r="AB715" s="408" t="str">
        <f t="shared" si="259"/>
        <v/>
      </c>
      <c r="AC715" s="408" t="str">
        <f t="shared" si="261"/>
        <v/>
      </c>
      <c r="AD715" s="202"/>
      <c r="AE715" s="620" t="s">
        <v>7188</v>
      </c>
      <c r="AF715" s="209" t="s">
        <v>7193</v>
      </c>
      <c r="AG715" s="208">
        <f>SUM(AH715:AL715)</f>
        <v>0</v>
      </c>
      <c r="AH715" s="208">
        <f>SUMIFS($K709:$K728,$E709:$E728,"R6補",$F709:$F728,"ライフデザイン・結婚支援重点推進事業",$J709:$J728,3/4)</f>
        <v>0</v>
      </c>
      <c r="AI715" s="208">
        <f>SUMIFS($K709:$K728,$E709:$E728,"R6補",$F709:$F728,"結婚支援コンシェルジュ事業",$J709:$J728,3/4)</f>
        <v>0</v>
      </c>
      <c r="AJ715" s="208"/>
      <c r="AK715" s="208"/>
      <c r="AL715" s="208"/>
      <c r="AN715" s="224">
        <f>SUM(AO715:AS715)</f>
        <v>0</v>
      </c>
      <c r="AO715" s="224">
        <f>SUMIFS($L709:$L728,$E709:$E728,"R6補",$F709:$F728,"ライフデザイン・結婚支援重点推進事業",$J709:$J728,3/4)</f>
        <v>0</v>
      </c>
      <c r="AP715" s="224">
        <f>SUMIFS($L709:$L728,$E709:$E728,"R6補",$F709:$F728,"結婚支援コンシェルジュ事業",$J709:$J728,3/4)</f>
        <v>0</v>
      </c>
      <c r="AQ715" s="224"/>
      <c r="AR715" s="224"/>
      <c r="AS715" s="224"/>
      <c r="AU715" s="208">
        <f>SUM(AV715:AZ715)</f>
        <v>0</v>
      </c>
      <c r="AV715" s="208">
        <f>SUMIFS($M709:$M728,$E709:$E728,"R6補",$F709:$F728,"ライフデザイン・結婚支援重点推進事業",$J709:$J728,3/4)</f>
        <v>0</v>
      </c>
      <c r="AW715" s="208">
        <f>SUMIFS($M709:$M728,$E709:$E728,"R6補",$F709:$F728,"結婚支援コンシェルジュ事業",$J709:$J728,3/4)</f>
        <v>0</v>
      </c>
      <c r="AX715" s="208"/>
      <c r="AY715" s="208"/>
      <c r="AZ715" s="208"/>
      <c r="BA715" s="215"/>
    </row>
    <row r="716" spans="1:53" s="201" customFormat="1" ht="12.75" hidden="1" customHeight="1" x14ac:dyDescent="0.15">
      <c r="A716" s="612"/>
      <c r="B716" s="615"/>
      <c r="C716" s="618"/>
      <c r="D716" s="418"/>
      <c r="E716" s="424"/>
      <c r="F716" s="420"/>
      <c r="G716" s="420"/>
      <c r="H716" s="420"/>
      <c r="I716" s="421"/>
      <c r="J716" s="425"/>
      <c r="K716" s="423"/>
      <c r="L716" s="423"/>
      <c r="M716" s="423"/>
      <c r="N716" s="332"/>
      <c r="O716" s="433"/>
      <c r="P716" s="434"/>
      <c r="Q716" s="435"/>
      <c r="R716" s="436"/>
      <c r="S716" s="435"/>
      <c r="U716" s="205">
        <v>8</v>
      </c>
      <c r="V716" s="210" t="str">
        <f t="shared" si="260"/>
        <v/>
      </c>
      <c r="W716" s="201" t="b">
        <f t="shared" si="240"/>
        <v>1</v>
      </c>
      <c r="Y716" s="219"/>
      <c r="Z716" s="215"/>
      <c r="AB716" s="408" t="str">
        <f t="shared" si="259"/>
        <v/>
      </c>
      <c r="AC716" s="408" t="str">
        <f t="shared" si="261"/>
        <v/>
      </c>
      <c r="AD716" s="202"/>
      <c r="AE716" s="620"/>
      <c r="AF716" s="211" t="s">
        <v>7189</v>
      </c>
      <c r="AG716" s="208">
        <f t="shared" ref="AG716" si="262">SUM(AH716:AL716)</f>
        <v>0</v>
      </c>
      <c r="AH716" s="208">
        <f>SUMIFS($K709:$K728,$E709:$E728,"R6補",$F709:$F728,"ライフデザイン・結婚支援重点推進事業",$J709:$J728,2/3)</f>
        <v>0</v>
      </c>
      <c r="AI716" s="208"/>
      <c r="AJ716" s="208">
        <f>SUMIFS($K709:$K728,$E709:$E728,"R6補",$F709:$F728,"結婚_妊娠・出産_子育てに温かい社会づくり・気運醸成事業",$J709:$J728,2/3)</f>
        <v>0</v>
      </c>
      <c r="AK716" s="208"/>
      <c r="AL716" s="208"/>
      <c r="AN716" s="224">
        <f t="shared" ref="AN716:AN717" si="263">SUM(AO716:AS716)</f>
        <v>0</v>
      </c>
      <c r="AO716" s="224">
        <f>SUMIFS($L709:$L728,$E709:$E728,"R6補",$F709:$F728,"ライフデザイン・結婚支援重点推進事業",$J709:$J728,2/3)</f>
        <v>0</v>
      </c>
      <c r="AP716" s="224"/>
      <c r="AQ716" s="224">
        <f>SUMIFS($L709:$L728,$E709:$E728,"R6補",$F709:$F728,"結婚_妊娠・出産_子育てに温かい社会づくり・気運醸成事業",$J709:$J728,2/3)</f>
        <v>0</v>
      </c>
      <c r="AR716" s="224"/>
      <c r="AS716" s="224"/>
      <c r="AU716" s="208">
        <f t="shared" ref="AU716:AU717" si="264">SUM(AV716:AZ716)</f>
        <v>0</v>
      </c>
      <c r="AV716" s="208">
        <f>SUMIFS($M709:$M728,$E709:$E728,"R6補",$F709:$F728,"ライフデザイン・結婚支援重点推進事業",$J709:$J728,2/3)</f>
        <v>0</v>
      </c>
      <c r="AW716" s="208"/>
      <c r="AX716" s="208">
        <f>SUMIFS($M709:$M728,$E709:$E728,"R6補",$F709:$F728,"結婚_妊娠・出産_子育てに温かい社会づくり・気運醸成事業",$J709:$J728,2/3)</f>
        <v>0</v>
      </c>
      <c r="AY716" s="208"/>
      <c r="AZ716" s="208"/>
      <c r="BA716" s="215"/>
    </row>
    <row r="717" spans="1:53" s="201" customFormat="1" ht="12.75" hidden="1" customHeight="1" x14ac:dyDescent="0.15">
      <c r="A717" s="612"/>
      <c r="B717" s="615"/>
      <c r="C717" s="618"/>
      <c r="D717" s="418"/>
      <c r="E717" s="424"/>
      <c r="F717" s="420"/>
      <c r="G717" s="420"/>
      <c r="H717" s="420"/>
      <c r="I717" s="421"/>
      <c r="J717" s="425"/>
      <c r="K717" s="423"/>
      <c r="L717" s="423"/>
      <c r="M717" s="423"/>
      <c r="N717" s="332"/>
      <c r="O717" s="433"/>
      <c r="P717" s="434"/>
      <c r="Q717" s="435"/>
      <c r="R717" s="436"/>
      <c r="S717" s="435"/>
      <c r="U717" s="205">
        <v>9</v>
      </c>
      <c r="V717" s="210" t="str">
        <f t="shared" si="260"/>
        <v/>
      </c>
      <c r="W717" s="201" t="b">
        <f t="shared" ref="W717:W780" si="265">J717=V717</f>
        <v>1</v>
      </c>
      <c r="Y717" s="216"/>
      <c r="AB717" s="408" t="str">
        <f t="shared" si="259"/>
        <v/>
      </c>
      <c r="AC717" s="408" t="str">
        <f t="shared" si="261"/>
        <v/>
      </c>
      <c r="AD717" s="202"/>
      <c r="AE717" s="620"/>
      <c r="AF717" s="211" t="s">
        <v>7187</v>
      </c>
      <c r="AG717" s="208">
        <f>SUM(AH717:AL717)</f>
        <v>0</v>
      </c>
      <c r="AH717" s="208"/>
      <c r="AI717" s="208"/>
      <c r="AJ717" s="208">
        <f>SUMIFS($K709:$K728,$E709:$E728,"R6補",$F709:$F728,"結婚_妊娠・出産_子育てに温かい社会づくり・気運醸成事業",$J709:$J728,1/2)</f>
        <v>0</v>
      </c>
      <c r="AK717" s="208"/>
      <c r="AL717" s="208"/>
      <c r="AN717" s="224">
        <f t="shared" si="263"/>
        <v>0</v>
      </c>
      <c r="AO717" s="224"/>
      <c r="AP717" s="224"/>
      <c r="AQ717" s="224">
        <f>SUMIFS($L709:$L728,$E709:$E728,"R6補",$F709:$F728,"結婚_妊娠・出産_子育てに温かい社会づくり・気運醸成事業",$J709:$J728,1/2)</f>
        <v>0</v>
      </c>
      <c r="AR717" s="224"/>
      <c r="AS717" s="224"/>
      <c r="AU717" s="208">
        <f t="shared" si="264"/>
        <v>0</v>
      </c>
      <c r="AV717" s="208"/>
      <c r="AW717" s="208"/>
      <c r="AX717" s="208">
        <f>SUMIFS($M709:$M728,$E709:$E728,"R6補",$F709:$F728,"結婚_妊娠・出産_子育てに温かい社会づくり・気運醸成事業",$J709:$J728,1/2)</f>
        <v>0</v>
      </c>
      <c r="AY717" s="208"/>
      <c r="AZ717" s="208"/>
      <c r="BA717" s="215"/>
    </row>
    <row r="718" spans="1:53" s="201" customFormat="1" ht="12.75" hidden="1" customHeight="1" x14ac:dyDescent="0.15">
      <c r="A718" s="612"/>
      <c r="B718" s="615"/>
      <c r="C718" s="618"/>
      <c r="D718" s="418"/>
      <c r="E718" s="424"/>
      <c r="F718" s="420"/>
      <c r="G718" s="420"/>
      <c r="H718" s="420"/>
      <c r="I718" s="421"/>
      <c r="J718" s="422"/>
      <c r="K718" s="423"/>
      <c r="L718" s="423"/>
      <c r="M718" s="423"/>
      <c r="N718" s="332"/>
      <c r="O718" s="433"/>
      <c r="P718" s="434"/>
      <c r="Q718" s="435"/>
      <c r="R718" s="436"/>
      <c r="S718" s="435"/>
      <c r="U718" s="205">
        <v>10</v>
      </c>
      <c r="V718" s="210" t="str">
        <f t="shared" si="260"/>
        <v/>
      </c>
      <c r="W718" s="201" t="b">
        <f t="shared" si="265"/>
        <v>1</v>
      </c>
      <c r="Y718" s="216"/>
      <c r="Z718" s="217"/>
      <c r="AA718" s="215"/>
      <c r="AB718" s="408" t="str">
        <f t="shared" si="259"/>
        <v/>
      </c>
      <c r="AC718" s="408" t="str">
        <f t="shared" si="261"/>
        <v/>
      </c>
      <c r="AD718" s="202"/>
      <c r="AE718" s="212" t="s">
        <v>7229</v>
      </c>
      <c r="AF718" s="209" t="str">
        <f>IF(COUNTIF(AC709:AC728,"R6補一般コース"),"一般コース",IF(COUNTIF(AC709:AC728,"R6補都道府県主導型市町村連携コース"),"連携コース",""))</f>
        <v/>
      </c>
      <c r="AG718" s="208">
        <f>SUM(AH718:AL718)</f>
        <v>0</v>
      </c>
      <c r="AH718" s="208"/>
      <c r="AI718" s="208"/>
      <c r="AJ718" s="208"/>
      <c r="AK718" s="208">
        <f>SUMIFS($K709:$K728,$E709:$E728,"R6補",G709:G728,"一般コース")</f>
        <v>0</v>
      </c>
      <c r="AL718" s="208">
        <f>SUMIFS($K709:$K728,$E709:$E728,"R6補",G709:G728,"都道府県主導型市町村連携コース")</f>
        <v>0</v>
      </c>
      <c r="AN718" s="224">
        <f>SUM(AO718:AS718)</f>
        <v>0</v>
      </c>
      <c r="AO718" s="224"/>
      <c r="AP718" s="224"/>
      <c r="AQ718" s="224"/>
      <c r="AR718" s="224">
        <f>SUMIFS($L709:$L728,$E709:$E728,"R6補",G709:G728,"一般コース")</f>
        <v>0</v>
      </c>
      <c r="AS718" s="224">
        <f>SUMIFS($L709:$L728,$E709:$E728,"R6補",G709:G728,"都道府県主導型市町村連携コース")</f>
        <v>0</v>
      </c>
      <c r="AU718" s="208">
        <f>SUM(AV718:AZ718)</f>
        <v>0</v>
      </c>
      <c r="AV718" s="208"/>
      <c r="AW718" s="208"/>
      <c r="AX718" s="208"/>
      <c r="AY718" s="208">
        <f>SUMIFS($M709:$M728,$E709:$E728,"R6補",G709:G728,"一般コース")</f>
        <v>0</v>
      </c>
      <c r="AZ718" s="208">
        <f>SUMIFS($M709:$M728,$E709:$E728,"R6補",G709:G728,"都道府県主導型市町村連携コース")</f>
        <v>0</v>
      </c>
      <c r="BA718" s="215"/>
    </row>
    <row r="719" spans="1:53" s="201" customFormat="1" ht="12.6" hidden="1" customHeight="1" x14ac:dyDescent="0.15">
      <c r="A719" s="612"/>
      <c r="B719" s="615"/>
      <c r="C719" s="618"/>
      <c r="D719" s="418"/>
      <c r="E719" s="424"/>
      <c r="F719" s="420"/>
      <c r="G719" s="420"/>
      <c r="H719" s="420"/>
      <c r="I719" s="421"/>
      <c r="J719" s="432"/>
      <c r="K719" s="423"/>
      <c r="L719" s="423"/>
      <c r="M719" s="423"/>
      <c r="N719" s="332"/>
      <c r="O719" s="433"/>
      <c r="P719" s="434"/>
      <c r="Q719" s="435"/>
      <c r="R719" s="436"/>
      <c r="S719" s="435"/>
      <c r="U719" s="205">
        <v>11</v>
      </c>
      <c r="V719" s="210" t="str">
        <f t="shared" si="260"/>
        <v/>
      </c>
      <c r="W719" s="201" t="b">
        <f t="shared" si="265"/>
        <v>1</v>
      </c>
      <c r="AA719" s="215"/>
      <c r="AB719" s="408" t="str">
        <f t="shared" si="259"/>
        <v/>
      </c>
      <c r="AC719" s="408" t="str">
        <f t="shared" si="261"/>
        <v/>
      </c>
      <c r="AD719" s="202"/>
      <c r="AE719" s="214"/>
      <c r="AF719" s="214"/>
      <c r="AG719" s="215"/>
      <c r="AH719" s="215"/>
      <c r="AI719" s="215"/>
      <c r="AJ719" s="215"/>
      <c r="AK719" s="215"/>
      <c r="AL719" s="215"/>
      <c r="AN719" s="218"/>
      <c r="AO719" s="218"/>
      <c r="AP719" s="218"/>
      <c r="AQ719" s="218"/>
      <c r="AR719" s="218"/>
      <c r="AS719" s="218"/>
      <c r="AU719" s="215"/>
      <c r="AV719" s="215"/>
      <c r="AW719" s="215"/>
      <c r="AX719" s="215"/>
      <c r="AY719" s="215"/>
      <c r="AZ719" s="215"/>
      <c r="BA719" s="215"/>
    </row>
    <row r="720" spans="1:53" s="201" customFormat="1" ht="12.75" hidden="1" customHeight="1" x14ac:dyDescent="0.15">
      <c r="A720" s="612"/>
      <c r="B720" s="615"/>
      <c r="C720" s="618"/>
      <c r="D720" s="418"/>
      <c r="E720" s="424"/>
      <c r="F720" s="420"/>
      <c r="G720" s="420"/>
      <c r="H720" s="420"/>
      <c r="I720" s="421"/>
      <c r="J720" s="422"/>
      <c r="K720" s="423"/>
      <c r="L720" s="423"/>
      <c r="M720" s="423"/>
      <c r="N720" s="332"/>
      <c r="O720" s="433"/>
      <c r="P720" s="434"/>
      <c r="Q720" s="435"/>
      <c r="R720" s="436"/>
      <c r="S720" s="435"/>
      <c r="U720" s="205">
        <v>12</v>
      </c>
      <c r="V720" s="210" t="str">
        <f t="shared" si="260"/>
        <v/>
      </c>
      <c r="W720" s="201" t="b">
        <f t="shared" si="265"/>
        <v>1</v>
      </c>
      <c r="AA720" s="215"/>
      <c r="AB720" s="408" t="str">
        <f t="shared" si="259"/>
        <v/>
      </c>
      <c r="AC720" s="408" t="str">
        <f t="shared" si="261"/>
        <v/>
      </c>
      <c r="AD720" s="202"/>
      <c r="AE720" s="214"/>
      <c r="AF720" s="214"/>
      <c r="AG720" s="215"/>
      <c r="AH720" s="215"/>
      <c r="AI720" s="215"/>
      <c r="AJ720" s="215"/>
      <c r="AK720" s="215"/>
      <c r="AL720" s="215"/>
      <c r="AN720" s="218"/>
      <c r="AO720" s="218"/>
      <c r="AP720" s="218"/>
      <c r="AQ720" s="218"/>
      <c r="AR720" s="218"/>
      <c r="AS720" s="218"/>
      <c r="AU720" s="215"/>
      <c r="AV720" s="215"/>
      <c r="AW720" s="215"/>
      <c r="AX720" s="215"/>
      <c r="AY720" s="215"/>
      <c r="AZ720" s="215"/>
      <c r="BA720" s="215"/>
    </row>
    <row r="721" spans="1:53" s="201" customFormat="1" ht="12.75" hidden="1" customHeight="1" x14ac:dyDescent="0.15">
      <c r="A721" s="612"/>
      <c r="B721" s="615"/>
      <c r="C721" s="618"/>
      <c r="D721" s="418"/>
      <c r="E721" s="424"/>
      <c r="F721" s="420"/>
      <c r="G721" s="420"/>
      <c r="H721" s="420"/>
      <c r="I721" s="421"/>
      <c r="J721" s="422"/>
      <c r="K721" s="423"/>
      <c r="L721" s="423"/>
      <c r="M721" s="423"/>
      <c r="N721" s="332"/>
      <c r="O721" s="433"/>
      <c r="P721" s="434"/>
      <c r="Q721" s="435"/>
      <c r="R721" s="436"/>
      <c r="S721" s="435"/>
      <c r="U721" s="205">
        <v>13</v>
      </c>
      <c r="V721" s="210" t="str">
        <f t="shared" si="260"/>
        <v/>
      </c>
      <c r="W721" s="201" t="b">
        <f t="shared" si="265"/>
        <v>1</v>
      </c>
      <c r="Y721" s="219"/>
      <c r="Z721" s="215"/>
      <c r="AA721" s="215"/>
      <c r="AB721" s="408" t="str">
        <f t="shared" si="259"/>
        <v/>
      </c>
      <c r="AC721" s="408" t="str">
        <f t="shared" si="261"/>
        <v/>
      </c>
      <c r="AD721" s="202"/>
      <c r="AE721" s="214"/>
      <c r="AF721" s="214"/>
      <c r="AG721" s="215"/>
      <c r="AH721" s="215"/>
      <c r="AI721" s="215"/>
      <c r="AJ721" s="215"/>
      <c r="AK721" s="215"/>
      <c r="AL721" s="215"/>
      <c r="AN721" s="218"/>
      <c r="AO721" s="218"/>
      <c r="AP721" s="218"/>
      <c r="AQ721" s="218"/>
      <c r="AR721" s="218"/>
      <c r="AS721" s="218"/>
      <c r="AU721" s="215"/>
      <c r="AV721" s="215"/>
      <c r="AW721" s="215"/>
      <c r="AX721" s="215"/>
      <c r="AY721" s="215"/>
      <c r="AZ721" s="215"/>
      <c r="BA721" s="215"/>
    </row>
    <row r="722" spans="1:53" s="201" customFormat="1" ht="12.75" hidden="1" customHeight="1" x14ac:dyDescent="0.15">
      <c r="A722" s="612"/>
      <c r="B722" s="615"/>
      <c r="C722" s="618"/>
      <c r="D722" s="418"/>
      <c r="E722" s="424"/>
      <c r="F722" s="420"/>
      <c r="G722" s="420"/>
      <c r="H722" s="420"/>
      <c r="I722" s="421"/>
      <c r="J722" s="422"/>
      <c r="K722" s="423"/>
      <c r="L722" s="423"/>
      <c r="M722" s="423"/>
      <c r="N722" s="332"/>
      <c r="O722" s="433"/>
      <c r="P722" s="434"/>
      <c r="Q722" s="435"/>
      <c r="R722" s="436"/>
      <c r="S722" s="435"/>
      <c r="U722" s="205">
        <v>14</v>
      </c>
      <c r="V722" s="210" t="str">
        <f t="shared" si="260"/>
        <v/>
      </c>
      <c r="W722" s="201" t="b">
        <f t="shared" si="265"/>
        <v>1</v>
      </c>
      <c r="Y722" s="216"/>
      <c r="Z722" s="217"/>
      <c r="AA722" s="215"/>
      <c r="AB722" s="408" t="str">
        <f t="shared" si="259"/>
        <v/>
      </c>
      <c r="AC722" s="408" t="str">
        <f t="shared" si="261"/>
        <v/>
      </c>
      <c r="AD722" s="202"/>
      <c r="AE722" s="214"/>
      <c r="AF722" s="214"/>
      <c r="AH722" s="215"/>
      <c r="AI722" s="215"/>
      <c r="AJ722" s="215"/>
      <c r="AK722" s="215"/>
      <c r="AL722" s="215"/>
      <c r="AN722" s="218"/>
      <c r="AO722" s="218"/>
      <c r="AP722" s="218"/>
      <c r="AQ722" s="218"/>
      <c r="AR722" s="218"/>
      <c r="AS722" s="218"/>
      <c r="AU722" s="215"/>
      <c r="AV722" s="215"/>
      <c r="AW722" s="215"/>
      <c r="AX722" s="215"/>
      <c r="AY722" s="215"/>
      <c r="AZ722" s="215"/>
      <c r="BA722" s="215"/>
    </row>
    <row r="723" spans="1:53" s="201" customFormat="1" ht="12.75" hidden="1" customHeight="1" x14ac:dyDescent="0.15">
      <c r="A723" s="612"/>
      <c r="B723" s="615"/>
      <c r="C723" s="618"/>
      <c r="D723" s="418"/>
      <c r="E723" s="424"/>
      <c r="F723" s="420"/>
      <c r="G723" s="420"/>
      <c r="H723" s="420"/>
      <c r="I723" s="421"/>
      <c r="J723" s="422"/>
      <c r="K723" s="423"/>
      <c r="L723" s="423"/>
      <c r="M723" s="423"/>
      <c r="N723" s="332"/>
      <c r="O723" s="433"/>
      <c r="P723" s="434"/>
      <c r="Q723" s="435"/>
      <c r="R723" s="436"/>
      <c r="S723" s="435"/>
      <c r="U723" s="205">
        <v>15</v>
      </c>
      <c r="V723" s="210" t="str">
        <f t="shared" si="260"/>
        <v/>
      </c>
      <c r="W723" s="201" t="b">
        <f t="shared" si="265"/>
        <v>1</v>
      </c>
      <c r="Y723" s="216"/>
      <c r="AA723" s="215"/>
      <c r="AB723" s="408" t="str">
        <f t="shared" si="259"/>
        <v/>
      </c>
      <c r="AC723" s="408" t="str">
        <f t="shared" si="261"/>
        <v/>
      </c>
      <c r="AD723" s="202"/>
      <c r="AE723" s="214"/>
      <c r="AF723" s="214"/>
      <c r="AG723" s="215"/>
      <c r="AH723" s="215"/>
      <c r="AI723" s="215"/>
      <c r="AJ723" s="215"/>
      <c r="AK723" s="215"/>
      <c r="AL723" s="215"/>
      <c r="AN723" s="218"/>
      <c r="AO723" s="218"/>
      <c r="AP723" s="218"/>
      <c r="AQ723" s="218"/>
      <c r="AR723" s="218"/>
      <c r="AS723" s="218"/>
      <c r="AU723" s="215"/>
      <c r="AV723" s="215"/>
      <c r="AW723" s="215"/>
      <c r="AX723" s="215"/>
      <c r="AY723" s="215"/>
      <c r="AZ723" s="215"/>
      <c r="BA723" s="215"/>
    </row>
    <row r="724" spans="1:53" s="201" customFormat="1" ht="12.75" hidden="1" customHeight="1" x14ac:dyDescent="0.15">
      <c r="A724" s="612"/>
      <c r="B724" s="615"/>
      <c r="C724" s="618"/>
      <c r="D724" s="418"/>
      <c r="E724" s="424"/>
      <c r="F724" s="420"/>
      <c r="G724" s="420"/>
      <c r="H724" s="420"/>
      <c r="I724" s="421"/>
      <c r="J724" s="422"/>
      <c r="K724" s="423"/>
      <c r="L724" s="423"/>
      <c r="M724" s="423"/>
      <c r="N724" s="332"/>
      <c r="O724" s="433"/>
      <c r="P724" s="434"/>
      <c r="Q724" s="435"/>
      <c r="R724" s="436"/>
      <c r="S724" s="435"/>
      <c r="U724" s="205">
        <v>16</v>
      </c>
      <c r="V724" s="210" t="str">
        <f t="shared" si="260"/>
        <v/>
      </c>
      <c r="W724" s="201" t="b">
        <f t="shared" si="265"/>
        <v>1</v>
      </c>
      <c r="Y724" s="216"/>
      <c r="Z724" s="217"/>
      <c r="AB724" s="408" t="str">
        <f t="shared" si="259"/>
        <v/>
      </c>
      <c r="AC724" s="408" t="str">
        <f t="shared" si="261"/>
        <v/>
      </c>
      <c r="AD724" s="202"/>
      <c r="AE724" s="214"/>
      <c r="AF724" s="214"/>
      <c r="AG724" s="215"/>
      <c r="AH724" s="215"/>
      <c r="AI724" s="215"/>
      <c r="AJ724" s="215"/>
      <c r="AK724" s="215"/>
      <c r="AL724" s="215"/>
      <c r="AN724" s="218"/>
      <c r="AO724" s="218"/>
      <c r="AP724" s="218"/>
      <c r="AQ724" s="218"/>
      <c r="AR724" s="218"/>
      <c r="AS724" s="218"/>
      <c r="AU724" s="215"/>
      <c r="AV724" s="215"/>
      <c r="AW724" s="215"/>
      <c r="AX724" s="215"/>
      <c r="AY724" s="215"/>
      <c r="AZ724" s="215"/>
      <c r="BA724" s="215"/>
    </row>
    <row r="725" spans="1:53" s="201" customFormat="1" ht="12.75" hidden="1" customHeight="1" x14ac:dyDescent="0.15">
      <c r="A725" s="612"/>
      <c r="B725" s="615"/>
      <c r="C725" s="618"/>
      <c r="D725" s="418"/>
      <c r="E725" s="424"/>
      <c r="F725" s="420"/>
      <c r="G725" s="420"/>
      <c r="H725" s="420"/>
      <c r="I725" s="421"/>
      <c r="J725" s="422"/>
      <c r="K725" s="423"/>
      <c r="L725" s="423"/>
      <c r="M725" s="423"/>
      <c r="N725" s="332"/>
      <c r="O725" s="433"/>
      <c r="P725" s="434"/>
      <c r="Q725" s="435"/>
      <c r="R725" s="436"/>
      <c r="S725" s="435"/>
      <c r="U725" s="205">
        <v>17</v>
      </c>
      <c r="V725" s="210" t="str">
        <f t="shared" si="260"/>
        <v/>
      </c>
      <c r="W725" s="201" t="b">
        <f t="shared" si="265"/>
        <v>1</v>
      </c>
      <c r="Y725" s="216"/>
      <c r="AB725" s="408" t="str">
        <f t="shared" si="259"/>
        <v/>
      </c>
      <c r="AC725" s="408" t="str">
        <f t="shared" si="261"/>
        <v/>
      </c>
      <c r="AD725" s="202"/>
      <c r="AE725" s="214"/>
      <c r="AF725" s="214"/>
      <c r="AG725" s="215"/>
      <c r="AH725" s="215"/>
      <c r="AI725" s="215"/>
      <c r="AJ725" s="215"/>
      <c r="AK725" s="215"/>
      <c r="AL725" s="215"/>
      <c r="AN725" s="218"/>
      <c r="AO725" s="218"/>
      <c r="AP725" s="218"/>
      <c r="AQ725" s="218"/>
      <c r="AR725" s="218"/>
      <c r="AS725" s="218"/>
      <c r="AU725" s="215"/>
      <c r="AV725" s="215"/>
      <c r="AW725" s="215"/>
      <c r="AX725" s="215"/>
      <c r="AY725" s="215"/>
      <c r="AZ725" s="215"/>
      <c r="BA725" s="215"/>
    </row>
    <row r="726" spans="1:53" s="201" customFormat="1" ht="12.75" hidden="1" customHeight="1" x14ac:dyDescent="0.15">
      <c r="A726" s="612"/>
      <c r="B726" s="615"/>
      <c r="C726" s="618"/>
      <c r="D726" s="418"/>
      <c r="E726" s="424"/>
      <c r="F726" s="420"/>
      <c r="G726" s="420"/>
      <c r="H726" s="420"/>
      <c r="I726" s="421"/>
      <c r="J726" s="422"/>
      <c r="K726" s="423"/>
      <c r="L726" s="423"/>
      <c r="M726" s="423"/>
      <c r="N726" s="332"/>
      <c r="O726" s="433"/>
      <c r="P726" s="434"/>
      <c r="Q726" s="435"/>
      <c r="R726" s="436"/>
      <c r="S726" s="435"/>
      <c r="U726" s="205">
        <v>18</v>
      </c>
      <c r="V726" s="210" t="str">
        <f t="shared" si="260"/>
        <v/>
      </c>
      <c r="W726" s="201" t="b">
        <f t="shared" si="265"/>
        <v>1</v>
      </c>
      <c r="Y726" s="216"/>
      <c r="AB726" s="408" t="str">
        <f t="shared" si="259"/>
        <v/>
      </c>
      <c r="AC726" s="408" t="str">
        <f t="shared" si="261"/>
        <v/>
      </c>
      <c r="AD726" s="202"/>
      <c r="AE726" s="214"/>
      <c r="AF726" s="214"/>
      <c r="AG726" s="215"/>
      <c r="AH726" s="215"/>
      <c r="AI726" s="215"/>
      <c r="AJ726" s="215"/>
      <c r="AK726" s="215"/>
      <c r="AL726" s="215"/>
      <c r="AN726" s="218"/>
      <c r="AO726" s="218"/>
      <c r="AP726" s="218"/>
      <c r="AQ726" s="218"/>
      <c r="AR726" s="218"/>
      <c r="AS726" s="218"/>
      <c r="AU726" s="215"/>
      <c r="AV726" s="215"/>
      <c r="AW726" s="215"/>
      <c r="AX726" s="215"/>
      <c r="AY726" s="215"/>
      <c r="AZ726" s="215"/>
      <c r="BA726" s="215"/>
    </row>
    <row r="727" spans="1:53" s="201" customFormat="1" ht="12.75" hidden="1" customHeight="1" x14ac:dyDescent="0.15">
      <c r="A727" s="612"/>
      <c r="B727" s="615"/>
      <c r="C727" s="618"/>
      <c r="D727" s="418"/>
      <c r="E727" s="424"/>
      <c r="F727" s="420"/>
      <c r="G727" s="420"/>
      <c r="H727" s="420"/>
      <c r="I727" s="421"/>
      <c r="J727" s="422"/>
      <c r="K727" s="423"/>
      <c r="L727" s="423"/>
      <c r="M727" s="423"/>
      <c r="N727" s="332"/>
      <c r="O727" s="433"/>
      <c r="P727" s="434"/>
      <c r="Q727" s="435"/>
      <c r="R727" s="436"/>
      <c r="S727" s="435"/>
      <c r="U727" s="205">
        <v>19</v>
      </c>
      <c r="V727" s="210" t="str">
        <f t="shared" si="260"/>
        <v/>
      </c>
      <c r="W727" s="201" t="b">
        <f t="shared" si="265"/>
        <v>1</v>
      </c>
      <c r="Y727" s="216"/>
      <c r="AB727" s="408" t="str">
        <f t="shared" si="259"/>
        <v/>
      </c>
      <c r="AC727" s="408" t="str">
        <f t="shared" si="261"/>
        <v/>
      </c>
      <c r="AD727" s="202"/>
      <c r="AE727" s="214"/>
      <c r="AF727" s="214"/>
      <c r="AG727" s="215"/>
      <c r="AH727" s="215"/>
      <c r="AI727" s="215"/>
      <c r="AJ727" s="215"/>
      <c r="AK727" s="215"/>
      <c r="AL727" s="215"/>
      <c r="AN727" s="218"/>
      <c r="AO727" s="218"/>
      <c r="AP727" s="218"/>
      <c r="AQ727" s="218"/>
      <c r="AR727" s="218"/>
      <c r="AS727" s="218"/>
      <c r="AU727" s="215"/>
      <c r="AV727" s="215"/>
      <c r="AW727" s="215"/>
      <c r="AX727" s="215"/>
      <c r="AY727" s="215"/>
      <c r="AZ727" s="215"/>
      <c r="BA727" s="215"/>
    </row>
    <row r="728" spans="1:53" s="215" customFormat="1" ht="12.75" hidden="1" customHeight="1" x14ac:dyDescent="0.15">
      <c r="A728" s="613"/>
      <c r="B728" s="616"/>
      <c r="C728" s="619"/>
      <c r="D728" s="426"/>
      <c r="E728" s="427"/>
      <c r="F728" s="428"/>
      <c r="G728" s="428"/>
      <c r="H728" s="428"/>
      <c r="I728" s="429"/>
      <c r="J728" s="430"/>
      <c r="K728" s="431"/>
      <c r="L728" s="431"/>
      <c r="M728" s="431"/>
      <c r="N728" s="332"/>
      <c r="O728" s="433"/>
      <c r="P728" s="434"/>
      <c r="Q728" s="435"/>
      <c r="R728" s="436"/>
      <c r="S728" s="435"/>
      <c r="U728" s="205">
        <v>20</v>
      </c>
      <c r="V728" s="220" t="str">
        <f t="shared" si="260"/>
        <v/>
      </c>
      <c r="W728" s="201" t="b">
        <f t="shared" si="265"/>
        <v>1</v>
      </c>
      <c r="Y728" s="216"/>
      <c r="Z728" s="217"/>
      <c r="AB728" s="408" t="str">
        <f t="shared" si="259"/>
        <v/>
      </c>
      <c r="AC728" s="408" t="str">
        <f t="shared" si="261"/>
        <v/>
      </c>
      <c r="AD728" s="218"/>
      <c r="AE728" s="214"/>
      <c r="AF728" s="214"/>
      <c r="AN728" s="218"/>
      <c r="AO728" s="218"/>
      <c r="AP728" s="218"/>
      <c r="AQ728" s="218"/>
      <c r="AR728" s="218"/>
      <c r="AS728" s="218"/>
    </row>
    <row r="729" spans="1:53" s="201" customFormat="1" ht="12.75" hidden="1" customHeight="1" x14ac:dyDescent="0.15">
      <c r="A729" s="611" t="s">
        <v>7344</v>
      </c>
      <c r="B729" s="614"/>
      <c r="C729" s="617"/>
      <c r="D729" s="412"/>
      <c r="E729" s="413"/>
      <c r="F729" s="414"/>
      <c r="G729" s="414"/>
      <c r="H729" s="414"/>
      <c r="I729" s="415"/>
      <c r="J729" s="416"/>
      <c r="K729" s="417"/>
      <c r="L729" s="417"/>
      <c r="M729" s="417"/>
      <c r="N729" s="332"/>
      <c r="O729" s="433"/>
      <c r="P729" s="434"/>
      <c r="Q729" s="435"/>
      <c r="R729" s="436"/>
      <c r="S729" s="435"/>
      <c r="U729" s="205">
        <v>1</v>
      </c>
      <c r="V729" s="206" t="str">
        <f t="shared" si="260"/>
        <v/>
      </c>
      <c r="W729" s="201" t="b">
        <f t="shared" si="265"/>
        <v>1</v>
      </c>
      <c r="Y729" s="216"/>
      <c r="AB729" s="408" t="str">
        <f t="shared" si="259"/>
        <v/>
      </c>
      <c r="AC729" s="408" t="str">
        <f t="shared" si="261"/>
        <v/>
      </c>
      <c r="AD729" s="202"/>
      <c r="AE729" s="173" t="s">
        <v>7260</v>
      </c>
      <c r="AG729" s="203" t="s">
        <v>7194</v>
      </c>
      <c r="AH729" s="204" t="s">
        <v>7221</v>
      </c>
      <c r="AI729" s="204" t="s">
        <v>7195</v>
      </c>
      <c r="AJ729" s="204" t="s">
        <v>7231</v>
      </c>
      <c r="AK729" s="204" t="s">
        <v>7196</v>
      </c>
      <c r="AL729" s="204" t="s">
        <v>7197</v>
      </c>
      <c r="AN729" s="222" t="s">
        <v>7274</v>
      </c>
      <c r="AO729" s="223" t="s">
        <v>7221</v>
      </c>
      <c r="AP729" s="223" t="s">
        <v>7195</v>
      </c>
      <c r="AQ729" s="223" t="s">
        <v>7231</v>
      </c>
      <c r="AR729" s="223" t="s">
        <v>7196</v>
      </c>
      <c r="AS729" s="223" t="s">
        <v>7197</v>
      </c>
      <c r="AU729" s="203" t="s">
        <v>7198</v>
      </c>
      <c r="AV729" s="204" t="s">
        <v>7221</v>
      </c>
      <c r="AW729" s="204" t="s">
        <v>7195</v>
      </c>
      <c r="AX729" s="204" t="s">
        <v>7231</v>
      </c>
      <c r="AY729" s="204" t="s">
        <v>7196</v>
      </c>
      <c r="AZ729" s="204" t="s">
        <v>7197</v>
      </c>
      <c r="BA729" s="214"/>
    </row>
    <row r="730" spans="1:53" s="201" customFormat="1" ht="12.75" hidden="1" customHeight="1" x14ac:dyDescent="0.15">
      <c r="A730" s="612"/>
      <c r="B730" s="615"/>
      <c r="C730" s="618"/>
      <c r="D730" s="418"/>
      <c r="E730" s="419"/>
      <c r="F730" s="420"/>
      <c r="G730" s="420"/>
      <c r="H730" s="420"/>
      <c r="I730" s="421"/>
      <c r="J730" s="422"/>
      <c r="K730" s="423"/>
      <c r="L730" s="423"/>
      <c r="M730" s="423"/>
      <c r="N730" s="332"/>
      <c r="O730" s="433"/>
      <c r="P730" s="434"/>
      <c r="Q730" s="435"/>
      <c r="R730" s="436"/>
      <c r="S730" s="435"/>
      <c r="U730" s="205">
        <v>2</v>
      </c>
      <c r="V730" s="210" t="str">
        <f t="shared" si="260"/>
        <v/>
      </c>
      <c r="W730" s="201" t="b">
        <f t="shared" si="265"/>
        <v>1</v>
      </c>
      <c r="Y730" s="216"/>
      <c r="Z730" s="217"/>
      <c r="AB730" s="408" t="str">
        <f t="shared" si="259"/>
        <v/>
      </c>
      <c r="AC730" s="408" t="str">
        <f t="shared" si="261"/>
        <v/>
      </c>
      <c r="AD730" s="202"/>
      <c r="AE730" s="620" t="s">
        <v>7188</v>
      </c>
      <c r="AF730" s="209" t="s">
        <v>7193</v>
      </c>
      <c r="AG730" s="208">
        <f>SUM(AH730:AL730)</f>
        <v>0</v>
      </c>
      <c r="AH730" s="208">
        <f>SUMIFS($K729:$K748,$E729:$E748,"R7当",$F729:$F748,"ライフデザイン・結婚支援重点推進事業",$J729:$J748,3/4)</f>
        <v>0</v>
      </c>
      <c r="AI730" s="208">
        <f>SUMIFS($K729:$K748,$E729:$E748,"R7当",$F729:$F748,"結婚支援コンシェルジュ事業",$J729:$J748,3/4)</f>
        <v>0</v>
      </c>
      <c r="AJ730" s="208"/>
      <c r="AK730" s="208"/>
      <c r="AL730" s="208"/>
      <c r="AN730" s="224">
        <f>SUM(AO730:AS730)</f>
        <v>0</v>
      </c>
      <c r="AO730" s="224">
        <f>SUMIFS($L729:$L748,$E729:$E748,"R7当",$F729:$F748,"ライフデザイン・結婚支援重点推進事業",$J729:$J748,3/4)</f>
        <v>0</v>
      </c>
      <c r="AP730" s="224">
        <f>SUMIFS($L729:$L748,$E729:$E748,"R7当",$F729:$F748,"結婚支援コンシェルジュ事業",$J729:$J748,3/4)</f>
        <v>0</v>
      </c>
      <c r="AQ730" s="224"/>
      <c r="AR730" s="224"/>
      <c r="AS730" s="224"/>
      <c r="AU730" s="208">
        <f>SUM(AV730:AZ730)</f>
        <v>0</v>
      </c>
      <c r="AV730" s="208">
        <f>SUMIFS($M729:$M748,$E729:$E748,"R7当",$F729:$F748,"ライフデザイン・結婚支援重点推進事業",$J729:$J748,3/4)</f>
        <v>0</v>
      </c>
      <c r="AW730" s="208">
        <f>SUMIFS($M729:$M748,$E729:$E748,"R7当",$F729:$F748,"結婚支援コンシェルジュ事業",$J729:$J748,3/4)</f>
        <v>0</v>
      </c>
      <c r="AX730" s="208"/>
      <c r="AY730" s="208"/>
      <c r="AZ730" s="208"/>
      <c r="BA730" s="215"/>
    </row>
    <row r="731" spans="1:53" s="201" customFormat="1" ht="12.75" hidden="1" customHeight="1" x14ac:dyDescent="0.15">
      <c r="A731" s="612"/>
      <c r="B731" s="615"/>
      <c r="C731" s="618"/>
      <c r="D731" s="418"/>
      <c r="E731" s="419"/>
      <c r="F731" s="420"/>
      <c r="G731" s="420"/>
      <c r="H731" s="420"/>
      <c r="I731" s="421"/>
      <c r="J731" s="425"/>
      <c r="K731" s="423"/>
      <c r="L731" s="423"/>
      <c r="M731" s="423"/>
      <c r="N731" s="332"/>
      <c r="O731" s="433"/>
      <c r="P731" s="434"/>
      <c r="Q731" s="435"/>
      <c r="R731" s="436"/>
      <c r="S731" s="435"/>
      <c r="U731" s="205">
        <v>3</v>
      </c>
      <c r="V731" s="210" t="str">
        <f t="shared" si="260"/>
        <v/>
      </c>
      <c r="W731" s="201" t="b">
        <f t="shared" si="265"/>
        <v>1</v>
      </c>
      <c r="Y731" s="219"/>
      <c r="Z731" s="215"/>
      <c r="AB731" s="408" t="str">
        <f t="shared" si="259"/>
        <v/>
      </c>
      <c r="AC731" s="408" t="str">
        <f t="shared" si="261"/>
        <v/>
      </c>
      <c r="AD731" s="202"/>
      <c r="AE731" s="620"/>
      <c r="AF731" s="211" t="s">
        <v>7189</v>
      </c>
      <c r="AG731" s="208">
        <f>SUM(AH731:AL731)</f>
        <v>0</v>
      </c>
      <c r="AH731" s="208">
        <f>SUMIFS($K729:$K748,$E729:$E748,"R7当",$F729:$F748,"ライフデザイン・結婚支援重点推進事業",$J729:$J748,2/3)</f>
        <v>0</v>
      </c>
      <c r="AI731" s="208"/>
      <c r="AJ731" s="208">
        <f>SUMIFS($K729:$K748,$E729:$E748,"R7当",$F729:$F748,"結婚_妊娠・出産_子育てに温かい社会づくり・気運醸成事業",$J729:$J748,2/3)</f>
        <v>0</v>
      </c>
      <c r="AK731" s="208"/>
      <c r="AL731" s="208"/>
      <c r="AN731" s="224">
        <f t="shared" ref="AN731:AN732" si="266">SUM(AO731:AS731)</f>
        <v>0</v>
      </c>
      <c r="AO731" s="224">
        <f>SUMIFS($L729:$L748,$E729:$E748,"R7当",$F729:$F748,"ライフデザイン・結婚支援重点推進事業",$J729:$J748,2/3)</f>
        <v>0</v>
      </c>
      <c r="AP731" s="224"/>
      <c r="AQ731" s="224">
        <f>SUMIFS($L729:$L748,$E729:$E748,"R7当",$F729:$F748,"結婚_妊娠・出産_子育てに温かい社会づくり・気運醸成事業",$J729:$J748,2/3)</f>
        <v>0</v>
      </c>
      <c r="AR731" s="224"/>
      <c r="AS731" s="224"/>
      <c r="AU731" s="208">
        <f t="shared" ref="AU731:AU732" si="267">SUM(AV731:AZ731)</f>
        <v>0</v>
      </c>
      <c r="AV731" s="208">
        <f>SUMIFS($M729:$M748,$E729:$E748,"R7当",$F729:$F748,"ライフデザイン・結婚支援重点推進事業",$J729:$J748,2/3)</f>
        <v>0</v>
      </c>
      <c r="AW731" s="208"/>
      <c r="AX731" s="208">
        <f>SUMIFS($M729:$M748,$E729:$E748,"R7当",$F729:$F748,"結婚_妊娠・出産_子育てに温かい社会づくり・気運醸成事業",$J729:$J748,2/3)</f>
        <v>0</v>
      </c>
      <c r="AY731" s="208"/>
      <c r="AZ731" s="208"/>
      <c r="BA731" s="215"/>
    </row>
    <row r="732" spans="1:53" s="201" customFormat="1" ht="12.75" hidden="1" customHeight="1" x14ac:dyDescent="0.15">
      <c r="A732" s="612"/>
      <c r="B732" s="615"/>
      <c r="C732" s="618"/>
      <c r="D732" s="418"/>
      <c r="E732" s="419"/>
      <c r="F732" s="420"/>
      <c r="G732" s="420"/>
      <c r="H732" s="420"/>
      <c r="I732" s="421"/>
      <c r="J732" s="425"/>
      <c r="K732" s="423"/>
      <c r="L732" s="423"/>
      <c r="M732" s="423"/>
      <c r="N732" s="332"/>
      <c r="O732" s="433"/>
      <c r="P732" s="434"/>
      <c r="Q732" s="435"/>
      <c r="R732" s="436"/>
      <c r="S732" s="435"/>
      <c r="U732" s="205">
        <v>4</v>
      </c>
      <c r="V732" s="210" t="str">
        <f t="shared" si="260"/>
        <v/>
      </c>
      <c r="W732" s="201" t="b">
        <f t="shared" si="265"/>
        <v>1</v>
      </c>
      <c r="Y732" s="219"/>
      <c r="Z732" s="215"/>
      <c r="AB732" s="408" t="str">
        <f t="shared" si="259"/>
        <v/>
      </c>
      <c r="AC732" s="408" t="str">
        <f t="shared" si="261"/>
        <v/>
      </c>
      <c r="AD732" s="202"/>
      <c r="AE732" s="620"/>
      <c r="AF732" s="211" t="s">
        <v>7187</v>
      </c>
      <c r="AG732" s="208">
        <f t="shared" ref="AG732" si="268">SUM(AH732:AL732)</f>
        <v>0</v>
      </c>
      <c r="AH732" s="208"/>
      <c r="AI732" s="208"/>
      <c r="AJ732" s="208">
        <f>SUMIFS($K729:$K748,$E729:$E748,"R7当",$F729:$F748,"結婚_妊娠・出産_子育てに温かい社会づくり・気運醸成事業",$J729:$J748,1/2)</f>
        <v>0</v>
      </c>
      <c r="AK732" s="208"/>
      <c r="AL732" s="208"/>
      <c r="AN732" s="224">
        <f t="shared" si="266"/>
        <v>0</v>
      </c>
      <c r="AO732" s="224"/>
      <c r="AP732" s="224"/>
      <c r="AQ732" s="224">
        <f>SUMIFS($L729:$L748,$E729:$E748,"R7当",$F729:$F748,"結婚_妊娠・出産_子育てに温かい社会づくり・気運醸成事業",$J729:$J748,1/2)</f>
        <v>0</v>
      </c>
      <c r="AR732" s="224"/>
      <c r="AS732" s="224"/>
      <c r="AU732" s="208">
        <f t="shared" si="267"/>
        <v>0</v>
      </c>
      <c r="AV732" s="208"/>
      <c r="AW732" s="208"/>
      <c r="AX732" s="208">
        <f>SUMIFS($M729:$M748,$E729:$E748,"R7当",$F729:$F748,"結婚_妊娠・出産_子育てに温かい社会づくり・気運醸成事業",$J729:$J748,1/2)</f>
        <v>0</v>
      </c>
      <c r="AY732" s="208"/>
      <c r="AZ732" s="208"/>
      <c r="BA732" s="215"/>
    </row>
    <row r="733" spans="1:53" s="201" customFormat="1" ht="12.75" hidden="1" customHeight="1" x14ac:dyDescent="0.15">
      <c r="A733" s="612"/>
      <c r="B733" s="615"/>
      <c r="C733" s="618"/>
      <c r="D733" s="418"/>
      <c r="E733" s="419"/>
      <c r="F733" s="420"/>
      <c r="G733" s="420"/>
      <c r="H733" s="420"/>
      <c r="I733" s="421"/>
      <c r="J733" s="425"/>
      <c r="K733" s="423"/>
      <c r="L733" s="423"/>
      <c r="M733" s="423"/>
      <c r="N733" s="332"/>
      <c r="O733" s="433"/>
      <c r="P733" s="434"/>
      <c r="Q733" s="435"/>
      <c r="R733" s="436"/>
      <c r="S733" s="435"/>
      <c r="U733" s="205">
        <v>5</v>
      </c>
      <c r="V733" s="210" t="str">
        <f t="shared" si="260"/>
        <v/>
      </c>
      <c r="W733" s="201" t="b">
        <f t="shared" si="265"/>
        <v>1</v>
      </c>
      <c r="Y733" s="219"/>
      <c r="Z733" s="215"/>
      <c r="AB733" s="408" t="str">
        <f t="shared" si="259"/>
        <v/>
      </c>
      <c r="AC733" s="408" t="str">
        <f t="shared" si="261"/>
        <v/>
      </c>
      <c r="AD733" s="202"/>
      <c r="AE733" s="212" t="s">
        <v>7229</v>
      </c>
      <c r="AF733" s="209" t="str">
        <f>IF(COUNTIF(AC729:AC748,"R7当一般コース"),"一般コース",IF(COUNTIF(AC729:AC748,"R7当都道府県主導型市町村連携コース"),"連携コース",""))</f>
        <v/>
      </c>
      <c r="AG733" s="208">
        <f>SUM(AH733:AL733)</f>
        <v>0</v>
      </c>
      <c r="AH733" s="208"/>
      <c r="AI733" s="208"/>
      <c r="AJ733" s="208"/>
      <c r="AK733" s="208">
        <f>SUMIFS($K729:$K748,$E729:$E748,"R7当",G729:G748,"一般コース")</f>
        <v>0</v>
      </c>
      <c r="AL733" s="208">
        <f>SUMIFS($K729:$K748,$E729:$E748,"R7当",G729:G748,"都道府県主導型市町村連携コース")</f>
        <v>0</v>
      </c>
      <c r="AN733" s="224">
        <f>SUM(AO733:AS733)</f>
        <v>0</v>
      </c>
      <c r="AO733" s="224"/>
      <c r="AP733" s="224"/>
      <c r="AQ733" s="224"/>
      <c r="AR733" s="224">
        <f>SUMIFS($L729:$L748,$E729:$E748,"R7当",G729:G748,"一般コース")</f>
        <v>0</v>
      </c>
      <c r="AS733" s="224">
        <f>SUMIFS($L729:$L748,$E729:$E748,"R7当",G729:G748,"都道府県主導型市町村連携コース")</f>
        <v>0</v>
      </c>
      <c r="AU733" s="208">
        <f>SUM(AV733:AZ733)</f>
        <v>0</v>
      </c>
      <c r="AV733" s="208"/>
      <c r="AW733" s="208"/>
      <c r="AX733" s="208"/>
      <c r="AY733" s="208">
        <f>SUMIFS($M729:$M748,$E729:$E748,"R7当",G729:G748,"一般コース")</f>
        <v>0</v>
      </c>
      <c r="AZ733" s="208">
        <f>SUMIFS($M729:$M748,$E729:$E748,"R7当",G729:G748,"都道府県主導型市町村連携コース")</f>
        <v>0</v>
      </c>
      <c r="BA733" s="215"/>
    </row>
    <row r="734" spans="1:53" s="201" customFormat="1" ht="12.75" hidden="1" customHeight="1" x14ac:dyDescent="0.15">
      <c r="A734" s="612"/>
      <c r="B734" s="615"/>
      <c r="C734" s="618"/>
      <c r="D734" s="418"/>
      <c r="E734" s="419"/>
      <c r="F734" s="420"/>
      <c r="G734" s="420"/>
      <c r="H734" s="420"/>
      <c r="I734" s="421"/>
      <c r="J734" s="425"/>
      <c r="K734" s="423"/>
      <c r="L734" s="423"/>
      <c r="M734" s="423"/>
      <c r="N734" s="332"/>
      <c r="O734" s="433"/>
      <c r="P734" s="434"/>
      <c r="Q734" s="435"/>
      <c r="R734" s="436"/>
      <c r="S734" s="435"/>
      <c r="U734" s="205">
        <v>6</v>
      </c>
      <c r="V734" s="210" t="str">
        <f t="shared" si="260"/>
        <v/>
      </c>
      <c r="W734" s="201" t="b">
        <f t="shared" si="265"/>
        <v>1</v>
      </c>
      <c r="Y734" s="219"/>
      <c r="Z734" s="215"/>
      <c r="AB734" s="408" t="str">
        <f t="shared" si="259"/>
        <v/>
      </c>
      <c r="AC734" s="408" t="str">
        <f t="shared" si="261"/>
        <v/>
      </c>
      <c r="AD734" s="202"/>
      <c r="AE734" s="173" t="s">
        <v>7217</v>
      </c>
      <c r="AG734" s="213"/>
      <c r="AH734" s="213"/>
      <c r="AI734" s="213"/>
      <c r="AJ734" s="213"/>
      <c r="AK734" s="213"/>
      <c r="AL734" s="213"/>
      <c r="AN734" s="225"/>
      <c r="AO734" s="225"/>
      <c r="AP734" s="225"/>
      <c r="AQ734" s="225"/>
      <c r="AR734" s="225"/>
      <c r="AS734" s="225"/>
      <c r="AU734" s="213"/>
      <c r="AV734" s="213"/>
      <c r="AW734" s="213"/>
      <c r="AX734" s="213"/>
      <c r="AY734" s="213"/>
      <c r="AZ734" s="213"/>
      <c r="BA734" s="215"/>
    </row>
    <row r="735" spans="1:53" s="201" customFormat="1" ht="12.75" hidden="1" customHeight="1" x14ac:dyDescent="0.15">
      <c r="A735" s="612"/>
      <c r="B735" s="615"/>
      <c r="C735" s="618"/>
      <c r="D735" s="418"/>
      <c r="E735" s="419"/>
      <c r="F735" s="420"/>
      <c r="G735" s="420"/>
      <c r="H735" s="420"/>
      <c r="I735" s="421"/>
      <c r="J735" s="425"/>
      <c r="K735" s="423"/>
      <c r="L735" s="423"/>
      <c r="M735" s="423"/>
      <c r="N735" s="332"/>
      <c r="O735" s="433"/>
      <c r="P735" s="434"/>
      <c r="Q735" s="435"/>
      <c r="R735" s="436"/>
      <c r="S735" s="435"/>
      <c r="U735" s="205">
        <v>7</v>
      </c>
      <c r="V735" s="210" t="str">
        <f t="shared" si="260"/>
        <v/>
      </c>
      <c r="W735" s="201" t="b">
        <f t="shared" si="265"/>
        <v>1</v>
      </c>
      <c r="Y735" s="219"/>
      <c r="Z735" s="215"/>
      <c r="AB735" s="408" t="str">
        <f t="shared" si="259"/>
        <v/>
      </c>
      <c r="AC735" s="408" t="str">
        <f t="shared" si="261"/>
        <v/>
      </c>
      <c r="AD735" s="202"/>
      <c r="AE735" s="620" t="s">
        <v>7188</v>
      </c>
      <c r="AF735" s="209" t="s">
        <v>7193</v>
      </c>
      <c r="AG735" s="208">
        <f>SUM(AH735:AL735)</f>
        <v>0</v>
      </c>
      <c r="AH735" s="208">
        <f>SUMIFS($K729:$K748,$E729:$E748,"R6補",$F729:$F748,"ライフデザイン・結婚支援重点推進事業",$J729:$J748,3/4)</f>
        <v>0</v>
      </c>
      <c r="AI735" s="208">
        <f>SUMIFS($K729:$K748,$E729:$E748,"R6補",$F729:$F748,"結婚支援コンシェルジュ事業",$J729:$J748,3/4)</f>
        <v>0</v>
      </c>
      <c r="AJ735" s="208"/>
      <c r="AK735" s="208"/>
      <c r="AL735" s="208"/>
      <c r="AN735" s="224">
        <f>SUM(AO735:AS735)</f>
        <v>0</v>
      </c>
      <c r="AO735" s="224">
        <f>SUMIFS($L729:$L748,$E729:$E748,"R6補",$F729:$F748,"ライフデザイン・結婚支援重点推進事業",$J729:$J748,3/4)</f>
        <v>0</v>
      </c>
      <c r="AP735" s="224">
        <f>SUMIFS($L729:$L748,$E729:$E748,"R6補",$F729:$F748,"結婚支援コンシェルジュ事業",$J729:$J748,3/4)</f>
        <v>0</v>
      </c>
      <c r="AQ735" s="224"/>
      <c r="AR735" s="224"/>
      <c r="AS735" s="224"/>
      <c r="AU735" s="208">
        <f>SUM(AV735:AZ735)</f>
        <v>0</v>
      </c>
      <c r="AV735" s="208">
        <f>SUMIFS($M729:$M748,$E729:$E748,"R6補",$F729:$F748,"ライフデザイン・結婚支援重点推進事業",$J729:$J748,3/4)</f>
        <v>0</v>
      </c>
      <c r="AW735" s="208">
        <f>SUMIFS($M729:$M748,$E729:$E748,"R6補",$F729:$F748,"結婚支援コンシェルジュ事業",$J729:$J748,3/4)</f>
        <v>0</v>
      </c>
      <c r="AX735" s="208"/>
      <c r="AY735" s="208"/>
      <c r="AZ735" s="208"/>
      <c r="BA735" s="215"/>
    </row>
    <row r="736" spans="1:53" s="201" customFormat="1" ht="12.75" hidden="1" customHeight="1" x14ac:dyDescent="0.15">
      <c r="A736" s="612"/>
      <c r="B736" s="615"/>
      <c r="C736" s="618"/>
      <c r="D736" s="418"/>
      <c r="E736" s="419"/>
      <c r="F736" s="420"/>
      <c r="G736" s="420"/>
      <c r="H736" s="420"/>
      <c r="I736" s="421"/>
      <c r="J736" s="425"/>
      <c r="K736" s="423"/>
      <c r="L736" s="423"/>
      <c r="M736" s="423"/>
      <c r="N736" s="332"/>
      <c r="O736" s="433"/>
      <c r="P736" s="434"/>
      <c r="Q736" s="435"/>
      <c r="R736" s="436"/>
      <c r="S736" s="435"/>
      <c r="U736" s="205">
        <v>8</v>
      </c>
      <c r="V736" s="210" t="str">
        <f t="shared" si="260"/>
        <v/>
      </c>
      <c r="W736" s="201" t="b">
        <f t="shared" si="265"/>
        <v>1</v>
      </c>
      <c r="Y736" s="219"/>
      <c r="Z736" s="215"/>
      <c r="AB736" s="408" t="str">
        <f t="shared" si="259"/>
        <v/>
      </c>
      <c r="AC736" s="408" t="str">
        <f t="shared" si="261"/>
        <v/>
      </c>
      <c r="AD736" s="202"/>
      <c r="AE736" s="620"/>
      <c r="AF736" s="211" t="s">
        <v>7189</v>
      </c>
      <c r="AG736" s="208">
        <f t="shared" ref="AG736" si="269">SUM(AH736:AL736)</f>
        <v>0</v>
      </c>
      <c r="AH736" s="208">
        <f>SUMIFS($K729:$K748,$E729:$E748,"R6補",$F729:$F748,"ライフデザイン・結婚支援重点推進事業",$J729:$J748,2/3)</f>
        <v>0</v>
      </c>
      <c r="AI736" s="208"/>
      <c r="AJ736" s="208">
        <f>SUMIFS($K729:$K748,$E729:$E748,"R6補",$F729:$F748,"結婚_妊娠・出産_子育てに温かい社会づくり・気運醸成事業",$J729:$J748,2/3)</f>
        <v>0</v>
      </c>
      <c r="AK736" s="208"/>
      <c r="AL736" s="208"/>
      <c r="AN736" s="224">
        <f t="shared" ref="AN736:AN737" si="270">SUM(AO736:AS736)</f>
        <v>0</v>
      </c>
      <c r="AO736" s="224">
        <f>SUMIFS($L729:$L748,$E729:$E748,"R6補",$F729:$F748,"ライフデザイン・結婚支援重点推進事業",$J729:$J748,2/3)</f>
        <v>0</v>
      </c>
      <c r="AP736" s="224"/>
      <c r="AQ736" s="224">
        <f>SUMIFS($L729:$L748,$E729:$E748,"R6補",$F729:$F748,"結婚_妊娠・出産_子育てに温かい社会づくり・気運醸成事業",$J729:$J748,2/3)</f>
        <v>0</v>
      </c>
      <c r="AR736" s="224"/>
      <c r="AS736" s="224"/>
      <c r="AU736" s="208">
        <f t="shared" ref="AU736:AU737" si="271">SUM(AV736:AZ736)</f>
        <v>0</v>
      </c>
      <c r="AV736" s="208">
        <f>SUMIFS($M729:$M748,$E729:$E748,"R6補",$F729:$F748,"ライフデザイン・結婚支援重点推進事業",$J729:$J748,2/3)</f>
        <v>0</v>
      </c>
      <c r="AW736" s="208"/>
      <c r="AX736" s="208">
        <f>SUMIFS($M729:$M748,$E729:$E748,"R6補",$F729:$F748,"結婚_妊娠・出産_子育てに温かい社会づくり・気運醸成事業",$J729:$J748,2/3)</f>
        <v>0</v>
      </c>
      <c r="AY736" s="208"/>
      <c r="AZ736" s="208"/>
      <c r="BA736" s="215"/>
    </row>
    <row r="737" spans="1:53" s="201" customFormat="1" ht="12.75" hidden="1" customHeight="1" x14ac:dyDescent="0.15">
      <c r="A737" s="612"/>
      <c r="B737" s="615"/>
      <c r="C737" s="618"/>
      <c r="D737" s="418"/>
      <c r="E737" s="419"/>
      <c r="F737" s="420"/>
      <c r="G737" s="420"/>
      <c r="H737" s="420"/>
      <c r="I737" s="421"/>
      <c r="J737" s="425"/>
      <c r="K737" s="423"/>
      <c r="L737" s="423"/>
      <c r="M737" s="423"/>
      <c r="N737" s="332"/>
      <c r="O737" s="433"/>
      <c r="P737" s="434"/>
      <c r="Q737" s="435"/>
      <c r="R737" s="436"/>
      <c r="S737" s="435"/>
      <c r="U737" s="205">
        <v>9</v>
      </c>
      <c r="V737" s="210" t="str">
        <f t="shared" si="260"/>
        <v/>
      </c>
      <c r="W737" s="201" t="b">
        <f t="shared" si="265"/>
        <v>1</v>
      </c>
      <c r="Y737" s="216"/>
      <c r="AB737" s="408" t="str">
        <f t="shared" si="259"/>
        <v/>
      </c>
      <c r="AC737" s="408" t="str">
        <f t="shared" si="261"/>
        <v/>
      </c>
      <c r="AD737" s="202"/>
      <c r="AE737" s="620"/>
      <c r="AF737" s="211" t="s">
        <v>7187</v>
      </c>
      <c r="AG737" s="208">
        <f>SUM(AH737:AL737)</f>
        <v>0</v>
      </c>
      <c r="AH737" s="208"/>
      <c r="AI737" s="208"/>
      <c r="AJ737" s="208">
        <f>SUMIFS($K729:$K748,$E729:$E748,"R6補",$F729:$F748,"結婚_妊娠・出産_子育てに温かい社会づくり・気運醸成事業",$J729:$J748,1/2)</f>
        <v>0</v>
      </c>
      <c r="AK737" s="208"/>
      <c r="AL737" s="208"/>
      <c r="AN737" s="224">
        <f t="shared" si="270"/>
        <v>0</v>
      </c>
      <c r="AO737" s="224"/>
      <c r="AP737" s="224"/>
      <c r="AQ737" s="224">
        <f>SUMIFS($L729:$L748,$E729:$E748,"R6補",$F729:$F748,"結婚_妊娠・出産_子育てに温かい社会づくり・気運醸成事業",$J729:$J748,1/2)</f>
        <v>0</v>
      </c>
      <c r="AR737" s="224"/>
      <c r="AS737" s="224"/>
      <c r="AU737" s="208">
        <f t="shared" si="271"/>
        <v>0</v>
      </c>
      <c r="AV737" s="208"/>
      <c r="AW737" s="208"/>
      <c r="AX737" s="208">
        <f>SUMIFS($M729:$M748,$E729:$E748,"R6補",$F729:$F748,"結婚_妊娠・出産_子育てに温かい社会づくり・気運醸成事業",$J729:$J748,1/2)</f>
        <v>0</v>
      </c>
      <c r="AY737" s="208"/>
      <c r="AZ737" s="208"/>
      <c r="BA737" s="215"/>
    </row>
    <row r="738" spans="1:53" s="201" customFormat="1" ht="12.75" hidden="1" customHeight="1" x14ac:dyDescent="0.15">
      <c r="A738" s="612"/>
      <c r="B738" s="615"/>
      <c r="C738" s="618"/>
      <c r="D738" s="418"/>
      <c r="E738" s="419"/>
      <c r="F738" s="420"/>
      <c r="G738" s="420"/>
      <c r="H738" s="420"/>
      <c r="I738" s="421"/>
      <c r="J738" s="422"/>
      <c r="K738" s="423"/>
      <c r="L738" s="423"/>
      <c r="M738" s="423"/>
      <c r="N738" s="332"/>
      <c r="O738" s="433"/>
      <c r="P738" s="434"/>
      <c r="Q738" s="435"/>
      <c r="R738" s="436"/>
      <c r="S738" s="435"/>
      <c r="U738" s="205">
        <v>10</v>
      </c>
      <c r="V738" s="210" t="str">
        <f t="shared" si="260"/>
        <v/>
      </c>
      <c r="W738" s="201" t="b">
        <f t="shared" si="265"/>
        <v>1</v>
      </c>
      <c r="Y738" s="216"/>
      <c r="Z738" s="217"/>
      <c r="AA738" s="215"/>
      <c r="AB738" s="408" t="str">
        <f t="shared" si="259"/>
        <v/>
      </c>
      <c r="AC738" s="408" t="str">
        <f t="shared" si="261"/>
        <v/>
      </c>
      <c r="AD738" s="202"/>
      <c r="AE738" s="212" t="s">
        <v>7229</v>
      </c>
      <c r="AF738" s="209" t="str">
        <f>IF(COUNTIF(AC729:AC748,"R6補一般コース"),"一般コース",IF(COUNTIF(AC729:AC748,"R6補都道府県主導型市町村連携コース"),"連携コース",""))</f>
        <v/>
      </c>
      <c r="AG738" s="208">
        <f>SUM(AH738:AL738)</f>
        <v>0</v>
      </c>
      <c r="AH738" s="208"/>
      <c r="AI738" s="208"/>
      <c r="AJ738" s="208"/>
      <c r="AK738" s="208">
        <f>SUMIFS($K729:$K748,$E729:$E748,"R6補",G729:G748,"一般コース")</f>
        <v>0</v>
      </c>
      <c r="AL738" s="208">
        <f>SUMIFS($K729:$K748,$E729:$E748,"R6補",G729:G748,"都道府県主導型市町村連携コース")</f>
        <v>0</v>
      </c>
      <c r="AN738" s="224">
        <f>SUM(AO738:AS738)</f>
        <v>0</v>
      </c>
      <c r="AO738" s="224"/>
      <c r="AP738" s="224"/>
      <c r="AQ738" s="224"/>
      <c r="AR738" s="224">
        <f>SUMIFS($L729:$L748,$E729:$E748,"R6補",G729:G748,"一般コース")</f>
        <v>0</v>
      </c>
      <c r="AS738" s="224">
        <f>SUMIFS($L729:$L748,$E729:$E748,"R6補",G729:G748,"都道府県主導型市町村連携コース")</f>
        <v>0</v>
      </c>
      <c r="AU738" s="208">
        <f>SUM(AV738:AZ738)</f>
        <v>0</v>
      </c>
      <c r="AV738" s="208"/>
      <c r="AW738" s="208"/>
      <c r="AX738" s="208"/>
      <c r="AY738" s="208">
        <f>SUMIFS($M729:$M748,$E729:$E748,"R6補",G729:G748,"一般コース")</f>
        <v>0</v>
      </c>
      <c r="AZ738" s="208">
        <f>SUMIFS($M729:$M748,$E729:$E748,"R6補",G729:G748,"都道府県主導型市町村連携コース")</f>
        <v>0</v>
      </c>
      <c r="BA738" s="215"/>
    </row>
    <row r="739" spans="1:53" s="201" customFormat="1" ht="12.6" hidden="1" customHeight="1" x14ac:dyDescent="0.15">
      <c r="A739" s="612"/>
      <c r="B739" s="615"/>
      <c r="C739" s="618"/>
      <c r="D739" s="418"/>
      <c r="E739" s="419"/>
      <c r="F739" s="420"/>
      <c r="G739" s="420"/>
      <c r="H739" s="420"/>
      <c r="I739" s="421"/>
      <c r="J739" s="432"/>
      <c r="K739" s="423"/>
      <c r="L739" s="423"/>
      <c r="M739" s="423"/>
      <c r="N739" s="332"/>
      <c r="O739" s="433"/>
      <c r="P739" s="434"/>
      <c r="Q739" s="435"/>
      <c r="R739" s="436"/>
      <c r="S739" s="435"/>
      <c r="U739" s="205">
        <v>11</v>
      </c>
      <c r="V739" s="210" t="str">
        <f t="shared" si="260"/>
        <v/>
      </c>
      <c r="W739" s="201" t="b">
        <f t="shared" si="265"/>
        <v>1</v>
      </c>
      <c r="AA739" s="215"/>
      <c r="AB739" s="408" t="str">
        <f t="shared" si="259"/>
        <v/>
      </c>
      <c r="AC739" s="408" t="str">
        <f t="shared" si="261"/>
        <v/>
      </c>
      <c r="AD739" s="202"/>
      <c r="AE739" s="214"/>
      <c r="AF739" s="214"/>
      <c r="AG739" s="215"/>
      <c r="AH739" s="215"/>
      <c r="AI739" s="215"/>
      <c r="AJ739" s="215"/>
      <c r="AK739" s="215"/>
      <c r="AL739" s="215"/>
      <c r="AN739" s="218"/>
      <c r="AO739" s="218"/>
      <c r="AP739" s="218"/>
      <c r="AQ739" s="218"/>
      <c r="AR739" s="218"/>
      <c r="AS739" s="218"/>
      <c r="AU739" s="215"/>
      <c r="AV739" s="215"/>
      <c r="AW739" s="215"/>
      <c r="AX739" s="215"/>
      <c r="AY739" s="215"/>
      <c r="AZ739" s="215"/>
      <c r="BA739" s="215"/>
    </row>
    <row r="740" spans="1:53" s="201" customFormat="1" ht="12.75" hidden="1" customHeight="1" x14ac:dyDescent="0.15">
      <c r="A740" s="612"/>
      <c r="B740" s="615"/>
      <c r="C740" s="618"/>
      <c r="D740" s="418"/>
      <c r="E740" s="419"/>
      <c r="F740" s="420"/>
      <c r="G740" s="420"/>
      <c r="H740" s="420"/>
      <c r="I740" s="421"/>
      <c r="J740" s="422"/>
      <c r="K740" s="423"/>
      <c r="L740" s="423"/>
      <c r="M740" s="423"/>
      <c r="N740" s="332"/>
      <c r="O740" s="433"/>
      <c r="P740" s="434"/>
      <c r="Q740" s="435"/>
      <c r="R740" s="436"/>
      <c r="S740" s="435"/>
      <c r="U740" s="205">
        <v>12</v>
      </c>
      <c r="V740" s="210" t="str">
        <f t="shared" si="260"/>
        <v/>
      </c>
      <c r="W740" s="201" t="b">
        <f t="shared" si="265"/>
        <v>1</v>
      </c>
      <c r="AA740" s="215"/>
      <c r="AB740" s="408" t="str">
        <f t="shared" si="259"/>
        <v/>
      </c>
      <c r="AC740" s="408" t="str">
        <f t="shared" si="261"/>
        <v/>
      </c>
      <c r="AD740" s="202"/>
      <c r="AE740" s="214"/>
      <c r="AF740" s="214"/>
      <c r="AG740" s="215"/>
      <c r="AH740" s="215"/>
      <c r="AI740" s="215"/>
      <c r="AJ740" s="215"/>
      <c r="AK740" s="215"/>
      <c r="AL740" s="215"/>
      <c r="AN740" s="218"/>
      <c r="AO740" s="218"/>
      <c r="AP740" s="218"/>
      <c r="AQ740" s="218"/>
      <c r="AR740" s="218"/>
      <c r="AS740" s="218"/>
      <c r="AU740" s="215"/>
      <c r="AV740" s="215"/>
      <c r="AW740" s="215"/>
      <c r="AX740" s="215"/>
      <c r="AY740" s="215"/>
      <c r="AZ740" s="215"/>
      <c r="BA740" s="215"/>
    </row>
    <row r="741" spans="1:53" s="201" customFormat="1" ht="12.75" hidden="1" customHeight="1" x14ac:dyDescent="0.15">
      <c r="A741" s="612"/>
      <c r="B741" s="615"/>
      <c r="C741" s="618"/>
      <c r="D741" s="418"/>
      <c r="E741" s="419"/>
      <c r="F741" s="420"/>
      <c r="G741" s="420"/>
      <c r="H741" s="420"/>
      <c r="I741" s="421"/>
      <c r="J741" s="422"/>
      <c r="K741" s="423"/>
      <c r="L741" s="423"/>
      <c r="M741" s="423"/>
      <c r="N741" s="332"/>
      <c r="O741" s="433"/>
      <c r="P741" s="434"/>
      <c r="Q741" s="435"/>
      <c r="R741" s="436"/>
      <c r="S741" s="435"/>
      <c r="U741" s="205">
        <v>13</v>
      </c>
      <c r="V741" s="210" t="str">
        <f t="shared" si="260"/>
        <v/>
      </c>
      <c r="W741" s="201" t="b">
        <f t="shared" si="265"/>
        <v>1</v>
      </c>
      <c r="Y741" s="219"/>
      <c r="Z741" s="215"/>
      <c r="AA741" s="215"/>
      <c r="AB741" s="408" t="str">
        <f t="shared" si="259"/>
        <v/>
      </c>
      <c r="AC741" s="408" t="str">
        <f t="shared" si="261"/>
        <v/>
      </c>
      <c r="AD741" s="202"/>
      <c r="AE741" s="214"/>
      <c r="AF741" s="214"/>
      <c r="AG741" s="215"/>
      <c r="AH741" s="215"/>
      <c r="AI741" s="215"/>
      <c r="AJ741" s="215"/>
      <c r="AK741" s="215"/>
      <c r="AL741" s="215"/>
      <c r="AN741" s="218"/>
      <c r="AO741" s="218"/>
      <c r="AP741" s="218"/>
      <c r="AQ741" s="218"/>
      <c r="AR741" s="218"/>
      <c r="AS741" s="218"/>
      <c r="AU741" s="215"/>
      <c r="AV741" s="215"/>
      <c r="AW741" s="215"/>
      <c r="AX741" s="215"/>
      <c r="AY741" s="215"/>
      <c r="AZ741" s="215"/>
      <c r="BA741" s="215"/>
    </row>
    <row r="742" spans="1:53" s="201" customFormat="1" ht="12.75" hidden="1" customHeight="1" x14ac:dyDescent="0.15">
      <c r="A742" s="612"/>
      <c r="B742" s="615"/>
      <c r="C742" s="618"/>
      <c r="D742" s="418"/>
      <c r="E742" s="419"/>
      <c r="F742" s="420"/>
      <c r="G742" s="420"/>
      <c r="H742" s="420"/>
      <c r="I742" s="421"/>
      <c r="J742" s="422"/>
      <c r="K742" s="423"/>
      <c r="L742" s="423"/>
      <c r="M742" s="423"/>
      <c r="N742" s="332"/>
      <c r="O742" s="433"/>
      <c r="P742" s="434"/>
      <c r="Q742" s="435"/>
      <c r="R742" s="436"/>
      <c r="S742" s="435"/>
      <c r="U742" s="205">
        <v>14</v>
      </c>
      <c r="V742" s="210" t="str">
        <f t="shared" si="260"/>
        <v/>
      </c>
      <c r="W742" s="201" t="b">
        <f t="shared" si="265"/>
        <v>1</v>
      </c>
      <c r="Y742" s="216"/>
      <c r="Z742" s="217"/>
      <c r="AA742" s="215"/>
      <c r="AB742" s="408" t="str">
        <f t="shared" si="259"/>
        <v/>
      </c>
      <c r="AC742" s="408" t="str">
        <f t="shared" si="261"/>
        <v/>
      </c>
      <c r="AD742" s="202"/>
      <c r="AE742" s="214"/>
      <c r="AF742" s="214"/>
      <c r="AH742" s="215"/>
      <c r="AI742" s="215"/>
      <c r="AJ742" s="215"/>
      <c r="AK742" s="215"/>
      <c r="AL742" s="215"/>
      <c r="AN742" s="218"/>
      <c r="AO742" s="218"/>
      <c r="AP742" s="218"/>
      <c r="AQ742" s="218"/>
      <c r="AR742" s="218"/>
      <c r="AS742" s="218"/>
      <c r="AU742" s="215"/>
      <c r="AV742" s="215"/>
      <c r="AW742" s="215"/>
      <c r="AX742" s="215"/>
      <c r="AY742" s="215"/>
      <c r="AZ742" s="215"/>
      <c r="BA742" s="215"/>
    </row>
    <row r="743" spans="1:53" s="201" customFormat="1" ht="12.75" hidden="1" customHeight="1" x14ac:dyDescent="0.15">
      <c r="A743" s="612"/>
      <c r="B743" s="615"/>
      <c r="C743" s="618"/>
      <c r="D743" s="418"/>
      <c r="E743" s="419"/>
      <c r="F743" s="420"/>
      <c r="G743" s="420"/>
      <c r="H743" s="420"/>
      <c r="I743" s="421"/>
      <c r="J743" s="422"/>
      <c r="K743" s="423"/>
      <c r="L743" s="423"/>
      <c r="M743" s="423"/>
      <c r="N743" s="332"/>
      <c r="O743" s="433"/>
      <c r="P743" s="434"/>
      <c r="Q743" s="435"/>
      <c r="R743" s="436"/>
      <c r="S743" s="435"/>
      <c r="U743" s="205">
        <v>15</v>
      </c>
      <c r="V743" s="210" t="str">
        <f t="shared" si="260"/>
        <v/>
      </c>
      <c r="W743" s="201" t="b">
        <f t="shared" si="265"/>
        <v>1</v>
      </c>
      <c r="Y743" s="216"/>
      <c r="AA743" s="215"/>
      <c r="AB743" s="408" t="str">
        <f t="shared" si="259"/>
        <v/>
      </c>
      <c r="AC743" s="408" t="str">
        <f t="shared" si="261"/>
        <v/>
      </c>
      <c r="AD743" s="202"/>
      <c r="AE743" s="214"/>
      <c r="AF743" s="214"/>
      <c r="AG743" s="215"/>
      <c r="AH743" s="215"/>
      <c r="AI743" s="215"/>
      <c r="AJ743" s="215"/>
      <c r="AK743" s="215"/>
      <c r="AL743" s="215"/>
      <c r="AN743" s="218"/>
      <c r="AO743" s="218"/>
      <c r="AP743" s="218"/>
      <c r="AQ743" s="218"/>
      <c r="AR743" s="218"/>
      <c r="AS743" s="218"/>
      <c r="AU743" s="215"/>
      <c r="AV743" s="215"/>
      <c r="AW743" s="215"/>
      <c r="AX743" s="215"/>
      <c r="AY743" s="215"/>
      <c r="AZ743" s="215"/>
      <c r="BA743" s="215"/>
    </row>
    <row r="744" spans="1:53" s="201" customFormat="1" ht="12.75" hidden="1" customHeight="1" x14ac:dyDescent="0.15">
      <c r="A744" s="612"/>
      <c r="B744" s="615"/>
      <c r="C744" s="618"/>
      <c r="D744" s="418"/>
      <c r="E744" s="419"/>
      <c r="F744" s="420"/>
      <c r="G744" s="420"/>
      <c r="H744" s="420"/>
      <c r="I744" s="421"/>
      <c r="J744" s="422"/>
      <c r="K744" s="423"/>
      <c r="L744" s="423"/>
      <c r="M744" s="423"/>
      <c r="N744" s="332"/>
      <c r="O744" s="433"/>
      <c r="P744" s="434"/>
      <c r="Q744" s="435"/>
      <c r="R744" s="436"/>
      <c r="S744" s="435"/>
      <c r="U744" s="205">
        <v>16</v>
      </c>
      <c r="V744" s="210" t="str">
        <f t="shared" si="260"/>
        <v/>
      </c>
      <c r="W744" s="201" t="b">
        <f t="shared" si="265"/>
        <v>1</v>
      </c>
      <c r="Y744" s="216"/>
      <c r="Z744" s="217"/>
      <c r="AB744" s="408" t="str">
        <f t="shared" si="259"/>
        <v/>
      </c>
      <c r="AC744" s="408" t="str">
        <f t="shared" si="261"/>
        <v/>
      </c>
      <c r="AD744" s="202"/>
      <c r="AE744" s="214"/>
      <c r="AF744" s="214"/>
      <c r="AG744" s="215"/>
      <c r="AH744" s="215"/>
      <c r="AI744" s="215"/>
      <c r="AJ744" s="215"/>
      <c r="AK744" s="215"/>
      <c r="AL744" s="215"/>
      <c r="AN744" s="218"/>
      <c r="AO744" s="218"/>
      <c r="AP744" s="218"/>
      <c r="AQ744" s="218"/>
      <c r="AR744" s="218"/>
      <c r="AS744" s="218"/>
      <c r="AU744" s="215"/>
      <c r="AV744" s="215"/>
      <c r="AW744" s="215"/>
      <c r="AX744" s="215"/>
      <c r="AY744" s="215"/>
      <c r="AZ744" s="215"/>
      <c r="BA744" s="215"/>
    </row>
    <row r="745" spans="1:53" s="201" customFormat="1" ht="12.75" hidden="1" customHeight="1" x14ac:dyDescent="0.15">
      <c r="A745" s="612"/>
      <c r="B745" s="615"/>
      <c r="C745" s="618"/>
      <c r="D745" s="418"/>
      <c r="E745" s="419"/>
      <c r="F745" s="420"/>
      <c r="G745" s="420"/>
      <c r="H745" s="420"/>
      <c r="I745" s="421"/>
      <c r="J745" s="422"/>
      <c r="K745" s="423"/>
      <c r="L745" s="423"/>
      <c r="M745" s="423"/>
      <c r="N745" s="332"/>
      <c r="O745" s="433"/>
      <c r="P745" s="434"/>
      <c r="Q745" s="435"/>
      <c r="R745" s="436"/>
      <c r="S745" s="435"/>
      <c r="U745" s="205">
        <v>17</v>
      </c>
      <c r="V745" s="210" t="str">
        <f t="shared" si="260"/>
        <v/>
      </c>
      <c r="W745" s="201" t="b">
        <f t="shared" si="265"/>
        <v>1</v>
      </c>
      <c r="Y745" s="216"/>
      <c r="AB745" s="408" t="str">
        <f t="shared" si="259"/>
        <v/>
      </c>
      <c r="AC745" s="408" t="str">
        <f t="shared" si="261"/>
        <v/>
      </c>
      <c r="AD745" s="202"/>
      <c r="AE745" s="214"/>
      <c r="AF745" s="214"/>
      <c r="AG745" s="215"/>
      <c r="AH745" s="215"/>
      <c r="AI745" s="215"/>
      <c r="AJ745" s="215"/>
      <c r="AK745" s="215"/>
      <c r="AL745" s="215"/>
      <c r="AN745" s="218"/>
      <c r="AO745" s="218"/>
      <c r="AP745" s="218"/>
      <c r="AQ745" s="218"/>
      <c r="AR745" s="218"/>
      <c r="AS745" s="218"/>
      <c r="AU745" s="215"/>
      <c r="AV745" s="215"/>
      <c r="AW745" s="215"/>
      <c r="AX745" s="215"/>
      <c r="AY745" s="215"/>
      <c r="AZ745" s="215"/>
      <c r="BA745" s="215"/>
    </row>
    <row r="746" spans="1:53" s="201" customFormat="1" ht="12.75" hidden="1" customHeight="1" x14ac:dyDescent="0.15">
      <c r="A746" s="612"/>
      <c r="B746" s="615"/>
      <c r="C746" s="618"/>
      <c r="D746" s="418"/>
      <c r="E746" s="419"/>
      <c r="F746" s="420"/>
      <c r="G746" s="420"/>
      <c r="H746" s="420"/>
      <c r="I746" s="421"/>
      <c r="J746" s="422"/>
      <c r="K746" s="423"/>
      <c r="L746" s="423"/>
      <c r="M746" s="423"/>
      <c r="N746" s="332"/>
      <c r="O746" s="433"/>
      <c r="P746" s="434"/>
      <c r="Q746" s="435"/>
      <c r="R746" s="436"/>
      <c r="S746" s="435"/>
      <c r="U746" s="205">
        <v>18</v>
      </c>
      <c r="V746" s="210" t="str">
        <f t="shared" si="260"/>
        <v/>
      </c>
      <c r="W746" s="201" t="b">
        <f t="shared" si="265"/>
        <v>1</v>
      </c>
      <c r="Y746" s="216"/>
      <c r="AB746" s="408" t="str">
        <f t="shared" si="259"/>
        <v/>
      </c>
      <c r="AC746" s="408" t="str">
        <f t="shared" si="261"/>
        <v/>
      </c>
      <c r="AD746" s="202"/>
      <c r="AE746" s="214"/>
      <c r="AF746" s="214"/>
      <c r="AG746" s="215"/>
      <c r="AH746" s="215"/>
      <c r="AI746" s="215"/>
      <c r="AJ746" s="215"/>
      <c r="AK746" s="215"/>
      <c r="AL746" s="215"/>
      <c r="AN746" s="218"/>
      <c r="AO746" s="218"/>
      <c r="AP746" s="218"/>
      <c r="AQ746" s="218"/>
      <c r="AR746" s="218"/>
      <c r="AS746" s="218"/>
      <c r="AU746" s="215"/>
      <c r="AV746" s="215"/>
      <c r="AW746" s="215"/>
      <c r="AX746" s="215"/>
      <c r="AY746" s="215"/>
      <c r="AZ746" s="215"/>
      <c r="BA746" s="215"/>
    </row>
    <row r="747" spans="1:53" s="201" customFormat="1" ht="12.75" hidden="1" customHeight="1" x14ac:dyDescent="0.15">
      <c r="A747" s="612"/>
      <c r="B747" s="615"/>
      <c r="C747" s="618"/>
      <c r="D747" s="418"/>
      <c r="E747" s="424"/>
      <c r="F747" s="420"/>
      <c r="G747" s="420"/>
      <c r="H747" s="420"/>
      <c r="I747" s="421"/>
      <c r="J747" s="422"/>
      <c r="K747" s="423"/>
      <c r="L747" s="423"/>
      <c r="M747" s="423"/>
      <c r="N747" s="332"/>
      <c r="O747" s="433"/>
      <c r="P747" s="434"/>
      <c r="Q747" s="435"/>
      <c r="R747" s="436"/>
      <c r="S747" s="435"/>
      <c r="U747" s="205">
        <v>19</v>
      </c>
      <c r="V747" s="210" t="str">
        <f t="shared" si="260"/>
        <v/>
      </c>
      <c r="W747" s="201" t="b">
        <f t="shared" si="265"/>
        <v>1</v>
      </c>
      <c r="Y747" s="216"/>
      <c r="AB747" s="408" t="str">
        <f t="shared" si="259"/>
        <v/>
      </c>
      <c r="AC747" s="408" t="str">
        <f t="shared" si="261"/>
        <v/>
      </c>
      <c r="AD747" s="202"/>
      <c r="AE747" s="214"/>
      <c r="AF747" s="214"/>
      <c r="AG747" s="215"/>
      <c r="AH747" s="215"/>
      <c r="AI747" s="215"/>
      <c r="AJ747" s="215"/>
      <c r="AK747" s="215"/>
      <c r="AL747" s="215"/>
      <c r="AN747" s="218"/>
      <c r="AO747" s="218"/>
      <c r="AP747" s="218"/>
      <c r="AQ747" s="218"/>
      <c r="AR747" s="218"/>
      <c r="AS747" s="218"/>
      <c r="AU747" s="215"/>
      <c r="AV747" s="215"/>
      <c r="AW747" s="215"/>
      <c r="AX747" s="215"/>
      <c r="AY747" s="215"/>
      <c r="AZ747" s="215"/>
      <c r="BA747" s="215"/>
    </row>
    <row r="748" spans="1:53" s="215" customFormat="1" ht="12.75" hidden="1" customHeight="1" x14ac:dyDescent="0.15">
      <c r="A748" s="613"/>
      <c r="B748" s="616"/>
      <c r="C748" s="619"/>
      <c r="D748" s="426"/>
      <c r="E748" s="427"/>
      <c r="F748" s="428"/>
      <c r="G748" s="428"/>
      <c r="H748" s="428"/>
      <c r="I748" s="429"/>
      <c r="J748" s="430"/>
      <c r="K748" s="431"/>
      <c r="L748" s="431"/>
      <c r="M748" s="431"/>
      <c r="N748" s="332"/>
      <c r="O748" s="433"/>
      <c r="P748" s="434"/>
      <c r="Q748" s="435"/>
      <c r="R748" s="436"/>
      <c r="S748" s="435"/>
      <c r="U748" s="205">
        <v>20</v>
      </c>
      <c r="V748" s="220" t="str">
        <f t="shared" si="260"/>
        <v/>
      </c>
      <c r="W748" s="201" t="b">
        <f t="shared" si="265"/>
        <v>1</v>
      </c>
      <c r="Y748" s="216"/>
      <c r="Z748" s="217"/>
      <c r="AB748" s="408" t="str">
        <f t="shared" si="259"/>
        <v/>
      </c>
      <c r="AC748" s="408" t="str">
        <f t="shared" si="261"/>
        <v/>
      </c>
      <c r="AD748" s="218"/>
      <c r="AE748" s="214"/>
      <c r="AF748" s="214"/>
      <c r="AN748" s="218"/>
      <c r="AO748" s="218"/>
      <c r="AP748" s="218"/>
      <c r="AQ748" s="218"/>
      <c r="AR748" s="218"/>
      <c r="AS748" s="218"/>
    </row>
    <row r="749" spans="1:53" s="201" customFormat="1" ht="12.75" hidden="1" customHeight="1" x14ac:dyDescent="0.15">
      <c r="A749" s="611" t="s">
        <v>7345</v>
      </c>
      <c r="B749" s="614"/>
      <c r="C749" s="617"/>
      <c r="D749" s="412"/>
      <c r="E749" s="413"/>
      <c r="F749" s="414"/>
      <c r="G749" s="414"/>
      <c r="H749" s="414"/>
      <c r="I749" s="415"/>
      <c r="J749" s="416"/>
      <c r="K749" s="417"/>
      <c r="L749" s="417"/>
      <c r="M749" s="417"/>
      <c r="N749" s="332"/>
      <c r="O749" s="433"/>
      <c r="P749" s="434"/>
      <c r="Q749" s="435"/>
      <c r="R749" s="436"/>
      <c r="S749" s="435"/>
      <c r="U749" s="205">
        <v>1</v>
      </c>
      <c r="V749" s="206" t="str">
        <f t="shared" si="260"/>
        <v/>
      </c>
      <c r="W749" s="201" t="b">
        <f t="shared" si="265"/>
        <v>1</v>
      </c>
      <c r="Y749" s="216"/>
      <c r="AB749" s="408" t="str">
        <f t="shared" si="259"/>
        <v/>
      </c>
      <c r="AC749" s="408" t="str">
        <f t="shared" si="261"/>
        <v/>
      </c>
      <c r="AD749" s="202"/>
      <c r="AE749" s="173" t="s">
        <v>7260</v>
      </c>
      <c r="AG749" s="203" t="s">
        <v>7194</v>
      </c>
      <c r="AH749" s="204" t="s">
        <v>7221</v>
      </c>
      <c r="AI749" s="204" t="s">
        <v>7195</v>
      </c>
      <c r="AJ749" s="204" t="s">
        <v>7231</v>
      </c>
      <c r="AK749" s="204" t="s">
        <v>7196</v>
      </c>
      <c r="AL749" s="204" t="s">
        <v>7197</v>
      </c>
      <c r="AN749" s="222" t="s">
        <v>7274</v>
      </c>
      <c r="AO749" s="223" t="s">
        <v>7221</v>
      </c>
      <c r="AP749" s="223" t="s">
        <v>7195</v>
      </c>
      <c r="AQ749" s="223" t="s">
        <v>7231</v>
      </c>
      <c r="AR749" s="223" t="s">
        <v>7196</v>
      </c>
      <c r="AS749" s="223" t="s">
        <v>7197</v>
      </c>
      <c r="AU749" s="203" t="s">
        <v>7198</v>
      </c>
      <c r="AV749" s="204" t="s">
        <v>7221</v>
      </c>
      <c r="AW749" s="204" t="s">
        <v>7195</v>
      </c>
      <c r="AX749" s="204" t="s">
        <v>7231</v>
      </c>
      <c r="AY749" s="204" t="s">
        <v>7196</v>
      </c>
      <c r="AZ749" s="204" t="s">
        <v>7197</v>
      </c>
      <c r="BA749" s="214"/>
    </row>
    <row r="750" spans="1:53" s="201" customFormat="1" ht="12.75" hidden="1" customHeight="1" x14ac:dyDescent="0.15">
      <c r="A750" s="612"/>
      <c r="B750" s="615"/>
      <c r="C750" s="618"/>
      <c r="D750" s="418"/>
      <c r="E750" s="419"/>
      <c r="F750" s="420"/>
      <c r="G750" s="420"/>
      <c r="H750" s="420"/>
      <c r="I750" s="421"/>
      <c r="J750" s="422"/>
      <c r="K750" s="423"/>
      <c r="L750" s="423"/>
      <c r="M750" s="423"/>
      <c r="N750" s="332"/>
      <c r="O750" s="433"/>
      <c r="P750" s="434"/>
      <c r="Q750" s="435"/>
      <c r="R750" s="436"/>
      <c r="S750" s="435"/>
      <c r="U750" s="205">
        <v>2</v>
      </c>
      <c r="V750" s="210" t="str">
        <f t="shared" si="260"/>
        <v/>
      </c>
      <c r="W750" s="201" t="b">
        <f t="shared" si="265"/>
        <v>1</v>
      </c>
      <c r="Y750" s="216"/>
      <c r="Z750" s="217"/>
      <c r="AB750" s="408" t="str">
        <f t="shared" si="259"/>
        <v/>
      </c>
      <c r="AC750" s="408" t="str">
        <f t="shared" si="261"/>
        <v/>
      </c>
      <c r="AD750" s="202"/>
      <c r="AE750" s="620" t="s">
        <v>7188</v>
      </c>
      <c r="AF750" s="209" t="s">
        <v>7193</v>
      </c>
      <c r="AG750" s="208">
        <f>SUM(AH750:AL750)</f>
        <v>0</v>
      </c>
      <c r="AH750" s="208">
        <f>SUMIFS($K749:$K768,$E749:$E768,"R7当",$F749:$F768,"ライフデザイン・結婚支援重点推進事業",$J749:$J768,3/4)</f>
        <v>0</v>
      </c>
      <c r="AI750" s="208">
        <f>SUMIFS($K749:$K768,$E749:$E768,"R7当",$F749:$F768,"結婚支援コンシェルジュ事業",$J749:$J768,3/4)</f>
        <v>0</v>
      </c>
      <c r="AJ750" s="208"/>
      <c r="AK750" s="208"/>
      <c r="AL750" s="208"/>
      <c r="AN750" s="224">
        <f>SUM(AO750:AS750)</f>
        <v>0</v>
      </c>
      <c r="AO750" s="224">
        <f>SUMIFS($L749:$L768,$E749:$E768,"R7当",$F749:$F768,"ライフデザイン・結婚支援重点推進事業",$J749:$J768,3/4)</f>
        <v>0</v>
      </c>
      <c r="AP750" s="224">
        <f>SUMIFS($L749:$L768,$E749:$E768,"R7当",$F749:$F768,"結婚支援コンシェルジュ事業",$J749:$J768,3/4)</f>
        <v>0</v>
      </c>
      <c r="AQ750" s="224"/>
      <c r="AR750" s="224"/>
      <c r="AS750" s="224"/>
      <c r="AU750" s="208">
        <f>SUM(AV750:AZ750)</f>
        <v>0</v>
      </c>
      <c r="AV750" s="208">
        <f>SUMIFS($M749:$M768,$E749:$E768,"R7当",$F749:$F768,"ライフデザイン・結婚支援重点推進事業",$J749:$J768,3/4)</f>
        <v>0</v>
      </c>
      <c r="AW750" s="208">
        <f>SUMIFS($M749:$M768,$E749:$E768,"R7当",$F749:$F768,"結婚支援コンシェルジュ事業",$J749:$J768,3/4)</f>
        <v>0</v>
      </c>
      <c r="AX750" s="208"/>
      <c r="AY750" s="208"/>
      <c r="AZ750" s="208"/>
      <c r="BA750" s="215"/>
    </row>
    <row r="751" spans="1:53" s="201" customFormat="1" ht="12.75" hidden="1" customHeight="1" x14ac:dyDescent="0.15">
      <c r="A751" s="612"/>
      <c r="B751" s="615"/>
      <c r="C751" s="618"/>
      <c r="D751" s="418"/>
      <c r="E751" s="424"/>
      <c r="F751" s="420"/>
      <c r="G751" s="420"/>
      <c r="H751" s="420"/>
      <c r="I751" s="421"/>
      <c r="J751" s="425"/>
      <c r="K751" s="423"/>
      <c r="L751" s="423"/>
      <c r="M751" s="423"/>
      <c r="N751" s="332"/>
      <c r="O751" s="433"/>
      <c r="P751" s="434"/>
      <c r="Q751" s="435"/>
      <c r="R751" s="436"/>
      <c r="S751" s="435"/>
      <c r="U751" s="205">
        <v>3</v>
      </c>
      <c r="V751" s="210" t="str">
        <f t="shared" si="260"/>
        <v/>
      </c>
      <c r="W751" s="201" t="b">
        <f t="shared" si="265"/>
        <v>1</v>
      </c>
      <c r="Y751" s="219"/>
      <c r="Z751" s="215"/>
      <c r="AB751" s="408" t="str">
        <f t="shared" si="259"/>
        <v/>
      </c>
      <c r="AC751" s="408" t="str">
        <f t="shared" si="261"/>
        <v/>
      </c>
      <c r="AD751" s="202"/>
      <c r="AE751" s="620"/>
      <c r="AF751" s="211" t="s">
        <v>7189</v>
      </c>
      <c r="AG751" s="208">
        <f>SUM(AH751:AL751)</f>
        <v>0</v>
      </c>
      <c r="AH751" s="208">
        <f>SUMIFS($K749:$K768,$E749:$E768,"R7当",$F749:$F768,"ライフデザイン・結婚支援重点推進事業",$J749:$J768,2/3)</f>
        <v>0</v>
      </c>
      <c r="AI751" s="208"/>
      <c r="AJ751" s="208">
        <f>SUMIFS($K749:$K768,$E749:$E768,"R7当",$F749:$F768,"結婚_妊娠・出産_子育てに温かい社会づくり・気運醸成事業",$J749:$J768,2/3)</f>
        <v>0</v>
      </c>
      <c r="AK751" s="208"/>
      <c r="AL751" s="208"/>
      <c r="AN751" s="224">
        <f t="shared" ref="AN751:AN752" si="272">SUM(AO751:AS751)</f>
        <v>0</v>
      </c>
      <c r="AO751" s="224">
        <f>SUMIFS($L749:$L768,$E749:$E768,"R7当",$F749:$F768,"ライフデザイン・結婚支援重点推進事業",$J749:$J768,2/3)</f>
        <v>0</v>
      </c>
      <c r="AP751" s="224"/>
      <c r="AQ751" s="224">
        <f>SUMIFS($L749:$L768,$E749:$E768,"R7当",$F749:$F768,"結婚_妊娠・出産_子育てに温かい社会づくり・気運醸成事業",$J749:$J768,2/3)</f>
        <v>0</v>
      </c>
      <c r="AR751" s="224"/>
      <c r="AS751" s="224"/>
      <c r="AU751" s="208">
        <f t="shared" ref="AU751:AU752" si="273">SUM(AV751:AZ751)</f>
        <v>0</v>
      </c>
      <c r="AV751" s="208">
        <f>SUMIFS($M749:$M768,$E749:$E768,"R7当",$F749:$F768,"ライフデザイン・結婚支援重点推進事業",$J749:$J768,2/3)</f>
        <v>0</v>
      </c>
      <c r="AW751" s="208"/>
      <c r="AX751" s="208">
        <f>SUMIFS($M749:$M768,$E749:$E768,"R7当",$F749:$F768,"結婚_妊娠・出産_子育てに温かい社会づくり・気運醸成事業",$J749:$J768,2/3)</f>
        <v>0</v>
      </c>
      <c r="AY751" s="208"/>
      <c r="AZ751" s="208"/>
      <c r="BA751" s="215"/>
    </row>
    <row r="752" spans="1:53" s="201" customFormat="1" ht="12.75" hidden="1" customHeight="1" x14ac:dyDescent="0.15">
      <c r="A752" s="612"/>
      <c r="B752" s="615"/>
      <c r="C752" s="618"/>
      <c r="D752" s="418"/>
      <c r="E752" s="424"/>
      <c r="F752" s="420"/>
      <c r="G752" s="420"/>
      <c r="H752" s="420"/>
      <c r="I752" s="421"/>
      <c r="J752" s="425"/>
      <c r="K752" s="423"/>
      <c r="L752" s="423"/>
      <c r="M752" s="423"/>
      <c r="N752" s="332"/>
      <c r="O752" s="433"/>
      <c r="P752" s="434"/>
      <c r="Q752" s="435"/>
      <c r="R752" s="436"/>
      <c r="S752" s="435"/>
      <c r="U752" s="205">
        <v>4</v>
      </c>
      <c r="V752" s="210" t="str">
        <f t="shared" si="260"/>
        <v/>
      </c>
      <c r="W752" s="201" t="b">
        <f t="shared" si="265"/>
        <v>1</v>
      </c>
      <c r="Y752" s="219"/>
      <c r="Z752" s="215"/>
      <c r="AB752" s="408" t="str">
        <f t="shared" si="259"/>
        <v/>
      </c>
      <c r="AC752" s="408" t="str">
        <f t="shared" si="261"/>
        <v/>
      </c>
      <c r="AD752" s="202"/>
      <c r="AE752" s="620"/>
      <c r="AF752" s="211" t="s">
        <v>7187</v>
      </c>
      <c r="AG752" s="208">
        <f t="shared" ref="AG752" si="274">SUM(AH752:AL752)</f>
        <v>0</v>
      </c>
      <c r="AH752" s="208"/>
      <c r="AI752" s="208"/>
      <c r="AJ752" s="208">
        <f>SUMIFS($K749:$K768,$E749:$E768,"R7当",$F749:$F768,"結婚_妊娠・出産_子育てに温かい社会づくり・気運醸成事業",$J749:$J768,1/2)</f>
        <v>0</v>
      </c>
      <c r="AK752" s="208"/>
      <c r="AL752" s="208"/>
      <c r="AN752" s="224">
        <f t="shared" si="272"/>
        <v>0</v>
      </c>
      <c r="AO752" s="224"/>
      <c r="AP752" s="224"/>
      <c r="AQ752" s="224">
        <f>SUMIFS($L749:$L768,$E749:$E768,"R7当",$F749:$F768,"結婚_妊娠・出産_子育てに温かい社会づくり・気運醸成事業",$J749:$J768,1/2)</f>
        <v>0</v>
      </c>
      <c r="AR752" s="224"/>
      <c r="AS752" s="224"/>
      <c r="AU752" s="208">
        <f t="shared" si="273"/>
        <v>0</v>
      </c>
      <c r="AV752" s="208"/>
      <c r="AW752" s="208"/>
      <c r="AX752" s="208">
        <f>SUMIFS($M749:$M768,$E749:$E768,"R7当",$F749:$F768,"結婚_妊娠・出産_子育てに温かい社会づくり・気運醸成事業",$J749:$J768,1/2)</f>
        <v>0</v>
      </c>
      <c r="AY752" s="208"/>
      <c r="AZ752" s="208"/>
      <c r="BA752" s="215"/>
    </row>
    <row r="753" spans="1:53" s="201" customFormat="1" ht="12.75" hidden="1" customHeight="1" x14ac:dyDescent="0.15">
      <c r="A753" s="612"/>
      <c r="B753" s="615"/>
      <c r="C753" s="618"/>
      <c r="D753" s="418"/>
      <c r="E753" s="424"/>
      <c r="F753" s="420"/>
      <c r="G753" s="420"/>
      <c r="H753" s="420"/>
      <c r="I753" s="421"/>
      <c r="J753" s="425"/>
      <c r="K753" s="423"/>
      <c r="L753" s="423"/>
      <c r="M753" s="423"/>
      <c r="N753" s="332"/>
      <c r="O753" s="433"/>
      <c r="P753" s="434"/>
      <c r="Q753" s="435"/>
      <c r="R753" s="436"/>
      <c r="S753" s="435"/>
      <c r="U753" s="205">
        <v>5</v>
      </c>
      <c r="V753" s="210" t="str">
        <f t="shared" si="260"/>
        <v/>
      </c>
      <c r="W753" s="201" t="b">
        <f t="shared" si="265"/>
        <v>1</v>
      </c>
      <c r="Y753" s="219"/>
      <c r="Z753" s="215"/>
      <c r="AB753" s="408" t="str">
        <f t="shared" si="259"/>
        <v/>
      </c>
      <c r="AC753" s="408" t="str">
        <f t="shared" si="261"/>
        <v/>
      </c>
      <c r="AD753" s="202"/>
      <c r="AE753" s="212" t="s">
        <v>7229</v>
      </c>
      <c r="AF753" s="209" t="str">
        <f>IF(COUNTIF(AC749:AC768,"R7当一般コース"),"一般コース",IF(COUNTIF(AC749:AC768,"R7当都道府県主導型市町村連携コース"),"連携コース",""))</f>
        <v/>
      </c>
      <c r="AG753" s="208">
        <f>SUM(AH753:AL753)</f>
        <v>0</v>
      </c>
      <c r="AH753" s="208"/>
      <c r="AI753" s="208"/>
      <c r="AJ753" s="208"/>
      <c r="AK753" s="208">
        <f>SUMIFS($K749:$K768,$E749:$E768,"R7当",G749:G768,"一般コース")</f>
        <v>0</v>
      </c>
      <c r="AL753" s="208">
        <f>SUMIFS($K749:$K768,$E749:$E768,"R7当",G749:G768,"都道府県主導型市町村連携コース")</f>
        <v>0</v>
      </c>
      <c r="AN753" s="224">
        <f>SUM(AO753:AS753)</f>
        <v>0</v>
      </c>
      <c r="AO753" s="224"/>
      <c r="AP753" s="224"/>
      <c r="AQ753" s="224"/>
      <c r="AR753" s="224">
        <f>SUMIFS($L749:$L768,$E749:$E768,"R7当",G749:G768,"一般コース")</f>
        <v>0</v>
      </c>
      <c r="AS753" s="224">
        <f>SUMIFS($L749:$L768,$E749:$E768,"R7当",G749:G768,"都道府県主導型市町村連携コース")</f>
        <v>0</v>
      </c>
      <c r="AU753" s="208">
        <f>SUM(AV753:AZ753)</f>
        <v>0</v>
      </c>
      <c r="AV753" s="208"/>
      <c r="AW753" s="208"/>
      <c r="AX753" s="208"/>
      <c r="AY753" s="208">
        <f>SUMIFS($M749:$M768,$E749:$E768,"R7当",G749:G768,"一般コース")</f>
        <v>0</v>
      </c>
      <c r="AZ753" s="208">
        <f>SUMIFS($M749:$M768,$E749:$E768,"R7当",G749:G768,"都道府県主導型市町村連携コース")</f>
        <v>0</v>
      </c>
      <c r="BA753" s="215"/>
    </row>
    <row r="754" spans="1:53" s="201" customFormat="1" ht="12.75" hidden="1" customHeight="1" x14ac:dyDescent="0.15">
      <c r="A754" s="612"/>
      <c r="B754" s="615"/>
      <c r="C754" s="618"/>
      <c r="D754" s="418"/>
      <c r="E754" s="424"/>
      <c r="F754" s="420"/>
      <c r="G754" s="420"/>
      <c r="H754" s="420"/>
      <c r="I754" s="421"/>
      <c r="J754" s="425"/>
      <c r="K754" s="423"/>
      <c r="L754" s="423"/>
      <c r="M754" s="423"/>
      <c r="N754" s="332"/>
      <c r="O754" s="433"/>
      <c r="P754" s="434"/>
      <c r="Q754" s="435"/>
      <c r="R754" s="436"/>
      <c r="S754" s="435"/>
      <c r="U754" s="205">
        <v>6</v>
      </c>
      <c r="V754" s="210" t="str">
        <f t="shared" si="260"/>
        <v/>
      </c>
      <c r="W754" s="201" t="b">
        <f t="shared" si="265"/>
        <v>1</v>
      </c>
      <c r="Y754" s="219"/>
      <c r="Z754" s="215"/>
      <c r="AB754" s="408" t="str">
        <f t="shared" si="259"/>
        <v/>
      </c>
      <c r="AC754" s="408" t="str">
        <f t="shared" si="261"/>
        <v/>
      </c>
      <c r="AD754" s="202"/>
      <c r="AE754" s="173" t="s">
        <v>7217</v>
      </c>
      <c r="AG754" s="213"/>
      <c r="AH754" s="213"/>
      <c r="AI754" s="213"/>
      <c r="AJ754" s="213"/>
      <c r="AK754" s="213"/>
      <c r="AL754" s="213"/>
      <c r="AN754" s="225"/>
      <c r="AO754" s="225"/>
      <c r="AP754" s="225"/>
      <c r="AQ754" s="225"/>
      <c r="AR754" s="225"/>
      <c r="AS754" s="225"/>
      <c r="AU754" s="213"/>
      <c r="AV754" s="213"/>
      <c r="AW754" s="213"/>
      <c r="AX754" s="213"/>
      <c r="AY754" s="213"/>
      <c r="AZ754" s="213"/>
      <c r="BA754" s="215"/>
    </row>
    <row r="755" spans="1:53" s="201" customFormat="1" ht="12.75" hidden="1" customHeight="1" x14ac:dyDescent="0.15">
      <c r="A755" s="612"/>
      <c r="B755" s="615"/>
      <c r="C755" s="618"/>
      <c r="D755" s="418"/>
      <c r="E755" s="424"/>
      <c r="F755" s="420"/>
      <c r="G755" s="420"/>
      <c r="H755" s="420"/>
      <c r="I755" s="421"/>
      <c r="J755" s="425"/>
      <c r="K755" s="423"/>
      <c r="L755" s="423"/>
      <c r="M755" s="423"/>
      <c r="N755" s="332"/>
      <c r="O755" s="433"/>
      <c r="P755" s="434"/>
      <c r="Q755" s="435"/>
      <c r="R755" s="436"/>
      <c r="S755" s="435"/>
      <c r="U755" s="205">
        <v>7</v>
      </c>
      <c r="V755" s="210" t="str">
        <f t="shared" si="260"/>
        <v/>
      </c>
      <c r="W755" s="201" t="b">
        <f t="shared" si="265"/>
        <v>1</v>
      </c>
      <c r="Y755" s="219"/>
      <c r="Z755" s="215"/>
      <c r="AB755" s="408" t="str">
        <f t="shared" si="259"/>
        <v/>
      </c>
      <c r="AC755" s="408" t="str">
        <f t="shared" si="261"/>
        <v/>
      </c>
      <c r="AD755" s="202"/>
      <c r="AE755" s="620" t="s">
        <v>7188</v>
      </c>
      <c r="AF755" s="209" t="s">
        <v>7193</v>
      </c>
      <c r="AG755" s="208">
        <f>SUM(AH755:AL755)</f>
        <v>0</v>
      </c>
      <c r="AH755" s="208">
        <f>SUMIFS($K749:$K768,$E749:$E768,"R6補",$F749:$F768,"ライフデザイン・結婚支援重点推進事業",$J749:$J768,3/4)</f>
        <v>0</v>
      </c>
      <c r="AI755" s="208">
        <f>SUMIFS($K749:$K768,$E749:$E768,"R6補",$F749:$F768,"結婚支援コンシェルジュ事業",$J749:$J768,3/4)</f>
        <v>0</v>
      </c>
      <c r="AJ755" s="208"/>
      <c r="AK755" s="208"/>
      <c r="AL755" s="208"/>
      <c r="AN755" s="224">
        <f>SUM(AO755:AS755)</f>
        <v>0</v>
      </c>
      <c r="AO755" s="224">
        <f>SUMIFS($L749:$L768,$E749:$E768,"R6補",$F749:$F768,"ライフデザイン・結婚支援重点推進事業",$J749:$J768,3/4)</f>
        <v>0</v>
      </c>
      <c r="AP755" s="224">
        <f>SUMIFS($L749:$L768,$E749:$E768,"R6補",$F749:$F768,"結婚支援コンシェルジュ事業",$J749:$J768,3/4)</f>
        <v>0</v>
      </c>
      <c r="AQ755" s="224"/>
      <c r="AR755" s="224"/>
      <c r="AS755" s="224"/>
      <c r="AU755" s="208">
        <f>SUM(AV755:AZ755)</f>
        <v>0</v>
      </c>
      <c r="AV755" s="208">
        <f>SUMIFS($M749:$M768,$E749:$E768,"R6補",$F749:$F768,"ライフデザイン・結婚支援重点推進事業",$J749:$J768,3/4)</f>
        <v>0</v>
      </c>
      <c r="AW755" s="208">
        <f>SUMIFS($M749:$M768,$E749:$E768,"R6補",$F749:$F768,"結婚支援コンシェルジュ事業",$J749:$J768,3/4)</f>
        <v>0</v>
      </c>
      <c r="AX755" s="208"/>
      <c r="AY755" s="208"/>
      <c r="AZ755" s="208"/>
      <c r="BA755" s="215"/>
    </row>
    <row r="756" spans="1:53" s="201" customFormat="1" ht="12.75" hidden="1" customHeight="1" x14ac:dyDescent="0.15">
      <c r="A756" s="612"/>
      <c r="B756" s="615"/>
      <c r="C756" s="618"/>
      <c r="D756" s="418"/>
      <c r="E756" s="424"/>
      <c r="F756" s="420"/>
      <c r="G756" s="420"/>
      <c r="H756" s="420"/>
      <c r="I756" s="421"/>
      <c r="J756" s="425"/>
      <c r="K756" s="423"/>
      <c r="L756" s="423"/>
      <c r="M756" s="423"/>
      <c r="N756" s="332"/>
      <c r="O756" s="433"/>
      <c r="P756" s="434"/>
      <c r="Q756" s="435"/>
      <c r="R756" s="436"/>
      <c r="S756" s="435"/>
      <c r="U756" s="205">
        <v>8</v>
      </c>
      <c r="V756" s="210" t="str">
        <f t="shared" si="260"/>
        <v/>
      </c>
      <c r="W756" s="201" t="b">
        <f t="shared" si="265"/>
        <v>1</v>
      </c>
      <c r="Y756" s="219"/>
      <c r="Z756" s="215"/>
      <c r="AB756" s="408" t="str">
        <f t="shared" si="259"/>
        <v/>
      </c>
      <c r="AC756" s="408" t="str">
        <f t="shared" si="261"/>
        <v/>
      </c>
      <c r="AD756" s="202"/>
      <c r="AE756" s="620"/>
      <c r="AF756" s="211" t="s">
        <v>7189</v>
      </c>
      <c r="AG756" s="208">
        <f t="shared" ref="AG756" si="275">SUM(AH756:AL756)</f>
        <v>0</v>
      </c>
      <c r="AH756" s="208">
        <f>SUMIFS($K749:$K768,$E749:$E768,"R6補",$F749:$F768,"ライフデザイン・結婚支援重点推進事業",$J749:$J768,2/3)</f>
        <v>0</v>
      </c>
      <c r="AI756" s="208"/>
      <c r="AJ756" s="208">
        <f>SUMIFS($K749:$K768,$E749:$E768,"R6補",$F749:$F768,"結婚_妊娠・出産_子育てに温かい社会づくり・気運醸成事業",$J749:$J768,2/3)</f>
        <v>0</v>
      </c>
      <c r="AK756" s="208"/>
      <c r="AL756" s="208"/>
      <c r="AN756" s="224">
        <f t="shared" ref="AN756:AN757" si="276">SUM(AO756:AS756)</f>
        <v>0</v>
      </c>
      <c r="AO756" s="224">
        <f>SUMIFS($L749:$L768,$E749:$E768,"R6補",$F749:$F768,"ライフデザイン・結婚支援重点推進事業",$J749:$J768,2/3)</f>
        <v>0</v>
      </c>
      <c r="AP756" s="224"/>
      <c r="AQ756" s="224">
        <f>SUMIFS($L749:$L768,$E749:$E768,"R6補",$F749:$F768,"結婚_妊娠・出産_子育てに温かい社会づくり・気運醸成事業",$J749:$J768,2/3)</f>
        <v>0</v>
      </c>
      <c r="AR756" s="224"/>
      <c r="AS756" s="224"/>
      <c r="AU756" s="208">
        <f t="shared" ref="AU756:AU757" si="277">SUM(AV756:AZ756)</f>
        <v>0</v>
      </c>
      <c r="AV756" s="208">
        <f>SUMIFS($M749:$M768,$E749:$E768,"R6補",$F749:$F768,"ライフデザイン・結婚支援重点推進事業",$J749:$J768,2/3)</f>
        <v>0</v>
      </c>
      <c r="AW756" s="208"/>
      <c r="AX756" s="208">
        <f>SUMIFS($M749:$M768,$E749:$E768,"R6補",$F749:$F768,"結婚_妊娠・出産_子育てに温かい社会づくり・気運醸成事業",$J749:$J768,2/3)</f>
        <v>0</v>
      </c>
      <c r="AY756" s="208"/>
      <c r="AZ756" s="208"/>
      <c r="BA756" s="215"/>
    </row>
    <row r="757" spans="1:53" s="201" customFormat="1" ht="12.75" hidden="1" customHeight="1" x14ac:dyDescent="0.15">
      <c r="A757" s="612"/>
      <c r="B757" s="615"/>
      <c r="C757" s="618"/>
      <c r="D757" s="418"/>
      <c r="E757" s="424"/>
      <c r="F757" s="420"/>
      <c r="G757" s="420"/>
      <c r="H757" s="420"/>
      <c r="I757" s="421"/>
      <c r="J757" s="425"/>
      <c r="K757" s="423"/>
      <c r="L757" s="423"/>
      <c r="M757" s="423"/>
      <c r="N757" s="332"/>
      <c r="O757" s="433"/>
      <c r="P757" s="434"/>
      <c r="Q757" s="435"/>
      <c r="R757" s="436"/>
      <c r="S757" s="435"/>
      <c r="U757" s="205">
        <v>9</v>
      </c>
      <c r="V757" s="210" t="str">
        <f t="shared" si="260"/>
        <v/>
      </c>
      <c r="W757" s="201" t="b">
        <f t="shared" si="265"/>
        <v>1</v>
      </c>
      <c r="Y757" s="216"/>
      <c r="AB757" s="408" t="str">
        <f t="shared" si="259"/>
        <v/>
      </c>
      <c r="AC757" s="408" t="str">
        <f t="shared" si="261"/>
        <v/>
      </c>
      <c r="AD757" s="202"/>
      <c r="AE757" s="620"/>
      <c r="AF757" s="211" t="s">
        <v>7187</v>
      </c>
      <c r="AG757" s="208">
        <f>SUM(AH757:AL757)</f>
        <v>0</v>
      </c>
      <c r="AH757" s="208"/>
      <c r="AI757" s="208"/>
      <c r="AJ757" s="208">
        <f>SUMIFS($K749:$K768,$E749:$E768,"R6補",$F749:$F768,"結婚_妊娠・出産_子育てに温かい社会づくり・気運醸成事業",$J749:$J768,1/2)</f>
        <v>0</v>
      </c>
      <c r="AK757" s="208"/>
      <c r="AL757" s="208"/>
      <c r="AN757" s="224">
        <f t="shared" si="276"/>
        <v>0</v>
      </c>
      <c r="AO757" s="224"/>
      <c r="AP757" s="224"/>
      <c r="AQ757" s="224">
        <f>SUMIFS($L749:$L768,$E749:$E768,"R6補",$F749:$F768,"結婚_妊娠・出産_子育てに温かい社会づくり・気運醸成事業",$J749:$J768,1/2)</f>
        <v>0</v>
      </c>
      <c r="AR757" s="224"/>
      <c r="AS757" s="224"/>
      <c r="AU757" s="208">
        <f t="shared" si="277"/>
        <v>0</v>
      </c>
      <c r="AV757" s="208"/>
      <c r="AW757" s="208"/>
      <c r="AX757" s="208">
        <f>SUMIFS($M749:$M768,$E749:$E768,"R6補",$F749:$F768,"結婚_妊娠・出産_子育てに温かい社会づくり・気運醸成事業",$J749:$J768,1/2)</f>
        <v>0</v>
      </c>
      <c r="AY757" s="208"/>
      <c r="AZ757" s="208"/>
      <c r="BA757" s="215"/>
    </row>
    <row r="758" spans="1:53" s="201" customFormat="1" ht="12.75" hidden="1" customHeight="1" x14ac:dyDescent="0.15">
      <c r="A758" s="612"/>
      <c r="B758" s="615"/>
      <c r="C758" s="618"/>
      <c r="D758" s="418"/>
      <c r="E758" s="424"/>
      <c r="F758" s="420"/>
      <c r="G758" s="420"/>
      <c r="H758" s="420"/>
      <c r="I758" s="421"/>
      <c r="J758" s="422"/>
      <c r="K758" s="423"/>
      <c r="L758" s="423"/>
      <c r="M758" s="423"/>
      <c r="N758" s="332"/>
      <c r="O758" s="433"/>
      <c r="P758" s="434"/>
      <c r="Q758" s="435"/>
      <c r="R758" s="436"/>
      <c r="S758" s="435"/>
      <c r="U758" s="205">
        <v>10</v>
      </c>
      <c r="V758" s="210" t="str">
        <f t="shared" si="260"/>
        <v/>
      </c>
      <c r="W758" s="201" t="b">
        <f t="shared" si="265"/>
        <v>1</v>
      </c>
      <c r="Y758" s="216"/>
      <c r="Z758" s="217"/>
      <c r="AA758" s="215"/>
      <c r="AB758" s="408" t="str">
        <f t="shared" si="259"/>
        <v/>
      </c>
      <c r="AC758" s="408" t="str">
        <f t="shared" si="261"/>
        <v/>
      </c>
      <c r="AD758" s="202"/>
      <c r="AE758" s="212" t="s">
        <v>7229</v>
      </c>
      <c r="AF758" s="209" t="str">
        <f>IF(COUNTIF(AC749:AC768,"R6補一般コース"),"一般コース",IF(COUNTIF(AC749:AC768,"R6補都道府県主導型市町村連携コース"),"連携コース",""))</f>
        <v/>
      </c>
      <c r="AG758" s="208">
        <f>SUM(AH758:AL758)</f>
        <v>0</v>
      </c>
      <c r="AH758" s="208"/>
      <c r="AI758" s="208"/>
      <c r="AJ758" s="208"/>
      <c r="AK758" s="208">
        <f>SUMIFS($K749:$K768,$E749:$E768,"R6補",G749:G768,"一般コース")</f>
        <v>0</v>
      </c>
      <c r="AL758" s="208">
        <f>SUMIFS($K749:$K768,$E749:$E768,"R6補",G749:G768,"都道府県主導型市町村連携コース")</f>
        <v>0</v>
      </c>
      <c r="AN758" s="224">
        <f>SUM(AO758:AS758)</f>
        <v>0</v>
      </c>
      <c r="AO758" s="224"/>
      <c r="AP758" s="224"/>
      <c r="AQ758" s="224"/>
      <c r="AR758" s="224">
        <f>SUMIFS($L749:$L768,$E749:$E768,"R6補",G749:G768,"一般コース")</f>
        <v>0</v>
      </c>
      <c r="AS758" s="224">
        <f>SUMIFS($L749:$L768,$E749:$E768,"R6補",G749:G768,"都道府県主導型市町村連携コース")</f>
        <v>0</v>
      </c>
      <c r="AU758" s="208">
        <f>SUM(AV758:AZ758)</f>
        <v>0</v>
      </c>
      <c r="AV758" s="208"/>
      <c r="AW758" s="208"/>
      <c r="AX758" s="208"/>
      <c r="AY758" s="208">
        <f>SUMIFS($M749:$M768,$E749:$E768,"R6補",G749:G768,"一般コース")</f>
        <v>0</v>
      </c>
      <c r="AZ758" s="208">
        <f>SUMIFS($M749:$M768,$E749:$E768,"R6補",G749:G768,"都道府県主導型市町村連携コース")</f>
        <v>0</v>
      </c>
      <c r="BA758" s="215"/>
    </row>
    <row r="759" spans="1:53" s="201" customFormat="1" ht="12.6" hidden="1" customHeight="1" x14ac:dyDescent="0.15">
      <c r="A759" s="612"/>
      <c r="B759" s="615"/>
      <c r="C759" s="618"/>
      <c r="D759" s="418"/>
      <c r="E759" s="424"/>
      <c r="F759" s="420"/>
      <c r="G759" s="420"/>
      <c r="H759" s="420"/>
      <c r="I759" s="421"/>
      <c r="J759" s="432"/>
      <c r="K759" s="423"/>
      <c r="L759" s="423"/>
      <c r="M759" s="423"/>
      <c r="N759" s="332"/>
      <c r="O759" s="433"/>
      <c r="P759" s="434"/>
      <c r="Q759" s="435"/>
      <c r="R759" s="436"/>
      <c r="S759" s="435"/>
      <c r="U759" s="205">
        <v>11</v>
      </c>
      <c r="V759" s="210" t="str">
        <f t="shared" si="260"/>
        <v/>
      </c>
      <c r="W759" s="201" t="b">
        <f t="shared" si="265"/>
        <v>1</v>
      </c>
      <c r="AA759" s="215"/>
      <c r="AB759" s="408" t="str">
        <f t="shared" si="259"/>
        <v/>
      </c>
      <c r="AC759" s="408" t="str">
        <f t="shared" si="261"/>
        <v/>
      </c>
      <c r="AD759" s="202"/>
      <c r="AE759" s="214"/>
      <c r="AF759" s="214"/>
      <c r="AG759" s="215"/>
      <c r="AH759" s="215"/>
      <c r="AI759" s="215"/>
      <c r="AJ759" s="215"/>
      <c r="AK759" s="215"/>
      <c r="AL759" s="215"/>
      <c r="AN759" s="218"/>
      <c r="AO759" s="218"/>
      <c r="AP759" s="218"/>
      <c r="AQ759" s="218"/>
      <c r="AR759" s="218"/>
      <c r="AS759" s="218"/>
      <c r="AU759" s="215"/>
      <c r="AV759" s="215"/>
      <c r="AW759" s="215"/>
      <c r="AX759" s="215"/>
      <c r="AY759" s="215"/>
      <c r="AZ759" s="215"/>
      <c r="BA759" s="215"/>
    </row>
    <row r="760" spans="1:53" s="201" customFormat="1" ht="12.75" hidden="1" customHeight="1" x14ac:dyDescent="0.15">
      <c r="A760" s="612"/>
      <c r="B760" s="615"/>
      <c r="C760" s="618"/>
      <c r="D760" s="418"/>
      <c r="E760" s="424"/>
      <c r="F760" s="420"/>
      <c r="G760" s="420"/>
      <c r="H760" s="420"/>
      <c r="I760" s="421"/>
      <c r="J760" s="422"/>
      <c r="K760" s="423"/>
      <c r="L760" s="423"/>
      <c r="M760" s="423"/>
      <c r="N760" s="332"/>
      <c r="O760" s="433"/>
      <c r="P760" s="434"/>
      <c r="Q760" s="435"/>
      <c r="R760" s="436"/>
      <c r="S760" s="435"/>
      <c r="U760" s="205">
        <v>12</v>
      </c>
      <c r="V760" s="210" t="str">
        <f t="shared" si="260"/>
        <v/>
      </c>
      <c r="W760" s="201" t="b">
        <f t="shared" si="265"/>
        <v>1</v>
      </c>
      <c r="AA760" s="215"/>
      <c r="AB760" s="408" t="str">
        <f t="shared" si="259"/>
        <v/>
      </c>
      <c r="AC760" s="408" t="str">
        <f t="shared" si="261"/>
        <v/>
      </c>
      <c r="AD760" s="202"/>
      <c r="AE760" s="214"/>
      <c r="AF760" s="214"/>
      <c r="AG760" s="215"/>
      <c r="AH760" s="215"/>
      <c r="AI760" s="215"/>
      <c r="AJ760" s="215"/>
      <c r="AK760" s="215"/>
      <c r="AL760" s="215"/>
      <c r="AN760" s="218"/>
      <c r="AO760" s="218"/>
      <c r="AP760" s="218"/>
      <c r="AQ760" s="218"/>
      <c r="AR760" s="218"/>
      <c r="AS760" s="218"/>
      <c r="AU760" s="215"/>
      <c r="AV760" s="215"/>
      <c r="AW760" s="215"/>
      <c r="AX760" s="215"/>
      <c r="AY760" s="215"/>
      <c r="AZ760" s="215"/>
      <c r="BA760" s="215"/>
    </row>
    <row r="761" spans="1:53" s="201" customFormat="1" ht="12.75" hidden="1" customHeight="1" x14ac:dyDescent="0.15">
      <c r="A761" s="612"/>
      <c r="B761" s="615"/>
      <c r="C761" s="618"/>
      <c r="D761" s="418"/>
      <c r="E761" s="424"/>
      <c r="F761" s="420"/>
      <c r="G761" s="420"/>
      <c r="H761" s="420"/>
      <c r="I761" s="421"/>
      <c r="J761" s="422"/>
      <c r="K761" s="423"/>
      <c r="L761" s="423"/>
      <c r="M761" s="423"/>
      <c r="N761" s="332"/>
      <c r="O761" s="433"/>
      <c r="P761" s="434"/>
      <c r="Q761" s="435"/>
      <c r="R761" s="436"/>
      <c r="S761" s="435"/>
      <c r="U761" s="205">
        <v>13</v>
      </c>
      <c r="V761" s="210" t="str">
        <f t="shared" si="260"/>
        <v/>
      </c>
      <c r="W761" s="201" t="b">
        <f t="shared" si="265"/>
        <v>1</v>
      </c>
      <c r="Y761" s="219"/>
      <c r="Z761" s="215"/>
      <c r="AA761" s="215"/>
      <c r="AB761" s="408" t="str">
        <f t="shared" si="259"/>
        <v/>
      </c>
      <c r="AC761" s="408" t="str">
        <f t="shared" si="261"/>
        <v/>
      </c>
      <c r="AD761" s="202"/>
      <c r="AE761" s="214"/>
      <c r="AF761" s="214"/>
      <c r="AG761" s="215"/>
      <c r="AH761" s="215"/>
      <c r="AI761" s="215"/>
      <c r="AJ761" s="215"/>
      <c r="AK761" s="215"/>
      <c r="AL761" s="215"/>
      <c r="AN761" s="218"/>
      <c r="AO761" s="218"/>
      <c r="AP761" s="218"/>
      <c r="AQ761" s="218"/>
      <c r="AR761" s="218"/>
      <c r="AS761" s="218"/>
      <c r="AU761" s="215"/>
      <c r="AV761" s="215"/>
      <c r="AW761" s="215"/>
      <c r="AX761" s="215"/>
      <c r="AY761" s="215"/>
      <c r="AZ761" s="215"/>
      <c r="BA761" s="215"/>
    </row>
    <row r="762" spans="1:53" s="201" customFormat="1" ht="12.75" hidden="1" customHeight="1" x14ac:dyDescent="0.15">
      <c r="A762" s="612"/>
      <c r="B762" s="615"/>
      <c r="C762" s="618"/>
      <c r="D762" s="418"/>
      <c r="E762" s="424"/>
      <c r="F762" s="420"/>
      <c r="G762" s="420"/>
      <c r="H762" s="420"/>
      <c r="I762" s="421"/>
      <c r="J762" s="422"/>
      <c r="K762" s="423"/>
      <c r="L762" s="423"/>
      <c r="M762" s="423"/>
      <c r="N762" s="332"/>
      <c r="O762" s="433"/>
      <c r="P762" s="434"/>
      <c r="Q762" s="435"/>
      <c r="R762" s="436"/>
      <c r="S762" s="435"/>
      <c r="U762" s="205">
        <v>14</v>
      </c>
      <c r="V762" s="210" t="str">
        <f t="shared" si="260"/>
        <v/>
      </c>
      <c r="W762" s="201" t="b">
        <f t="shared" si="265"/>
        <v>1</v>
      </c>
      <c r="Y762" s="216"/>
      <c r="Z762" s="217"/>
      <c r="AA762" s="215"/>
      <c r="AB762" s="408" t="str">
        <f t="shared" si="259"/>
        <v/>
      </c>
      <c r="AC762" s="408" t="str">
        <f t="shared" si="261"/>
        <v/>
      </c>
      <c r="AD762" s="202"/>
      <c r="AE762" s="214"/>
      <c r="AF762" s="214"/>
      <c r="AH762" s="215"/>
      <c r="AI762" s="215"/>
      <c r="AJ762" s="215"/>
      <c r="AK762" s="215"/>
      <c r="AL762" s="215"/>
      <c r="AN762" s="218"/>
      <c r="AO762" s="218"/>
      <c r="AP762" s="218"/>
      <c r="AQ762" s="218"/>
      <c r="AR762" s="218"/>
      <c r="AS762" s="218"/>
      <c r="AU762" s="215"/>
      <c r="AV762" s="215"/>
      <c r="AW762" s="215"/>
      <c r="AX762" s="215"/>
      <c r="AY762" s="215"/>
      <c r="AZ762" s="215"/>
      <c r="BA762" s="215"/>
    </row>
    <row r="763" spans="1:53" s="201" customFormat="1" ht="12.75" hidden="1" customHeight="1" x14ac:dyDescent="0.15">
      <c r="A763" s="612"/>
      <c r="B763" s="615"/>
      <c r="C763" s="618"/>
      <c r="D763" s="418"/>
      <c r="E763" s="424"/>
      <c r="F763" s="420"/>
      <c r="G763" s="420"/>
      <c r="H763" s="420"/>
      <c r="I763" s="421"/>
      <c r="J763" s="422"/>
      <c r="K763" s="423"/>
      <c r="L763" s="423"/>
      <c r="M763" s="423"/>
      <c r="N763" s="332"/>
      <c r="O763" s="433"/>
      <c r="P763" s="434"/>
      <c r="Q763" s="435"/>
      <c r="R763" s="436"/>
      <c r="S763" s="435"/>
      <c r="U763" s="205">
        <v>15</v>
      </c>
      <c r="V763" s="210" t="str">
        <f t="shared" si="260"/>
        <v/>
      </c>
      <c r="W763" s="201" t="b">
        <f t="shared" si="265"/>
        <v>1</v>
      </c>
      <c r="Y763" s="216"/>
      <c r="AA763" s="215"/>
      <c r="AB763" s="408" t="str">
        <f t="shared" si="259"/>
        <v/>
      </c>
      <c r="AC763" s="408" t="str">
        <f t="shared" si="261"/>
        <v/>
      </c>
      <c r="AD763" s="202"/>
      <c r="AE763" s="214"/>
      <c r="AF763" s="214"/>
      <c r="AG763" s="215"/>
      <c r="AH763" s="215"/>
      <c r="AI763" s="215"/>
      <c r="AJ763" s="215"/>
      <c r="AK763" s="215"/>
      <c r="AL763" s="215"/>
      <c r="AN763" s="218"/>
      <c r="AO763" s="218"/>
      <c r="AP763" s="218"/>
      <c r="AQ763" s="218"/>
      <c r="AR763" s="218"/>
      <c r="AS763" s="218"/>
      <c r="AU763" s="215"/>
      <c r="AV763" s="215"/>
      <c r="AW763" s="215"/>
      <c r="AX763" s="215"/>
      <c r="AY763" s="215"/>
      <c r="AZ763" s="215"/>
      <c r="BA763" s="215"/>
    </row>
    <row r="764" spans="1:53" s="201" customFormat="1" ht="12.75" hidden="1" customHeight="1" x14ac:dyDescent="0.15">
      <c r="A764" s="612"/>
      <c r="B764" s="615"/>
      <c r="C764" s="618"/>
      <c r="D764" s="418"/>
      <c r="E764" s="424"/>
      <c r="F764" s="420"/>
      <c r="G764" s="420"/>
      <c r="H764" s="420"/>
      <c r="I764" s="421"/>
      <c r="J764" s="422"/>
      <c r="K764" s="423"/>
      <c r="L764" s="423"/>
      <c r="M764" s="423"/>
      <c r="N764" s="332"/>
      <c r="O764" s="433"/>
      <c r="P764" s="434"/>
      <c r="Q764" s="435"/>
      <c r="R764" s="436"/>
      <c r="S764" s="435"/>
      <c r="U764" s="205">
        <v>16</v>
      </c>
      <c r="V764" s="210" t="str">
        <f t="shared" si="260"/>
        <v/>
      </c>
      <c r="W764" s="201" t="b">
        <f t="shared" si="265"/>
        <v>1</v>
      </c>
      <c r="Y764" s="216"/>
      <c r="Z764" s="217"/>
      <c r="AB764" s="408" t="str">
        <f t="shared" si="259"/>
        <v/>
      </c>
      <c r="AC764" s="408" t="str">
        <f t="shared" si="261"/>
        <v/>
      </c>
      <c r="AD764" s="202"/>
      <c r="AE764" s="214"/>
      <c r="AF764" s="214"/>
      <c r="AG764" s="215"/>
      <c r="AH764" s="215"/>
      <c r="AI764" s="215"/>
      <c r="AJ764" s="215"/>
      <c r="AK764" s="215"/>
      <c r="AL764" s="215"/>
      <c r="AN764" s="218"/>
      <c r="AO764" s="218"/>
      <c r="AP764" s="218"/>
      <c r="AQ764" s="218"/>
      <c r="AR764" s="218"/>
      <c r="AS764" s="218"/>
      <c r="AU764" s="215"/>
      <c r="AV764" s="215"/>
      <c r="AW764" s="215"/>
      <c r="AX764" s="215"/>
      <c r="AY764" s="215"/>
      <c r="AZ764" s="215"/>
      <c r="BA764" s="215"/>
    </row>
    <row r="765" spans="1:53" s="201" customFormat="1" ht="12.75" hidden="1" customHeight="1" x14ac:dyDescent="0.15">
      <c r="A765" s="612"/>
      <c r="B765" s="615"/>
      <c r="C765" s="618"/>
      <c r="D765" s="418"/>
      <c r="E765" s="424"/>
      <c r="F765" s="420"/>
      <c r="G765" s="420"/>
      <c r="H765" s="420"/>
      <c r="I765" s="421"/>
      <c r="J765" s="422"/>
      <c r="K765" s="423"/>
      <c r="L765" s="423"/>
      <c r="M765" s="423"/>
      <c r="N765" s="332"/>
      <c r="O765" s="433"/>
      <c r="P765" s="434"/>
      <c r="Q765" s="435"/>
      <c r="R765" s="436"/>
      <c r="S765" s="435"/>
      <c r="U765" s="205">
        <v>17</v>
      </c>
      <c r="V765" s="210" t="str">
        <f t="shared" si="260"/>
        <v/>
      </c>
      <c r="W765" s="201" t="b">
        <f t="shared" si="265"/>
        <v>1</v>
      </c>
      <c r="Y765" s="216"/>
      <c r="AB765" s="408" t="str">
        <f t="shared" si="259"/>
        <v/>
      </c>
      <c r="AC765" s="408" t="str">
        <f t="shared" si="261"/>
        <v/>
      </c>
      <c r="AD765" s="202"/>
      <c r="AE765" s="214"/>
      <c r="AF765" s="214"/>
      <c r="AG765" s="215"/>
      <c r="AH765" s="215"/>
      <c r="AI765" s="215"/>
      <c r="AJ765" s="215"/>
      <c r="AK765" s="215"/>
      <c r="AL765" s="215"/>
      <c r="AN765" s="218"/>
      <c r="AO765" s="218"/>
      <c r="AP765" s="218"/>
      <c r="AQ765" s="218"/>
      <c r="AR765" s="218"/>
      <c r="AS765" s="218"/>
      <c r="AU765" s="215"/>
      <c r="AV765" s="215"/>
      <c r="AW765" s="215"/>
      <c r="AX765" s="215"/>
      <c r="AY765" s="215"/>
      <c r="AZ765" s="215"/>
      <c r="BA765" s="215"/>
    </row>
    <row r="766" spans="1:53" s="201" customFormat="1" ht="12.75" hidden="1" customHeight="1" x14ac:dyDescent="0.15">
      <c r="A766" s="612"/>
      <c r="B766" s="615"/>
      <c r="C766" s="618"/>
      <c r="D766" s="418"/>
      <c r="E766" s="424"/>
      <c r="F766" s="420"/>
      <c r="G766" s="420"/>
      <c r="H766" s="420"/>
      <c r="I766" s="421"/>
      <c r="J766" s="422"/>
      <c r="K766" s="423"/>
      <c r="L766" s="423"/>
      <c r="M766" s="423"/>
      <c r="N766" s="332"/>
      <c r="O766" s="433"/>
      <c r="P766" s="434"/>
      <c r="Q766" s="435"/>
      <c r="R766" s="436"/>
      <c r="S766" s="435"/>
      <c r="U766" s="205">
        <v>18</v>
      </c>
      <c r="V766" s="210" t="str">
        <f t="shared" si="260"/>
        <v/>
      </c>
      <c r="W766" s="201" t="b">
        <f t="shared" si="265"/>
        <v>1</v>
      </c>
      <c r="Y766" s="216"/>
      <c r="AB766" s="408" t="str">
        <f t="shared" si="259"/>
        <v/>
      </c>
      <c r="AC766" s="408" t="str">
        <f t="shared" si="261"/>
        <v/>
      </c>
      <c r="AD766" s="202"/>
      <c r="AE766" s="214"/>
      <c r="AF766" s="214"/>
      <c r="AG766" s="215"/>
      <c r="AH766" s="215"/>
      <c r="AI766" s="215"/>
      <c r="AJ766" s="215"/>
      <c r="AK766" s="215"/>
      <c r="AL766" s="215"/>
      <c r="AN766" s="218"/>
      <c r="AO766" s="218"/>
      <c r="AP766" s="218"/>
      <c r="AQ766" s="218"/>
      <c r="AR766" s="218"/>
      <c r="AS766" s="218"/>
      <c r="AU766" s="215"/>
      <c r="AV766" s="215"/>
      <c r="AW766" s="215"/>
      <c r="AX766" s="215"/>
      <c r="AY766" s="215"/>
      <c r="AZ766" s="215"/>
      <c r="BA766" s="215"/>
    </row>
    <row r="767" spans="1:53" s="201" customFormat="1" ht="12.75" hidden="1" customHeight="1" x14ac:dyDescent="0.15">
      <c r="A767" s="612"/>
      <c r="B767" s="615"/>
      <c r="C767" s="618"/>
      <c r="D767" s="418"/>
      <c r="E767" s="424"/>
      <c r="F767" s="420"/>
      <c r="G767" s="420"/>
      <c r="H767" s="420"/>
      <c r="I767" s="421"/>
      <c r="J767" s="422"/>
      <c r="K767" s="423"/>
      <c r="L767" s="423"/>
      <c r="M767" s="423"/>
      <c r="N767" s="332"/>
      <c r="O767" s="433"/>
      <c r="P767" s="434"/>
      <c r="Q767" s="435"/>
      <c r="R767" s="436"/>
      <c r="S767" s="435"/>
      <c r="U767" s="205">
        <v>19</v>
      </c>
      <c r="V767" s="210" t="str">
        <f t="shared" si="260"/>
        <v/>
      </c>
      <c r="W767" s="201" t="b">
        <f t="shared" si="265"/>
        <v>1</v>
      </c>
      <c r="Y767" s="216"/>
      <c r="AB767" s="408" t="str">
        <f t="shared" si="259"/>
        <v/>
      </c>
      <c r="AC767" s="408" t="str">
        <f t="shared" si="261"/>
        <v/>
      </c>
      <c r="AD767" s="202"/>
      <c r="AE767" s="214"/>
      <c r="AF767" s="214"/>
      <c r="AG767" s="215"/>
      <c r="AH767" s="215"/>
      <c r="AI767" s="215"/>
      <c r="AJ767" s="215"/>
      <c r="AK767" s="215"/>
      <c r="AL767" s="215"/>
      <c r="AN767" s="218"/>
      <c r="AO767" s="218"/>
      <c r="AP767" s="218"/>
      <c r="AQ767" s="218"/>
      <c r="AR767" s="218"/>
      <c r="AS767" s="218"/>
      <c r="AU767" s="215"/>
      <c r="AV767" s="215"/>
      <c r="AW767" s="215"/>
      <c r="AX767" s="215"/>
      <c r="AY767" s="215"/>
      <c r="AZ767" s="215"/>
      <c r="BA767" s="215"/>
    </row>
    <row r="768" spans="1:53" s="215" customFormat="1" ht="12.75" hidden="1" customHeight="1" x14ac:dyDescent="0.15">
      <c r="A768" s="613"/>
      <c r="B768" s="616"/>
      <c r="C768" s="619"/>
      <c r="D768" s="426"/>
      <c r="E768" s="427"/>
      <c r="F768" s="428"/>
      <c r="G768" s="428"/>
      <c r="H768" s="428"/>
      <c r="I768" s="429"/>
      <c r="J768" s="430"/>
      <c r="K768" s="431"/>
      <c r="L768" s="431"/>
      <c r="M768" s="431"/>
      <c r="N768" s="332"/>
      <c r="O768" s="433"/>
      <c r="P768" s="434"/>
      <c r="Q768" s="435"/>
      <c r="R768" s="436"/>
      <c r="S768" s="435"/>
      <c r="U768" s="205">
        <v>20</v>
      </c>
      <c r="V768" s="220" t="str">
        <f t="shared" si="260"/>
        <v/>
      </c>
      <c r="W768" s="201" t="b">
        <f t="shared" si="265"/>
        <v>1</v>
      </c>
      <c r="Y768" s="216"/>
      <c r="Z768" s="217"/>
      <c r="AB768" s="408" t="str">
        <f t="shared" si="259"/>
        <v/>
      </c>
      <c r="AC768" s="408" t="str">
        <f t="shared" si="261"/>
        <v/>
      </c>
      <c r="AD768" s="218"/>
      <c r="AE768" s="214"/>
      <c r="AF768" s="214"/>
      <c r="AN768" s="218"/>
      <c r="AO768" s="218"/>
      <c r="AP768" s="218"/>
      <c r="AQ768" s="218"/>
      <c r="AR768" s="218"/>
      <c r="AS768" s="218"/>
    </row>
    <row r="769" spans="1:53" s="201" customFormat="1" ht="12.75" hidden="1" customHeight="1" x14ac:dyDescent="0.15">
      <c r="A769" s="611" t="s">
        <v>7346</v>
      </c>
      <c r="B769" s="614"/>
      <c r="C769" s="617"/>
      <c r="D769" s="412"/>
      <c r="E769" s="413"/>
      <c r="F769" s="414"/>
      <c r="G769" s="414"/>
      <c r="H769" s="414"/>
      <c r="I769" s="415"/>
      <c r="J769" s="416"/>
      <c r="K769" s="417"/>
      <c r="L769" s="417"/>
      <c r="M769" s="417"/>
      <c r="N769" s="332"/>
      <c r="O769" s="433"/>
      <c r="P769" s="434"/>
      <c r="Q769" s="435"/>
      <c r="R769" s="436"/>
      <c r="S769" s="435"/>
      <c r="U769" s="205">
        <v>1</v>
      </c>
      <c r="V769" s="206" t="str">
        <f t="shared" si="260"/>
        <v/>
      </c>
      <c r="W769" s="201" t="b">
        <f t="shared" si="265"/>
        <v>1</v>
      </c>
      <c r="Y769" s="216"/>
      <c r="AB769" s="408" t="str">
        <f t="shared" si="259"/>
        <v/>
      </c>
      <c r="AC769" s="408" t="str">
        <f t="shared" si="261"/>
        <v/>
      </c>
      <c r="AD769" s="202"/>
      <c r="AE769" s="173" t="s">
        <v>7260</v>
      </c>
      <c r="AG769" s="203" t="s">
        <v>7194</v>
      </c>
      <c r="AH769" s="204" t="s">
        <v>7221</v>
      </c>
      <c r="AI769" s="204" t="s">
        <v>7195</v>
      </c>
      <c r="AJ769" s="204" t="s">
        <v>7231</v>
      </c>
      <c r="AK769" s="204" t="s">
        <v>7196</v>
      </c>
      <c r="AL769" s="204" t="s">
        <v>7197</v>
      </c>
      <c r="AN769" s="222" t="s">
        <v>7274</v>
      </c>
      <c r="AO769" s="223" t="s">
        <v>7221</v>
      </c>
      <c r="AP769" s="223" t="s">
        <v>7195</v>
      </c>
      <c r="AQ769" s="223" t="s">
        <v>7231</v>
      </c>
      <c r="AR769" s="223" t="s">
        <v>7196</v>
      </c>
      <c r="AS769" s="223" t="s">
        <v>7197</v>
      </c>
      <c r="AU769" s="203" t="s">
        <v>7198</v>
      </c>
      <c r="AV769" s="204" t="s">
        <v>7221</v>
      </c>
      <c r="AW769" s="204" t="s">
        <v>7195</v>
      </c>
      <c r="AX769" s="204" t="s">
        <v>7231</v>
      </c>
      <c r="AY769" s="204" t="s">
        <v>7196</v>
      </c>
      <c r="AZ769" s="204" t="s">
        <v>7197</v>
      </c>
      <c r="BA769" s="214"/>
    </row>
    <row r="770" spans="1:53" s="201" customFormat="1" ht="12.75" hidden="1" customHeight="1" x14ac:dyDescent="0.15">
      <c r="A770" s="612"/>
      <c r="B770" s="615"/>
      <c r="C770" s="618"/>
      <c r="D770" s="418"/>
      <c r="E770" s="419"/>
      <c r="F770" s="420"/>
      <c r="G770" s="420"/>
      <c r="H770" s="420"/>
      <c r="I770" s="421"/>
      <c r="J770" s="422"/>
      <c r="K770" s="423"/>
      <c r="L770" s="423"/>
      <c r="M770" s="423"/>
      <c r="N770" s="332"/>
      <c r="O770" s="433"/>
      <c r="P770" s="434"/>
      <c r="Q770" s="435"/>
      <c r="R770" s="436"/>
      <c r="S770" s="435"/>
      <c r="U770" s="205">
        <v>2</v>
      </c>
      <c r="V770" s="210" t="str">
        <f t="shared" si="260"/>
        <v/>
      </c>
      <c r="W770" s="201" t="b">
        <f t="shared" si="265"/>
        <v>1</v>
      </c>
      <c r="Y770" s="216"/>
      <c r="Z770" s="217"/>
      <c r="AB770" s="408" t="str">
        <f t="shared" si="259"/>
        <v/>
      </c>
      <c r="AC770" s="408" t="str">
        <f t="shared" si="261"/>
        <v/>
      </c>
      <c r="AD770" s="202"/>
      <c r="AE770" s="620" t="s">
        <v>7188</v>
      </c>
      <c r="AF770" s="209" t="s">
        <v>7193</v>
      </c>
      <c r="AG770" s="208">
        <f>SUM(AH770:AL770)</f>
        <v>0</v>
      </c>
      <c r="AH770" s="208">
        <f>SUMIFS($K769:$K788,$E769:$E788,"R7当",$F769:$F788,"ライフデザイン・結婚支援重点推進事業",$J769:$J788,3/4)</f>
        <v>0</v>
      </c>
      <c r="AI770" s="208">
        <f>SUMIFS($K769:$K788,$E769:$E788,"R7当",$F769:$F788,"結婚支援コンシェルジュ事業",$J769:$J788,3/4)</f>
        <v>0</v>
      </c>
      <c r="AJ770" s="208"/>
      <c r="AK770" s="208"/>
      <c r="AL770" s="208"/>
      <c r="AN770" s="224">
        <f>SUM(AO770:AS770)</f>
        <v>0</v>
      </c>
      <c r="AO770" s="224">
        <f>SUMIFS($L769:$L788,$E769:$E788,"R7当",$F769:$F788,"ライフデザイン・結婚支援重点推進事業",$J769:$J788,3/4)</f>
        <v>0</v>
      </c>
      <c r="AP770" s="224">
        <f>SUMIFS($L769:$L788,$E769:$E788,"R7当",$F769:$F788,"結婚支援コンシェルジュ事業",$J769:$J788,3/4)</f>
        <v>0</v>
      </c>
      <c r="AQ770" s="224"/>
      <c r="AR770" s="224"/>
      <c r="AS770" s="224"/>
      <c r="AU770" s="208">
        <f>SUM(AV770:AZ770)</f>
        <v>0</v>
      </c>
      <c r="AV770" s="208">
        <f>SUMIFS($M769:$M788,$E769:$E788,"R7当",$F769:$F788,"ライフデザイン・結婚支援重点推進事業",$J769:$J788,3/4)</f>
        <v>0</v>
      </c>
      <c r="AW770" s="208">
        <f>SUMIFS($M769:$M788,$E769:$E788,"R7当",$F769:$F788,"結婚支援コンシェルジュ事業",$J769:$J788,3/4)</f>
        <v>0</v>
      </c>
      <c r="AX770" s="208"/>
      <c r="AY770" s="208"/>
      <c r="AZ770" s="208"/>
      <c r="BA770" s="215"/>
    </row>
    <row r="771" spans="1:53" s="201" customFormat="1" ht="12.75" hidden="1" customHeight="1" x14ac:dyDescent="0.15">
      <c r="A771" s="612"/>
      <c r="B771" s="615"/>
      <c r="C771" s="618"/>
      <c r="D771" s="418"/>
      <c r="E771" s="424"/>
      <c r="F771" s="420"/>
      <c r="G771" s="420"/>
      <c r="H771" s="420"/>
      <c r="I771" s="421"/>
      <c r="J771" s="425"/>
      <c r="K771" s="423"/>
      <c r="L771" s="423"/>
      <c r="M771" s="423"/>
      <c r="N771" s="332"/>
      <c r="O771" s="433"/>
      <c r="P771" s="434"/>
      <c r="Q771" s="435"/>
      <c r="R771" s="436"/>
      <c r="S771" s="435"/>
      <c r="U771" s="205">
        <v>3</v>
      </c>
      <c r="V771" s="210" t="str">
        <f t="shared" si="260"/>
        <v/>
      </c>
      <c r="W771" s="201" t="b">
        <f t="shared" si="265"/>
        <v>1</v>
      </c>
      <c r="Y771" s="219"/>
      <c r="Z771" s="215"/>
      <c r="AB771" s="408" t="str">
        <f t="shared" si="259"/>
        <v/>
      </c>
      <c r="AC771" s="408" t="str">
        <f t="shared" si="261"/>
        <v/>
      </c>
      <c r="AD771" s="202"/>
      <c r="AE771" s="620"/>
      <c r="AF771" s="211" t="s">
        <v>7189</v>
      </c>
      <c r="AG771" s="208">
        <f>SUM(AH771:AL771)</f>
        <v>0</v>
      </c>
      <c r="AH771" s="208">
        <f>SUMIFS($K769:$K788,$E769:$E788,"R7当",$F769:$F788,"ライフデザイン・結婚支援重点推進事業",$J769:$J788,2/3)</f>
        <v>0</v>
      </c>
      <c r="AI771" s="208"/>
      <c r="AJ771" s="208">
        <f>SUMIFS($K769:$K788,$E769:$E788,"R7当",$F769:$F788,"結婚_妊娠・出産_子育てに温かい社会づくり・気運醸成事業",$J769:$J788,2/3)</f>
        <v>0</v>
      </c>
      <c r="AK771" s="208"/>
      <c r="AL771" s="208"/>
      <c r="AN771" s="224">
        <f t="shared" ref="AN771:AN772" si="278">SUM(AO771:AS771)</f>
        <v>0</v>
      </c>
      <c r="AO771" s="224">
        <f>SUMIFS($L769:$L788,$E769:$E788,"R7当",$F769:$F788,"ライフデザイン・結婚支援重点推進事業",$J769:$J788,2/3)</f>
        <v>0</v>
      </c>
      <c r="AP771" s="224"/>
      <c r="AQ771" s="224">
        <f>SUMIFS($L769:$L788,$E769:$E788,"R7当",$F769:$F788,"結婚_妊娠・出産_子育てに温かい社会づくり・気運醸成事業",$J769:$J788,2/3)</f>
        <v>0</v>
      </c>
      <c r="AR771" s="224"/>
      <c r="AS771" s="224"/>
      <c r="AU771" s="208">
        <f t="shared" ref="AU771:AU772" si="279">SUM(AV771:AZ771)</f>
        <v>0</v>
      </c>
      <c r="AV771" s="208">
        <f>SUMIFS($M769:$M788,$E769:$E788,"R7当",$F769:$F788,"ライフデザイン・結婚支援重点推進事業",$J769:$J788,2/3)</f>
        <v>0</v>
      </c>
      <c r="AW771" s="208"/>
      <c r="AX771" s="208">
        <f>SUMIFS($M769:$M788,$E769:$E788,"R7当",$F769:$F788,"結婚_妊娠・出産_子育てに温かい社会づくり・気運醸成事業",$J769:$J788,2/3)</f>
        <v>0</v>
      </c>
      <c r="AY771" s="208"/>
      <c r="AZ771" s="208"/>
      <c r="BA771" s="215"/>
    </row>
    <row r="772" spans="1:53" s="201" customFormat="1" ht="12.75" hidden="1" customHeight="1" x14ac:dyDescent="0.15">
      <c r="A772" s="612"/>
      <c r="B772" s="615"/>
      <c r="C772" s="618"/>
      <c r="D772" s="418"/>
      <c r="E772" s="424"/>
      <c r="F772" s="420"/>
      <c r="G772" s="420"/>
      <c r="H772" s="420"/>
      <c r="I772" s="421"/>
      <c r="J772" s="425"/>
      <c r="K772" s="423"/>
      <c r="L772" s="423"/>
      <c r="M772" s="423"/>
      <c r="N772" s="332"/>
      <c r="O772" s="433"/>
      <c r="P772" s="434"/>
      <c r="Q772" s="435"/>
      <c r="R772" s="436"/>
      <c r="S772" s="435"/>
      <c r="U772" s="205">
        <v>4</v>
      </c>
      <c r="V772" s="210" t="str">
        <f t="shared" si="260"/>
        <v/>
      </c>
      <c r="W772" s="201" t="b">
        <f t="shared" si="265"/>
        <v>1</v>
      </c>
      <c r="Y772" s="219"/>
      <c r="Z772" s="215"/>
      <c r="AB772" s="408" t="str">
        <f t="shared" si="259"/>
        <v/>
      </c>
      <c r="AC772" s="408" t="str">
        <f t="shared" si="261"/>
        <v/>
      </c>
      <c r="AD772" s="202"/>
      <c r="AE772" s="620"/>
      <c r="AF772" s="211" t="s">
        <v>7187</v>
      </c>
      <c r="AG772" s="208">
        <f t="shared" ref="AG772" si="280">SUM(AH772:AL772)</f>
        <v>0</v>
      </c>
      <c r="AH772" s="208"/>
      <c r="AI772" s="208"/>
      <c r="AJ772" s="208">
        <f>SUMIFS($K769:$K788,$E769:$E788,"R7当",$F769:$F788,"結婚_妊娠・出産_子育てに温かい社会づくり・気運醸成事業",$J769:$J788,1/2)</f>
        <v>0</v>
      </c>
      <c r="AK772" s="208"/>
      <c r="AL772" s="208"/>
      <c r="AN772" s="224">
        <f t="shared" si="278"/>
        <v>0</v>
      </c>
      <c r="AO772" s="224"/>
      <c r="AP772" s="224"/>
      <c r="AQ772" s="224">
        <f>SUMIFS($L769:$L788,$E769:$E788,"R7当",$F769:$F788,"結婚_妊娠・出産_子育てに温かい社会づくり・気運醸成事業",$J769:$J788,1/2)</f>
        <v>0</v>
      </c>
      <c r="AR772" s="224"/>
      <c r="AS772" s="224"/>
      <c r="AU772" s="208">
        <f t="shared" si="279"/>
        <v>0</v>
      </c>
      <c r="AV772" s="208"/>
      <c r="AW772" s="208"/>
      <c r="AX772" s="208">
        <f>SUMIFS($M769:$M788,$E769:$E788,"R7当",$F769:$F788,"結婚_妊娠・出産_子育てに温かい社会づくり・気運醸成事業",$J769:$J788,1/2)</f>
        <v>0</v>
      </c>
      <c r="AY772" s="208"/>
      <c r="AZ772" s="208"/>
      <c r="BA772" s="215"/>
    </row>
    <row r="773" spans="1:53" s="201" customFormat="1" ht="12.75" hidden="1" customHeight="1" x14ac:dyDescent="0.15">
      <c r="A773" s="612"/>
      <c r="B773" s="615"/>
      <c r="C773" s="618"/>
      <c r="D773" s="418"/>
      <c r="E773" s="424"/>
      <c r="F773" s="420"/>
      <c r="G773" s="420"/>
      <c r="H773" s="420"/>
      <c r="I773" s="421"/>
      <c r="J773" s="425"/>
      <c r="K773" s="423"/>
      <c r="L773" s="423"/>
      <c r="M773" s="423"/>
      <c r="N773" s="332"/>
      <c r="O773" s="433"/>
      <c r="P773" s="434"/>
      <c r="Q773" s="435"/>
      <c r="R773" s="436"/>
      <c r="S773" s="435"/>
      <c r="U773" s="205">
        <v>5</v>
      </c>
      <c r="V773" s="210" t="str">
        <f t="shared" si="260"/>
        <v/>
      </c>
      <c r="W773" s="201" t="b">
        <f t="shared" si="265"/>
        <v>1</v>
      </c>
      <c r="Y773" s="219"/>
      <c r="Z773" s="215"/>
      <c r="AB773" s="408" t="str">
        <f t="shared" si="259"/>
        <v/>
      </c>
      <c r="AC773" s="408" t="str">
        <f t="shared" si="261"/>
        <v/>
      </c>
      <c r="AD773" s="202"/>
      <c r="AE773" s="212" t="s">
        <v>7229</v>
      </c>
      <c r="AF773" s="209" t="str">
        <f>IF(COUNTIF(AC769:AC788,"R7当一般コース"),"一般コース",IF(COUNTIF(AC769:AC788,"R7当都道府県主導型市町村連携コース"),"連携コース",""))</f>
        <v/>
      </c>
      <c r="AG773" s="208">
        <f>SUM(AH773:AL773)</f>
        <v>0</v>
      </c>
      <c r="AH773" s="208"/>
      <c r="AI773" s="208"/>
      <c r="AJ773" s="208"/>
      <c r="AK773" s="208">
        <f>SUMIFS($K769:$K788,$E769:$E788,"R7当",G769:G788,"一般コース")</f>
        <v>0</v>
      </c>
      <c r="AL773" s="208">
        <f>SUMIFS($K769:$K788,$E769:$E788,"R7当",G769:G788,"都道府県主導型市町村連携コース")</f>
        <v>0</v>
      </c>
      <c r="AN773" s="224">
        <f>SUM(AO773:AS773)</f>
        <v>0</v>
      </c>
      <c r="AO773" s="224"/>
      <c r="AP773" s="224"/>
      <c r="AQ773" s="224"/>
      <c r="AR773" s="224">
        <f>SUMIFS($L769:$L788,$E769:$E788,"R7当",G769:G788,"一般コース")</f>
        <v>0</v>
      </c>
      <c r="AS773" s="224">
        <f>SUMIFS($L769:$L788,$E769:$E788,"R7当",G769:G788,"都道府県主導型市町村連携コース")</f>
        <v>0</v>
      </c>
      <c r="AU773" s="208">
        <f>SUM(AV773:AZ773)</f>
        <v>0</v>
      </c>
      <c r="AV773" s="208"/>
      <c r="AW773" s="208"/>
      <c r="AX773" s="208"/>
      <c r="AY773" s="208">
        <f>SUMIFS($M769:$M788,$E769:$E788,"R7当",G769:G788,"一般コース")</f>
        <v>0</v>
      </c>
      <c r="AZ773" s="208">
        <f>SUMIFS($M769:$M788,$E769:$E788,"R7当",G769:G788,"都道府県主導型市町村連携コース")</f>
        <v>0</v>
      </c>
      <c r="BA773" s="215"/>
    </row>
    <row r="774" spans="1:53" s="201" customFormat="1" ht="12.75" hidden="1" customHeight="1" x14ac:dyDescent="0.15">
      <c r="A774" s="612"/>
      <c r="B774" s="615"/>
      <c r="C774" s="618"/>
      <c r="D774" s="418"/>
      <c r="E774" s="424"/>
      <c r="F774" s="420"/>
      <c r="G774" s="420"/>
      <c r="H774" s="420"/>
      <c r="I774" s="421"/>
      <c r="J774" s="425"/>
      <c r="K774" s="423"/>
      <c r="L774" s="423"/>
      <c r="M774" s="423"/>
      <c r="N774" s="332"/>
      <c r="O774" s="433"/>
      <c r="P774" s="434"/>
      <c r="Q774" s="435"/>
      <c r="R774" s="436"/>
      <c r="S774" s="435"/>
      <c r="U774" s="205">
        <v>6</v>
      </c>
      <c r="V774" s="210" t="str">
        <f t="shared" si="260"/>
        <v/>
      </c>
      <c r="W774" s="201" t="b">
        <f t="shared" si="265"/>
        <v>1</v>
      </c>
      <c r="Y774" s="219"/>
      <c r="Z774" s="215"/>
      <c r="AB774" s="408" t="str">
        <f t="shared" si="259"/>
        <v/>
      </c>
      <c r="AC774" s="408" t="str">
        <f t="shared" si="261"/>
        <v/>
      </c>
      <c r="AD774" s="202"/>
      <c r="AE774" s="173" t="s">
        <v>7217</v>
      </c>
      <c r="AG774" s="213"/>
      <c r="AH774" s="213"/>
      <c r="AI774" s="213"/>
      <c r="AJ774" s="213"/>
      <c r="AK774" s="213"/>
      <c r="AL774" s="213"/>
      <c r="AN774" s="225"/>
      <c r="AO774" s="225"/>
      <c r="AP774" s="225"/>
      <c r="AQ774" s="225"/>
      <c r="AR774" s="225"/>
      <c r="AS774" s="225"/>
      <c r="AU774" s="213"/>
      <c r="AV774" s="213"/>
      <c r="AW774" s="213"/>
      <c r="AX774" s="213"/>
      <c r="AY774" s="213"/>
      <c r="AZ774" s="213"/>
      <c r="BA774" s="215"/>
    </row>
    <row r="775" spans="1:53" s="201" customFormat="1" ht="12.75" hidden="1" customHeight="1" x14ac:dyDescent="0.15">
      <c r="A775" s="612"/>
      <c r="B775" s="615"/>
      <c r="C775" s="618"/>
      <c r="D775" s="418"/>
      <c r="E775" s="424"/>
      <c r="F775" s="420"/>
      <c r="G775" s="420"/>
      <c r="H775" s="420"/>
      <c r="I775" s="421"/>
      <c r="J775" s="425"/>
      <c r="K775" s="423"/>
      <c r="L775" s="423"/>
      <c r="M775" s="423"/>
      <c r="N775" s="332"/>
      <c r="O775" s="433"/>
      <c r="P775" s="434"/>
      <c r="Q775" s="435"/>
      <c r="R775" s="436"/>
      <c r="S775" s="435"/>
      <c r="U775" s="205">
        <v>7</v>
      </c>
      <c r="V775" s="210" t="str">
        <f t="shared" si="260"/>
        <v/>
      </c>
      <c r="W775" s="201" t="b">
        <f t="shared" si="265"/>
        <v>1</v>
      </c>
      <c r="Y775" s="219"/>
      <c r="Z775" s="215"/>
      <c r="AB775" s="408" t="str">
        <f t="shared" si="259"/>
        <v/>
      </c>
      <c r="AC775" s="408" t="str">
        <f t="shared" si="261"/>
        <v/>
      </c>
      <c r="AD775" s="202"/>
      <c r="AE775" s="620" t="s">
        <v>7188</v>
      </c>
      <c r="AF775" s="209" t="s">
        <v>7193</v>
      </c>
      <c r="AG775" s="208">
        <f>SUM(AH775:AL775)</f>
        <v>0</v>
      </c>
      <c r="AH775" s="208">
        <f>SUMIFS($K769:$K788,$E769:$E788,"R6補",$F769:$F788,"ライフデザイン・結婚支援重点推進事業",$J769:$J788,3/4)</f>
        <v>0</v>
      </c>
      <c r="AI775" s="208">
        <f>SUMIFS($K769:$K788,$E769:$E788,"R6補",$F769:$F788,"結婚支援コンシェルジュ事業",$J769:$J788,3/4)</f>
        <v>0</v>
      </c>
      <c r="AJ775" s="208"/>
      <c r="AK775" s="208"/>
      <c r="AL775" s="208"/>
      <c r="AN775" s="224">
        <f>SUM(AO775:AS775)</f>
        <v>0</v>
      </c>
      <c r="AO775" s="224">
        <f>SUMIFS($L769:$L788,$E769:$E788,"R6補",$F769:$F788,"ライフデザイン・結婚支援重点推進事業",$J769:$J788,3/4)</f>
        <v>0</v>
      </c>
      <c r="AP775" s="224">
        <f>SUMIFS($L769:$L788,$E769:$E788,"R6補",$F769:$F788,"結婚支援コンシェルジュ事業",$J769:$J788,3/4)</f>
        <v>0</v>
      </c>
      <c r="AQ775" s="224"/>
      <c r="AR775" s="224"/>
      <c r="AS775" s="224"/>
      <c r="AU775" s="208">
        <f>SUM(AV775:AZ775)</f>
        <v>0</v>
      </c>
      <c r="AV775" s="208">
        <f>SUMIFS($M769:$M788,$E769:$E788,"R6補",$F769:$F788,"ライフデザイン・結婚支援重点推進事業",$J769:$J788,3/4)</f>
        <v>0</v>
      </c>
      <c r="AW775" s="208">
        <f>SUMIFS($M769:$M788,$E769:$E788,"R6補",$F769:$F788,"結婚支援コンシェルジュ事業",$J769:$J788,3/4)</f>
        <v>0</v>
      </c>
      <c r="AX775" s="208"/>
      <c r="AY775" s="208"/>
      <c r="AZ775" s="208"/>
      <c r="BA775" s="215"/>
    </row>
    <row r="776" spans="1:53" s="201" customFormat="1" ht="12.75" hidden="1" customHeight="1" x14ac:dyDescent="0.15">
      <c r="A776" s="612"/>
      <c r="B776" s="615"/>
      <c r="C776" s="618"/>
      <c r="D776" s="418"/>
      <c r="E776" s="424"/>
      <c r="F776" s="420"/>
      <c r="G776" s="420"/>
      <c r="H776" s="420"/>
      <c r="I776" s="421"/>
      <c r="J776" s="425"/>
      <c r="K776" s="423"/>
      <c r="L776" s="423"/>
      <c r="M776" s="423"/>
      <c r="N776" s="332"/>
      <c r="O776" s="433"/>
      <c r="P776" s="434"/>
      <c r="Q776" s="435"/>
      <c r="R776" s="436"/>
      <c r="S776" s="435"/>
      <c r="U776" s="205">
        <v>8</v>
      </c>
      <c r="V776" s="210" t="str">
        <f t="shared" si="260"/>
        <v/>
      </c>
      <c r="W776" s="201" t="b">
        <f t="shared" si="265"/>
        <v>1</v>
      </c>
      <c r="Y776" s="219"/>
      <c r="Z776" s="215"/>
      <c r="AB776" s="408" t="str">
        <f t="shared" si="259"/>
        <v/>
      </c>
      <c r="AC776" s="408" t="str">
        <f t="shared" si="261"/>
        <v/>
      </c>
      <c r="AD776" s="202"/>
      <c r="AE776" s="620"/>
      <c r="AF776" s="211" t="s">
        <v>7189</v>
      </c>
      <c r="AG776" s="208">
        <f t="shared" ref="AG776" si="281">SUM(AH776:AL776)</f>
        <v>0</v>
      </c>
      <c r="AH776" s="208">
        <f>SUMIFS($K769:$K788,$E769:$E788,"R6補",$F769:$F788,"ライフデザイン・結婚支援重点推進事業",$J769:$J788,2/3)</f>
        <v>0</v>
      </c>
      <c r="AI776" s="208"/>
      <c r="AJ776" s="208">
        <f>SUMIFS($K769:$K788,$E769:$E788,"R6補",$F769:$F788,"結婚_妊娠・出産_子育てに温かい社会づくり・気運醸成事業",$J769:$J788,2/3)</f>
        <v>0</v>
      </c>
      <c r="AK776" s="208"/>
      <c r="AL776" s="208"/>
      <c r="AN776" s="224">
        <f t="shared" ref="AN776:AN777" si="282">SUM(AO776:AS776)</f>
        <v>0</v>
      </c>
      <c r="AO776" s="224">
        <f>SUMIFS($L769:$L788,$E769:$E788,"R6補",$F769:$F788,"ライフデザイン・結婚支援重点推進事業",$J769:$J788,2/3)</f>
        <v>0</v>
      </c>
      <c r="AP776" s="224"/>
      <c r="AQ776" s="224">
        <f>SUMIFS($L769:$L788,$E769:$E788,"R6補",$F769:$F788,"結婚_妊娠・出産_子育てに温かい社会づくり・気運醸成事業",$J769:$J788,2/3)</f>
        <v>0</v>
      </c>
      <c r="AR776" s="224"/>
      <c r="AS776" s="224"/>
      <c r="AU776" s="208">
        <f t="shared" ref="AU776:AU777" si="283">SUM(AV776:AZ776)</f>
        <v>0</v>
      </c>
      <c r="AV776" s="208">
        <f>SUMIFS($M769:$M788,$E769:$E788,"R6補",$F769:$F788,"ライフデザイン・結婚支援重点推進事業",$J769:$J788,2/3)</f>
        <v>0</v>
      </c>
      <c r="AW776" s="208"/>
      <c r="AX776" s="208">
        <f>SUMIFS($M769:$M788,$E769:$E788,"R6補",$F769:$F788,"結婚_妊娠・出産_子育てに温かい社会づくり・気運醸成事業",$J769:$J788,2/3)</f>
        <v>0</v>
      </c>
      <c r="AY776" s="208"/>
      <c r="AZ776" s="208"/>
      <c r="BA776" s="215"/>
    </row>
    <row r="777" spans="1:53" s="201" customFormat="1" ht="12.75" hidden="1" customHeight="1" x14ac:dyDescent="0.15">
      <c r="A777" s="612"/>
      <c r="B777" s="615"/>
      <c r="C777" s="618"/>
      <c r="D777" s="418"/>
      <c r="E777" s="424"/>
      <c r="F777" s="420"/>
      <c r="G777" s="420"/>
      <c r="H777" s="420"/>
      <c r="I777" s="421"/>
      <c r="J777" s="425"/>
      <c r="K777" s="423"/>
      <c r="L777" s="423"/>
      <c r="M777" s="423"/>
      <c r="N777" s="332"/>
      <c r="O777" s="433"/>
      <c r="P777" s="434"/>
      <c r="Q777" s="435"/>
      <c r="R777" s="436"/>
      <c r="S777" s="435"/>
      <c r="U777" s="205">
        <v>9</v>
      </c>
      <c r="V777" s="210" t="str">
        <f t="shared" si="260"/>
        <v/>
      </c>
      <c r="W777" s="201" t="b">
        <f t="shared" si="265"/>
        <v>1</v>
      </c>
      <c r="Y777" s="216"/>
      <c r="AB777" s="408" t="str">
        <f t="shared" ref="AB777:AB840" si="284">F777&amp;G777</f>
        <v/>
      </c>
      <c r="AC777" s="408" t="str">
        <f t="shared" si="261"/>
        <v/>
      </c>
      <c r="AD777" s="202"/>
      <c r="AE777" s="620"/>
      <c r="AF777" s="211" t="s">
        <v>7187</v>
      </c>
      <c r="AG777" s="208">
        <f>SUM(AH777:AL777)</f>
        <v>0</v>
      </c>
      <c r="AH777" s="208"/>
      <c r="AI777" s="208"/>
      <c r="AJ777" s="208">
        <f>SUMIFS($K769:$K788,$E769:$E788,"R6補",$F769:$F788,"結婚_妊娠・出産_子育てに温かい社会づくり・気運醸成事業",$J769:$J788,1/2)</f>
        <v>0</v>
      </c>
      <c r="AK777" s="208"/>
      <c r="AL777" s="208"/>
      <c r="AN777" s="224">
        <f t="shared" si="282"/>
        <v>0</v>
      </c>
      <c r="AO777" s="224"/>
      <c r="AP777" s="224"/>
      <c r="AQ777" s="224">
        <f>SUMIFS($L769:$L788,$E769:$E788,"R6補",$F769:$F788,"結婚_妊娠・出産_子育てに温かい社会づくり・気運醸成事業",$J769:$J788,1/2)</f>
        <v>0</v>
      </c>
      <c r="AR777" s="224"/>
      <c r="AS777" s="224"/>
      <c r="AU777" s="208">
        <f t="shared" si="283"/>
        <v>0</v>
      </c>
      <c r="AV777" s="208"/>
      <c r="AW777" s="208"/>
      <c r="AX777" s="208">
        <f>SUMIFS($M769:$M788,$E769:$E788,"R6補",$F769:$F788,"結婚_妊娠・出産_子育てに温かい社会づくり・気運醸成事業",$J769:$J788,1/2)</f>
        <v>0</v>
      </c>
      <c r="AY777" s="208"/>
      <c r="AZ777" s="208"/>
      <c r="BA777" s="215"/>
    </row>
    <row r="778" spans="1:53" s="201" customFormat="1" ht="12.75" hidden="1" customHeight="1" x14ac:dyDescent="0.15">
      <c r="A778" s="612"/>
      <c r="B778" s="615"/>
      <c r="C778" s="618"/>
      <c r="D778" s="418"/>
      <c r="E778" s="424"/>
      <c r="F778" s="420"/>
      <c r="G778" s="420"/>
      <c r="H778" s="420"/>
      <c r="I778" s="421"/>
      <c r="J778" s="422"/>
      <c r="K778" s="423"/>
      <c r="L778" s="423"/>
      <c r="M778" s="423"/>
      <c r="N778" s="332"/>
      <c r="O778" s="433"/>
      <c r="P778" s="434"/>
      <c r="Q778" s="435"/>
      <c r="R778" s="436"/>
      <c r="S778" s="435"/>
      <c r="U778" s="205">
        <v>10</v>
      </c>
      <c r="V778" s="210" t="str">
        <f t="shared" ref="V778:V841" si="285">IF($Z$9=AB778,$Y$9,IF($Z$10=AB778,$Y$10,IF($Z$11=AB778,$Y$11,IF($Z$12=AB778,$Y$12,IF($Z$13=AB778,$Y$13,IF($Z$14=AB778,$Y$14,IF($Z$15=AB778,$Y$15,"")))))))</f>
        <v/>
      </c>
      <c r="W778" s="201" t="b">
        <f t="shared" si="265"/>
        <v>1</v>
      </c>
      <c r="Y778" s="216"/>
      <c r="Z778" s="217"/>
      <c r="AA778" s="215"/>
      <c r="AB778" s="408" t="str">
        <f t="shared" si="284"/>
        <v/>
      </c>
      <c r="AC778" s="408" t="str">
        <f t="shared" ref="AC778:AC841" si="286">E778&amp;G778</f>
        <v/>
      </c>
      <c r="AD778" s="202"/>
      <c r="AE778" s="212" t="s">
        <v>7229</v>
      </c>
      <c r="AF778" s="209" t="str">
        <f>IF(COUNTIF(AC769:AC788,"R6補一般コース"),"一般コース",IF(COUNTIF(AC769:AC788,"R6補都道府県主導型市町村連携コース"),"連携コース",""))</f>
        <v/>
      </c>
      <c r="AG778" s="208">
        <f>SUM(AH778:AL778)</f>
        <v>0</v>
      </c>
      <c r="AH778" s="208"/>
      <c r="AI778" s="208"/>
      <c r="AJ778" s="208"/>
      <c r="AK778" s="208">
        <f>SUMIFS($K769:$K788,$E769:$E788,"R6補",G769:G788,"一般コース")</f>
        <v>0</v>
      </c>
      <c r="AL778" s="208">
        <f>SUMIFS($K769:$K788,$E769:$E788,"R6補",G769:G788,"都道府県主導型市町村連携コース")</f>
        <v>0</v>
      </c>
      <c r="AN778" s="224">
        <f>SUM(AO778:AS778)</f>
        <v>0</v>
      </c>
      <c r="AO778" s="224"/>
      <c r="AP778" s="224"/>
      <c r="AQ778" s="224"/>
      <c r="AR778" s="224">
        <f>SUMIFS($L769:$L788,$E769:$E788,"R6補",G769:G788,"一般コース")</f>
        <v>0</v>
      </c>
      <c r="AS778" s="224">
        <f>SUMIFS($L769:$L788,$E769:$E788,"R6補",G769:G788,"都道府県主導型市町村連携コース")</f>
        <v>0</v>
      </c>
      <c r="AU778" s="208">
        <f>SUM(AV778:AZ778)</f>
        <v>0</v>
      </c>
      <c r="AV778" s="208"/>
      <c r="AW778" s="208"/>
      <c r="AX778" s="208"/>
      <c r="AY778" s="208">
        <f>SUMIFS($M769:$M788,$E769:$E788,"R6補",G769:G788,"一般コース")</f>
        <v>0</v>
      </c>
      <c r="AZ778" s="208">
        <f>SUMIFS($M769:$M788,$E769:$E788,"R6補",G769:G788,"都道府県主導型市町村連携コース")</f>
        <v>0</v>
      </c>
      <c r="BA778" s="215"/>
    </row>
    <row r="779" spans="1:53" s="201" customFormat="1" ht="12.6" hidden="1" customHeight="1" x14ac:dyDescent="0.15">
      <c r="A779" s="612"/>
      <c r="B779" s="615"/>
      <c r="C779" s="618"/>
      <c r="D779" s="418"/>
      <c r="E779" s="424"/>
      <c r="F779" s="420"/>
      <c r="G779" s="420"/>
      <c r="H779" s="420"/>
      <c r="I779" s="421"/>
      <c r="J779" s="432"/>
      <c r="K779" s="423"/>
      <c r="L779" s="423"/>
      <c r="M779" s="423"/>
      <c r="N779" s="332"/>
      <c r="O779" s="433"/>
      <c r="P779" s="434"/>
      <c r="Q779" s="435"/>
      <c r="R779" s="436"/>
      <c r="S779" s="435"/>
      <c r="U779" s="205">
        <v>11</v>
      </c>
      <c r="V779" s="210" t="str">
        <f t="shared" si="285"/>
        <v/>
      </c>
      <c r="W779" s="201" t="b">
        <f t="shared" si="265"/>
        <v>1</v>
      </c>
      <c r="AA779" s="215"/>
      <c r="AB779" s="408" t="str">
        <f t="shared" si="284"/>
        <v/>
      </c>
      <c r="AC779" s="408" t="str">
        <f t="shared" si="286"/>
        <v/>
      </c>
      <c r="AD779" s="202"/>
      <c r="AE779" s="214"/>
      <c r="AF779" s="214"/>
      <c r="AG779" s="215"/>
      <c r="AH779" s="215"/>
      <c r="AI779" s="215"/>
      <c r="AJ779" s="215"/>
      <c r="AK779" s="215"/>
      <c r="AL779" s="215"/>
      <c r="AN779" s="218"/>
      <c r="AO779" s="218"/>
      <c r="AP779" s="218"/>
      <c r="AQ779" s="218"/>
      <c r="AR779" s="218"/>
      <c r="AS779" s="218"/>
      <c r="AU779" s="215"/>
      <c r="AV779" s="215"/>
      <c r="AW779" s="215"/>
      <c r="AX779" s="215"/>
      <c r="AY779" s="215"/>
      <c r="AZ779" s="215"/>
      <c r="BA779" s="215"/>
    </row>
    <row r="780" spans="1:53" s="201" customFormat="1" ht="12.75" hidden="1" customHeight="1" x14ac:dyDescent="0.15">
      <c r="A780" s="612"/>
      <c r="B780" s="615"/>
      <c r="C780" s="618"/>
      <c r="D780" s="418"/>
      <c r="E780" s="424"/>
      <c r="F780" s="420"/>
      <c r="G780" s="420"/>
      <c r="H780" s="420"/>
      <c r="I780" s="421"/>
      <c r="J780" s="422"/>
      <c r="K780" s="423"/>
      <c r="L780" s="423"/>
      <c r="M780" s="423"/>
      <c r="N780" s="332"/>
      <c r="O780" s="433"/>
      <c r="P780" s="434"/>
      <c r="Q780" s="435"/>
      <c r="R780" s="436"/>
      <c r="S780" s="435"/>
      <c r="U780" s="205">
        <v>12</v>
      </c>
      <c r="V780" s="210" t="str">
        <f t="shared" si="285"/>
        <v/>
      </c>
      <c r="W780" s="201" t="b">
        <f t="shared" si="265"/>
        <v>1</v>
      </c>
      <c r="AA780" s="215"/>
      <c r="AB780" s="408" t="str">
        <f t="shared" si="284"/>
        <v/>
      </c>
      <c r="AC780" s="408" t="str">
        <f t="shared" si="286"/>
        <v/>
      </c>
      <c r="AD780" s="202"/>
      <c r="AE780" s="214"/>
      <c r="AF780" s="214"/>
      <c r="AG780" s="215"/>
      <c r="AH780" s="215"/>
      <c r="AI780" s="215"/>
      <c r="AJ780" s="215"/>
      <c r="AK780" s="215"/>
      <c r="AL780" s="215"/>
      <c r="AN780" s="218"/>
      <c r="AO780" s="218"/>
      <c r="AP780" s="218"/>
      <c r="AQ780" s="218"/>
      <c r="AR780" s="218"/>
      <c r="AS780" s="218"/>
      <c r="AU780" s="215"/>
      <c r="AV780" s="215"/>
      <c r="AW780" s="215"/>
      <c r="AX780" s="215"/>
      <c r="AY780" s="215"/>
      <c r="AZ780" s="215"/>
      <c r="BA780" s="215"/>
    </row>
    <row r="781" spans="1:53" s="201" customFormat="1" ht="12.75" hidden="1" customHeight="1" x14ac:dyDescent="0.15">
      <c r="A781" s="612"/>
      <c r="B781" s="615"/>
      <c r="C781" s="618"/>
      <c r="D781" s="418"/>
      <c r="E781" s="424"/>
      <c r="F781" s="420"/>
      <c r="G781" s="420"/>
      <c r="H781" s="420"/>
      <c r="I781" s="421"/>
      <c r="J781" s="422"/>
      <c r="K781" s="423"/>
      <c r="L781" s="423"/>
      <c r="M781" s="423"/>
      <c r="N781" s="332"/>
      <c r="O781" s="433"/>
      <c r="P781" s="434"/>
      <c r="Q781" s="435"/>
      <c r="R781" s="436"/>
      <c r="S781" s="435"/>
      <c r="U781" s="205">
        <v>13</v>
      </c>
      <c r="V781" s="210" t="str">
        <f t="shared" si="285"/>
        <v/>
      </c>
      <c r="W781" s="201" t="b">
        <f t="shared" ref="W781:W844" si="287">J781=V781</f>
        <v>1</v>
      </c>
      <c r="Y781" s="219"/>
      <c r="Z781" s="215"/>
      <c r="AA781" s="215"/>
      <c r="AB781" s="408" t="str">
        <f t="shared" si="284"/>
        <v/>
      </c>
      <c r="AC781" s="408" t="str">
        <f t="shared" si="286"/>
        <v/>
      </c>
      <c r="AD781" s="202"/>
      <c r="AE781" s="214"/>
      <c r="AF781" s="214"/>
      <c r="AG781" s="215"/>
      <c r="AH781" s="215"/>
      <c r="AI781" s="215"/>
      <c r="AJ781" s="215"/>
      <c r="AK781" s="215"/>
      <c r="AL781" s="215"/>
      <c r="AN781" s="218"/>
      <c r="AO781" s="218"/>
      <c r="AP781" s="218"/>
      <c r="AQ781" s="218"/>
      <c r="AR781" s="218"/>
      <c r="AS781" s="218"/>
      <c r="AU781" s="215"/>
      <c r="AV781" s="215"/>
      <c r="AW781" s="215"/>
      <c r="AX781" s="215"/>
      <c r="AY781" s="215"/>
      <c r="AZ781" s="215"/>
      <c r="BA781" s="215"/>
    </row>
    <row r="782" spans="1:53" s="201" customFormat="1" ht="12.75" hidden="1" customHeight="1" x14ac:dyDescent="0.15">
      <c r="A782" s="612"/>
      <c r="B782" s="615"/>
      <c r="C782" s="618"/>
      <c r="D782" s="418"/>
      <c r="E782" s="424"/>
      <c r="F782" s="420"/>
      <c r="G782" s="420"/>
      <c r="H782" s="420"/>
      <c r="I782" s="421"/>
      <c r="J782" s="422"/>
      <c r="K782" s="423"/>
      <c r="L782" s="423"/>
      <c r="M782" s="423"/>
      <c r="N782" s="332"/>
      <c r="O782" s="433"/>
      <c r="P782" s="434"/>
      <c r="Q782" s="435"/>
      <c r="R782" s="436"/>
      <c r="S782" s="435"/>
      <c r="U782" s="205">
        <v>14</v>
      </c>
      <c r="V782" s="210" t="str">
        <f t="shared" si="285"/>
        <v/>
      </c>
      <c r="W782" s="201" t="b">
        <f t="shared" si="287"/>
        <v>1</v>
      </c>
      <c r="Y782" s="216"/>
      <c r="Z782" s="217"/>
      <c r="AA782" s="215"/>
      <c r="AB782" s="408" t="str">
        <f t="shared" si="284"/>
        <v/>
      </c>
      <c r="AC782" s="408" t="str">
        <f t="shared" si="286"/>
        <v/>
      </c>
      <c r="AD782" s="202"/>
      <c r="AE782" s="214"/>
      <c r="AF782" s="214"/>
      <c r="AH782" s="215"/>
      <c r="AI782" s="215"/>
      <c r="AJ782" s="215"/>
      <c r="AK782" s="215"/>
      <c r="AL782" s="215"/>
      <c r="AN782" s="218"/>
      <c r="AO782" s="218"/>
      <c r="AP782" s="218"/>
      <c r="AQ782" s="218"/>
      <c r="AR782" s="218"/>
      <c r="AS782" s="218"/>
      <c r="AU782" s="215"/>
      <c r="AV782" s="215"/>
      <c r="AW782" s="215"/>
      <c r="AX782" s="215"/>
      <c r="AY782" s="215"/>
      <c r="AZ782" s="215"/>
      <c r="BA782" s="215"/>
    </row>
    <row r="783" spans="1:53" s="201" customFormat="1" ht="12.75" hidden="1" customHeight="1" x14ac:dyDescent="0.15">
      <c r="A783" s="612"/>
      <c r="B783" s="615"/>
      <c r="C783" s="618"/>
      <c r="D783" s="418"/>
      <c r="E783" s="424"/>
      <c r="F783" s="420"/>
      <c r="G783" s="420"/>
      <c r="H783" s="420"/>
      <c r="I783" s="421"/>
      <c r="J783" s="422"/>
      <c r="K783" s="423"/>
      <c r="L783" s="423"/>
      <c r="M783" s="423"/>
      <c r="N783" s="332"/>
      <c r="O783" s="433"/>
      <c r="P783" s="434"/>
      <c r="Q783" s="435"/>
      <c r="R783" s="436"/>
      <c r="S783" s="435"/>
      <c r="U783" s="205">
        <v>15</v>
      </c>
      <c r="V783" s="210" t="str">
        <f t="shared" si="285"/>
        <v/>
      </c>
      <c r="W783" s="201" t="b">
        <f t="shared" si="287"/>
        <v>1</v>
      </c>
      <c r="Y783" s="216"/>
      <c r="AA783" s="215"/>
      <c r="AB783" s="408" t="str">
        <f t="shared" si="284"/>
        <v/>
      </c>
      <c r="AC783" s="408" t="str">
        <f t="shared" si="286"/>
        <v/>
      </c>
      <c r="AD783" s="202"/>
      <c r="AE783" s="214"/>
      <c r="AF783" s="214"/>
      <c r="AG783" s="215"/>
      <c r="AH783" s="215"/>
      <c r="AI783" s="215"/>
      <c r="AJ783" s="215"/>
      <c r="AK783" s="215"/>
      <c r="AL783" s="215"/>
      <c r="AN783" s="218"/>
      <c r="AO783" s="218"/>
      <c r="AP783" s="218"/>
      <c r="AQ783" s="218"/>
      <c r="AR783" s="218"/>
      <c r="AS783" s="218"/>
      <c r="AU783" s="215"/>
      <c r="AV783" s="215"/>
      <c r="AW783" s="215"/>
      <c r="AX783" s="215"/>
      <c r="AY783" s="215"/>
      <c r="AZ783" s="215"/>
      <c r="BA783" s="215"/>
    </row>
    <row r="784" spans="1:53" s="201" customFormat="1" ht="12.75" hidden="1" customHeight="1" x14ac:dyDescent="0.15">
      <c r="A784" s="612"/>
      <c r="B784" s="615"/>
      <c r="C784" s="618"/>
      <c r="D784" s="418"/>
      <c r="E784" s="424"/>
      <c r="F784" s="420"/>
      <c r="G784" s="420"/>
      <c r="H784" s="420"/>
      <c r="I784" s="421"/>
      <c r="J784" s="422"/>
      <c r="K784" s="423"/>
      <c r="L784" s="423"/>
      <c r="M784" s="423"/>
      <c r="N784" s="332"/>
      <c r="O784" s="433"/>
      <c r="P784" s="434"/>
      <c r="Q784" s="435"/>
      <c r="R784" s="436"/>
      <c r="S784" s="435"/>
      <c r="U784" s="205">
        <v>16</v>
      </c>
      <c r="V784" s="210" t="str">
        <f t="shared" si="285"/>
        <v/>
      </c>
      <c r="W784" s="201" t="b">
        <f t="shared" si="287"/>
        <v>1</v>
      </c>
      <c r="Y784" s="216"/>
      <c r="Z784" s="217"/>
      <c r="AB784" s="408" t="str">
        <f t="shared" si="284"/>
        <v/>
      </c>
      <c r="AC784" s="408" t="str">
        <f t="shared" si="286"/>
        <v/>
      </c>
      <c r="AD784" s="202"/>
      <c r="AE784" s="214"/>
      <c r="AF784" s="214"/>
      <c r="AG784" s="215"/>
      <c r="AH784" s="215"/>
      <c r="AI784" s="215"/>
      <c r="AJ784" s="215"/>
      <c r="AK784" s="215"/>
      <c r="AL784" s="215"/>
      <c r="AN784" s="218"/>
      <c r="AO784" s="218"/>
      <c r="AP784" s="218"/>
      <c r="AQ784" s="218"/>
      <c r="AR784" s="218"/>
      <c r="AS784" s="218"/>
      <c r="AU784" s="215"/>
      <c r="AV784" s="215"/>
      <c r="AW784" s="215"/>
      <c r="AX784" s="215"/>
      <c r="AY784" s="215"/>
      <c r="AZ784" s="215"/>
      <c r="BA784" s="215"/>
    </row>
    <row r="785" spans="1:53" s="201" customFormat="1" ht="12.75" hidden="1" customHeight="1" x14ac:dyDescent="0.15">
      <c r="A785" s="612"/>
      <c r="B785" s="615"/>
      <c r="C785" s="618"/>
      <c r="D785" s="418"/>
      <c r="E785" s="424"/>
      <c r="F785" s="420"/>
      <c r="G785" s="420"/>
      <c r="H785" s="420"/>
      <c r="I785" s="421"/>
      <c r="J785" s="422"/>
      <c r="K785" s="423"/>
      <c r="L785" s="423"/>
      <c r="M785" s="423"/>
      <c r="N785" s="332"/>
      <c r="O785" s="433"/>
      <c r="P785" s="434"/>
      <c r="Q785" s="435"/>
      <c r="R785" s="436"/>
      <c r="S785" s="435"/>
      <c r="U785" s="205">
        <v>17</v>
      </c>
      <c r="V785" s="210" t="str">
        <f t="shared" si="285"/>
        <v/>
      </c>
      <c r="W785" s="201" t="b">
        <f t="shared" si="287"/>
        <v>1</v>
      </c>
      <c r="Y785" s="216"/>
      <c r="AB785" s="408" t="str">
        <f t="shared" si="284"/>
        <v/>
      </c>
      <c r="AC785" s="408" t="str">
        <f t="shared" si="286"/>
        <v/>
      </c>
      <c r="AD785" s="202"/>
      <c r="AE785" s="214"/>
      <c r="AF785" s="214"/>
      <c r="AG785" s="215"/>
      <c r="AH785" s="215"/>
      <c r="AI785" s="215"/>
      <c r="AJ785" s="215"/>
      <c r="AK785" s="215"/>
      <c r="AL785" s="215"/>
      <c r="AN785" s="218"/>
      <c r="AO785" s="218"/>
      <c r="AP785" s="218"/>
      <c r="AQ785" s="218"/>
      <c r="AR785" s="218"/>
      <c r="AS785" s="218"/>
      <c r="AU785" s="215"/>
      <c r="AV785" s="215"/>
      <c r="AW785" s="215"/>
      <c r="AX785" s="215"/>
      <c r="AY785" s="215"/>
      <c r="AZ785" s="215"/>
      <c r="BA785" s="215"/>
    </row>
    <row r="786" spans="1:53" s="201" customFormat="1" ht="12.75" hidden="1" customHeight="1" x14ac:dyDescent="0.15">
      <c r="A786" s="612"/>
      <c r="B786" s="615"/>
      <c r="C786" s="618"/>
      <c r="D786" s="418"/>
      <c r="E786" s="424"/>
      <c r="F786" s="420"/>
      <c r="G786" s="420"/>
      <c r="H786" s="420"/>
      <c r="I786" s="421"/>
      <c r="J786" s="422"/>
      <c r="K786" s="423"/>
      <c r="L786" s="423"/>
      <c r="M786" s="423"/>
      <c r="N786" s="332"/>
      <c r="O786" s="433"/>
      <c r="P786" s="434"/>
      <c r="Q786" s="435"/>
      <c r="R786" s="436"/>
      <c r="S786" s="435"/>
      <c r="U786" s="205">
        <v>18</v>
      </c>
      <c r="V786" s="210" t="str">
        <f t="shared" si="285"/>
        <v/>
      </c>
      <c r="W786" s="201" t="b">
        <f t="shared" si="287"/>
        <v>1</v>
      </c>
      <c r="Y786" s="216"/>
      <c r="AB786" s="408" t="str">
        <f t="shared" si="284"/>
        <v/>
      </c>
      <c r="AC786" s="408" t="str">
        <f t="shared" si="286"/>
        <v/>
      </c>
      <c r="AD786" s="202"/>
      <c r="AE786" s="214"/>
      <c r="AF786" s="214"/>
      <c r="AG786" s="215"/>
      <c r="AH786" s="215"/>
      <c r="AI786" s="215"/>
      <c r="AJ786" s="215"/>
      <c r="AK786" s="215"/>
      <c r="AL786" s="215"/>
      <c r="AN786" s="218"/>
      <c r="AO786" s="218"/>
      <c r="AP786" s="218"/>
      <c r="AQ786" s="218"/>
      <c r="AR786" s="218"/>
      <c r="AS786" s="218"/>
      <c r="AU786" s="215"/>
      <c r="AV786" s="215"/>
      <c r="AW786" s="215"/>
      <c r="AX786" s="215"/>
      <c r="AY786" s="215"/>
      <c r="AZ786" s="215"/>
      <c r="BA786" s="215"/>
    </row>
    <row r="787" spans="1:53" s="201" customFormat="1" ht="12.75" hidden="1" customHeight="1" x14ac:dyDescent="0.15">
      <c r="A787" s="612"/>
      <c r="B787" s="615"/>
      <c r="C787" s="618"/>
      <c r="D787" s="418"/>
      <c r="E787" s="424"/>
      <c r="F787" s="420"/>
      <c r="G787" s="420"/>
      <c r="H787" s="420"/>
      <c r="I787" s="421"/>
      <c r="J787" s="422"/>
      <c r="K787" s="423"/>
      <c r="L787" s="423"/>
      <c r="M787" s="423"/>
      <c r="N787" s="332"/>
      <c r="O787" s="433"/>
      <c r="P787" s="434"/>
      <c r="Q787" s="435"/>
      <c r="R787" s="436"/>
      <c r="S787" s="435"/>
      <c r="U787" s="205">
        <v>19</v>
      </c>
      <c r="V787" s="210" t="str">
        <f t="shared" si="285"/>
        <v/>
      </c>
      <c r="W787" s="201" t="b">
        <f t="shared" si="287"/>
        <v>1</v>
      </c>
      <c r="Y787" s="216"/>
      <c r="AB787" s="408" t="str">
        <f t="shared" si="284"/>
        <v/>
      </c>
      <c r="AC787" s="408" t="str">
        <f t="shared" si="286"/>
        <v/>
      </c>
      <c r="AD787" s="202"/>
      <c r="AE787" s="214"/>
      <c r="AF787" s="214"/>
      <c r="AG787" s="215"/>
      <c r="AH787" s="215"/>
      <c r="AI787" s="215"/>
      <c r="AJ787" s="215"/>
      <c r="AK787" s="215"/>
      <c r="AL787" s="215"/>
      <c r="AN787" s="218"/>
      <c r="AO787" s="218"/>
      <c r="AP787" s="218"/>
      <c r="AQ787" s="218"/>
      <c r="AR787" s="218"/>
      <c r="AS787" s="218"/>
      <c r="AU787" s="215"/>
      <c r="AV787" s="215"/>
      <c r="AW787" s="215"/>
      <c r="AX787" s="215"/>
      <c r="AY787" s="215"/>
      <c r="AZ787" s="215"/>
      <c r="BA787" s="215"/>
    </row>
    <row r="788" spans="1:53" s="215" customFormat="1" ht="12.75" hidden="1" customHeight="1" x14ac:dyDescent="0.15">
      <c r="A788" s="613"/>
      <c r="B788" s="616"/>
      <c r="C788" s="619"/>
      <c r="D788" s="426"/>
      <c r="E788" s="427"/>
      <c r="F788" s="428"/>
      <c r="G788" s="428"/>
      <c r="H788" s="428"/>
      <c r="I788" s="429"/>
      <c r="J788" s="430"/>
      <c r="K788" s="431"/>
      <c r="L788" s="431"/>
      <c r="M788" s="431"/>
      <c r="N788" s="332"/>
      <c r="O788" s="433"/>
      <c r="P788" s="434"/>
      <c r="Q788" s="435"/>
      <c r="R788" s="436"/>
      <c r="S788" s="435"/>
      <c r="U788" s="205">
        <v>20</v>
      </c>
      <c r="V788" s="220" t="str">
        <f t="shared" si="285"/>
        <v/>
      </c>
      <c r="W788" s="201" t="b">
        <f t="shared" si="287"/>
        <v>1</v>
      </c>
      <c r="Y788" s="216"/>
      <c r="Z788" s="217"/>
      <c r="AB788" s="408" t="str">
        <f t="shared" si="284"/>
        <v/>
      </c>
      <c r="AC788" s="408" t="str">
        <f t="shared" si="286"/>
        <v/>
      </c>
      <c r="AD788" s="218"/>
      <c r="AE788" s="214"/>
      <c r="AF788" s="214"/>
      <c r="AN788" s="218"/>
      <c r="AO788" s="218"/>
      <c r="AP788" s="218"/>
      <c r="AQ788" s="218"/>
      <c r="AR788" s="218"/>
      <c r="AS788" s="218"/>
    </row>
    <row r="789" spans="1:53" s="201" customFormat="1" ht="12.75" hidden="1" customHeight="1" x14ac:dyDescent="0.15">
      <c r="A789" s="611" t="s">
        <v>7347</v>
      </c>
      <c r="B789" s="614"/>
      <c r="C789" s="617"/>
      <c r="D789" s="412"/>
      <c r="E789" s="413"/>
      <c r="F789" s="414"/>
      <c r="G789" s="414"/>
      <c r="H789" s="414"/>
      <c r="I789" s="415"/>
      <c r="J789" s="416"/>
      <c r="K789" s="417"/>
      <c r="L789" s="417"/>
      <c r="M789" s="417"/>
      <c r="N789" s="332"/>
      <c r="O789" s="433"/>
      <c r="P789" s="434"/>
      <c r="Q789" s="435"/>
      <c r="R789" s="436"/>
      <c r="S789" s="435"/>
      <c r="U789" s="205">
        <v>1</v>
      </c>
      <c r="V789" s="206" t="str">
        <f t="shared" si="285"/>
        <v/>
      </c>
      <c r="W789" s="201" t="b">
        <f t="shared" si="287"/>
        <v>1</v>
      </c>
      <c r="Y789" s="216"/>
      <c r="AB789" s="408" t="str">
        <f t="shared" si="284"/>
        <v/>
      </c>
      <c r="AC789" s="408" t="str">
        <f t="shared" si="286"/>
        <v/>
      </c>
      <c r="AD789" s="202"/>
      <c r="AE789" s="173" t="s">
        <v>7260</v>
      </c>
      <c r="AG789" s="203" t="s">
        <v>7194</v>
      </c>
      <c r="AH789" s="204" t="s">
        <v>7221</v>
      </c>
      <c r="AI789" s="204" t="s">
        <v>7195</v>
      </c>
      <c r="AJ789" s="204" t="s">
        <v>7231</v>
      </c>
      <c r="AK789" s="204" t="s">
        <v>7196</v>
      </c>
      <c r="AL789" s="204" t="s">
        <v>7197</v>
      </c>
      <c r="AN789" s="222" t="s">
        <v>7274</v>
      </c>
      <c r="AO789" s="223" t="s">
        <v>7221</v>
      </c>
      <c r="AP789" s="223" t="s">
        <v>7195</v>
      </c>
      <c r="AQ789" s="223" t="s">
        <v>7231</v>
      </c>
      <c r="AR789" s="223" t="s">
        <v>7196</v>
      </c>
      <c r="AS789" s="223" t="s">
        <v>7197</v>
      </c>
      <c r="AU789" s="203" t="s">
        <v>7198</v>
      </c>
      <c r="AV789" s="204" t="s">
        <v>7221</v>
      </c>
      <c r="AW789" s="204" t="s">
        <v>7195</v>
      </c>
      <c r="AX789" s="204" t="s">
        <v>7231</v>
      </c>
      <c r="AY789" s="204" t="s">
        <v>7196</v>
      </c>
      <c r="AZ789" s="204" t="s">
        <v>7197</v>
      </c>
      <c r="BA789" s="214"/>
    </row>
    <row r="790" spans="1:53" s="201" customFormat="1" ht="12.75" hidden="1" customHeight="1" x14ac:dyDescent="0.15">
      <c r="A790" s="612"/>
      <c r="B790" s="615"/>
      <c r="C790" s="618"/>
      <c r="D790" s="418"/>
      <c r="E790" s="419"/>
      <c r="F790" s="420"/>
      <c r="G790" s="420"/>
      <c r="H790" s="420"/>
      <c r="I790" s="421"/>
      <c r="J790" s="422"/>
      <c r="K790" s="423"/>
      <c r="L790" s="423"/>
      <c r="M790" s="423"/>
      <c r="N790" s="332"/>
      <c r="O790" s="433"/>
      <c r="P790" s="434"/>
      <c r="Q790" s="435"/>
      <c r="R790" s="436"/>
      <c r="S790" s="435"/>
      <c r="U790" s="205">
        <v>2</v>
      </c>
      <c r="V790" s="210" t="str">
        <f t="shared" si="285"/>
        <v/>
      </c>
      <c r="W790" s="201" t="b">
        <f t="shared" si="287"/>
        <v>1</v>
      </c>
      <c r="Y790" s="216"/>
      <c r="Z790" s="217"/>
      <c r="AB790" s="408" t="str">
        <f t="shared" si="284"/>
        <v/>
      </c>
      <c r="AC790" s="408" t="str">
        <f t="shared" si="286"/>
        <v/>
      </c>
      <c r="AD790" s="202"/>
      <c r="AE790" s="620" t="s">
        <v>7188</v>
      </c>
      <c r="AF790" s="209" t="s">
        <v>7193</v>
      </c>
      <c r="AG790" s="208">
        <f>SUM(AH790:AL790)</f>
        <v>0</v>
      </c>
      <c r="AH790" s="208">
        <f>SUMIFS($K789:$K808,$E789:$E808,"R7当",$F789:$F808,"ライフデザイン・結婚支援重点推進事業",$J789:$J808,3/4)</f>
        <v>0</v>
      </c>
      <c r="AI790" s="208">
        <f>SUMIFS($K789:$K808,$E789:$E808,"R7当",$F789:$F808,"結婚支援コンシェルジュ事業",$J789:$J808,3/4)</f>
        <v>0</v>
      </c>
      <c r="AJ790" s="208"/>
      <c r="AK790" s="208"/>
      <c r="AL790" s="208"/>
      <c r="AN790" s="224">
        <f>SUM(AO790:AS790)</f>
        <v>0</v>
      </c>
      <c r="AO790" s="224">
        <f>SUMIFS($L789:$L808,$E789:$E808,"R7当",$F789:$F808,"ライフデザイン・結婚支援重点推進事業",$J789:$J808,3/4)</f>
        <v>0</v>
      </c>
      <c r="AP790" s="224">
        <f>SUMIFS($L789:$L808,$E789:$E808,"R7当",$F789:$F808,"結婚支援コンシェルジュ事業",$J789:$J808,3/4)</f>
        <v>0</v>
      </c>
      <c r="AQ790" s="224"/>
      <c r="AR790" s="224"/>
      <c r="AS790" s="224"/>
      <c r="AU790" s="208">
        <f>SUM(AV790:AZ790)</f>
        <v>0</v>
      </c>
      <c r="AV790" s="208">
        <f>SUMIFS($M789:$M808,$E789:$E808,"R7当",$F789:$F808,"ライフデザイン・結婚支援重点推進事業",$J789:$J808,3/4)</f>
        <v>0</v>
      </c>
      <c r="AW790" s="208">
        <f>SUMIFS($M789:$M808,$E789:$E808,"R7当",$F789:$F808,"結婚支援コンシェルジュ事業",$J789:$J808,3/4)</f>
        <v>0</v>
      </c>
      <c r="AX790" s="208"/>
      <c r="AY790" s="208"/>
      <c r="AZ790" s="208"/>
      <c r="BA790" s="215"/>
    </row>
    <row r="791" spans="1:53" s="201" customFormat="1" ht="12.75" hidden="1" customHeight="1" x14ac:dyDescent="0.15">
      <c r="A791" s="612"/>
      <c r="B791" s="615"/>
      <c r="C791" s="618"/>
      <c r="D791" s="418"/>
      <c r="E791" s="424"/>
      <c r="F791" s="420"/>
      <c r="G791" s="420"/>
      <c r="H791" s="420"/>
      <c r="I791" s="421"/>
      <c r="J791" s="425"/>
      <c r="K791" s="423"/>
      <c r="L791" s="423"/>
      <c r="M791" s="423"/>
      <c r="N791" s="332"/>
      <c r="O791" s="433"/>
      <c r="P791" s="434"/>
      <c r="Q791" s="435"/>
      <c r="R791" s="436"/>
      <c r="S791" s="435"/>
      <c r="U791" s="205">
        <v>3</v>
      </c>
      <c r="V791" s="210" t="str">
        <f t="shared" si="285"/>
        <v/>
      </c>
      <c r="W791" s="201" t="b">
        <f t="shared" si="287"/>
        <v>1</v>
      </c>
      <c r="Y791" s="219"/>
      <c r="Z791" s="215"/>
      <c r="AB791" s="408" t="str">
        <f t="shared" si="284"/>
        <v/>
      </c>
      <c r="AC791" s="408" t="str">
        <f t="shared" si="286"/>
        <v/>
      </c>
      <c r="AD791" s="202"/>
      <c r="AE791" s="620"/>
      <c r="AF791" s="211" t="s">
        <v>7189</v>
      </c>
      <c r="AG791" s="208">
        <f>SUM(AH791:AL791)</f>
        <v>0</v>
      </c>
      <c r="AH791" s="208">
        <f>SUMIFS($K789:$K808,$E789:$E808,"R7当",$F789:$F808,"ライフデザイン・結婚支援重点推進事業",$J789:$J808,2/3)</f>
        <v>0</v>
      </c>
      <c r="AI791" s="208"/>
      <c r="AJ791" s="208">
        <f>SUMIFS($K789:$K808,$E789:$E808,"R7当",$F789:$F808,"結婚_妊娠・出産_子育てに温かい社会づくり・気運醸成事業",$J789:$J808,2/3)</f>
        <v>0</v>
      </c>
      <c r="AK791" s="208"/>
      <c r="AL791" s="208"/>
      <c r="AN791" s="224">
        <f t="shared" ref="AN791:AN792" si="288">SUM(AO791:AS791)</f>
        <v>0</v>
      </c>
      <c r="AO791" s="224">
        <f>SUMIFS($L789:$L808,$E789:$E808,"R7当",$F789:$F808,"ライフデザイン・結婚支援重点推進事業",$J789:$J808,2/3)</f>
        <v>0</v>
      </c>
      <c r="AP791" s="224"/>
      <c r="AQ791" s="224">
        <f>SUMIFS($L789:$L808,$E789:$E808,"R7当",$F789:$F808,"結婚_妊娠・出産_子育てに温かい社会づくり・気運醸成事業",$J789:$J808,2/3)</f>
        <v>0</v>
      </c>
      <c r="AR791" s="224"/>
      <c r="AS791" s="224"/>
      <c r="AU791" s="208">
        <f t="shared" ref="AU791:AU792" si="289">SUM(AV791:AZ791)</f>
        <v>0</v>
      </c>
      <c r="AV791" s="208">
        <f>SUMIFS($M789:$M808,$E789:$E808,"R7当",$F789:$F808,"ライフデザイン・結婚支援重点推進事業",$J789:$J808,2/3)</f>
        <v>0</v>
      </c>
      <c r="AW791" s="208"/>
      <c r="AX791" s="208">
        <f>SUMIFS($M789:$M808,$E789:$E808,"R7当",$F789:$F808,"結婚_妊娠・出産_子育てに温かい社会づくり・気運醸成事業",$J789:$J808,2/3)</f>
        <v>0</v>
      </c>
      <c r="AY791" s="208"/>
      <c r="AZ791" s="208"/>
      <c r="BA791" s="215"/>
    </row>
    <row r="792" spans="1:53" s="201" customFormat="1" ht="12.75" hidden="1" customHeight="1" x14ac:dyDescent="0.15">
      <c r="A792" s="612"/>
      <c r="B792" s="615"/>
      <c r="C792" s="618"/>
      <c r="D792" s="418"/>
      <c r="E792" s="424"/>
      <c r="F792" s="420"/>
      <c r="G792" s="420"/>
      <c r="H792" s="420"/>
      <c r="I792" s="421"/>
      <c r="J792" s="425"/>
      <c r="K792" s="423"/>
      <c r="L792" s="423"/>
      <c r="M792" s="423"/>
      <c r="N792" s="332"/>
      <c r="O792" s="433"/>
      <c r="P792" s="434"/>
      <c r="Q792" s="435"/>
      <c r="R792" s="436"/>
      <c r="S792" s="435"/>
      <c r="U792" s="205">
        <v>4</v>
      </c>
      <c r="V792" s="210" t="str">
        <f t="shared" si="285"/>
        <v/>
      </c>
      <c r="W792" s="201" t="b">
        <f t="shared" si="287"/>
        <v>1</v>
      </c>
      <c r="Y792" s="219"/>
      <c r="Z792" s="215"/>
      <c r="AB792" s="408" t="str">
        <f t="shared" si="284"/>
        <v/>
      </c>
      <c r="AC792" s="408" t="str">
        <f t="shared" si="286"/>
        <v/>
      </c>
      <c r="AD792" s="202"/>
      <c r="AE792" s="620"/>
      <c r="AF792" s="211" t="s">
        <v>7187</v>
      </c>
      <c r="AG792" s="208">
        <f t="shared" ref="AG792" si="290">SUM(AH792:AL792)</f>
        <v>0</v>
      </c>
      <c r="AH792" s="208"/>
      <c r="AI792" s="208"/>
      <c r="AJ792" s="208">
        <f>SUMIFS($K789:$K808,$E789:$E808,"R7当",$F789:$F808,"結婚_妊娠・出産_子育てに温かい社会づくり・気運醸成事業",$J789:$J808,1/2)</f>
        <v>0</v>
      </c>
      <c r="AK792" s="208"/>
      <c r="AL792" s="208"/>
      <c r="AN792" s="224">
        <f t="shared" si="288"/>
        <v>0</v>
      </c>
      <c r="AO792" s="224"/>
      <c r="AP792" s="224"/>
      <c r="AQ792" s="224">
        <f>SUMIFS($L789:$L808,$E789:$E808,"R7当",$F789:$F808,"結婚_妊娠・出産_子育てに温かい社会づくり・気運醸成事業",$J789:$J808,1/2)</f>
        <v>0</v>
      </c>
      <c r="AR792" s="224"/>
      <c r="AS792" s="224"/>
      <c r="AU792" s="208">
        <f t="shared" si="289"/>
        <v>0</v>
      </c>
      <c r="AV792" s="208"/>
      <c r="AW792" s="208"/>
      <c r="AX792" s="208">
        <f>SUMIFS($M789:$M808,$E789:$E808,"R7当",$F789:$F808,"結婚_妊娠・出産_子育てに温かい社会づくり・気運醸成事業",$J789:$J808,1/2)</f>
        <v>0</v>
      </c>
      <c r="AY792" s="208"/>
      <c r="AZ792" s="208"/>
      <c r="BA792" s="215"/>
    </row>
    <row r="793" spans="1:53" s="201" customFormat="1" ht="12.75" hidden="1" customHeight="1" x14ac:dyDescent="0.15">
      <c r="A793" s="612"/>
      <c r="B793" s="615"/>
      <c r="C793" s="618"/>
      <c r="D793" s="418"/>
      <c r="E793" s="424"/>
      <c r="F793" s="420"/>
      <c r="G793" s="420"/>
      <c r="H793" s="420"/>
      <c r="I793" s="421"/>
      <c r="J793" s="425"/>
      <c r="K793" s="423"/>
      <c r="L793" s="423"/>
      <c r="M793" s="423"/>
      <c r="N793" s="332"/>
      <c r="O793" s="433"/>
      <c r="P793" s="434"/>
      <c r="Q793" s="435"/>
      <c r="R793" s="436"/>
      <c r="S793" s="435"/>
      <c r="U793" s="205">
        <v>5</v>
      </c>
      <c r="V793" s="210" t="str">
        <f t="shared" si="285"/>
        <v/>
      </c>
      <c r="W793" s="201" t="b">
        <f t="shared" si="287"/>
        <v>1</v>
      </c>
      <c r="Y793" s="219"/>
      <c r="Z793" s="215"/>
      <c r="AB793" s="408" t="str">
        <f t="shared" si="284"/>
        <v/>
      </c>
      <c r="AC793" s="408" t="str">
        <f t="shared" si="286"/>
        <v/>
      </c>
      <c r="AD793" s="202"/>
      <c r="AE793" s="212" t="s">
        <v>7229</v>
      </c>
      <c r="AF793" s="209" t="str">
        <f>IF(COUNTIF(AC789:AC808,"R7当一般コース"),"一般コース",IF(COUNTIF(AC789:AC808,"R7当都道府県主導型市町村連携コース"),"連携コース",""))</f>
        <v/>
      </c>
      <c r="AG793" s="208">
        <f>SUM(AH793:AL793)</f>
        <v>0</v>
      </c>
      <c r="AH793" s="208"/>
      <c r="AI793" s="208"/>
      <c r="AJ793" s="208"/>
      <c r="AK793" s="208">
        <f>SUMIFS($K789:$K808,$E789:$E808,"R7当",G789:G808,"一般コース")</f>
        <v>0</v>
      </c>
      <c r="AL793" s="208">
        <f>SUMIFS($K789:$K808,$E789:$E808,"R7当",G789:G808,"都道府県主導型市町村連携コース")</f>
        <v>0</v>
      </c>
      <c r="AN793" s="224">
        <f>SUM(AO793:AS793)</f>
        <v>0</v>
      </c>
      <c r="AO793" s="224"/>
      <c r="AP793" s="224"/>
      <c r="AQ793" s="224"/>
      <c r="AR793" s="224">
        <f>SUMIFS($L789:$L808,$E789:$E808,"R7当",G789:G808,"一般コース")</f>
        <v>0</v>
      </c>
      <c r="AS793" s="224">
        <f>SUMIFS($L789:$L808,$E789:$E808,"R7当",G789:G808,"都道府県主導型市町村連携コース")</f>
        <v>0</v>
      </c>
      <c r="AU793" s="208">
        <f>SUM(AV793:AZ793)</f>
        <v>0</v>
      </c>
      <c r="AV793" s="208"/>
      <c r="AW793" s="208"/>
      <c r="AX793" s="208"/>
      <c r="AY793" s="208">
        <f>SUMIFS($M789:$M808,$E789:$E808,"R7当",G789:G808,"一般コース")</f>
        <v>0</v>
      </c>
      <c r="AZ793" s="208">
        <f>SUMIFS($M789:$M808,$E789:$E808,"R7当",G789:G808,"都道府県主導型市町村連携コース")</f>
        <v>0</v>
      </c>
      <c r="BA793" s="215"/>
    </row>
    <row r="794" spans="1:53" s="201" customFormat="1" ht="12.75" hidden="1" customHeight="1" x14ac:dyDescent="0.15">
      <c r="A794" s="612"/>
      <c r="B794" s="615"/>
      <c r="C794" s="618"/>
      <c r="D794" s="418"/>
      <c r="E794" s="424"/>
      <c r="F794" s="420"/>
      <c r="G794" s="420"/>
      <c r="H794" s="420"/>
      <c r="I794" s="421"/>
      <c r="J794" s="425"/>
      <c r="K794" s="423"/>
      <c r="L794" s="423"/>
      <c r="M794" s="423"/>
      <c r="N794" s="332"/>
      <c r="O794" s="433"/>
      <c r="P794" s="434"/>
      <c r="Q794" s="435"/>
      <c r="R794" s="436"/>
      <c r="S794" s="435"/>
      <c r="U794" s="205">
        <v>6</v>
      </c>
      <c r="V794" s="210" t="str">
        <f t="shared" si="285"/>
        <v/>
      </c>
      <c r="W794" s="201" t="b">
        <f t="shared" si="287"/>
        <v>1</v>
      </c>
      <c r="Y794" s="219"/>
      <c r="Z794" s="215"/>
      <c r="AB794" s="408" t="str">
        <f t="shared" si="284"/>
        <v/>
      </c>
      <c r="AC794" s="408" t="str">
        <f t="shared" si="286"/>
        <v/>
      </c>
      <c r="AD794" s="202"/>
      <c r="AE794" s="173" t="s">
        <v>7217</v>
      </c>
      <c r="AG794" s="213"/>
      <c r="AH794" s="213"/>
      <c r="AI794" s="213"/>
      <c r="AJ794" s="213"/>
      <c r="AK794" s="213"/>
      <c r="AL794" s="213"/>
      <c r="AN794" s="225"/>
      <c r="AO794" s="225"/>
      <c r="AP794" s="225"/>
      <c r="AQ794" s="225"/>
      <c r="AR794" s="225"/>
      <c r="AS794" s="225"/>
      <c r="AU794" s="213"/>
      <c r="AV794" s="213"/>
      <c r="AW794" s="213"/>
      <c r="AX794" s="213"/>
      <c r="AY794" s="213"/>
      <c r="AZ794" s="213"/>
      <c r="BA794" s="215"/>
    </row>
    <row r="795" spans="1:53" s="201" customFormat="1" ht="12.75" hidden="1" customHeight="1" x14ac:dyDescent="0.15">
      <c r="A795" s="612"/>
      <c r="B795" s="615"/>
      <c r="C795" s="618"/>
      <c r="D795" s="418"/>
      <c r="E795" s="424"/>
      <c r="F795" s="420"/>
      <c r="G795" s="420"/>
      <c r="H795" s="420"/>
      <c r="I795" s="421"/>
      <c r="J795" s="425"/>
      <c r="K795" s="423"/>
      <c r="L795" s="423"/>
      <c r="M795" s="423"/>
      <c r="N795" s="332"/>
      <c r="O795" s="433"/>
      <c r="P795" s="434"/>
      <c r="Q795" s="435"/>
      <c r="R795" s="436"/>
      <c r="S795" s="435"/>
      <c r="U795" s="205">
        <v>7</v>
      </c>
      <c r="V795" s="210" t="str">
        <f t="shared" si="285"/>
        <v/>
      </c>
      <c r="W795" s="201" t="b">
        <f t="shared" si="287"/>
        <v>1</v>
      </c>
      <c r="Y795" s="219"/>
      <c r="Z795" s="215"/>
      <c r="AB795" s="408" t="str">
        <f t="shared" si="284"/>
        <v/>
      </c>
      <c r="AC795" s="408" t="str">
        <f t="shared" si="286"/>
        <v/>
      </c>
      <c r="AD795" s="202"/>
      <c r="AE795" s="620" t="s">
        <v>7188</v>
      </c>
      <c r="AF795" s="209" t="s">
        <v>7193</v>
      </c>
      <c r="AG795" s="208">
        <f>SUM(AH795:AL795)</f>
        <v>0</v>
      </c>
      <c r="AH795" s="208">
        <f>SUMIFS($K789:$K808,$E789:$E808,"R6補",$F789:$F808,"ライフデザイン・結婚支援重点推進事業",$J789:$J808,3/4)</f>
        <v>0</v>
      </c>
      <c r="AI795" s="208">
        <f>SUMIFS($K789:$K808,$E789:$E808,"R6補",$F789:$F808,"結婚支援コンシェルジュ事業",$J789:$J808,3/4)</f>
        <v>0</v>
      </c>
      <c r="AJ795" s="208"/>
      <c r="AK795" s="208"/>
      <c r="AL795" s="208"/>
      <c r="AN795" s="224">
        <f>SUM(AO795:AS795)</f>
        <v>0</v>
      </c>
      <c r="AO795" s="224">
        <f>SUMIFS($L789:$L808,$E789:$E808,"R6補",$F789:$F808,"ライフデザイン・結婚支援重点推進事業",$J789:$J808,3/4)</f>
        <v>0</v>
      </c>
      <c r="AP795" s="224">
        <f>SUMIFS($L789:$L808,$E789:$E808,"R6補",$F789:$F808,"結婚支援コンシェルジュ事業",$J789:$J808,3/4)</f>
        <v>0</v>
      </c>
      <c r="AQ795" s="224"/>
      <c r="AR795" s="224"/>
      <c r="AS795" s="224"/>
      <c r="AU795" s="208">
        <f>SUM(AV795:AZ795)</f>
        <v>0</v>
      </c>
      <c r="AV795" s="208">
        <f>SUMIFS($M789:$M808,$E789:$E808,"R6補",$F789:$F808,"ライフデザイン・結婚支援重点推進事業",$J789:$J808,3/4)</f>
        <v>0</v>
      </c>
      <c r="AW795" s="208">
        <f>SUMIFS($M789:$M808,$E789:$E808,"R6補",$F789:$F808,"結婚支援コンシェルジュ事業",$J789:$J808,3/4)</f>
        <v>0</v>
      </c>
      <c r="AX795" s="208"/>
      <c r="AY795" s="208"/>
      <c r="AZ795" s="208"/>
      <c r="BA795" s="215"/>
    </row>
    <row r="796" spans="1:53" s="201" customFormat="1" ht="12.75" hidden="1" customHeight="1" x14ac:dyDescent="0.15">
      <c r="A796" s="612"/>
      <c r="B796" s="615"/>
      <c r="C796" s="618"/>
      <c r="D796" s="418"/>
      <c r="E796" s="424"/>
      <c r="F796" s="420"/>
      <c r="G796" s="420"/>
      <c r="H796" s="420"/>
      <c r="I796" s="421"/>
      <c r="J796" s="425"/>
      <c r="K796" s="423"/>
      <c r="L796" s="423"/>
      <c r="M796" s="423"/>
      <c r="N796" s="332"/>
      <c r="O796" s="433"/>
      <c r="P796" s="434"/>
      <c r="Q796" s="435"/>
      <c r="R796" s="436"/>
      <c r="S796" s="435"/>
      <c r="U796" s="205">
        <v>8</v>
      </c>
      <c r="V796" s="210" t="str">
        <f t="shared" si="285"/>
        <v/>
      </c>
      <c r="W796" s="201" t="b">
        <f t="shared" si="287"/>
        <v>1</v>
      </c>
      <c r="Y796" s="219"/>
      <c r="Z796" s="215"/>
      <c r="AB796" s="408" t="str">
        <f t="shared" si="284"/>
        <v/>
      </c>
      <c r="AC796" s="408" t="str">
        <f t="shared" si="286"/>
        <v/>
      </c>
      <c r="AD796" s="202"/>
      <c r="AE796" s="620"/>
      <c r="AF796" s="211" t="s">
        <v>7189</v>
      </c>
      <c r="AG796" s="208">
        <f t="shared" ref="AG796" si="291">SUM(AH796:AL796)</f>
        <v>0</v>
      </c>
      <c r="AH796" s="208">
        <f>SUMIFS($K789:$K808,$E789:$E808,"R6補",$F789:$F808,"ライフデザイン・結婚支援重点推進事業",$J789:$J808,2/3)</f>
        <v>0</v>
      </c>
      <c r="AI796" s="208"/>
      <c r="AJ796" s="208">
        <f>SUMIFS($K789:$K808,$E789:$E808,"R6補",$F789:$F808,"結婚_妊娠・出産_子育てに温かい社会づくり・気運醸成事業",$J789:$J808,2/3)</f>
        <v>0</v>
      </c>
      <c r="AK796" s="208"/>
      <c r="AL796" s="208"/>
      <c r="AN796" s="224">
        <f t="shared" ref="AN796:AN797" si="292">SUM(AO796:AS796)</f>
        <v>0</v>
      </c>
      <c r="AO796" s="224">
        <f>SUMIFS($L789:$L808,$E789:$E808,"R6補",$F789:$F808,"ライフデザイン・結婚支援重点推進事業",$J789:$J808,2/3)</f>
        <v>0</v>
      </c>
      <c r="AP796" s="224"/>
      <c r="AQ796" s="224">
        <f>SUMIFS($L789:$L808,$E789:$E808,"R6補",$F789:$F808,"結婚_妊娠・出産_子育てに温かい社会づくり・気運醸成事業",$J789:$J808,2/3)</f>
        <v>0</v>
      </c>
      <c r="AR796" s="224"/>
      <c r="AS796" s="224"/>
      <c r="AU796" s="208">
        <f t="shared" ref="AU796:AU797" si="293">SUM(AV796:AZ796)</f>
        <v>0</v>
      </c>
      <c r="AV796" s="208">
        <f>SUMIFS($M789:$M808,$E789:$E808,"R6補",$F789:$F808,"ライフデザイン・結婚支援重点推進事業",$J789:$J808,2/3)</f>
        <v>0</v>
      </c>
      <c r="AW796" s="208"/>
      <c r="AX796" s="208">
        <f>SUMIFS($M789:$M808,$E789:$E808,"R6補",$F789:$F808,"結婚_妊娠・出産_子育てに温かい社会づくり・気運醸成事業",$J789:$J808,2/3)</f>
        <v>0</v>
      </c>
      <c r="AY796" s="208"/>
      <c r="AZ796" s="208"/>
      <c r="BA796" s="215"/>
    </row>
    <row r="797" spans="1:53" s="201" customFormat="1" ht="12.75" hidden="1" customHeight="1" x14ac:dyDescent="0.15">
      <c r="A797" s="612"/>
      <c r="B797" s="615"/>
      <c r="C797" s="618"/>
      <c r="D797" s="418"/>
      <c r="E797" s="424"/>
      <c r="F797" s="420"/>
      <c r="G797" s="420"/>
      <c r="H797" s="420"/>
      <c r="I797" s="421"/>
      <c r="J797" s="425"/>
      <c r="K797" s="423"/>
      <c r="L797" s="423"/>
      <c r="M797" s="423"/>
      <c r="N797" s="332"/>
      <c r="O797" s="433"/>
      <c r="P797" s="434"/>
      <c r="Q797" s="435"/>
      <c r="R797" s="436"/>
      <c r="S797" s="435"/>
      <c r="U797" s="205">
        <v>9</v>
      </c>
      <c r="V797" s="210" t="str">
        <f t="shared" si="285"/>
        <v/>
      </c>
      <c r="W797" s="201" t="b">
        <f t="shared" si="287"/>
        <v>1</v>
      </c>
      <c r="Y797" s="216"/>
      <c r="AB797" s="408" t="str">
        <f t="shared" si="284"/>
        <v/>
      </c>
      <c r="AC797" s="408" t="str">
        <f t="shared" si="286"/>
        <v/>
      </c>
      <c r="AD797" s="202"/>
      <c r="AE797" s="620"/>
      <c r="AF797" s="211" t="s">
        <v>7187</v>
      </c>
      <c r="AG797" s="208">
        <f>SUM(AH797:AL797)</f>
        <v>0</v>
      </c>
      <c r="AH797" s="208"/>
      <c r="AI797" s="208"/>
      <c r="AJ797" s="208">
        <f>SUMIFS($K789:$K808,$E789:$E808,"R6補",$F789:$F808,"結婚_妊娠・出産_子育てに温かい社会づくり・気運醸成事業",$J789:$J808,1/2)</f>
        <v>0</v>
      </c>
      <c r="AK797" s="208"/>
      <c r="AL797" s="208"/>
      <c r="AN797" s="224">
        <f t="shared" si="292"/>
        <v>0</v>
      </c>
      <c r="AO797" s="224"/>
      <c r="AP797" s="224"/>
      <c r="AQ797" s="224">
        <f>SUMIFS($L789:$L808,$E789:$E808,"R6補",$F789:$F808,"結婚_妊娠・出産_子育てに温かい社会づくり・気運醸成事業",$J789:$J808,1/2)</f>
        <v>0</v>
      </c>
      <c r="AR797" s="224"/>
      <c r="AS797" s="224"/>
      <c r="AU797" s="208">
        <f t="shared" si="293"/>
        <v>0</v>
      </c>
      <c r="AV797" s="208"/>
      <c r="AW797" s="208"/>
      <c r="AX797" s="208">
        <f>SUMIFS($M789:$M808,$E789:$E808,"R6補",$F789:$F808,"結婚_妊娠・出産_子育てに温かい社会づくり・気運醸成事業",$J789:$J808,1/2)</f>
        <v>0</v>
      </c>
      <c r="AY797" s="208"/>
      <c r="AZ797" s="208"/>
      <c r="BA797" s="215"/>
    </row>
    <row r="798" spans="1:53" s="201" customFormat="1" ht="12.75" hidden="1" customHeight="1" x14ac:dyDescent="0.15">
      <c r="A798" s="612"/>
      <c r="B798" s="615"/>
      <c r="C798" s="618"/>
      <c r="D798" s="418"/>
      <c r="E798" s="424"/>
      <c r="F798" s="420"/>
      <c r="G798" s="420"/>
      <c r="H798" s="420"/>
      <c r="I798" s="421"/>
      <c r="J798" s="422"/>
      <c r="K798" s="423"/>
      <c r="L798" s="423"/>
      <c r="M798" s="423"/>
      <c r="N798" s="332"/>
      <c r="O798" s="433"/>
      <c r="P798" s="434"/>
      <c r="Q798" s="435"/>
      <c r="R798" s="436"/>
      <c r="S798" s="435"/>
      <c r="U798" s="205">
        <v>10</v>
      </c>
      <c r="V798" s="210" t="str">
        <f t="shared" si="285"/>
        <v/>
      </c>
      <c r="W798" s="201" t="b">
        <f t="shared" si="287"/>
        <v>1</v>
      </c>
      <c r="Y798" s="216"/>
      <c r="Z798" s="217"/>
      <c r="AA798" s="215"/>
      <c r="AB798" s="408" t="str">
        <f t="shared" si="284"/>
        <v/>
      </c>
      <c r="AC798" s="408" t="str">
        <f t="shared" si="286"/>
        <v/>
      </c>
      <c r="AD798" s="202"/>
      <c r="AE798" s="212" t="s">
        <v>7229</v>
      </c>
      <c r="AF798" s="209" t="str">
        <f>IF(COUNTIF(AC789:AC808,"R6補一般コース"),"一般コース",IF(COUNTIF(AC789:AC808,"R6補都道府県主導型市町村連携コース"),"連携コース",""))</f>
        <v/>
      </c>
      <c r="AG798" s="208">
        <f>SUM(AH798:AL798)</f>
        <v>0</v>
      </c>
      <c r="AH798" s="208"/>
      <c r="AI798" s="208"/>
      <c r="AJ798" s="208"/>
      <c r="AK798" s="208">
        <f>SUMIFS($K789:$K808,$E789:$E808,"R6補",G789:G808,"一般コース")</f>
        <v>0</v>
      </c>
      <c r="AL798" s="208">
        <f>SUMIFS($K789:$K808,$E789:$E808,"R6補",G789:G808,"都道府県主導型市町村連携コース")</f>
        <v>0</v>
      </c>
      <c r="AN798" s="224">
        <f>SUM(AO798:AS798)</f>
        <v>0</v>
      </c>
      <c r="AO798" s="224"/>
      <c r="AP798" s="224"/>
      <c r="AQ798" s="224"/>
      <c r="AR798" s="224">
        <f>SUMIFS($L789:$L808,$E789:$E808,"R6補",G789:G808,"一般コース")</f>
        <v>0</v>
      </c>
      <c r="AS798" s="224">
        <f>SUMIFS($L789:$L808,$E789:$E808,"R6補",G789:G808,"都道府県主導型市町村連携コース")</f>
        <v>0</v>
      </c>
      <c r="AU798" s="208">
        <f>SUM(AV798:AZ798)</f>
        <v>0</v>
      </c>
      <c r="AV798" s="208"/>
      <c r="AW798" s="208"/>
      <c r="AX798" s="208"/>
      <c r="AY798" s="208">
        <f>SUMIFS($M789:$M808,$E789:$E808,"R6補",G789:G808,"一般コース")</f>
        <v>0</v>
      </c>
      <c r="AZ798" s="208">
        <f>SUMIFS($M789:$M808,$E789:$E808,"R6補",G789:G808,"都道府県主導型市町村連携コース")</f>
        <v>0</v>
      </c>
      <c r="BA798" s="215"/>
    </row>
    <row r="799" spans="1:53" s="201" customFormat="1" ht="12.6" hidden="1" customHeight="1" x14ac:dyDescent="0.15">
      <c r="A799" s="612"/>
      <c r="B799" s="615"/>
      <c r="C799" s="618"/>
      <c r="D799" s="418"/>
      <c r="E799" s="424"/>
      <c r="F799" s="420"/>
      <c r="G799" s="420"/>
      <c r="H799" s="420"/>
      <c r="I799" s="421"/>
      <c r="J799" s="432"/>
      <c r="K799" s="423"/>
      <c r="L799" s="423"/>
      <c r="M799" s="423"/>
      <c r="N799" s="332"/>
      <c r="O799" s="433"/>
      <c r="P799" s="434"/>
      <c r="Q799" s="435"/>
      <c r="R799" s="436"/>
      <c r="S799" s="435"/>
      <c r="U799" s="205">
        <v>11</v>
      </c>
      <c r="V799" s="210" t="str">
        <f t="shared" si="285"/>
        <v/>
      </c>
      <c r="W799" s="201" t="b">
        <f t="shared" si="287"/>
        <v>1</v>
      </c>
      <c r="AA799" s="215"/>
      <c r="AB799" s="408" t="str">
        <f t="shared" si="284"/>
        <v/>
      </c>
      <c r="AC799" s="408" t="str">
        <f t="shared" si="286"/>
        <v/>
      </c>
      <c r="AD799" s="202"/>
      <c r="AE799" s="214"/>
      <c r="AF799" s="214"/>
      <c r="AG799" s="215"/>
      <c r="AH799" s="215"/>
      <c r="AI799" s="215"/>
      <c r="AJ799" s="215"/>
      <c r="AK799" s="215"/>
      <c r="AL799" s="215"/>
      <c r="AN799" s="218"/>
      <c r="AO799" s="218"/>
      <c r="AP799" s="218"/>
      <c r="AQ799" s="218"/>
      <c r="AR799" s="218"/>
      <c r="AS799" s="218"/>
      <c r="AU799" s="215"/>
      <c r="AV799" s="215"/>
      <c r="AW799" s="215"/>
      <c r="AX799" s="215"/>
      <c r="AY799" s="215"/>
      <c r="AZ799" s="215"/>
      <c r="BA799" s="215"/>
    </row>
    <row r="800" spans="1:53" s="201" customFormat="1" ht="12.75" hidden="1" customHeight="1" x14ac:dyDescent="0.15">
      <c r="A800" s="612"/>
      <c r="B800" s="615"/>
      <c r="C800" s="618"/>
      <c r="D800" s="418"/>
      <c r="E800" s="424"/>
      <c r="F800" s="420"/>
      <c r="G800" s="420"/>
      <c r="H800" s="420"/>
      <c r="I800" s="421"/>
      <c r="J800" s="422"/>
      <c r="K800" s="423"/>
      <c r="L800" s="423"/>
      <c r="M800" s="423"/>
      <c r="N800" s="332"/>
      <c r="O800" s="433"/>
      <c r="P800" s="434"/>
      <c r="Q800" s="435"/>
      <c r="R800" s="436"/>
      <c r="S800" s="435"/>
      <c r="U800" s="205">
        <v>12</v>
      </c>
      <c r="V800" s="210" t="str">
        <f t="shared" si="285"/>
        <v/>
      </c>
      <c r="W800" s="201" t="b">
        <f t="shared" si="287"/>
        <v>1</v>
      </c>
      <c r="AA800" s="215"/>
      <c r="AB800" s="408" t="str">
        <f t="shared" si="284"/>
        <v/>
      </c>
      <c r="AC800" s="408" t="str">
        <f t="shared" si="286"/>
        <v/>
      </c>
      <c r="AD800" s="202"/>
      <c r="AE800" s="214"/>
      <c r="AF800" s="214"/>
      <c r="AG800" s="215"/>
      <c r="AH800" s="215"/>
      <c r="AI800" s="215"/>
      <c r="AJ800" s="215"/>
      <c r="AK800" s="215"/>
      <c r="AL800" s="215"/>
      <c r="AN800" s="218"/>
      <c r="AO800" s="218"/>
      <c r="AP800" s="218"/>
      <c r="AQ800" s="218"/>
      <c r="AR800" s="218"/>
      <c r="AS800" s="218"/>
      <c r="AU800" s="215"/>
      <c r="AV800" s="215"/>
      <c r="AW800" s="215"/>
      <c r="AX800" s="215"/>
      <c r="AY800" s="215"/>
      <c r="AZ800" s="215"/>
      <c r="BA800" s="215"/>
    </row>
    <row r="801" spans="1:53" s="201" customFormat="1" ht="12.75" hidden="1" customHeight="1" x14ac:dyDescent="0.15">
      <c r="A801" s="612"/>
      <c r="B801" s="615"/>
      <c r="C801" s="618"/>
      <c r="D801" s="418"/>
      <c r="E801" s="424"/>
      <c r="F801" s="420"/>
      <c r="G801" s="420"/>
      <c r="H801" s="420"/>
      <c r="I801" s="421"/>
      <c r="J801" s="422"/>
      <c r="K801" s="423"/>
      <c r="L801" s="423"/>
      <c r="M801" s="423"/>
      <c r="N801" s="332"/>
      <c r="O801" s="433"/>
      <c r="P801" s="434"/>
      <c r="Q801" s="435"/>
      <c r="R801" s="436"/>
      <c r="S801" s="435"/>
      <c r="U801" s="205">
        <v>13</v>
      </c>
      <c r="V801" s="210" t="str">
        <f t="shared" si="285"/>
        <v/>
      </c>
      <c r="W801" s="201" t="b">
        <f t="shared" si="287"/>
        <v>1</v>
      </c>
      <c r="Y801" s="219"/>
      <c r="Z801" s="215"/>
      <c r="AA801" s="215"/>
      <c r="AB801" s="408" t="str">
        <f t="shared" si="284"/>
        <v/>
      </c>
      <c r="AC801" s="408" t="str">
        <f t="shared" si="286"/>
        <v/>
      </c>
      <c r="AD801" s="202"/>
      <c r="AE801" s="214"/>
      <c r="AF801" s="214"/>
      <c r="AG801" s="215"/>
      <c r="AH801" s="215"/>
      <c r="AI801" s="215"/>
      <c r="AJ801" s="215"/>
      <c r="AK801" s="215"/>
      <c r="AL801" s="215"/>
      <c r="AN801" s="218"/>
      <c r="AO801" s="218"/>
      <c r="AP801" s="218"/>
      <c r="AQ801" s="218"/>
      <c r="AR801" s="218"/>
      <c r="AS801" s="218"/>
      <c r="AU801" s="215"/>
      <c r="AV801" s="215"/>
      <c r="AW801" s="215"/>
      <c r="AX801" s="215"/>
      <c r="AY801" s="215"/>
      <c r="AZ801" s="215"/>
      <c r="BA801" s="215"/>
    </row>
    <row r="802" spans="1:53" s="201" customFormat="1" ht="12.75" hidden="1" customHeight="1" x14ac:dyDescent="0.15">
      <c r="A802" s="612"/>
      <c r="B802" s="615"/>
      <c r="C802" s="618"/>
      <c r="D802" s="418"/>
      <c r="E802" s="424"/>
      <c r="F802" s="420"/>
      <c r="G802" s="420"/>
      <c r="H802" s="420"/>
      <c r="I802" s="421"/>
      <c r="J802" s="422"/>
      <c r="K802" s="423"/>
      <c r="L802" s="423"/>
      <c r="M802" s="423"/>
      <c r="N802" s="332"/>
      <c r="O802" s="433"/>
      <c r="P802" s="434"/>
      <c r="Q802" s="435"/>
      <c r="R802" s="436"/>
      <c r="S802" s="435"/>
      <c r="U802" s="205">
        <v>14</v>
      </c>
      <c r="V802" s="210" t="str">
        <f t="shared" si="285"/>
        <v/>
      </c>
      <c r="W802" s="201" t="b">
        <f t="shared" si="287"/>
        <v>1</v>
      </c>
      <c r="Y802" s="216"/>
      <c r="Z802" s="217"/>
      <c r="AA802" s="215"/>
      <c r="AB802" s="408" t="str">
        <f t="shared" si="284"/>
        <v/>
      </c>
      <c r="AC802" s="408" t="str">
        <f t="shared" si="286"/>
        <v/>
      </c>
      <c r="AD802" s="202"/>
      <c r="AE802" s="214"/>
      <c r="AF802" s="214"/>
      <c r="AH802" s="215"/>
      <c r="AI802" s="215"/>
      <c r="AJ802" s="215"/>
      <c r="AK802" s="215"/>
      <c r="AL802" s="215"/>
      <c r="AN802" s="218"/>
      <c r="AO802" s="218"/>
      <c r="AP802" s="218"/>
      <c r="AQ802" s="218"/>
      <c r="AR802" s="218"/>
      <c r="AS802" s="218"/>
      <c r="AU802" s="215"/>
      <c r="AV802" s="215"/>
      <c r="AW802" s="215"/>
      <c r="AX802" s="215"/>
      <c r="AY802" s="215"/>
      <c r="AZ802" s="215"/>
      <c r="BA802" s="215"/>
    </row>
    <row r="803" spans="1:53" s="201" customFormat="1" ht="12.75" hidden="1" customHeight="1" x14ac:dyDescent="0.15">
      <c r="A803" s="612"/>
      <c r="B803" s="615"/>
      <c r="C803" s="618"/>
      <c r="D803" s="418"/>
      <c r="E803" s="424"/>
      <c r="F803" s="420"/>
      <c r="G803" s="420"/>
      <c r="H803" s="420"/>
      <c r="I803" s="421"/>
      <c r="J803" s="422"/>
      <c r="K803" s="423"/>
      <c r="L803" s="423"/>
      <c r="M803" s="423"/>
      <c r="N803" s="332"/>
      <c r="O803" s="433"/>
      <c r="P803" s="434"/>
      <c r="Q803" s="435"/>
      <c r="R803" s="436"/>
      <c r="S803" s="435"/>
      <c r="U803" s="205">
        <v>15</v>
      </c>
      <c r="V803" s="210" t="str">
        <f t="shared" si="285"/>
        <v/>
      </c>
      <c r="W803" s="201" t="b">
        <f t="shared" si="287"/>
        <v>1</v>
      </c>
      <c r="Y803" s="216"/>
      <c r="AA803" s="215"/>
      <c r="AB803" s="408" t="str">
        <f t="shared" si="284"/>
        <v/>
      </c>
      <c r="AC803" s="408" t="str">
        <f t="shared" si="286"/>
        <v/>
      </c>
      <c r="AD803" s="202"/>
      <c r="AE803" s="214"/>
      <c r="AF803" s="214"/>
      <c r="AG803" s="215"/>
      <c r="AH803" s="215"/>
      <c r="AI803" s="215"/>
      <c r="AJ803" s="215"/>
      <c r="AK803" s="215"/>
      <c r="AL803" s="215"/>
      <c r="AN803" s="218"/>
      <c r="AO803" s="218"/>
      <c r="AP803" s="218"/>
      <c r="AQ803" s="218"/>
      <c r="AR803" s="218"/>
      <c r="AS803" s="218"/>
      <c r="AU803" s="215"/>
      <c r="AV803" s="215"/>
      <c r="AW803" s="215"/>
      <c r="AX803" s="215"/>
      <c r="AY803" s="215"/>
      <c r="AZ803" s="215"/>
      <c r="BA803" s="215"/>
    </row>
    <row r="804" spans="1:53" s="201" customFormat="1" ht="12.75" hidden="1" customHeight="1" x14ac:dyDescent="0.15">
      <c r="A804" s="612"/>
      <c r="B804" s="615"/>
      <c r="C804" s="618"/>
      <c r="D804" s="418"/>
      <c r="E804" s="424"/>
      <c r="F804" s="420"/>
      <c r="G804" s="420"/>
      <c r="H804" s="420"/>
      <c r="I804" s="421"/>
      <c r="J804" s="422"/>
      <c r="K804" s="423"/>
      <c r="L804" s="423"/>
      <c r="M804" s="423"/>
      <c r="N804" s="332"/>
      <c r="O804" s="433"/>
      <c r="P804" s="434"/>
      <c r="Q804" s="435"/>
      <c r="R804" s="436"/>
      <c r="S804" s="435"/>
      <c r="U804" s="205">
        <v>16</v>
      </c>
      <c r="V804" s="210" t="str">
        <f t="shared" si="285"/>
        <v/>
      </c>
      <c r="W804" s="201" t="b">
        <f t="shared" si="287"/>
        <v>1</v>
      </c>
      <c r="Y804" s="216"/>
      <c r="Z804" s="217"/>
      <c r="AB804" s="408" t="str">
        <f t="shared" si="284"/>
        <v/>
      </c>
      <c r="AC804" s="408" t="str">
        <f t="shared" si="286"/>
        <v/>
      </c>
      <c r="AD804" s="202"/>
      <c r="AE804" s="214"/>
      <c r="AF804" s="214"/>
      <c r="AG804" s="215"/>
      <c r="AH804" s="215"/>
      <c r="AI804" s="215"/>
      <c r="AJ804" s="215"/>
      <c r="AK804" s="215"/>
      <c r="AL804" s="215"/>
      <c r="AN804" s="218"/>
      <c r="AO804" s="218"/>
      <c r="AP804" s="218"/>
      <c r="AQ804" s="218"/>
      <c r="AR804" s="218"/>
      <c r="AS804" s="218"/>
      <c r="AU804" s="215"/>
      <c r="AV804" s="215"/>
      <c r="AW804" s="215"/>
      <c r="AX804" s="215"/>
      <c r="AY804" s="215"/>
      <c r="AZ804" s="215"/>
      <c r="BA804" s="215"/>
    </row>
    <row r="805" spans="1:53" s="201" customFormat="1" ht="12.75" hidden="1" customHeight="1" x14ac:dyDescent="0.15">
      <c r="A805" s="612"/>
      <c r="B805" s="615"/>
      <c r="C805" s="618"/>
      <c r="D805" s="418"/>
      <c r="E805" s="424"/>
      <c r="F805" s="420"/>
      <c r="G805" s="420"/>
      <c r="H805" s="420"/>
      <c r="I805" s="421"/>
      <c r="J805" s="422"/>
      <c r="K805" s="423"/>
      <c r="L805" s="423"/>
      <c r="M805" s="423"/>
      <c r="N805" s="332"/>
      <c r="O805" s="433"/>
      <c r="P805" s="434"/>
      <c r="Q805" s="435"/>
      <c r="R805" s="436"/>
      <c r="S805" s="435"/>
      <c r="U805" s="205">
        <v>17</v>
      </c>
      <c r="V805" s="210" t="str">
        <f t="shared" si="285"/>
        <v/>
      </c>
      <c r="W805" s="201" t="b">
        <f t="shared" si="287"/>
        <v>1</v>
      </c>
      <c r="Y805" s="216"/>
      <c r="AB805" s="408" t="str">
        <f t="shared" si="284"/>
        <v/>
      </c>
      <c r="AC805" s="408" t="str">
        <f t="shared" si="286"/>
        <v/>
      </c>
      <c r="AD805" s="202"/>
      <c r="AE805" s="214"/>
      <c r="AF805" s="214"/>
      <c r="AG805" s="215"/>
      <c r="AH805" s="215"/>
      <c r="AI805" s="215"/>
      <c r="AJ805" s="215"/>
      <c r="AK805" s="215"/>
      <c r="AL805" s="215"/>
      <c r="AN805" s="218"/>
      <c r="AO805" s="218"/>
      <c r="AP805" s="218"/>
      <c r="AQ805" s="218"/>
      <c r="AR805" s="218"/>
      <c r="AS805" s="218"/>
      <c r="AU805" s="215"/>
      <c r="AV805" s="215"/>
      <c r="AW805" s="215"/>
      <c r="AX805" s="215"/>
      <c r="AY805" s="215"/>
      <c r="AZ805" s="215"/>
      <c r="BA805" s="215"/>
    </row>
    <row r="806" spans="1:53" s="201" customFormat="1" ht="12.75" hidden="1" customHeight="1" x14ac:dyDescent="0.15">
      <c r="A806" s="612"/>
      <c r="B806" s="615"/>
      <c r="C806" s="618"/>
      <c r="D806" s="418"/>
      <c r="E806" s="424"/>
      <c r="F806" s="420"/>
      <c r="G806" s="420"/>
      <c r="H806" s="420"/>
      <c r="I806" s="421"/>
      <c r="J806" s="422"/>
      <c r="K806" s="423"/>
      <c r="L806" s="423"/>
      <c r="M806" s="423"/>
      <c r="N806" s="332"/>
      <c r="O806" s="433"/>
      <c r="P806" s="434"/>
      <c r="Q806" s="435"/>
      <c r="R806" s="436"/>
      <c r="S806" s="435"/>
      <c r="U806" s="205">
        <v>18</v>
      </c>
      <c r="V806" s="210" t="str">
        <f t="shared" si="285"/>
        <v/>
      </c>
      <c r="W806" s="201" t="b">
        <f t="shared" si="287"/>
        <v>1</v>
      </c>
      <c r="Y806" s="216"/>
      <c r="AB806" s="408" t="str">
        <f t="shared" si="284"/>
        <v/>
      </c>
      <c r="AC806" s="408" t="str">
        <f t="shared" si="286"/>
        <v/>
      </c>
      <c r="AD806" s="202"/>
      <c r="AE806" s="214"/>
      <c r="AF806" s="214"/>
      <c r="AG806" s="215"/>
      <c r="AH806" s="215"/>
      <c r="AI806" s="215"/>
      <c r="AJ806" s="215"/>
      <c r="AK806" s="215"/>
      <c r="AL806" s="215"/>
      <c r="AN806" s="218"/>
      <c r="AO806" s="218"/>
      <c r="AP806" s="218"/>
      <c r="AQ806" s="218"/>
      <c r="AR806" s="218"/>
      <c r="AS806" s="218"/>
      <c r="AU806" s="215"/>
      <c r="AV806" s="215"/>
      <c r="AW806" s="215"/>
      <c r="AX806" s="215"/>
      <c r="AY806" s="215"/>
      <c r="AZ806" s="215"/>
      <c r="BA806" s="215"/>
    </row>
    <row r="807" spans="1:53" s="201" customFormat="1" ht="12.75" hidden="1" customHeight="1" x14ac:dyDescent="0.15">
      <c r="A807" s="612"/>
      <c r="B807" s="615"/>
      <c r="C807" s="618"/>
      <c r="D807" s="418"/>
      <c r="E807" s="424"/>
      <c r="F807" s="420"/>
      <c r="G807" s="420"/>
      <c r="H807" s="420"/>
      <c r="I807" s="421"/>
      <c r="J807" s="422"/>
      <c r="K807" s="423"/>
      <c r="L807" s="423"/>
      <c r="M807" s="423"/>
      <c r="N807" s="332"/>
      <c r="O807" s="433"/>
      <c r="P807" s="434"/>
      <c r="Q807" s="435"/>
      <c r="R807" s="436"/>
      <c r="S807" s="435"/>
      <c r="U807" s="205">
        <v>19</v>
      </c>
      <c r="V807" s="210" t="str">
        <f t="shared" si="285"/>
        <v/>
      </c>
      <c r="W807" s="201" t="b">
        <f t="shared" si="287"/>
        <v>1</v>
      </c>
      <c r="Y807" s="216"/>
      <c r="AB807" s="408" t="str">
        <f t="shared" si="284"/>
        <v/>
      </c>
      <c r="AC807" s="408" t="str">
        <f t="shared" si="286"/>
        <v/>
      </c>
      <c r="AD807" s="202"/>
      <c r="AE807" s="214"/>
      <c r="AF807" s="214"/>
      <c r="AG807" s="215"/>
      <c r="AH807" s="215"/>
      <c r="AI807" s="215"/>
      <c r="AJ807" s="215"/>
      <c r="AK807" s="215"/>
      <c r="AL807" s="215"/>
      <c r="AN807" s="218"/>
      <c r="AO807" s="218"/>
      <c r="AP807" s="218"/>
      <c r="AQ807" s="218"/>
      <c r="AR807" s="218"/>
      <c r="AS807" s="218"/>
      <c r="AU807" s="215"/>
      <c r="AV807" s="215"/>
      <c r="AW807" s="215"/>
      <c r="AX807" s="215"/>
      <c r="AY807" s="215"/>
      <c r="AZ807" s="215"/>
      <c r="BA807" s="215"/>
    </row>
    <row r="808" spans="1:53" s="215" customFormat="1" ht="12.75" hidden="1" customHeight="1" x14ac:dyDescent="0.15">
      <c r="A808" s="613"/>
      <c r="B808" s="616"/>
      <c r="C808" s="619"/>
      <c r="D808" s="426"/>
      <c r="E808" s="427"/>
      <c r="F808" s="428"/>
      <c r="G808" s="428"/>
      <c r="H808" s="428"/>
      <c r="I808" s="429"/>
      <c r="J808" s="430"/>
      <c r="K808" s="431"/>
      <c r="L808" s="431"/>
      <c r="M808" s="431"/>
      <c r="N808" s="332"/>
      <c r="O808" s="433"/>
      <c r="P808" s="434"/>
      <c r="Q808" s="435"/>
      <c r="R808" s="436"/>
      <c r="S808" s="435"/>
      <c r="U808" s="205">
        <v>20</v>
      </c>
      <c r="V808" s="220" t="str">
        <f t="shared" si="285"/>
        <v/>
      </c>
      <c r="W808" s="201" t="b">
        <f t="shared" si="287"/>
        <v>1</v>
      </c>
      <c r="Y808" s="216"/>
      <c r="Z808" s="217"/>
      <c r="AB808" s="408" t="str">
        <f t="shared" si="284"/>
        <v/>
      </c>
      <c r="AC808" s="408" t="str">
        <f t="shared" si="286"/>
        <v/>
      </c>
      <c r="AD808" s="218"/>
      <c r="AE808" s="214"/>
      <c r="AF808" s="214"/>
      <c r="AN808" s="218"/>
      <c r="AO808" s="218"/>
      <c r="AP808" s="218"/>
      <c r="AQ808" s="218"/>
      <c r="AR808" s="218"/>
      <c r="AS808" s="218"/>
    </row>
    <row r="809" spans="1:53" s="201" customFormat="1" ht="12.75" hidden="1" customHeight="1" x14ac:dyDescent="0.15">
      <c r="A809" s="611" t="s">
        <v>7348</v>
      </c>
      <c r="B809" s="614"/>
      <c r="C809" s="617"/>
      <c r="D809" s="412"/>
      <c r="E809" s="413"/>
      <c r="F809" s="414"/>
      <c r="G809" s="414"/>
      <c r="H809" s="414"/>
      <c r="I809" s="415"/>
      <c r="J809" s="416"/>
      <c r="K809" s="417"/>
      <c r="L809" s="417"/>
      <c r="M809" s="417"/>
      <c r="N809" s="332"/>
      <c r="O809" s="433"/>
      <c r="P809" s="434"/>
      <c r="Q809" s="435"/>
      <c r="R809" s="436"/>
      <c r="S809" s="435"/>
      <c r="U809" s="205">
        <v>1</v>
      </c>
      <c r="V809" s="206" t="str">
        <f t="shared" si="285"/>
        <v/>
      </c>
      <c r="W809" s="201" t="b">
        <f t="shared" si="287"/>
        <v>1</v>
      </c>
      <c r="Y809" s="216"/>
      <c r="AB809" s="408" t="str">
        <f t="shared" si="284"/>
        <v/>
      </c>
      <c r="AC809" s="408" t="str">
        <f t="shared" si="286"/>
        <v/>
      </c>
      <c r="AD809" s="202"/>
      <c r="AE809" s="173" t="s">
        <v>7260</v>
      </c>
      <c r="AG809" s="203" t="s">
        <v>7194</v>
      </c>
      <c r="AH809" s="204" t="s">
        <v>7221</v>
      </c>
      <c r="AI809" s="204" t="s">
        <v>7195</v>
      </c>
      <c r="AJ809" s="204" t="s">
        <v>7231</v>
      </c>
      <c r="AK809" s="204" t="s">
        <v>7196</v>
      </c>
      <c r="AL809" s="204" t="s">
        <v>7197</v>
      </c>
      <c r="AN809" s="222" t="s">
        <v>7274</v>
      </c>
      <c r="AO809" s="223" t="s">
        <v>7221</v>
      </c>
      <c r="AP809" s="223" t="s">
        <v>7195</v>
      </c>
      <c r="AQ809" s="223" t="s">
        <v>7231</v>
      </c>
      <c r="AR809" s="223" t="s">
        <v>7196</v>
      </c>
      <c r="AS809" s="223" t="s">
        <v>7197</v>
      </c>
      <c r="AU809" s="203" t="s">
        <v>7198</v>
      </c>
      <c r="AV809" s="204" t="s">
        <v>7221</v>
      </c>
      <c r="AW809" s="204" t="s">
        <v>7195</v>
      </c>
      <c r="AX809" s="204" t="s">
        <v>7231</v>
      </c>
      <c r="AY809" s="204" t="s">
        <v>7196</v>
      </c>
      <c r="AZ809" s="204" t="s">
        <v>7197</v>
      </c>
      <c r="BA809" s="214"/>
    </row>
    <row r="810" spans="1:53" s="201" customFormat="1" ht="12.75" hidden="1" customHeight="1" x14ac:dyDescent="0.15">
      <c r="A810" s="612"/>
      <c r="B810" s="615"/>
      <c r="C810" s="618"/>
      <c r="D810" s="418"/>
      <c r="E810" s="419"/>
      <c r="F810" s="420"/>
      <c r="G810" s="420"/>
      <c r="H810" s="420"/>
      <c r="I810" s="421"/>
      <c r="J810" s="422"/>
      <c r="K810" s="423"/>
      <c r="L810" s="423"/>
      <c r="M810" s="423"/>
      <c r="N810" s="332"/>
      <c r="O810" s="433"/>
      <c r="P810" s="434"/>
      <c r="Q810" s="435"/>
      <c r="R810" s="436"/>
      <c r="S810" s="435"/>
      <c r="U810" s="205">
        <v>2</v>
      </c>
      <c r="V810" s="210" t="str">
        <f t="shared" si="285"/>
        <v/>
      </c>
      <c r="W810" s="201" t="b">
        <f t="shared" si="287"/>
        <v>1</v>
      </c>
      <c r="Y810" s="216"/>
      <c r="Z810" s="217"/>
      <c r="AB810" s="408" t="str">
        <f t="shared" si="284"/>
        <v/>
      </c>
      <c r="AC810" s="408" t="str">
        <f t="shared" si="286"/>
        <v/>
      </c>
      <c r="AD810" s="202"/>
      <c r="AE810" s="620" t="s">
        <v>7188</v>
      </c>
      <c r="AF810" s="209" t="s">
        <v>7193</v>
      </c>
      <c r="AG810" s="208">
        <f>SUM(AH810:AL810)</f>
        <v>0</v>
      </c>
      <c r="AH810" s="208">
        <f>SUMIFS($K809:$K828,$E809:$E828,"R7当",$F809:$F828,"ライフデザイン・結婚支援重点推進事業",$J809:$J828,3/4)</f>
        <v>0</v>
      </c>
      <c r="AI810" s="208">
        <f>SUMIFS($K809:$K828,$E809:$E828,"R7当",$F809:$F828,"結婚支援コンシェルジュ事業",$J809:$J828,3/4)</f>
        <v>0</v>
      </c>
      <c r="AJ810" s="208"/>
      <c r="AK810" s="208"/>
      <c r="AL810" s="208"/>
      <c r="AN810" s="224">
        <f>SUM(AO810:AS810)</f>
        <v>0</v>
      </c>
      <c r="AO810" s="224">
        <f>SUMIFS($L809:$L828,$E809:$E828,"R7当",$F809:$F828,"ライフデザイン・結婚支援重点推進事業",$J809:$J828,3/4)</f>
        <v>0</v>
      </c>
      <c r="AP810" s="224">
        <f>SUMIFS($L809:$L828,$E809:$E828,"R7当",$F809:$F828,"結婚支援コンシェルジュ事業",$J809:$J828,3/4)</f>
        <v>0</v>
      </c>
      <c r="AQ810" s="224"/>
      <c r="AR810" s="224"/>
      <c r="AS810" s="224"/>
      <c r="AU810" s="208">
        <f>SUM(AV810:AZ810)</f>
        <v>0</v>
      </c>
      <c r="AV810" s="208">
        <f>SUMIFS($M809:$M828,$E809:$E828,"R7当",$F809:$F828,"ライフデザイン・結婚支援重点推進事業",$J809:$J828,3/4)</f>
        <v>0</v>
      </c>
      <c r="AW810" s="208">
        <f>SUMIFS($M809:$M828,$E809:$E828,"R7当",$F809:$F828,"結婚支援コンシェルジュ事業",$J809:$J828,3/4)</f>
        <v>0</v>
      </c>
      <c r="AX810" s="208"/>
      <c r="AY810" s="208"/>
      <c r="AZ810" s="208"/>
      <c r="BA810" s="215"/>
    </row>
    <row r="811" spans="1:53" s="201" customFormat="1" ht="12.75" hidden="1" customHeight="1" x14ac:dyDescent="0.15">
      <c r="A811" s="612"/>
      <c r="B811" s="615"/>
      <c r="C811" s="618"/>
      <c r="D811" s="418"/>
      <c r="E811" s="419"/>
      <c r="F811" s="420"/>
      <c r="G811" s="420"/>
      <c r="H811" s="420"/>
      <c r="I811" s="421"/>
      <c r="J811" s="425"/>
      <c r="K811" s="423"/>
      <c r="L811" s="423"/>
      <c r="M811" s="423"/>
      <c r="N811" s="332"/>
      <c r="O811" s="433"/>
      <c r="P811" s="434"/>
      <c r="Q811" s="435"/>
      <c r="R811" s="436"/>
      <c r="S811" s="435"/>
      <c r="U811" s="205">
        <v>3</v>
      </c>
      <c r="V811" s="210" t="str">
        <f t="shared" si="285"/>
        <v/>
      </c>
      <c r="W811" s="201" t="b">
        <f t="shared" si="287"/>
        <v>1</v>
      </c>
      <c r="Y811" s="219"/>
      <c r="Z811" s="215"/>
      <c r="AB811" s="408" t="str">
        <f t="shared" si="284"/>
        <v/>
      </c>
      <c r="AC811" s="408" t="str">
        <f t="shared" si="286"/>
        <v/>
      </c>
      <c r="AD811" s="202"/>
      <c r="AE811" s="620"/>
      <c r="AF811" s="211" t="s">
        <v>7189</v>
      </c>
      <c r="AG811" s="208">
        <f>SUM(AH811:AL811)</f>
        <v>0</v>
      </c>
      <c r="AH811" s="208">
        <f>SUMIFS($K809:$K828,$E809:$E828,"R7当",$F809:$F828,"ライフデザイン・結婚支援重点推進事業",$J809:$J828,2/3)</f>
        <v>0</v>
      </c>
      <c r="AI811" s="208"/>
      <c r="AJ811" s="208">
        <f>SUMIFS($K809:$K828,$E809:$E828,"R7当",$F809:$F828,"結婚_妊娠・出産_子育てに温かい社会づくり・気運醸成事業",$J809:$J828,2/3)</f>
        <v>0</v>
      </c>
      <c r="AK811" s="208"/>
      <c r="AL811" s="208"/>
      <c r="AN811" s="224">
        <f t="shared" ref="AN811:AN812" si="294">SUM(AO811:AS811)</f>
        <v>0</v>
      </c>
      <c r="AO811" s="224">
        <f>SUMIFS($L809:$L828,$E809:$E828,"R7当",$F809:$F828,"ライフデザイン・結婚支援重点推進事業",$J809:$J828,2/3)</f>
        <v>0</v>
      </c>
      <c r="AP811" s="224"/>
      <c r="AQ811" s="224">
        <f>SUMIFS($L809:$L828,$E809:$E828,"R7当",$F809:$F828,"結婚_妊娠・出産_子育てに温かい社会づくり・気運醸成事業",$J809:$J828,2/3)</f>
        <v>0</v>
      </c>
      <c r="AR811" s="224"/>
      <c r="AS811" s="224"/>
      <c r="AU811" s="208">
        <f t="shared" ref="AU811:AU812" si="295">SUM(AV811:AZ811)</f>
        <v>0</v>
      </c>
      <c r="AV811" s="208">
        <f>SUMIFS($M809:$M828,$E809:$E828,"R7当",$F809:$F828,"ライフデザイン・結婚支援重点推進事業",$J809:$J828,2/3)</f>
        <v>0</v>
      </c>
      <c r="AW811" s="208"/>
      <c r="AX811" s="208">
        <f>SUMIFS($M809:$M828,$E809:$E828,"R7当",$F809:$F828,"結婚_妊娠・出産_子育てに温かい社会づくり・気運醸成事業",$J809:$J828,2/3)</f>
        <v>0</v>
      </c>
      <c r="AY811" s="208"/>
      <c r="AZ811" s="208"/>
      <c r="BA811" s="215"/>
    </row>
    <row r="812" spans="1:53" s="201" customFormat="1" ht="12.75" hidden="1" customHeight="1" x14ac:dyDescent="0.15">
      <c r="A812" s="612"/>
      <c r="B812" s="615"/>
      <c r="C812" s="618"/>
      <c r="D812" s="418"/>
      <c r="E812" s="419"/>
      <c r="F812" s="420"/>
      <c r="G812" s="420"/>
      <c r="H812" s="420"/>
      <c r="I812" s="421"/>
      <c r="J812" s="425"/>
      <c r="K812" s="423"/>
      <c r="L812" s="423"/>
      <c r="M812" s="423"/>
      <c r="N812" s="332"/>
      <c r="O812" s="433"/>
      <c r="P812" s="434"/>
      <c r="Q812" s="435"/>
      <c r="R812" s="436"/>
      <c r="S812" s="435"/>
      <c r="U812" s="205">
        <v>4</v>
      </c>
      <c r="V812" s="210" t="str">
        <f t="shared" si="285"/>
        <v/>
      </c>
      <c r="W812" s="201" t="b">
        <f t="shared" si="287"/>
        <v>1</v>
      </c>
      <c r="Y812" s="219"/>
      <c r="Z812" s="215"/>
      <c r="AB812" s="408" t="str">
        <f t="shared" si="284"/>
        <v/>
      </c>
      <c r="AC812" s="408" t="str">
        <f t="shared" si="286"/>
        <v/>
      </c>
      <c r="AD812" s="202"/>
      <c r="AE812" s="620"/>
      <c r="AF812" s="211" t="s">
        <v>7187</v>
      </c>
      <c r="AG812" s="208">
        <f t="shared" ref="AG812" si="296">SUM(AH812:AL812)</f>
        <v>0</v>
      </c>
      <c r="AH812" s="208"/>
      <c r="AI812" s="208"/>
      <c r="AJ812" s="208">
        <f>SUMIFS($K809:$K828,$E809:$E828,"R7当",$F809:$F828,"結婚_妊娠・出産_子育てに温かい社会づくり・気運醸成事業",$J809:$J828,1/2)</f>
        <v>0</v>
      </c>
      <c r="AK812" s="208"/>
      <c r="AL812" s="208"/>
      <c r="AN812" s="224">
        <f t="shared" si="294"/>
        <v>0</v>
      </c>
      <c r="AO812" s="224"/>
      <c r="AP812" s="224"/>
      <c r="AQ812" s="224">
        <f>SUMIFS($L809:$L828,$E809:$E828,"R7当",$F809:$F828,"結婚_妊娠・出産_子育てに温かい社会づくり・気運醸成事業",$J809:$J828,1/2)</f>
        <v>0</v>
      </c>
      <c r="AR812" s="224"/>
      <c r="AS812" s="224"/>
      <c r="AU812" s="208">
        <f t="shared" si="295"/>
        <v>0</v>
      </c>
      <c r="AV812" s="208"/>
      <c r="AW812" s="208"/>
      <c r="AX812" s="208">
        <f>SUMIFS($M809:$M828,$E809:$E828,"R7当",$F809:$F828,"結婚_妊娠・出産_子育てに温かい社会づくり・気運醸成事業",$J809:$J828,1/2)</f>
        <v>0</v>
      </c>
      <c r="AY812" s="208"/>
      <c r="AZ812" s="208"/>
      <c r="BA812" s="215"/>
    </row>
    <row r="813" spans="1:53" s="201" customFormat="1" ht="12.75" hidden="1" customHeight="1" x14ac:dyDescent="0.15">
      <c r="A813" s="612"/>
      <c r="B813" s="615"/>
      <c r="C813" s="618"/>
      <c r="D813" s="418"/>
      <c r="E813" s="419"/>
      <c r="F813" s="420"/>
      <c r="G813" s="420"/>
      <c r="H813" s="420"/>
      <c r="I813" s="421"/>
      <c r="J813" s="425"/>
      <c r="K813" s="423"/>
      <c r="L813" s="423"/>
      <c r="M813" s="423"/>
      <c r="N813" s="332"/>
      <c r="O813" s="433"/>
      <c r="P813" s="434"/>
      <c r="Q813" s="435"/>
      <c r="R813" s="436"/>
      <c r="S813" s="435"/>
      <c r="U813" s="205">
        <v>5</v>
      </c>
      <c r="V813" s="210" t="str">
        <f t="shared" si="285"/>
        <v/>
      </c>
      <c r="W813" s="201" t="b">
        <f t="shared" si="287"/>
        <v>1</v>
      </c>
      <c r="Y813" s="219"/>
      <c r="Z813" s="215"/>
      <c r="AB813" s="408" t="str">
        <f t="shared" si="284"/>
        <v/>
      </c>
      <c r="AC813" s="408" t="str">
        <f t="shared" si="286"/>
        <v/>
      </c>
      <c r="AD813" s="202"/>
      <c r="AE813" s="212" t="s">
        <v>7229</v>
      </c>
      <c r="AF813" s="209" t="str">
        <f>IF(COUNTIF(AC809:AC828,"R7当一般コース"),"一般コース",IF(COUNTIF(AC809:AC828,"R7当都道府県主導型市町村連携コース"),"連携コース",""))</f>
        <v/>
      </c>
      <c r="AG813" s="208">
        <f>SUM(AH813:AL813)</f>
        <v>0</v>
      </c>
      <c r="AH813" s="208"/>
      <c r="AI813" s="208"/>
      <c r="AJ813" s="208"/>
      <c r="AK813" s="208">
        <f>SUMIFS($K809:$K828,$E809:$E828,"R7当",G809:G828,"一般コース")</f>
        <v>0</v>
      </c>
      <c r="AL813" s="208">
        <f>SUMIFS($K809:$K828,$E809:$E828,"R7当",G809:G828,"都道府県主導型市町村連携コース")</f>
        <v>0</v>
      </c>
      <c r="AN813" s="224">
        <f>SUM(AO813:AS813)</f>
        <v>0</v>
      </c>
      <c r="AO813" s="224"/>
      <c r="AP813" s="224"/>
      <c r="AQ813" s="224"/>
      <c r="AR813" s="224">
        <f>SUMIFS($L809:$L828,$E809:$E828,"R7当",G809:G828,"一般コース")</f>
        <v>0</v>
      </c>
      <c r="AS813" s="224">
        <f>SUMIFS($L809:$L828,$E809:$E828,"R7当",G809:G828,"都道府県主導型市町村連携コース")</f>
        <v>0</v>
      </c>
      <c r="AU813" s="208">
        <f>SUM(AV813:AZ813)</f>
        <v>0</v>
      </c>
      <c r="AV813" s="208"/>
      <c r="AW813" s="208"/>
      <c r="AX813" s="208"/>
      <c r="AY813" s="208">
        <f>SUMIFS($M809:$M828,$E809:$E828,"R7当",G809:G828,"一般コース")</f>
        <v>0</v>
      </c>
      <c r="AZ813" s="208">
        <f>SUMIFS($M809:$M828,$E809:$E828,"R7当",G809:G828,"都道府県主導型市町村連携コース")</f>
        <v>0</v>
      </c>
      <c r="BA813" s="215"/>
    </row>
    <row r="814" spans="1:53" s="201" customFormat="1" ht="12.75" hidden="1" customHeight="1" x14ac:dyDescent="0.15">
      <c r="A814" s="612"/>
      <c r="B814" s="615"/>
      <c r="C814" s="618"/>
      <c r="D814" s="418"/>
      <c r="E814" s="419"/>
      <c r="F814" s="420"/>
      <c r="G814" s="420"/>
      <c r="H814" s="420"/>
      <c r="I814" s="421"/>
      <c r="J814" s="425"/>
      <c r="K814" s="423"/>
      <c r="L814" s="423"/>
      <c r="M814" s="423"/>
      <c r="N814" s="332"/>
      <c r="O814" s="433"/>
      <c r="P814" s="434"/>
      <c r="Q814" s="435"/>
      <c r="R814" s="436"/>
      <c r="S814" s="435"/>
      <c r="U814" s="205">
        <v>6</v>
      </c>
      <c r="V814" s="210" t="str">
        <f t="shared" si="285"/>
        <v/>
      </c>
      <c r="W814" s="201" t="b">
        <f t="shared" si="287"/>
        <v>1</v>
      </c>
      <c r="Y814" s="219"/>
      <c r="Z814" s="215"/>
      <c r="AB814" s="408" t="str">
        <f t="shared" si="284"/>
        <v/>
      </c>
      <c r="AC814" s="408" t="str">
        <f t="shared" si="286"/>
        <v/>
      </c>
      <c r="AD814" s="202"/>
      <c r="AE814" s="173" t="s">
        <v>7217</v>
      </c>
      <c r="AG814" s="213"/>
      <c r="AH814" s="213"/>
      <c r="AI814" s="213"/>
      <c r="AJ814" s="213"/>
      <c r="AK814" s="213"/>
      <c r="AL814" s="213"/>
      <c r="AN814" s="225"/>
      <c r="AO814" s="225"/>
      <c r="AP814" s="225"/>
      <c r="AQ814" s="225"/>
      <c r="AR814" s="225"/>
      <c r="AS814" s="225"/>
      <c r="AU814" s="213"/>
      <c r="AV814" s="213"/>
      <c r="AW814" s="213"/>
      <c r="AX814" s="213"/>
      <c r="AY814" s="213"/>
      <c r="AZ814" s="213"/>
      <c r="BA814" s="215"/>
    </row>
    <row r="815" spans="1:53" s="201" customFormat="1" ht="12.75" hidden="1" customHeight="1" x14ac:dyDescent="0.15">
      <c r="A815" s="612"/>
      <c r="B815" s="615"/>
      <c r="C815" s="618"/>
      <c r="D815" s="418"/>
      <c r="E815" s="419"/>
      <c r="F815" s="420"/>
      <c r="G815" s="420"/>
      <c r="H815" s="420"/>
      <c r="I815" s="421"/>
      <c r="J815" s="425"/>
      <c r="K815" s="423"/>
      <c r="L815" s="423"/>
      <c r="M815" s="423"/>
      <c r="N815" s="332"/>
      <c r="O815" s="433"/>
      <c r="P815" s="434"/>
      <c r="Q815" s="435"/>
      <c r="R815" s="436"/>
      <c r="S815" s="435"/>
      <c r="U815" s="205">
        <v>7</v>
      </c>
      <c r="V815" s="210" t="str">
        <f t="shared" si="285"/>
        <v/>
      </c>
      <c r="W815" s="201" t="b">
        <f t="shared" si="287"/>
        <v>1</v>
      </c>
      <c r="Y815" s="219"/>
      <c r="Z815" s="215"/>
      <c r="AB815" s="408" t="str">
        <f t="shared" si="284"/>
        <v/>
      </c>
      <c r="AC815" s="408" t="str">
        <f t="shared" si="286"/>
        <v/>
      </c>
      <c r="AD815" s="202"/>
      <c r="AE815" s="620" t="s">
        <v>7188</v>
      </c>
      <c r="AF815" s="209" t="s">
        <v>7193</v>
      </c>
      <c r="AG815" s="208">
        <f>SUM(AH815:AL815)</f>
        <v>0</v>
      </c>
      <c r="AH815" s="208">
        <f>SUMIFS($K809:$K828,$E809:$E828,"R6補",$F809:$F828,"ライフデザイン・結婚支援重点推進事業",$J809:$J828,3/4)</f>
        <v>0</v>
      </c>
      <c r="AI815" s="208">
        <f>SUMIFS($K809:$K828,$E809:$E828,"R6補",$F809:$F828,"結婚支援コンシェルジュ事業",$J809:$J828,3/4)</f>
        <v>0</v>
      </c>
      <c r="AJ815" s="208"/>
      <c r="AK815" s="208"/>
      <c r="AL815" s="208"/>
      <c r="AN815" s="224">
        <f>SUM(AO815:AS815)</f>
        <v>0</v>
      </c>
      <c r="AO815" s="224">
        <f>SUMIFS($L809:$L828,$E809:$E828,"R6補",$F809:$F828,"ライフデザイン・結婚支援重点推進事業",$J809:$J828,3/4)</f>
        <v>0</v>
      </c>
      <c r="AP815" s="224">
        <f>SUMIFS($L809:$L828,$E809:$E828,"R6補",$F809:$F828,"結婚支援コンシェルジュ事業",$J809:$J828,3/4)</f>
        <v>0</v>
      </c>
      <c r="AQ815" s="224"/>
      <c r="AR815" s="224"/>
      <c r="AS815" s="224"/>
      <c r="AU815" s="208">
        <f>SUM(AV815:AZ815)</f>
        <v>0</v>
      </c>
      <c r="AV815" s="208">
        <f>SUMIFS($M809:$M828,$E809:$E828,"R6補",$F809:$F828,"ライフデザイン・結婚支援重点推進事業",$J809:$J828,3/4)</f>
        <v>0</v>
      </c>
      <c r="AW815" s="208">
        <f>SUMIFS($M809:$M828,$E809:$E828,"R6補",$F809:$F828,"結婚支援コンシェルジュ事業",$J809:$J828,3/4)</f>
        <v>0</v>
      </c>
      <c r="AX815" s="208"/>
      <c r="AY815" s="208"/>
      <c r="AZ815" s="208"/>
      <c r="BA815" s="215"/>
    </row>
    <row r="816" spans="1:53" s="201" customFormat="1" ht="12.75" hidden="1" customHeight="1" x14ac:dyDescent="0.15">
      <c r="A816" s="612"/>
      <c r="B816" s="615"/>
      <c r="C816" s="618"/>
      <c r="D816" s="418"/>
      <c r="E816" s="419"/>
      <c r="F816" s="420"/>
      <c r="G816" s="420"/>
      <c r="H816" s="420"/>
      <c r="I816" s="421"/>
      <c r="J816" s="425"/>
      <c r="K816" s="423"/>
      <c r="L816" s="423"/>
      <c r="M816" s="423"/>
      <c r="N816" s="332"/>
      <c r="O816" s="433"/>
      <c r="P816" s="434"/>
      <c r="Q816" s="435"/>
      <c r="R816" s="436"/>
      <c r="S816" s="435"/>
      <c r="U816" s="205">
        <v>8</v>
      </c>
      <c r="V816" s="210" t="str">
        <f t="shared" si="285"/>
        <v/>
      </c>
      <c r="W816" s="201" t="b">
        <f t="shared" si="287"/>
        <v>1</v>
      </c>
      <c r="Y816" s="219"/>
      <c r="Z816" s="215"/>
      <c r="AB816" s="408" t="str">
        <f t="shared" si="284"/>
        <v/>
      </c>
      <c r="AC816" s="408" t="str">
        <f t="shared" si="286"/>
        <v/>
      </c>
      <c r="AD816" s="202"/>
      <c r="AE816" s="620"/>
      <c r="AF816" s="211" t="s">
        <v>7189</v>
      </c>
      <c r="AG816" s="208">
        <f t="shared" ref="AG816" si="297">SUM(AH816:AL816)</f>
        <v>0</v>
      </c>
      <c r="AH816" s="208">
        <f>SUMIFS($K809:$K828,$E809:$E828,"R6補",$F809:$F828,"ライフデザイン・結婚支援重点推進事業",$J809:$J828,2/3)</f>
        <v>0</v>
      </c>
      <c r="AI816" s="208"/>
      <c r="AJ816" s="208">
        <f>SUMIFS($K809:$K828,$E809:$E828,"R6補",$F809:$F828,"結婚_妊娠・出産_子育てに温かい社会づくり・気運醸成事業",$J809:$J828,2/3)</f>
        <v>0</v>
      </c>
      <c r="AK816" s="208"/>
      <c r="AL816" s="208"/>
      <c r="AN816" s="224">
        <f t="shared" ref="AN816:AN817" si="298">SUM(AO816:AS816)</f>
        <v>0</v>
      </c>
      <c r="AO816" s="224">
        <f>SUMIFS($L809:$L828,$E809:$E828,"R6補",$F809:$F828,"ライフデザイン・結婚支援重点推進事業",$J809:$J828,2/3)</f>
        <v>0</v>
      </c>
      <c r="AP816" s="224"/>
      <c r="AQ816" s="224">
        <f>SUMIFS($L809:$L828,$E809:$E828,"R6補",$F809:$F828,"結婚_妊娠・出産_子育てに温かい社会づくり・気運醸成事業",$J809:$J828,2/3)</f>
        <v>0</v>
      </c>
      <c r="AR816" s="224"/>
      <c r="AS816" s="224"/>
      <c r="AU816" s="208">
        <f t="shared" ref="AU816:AU817" si="299">SUM(AV816:AZ816)</f>
        <v>0</v>
      </c>
      <c r="AV816" s="208">
        <f>SUMIFS($M809:$M828,$E809:$E828,"R6補",$F809:$F828,"ライフデザイン・結婚支援重点推進事業",$J809:$J828,2/3)</f>
        <v>0</v>
      </c>
      <c r="AW816" s="208"/>
      <c r="AX816" s="208">
        <f>SUMIFS($M809:$M828,$E809:$E828,"R6補",$F809:$F828,"結婚_妊娠・出産_子育てに温かい社会づくり・気運醸成事業",$J809:$J828,2/3)</f>
        <v>0</v>
      </c>
      <c r="AY816" s="208"/>
      <c r="AZ816" s="208"/>
      <c r="BA816" s="215"/>
    </row>
    <row r="817" spans="1:53" s="201" customFormat="1" ht="12.75" hidden="1" customHeight="1" x14ac:dyDescent="0.15">
      <c r="A817" s="612"/>
      <c r="B817" s="615"/>
      <c r="C817" s="618"/>
      <c r="D817" s="418"/>
      <c r="E817" s="419"/>
      <c r="F817" s="420"/>
      <c r="G817" s="420"/>
      <c r="H817" s="420"/>
      <c r="I817" s="421"/>
      <c r="J817" s="425"/>
      <c r="K817" s="423"/>
      <c r="L817" s="423"/>
      <c r="M817" s="423"/>
      <c r="N817" s="332"/>
      <c r="O817" s="433"/>
      <c r="P817" s="434"/>
      <c r="Q817" s="435"/>
      <c r="R817" s="436"/>
      <c r="S817" s="435"/>
      <c r="U817" s="205">
        <v>9</v>
      </c>
      <c r="V817" s="210" t="str">
        <f t="shared" si="285"/>
        <v/>
      </c>
      <c r="W817" s="201" t="b">
        <f t="shared" si="287"/>
        <v>1</v>
      </c>
      <c r="Y817" s="216"/>
      <c r="AB817" s="408" t="str">
        <f t="shared" si="284"/>
        <v/>
      </c>
      <c r="AC817" s="408" t="str">
        <f t="shared" si="286"/>
        <v/>
      </c>
      <c r="AD817" s="202"/>
      <c r="AE817" s="620"/>
      <c r="AF817" s="211" t="s">
        <v>7187</v>
      </c>
      <c r="AG817" s="208">
        <f>SUM(AH817:AL817)</f>
        <v>0</v>
      </c>
      <c r="AH817" s="208"/>
      <c r="AI817" s="208"/>
      <c r="AJ817" s="208">
        <f>SUMIFS($K809:$K828,$E809:$E828,"R6補",$F809:$F828,"結婚_妊娠・出産_子育てに温かい社会づくり・気運醸成事業",$J809:$J828,1/2)</f>
        <v>0</v>
      </c>
      <c r="AK817" s="208"/>
      <c r="AL817" s="208"/>
      <c r="AN817" s="224">
        <f t="shared" si="298"/>
        <v>0</v>
      </c>
      <c r="AO817" s="224"/>
      <c r="AP817" s="224"/>
      <c r="AQ817" s="224">
        <f>SUMIFS($L809:$L828,$E809:$E828,"R6補",$F809:$F828,"結婚_妊娠・出産_子育てに温かい社会づくり・気運醸成事業",$J809:$J828,1/2)</f>
        <v>0</v>
      </c>
      <c r="AR817" s="224"/>
      <c r="AS817" s="224"/>
      <c r="AU817" s="208">
        <f t="shared" si="299"/>
        <v>0</v>
      </c>
      <c r="AV817" s="208"/>
      <c r="AW817" s="208"/>
      <c r="AX817" s="208">
        <f>SUMIFS($M809:$M828,$E809:$E828,"R6補",$F809:$F828,"結婚_妊娠・出産_子育てに温かい社会づくり・気運醸成事業",$J809:$J828,1/2)</f>
        <v>0</v>
      </c>
      <c r="AY817" s="208"/>
      <c r="AZ817" s="208"/>
      <c r="BA817" s="215"/>
    </row>
    <row r="818" spans="1:53" s="201" customFormat="1" ht="12.75" hidden="1" customHeight="1" x14ac:dyDescent="0.15">
      <c r="A818" s="612"/>
      <c r="B818" s="615"/>
      <c r="C818" s="618"/>
      <c r="D818" s="418"/>
      <c r="E818" s="419"/>
      <c r="F818" s="420"/>
      <c r="G818" s="420"/>
      <c r="H818" s="420"/>
      <c r="I818" s="421"/>
      <c r="J818" s="422"/>
      <c r="K818" s="423"/>
      <c r="L818" s="423"/>
      <c r="M818" s="423"/>
      <c r="N818" s="332"/>
      <c r="O818" s="433"/>
      <c r="P818" s="434"/>
      <c r="Q818" s="435"/>
      <c r="R818" s="436"/>
      <c r="S818" s="435"/>
      <c r="U818" s="205">
        <v>10</v>
      </c>
      <c r="V818" s="210" t="str">
        <f t="shared" si="285"/>
        <v/>
      </c>
      <c r="W818" s="201" t="b">
        <f t="shared" si="287"/>
        <v>1</v>
      </c>
      <c r="Y818" s="216"/>
      <c r="Z818" s="217"/>
      <c r="AA818" s="215"/>
      <c r="AB818" s="408" t="str">
        <f t="shared" si="284"/>
        <v/>
      </c>
      <c r="AC818" s="408" t="str">
        <f t="shared" si="286"/>
        <v/>
      </c>
      <c r="AD818" s="202"/>
      <c r="AE818" s="212" t="s">
        <v>7229</v>
      </c>
      <c r="AF818" s="209" t="str">
        <f>IF(COUNTIF(AC809:AC828,"R6補一般コース"),"一般コース",IF(COUNTIF(AC809:AC828,"R6補都道府県主導型市町村連携コース"),"連携コース",""))</f>
        <v/>
      </c>
      <c r="AG818" s="208">
        <f>SUM(AH818:AL818)</f>
        <v>0</v>
      </c>
      <c r="AH818" s="208"/>
      <c r="AI818" s="208"/>
      <c r="AJ818" s="208"/>
      <c r="AK818" s="208">
        <f>SUMIFS($K809:$K828,$E809:$E828,"R6補",G809:G828,"一般コース")</f>
        <v>0</v>
      </c>
      <c r="AL818" s="208">
        <f>SUMIFS($K809:$K828,$E809:$E828,"R6補",G809:G828,"都道府県主導型市町村連携コース")</f>
        <v>0</v>
      </c>
      <c r="AN818" s="224">
        <f>SUM(AO818:AS818)</f>
        <v>0</v>
      </c>
      <c r="AO818" s="224"/>
      <c r="AP818" s="224"/>
      <c r="AQ818" s="224"/>
      <c r="AR818" s="224">
        <f>SUMIFS($L809:$L828,$E809:$E828,"R6補",G809:G828,"一般コース")</f>
        <v>0</v>
      </c>
      <c r="AS818" s="224">
        <f>SUMIFS($L809:$L828,$E809:$E828,"R6補",G809:G828,"都道府県主導型市町村連携コース")</f>
        <v>0</v>
      </c>
      <c r="AU818" s="208">
        <f>SUM(AV818:AZ818)</f>
        <v>0</v>
      </c>
      <c r="AV818" s="208"/>
      <c r="AW818" s="208"/>
      <c r="AX818" s="208"/>
      <c r="AY818" s="208">
        <f>SUMIFS($M809:$M828,$E809:$E828,"R6補",G809:G828,"一般コース")</f>
        <v>0</v>
      </c>
      <c r="AZ818" s="208">
        <f>SUMIFS($M809:$M828,$E809:$E828,"R6補",G809:G828,"都道府県主導型市町村連携コース")</f>
        <v>0</v>
      </c>
      <c r="BA818" s="215"/>
    </row>
    <row r="819" spans="1:53" s="201" customFormat="1" ht="12.6" hidden="1" customHeight="1" x14ac:dyDescent="0.15">
      <c r="A819" s="612"/>
      <c r="B819" s="615"/>
      <c r="C819" s="618"/>
      <c r="D819" s="418"/>
      <c r="E819" s="419"/>
      <c r="F819" s="420"/>
      <c r="G819" s="420"/>
      <c r="H819" s="420"/>
      <c r="I819" s="421"/>
      <c r="J819" s="432"/>
      <c r="K819" s="423"/>
      <c r="L819" s="423"/>
      <c r="M819" s="423"/>
      <c r="N819" s="332"/>
      <c r="O819" s="433"/>
      <c r="P819" s="434"/>
      <c r="Q819" s="435"/>
      <c r="R819" s="436"/>
      <c r="S819" s="435"/>
      <c r="U819" s="205">
        <v>11</v>
      </c>
      <c r="V819" s="210" t="str">
        <f t="shared" si="285"/>
        <v/>
      </c>
      <c r="W819" s="201" t="b">
        <f t="shared" si="287"/>
        <v>1</v>
      </c>
      <c r="AA819" s="215"/>
      <c r="AB819" s="408" t="str">
        <f t="shared" si="284"/>
        <v/>
      </c>
      <c r="AC819" s="408" t="str">
        <f t="shared" si="286"/>
        <v/>
      </c>
      <c r="AD819" s="202"/>
      <c r="AE819" s="214"/>
      <c r="AF819" s="214"/>
      <c r="AG819" s="215"/>
      <c r="AH819" s="215"/>
      <c r="AI819" s="215"/>
      <c r="AJ819" s="215"/>
      <c r="AK819" s="215"/>
      <c r="AL819" s="215"/>
      <c r="AN819" s="218"/>
      <c r="AO819" s="218"/>
      <c r="AP819" s="218"/>
      <c r="AQ819" s="218"/>
      <c r="AR819" s="218"/>
      <c r="AS819" s="218"/>
      <c r="AU819" s="215"/>
      <c r="AV819" s="215"/>
      <c r="AW819" s="215"/>
      <c r="AX819" s="215"/>
      <c r="AY819" s="215"/>
      <c r="AZ819" s="215"/>
      <c r="BA819" s="215"/>
    </row>
    <row r="820" spans="1:53" s="201" customFormat="1" ht="12.75" hidden="1" customHeight="1" x14ac:dyDescent="0.15">
      <c r="A820" s="612"/>
      <c r="B820" s="615"/>
      <c r="C820" s="618"/>
      <c r="D820" s="418"/>
      <c r="E820" s="419"/>
      <c r="F820" s="420"/>
      <c r="G820" s="420"/>
      <c r="H820" s="420"/>
      <c r="I820" s="421"/>
      <c r="J820" s="422"/>
      <c r="K820" s="423"/>
      <c r="L820" s="423"/>
      <c r="M820" s="423"/>
      <c r="N820" s="332"/>
      <c r="O820" s="433"/>
      <c r="P820" s="434"/>
      <c r="Q820" s="435"/>
      <c r="R820" s="436"/>
      <c r="S820" s="435"/>
      <c r="U820" s="205">
        <v>12</v>
      </c>
      <c r="V820" s="210" t="str">
        <f t="shared" si="285"/>
        <v/>
      </c>
      <c r="W820" s="201" t="b">
        <f t="shared" si="287"/>
        <v>1</v>
      </c>
      <c r="AA820" s="215"/>
      <c r="AB820" s="408" t="str">
        <f t="shared" si="284"/>
        <v/>
      </c>
      <c r="AC820" s="408" t="str">
        <f t="shared" si="286"/>
        <v/>
      </c>
      <c r="AD820" s="202"/>
      <c r="AE820" s="214"/>
      <c r="AF820" s="214"/>
      <c r="AG820" s="215"/>
      <c r="AH820" s="215"/>
      <c r="AI820" s="215"/>
      <c r="AJ820" s="215"/>
      <c r="AK820" s="215"/>
      <c r="AL820" s="215"/>
      <c r="AN820" s="218"/>
      <c r="AO820" s="218"/>
      <c r="AP820" s="218"/>
      <c r="AQ820" s="218"/>
      <c r="AR820" s="218"/>
      <c r="AS820" s="218"/>
      <c r="AU820" s="215"/>
      <c r="AV820" s="215"/>
      <c r="AW820" s="215"/>
      <c r="AX820" s="215"/>
      <c r="AY820" s="215"/>
      <c r="AZ820" s="215"/>
      <c r="BA820" s="215"/>
    </row>
    <row r="821" spans="1:53" s="201" customFormat="1" ht="12.75" hidden="1" customHeight="1" x14ac:dyDescent="0.15">
      <c r="A821" s="612"/>
      <c r="B821" s="615"/>
      <c r="C821" s="618"/>
      <c r="D821" s="418"/>
      <c r="E821" s="419"/>
      <c r="F821" s="420"/>
      <c r="G821" s="420"/>
      <c r="H821" s="420"/>
      <c r="I821" s="421"/>
      <c r="J821" s="422"/>
      <c r="K821" s="423"/>
      <c r="L821" s="423"/>
      <c r="M821" s="423"/>
      <c r="N821" s="332"/>
      <c r="O821" s="433"/>
      <c r="P821" s="434"/>
      <c r="Q821" s="435"/>
      <c r="R821" s="436"/>
      <c r="S821" s="435"/>
      <c r="U821" s="205">
        <v>13</v>
      </c>
      <c r="V821" s="210" t="str">
        <f t="shared" si="285"/>
        <v/>
      </c>
      <c r="W821" s="201" t="b">
        <f t="shared" si="287"/>
        <v>1</v>
      </c>
      <c r="Y821" s="219"/>
      <c r="Z821" s="215"/>
      <c r="AA821" s="215"/>
      <c r="AB821" s="408" t="str">
        <f t="shared" si="284"/>
        <v/>
      </c>
      <c r="AC821" s="408" t="str">
        <f t="shared" si="286"/>
        <v/>
      </c>
      <c r="AD821" s="202"/>
      <c r="AE821" s="214"/>
      <c r="AF821" s="214"/>
      <c r="AG821" s="215"/>
      <c r="AH821" s="215"/>
      <c r="AI821" s="215"/>
      <c r="AJ821" s="215"/>
      <c r="AK821" s="215"/>
      <c r="AL821" s="215"/>
      <c r="AN821" s="218"/>
      <c r="AO821" s="218"/>
      <c r="AP821" s="218"/>
      <c r="AQ821" s="218"/>
      <c r="AR821" s="218"/>
      <c r="AS821" s="218"/>
      <c r="AU821" s="215"/>
      <c r="AV821" s="215"/>
      <c r="AW821" s="215"/>
      <c r="AX821" s="215"/>
      <c r="AY821" s="215"/>
      <c r="AZ821" s="215"/>
      <c r="BA821" s="215"/>
    </row>
    <row r="822" spans="1:53" s="201" customFormat="1" ht="12.75" hidden="1" customHeight="1" x14ac:dyDescent="0.15">
      <c r="A822" s="612"/>
      <c r="B822" s="615"/>
      <c r="C822" s="618"/>
      <c r="D822" s="418"/>
      <c r="E822" s="419"/>
      <c r="F822" s="420"/>
      <c r="G822" s="420"/>
      <c r="H822" s="420"/>
      <c r="I822" s="421"/>
      <c r="J822" s="422"/>
      <c r="K822" s="423"/>
      <c r="L822" s="423"/>
      <c r="M822" s="423"/>
      <c r="N822" s="332"/>
      <c r="O822" s="433"/>
      <c r="P822" s="434"/>
      <c r="Q822" s="435"/>
      <c r="R822" s="436"/>
      <c r="S822" s="435"/>
      <c r="U822" s="205">
        <v>14</v>
      </c>
      <c r="V822" s="210" t="str">
        <f t="shared" si="285"/>
        <v/>
      </c>
      <c r="W822" s="201" t="b">
        <f t="shared" si="287"/>
        <v>1</v>
      </c>
      <c r="Y822" s="216"/>
      <c r="Z822" s="217"/>
      <c r="AA822" s="215"/>
      <c r="AB822" s="408" t="str">
        <f t="shared" si="284"/>
        <v/>
      </c>
      <c r="AC822" s="408" t="str">
        <f t="shared" si="286"/>
        <v/>
      </c>
      <c r="AD822" s="202"/>
      <c r="AE822" s="214"/>
      <c r="AF822" s="214"/>
      <c r="AH822" s="215"/>
      <c r="AI822" s="215"/>
      <c r="AJ822" s="215"/>
      <c r="AK822" s="215"/>
      <c r="AL822" s="215"/>
      <c r="AN822" s="218"/>
      <c r="AO822" s="218"/>
      <c r="AP822" s="218"/>
      <c r="AQ822" s="218"/>
      <c r="AR822" s="218"/>
      <c r="AS822" s="218"/>
      <c r="AU822" s="215"/>
      <c r="AV822" s="215"/>
      <c r="AW822" s="215"/>
      <c r="AX822" s="215"/>
      <c r="AY822" s="215"/>
      <c r="AZ822" s="215"/>
      <c r="BA822" s="215"/>
    </row>
    <row r="823" spans="1:53" s="201" customFormat="1" ht="12.75" hidden="1" customHeight="1" x14ac:dyDescent="0.15">
      <c r="A823" s="612"/>
      <c r="B823" s="615"/>
      <c r="C823" s="618"/>
      <c r="D823" s="418"/>
      <c r="E823" s="419"/>
      <c r="F823" s="420"/>
      <c r="G823" s="420"/>
      <c r="H823" s="420"/>
      <c r="I823" s="421"/>
      <c r="J823" s="422"/>
      <c r="K823" s="423"/>
      <c r="L823" s="423"/>
      <c r="M823" s="423"/>
      <c r="N823" s="332"/>
      <c r="O823" s="433"/>
      <c r="P823" s="434"/>
      <c r="Q823" s="435"/>
      <c r="R823" s="436"/>
      <c r="S823" s="435"/>
      <c r="U823" s="205">
        <v>15</v>
      </c>
      <c r="V823" s="210" t="str">
        <f t="shared" si="285"/>
        <v/>
      </c>
      <c r="W823" s="201" t="b">
        <f t="shared" si="287"/>
        <v>1</v>
      </c>
      <c r="Y823" s="216"/>
      <c r="AA823" s="215"/>
      <c r="AB823" s="408" t="str">
        <f t="shared" si="284"/>
        <v/>
      </c>
      <c r="AC823" s="408" t="str">
        <f t="shared" si="286"/>
        <v/>
      </c>
      <c r="AD823" s="202"/>
      <c r="AE823" s="214"/>
      <c r="AF823" s="214"/>
      <c r="AG823" s="215"/>
      <c r="AH823" s="215"/>
      <c r="AI823" s="215"/>
      <c r="AJ823" s="215"/>
      <c r="AK823" s="215"/>
      <c r="AL823" s="215"/>
      <c r="AN823" s="218"/>
      <c r="AO823" s="218"/>
      <c r="AP823" s="218"/>
      <c r="AQ823" s="218"/>
      <c r="AR823" s="218"/>
      <c r="AS823" s="218"/>
      <c r="AU823" s="215"/>
      <c r="AV823" s="215"/>
      <c r="AW823" s="215"/>
      <c r="AX823" s="215"/>
      <c r="AY823" s="215"/>
      <c r="AZ823" s="215"/>
      <c r="BA823" s="215"/>
    </row>
    <row r="824" spans="1:53" s="201" customFormat="1" ht="12.75" hidden="1" customHeight="1" x14ac:dyDescent="0.15">
      <c r="A824" s="612"/>
      <c r="B824" s="615"/>
      <c r="C824" s="618"/>
      <c r="D824" s="418"/>
      <c r="E824" s="419"/>
      <c r="F824" s="420"/>
      <c r="G824" s="420"/>
      <c r="H824" s="420"/>
      <c r="I824" s="421"/>
      <c r="J824" s="422"/>
      <c r="K824" s="423"/>
      <c r="L824" s="423"/>
      <c r="M824" s="423"/>
      <c r="N824" s="332"/>
      <c r="O824" s="433"/>
      <c r="P824" s="434"/>
      <c r="Q824" s="435"/>
      <c r="R824" s="436"/>
      <c r="S824" s="435"/>
      <c r="U824" s="205">
        <v>16</v>
      </c>
      <c r="V824" s="210" t="str">
        <f t="shared" si="285"/>
        <v/>
      </c>
      <c r="W824" s="201" t="b">
        <f t="shared" si="287"/>
        <v>1</v>
      </c>
      <c r="Y824" s="216"/>
      <c r="Z824" s="217"/>
      <c r="AB824" s="408" t="str">
        <f t="shared" si="284"/>
        <v/>
      </c>
      <c r="AC824" s="408" t="str">
        <f t="shared" si="286"/>
        <v/>
      </c>
      <c r="AD824" s="202"/>
      <c r="AE824" s="214"/>
      <c r="AF824" s="214"/>
      <c r="AG824" s="215"/>
      <c r="AH824" s="215"/>
      <c r="AI824" s="215"/>
      <c r="AJ824" s="215"/>
      <c r="AK824" s="215"/>
      <c r="AL824" s="215"/>
      <c r="AN824" s="218"/>
      <c r="AO824" s="218"/>
      <c r="AP824" s="218"/>
      <c r="AQ824" s="218"/>
      <c r="AR824" s="218"/>
      <c r="AS824" s="218"/>
      <c r="AU824" s="215"/>
      <c r="AV824" s="215"/>
      <c r="AW824" s="215"/>
      <c r="AX824" s="215"/>
      <c r="AY824" s="215"/>
      <c r="AZ824" s="215"/>
      <c r="BA824" s="215"/>
    </row>
    <row r="825" spans="1:53" s="201" customFormat="1" ht="12.75" hidden="1" customHeight="1" x14ac:dyDescent="0.15">
      <c r="A825" s="612"/>
      <c r="B825" s="615"/>
      <c r="C825" s="618"/>
      <c r="D825" s="418"/>
      <c r="E825" s="419"/>
      <c r="F825" s="420"/>
      <c r="G825" s="420"/>
      <c r="H825" s="420"/>
      <c r="I825" s="421"/>
      <c r="J825" s="422"/>
      <c r="K825" s="423"/>
      <c r="L825" s="423"/>
      <c r="M825" s="423"/>
      <c r="N825" s="332"/>
      <c r="O825" s="433"/>
      <c r="P825" s="434"/>
      <c r="Q825" s="435"/>
      <c r="R825" s="436"/>
      <c r="S825" s="435"/>
      <c r="U825" s="205">
        <v>17</v>
      </c>
      <c r="V825" s="210" t="str">
        <f t="shared" si="285"/>
        <v/>
      </c>
      <c r="W825" s="201" t="b">
        <f t="shared" si="287"/>
        <v>1</v>
      </c>
      <c r="Y825" s="216"/>
      <c r="AB825" s="408" t="str">
        <f t="shared" si="284"/>
        <v/>
      </c>
      <c r="AC825" s="408" t="str">
        <f t="shared" si="286"/>
        <v/>
      </c>
      <c r="AD825" s="202"/>
      <c r="AE825" s="214"/>
      <c r="AF825" s="214"/>
      <c r="AG825" s="215"/>
      <c r="AH825" s="215"/>
      <c r="AI825" s="215"/>
      <c r="AJ825" s="215"/>
      <c r="AK825" s="215"/>
      <c r="AL825" s="215"/>
      <c r="AN825" s="218"/>
      <c r="AO825" s="218"/>
      <c r="AP825" s="218"/>
      <c r="AQ825" s="218"/>
      <c r="AR825" s="218"/>
      <c r="AS825" s="218"/>
      <c r="AU825" s="215"/>
      <c r="AV825" s="215"/>
      <c r="AW825" s="215"/>
      <c r="AX825" s="215"/>
      <c r="AY825" s="215"/>
      <c r="AZ825" s="215"/>
      <c r="BA825" s="215"/>
    </row>
    <row r="826" spans="1:53" s="201" customFormat="1" ht="12.75" hidden="1" customHeight="1" x14ac:dyDescent="0.15">
      <c r="A826" s="612"/>
      <c r="B826" s="615"/>
      <c r="C826" s="618"/>
      <c r="D826" s="418"/>
      <c r="E826" s="419"/>
      <c r="F826" s="420"/>
      <c r="G826" s="420"/>
      <c r="H826" s="420"/>
      <c r="I826" s="421"/>
      <c r="J826" s="422"/>
      <c r="K826" s="423"/>
      <c r="L826" s="423"/>
      <c r="M826" s="423"/>
      <c r="N826" s="332"/>
      <c r="O826" s="433"/>
      <c r="P826" s="434"/>
      <c r="Q826" s="435"/>
      <c r="R826" s="436"/>
      <c r="S826" s="435"/>
      <c r="U826" s="205">
        <v>18</v>
      </c>
      <c r="V826" s="210" t="str">
        <f t="shared" si="285"/>
        <v/>
      </c>
      <c r="W826" s="201" t="b">
        <f t="shared" si="287"/>
        <v>1</v>
      </c>
      <c r="Y826" s="216"/>
      <c r="AB826" s="408" t="str">
        <f t="shared" si="284"/>
        <v/>
      </c>
      <c r="AC826" s="408" t="str">
        <f t="shared" si="286"/>
        <v/>
      </c>
      <c r="AD826" s="202"/>
      <c r="AE826" s="214"/>
      <c r="AF826" s="214"/>
      <c r="AG826" s="215"/>
      <c r="AH826" s="215"/>
      <c r="AI826" s="215"/>
      <c r="AJ826" s="215"/>
      <c r="AK826" s="215"/>
      <c r="AL826" s="215"/>
      <c r="AN826" s="218"/>
      <c r="AO826" s="218"/>
      <c r="AP826" s="218"/>
      <c r="AQ826" s="218"/>
      <c r="AR826" s="218"/>
      <c r="AS826" s="218"/>
      <c r="AU826" s="215"/>
      <c r="AV826" s="215"/>
      <c r="AW826" s="215"/>
      <c r="AX826" s="215"/>
      <c r="AY826" s="215"/>
      <c r="AZ826" s="215"/>
      <c r="BA826" s="215"/>
    </row>
    <row r="827" spans="1:53" s="201" customFormat="1" ht="12.75" hidden="1" customHeight="1" x14ac:dyDescent="0.15">
      <c r="A827" s="612"/>
      <c r="B827" s="615"/>
      <c r="C827" s="618"/>
      <c r="D827" s="418"/>
      <c r="E827" s="424"/>
      <c r="F827" s="420"/>
      <c r="G827" s="420"/>
      <c r="H827" s="420"/>
      <c r="I827" s="421"/>
      <c r="J827" s="422"/>
      <c r="K827" s="423"/>
      <c r="L827" s="423"/>
      <c r="M827" s="423"/>
      <c r="N827" s="332"/>
      <c r="O827" s="433"/>
      <c r="P827" s="434"/>
      <c r="Q827" s="435"/>
      <c r="R827" s="436"/>
      <c r="S827" s="435"/>
      <c r="U827" s="205">
        <v>19</v>
      </c>
      <c r="V827" s="210" t="str">
        <f t="shared" si="285"/>
        <v/>
      </c>
      <c r="W827" s="201" t="b">
        <f t="shared" si="287"/>
        <v>1</v>
      </c>
      <c r="Y827" s="216"/>
      <c r="AB827" s="408" t="str">
        <f t="shared" si="284"/>
        <v/>
      </c>
      <c r="AC827" s="408" t="str">
        <f t="shared" si="286"/>
        <v/>
      </c>
      <c r="AD827" s="202"/>
      <c r="AE827" s="214"/>
      <c r="AF827" s="214"/>
      <c r="AG827" s="215"/>
      <c r="AH827" s="215"/>
      <c r="AI827" s="215"/>
      <c r="AJ827" s="215"/>
      <c r="AK827" s="215"/>
      <c r="AL827" s="215"/>
      <c r="AN827" s="218"/>
      <c r="AO827" s="218"/>
      <c r="AP827" s="218"/>
      <c r="AQ827" s="218"/>
      <c r="AR827" s="218"/>
      <c r="AS827" s="218"/>
      <c r="AU827" s="215"/>
      <c r="AV827" s="215"/>
      <c r="AW827" s="215"/>
      <c r="AX827" s="215"/>
      <c r="AY827" s="215"/>
      <c r="AZ827" s="215"/>
      <c r="BA827" s="215"/>
    </row>
    <row r="828" spans="1:53" s="215" customFormat="1" ht="12.75" hidden="1" customHeight="1" x14ac:dyDescent="0.15">
      <c r="A828" s="613"/>
      <c r="B828" s="616"/>
      <c r="C828" s="619"/>
      <c r="D828" s="426"/>
      <c r="E828" s="427"/>
      <c r="F828" s="428"/>
      <c r="G828" s="428"/>
      <c r="H828" s="428"/>
      <c r="I828" s="429"/>
      <c r="J828" s="430"/>
      <c r="K828" s="431"/>
      <c r="L828" s="431"/>
      <c r="M828" s="431"/>
      <c r="N828" s="332"/>
      <c r="O828" s="433"/>
      <c r="P828" s="434"/>
      <c r="Q828" s="435"/>
      <c r="R828" s="436"/>
      <c r="S828" s="435"/>
      <c r="U828" s="205">
        <v>20</v>
      </c>
      <c r="V828" s="220" t="str">
        <f t="shared" si="285"/>
        <v/>
      </c>
      <c r="W828" s="201" t="b">
        <f t="shared" si="287"/>
        <v>1</v>
      </c>
      <c r="Y828" s="216"/>
      <c r="Z828" s="217"/>
      <c r="AB828" s="408" t="str">
        <f t="shared" si="284"/>
        <v/>
      </c>
      <c r="AC828" s="408" t="str">
        <f t="shared" si="286"/>
        <v/>
      </c>
      <c r="AD828" s="218"/>
      <c r="AE828" s="214"/>
      <c r="AF828" s="214"/>
      <c r="AN828" s="218"/>
      <c r="AO828" s="218"/>
      <c r="AP828" s="218"/>
      <c r="AQ828" s="218"/>
      <c r="AR828" s="218"/>
      <c r="AS828" s="218"/>
    </row>
    <row r="829" spans="1:53" s="201" customFormat="1" ht="12.75" hidden="1" customHeight="1" x14ac:dyDescent="0.15">
      <c r="A829" s="611" t="s">
        <v>7349</v>
      </c>
      <c r="B829" s="614"/>
      <c r="C829" s="617"/>
      <c r="D829" s="412"/>
      <c r="E829" s="413"/>
      <c r="F829" s="414"/>
      <c r="G829" s="414"/>
      <c r="H829" s="414"/>
      <c r="I829" s="415"/>
      <c r="J829" s="416"/>
      <c r="K829" s="417"/>
      <c r="L829" s="417"/>
      <c r="M829" s="417"/>
      <c r="N829" s="332"/>
      <c r="O829" s="433"/>
      <c r="P829" s="434"/>
      <c r="Q829" s="435"/>
      <c r="R829" s="436"/>
      <c r="S829" s="435"/>
      <c r="U829" s="205">
        <v>1</v>
      </c>
      <c r="V829" s="206" t="str">
        <f t="shared" si="285"/>
        <v/>
      </c>
      <c r="W829" s="201" t="b">
        <f t="shared" si="287"/>
        <v>1</v>
      </c>
      <c r="Y829" s="216"/>
      <c r="AB829" s="408" t="str">
        <f t="shared" si="284"/>
        <v/>
      </c>
      <c r="AC829" s="408" t="str">
        <f t="shared" si="286"/>
        <v/>
      </c>
      <c r="AD829" s="202"/>
      <c r="AE829" s="173" t="s">
        <v>7260</v>
      </c>
      <c r="AG829" s="203" t="s">
        <v>7194</v>
      </c>
      <c r="AH829" s="204" t="s">
        <v>7221</v>
      </c>
      <c r="AI829" s="204" t="s">
        <v>7195</v>
      </c>
      <c r="AJ829" s="204" t="s">
        <v>7231</v>
      </c>
      <c r="AK829" s="204" t="s">
        <v>7196</v>
      </c>
      <c r="AL829" s="204" t="s">
        <v>7197</v>
      </c>
      <c r="AN829" s="222" t="s">
        <v>7274</v>
      </c>
      <c r="AO829" s="223" t="s">
        <v>7221</v>
      </c>
      <c r="AP829" s="223" t="s">
        <v>7195</v>
      </c>
      <c r="AQ829" s="223" t="s">
        <v>7231</v>
      </c>
      <c r="AR829" s="223" t="s">
        <v>7196</v>
      </c>
      <c r="AS829" s="223" t="s">
        <v>7197</v>
      </c>
      <c r="AU829" s="203" t="s">
        <v>7198</v>
      </c>
      <c r="AV829" s="204" t="s">
        <v>7221</v>
      </c>
      <c r="AW829" s="204" t="s">
        <v>7195</v>
      </c>
      <c r="AX829" s="204" t="s">
        <v>7231</v>
      </c>
      <c r="AY829" s="204" t="s">
        <v>7196</v>
      </c>
      <c r="AZ829" s="204" t="s">
        <v>7197</v>
      </c>
      <c r="BA829" s="214"/>
    </row>
    <row r="830" spans="1:53" s="201" customFormat="1" ht="12.75" hidden="1" customHeight="1" x14ac:dyDescent="0.15">
      <c r="A830" s="612"/>
      <c r="B830" s="615"/>
      <c r="C830" s="618"/>
      <c r="D830" s="418"/>
      <c r="E830" s="419"/>
      <c r="F830" s="420"/>
      <c r="G830" s="420"/>
      <c r="H830" s="420"/>
      <c r="I830" s="421"/>
      <c r="J830" s="422"/>
      <c r="K830" s="423"/>
      <c r="L830" s="423"/>
      <c r="M830" s="423"/>
      <c r="N830" s="332"/>
      <c r="O830" s="433"/>
      <c r="P830" s="434"/>
      <c r="Q830" s="435"/>
      <c r="R830" s="436"/>
      <c r="S830" s="435"/>
      <c r="U830" s="205">
        <v>2</v>
      </c>
      <c r="V830" s="210" t="str">
        <f t="shared" si="285"/>
        <v/>
      </c>
      <c r="W830" s="201" t="b">
        <f t="shared" si="287"/>
        <v>1</v>
      </c>
      <c r="Y830" s="216"/>
      <c r="Z830" s="217"/>
      <c r="AB830" s="408" t="str">
        <f t="shared" si="284"/>
        <v/>
      </c>
      <c r="AC830" s="408" t="str">
        <f t="shared" si="286"/>
        <v/>
      </c>
      <c r="AD830" s="202"/>
      <c r="AE830" s="620" t="s">
        <v>7188</v>
      </c>
      <c r="AF830" s="209" t="s">
        <v>7193</v>
      </c>
      <c r="AG830" s="208">
        <f>SUM(AH830:AL830)</f>
        <v>0</v>
      </c>
      <c r="AH830" s="208">
        <f>SUMIFS($K829:$K848,$E829:$E848,"R7当",$F829:$F848,"ライフデザイン・結婚支援重点推進事業",$J829:$J848,3/4)</f>
        <v>0</v>
      </c>
      <c r="AI830" s="208">
        <f>SUMIFS($K829:$K848,$E829:$E848,"R7当",$F829:$F848,"結婚支援コンシェルジュ事業",$J829:$J848,3/4)</f>
        <v>0</v>
      </c>
      <c r="AJ830" s="208"/>
      <c r="AK830" s="208"/>
      <c r="AL830" s="208"/>
      <c r="AN830" s="224">
        <f>SUM(AO830:AS830)</f>
        <v>0</v>
      </c>
      <c r="AO830" s="224">
        <f>SUMIFS($L829:$L848,$E829:$E848,"R7当",$F829:$F848,"ライフデザイン・結婚支援重点推進事業",$J829:$J848,3/4)</f>
        <v>0</v>
      </c>
      <c r="AP830" s="224">
        <f>SUMIFS($L829:$L848,$E829:$E848,"R7当",$F829:$F848,"結婚支援コンシェルジュ事業",$J829:$J848,3/4)</f>
        <v>0</v>
      </c>
      <c r="AQ830" s="224"/>
      <c r="AR830" s="224"/>
      <c r="AS830" s="224"/>
      <c r="AU830" s="208">
        <f>SUM(AV830:AZ830)</f>
        <v>0</v>
      </c>
      <c r="AV830" s="208">
        <f>SUMIFS($M829:$M848,$E829:$E848,"R7当",$F829:$F848,"ライフデザイン・結婚支援重点推進事業",$J829:$J848,3/4)</f>
        <v>0</v>
      </c>
      <c r="AW830" s="208">
        <f>SUMIFS($M829:$M848,$E829:$E848,"R7当",$F829:$F848,"結婚支援コンシェルジュ事業",$J829:$J848,3/4)</f>
        <v>0</v>
      </c>
      <c r="AX830" s="208"/>
      <c r="AY830" s="208"/>
      <c r="AZ830" s="208"/>
      <c r="BA830" s="215"/>
    </row>
    <row r="831" spans="1:53" s="201" customFormat="1" ht="12.75" hidden="1" customHeight="1" x14ac:dyDescent="0.15">
      <c r="A831" s="612"/>
      <c r="B831" s="615"/>
      <c r="C831" s="618"/>
      <c r="D831" s="418"/>
      <c r="E831" s="424"/>
      <c r="F831" s="420"/>
      <c r="G831" s="420"/>
      <c r="H831" s="420"/>
      <c r="I831" s="421"/>
      <c r="J831" s="425"/>
      <c r="K831" s="423"/>
      <c r="L831" s="423"/>
      <c r="M831" s="423"/>
      <c r="N831" s="332"/>
      <c r="O831" s="433"/>
      <c r="P831" s="434"/>
      <c r="Q831" s="435"/>
      <c r="R831" s="436"/>
      <c r="S831" s="435"/>
      <c r="U831" s="205">
        <v>3</v>
      </c>
      <c r="V831" s="210" t="str">
        <f t="shared" si="285"/>
        <v/>
      </c>
      <c r="W831" s="201" t="b">
        <f t="shared" si="287"/>
        <v>1</v>
      </c>
      <c r="Y831" s="219"/>
      <c r="Z831" s="215"/>
      <c r="AB831" s="408" t="str">
        <f t="shared" si="284"/>
        <v/>
      </c>
      <c r="AC831" s="408" t="str">
        <f t="shared" si="286"/>
        <v/>
      </c>
      <c r="AD831" s="202"/>
      <c r="AE831" s="620"/>
      <c r="AF831" s="211" t="s">
        <v>7189</v>
      </c>
      <c r="AG831" s="208">
        <f>SUM(AH831:AL831)</f>
        <v>0</v>
      </c>
      <c r="AH831" s="208">
        <f>SUMIFS($K829:$K848,$E829:$E848,"R7当",$F829:$F848,"ライフデザイン・結婚支援重点推進事業",$J829:$J848,2/3)</f>
        <v>0</v>
      </c>
      <c r="AI831" s="208"/>
      <c r="AJ831" s="208">
        <f>SUMIFS($K829:$K848,$E829:$E848,"R7当",$F829:$F848,"結婚_妊娠・出産_子育てに温かい社会づくり・気運醸成事業",$J829:$J848,2/3)</f>
        <v>0</v>
      </c>
      <c r="AK831" s="208"/>
      <c r="AL831" s="208"/>
      <c r="AN831" s="224">
        <f t="shared" ref="AN831:AN832" si="300">SUM(AO831:AS831)</f>
        <v>0</v>
      </c>
      <c r="AO831" s="224">
        <f>SUMIFS($L829:$L848,$E829:$E848,"R7当",$F829:$F848,"ライフデザイン・結婚支援重点推進事業",$J829:$J848,2/3)</f>
        <v>0</v>
      </c>
      <c r="AP831" s="224"/>
      <c r="AQ831" s="224">
        <f>SUMIFS($L829:$L848,$E829:$E848,"R7当",$F829:$F848,"結婚_妊娠・出産_子育てに温かい社会づくり・気運醸成事業",$J829:$J848,2/3)</f>
        <v>0</v>
      </c>
      <c r="AR831" s="224"/>
      <c r="AS831" s="224"/>
      <c r="AU831" s="208">
        <f t="shared" ref="AU831:AU832" si="301">SUM(AV831:AZ831)</f>
        <v>0</v>
      </c>
      <c r="AV831" s="208">
        <f>SUMIFS($M829:$M848,$E829:$E848,"R7当",$F829:$F848,"ライフデザイン・結婚支援重点推進事業",$J829:$J848,2/3)</f>
        <v>0</v>
      </c>
      <c r="AW831" s="208"/>
      <c r="AX831" s="208">
        <f>SUMIFS($M829:$M848,$E829:$E848,"R7当",$F829:$F848,"結婚_妊娠・出産_子育てに温かい社会づくり・気運醸成事業",$J829:$J848,2/3)</f>
        <v>0</v>
      </c>
      <c r="AY831" s="208"/>
      <c r="AZ831" s="208"/>
      <c r="BA831" s="215"/>
    </row>
    <row r="832" spans="1:53" s="201" customFormat="1" ht="12.75" hidden="1" customHeight="1" x14ac:dyDescent="0.15">
      <c r="A832" s="612"/>
      <c r="B832" s="615"/>
      <c r="C832" s="618"/>
      <c r="D832" s="418"/>
      <c r="E832" s="424"/>
      <c r="F832" s="420"/>
      <c r="G832" s="420"/>
      <c r="H832" s="420"/>
      <c r="I832" s="421"/>
      <c r="J832" s="425"/>
      <c r="K832" s="423"/>
      <c r="L832" s="423"/>
      <c r="M832" s="423"/>
      <c r="N832" s="332"/>
      <c r="O832" s="433"/>
      <c r="P832" s="434"/>
      <c r="Q832" s="435"/>
      <c r="R832" s="436"/>
      <c r="S832" s="435"/>
      <c r="U832" s="205">
        <v>4</v>
      </c>
      <c r="V832" s="210" t="str">
        <f t="shared" si="285"/>
        <v/>
      </c>
      <c r="W832" s="201" t="b">
        <f t="shared" si="287"/>
        <v>1</v>
      </c>
      <c r="Y832" s="219"/>
      <c r="Z832" s="215"/>
      <c r="AB832" s="408" t="str">
        <f t="shared" si="284"/>
        <v/>
      </c>
      <c r="AC832" s="408" t="str">
        <f t="shared" si="286"/>
        <v/>
      </c>
      <c r="AD832" s="202"/>
      <c r="AE832" s="620"/>
      <c r="AF832" s="211" t="s">
        <v>7187</v>
      </c>
      <c r="AG832" s="208">
        <f t="shared" ref="AG832" si="302">SUM(AH832:AL832)</f>
        <v>0</v>
      </c>
      <c r="AH832" s="208"/>
      <c r="AI832" s="208"/>
      <c r="AJ832" s="208">
        <f>SUMIFS($K829:$K848,$E829:$E848,"R7当",$F829:$F848,"結婚_妊娠・出産_子育てに温かい社会づくり・気運醸成事業",$J829:$J848,1/2)</f>
        <v>0</v>
      </c>
      <c r="AK832" s="208"/>
      <c r="AL832" s="208"/>
      <c r="AN832" s="224">
        <f t="shared" si="300"/>
        <v>0</v>
      </c>
      <c r="AO832" s="224"/>
      <c r="AP832" s="224"/>
      <c r="AQ832" s="224">
        <f>SUMIFS($L829:$L848,$E829:$E848,"R7当",$F829:$F848,"結婚_妊娠・出産_子育てに温かい社会づくり・気運醸成事業",$J829:$J848,1/2)</f>
        <v>0</v>
      </c>
      <c r="AR832" s="224"/>
      <c r="AS832" s="224"/>
      <c r="AU832" s="208">
        <f t="shared" si="301"/>
        <v>0</v>
      </c>
      <c r="AV832" s="208"/>
      <c r="AW832" s="208"/>
      <c r="AX832" s="208">
        <f>SUMIFS($M829:$M848,$E829:$E848,"R7当",$F829:$F848,"結婚_妊娠・出産_子育てに温かい社会づくり・気運醸成事業",$J829:$J848,1/2)</f>
        <v>0</v>
      </c>
      <c r="AY832" s="208"/>
      <c r="AZ832" s="208"/>
      <c r="BA832" s="215"/>
    </row>
    <row r="833" spans="1:53" s="201" customFormat="1" ht="12.75" hidden="1" customHeight="1" x14ac:dyDescent="0.15">
      <c r="A833" s="612"/>
      <c r="B833" s="615"/>
      <c r="C833" s="618"/>
      <c r="D833" s="418"/>
      <c r="E833" s="424"/>
      <c r="F833" s="420"/>
      <c r="G833" s="420"/>
      <c r="H833" s="420"/>
      <c r="I833" s="421"/>
      <c r="J833" s="425"/>
      <c r="K833" s="423"/>
      <c r="L833" s="423"/>
      <c r="M833" s="423"/>
      <c r="N833" s="332"/>
      <c r="O833" s="433"/>
      <c r="P833" s="434"/>
      <c r="Q833" s="435"/>
      <c r="R833" s="436"/>
      <c r="S833" s="435"/>
      <c r="U833" s="205">
        <v>5</v>
      </c>
      <c r="V833" s="210" t="str">
        <f t="shared" si="285"/>
        <v/>
      </c>
      <c r="W833" s="201" t="b">
        <f t="shared" si="287"/>
        <v>1</v>
      </c>
      <c r="Y833" s="219"/>
      <c r="Z833" s="215"/>
      <c r="AB833" s="408" t="str">
        <f t="shared" si="284"/>
        <v/>
      </c>
      <c r="AC833" s="408" t="str">
        <f t="shared" si="286"/>
        <v/>
      </c>
      <c r="AD833" s="202"/>
      <c r="AE833" s="212" t="s">
        <v>7229</v>
      </c>
      <c r="AF833" s="209" t="str">
        <f>IF(COUNTIF(AC829:AC848,"R7当一般コース"),"一般コース",IF(COUNTIF(AC829:AC848,"R7当都道府県主導型市町村連携コース"),"連携コース",""))</f>
        <v/>
      </c>
      <c r="AG833" s="208">
        <f>SUM(AH833:AL833)</f>
        <v>0</v>
      </c>
      <c r="AH833" s="208"/>
      <c r="AI833" s="208"/>
      <c r="AJ833" s="208"/>
      <c r="AK833" s="208">
        <f>SUMIFS($K829:$K848,$E829:$E848,"R7当",G829:G848,"一般コース")</f>
        <v>0</v>
      </c>
      <c r="AL833" s="208">
        <f>SUMIFS($K829:$K848,$E829:$E848,"R7当",G829:G848,"都道府県主導型市町村連携コース")</f>
        <v>0</v>
      </c>
      <c r="AN833" s="224">
        <f>SUM(AO833:AS833)</f>
        <v>0</v>
      </c>
      <c r="AO833" s="224"/>
      <c r="AP833" s="224"/>
      <c r="AQ833" s="224"/>
      <c r="AR833" s="224">
        <f>SUMIFS($L829:$L848,$E829:$E848,"R7当",G829:G848,"一般コース")</f>
        <v>0</v>
      </c>
      <c r="AS833" s="224">
        <f>SUMIFS($L829:$L848,$E829:$E848,"R7当",G829:G848,"都道府県主導型市町村連携コース")</f>
        <v>0</v>
      </c>
      <c r="AU833" s="208">
        <f>SUM(AV833:AZ833)</f>
        <v>0</v>
      </c>
      <c r="AV833" s="208"/>
      <c r="AW833" s="208"/>
      <c r="AX833" s="208"/>
      <c r="AY833" s="208">
        <f>SUMIFS($M829:$M848,$E829:$E848,"R7当",G829:G848,"一般コース")</f>
        <v>0</v>
      </c>
      <c r="AZ833" s="208">
        <f>SUMIFS($M829:$M848,$E829:$E848,"R7当",G829:G848,"都道府県主導型市町村連携コース")</f>
        <v>0</v>
      </c>
      <c r="BA833" s="215"/>
    </row>
    <row r="834" spans="1:53" s="201" customFormat="1" ht="12.75" hidden="1" customHeight="1" x14ac:dyDescent="0.15">
      <c r="A834" s="612"/>
      <c r="B834" s="615"/>
      <c r="C834" s="618"/>
      <c r="D834" s="418"/>
      <c r="E834" s="424"/>
      <c r="F834" s="420"/>
      <c r="G834" s="420"/>
      <c r="H834" s="420"/>
      <c r="I834" s="421"/>
      <c r="J834" s="425"/>
      <c r="K834" s="423"/>
      <c r="L834" s="423"/>
      <c r="M834" s="423"/>
      <c r="N834" s="332"/>
      <c r="O834" s="433"/>
      <c r="P834" s="434"/>
      <c r="Q834" s="435"/>
      <c r="R834" s="436"/>
      <c r="S834" s="435"/>
      <c r="U834" s="205">
        <v>6</v>
      </c>
      <c r="V834" s="210" t="str">
        <f t="shared" si="285"/>
        <v/>
      </c>
      <c r="W834" s="201" t="b">
        <f t="shared" si="287"/>
        <v>1</v>
      </c>
      <c r="Y834" s="219"/>
      <c r="Z834" s="215"/>
      <c r="AB834" s="408" t="str">
        <f t="shared" si="284"/>
        <v/>
      </c>
      <c r="AC834" s="408" t="str">
        <f t="shared" si="286"/>
        <v/>
      </c>
      <c r="AD834" s="202"/>
      <c r="AE834" s="173" t="s">
        <v>7217</v>
      </c>
      <c r="AG834" s="213"/>
      <c r="AH834" s="213"/>
      <c r="AI834" s="213"/>
      <c r="AJ834" s="213"/>
      <c r="AK834" s="213"/>
      <c r="AL834" s="213"/>
      <c r="AN834" s="225"/>
      <c r="AO834" s="225"/>
      <c r="AP834" s="225"/>
      <c r="AQ834" s="225"/>
      <c r="AR834" s="225"/>
      <c r="AS834" s="225"/>
      <c r="AU834" s="213"/>
      <c r="AV834" s="213"/>
      <c r="AW834" s="213"/>
      <c r="AX834" s="213"/>
      <c r="AY834" s="213"/>
      <c r="AZ834" s="213"/>
      <c r="BA834" s="215"/>
    </row>
    <row r="835" spans="1:53" s="201" customFormat="1" ht="12.75" hidden="1" customHeight="1" x14ac:dyDescent="0.15">
      <c r="A835" s="612"/>
      <c r="B835" s="615"/>
      <c r="C835" s="618"/>
      <c r="D835" s="418"/>
      <c r="E835" s="424"/>
      <c r="F835" s="420"/>
      <c r="G835" s="420"/>
      <c r="H835" s="420"/>
      <c r="I835" s="421"/>
      <c r="J835" s="425"/>
      <c r="K835" s="423"/>
      <c r="L835" s="423"/>
      <c r="M835" s="423"/>
      <c r="N835" s="332"/>
      <c r="O835" s="433"/>
      <c r="P835" s="434"/>
      <c r="Q835" s="435"/>
      <c r="R835" s="436"/>
      <c r="S835" s="435"/>
      <c r="U835" s="205">
        <v>7</v>
      </c>
      <c r="V835" s="210" t="str">
        <f t="shared" si="285"/>
        <v/>
      </c>
      <c r="W835" s="201" t="b">
        <f t="shared" si="287"/>
        <v>1</v>
      </c>
      <c r="Y835" s="219"/>
      <c r="Z835" s="215"/>
      <c r="AB835" s="408" t="str">
        <f t="shared" si="284"/>
        <v/>
      </c>
      <c r="AC835" s="408" t="str">
        <f t="shared" si="286"/>
        <v/>
      </c>
      <c r="AD835" s="202"/>
      <c r="AE835" s="620" t="s">
        <v>7188</v>
      </c>
      <c r="AF835" s="209" t="s">
        <v>7193</v>
      </c>
      <c r="AG835" s="208">
        <f>SUM(AH835:AL835)</f>
        <v>0</v>
      </c>
      <c r="AH835" s="208">
        <f>SUMIFS($K829:$K848,$E829:$E848,"R6補",$F829:$F848,"ライフデザイン・結婚支援重点推進事業",$J829:$J848,3/4)</f>
        <v>0</v>
      </c>
      <c r="AI835" s="208">
        <f>SUMIFS($K829:$K848,$E829:$E848,"R6補",$F829:$F848,"結婚支援コンシェルジュ事業",$J829:$J848,3/4)</f>
        <v>0</v>
      </c>
      <c r="AJ835" s="208"/>
      <c r="AK835" s="208"/>
      <c r="AL835" s="208"/>
      <c r="AN835" s="224">
        <f>SUM(AO835:AS835)</f>
        <v>0</v>
      </c>
      <c r="AO835" s="224">
        <f>SUMIFS($L829:$L848,$E829:$E848,"R6補",$F829:$F848,"ライフデザイン・結婚支援重点推進事業",$J829:$J848,3/4)</f>
        <v>0</v>
      </c>
      <c r="AP835" s="224">
        <f>SUMIFS($L829:$L848,$E829:$E848,"R6補",$F829:$F848,"結婚支援コンシェルジュ事業",$J829:$J848,3/4)</f>
        <v>0</v>
      </c>
      <c r="AQ835" s="224"/>
      <c r="AR835" s="224"/>
      <c r="AS835" s="224"/>
      <c r="AU835" s="208">
        <f>SUM(AV835:AZ835)</f>
        <v>0</v>
      </c>
      <c r="AV835" s="208">
        <f>SUMIFS($M829:$M848,$E829:$E848,"R6補",$F829:$F848,"ライフデザイン・結婚支援重点推進事業",$J829:$J848,3/4)</f>
        <v>0</v>
      </c>
      <c r="AW835" s="208">
        <f>SUMIFS($M829:$M848,$E829:$E848,"R6補",$F829:$F848,"結婚支援コンシェルジュ事業",$J829:$J848,3/4)</f>
        <v>0</v>
      </c>
      <c r="AX835" s="208"/>
      <c r="AY835" s="208"/>
      <c r="AZ835" s="208"/>
      <c r="BA835" s="215"/>
    </row>
    <row r="836" spans="1:53" s="201" customFormat="1" ht="12.75" hidden="1" customHeight="1" x14ac:dyDescent="0.15">
      <c r="A836" s="612"/>
      <c r="B836" s="615"/>
      <c r="C836" s="618"/>
      <c r="D836" s="418"/>
      <c r="E836" s="424"/>
      <c r="F836" s="420"/>
      <c r="G836" s="420"/>
      <c r="H836" s="420"/>
      <c r="I836" s="421"/>
      <c r="J836" s="425"/>
      <c r="K836" s="423"/>
      <c r="L836" s="423"/>
      <c r="M836" s="423"/>
      <c r="N836" s="332"/>
      <c r="O836" s="433"/>
      <c r="P836" s="434"/>
      <c r="Q836" s="435"/>
      <c r="R836" s="436"/>
      <c r="S836" s="435"/>
      <c r="U836" s="205">
        <v>8</v>
      </c>
      <c r="V836" s="210" t="str">
        <f t="shared" si="285"/>
        <v/>
      </c>
      <c r="W836" s="201" t="b">
        <f t="shared" si="287"/>
        <v>1</v>
      </c>
      <c r="Y836" s="219"/>
      <c r="Z836" s="215"/>
      <c r="AB836" s="408" t="str">
        <f t="shared" si="284"/>
        <v/>
      </c>
      <c r="AC836" s="408" t="str">
        <f t="shared" si="286"/>
        <v/>
      </c>
      <c r="AD836" s="202"/>
      <c r="AE836" s="620"/>
      <c r="AF836" s="211" t="s">
        <v>7189</v>
      </c>
      <c r="AG836" s="208">
        <f t="shared" ref="AG836" si="303">SUM(AH836:AL836)</f>
        <v>0</v>
      </c>
      <c r="AH836" s="208">
        <f>SUMIFS($K829:$K848,$E829:$E848,"R6補",$F829:$F848,"ライフデザイン・結婚支援重点推進事業",$J829:$J848,2/3)</f>
        <v>0</v>
      </c>
      <c r="AI836" s="208"/>
      <c r="AJ836" s="208">
        <f>SUMIFS($K829:$K848,$E829:$E848,"R6補",$F829:$F848,"結婚_妊娠・出産_子育てに温かい社会づくり・気運醸成事業",$J829:$J848,2/3)</f>
        <v>0</v>
      </c>
      <c r="AK836" s="208"/>
      <c r="AL836" s="208"/>
      <c r="AN836" s="224">
        <f t="shared" ref="AN836:AN837" si="304">SUM(AO836:AS836)</f>
        <v>0</v>
      </c>
      <c r="AO836" s="224">
        <f>SUMIFS($L829:$L848,$E829:$E848,"R6補",$F829:$F848,"ライフデザイン・結婚支援重点推進事業",$J829:$J848,2/3)</f>
        <v>0</v>
      </c>
      <c r="AP836" s="224"/>
      <c r="AQ836" s="224">
        <f>SUMIFS($L829:$L848,$E829:$E848,"R6補",$F829:$F848,"結婚_妊娠・出産_子育てに温かい社会づくり・気運醸成事業",$J829:$J848,2/3)</f>
        <v>0</v>
      </c>
      <c r="AR836" s="224"/>
      <c r="AS836" s="224"/>
      <c r="AU836" s="208">
        <f t="shared" ref="AU836:AU837" si="305">SUM(AV836:AZ836)</f>
        <v>0</v>
      </c>
      <c r="AV836" s="208">
        <f>SUMIFS($M829:$M848,$E829:$E848,"R6補",$F829:$F848,"ライフデザイン・結婚支援重点推進事業",$J829:$J848,2/3)</f>
        <v>0</v>
      </c>
      <c r="AW836" s="208"/>
      <c r="AX836" s="208">
        <f>SUMIFS($M829:$M848,$E829:$E848,"R6補",$F829:$F848,"結婚_妊娠・出産_子育てに温かい社会づくり・気運醸成事業",$J829:$J848,2/3)</f>
        <v>0</v>
      </c>
      <c r="AY836" s="208"/>
      <c r="AZ836" s="208"/>
      <c r="BA836" s="215"/>
    </row>
    <row r="837" spans="1:53" s="201" customFormat="1" ht="12.75" hidden="1" customHeight="1" x14ac:dyDescent="0.15">
      <c r="A837" s="612"/>
      <c r="B837" s="615"/>
      <c r="C837" s="618"/>
      <c r="D837" s="418"/>
      <c r="E837" s="424"/>
      <c r="F837" s="420"/>
      <c r="G837" s="420"/>
      <c r="H837" s="420"/>
      <c r="I837" s="421"/>
      <c r="J837" s="425"/>
      <c r="K837" s="423"/>
      <c r="L837" s="423"/>
      <c r="M837" s="423"/>
      <c r="N837" s="332"/>
      <c r="O837" s="433"/>
      <c r="P837" s="434"/>
      <c r="Q837" s="435"/>
      <c r="R837" s="436"/>
      <c r="S837" s="435"/>
      <c r="U837" s="205">
        <v>9</v>
      </c>
      <c r="V837" s="210" t="str">
        <f t="shared" si="285"/>
        <v/>
      </c>
      <c r="W837" s="201" t="b">
        <f t="shared" si="287"/>
        <v>1</v>
      </c>
      <c r="Y837" s="216"/>
      <c r="AB837" s="408" t="str">
        <f t="shared" si="284"/>
        <v/>
      </c>
      <c r="AC837" s="408" t="str">
        <f t="shared" si="286"/>
        <v/>
      </c>
      <c r="AD837" s="202"/>
      <c r="AE837" s="620"/>
      <c r="AF837" s="211" t="s">
        <v>7187</v>
      </c>
      <c r="AG837" s="208">
        <f>SUM(AH837:AL837)</f>
        <v>0</v>
      </c>
      <c r="AH837" s="208"/>
      <c r="AI837" s="208"/>
      <c r="AJ837" s="208">
        <f>SUMIFS($K829:$K848,$E829:$E848,"R6補",$F829:$F848,"結婚_妊娠・出産_子育てに温かい社会づくり・気運醸成事業",$J829:$J848,1/2)</f>
        <v>0</v>
      </c>
      <c r="AK837" s="208"/>
      <c r="AL837" s="208"/>
      <c r="AN837" s="224">
        <f t="shared" si="304"/>
        <v>0</v>
      </c>
      <c r="AO837" s="224"/>
      <c r="AP837" s="224"/>
      <c r="AQ837" s="224">
        <f>SUMIFS($L829:$L848,$E829:$E848,"R6補",$F829:$F848,"結婚_妊娠・出産_子育てに温かい社会づくり・気運醸成事業",$J829:$J848,1/2)</f>
        <v>0</v>
      </c>
      <c r="AR837" s="224"/>
      <c r="AS837" s="224"/>
      <c r="AU837" s="208">
        <f t="shared" si="305"/>
        <v>0</v>
      </c>
      <c r="AV837" s="208"/>
      <c r="AW837" s="208"/>
      <c r="AX837" s="208">
        <f>SUMIFS($M829:$M848,$E829:$E848,"R6補",$F829:$F848,"結婚_妊娠・出産_子育てに温かい社会づくり・気運醸成事業",$J829:$J848,1/2)</f>
        <v>0</v>
      </c>
      <c r="AY837" s="208"/>
      <c r="AZ837" s="208"/>
      <c r="BA837" s="215"/>
    </row>
    <row r="838" spans="1:53" s="201" customFormat="1" ht="12.75" hidden="1" customHeight="1" x14ac:dyDescent="0.15">
      <c r="A838" s="612"/>
      <c r="B838" s="615"/>
      <c r="C838" s="618"/>
      <c r="D838" s="418"/>
      <c r="E838" s="424"/>
      <c r="F838" s="420"/>
      <c r="G838" s="420"/>
      <c r="H838" s="420"/>
      <c r="I838" s="421"/>
      <c r="J838" s="422"/>
      <c r="K838" s="423"/>
      <c r="L838" s="423"/>
      <c r="M838" s="423"/>
      <c r="N838" s="332"/>
      <c r="O838" s="433"/>
      <c r="P838" s="434"/>
      <c r="Q838" s="435"/>
      <c r="R838" s="436"/>
      <c r="S838" s="435"/>
      <c r="U838" s="205">
        <v>10</v>
      </c>
      <c r="V838" s="210" t="str">
        <f t="shared" si="285"/>
        <v/>
      </c>
      <c r="W838" s="201" t="b">
        <f t="shared" si="287"/>
        <v>1</v>
      </c>
      <c r="Y838" s="216"/>
      <c r="Z838" s="217"/>
      <c r="AA838" s="215"/>
      <c r="AB838" s="408" t="str">
        <f t="shared" si="284"/>
        <v/>
      </c>
      <c r="AC838" s="408" t="str">
        <f t="shared" si="286"/>
        <v/>
      </c>
      <c r="AD838" s="202"/>
      <c r="AE838" s="212" t="s">
        <v>7229</v>
      </c>
      <c r="AF838" s="209" t="str">
        <f>IF(COUNTIF(AC829:AC848,"R6補一般コース"),"一般コース",IF(COUNTIF(AC829:AC848,"R6補都道府県主導型市町村連携コース"),"連携コース",""))</f>
        <v/>
      </c>
      <c r="AG838" s="208">
        <f>SUM(AH838:AL838)</f>
        <v>0</v>
      </c>
      <c r="AH838" s="208"/>
      <c r="AI838" s="208"/>
      <c r="AJ838" s="208"/>
      <c r="AK838" s="208">
        <f>SUMIFS($K829:$K848,$E829:$E848,"R6補",G829:G848,"一般コース")</f>
        <v>0</v>
      </c>
      <c r="AL838" s="208">
        <f>SUMIFS($K829:$K848,$E829:$E848,"R6補",G829:G848,"都道府県主導型市町村連携コース")</f>
        <v>0</v>
      </c>
      <c r="AN838" s="224">
        <f>SUM(AO838:AS838)</f>
        <v>0</v>
      </c>
      <c r="AO838" s="224"/>
      <c r="AP838" s="224"/>
      <c r="AQ838" s="224"/>
      <c r="AR838" s="224">
        <f>SUMIFS($L829:$L848,$E829:$E848,"R6補",G829:G848,"一般コース")</f>
        <v>0</v>
      </c>
      <c r="AS838" s="224">
        <f>SUMIFS($L829:$L848,$E829:$E848,"R6補",G829:G848,"都道府県主導型市町村連携コース")</f>
        <v>0</v>
      </c>
      <c r="AU838" s="208">
        <f>SUM(AV838:AZ838)</f>
        <v>0</v>
      </c>
      <c r="AV838" s="208"/>
      <c r="AW838" s="208"/>
      <c r="AX838" s="208"/>
      <c r="AY838" s="208">
        <f>SUMIFS($M829:$M848,$E829:$E848,"R6補",G829:G848,"一般コース")</f>
        <v>0</v>
      </c>
      <c r="AZ838" s="208">
        <f>SUMIFS($M829:$M848,$E829:$E848,"R6補",G829:G848,"都道府県主導型市町村連携コース")</f>
        <v>0</v>
      </c>
      <c r="BA838" s="215"/>
    </row>
    <row r="839" spans="1:53" s="201" customFormat="1" ht="12.6" hidden="1" customHeight="1" x14ac:dyDescent="0.15">
      <c r="A839" s="612"/>
      <c r="B839" s="615"/>
      <c r="C839" s="618"/>
      <c r="D839" s="418"/>
      <c r="E839" s="424"/>
      <c r="F839" s="420"/>
      <c r="G839" s="420"/>
      <c r="H839" s="420"/>
      <c r="I839" s="421"/>
      <c r="J839" s="432"/>
      <c r="K839" s="423"/>
      <c r="L839" s="423"/>
      <c r="M839" s="423"/>
      <c r="N839" s="332"/>
      <c r="O839" s="433"/>
      <c r="P839" s="434"/>
      <c r="Q839" s="435"/>
      <c r="R839" s="436"/>
      <c r="S839" s="435"/>
      <c r="U839" s="205">
        <v>11</v>
      </c>
      <c r="V839" s="210" t="str">
        <f t="shared" si="285"/>
        <v/>
      </c>
      <c r="W839" s="201" t="b">
        <f t="shared" si="287"/>
        <v>1</v>
      </c>
      <c r="AA839" s="215"/>
      <c r="AB839" s="408" t="str">
        <f t="shared" si="284"/>
        <v/>
      </c>
      <c r="AC839" s="408" t="str">
        <f t="shared" si="286"/>
        <v/>
      </c>
      <c r="AD839" s="202"/>
      <c r="AE839" s="214"/>
      <c r="AF839" s="214"/>
      <c r="AG839" s="215"/>
      <c r="AH839" s="215"/>
      <c r="AI839" s="215"/>
      <c r="AJ839" s="215"/>
      <c r="AK839" s="215"/>
      <c r="AL839" s="215"/>
      <c r="AN839" s="218"/>
      <c r="AO839" s="218"/>
      <c r="AP839" s="218"/>
      <c r="AQ839" s="218"/>
      <c r="AR839" s="218"/>
      <c r="AS839" s="218"/>
      <c r="AU839" s="215"/>
      <c r="AV839" s="215"/>
      <c r="AW839" s="215"/>
      <c r="AX839" s="215"/>
      <c r="AY839" s="215"/>
      <c r="AZ839" s="215"/>
      <c r="BA839" s="215"/>
    </row>
    <row r="840" spans="1:53" s="201" customFormat="1" ht="12.75" hidden="1" customHeight="1" x14ac:dyDescent="0.15">
      <c r="A840" s="612"/>
      <c r="B840" s="615"/>
      <c r="C840" s="618"/>
      <c r="D840" s="418"/>
      <c r="E840" s="424"/>
      <c r="F840" s="420"/>
      <c r="G840" s="420"/>
      <c r="H840" s="420"/>
      <c r="I840" s="421"/>
      <c r="J840" s="422"/>
      <c r="K840" s="423"/>
      <c r="L840" s="423"/>
      <c r="M840" s="423"/>
      <c r="N840" s="332"/>
      <c r="O840" s="433"/>
      <c r="P840" s="434"/>
      <c r="Q840" s="435"/>
      <c r="R840" s="436"/>
      <c r="S840" s="435"/>
      <c r="U840" s="205">
        <v>12</v>
      </c>
      <c r="V840" s="210" t="str">
        <f t="shared" si="285"/>
        <v/>
      </c>
      <c r="W840" s="201" t="b">
        <f t="shared" si="287"/>
        <v>1</v>
      </c>
      <c r="AA840" s="215"/>
      <c r="AB840" s="408" t="str">
        <f t="shared" si="284"/>
        <v/>
      </c>
      <c r="AC840" s="408" t="str">
        <f t="shared" si="286"/>
        <v/>
      </c>
      <c r="AD840" s="202"/>
      <c r="AE840" s="214"/>
      <c r="AF840" s="214"/>
      <c r="AG840" s="215"/>
      <c r="AH840" s="215"/>
      <c r="AI840" s="215"/>
      <c r="AJ840" s="215"/>
      <c r="AK840" s="215"/>
      <c r="AL840" s="215"/>
      <c r="AN840" s="218"/>
      <c r="AO840" s="218"/>
      <c r="AP840" s="218"/>
      <c r="AQ840" s="218"/>
      <c r="AR840" s="218"/>
      <c r="AS840" s="218"/>
      <c r="AU840" s="215"/>
      <c r="AV840" s="215"/>
      <c r="AW840" s="215"/>
      <c r="AX840" s="215"/>
      <c r="AY840" s="215"/>
      <c r="AZ840" s="215"/>
      <c r="BA840" s="215"/>
    </row>
    <row r="841" spans="1:53" s="201" customFormat="1" ht="12.75" hidden="1" customHeight="1" x14ac:dyDescent="0.15">
      <c r="A841" s="612"/>
      <c r="B841" s="615"/>
      <c r="C841" s="618"/>
      <c r="D841" s="418"/>
      <c r="E841" s="424"/>
      <c r="F841" s="420"/>
      <c r="G841" s="420"/>
      <c r="H841" s="420"/>
      <c r="I841" s="421"/>
      <c r="J841" s="422"/>
      <c r="K841" s="423"/>
      <c r="L841" s="423"/>
      <c r="M841" s="423"/>
      <c r="N841" s="332"/>
      <c r="O841" s="433"/>
      <c r="P841" s="434"/>
      <c r="Q841" s="435"/>
      <c r="R841" s="436"/>
      <c r="S841" s="435"/>
      <c r="U841" s="205">
        <v>13</v>
      </c>
      <c r="V841" s="210" t="str">
        <f t="shared" si="285"/>
        <v/>
      </c>
      <c r="W841" s="201" t="b">
        <f t="shared" si="287"/>
        <v>1</v>
      </c>
      <c r="Y841" s="219"/>
      <c r="Z841" s="215"/>
      <c r="AA841" s="215"/>
      <c r="AB841" s="408" t="str">
        <f t="shared" ref="AB841:AB904" si="306">F841&amp;G841</f>
        <v/>
      </c>
      <c r="AC841" s="408" t="str">
        <f t="shared" si="286"/>
        <v/>
      </c>
      <c r="AD841" s="202"/>
      <c r="AE841" s="214"/>
      <c r="AF841" s="214"/>
      <c r="AG841" s="215"/>
      <c r="AH841" s="215"/>
      <c r="AI841" s="215"/>
      <c r="AJ841" s="215"/>
      <c r="AK841" s="215"/>
      <c r="AL841" s="215"/>
      <c r="AN841" s="218"/>
      <c r="AO841" s="218"/>
      <c r="AP841" s="218"/>
      <c r="AQ841" s="218"/>
      <c r="AR841" s="218"/>
      <c r="AS841" s="218"/>
      <c r="AU841" s="215"/>
      <c r="AV841" s="215"/>
      <c r="AW841" s="215"/>
      <c r="AX841" s="215"/>
      <c r="AY841" s="215"/>
      <c r="AZ841" s="215"/>
      <c r="BA841" s="215"/>
    </row>
    <row r="842" spans="1:53" s="201" customFormat="1" ht="12.75" hidden="1" customHeight="1" x14ac:dyDescent="0.15">
      <c r="A842" s="612"/>
      <c r="B842" s="615"/>
      <c r="C842" s="618"/>
      <c r="D842" s="418"/>
      <c r="E842" s="424"/>
      <c r="F842" s="420"/>
      <c r="G842" s="420"/>
      <c r="H842" s="420"/>
      <c r="I842" s="421"/>
      <c r="J842" s="422"/>
      <c r="K842" s="423"/>
      <c r="L842" s="423"/>
      <c r="M842" s="423"/>
      <c r="N842" s="332"/>
      <c r="O842" s="433"/>
      <c r="P842" s="434"/>
      <c r="Q842" s="435"/>
      <c r="R842" s="436"/>
      <c r="S842" s="435"/>
      <c r="U842" s="205">
        <v>14</v>
      </c>
      <c r="V842" s="210" t="str">
        <f t="shared" ref="V842:V905" si="307">IF($Z$9=AB842,$Y$9,IF($Z$10=AB842,$Y$10,IF($Z$11=AB842,$Y$11,IF($Z$12=AB842,$Y$12,IF($Z$13=AB842,$Y$13,IF($Z$14=AB842,$Y$14,IF($Z$15=AB842,$Y$15,"")))))))</f>
        <v/>
      </c>
      <c r="W842" s="201" t="b">
        <f t="shared" si="287"/>
        <v>1</v>
      </c>
      <c r="Y842" s="216"/>
      <c r="Z842" s="217"/>
      <c r="AA842" s="215"/>
      <c r="AB842" s="408" t="str">
        <f t="shared" si="306"/>
        <v/>
      </c>
      <c r="AC842" s="408" t="str">
        <f t="shared" ref="AC842:AC905" si="308">E842&amp;G842</f>
        <v/>
      </c>
      <c r="AD842" s="202"/>
      <c r="AE842" s="214"/>
      <c r="AF842" s="214"/>
      <c r="AH842" s="215"/>
      <c r="AI842" s="215"/>
      <c r="AJ842" s="215"/>
      <c r="AK842" s="215"/>
      <c r="AL842" s="215"/>
      <c r="AN842" s="218"/>
      <c r="AO842" s="218"/>
      <c r="AP842" s="218"/>
      <c r="AQ842" s="218"/>
      <c r="AR842" s="218"/>
      <c r="AS842" s="218"/>
      <c r="AU842" s="215"/>
      <c r="AV842" s="215"/>
      <c r="AW842" s="215"/>
      <c r="AX842" s="215"/>
      <c r="AY842" s="215"/>
      <c r="AZ842" s="215"/>
      <c r="BA842" s="215"/>
    </row>
    <row r="843" spans="1:53" s="201" customFormat="1" ht="12.75" hidden="1" customHeight="1" x14ac:dyDescent="0.15">
      <c r="A843" s="612"/>
      <c r="B843" s="615"/>
      <c r="C843" s="618"/>
      <c r="D843" s="418"/>
      <c r="E843" s="424"/>
      <c r="F843" s="420"/>
      <c r="G843" s="420"/>
      <c r="H843" s="420"/>
      <c r="I843" s="421"/>
      <c r="J843" s="422"/>
      <c r="K843" s="423"/>
      <c r="L843" s="423"/>
      <c r="M843" s="423"/>
      <c r="N843" s="332"/>
      <c r="O843" s="433"/>
      <c r="P843" s="434"/>
      <c r="Q843" s="435"/>
      <c r="R843" s="436"/>
      <c r="S843" s="435"/>
      <c r="U843" s="205">
        <v>15</v>
      </c>
      <c r="V843" s="210" t="str">
        <f t="shared" si="307"/>
        <v/>
      </c>
      <c r="W843" s="201" t="b">
        <f t="shared" si="287"/>
        <v>1</v>
      </c>
      <c r="Y843" s="216"/>
      <c r="AA843" s="215"/>
      <c r="AB843" s="408" t="str">
        <f t="shared" si="306"/>
        <v/>
      </c>
      <c r="AC843" s="408" t="str">
        <f t="shared" si="308"/>
        <v/>
      </c>
      <c r="AD843" s="202"/>
      <c r="AE843" s="214"/>
      <c r="AF843" s="214"/>
      <c r="AG843" s="215"/>
      <c r="AH843" s="215"/>
      <c r="AI843" s="215"/>
      <c r="AJ843" s="215"/>
      <c r="AK843" s="215"/>
      <c r="AL843" s="215"/>
      <c r="AN843" s="218"/>
      <c r="AO843" s="218"/>
      <c r="AP843" s="218"/>
      <c r="AQ843" s="218"/>
      <c r="AR843" s="218"/>
      <c r="AS843" s="218"/>
      <c r="AU843" s="215"/>
      <c r="AV843" s="215"/>
      <c r="AW843" s="215"/>
      <c r="AX843" s="215"/>
      <c r="AY843" s="215"/>
      <c r="AZ843" s="215"/>
      <c r="BA843" s="215"/>
    </row>
    <row r="844" spans="1:53" s="201" customFormat="1" ht="12.75" hidden="1" customHeight="1" x14ac:dyDescent="0.15">
      <c r="A844" s="612"/>
      <c r="B844" s="615"/>
      <c r="C844" s="618"/>
      <c r="D844" s="418"/>
      <c r="E844" s="424"/>
      <c r="F844" s="420"/>
      <c r="G844" s="420"/>
      <c r="H844" s="420"/>
      <c r="I844" s="421"/>
      <c r="J844" s="422"/>
      <c r="K844" s="423"/>
      <c r="L844" s="423"/>
      <c r="M844" s="423"/>
      <c r="N844" s="332"/>
      <c r="O844" s="433"/>
      <c r="P844" s="434"/>
      <c r="Q844" s="435"/>
      <c r="R844" s="436"/>
      <c r="S844" s="435"/>
      <c r="U844" s="205">
        <v>16</v>
      </c>
      <c r="V844" s="210" t="str">
        <f t="shared" si="307"/>
        <v/>
      </c>
      <c r="W844" s="201" t="b">
        <f t="shared" si="287"/>
        <v>1</v>
      </c>
      <c r="Y844" s="216"/>
      <c r="Z844" s="217"/>
      <c r="AB844" s="408" t="str">
        <f t="shared" si="306"/>
        <v/>
      </c>
      <c r="AC844" s="408" t="str">
        <f t="shared" si="308"/>
        <v/>
      </c>
      <c r="AD844" s="202"/>
      <c r="AE844" s="214"/>
      <c r="AF844" s="214"/>
      <c r="AG844" s="215"/>
      <c r="AH844" s="215"/>
      <c r="AI844" s="215"/>
      <c r="AJ844" s="215"/>
      <c r="AK844" s="215"/>
      <c r="AL844" s="215"/>
      <c r="AN844" s="218"/>
      <c r="AO844" s="218"/>
      <c r="AP844" s="218"/>
      <c r="AQ844" s="218"/>
      <c r="AR844" s="218"/>
      <c r="AS844" s="218"/>
      <c r="AU844" s="215"/>
      <c r="AV844" s="215"/>
      <c r="AW844" s="215"/>
      <c r="AX844" s="215"/>
      <c r="AY844" s="215"/>
      <c r="AZ844" s="215"/>
      <c r="BA844" s="215"/>
    </row>
    <row r="845" spans="1:53" s="201" customFormat="1" ht="12.75" hidden="1" customHeight="1" x14ac:dyDescent="0.15">
      <c r="A845" s="612"/>
      <c r="B845" s="615"/>
      <c r="C845" s="618"/>
      <c r="D845" s="418"/>
      <c r="E845" s="424"/>
      <c r="F845" s="420"/>
      <c r="G845" s="420"/>
      <c r="H845" s="420"/>
      <c r="I845" s="421"/>
      <c r="J845" s="422"/>
      <c r="K845" s="423"/>
      <c r="L845" s="423"/>
      <c r="M845" s="423"/>
      <c r="N845" s="332"/>
      <c r="O845" s="433"/>
      <c r="P845" s="434"/>
      <c r="Q845" s="435"/>
      <c r="R845" s="436"/>
      <c r="S845" s="435"/>
      <c r="U845" s="205">
        <v>17</v>
      </c>
      <c r="V845" s="210" t="str">
        <f t="shared" si="307"/>
        <v/>
      </c>
      <c r="W845" s="201" t="b">
        <f t="shared" ref="W845:W1099" si="309">J845=V845</f>
        <v>1</v>
      </c>
      <c r="Y845" s="216"/>
      <c r="AB845" s="408" t="str">
        <f t="shared" si="306"/>
        <v/>
      </c>
      <c r="AC845" s="408" t="str">
        <f t="shared" si="308"/>
        <v/>
      </c>
      <c r="AD845" s="202"/>
      <c r="AE845" s="214"/>
      <c r="AF845" s="214"/>
      <c r="AG845" s="215"/>
      <c r="AH845" s="215"/>
      <c r="AI845" s="215"/>
      <c r="AJ845" s="215"/>
      <c r="AK845" s="215"/>
      <c r="AL845" s="215"/>
      <c r="AN845" s="218"/>
      <c r="AO845" s="218"/>
      <c r="AP845" s="218"/>
      <c r="AQ845" s="218"/>
      <c r="AR845" s="218"/>
      <c r="AS845" s="218"/>
      <c r="AU845" s="215"/>
      <c r="AV845" s="215"/>
      <c r="AW845" s="215"/>
      <c r="AX845" s="215"/>
      <c r="AY845" s="215"/>
      <c r="AZ845" s="215"/>
      <c r="BA845" s="215"/>
    </row>
    <row r="846" spans="1:53" s="201" customFormat="1" ht="12.75" hidden="1" customHeight="1" x14ac:dyDescent="0.15">
      <c r="A846" s="612"/>
      <c r="B846" s="615"/>
      <c r="C846" s="618"/>
      <c r="D846" s="418"/>
      <c r="E846" s="424"/>
      <c r="F846" s="420"/>
      <c r="G846" s="420"/>
      <c r="H846" s="420"/>
      <c r="I846" s="421"/>
      <c r="J846" s="422"/>
      <c r="K846" s="423"/>
      <c r="L846" s="423"/>
      <c r="M846" s="423"/>
      <c r="N846" s="332"/>
      <c r="O846" s="433"/>
      <c r="P846" s="434"/>
      <c r="Q846" s="435"/>
      <c r="R846" s="436"/>
      <c r="S846" s="435"/>
      <c r="U846" s="205">
        <v>18</v>
      </c>
      <c r="V846" s="210" t="str">
        <f t="shared" si="307"/>
        <v/>
      </c>
      <c r="W846" s="201" t="b">
        <f t="shared" si="309"/>
        <v>1</v>
      </c>
      <c r="Y846" s="216"/>
      <c r="AB846" s="408" t="str">
        <f t="shared" si="306"/>
        <v/>
      </c>
      <c r="AC846" s="408" t="str">
        <f t="shared" si="308"/>
        <v/>
      </c>
      <c r="AD846" s="202"/>
      <c r="AE846" s="214"/>
      <c r="AF846" s="214"/>
      <c r="AG846" s="215"/>
      <c r="AH846" s="215"/>
      <c r="AI846" s="215"/>
      <c r="AJ846" s="215"/>
      <c r="AK846" s="215"/>
      <c r="AL846" s="215"/>
      <c r="AN846" s="218"/>
      <c r="AO846" s="218"/>
      <c r="AP846" s="218"/>
      <c r="AQ846" s="218"/>
      <c r="AR846" s="218"/>
      <c r="AS846" s="218"/>
      <c r="AU846" s="215"/>
      <c r="AV846" s="215"/>
      <c r="AW846" s="215"/>
      <c r="AX846" s="215"/>
      <c r="AY846" s="215"/>
      <c r="AZ846" s="215"/>
      <c r="BA846" s="215"/>
    </row>
    <row r="847" spans="1:53" s="201" customFormat="1" ht="12.75" hidden="1" customHeight="1" x14ac:dyDescent="0.15">
      <c r="A847" s="612"/>
      <c r="B847" s="615"/>
      <c r="C847" s="618"/>
      <c r="D847" s="418"/>
      <c r="E847" s="424"/>
      <c r="F847" s="420"/>
      <c r="G847" s="420"/>
      <c r="H847" s="420"/>
      <c r="I847" s="421"/>
      <c r="J847" s="422"/>
      <c r="K847" s="423"/>
      <c r="L847" s="423"/>
      <c r="M847" s="423"/>
      <c r="N847" s="332"/>
      <c r="O847" s="433"/>
      <c r="P847" s="434"/>
      <c r="Q847" s="435"/>
      <c r="R847" s="436"/>
      <c r="S847" s="435"/>
      <c r="U847" s="205">
        <v>19</v>
      </c>
      <c r="V847" s="210" t="str">
        <f t="shared" si="307"/>
        <v/>
      </c>
      <c r="W847" s="201" t="b">
        <f t="shared" si="309"/>
        <v>1</v>
      </c>
      <c r="Y847" s="216"/>
      <c r="AB847" s="408" t="str">
        <f t="shared" si="306"/>
        <v/>
      </c>
      <c r="AC847" s="408" t="str">
        <f t="shared" si="308"/>
        <v/>
      </c>
      <c r="AD847" s="202"/>
      <c r="AE847" s="214"/>
      <c r="AF847" s="214"/>
      <c r="AG847" s="215"/>
      <c r="AH847" s="215"/>
      <c r="AI847" s="215"/>
      <c r="AJ847" s="215"/>
      <c r="AK847" s="215"/>
      <c r="AL847" s="215"/>
      <c r="AN847" s="218"/>
      <c r="AO847" s="218"/>
      <c r="AP847" s="218"/>
      <c r="AQ847" s="218"/>
      <c r="AR847" s="218"/>
      <c r="AS847" s="218"/>
      <c r="AU847" s="215"/>
      <c r="AV847" s="215"/>
      <c r="AW847" s="215"/>
      <c r="AX847" s="215"/>
      <c r="AY847" s="215"/>
      <c r="AZ847" s="215"/>
      <c r="BA847" s="215"/>
    </row>
    <row r="848" spans="1:53" s="215" customFormat="1" ht="12.75" hidden="1" customHeight="1" x14ac:dyDescent="0.15">
      <c r="A848" s="613"/>
      <c r="B848" s="616"/>
      <c r="C848" s="619"/>
      <c r="D848" s="426"/>
      <c r="E848" s="427"/>
      <c r="F848" s="428"/>
      <c r="G848" s="428"/>
      <c r="H848" s="428"/>
      <c r="I848" s="429"/>
      <c r="J848" s="430"/>
      <c r="K848" s="431"/>
      <c r="L848" s="431"/>
      <c r="M848" s="431"/>
      <c r="N848" s="332"/>
      <c r="O848" s="433"/>
      <c r="P848" s="434"/>
      <c r="Q848" s="435"/>
      <c r="R848" s="436"/>
      <c r="S848" s="435"/>
      <c r="U848" s="205">
        <v>20</v>
      </c>
      <c r="V848" s="220" t="str">
        <f t="shared" si="307"/>
        <v/>
      </c>
      <c r="W848" s="201" t="b">
        <f t="shared" si="309"/>
        <v>1</v>
      </c>
      <c r="Y848" s="216"/>
      <c r="Z848" s="217"/>
      <c r="AB848" s="408" t="str">
        <f t="shared" si="306"/>
        <v/>
      </c>
      <c r="AC848" s="408" t="str">
        <f t="shared" si="308"/>
        <v/>
      </c>
      <c r="AD848" s="218"/>
      <c r="AE848" s="214"/>
      <c r="AF848" s="214"/>
      <c r="AN848" s="218"/>
      <c r="AO848" s="218"/>
      <c r="AP848" s="218"/>
      <c r="AQ848" s="218"/>
      <c r="AR848" s="218"/>
      <c r="AS848" s="218"/>
    </row>
    <row r="849" spans="1:53" s="201" customFormat="1" ht="12.75" hidden="1" customHeight="1" x14ac:dyDescent="0.15">
      <c r="A849" s="611" t="s">
        <v>7350</v>
      </c>
      <c r="B849" s="614"/>
      <c r="C849" s="617"/>
      <c r="D849" s="412"/>
      <c r="E849" s="413"/>
      <c r="F849" s="414"/>
      <c r="G849" s="414"/>
      <c r="H849" s="414"/>
      <c r="I849" s="415"/>
      <c r="J849" s="416"/>
      <c r="K849" s="417"/>
      <c r="L849" s="417"/>
      <c r="M849" s="417"/>
      <c r="N849" s="332"/>
      <c r="O849" s="433"/>
      <c r="P849" s="434"/>
      <c r="Q849" s="435"/>
      <c r="R849" s="436"/>
      <c r="S849" s="435"/>
      <c r="U849" s="205">
        <v>1</v>
      </c>
      <c r="V849" s="206" t="str">
        <f t="shared" si="307"/>
        <v/>
      </c>
      <c r="W849" s="201" t="b">
        <f t="shared" si="309"/>
        <v>1</v>
      </c>
      <c r="Y849" s="216"/>
      <c r="AB849" s="408" t="str">
        <f t="shared" si="306"/>
        <v/>
      </c>
      <c r="AC849" s="408" t="str">
        <f t="shared" si="308"/>
        <v/>
      </c>
      <c r="AD849" s="202"/>
      <c r="AE849" s="173" t="s">
        <v>7260</v>
      </c>
      <c r="AG849" s="203" t="s">
        <v>7194</v>
      </c>
      <c r="AH849" s="204" t="s">
        <v>7221</v>
      </c>
      <c r="AI849" s="204" t="s">
        <v>7195</v>
      </c>
      <c r="AJ849" s="204" t="s">
        <v>7231</v>
      </c>
      <c r="AK849" s="204" t="s">
        <v>7196</v>
      </c>
      <c r="AL849" s="204" t="s">
        <v>7197</v>
      </c>
      <c r="AN849" s="222" t="s">
        <v>7274</v>
      </c>
      <c r="AO849" s="223" t="s">
        <v>7221</v>
      </c>
      <c r="AP849" s="223" t="s">
        <v>7195</v>
      </c>
      <c r="AQ849" s="223" t="s">
        <v>7231</v>
      </c>
      <c r="AR849" s="223" t="s">
        <v>7196</v>
      </c>
      <c r="AS849" s="223" t="s">
        <v>7197</v>
      </c>
      <c r="AU849" s="203" t="s">
        <v>7198</v>
      </c>
      <c r="AV849" s="204" t="s">
        <v>7221</v>
      </c>
      <c r="AW849" s="204" t="s">
        <v>7195</v>
      </c>
      <c r="AX849" s="204" t="s">
        <v>7231</v>
      </c>
      <c r="AY849" s="204" t="s">
        <v>7196</v>
      </c>
      <c r="AZ849" s="204" t="s">
        <v>7197</v>
      </c>
      <c r="BA849" s="214"/>
    </row>
    <row r="850" spans="1:53" s="201" customFormat="1" ht="12.75" hidden="1" customHeight="1" x14ac:dyDescent="0.15">
      <c r="A850" s="612"/>
      <c r="B850" s="615"/>
      <c r="C850" s="618"/>
      <c r="D850" s="418"/>
      <c r="E850" s="419"/>
      <c r="F850" s="420"/>
      <c r="G850" s="420"/>
      <c r="H850" s="420"/>
      <c r="I850" s="421"/>
      <c r="J850" s="422"/>
      <c r="K850" s="423"/>
      <c r="L850" s="423"/>
      <c r="M850" s="423"/>
      <c r="N850" s="332"/>
      <c r="O850" s="433"/>
      <c r="P850" s="434"/>
      <c r="Q850" s="435"/>
      <c r="R850" s="436"/>
      <c r="S850" s="435"/>
      <c r="U850" s="205">
        <v>2</v>
      </c>
      <c r="V850" s="210" t="str">
        <f t="shared" si="307"/>
        <v/>
      </c>
      <c r="W850" s="201" t="b">
        <f t="shared" si="309"/>
        <v>1</v>
      </c>
      <c r="Y850" s="216"/>
      <c r="Z850" s="217"/>
      <c r="AB850" s="408" t="str">
        <f t="shared" si="306"/>
        <v/>
      </c>
      <c r="AC850" s="408" t="str">
        <f t="shared" si="308"/>
        <v/>
      </c>
      <c r="AD850" s="202"/>
      <c r="AE850" s="620" t="s">
        <v>7188</v>
      </c>
      <c r="AF850" s="209" t="s">
        <v>7193</v>
      </c>
      <c r="AG850" s="208">
        <f>SUM(AH850:AL850)</f>
        <v>0</v>
      </c>
      <c r="AH850" s="208">
        <f>SUMIFS($K849:$K868,$E849:$E868,"R7当",$F849:$F868,"ライフデザイン・結婚支援重点推進事業",$J849:$J868,3/4)</f>
        <v>0</v>
      </c>
      <c r="AI850" s="208">
        <f>SUMIFS($K849:$K868,$E849:$E868,"R7当",$F849:$F868,"結婚支援コンシェルジュ事業",$J849:$J868,3/4)</f>
        <v>0</v>
      </c>
      <c r="AJ850" s="208"/>
      <c r="AK850" s="208"/>
      <c r="AL850" s="208"/>
      <c r="AN850" s="224">
        <f>SUM(AO850:AS850)</f>
        <v>0</v>
      </c>
      <c r="AO850" s="224">
        <f>SUMIFS($L849:$L868,$E849:$E868,"R7当",$F849:$F868,"ライフデザイン・結婚支援重点推進事業",$J849:$J868,3/4)</f>
        <v>0</v>
      </c>
      <c r="AP850" s="224">
        <f>SUMIFS($L849:$L868,$E849:$E868,"R7当",$F849:$F868,"結婚支援コンシェルジュ事業",$J849:$J868,3/4)</f>
        <v>0</v>
      </c>
      <c r="AQ850" s="224"/>
      <c r="AR850" s="224"/>
      <c r="AS850" s="224"/>
      <c r="AU850" s="208">
        <f>SUM(AV850:AZ850)</f>
        <v>0</v>
      </c>
      <c r="AV850" s="208">
        <f>SUMIFS($M849:$M868,$E849:$E868,"R7当",$F849:$F868,"ライフデザイン・結婚支援重点推進事業",$J849:$J868,3/4)</f>
        <v>0</v>
      </c>
      <c r="AW850" s="208">
        <f>SUMIFS($M849:$M868,$E849:$E868,"R7当",$F849:$F868,"結婚支援コンシェルジュ事業",$J849:$J868,3/4)</f>
        <v>0</v>
      </c>
      <c r="AX850" s="208"/>
      <c r="AY850" s="208"/>
      <c r="AZ850" s="208"/>
      <c r="BA850" s="215"/>
    </row>
    <row r="851" spans="1:53" s="201" customFormat="1" ht="12.75" hidden="1" customHeight="1" x14ac:dyDescent="0.15">
      <c r="A851" s="612"/>
      <c r="B851" s="615"/>
      <c r="C851" s="618"/>
      <c r="D851" s="418"/>
      <c r="E851" s="424"/>
      <c r="F851" s="420"/>
      <c r="G851" s="420"/>
      <c r="H851" s="420"/>
      <c r="I851" s="421"/>
      <c r="J851" s="425"/>
      <c r="K851" s="423"/>
      <c r="L851" s="423"/>
      <c r="M851" s="423"/>
      <c r="N851" s="332"/>
      <c r="O851" s="433"/>
      <c r="P851" s="434"/>
      <c r="Q851" s="435"/>
      <c r="R851" s="436"/>
      <c r="S851" s="435"/>
      <c r="U851" s="205">
        <v>3</v>
      </c>
      <c r="V851" s="210" t="str">
        <f t="shared" si="307"/>
        <v/>
      </c>
      <c r="W851" s="201" t="b">
        <f t="shared" si="309"/>
        <v>1</v>
      </c>
      <c r="Y851" s="219"/>
      <c r="Z851" s="215"/>
      <c r="AB851" s="408" t="str">
        <f t="shared" si="306"/>
        <v/>
      </c>
      <c r="AC851" s="408" t="str">
        <f t="shared" si="308"/>
        <v/>
      </c>
      <c r="AD851" s="202"/>
      <c r="AE851" s="620"/>
      <c r="AF851" s="211" t="s">
        <v>7189</v>
      </c>
      <c r="AG851" s="208">
        <f>SUM(AH851:AL851)</f>
        <v>0</v>
      </c>
      <c r="AH851" s="208">
        <f>SUMIFS($K849:$K868,$E849:$E868,"R7当",$F849:$F868,"ライフデザイン・結婚支援重点推進事業",$J849:$J868,2/3)</f>
        <v>0</v>
      </c>
      <c r="AI851" s="208"/>
      <c r="AJ851" s="208">
        <f>SUMIFS($K849:$K868,$E849:$E868,"R7当",$F849:$F868,"結婚_妊娠・出産_子育てに温かい社会づくり・気運醸成事業",$J849:$J868,2/3)</f>
        <v>0</v>
      </c>
      <c r="AK851" s="208"/>
      <c r="AL851" s="208"/>
      <c r="AN851" s="224">
        <f t="shared" ref="AN851:AN852" si="310">SUM(AO851:AS851)</f>
        <v>0</v>
      </c>
      <c r="AO851" s="224">
        <f>SUMIFS($L849:$L868,$E849:$E868,"R7当",$F849:$F868,"ライフデザイン・結婚支援重点推進事業",$J849:$J868,2/3)</f>
        <v>0</v>
      </c>
      <c r="AP851" s="224"/>
      <c r="AQ851" s="224">
        <f>SUMIFS($L849:$L868,$E849:$E868,"R7当",$F849:$F868,"結婚_妊娠・出産_子育てに温かい社会づくり・気運醸成事業",$J849:$J868,2/3)</f>
        <v>0</v>
      </c>
      <c r="AR851" s="224"/>
      <c r="AS851" s="224"/>
      <c r="AU851" s="208">
        <f t="shared" ref="AU851:AU852" si="311">SUM(AV851:AZ851)</f>
        <v>0</v>
      </c>
      <c r="AV851" s="208">
        <f>SUMIFS($M849:$M868,$E849:$E868,"R7当",$F849:$F868,"ライフデザイン・結婚支援重点推進事業",$J849:$J868,2/3)</f>
        <v>0</v>
      </c>
      <c r="AW851" s="208"/>
      <c r="AX851" s="208">
        <f>SUMIFS($M849:$M868,$E849:$E868,"R7当",$F849:$F868,"結婚_妊娠・出産_子育てに温かい社会づくり・気運醸成事業",$J849:$J868,2/3)</f>
        <v>0</v>
      </c>
      <c r="AY851" s="208"/>
      <c r="AZ851" s="208"/>
      <c r="BA851" s="215"/>
    </row>
    <row r="852" spans="1:53" s="201" customFormat="1" ht="12.75" hidden="1" customHeight="1" x14ac:dyDescent="0.15">
      <c r="A852" s="612"/>
      <c r="B852" s="615"/>
      <c r="C852" s="618"/>
      <c r="D852" s="418"/>
      <c r="E852" s="424"/>
      <c r="F852" s="420"/>
      <c r="G852" s="420"/>
      <c r="H852" s="420"/>
      <c r="I852" s="421"/>
      <c r="J852" s="425"/>
      <c r="K852" s="423"/>
      <c r="L852" s="423"/>
      <c r="M852" s="423"/>
      <c r="N852" s="332"/>
      <c r="O852" s="433"/>
      <c r="P852" s="434"/>
      <c r="Q852" s="435"/>
      <c r="R852" s="436"/>
      <c r="S852" s="435"/>
      <c r="U852" s="205">
        <v>4</v>
      </c>
      <c r="V852" s="210" t="str">
        <f t="shared" si="307"/>
        <v/>
      </c>
      <c r="W852" s="201" t="b">
        <f t="shared" si="309"/>
        <v>1</v>
      </c>
      <c r="Y852" s="219"/>
      <c r="Z852" s="215"/>
      <c r="AB852" s="408" t="str">
        <f t="shared" si="306"/>
        <v/>
      </c>
      <c r="AC852" s="408" t="str">
        <f t="shared" si="308"/>
        <v/>
      </c>
      <c r="AD852" s="202"/>
      <c r="AE852" s="620"/>
      <c r="AF852" s="211" t="s">
        <v>7187</v>
      </c>
      <c r="AG852" s="208">
        <f t="shared" ref="AG852" si="312">SUM(AH852:AL852)</f>
        <v>0</v>
      </c>
      <c r="AH852" s="208"/>
      <c r="AI852" s="208"/>
      <c r="AJ852" s="208">
        <f>SUMIFS($K849:$K868,$E849:$E868,"R7当",$F849:$F868,"結婚_妊娠・出産_子育てに温かい社会づくり・気運醸成事業",$J849:$J868,1/2)</f>
        <v>0</v>
      </c>
      <c r="AK852" s="208"/>
      <c r="AL852" s="208"/>
      <c r="AN852" s="224">
        <f t="shared" si="310"/>
        <v>0</v>
      </c>
      <c r="AO852" s="224"/>
      <c r="AP852" s="224"/>
      <c r="AQ852" s="224">
        <f>SUMIFS($L849:$L868,$E849:$E868,"R7当",$F849:$F868,"結婚_妊娠・出産_子育てに温かい社会づくり・気運醸成事業",$J849:$J868,1/2)</f>
        <v>0</v>
      </c>
      <c r="AR852" s="224"/>
      <c r="AS852" s="224"/>
      <c r="AU852" s="208">
        <f t="shared" si="311"/>
        <v>0</v>
      </c>
      <c r="AV852" s="208"/>
      <c r="AW852" s="208"/>
      <c r="AX852" s="208">
        <f>SUMIFS($M849:$M868,$E849:$E868,"R7当",$F849:$F868,"結婚_妊娠・出産_子育てに温かい社会づくり・気運醸成事業",$J849:$J868,1/2)</f>
        <v>0</v>
      </c>
      <c r="AY852" s="208"/>
      <c r="AZ852" s="208"/>
      <c r="BA852" s="215"/>
    </row>
    <row r="853" spans="1:53" s="201" customFormat="1" ht="12.75" hidden="1" customHeight="1" x14ac:dyDescent="0.15">
      <c r="A853" s="612"/>
      <c r="B853" s="615"/>
      <c r="C853" s="618"/>
      <c r="D853" s="418"/>
      <c r="E853" s="424"/>
      <c r="F853" s="420"/>
      <c r="G853" s="420"/>
      <c r="H853" s="420"/>
      <c r="I853" s="421"/>
      <c r="J853" s="425"/>
      <c r="K853" s="423"/>
      <c r="L853" s="423"/>
      <c r="M853" s="423"/>
      <c r="N853" s="332"/>
      <c r="O853" s="433"/>
      <c r="P853" s="434"/>
      <c r="Q853" s="435"/>
      <c r="R853" s="436"/>
      <c r="S853" s="435"/>
      <c r="U853" s="205">
        <v>5</v>
      </c>
      <c r="V853" s="210" t="str">
        <f t="shared" si="307"/>
        <v/>
      </c>
      <c r="W853" s="201" t="b">
        <f t="shared" si="309"/>
        <v>1</v>
      </c>
      <c r="Y853" s="219"/>
      <c r="Z853" s="215"/>
      <c r="AB853" s="408" t="str">
        <f t="shared" si="306"/>
        <v/>
      </c>
      <c r="AC853" s="408" t="str">
        <f t="shared" si="308"/>
        <v/>
      </c>
      <c r="AD853" s="202"/>
      <c r="AE853" s="212" t="s">
        <v>7229</v>
      </c>
      <c r="AF853" s="209" t="str">
        <f>IF(COUNTIF(AC849:AC868,"R7当一般コース"),"一般コース",IF(COUNTIF(AC849:AC868,"R7当都道府県主導型市町村連携コース"),"連携コース",""))</f>
        <v/>
      </c>
      <c r="AG853" s="208">
        <f>SUM(AH853:AL853)</f>
        <v>0</v>
      </c>
      <c r="AH853" s="208"/>
      <c r="AI853" s="208"/>
      <c r="AJ853" s="208"/>
      <c r="AK853" s="208">
        <f>SUMIFS($K849:$K868,$E849:$E868,"R7当",G849:G868,"一般コース")</f>
        <v>0</v>
      </c>
      <c r="AL853" s="208">
        <f>SUMIFS($K849:$K868,$E849:$E868,"R7当",G849:G868,"都道府県主導型市町村連携コース")</f>
        <v>0</v>
      </c>
      <c r="AN853" s="224">
        <f>SUM(AO853:AS853)</f>
        <v>0</v>
      </c>
      <c r="AO853" s="224"/>
      <c r="AP853" s="224"/>
      <c r="AQ853" s="224"/>
      <c r="AR853" s="224">
        <f>SUMIFS($L849:$L868,$E849:$E868,"R7当",G849:G868,"一般コース")</f>
        <v>0</v>
      </c>
      <c r="AS853" s="224">
        <f>SUMIFS($L849:$L868,$E849:$E868,"R7当",G849:G868,"都道府県主導型市町村連携コース")</f>
        <v>0</v>
      </c>
      <c r="AU853" s="208">
        <f>SUM(AV853:AZ853)</f>
        <v>0</v>
      </c>
      <c r="AV853" s="208"/>
      <c r="AW853" s="208"/>
      <c r="AX853" s="208"/>
      <c r="AY853" s="208">
        <f>SUMIFS($M849:$M868,$E849:$E868,"R7当",G849:G868,"一般コース")</f>
        <v>0</v>
      </c>
      <c r="AZ853" s="208">
        <f>SUMIFS($M849:$M868,$E849:$E868,"R7当",G849:G868,"都道府県主導型市町村連携コース")</f>
        <v>0</v>
      </c>
      <c r="BA853" s="215"/>
    </row>
    <row r="854" spans="1:53" s="201" customFormat="1" ht="12.75" hidden="1" customHeight="1" x14ac:dyDescent="0.15">
      <c r="A854" s="612"/>
      <c r="B854" s="615"/>
      <c r="C854" s="618"/>
      <c r="D854" s="418"/>
      <c r="E854" s="424"/>
      <c r="F854" s="420"/>
      <c r="G854" s="420"/>
      <c r="H854" s="420"/>
      <c r="I854" s="421"/>
      <c r="J854" s="425"/>
      <c r="K854" s="423"/>
      <c r="L854" s="423"/>
      <c r="M854" s="423"/>
      <c r="N854" s="332"/>
      <c r="O854" s="433"/>
      <c r="P854" s="434"/>
      <c r="Q854" s="435"/>
      <c r="R854" s="436"/>
      <c r="S854" s="435"/>
      <c r="U854" s="205">
        <v>6</v>
      </c>
      <c r="V854" s="210" t="str">
        <f t="shared" si="307"/>
        <v/>
      </c>
      <c r="W854" s="201" t="b">
        <f t="shared" si="309"/>
        <v>1</v>
      </c>
      <c r="Y854" s="219"/>
      <c r="Z854" s="215"/>
      <c r="AB854" s="408" t="str">
        <f t="shared" si="306"/>
        <v/>
      </c>
      <c r="AC854" s="408" t="str">
        <f t="shared" si="308"/>
        <v/>
      </c>
      <c r="AD854" s="202"/>
      <c r="AE854" s="173" t="s">
        <v>7217</v>
      </c>
      <c r="AG854" s="213"/>
      <c r="AH854" s="213"/>
      <c r="AI854" s="213"/>
      <c r="AJ854" s="213"/>
      <c r="AK854" s="213"/>
      <c r="AL854" s="213"/>
      <c r="AN854" s="225"/>
      <c r="AO854" s="225"/>
      <c r="AP854" s="225"/>
      <c r="AQ854" s="225"/>
      <c r="AR854" s="225"/>
      <c r="AS854" s="225"/>
      <c r="AU854" s="213"/>
      <c r="AV854" s="213"/>
      <c r="AW854" s="213"/>
      <c r="AX854" s="213"/>
      <c r="AY854" s="213"/>
      <c r="AZ854" s="213"/>
      <c r="BA854" s="215"/>
    </row>
    <row r="855" spans="1:53" s="201" customFormat="1" ht="12.75" hidden="1" customHeight="1" x14ac:dyDescent="0.15">
      <c r="A855" s="612"/>
      <c r="B855" s="615"/>
      <c r="C855" s="618"/>
      <c r="D855" s="418"/>
      <c r="E855" s="424"/>
      <c r="F855" s="420"/>
      <c r="G855" s="420"/>
      <c r="H855" s="420"/>
      <c r="I855" s="421"/>
      <c r="J855" s="425"/>
      <c r="K855" s="423"/>
      <c r="L855" s="423"/>
      <c r="M855" s="423"/>
      <c r="N855" s="332"/>
      <c r="O855" s="433"/>
      <c r="P855" s="434"/>
      <c r="Q855" s="435"/>
      <c r="R855" s="436"/>
      <c r="S855" s="435"/>
      <c r="U855" s="205">
        <v>7</v>
      </c>
      <c r="V855" s="210" t="str">
        <f t="shared" si="307"/>
        <v/>
      </c>
      <c r="W855" s="201" t="b">
        <f t="shared" si="309"/>
        <v>1</v>
      </c>
      <c r="Y855" s="219"/>
      <c r="Z855" s="215"/>
      <c r="AB855" s="408" t="str">
        <f t="shared" si="306"/>
        <v/>
      </c>
      <c r="AC855" s="408" t="str">
        <f t="shared" si="308"/>
        <v/>
      </c>
      <c r="AD855" s="202"/>
      <c r="AE855" s="620" t="s">
        <v>7188</v>
      </c>
      <c r="AF855" s="209" t="s">
        <v>7193</v>
      </c>
      <c r="AG855" s="208">
        <f>SUM(AH855:AL855)</f>
        <v>0</v>
      </c>
      <c r="AH855" s="208">
        <f>SUMIFS($K849:$K868,$E849:$E868,"R6補",$F849:$F868,"ライフデザイン・結婚支援重点推進事業",$J849:$J868,3/4)</f>
        <v>0</v>
      </c>
      <c r="AI855" s="208">
        <f>SUMIFS($K849:$K868,$E849:$E868,"R6補",$F849:$F868,"結婚支援コンシェルジュ事業",$J849:$J868,3/4)</f>
        <v>0</v>
      </c>
      <c r="AJ855" s="208"/>
      <c r="AK855" s="208"/>
      <c r="AL855" s="208"/>
      <c r="AN855" s="224">
        <f>SUM(AO855:AS855)</f>
        <v>0</v>
      </c>
      <c r="AO855" s="224">
        <f>SUMIFS($L849:$L868,$E849:$E868,"R6補",$F849:$F868,"ライフデザイン・結婚支援重点推進事業",$J849:$J868,3/4)</f>
        <v>0</v>
      </c>
      <c r="AP855" s="224">
        <f>SUMIFS($L849:$L868,$E849:$E868,"R6補",$F849:$F868,"結婚支援コンシェルジュ事業",$J849:$J868,3/4)</f>
        <v>0</v>
      </c>
      <c r="AQ855" s="224"/>
      <c r="AR855" s="224"/>
      <c r="AS855" s="224"/>
      <c r="AU855" s="208">
        <f>SUM(AV855:AZ855)</f>
        <v>0</v>
      </c>
      <c r="AV855" s="208">
        <f>SUMIFS($M849:$M868,$E849:$E868,"R6補",$F849:$F868,"ライフデザイン・結婚支援重点推進事業",$J849:$J868,3/4)</f>
        <v>0</v>
      </c>
      <c r="AW855" s="208">
        <f>SUMIFS($M849:$M868,$E849:$E868,"R6補",$F849:$F868,"結婚支援コンシェルジュ事業",$J849:$J868,3/4)</f>
        <v>0</v>
      </c>
      <c r="AX855" s="208"/>
      <c r="AY855" s="208"/>
      <c r="AZ855" s="208"/>
      <c r="BA855" s="215"/>
    </row>
    <row r="856" spans="1:53" s="201" customFormat="1" ht="12.75" hidden="1" customHeight="1" x14ac:dyDescent="0.15">
      <c r="A856" s="612"/>
      <c r="B856" s="615"/>
      <c r="C856" s="618"/>
      <c r="D856" s="418"/>
      <c r="E856" s="424"/>
      <c r="F856" s="420"/>
      <c r="G856" s="420"/>
      <c r="H856" s="420"/>
      <c r="I856" s="421"/>
      <c r="J856" s="425"/>
      <c r="K856" s="423"/>
      <c r="L856" s="423"/>
      <c r="M856" s="423"/>
      <c r="N856" s="332"/>
      <c r="O856" s="433"/>
      <c r="P856" s="434"/>
      <c r="Q856" s="435"/>
      <c r="R856" s="436"/>
      <c r="S856" s="435"/>
      <c r="U856" s="205">
        <v>8</v>
      </c>
      <c r="V856" s="210" t="str">
        <f t="shared" si="307"/>
        <v/>
      </c>
      <c r="W856" s="201" t="b">
        <f t="shared" si="309"/>
        <v>1</v>
      </c>
      <c r="Y856" s="219"/>
      <c r="Z856" s="215"/>
      <c r="AB856" s="408" t="str">
        <f t="shared" si="306"/>
        <v/>
      </c>
      <c r="AC856" s="408" t="str">
        <f t="shared" si="308"/>
        <v/>
      </c>
      <c r="AD856" s="202"/>
      <c r="AE856" s="620"/>
      <c r="AF856" s="211" t="s">
        <v>7189</v>
      </c>
      <c r="AG856" s="208">
        <f t="shared" ref="AG856" si="313">SUM(AH856:AL856)</f>
        <v>0</v>
      </c>
      <c r="AH856" s="208">
        <f>SUMIFS($K849:$K868,$E849:$E868,"R6補",$F849:$F868,"ライフデザイン・結婚支援重点推進事業",$J849:$J868,2/3)</f>
        <v>0</v>
      </c>
      <c r="AI856" s="208"/>
      <c r="AJ856" s="208">
        <f>SUMIFS($K849:$K868,$E849:$E868,"R6補",$F849:$F868,"結婚_妊娠・出産_子育てに温かい社会づくり・気運醸成事業",$J849:$J868,2/3)</f>
        <v>0</v>
      </c>
      <c r="AK856" s="208"/>
      <c r="AL856" s="208"/>
      <c r="AN856" s="224">
        <f t="shared" ref="AN856:AN857" si="314">SUM(AO856:AS856)</f>
        <v>0</v>
      </c>
      <c r="AO856" s="224">
        <f>SUMIFS($L849:$L868,$E849:$E868,"R6補",$F849:$F868,"ライフデザイン・結婚支援重点推進事業",$J849:$J868,2/3)</f>
        <v>0</v>
      </c>
      <c r="AP856" s="224"/>
      <c r="AQ856" s="224">
        <f>SUMIFS($L849:$L868,$E849:$E868,"R6補",$F849:$F868,"結婚_妊娠・出産_子育てに温かい社会づくり・気運醸成事業",$J849:$J868,2/3)</f>
        <v>0</v>
      </c>
      <c r="AR856" s="224"/>
      <c r="AS856" s="224"/>
      <c r="AU856" s="208">
        <f t="shared" ref="AU856:AU857" si="315">SUM(AV856:AZ856)</f>
        <v>0</v>
      </c>
      <c r="AV856" s="208">
        <f>SUMIFS($M849:$M868,$E849:$E868,"R6補",$F849:$F868,"ライフデザイン・結婚支援重点推進事業",$J849:$J868,2/3)</f>
        <v>0</v>
      </c>
      <c r="AW856" s="208"/>
      <c r="AX856" s="208">
        <f>SUMIFS($M849:$M868,$E849:$E868,"R6補",$F849:$F868,"結婚_妊娠・出産_子育てに温かい社会づくり・気運醸成事業",$J849:$J868,2/3)</f>
        <v>0</v>
      </c>
      <c r="AY856" s="208"/>
      <c r="AZ856" s="208"/>
      <c r="BA856" s="215"/>
    </row>
    <row r="857" spans="1:53" s="201" customFormat="1" ht="12.75" hidden="1" customHeight="1" x14ac:dyDescent="0.15">
      <c r="A857" s="612"/>
      <c r="B857" s="615"/>
      <c r="C857" s="618"/>
      <c r="D857" s="418"/>
      <c r="E857" s="424"/>
      <c r="F857" s="420"/>
      <c r="G857" s="420"/>
      <c r="H857" s="420"/>
      <c r="I857" s="421"/>
      <c r="J857" s="425"/>
      <c r="K857" s="423"/>
      <c r="L857" s="423"/>
      <c r="M857" s="423"/>
      <c r="N857" s="332"/>
      <c r="O857" s="433"/>
      <c r="P857" s="434"/>
      <c r="Q857" s="435"/>
      <c r="R857" s="436"/>
      <c r="S857" s="435"/>
      <c r="U857" s="205">
        <v>9</v>
      </c>
      <c r="V857" s="210" t="str">
        <f t="shared" si="307"/>
        <v/>
      </c>
      <c r="W857" s="201" t="b">
        <f t="shared" si="309"/>
        <v>1</v>
      </c>
      <c r="Y857" s="216"/>
      <c r="AB857" s="408" t="str">
        <f t="shared" si="306"/>
        <v/>
      </c>
      <c r="AC857" s="408" t="str">
        <f t="shared" si="308"/>
        <v/>
      </c>
      <c r="AD857" s="202"/>
      <c r="AE857" s="620"/>
      <c r="AF857" s="211" t="s">
        <v>7187</v>
      </c>
      <c r="AG857" s="208">
        <f>SUM(AH857:AL857)</f>
        <v>0</v>
      </c>
      <c r="AH857" s="208"/>
      <c r="AI857" s="208"/>
      <c r="AJ857" s="208">
        <f>SUMIFS($K849:$K868,$E849:$E868,"R6補",$F849:$F868,"結婚_妊娠・出産_子育てに温かい社会づくり・気運醸成事業",$J849:$J868,1/2)</f>
        <v>0</v>
      </c>
      <c r="AK857" s="208"/>
      <c r="AL857" s="208"/>
      <c r="AN857" s="224">
        <f t="shared" si="314"/>
        <v>0</v>
      </c>
      <c r="AO857" s="224"/>
      <c r="AP857" s="224"/>
      <c r="AQ857" s="224">
        <f>SUMIFS($L849:$L868,$E849:$E868,"R6補",$F849:$F868,"結婚_妊娠・出産_子育てに温かい社会づくり・気運醸成事業",$J849:$J868,1/2)</f>
        <v>0</v>
      </c>
      <c r="AR857" s="224"/>
      <c r="AS857" s="224"/>
      <c r="AU857" s="208">
        <f t="shared" si="315"/>
        <v>0</v>
      </c>
      <c r="AV857" s="208"/>
      <c r="AW857" s="208"/>
      <c r="AX857" s="208">
        <f>SUMIFS($M849:$M868,$E849:$E868,"R6補",$F849:$F868,"結婚_妊娠・出産_子育てに温かい社会づくり・気運醸成事業",$J849:$J868,1/2)</f>
        <v>0</v>
      </c>
      <c r="AY857" s="208"/>
      <c r="AZ857" s="208"/>
      <c r="BA857" s="215"/>
    </row>
    <row r="858" spans="1:53" s="201" customFormat="1" ht="12.75" hidden="1" customHeight="1" x14ac:dyDescent="0.15">
      <c r="A858" s="612"/>
      <c r="B858" s="615"/>
      <c r="C858" s="618"/>
      <c r="D858" s="418"/>
      <c r="E858" s="424"/>
      <c r="F858" s="420"/>
      <c r="G858" s="420"/>
      <c r="H858" s="420"/>
      <c r="I858" s="421"/>
      <c r="J858" s="422"/>
      <c r="K858" s="423"/>
      <c r="L858" s="423"/>
      <c r="M858" s="423"/>
      <c r="N858" s="332"/>
      <c r="O858" s="433"/>
      <c r="P858" s="434"/>
      <c r="Q858" s="435"/>
      <c r="R858" s="436"/>
      <c r="S858" s="435"/>
      <c r="U858" s="205">
        <v>10</v>
      </c>
      <c r="V858" s="210" t="str">
        <f t="shared" si="307"/>
        <v/>
      </c>
      <c r="W858" s="201" t="b">
        <f t="shared" si="309"/>
        <v>1</v>
      </c>
      <c r="Y858" s="216"/>
      <c r="Z858" s="217"/>
      <c r="AA858" s="215"/>
      <c r="AB858" s="408" t="str">
        <f t="shared" si="306"/>
        <v/>
      </c>
      <c r="AC858" s="408" t="str">
        <f t="shared" si="308"/>
        <v/>
      </c>
      <c r="AD858" s="202"/>
      <c r="AE858" s="212" t="s">
        <v>7229</v>
      </c>
      <c r="AF858" s="209" t="str">
        <f>IF(COUNTIF(AC849:AC868,"R6補一般コース"),"一般コース",IF(COUNTIF(AC849:AC868,"R6補都道府県主導型市町村連携コース"),"連携コース",""))</f>
        <v/>
      </c>
      <c r="AG858" s="208">
        <f>SUM(AH858:AL858)</f>
        <v>0</v>
      </c>
      <c r="AH858" s="208"/>
      <c r="AI858" s="208"/>
      <c r="AJ858" s="208"/>
      <c r="AK858" s="208">
        <f>SUMIFS($K849:$K868,$E849:$E868,"R6補",G849:G868,"一般コース")</f>
        <v>0</v>
      </c>
      <c r="AL858" s="208">
        <f>SUMIFS($K849:$K868,$E849:$E868,"R6補",G849:G868,"都道府県主導型市町村連携コース")</f>
        <v>0</v>
      </c>
      <c r="AN858" s="224">
        <f>SUM(AO858:AS858)</f>
        <v>0</v>
      </c>
      <c r="AO858" s="224"/>
      <c r="AP858" s="224"/>
      <c r="AQ858" s="224"/>
      <c r="AR858" s="224">
        <f>SUMIFS($L849:$L868,$E849:$E868,"R6補",G849:G868,"一般コース")</f>
        <v>0</v>
      </c>
      <c r="AS858" s="224">
        <f>SUMIFS($L849:$L868,$E849:$E868,"R6補",G849:G868,"都道府県主導型市町村連携コース")</f>
        <v>0</v>
      </c>
      <c r="AU858" s="208">
        <f>SUM(AV858:AZ858)</f>
        <v>0</v>
      </c>
      <c r="AV858" s="208"/>
      <c r="AW858" s="208"/>
      <c r="AX858" s="208"/>
      <c r="AY858" s="208">
        <f>SUMIFS($M849:$M868,$E849:$E868,"R6補",G849:G868,"一般コース")</f>
        <v>0</v>
      </c>
      <c r="AZ858" s="208">
        <f>SUMIFS($M849:$M868,$E849:$E868,"R6補",G849:G868,"都道府県主導型市町村連携コース")</f>
        <v>0</v>
      </c>
      <c r="BA858" s="215"/>
    </row>
    <row r="859" spans="1:53" s="201" customFormat="1" ht="12.6" hidden="1" customHeight="1" x14ac:dyDescent="0.15">
      <c r="A859" s="612"/>
      <c r="B859" s="615"/>
      <c r="C859" s="618"/>
      <c r="D859" s="418"/>
      <c r="E859" s="424"/>
      <c r="F859" s="420"/>
      <c r="G859" s="420"/>
      <c r="H859" s="420"/>
      <c r="I859" s="421"/>
      <c r="J859" s="432"/>
      <c r="K859" s="423"/>
      <c r="L859" s="423"/>
      <c r="M859" s="423"/>
      <c r="N859" s="332"/>
      <c r="O859" s="433"/>
      <c r="P859" s="434"/>
      <c r="Q859" s="435"/>
      <c r="R859" s="436"/>
      <c r="S859" s="435"/>
      <c r="U859" s="205">
        <v>11</v>
      </c>
      <c r="V859" s="210" t="str">
        <f t="shared" si="307"/>
        <v/>
      </c>
      <c r="W859" s="201" t="b">
        <f t="shared" si="309"/>
        <v>1</v>
      </c>
      <c r="AA859" s="215"/>
      <c r="AB859" s="408" t="str">
        <f t="shared" si="306"/>
        <v/>
      </c>
      <c r="AC859" s="408" t="str">
        <f t="shared" si="308"/>
        <v/>
      </c>
      <c r="AD859" s="202"/>
      <c r="AE859" s="214"/>
      <c r="AF859" s="214"/>
      <c r="AG859" s="215"/>
      <c r="AH859" s="215"/>
      <c r="AI859" s="215"/>
      <c r="AJ859" s="215"/>
      <c r="AK859" s="215"/>
      <c r="AL859" s="215"/>
      <c r="AN859" s="218"/>
      <c r="AO859" s="218"/>
      <c r="AP859" s="218"/>
      <c r="AQ859" s="218"/>
      <c r="AR859" s="218"/>
      <c r="AS859" s="218"/>
      <c r="AU859" s="215"/>
      <c r="AV859" s="215"/>
      <c r="AW859" s="215"/>
      <c r="AX859" s="215"/>
      <c r="AY859" s="215"/>
      <c r="AZ859" s="215"/>
      <c r="BA859" s="215"/>
    </row>
    <row r="860" spans="1:53" s="201" customFormat="1" ht="12.75" hidden="1" customHeight="1" x14ac:dyDescent="0.15">
      <c r="A860" s="612"/>
      <c r="B860" s="615"/>
      <c r="C860" s="618"/>
      <c r="D860" s="418"/>
      <c r="E860" s="424"/>
      <c r="F860" s="420"/>
      <c r="G860" s="420"/>
      <c r="H860" s="420"/>
      <c r="I860" s="421"/>
      <c r="J860" s="422"/>
      <c r="K860" s="423"/>
      <c r="L860" s="423"/>
      <c r="M860" s="423"/>
      <c r="N860" s="332"/>
      <c r="O860" s="433"/>
      <c r="P860" s="434"/>
      <c r="Q860" s="435"/>
      <c r="R860" s="436"/>
      <c r="S860" s="435"/>
      <c r="U860" s="205">
        <v>12</v>
      </c>
      <c r="V860" s="210" t="str">
        <f t="shared" si="307"/>
        <v/>
      </c>
      <c r="W860" s="201" t="b">
        <f t="shared" si="309"/>
        <v>1</v>
      </c>
      <c r="AA860" s="215"/>
      <c r="AB860" s="408" t="str">
        <f t="shared" si="306"/>
        <v/>
      </c>
      <c r="AC860" s="408" t="str">
        <f t="shared" si="308"/>
        <v/>
      </c>
      <c r="AD860" s="202"/>
      <c r="AE860" s="214"/>
      <c r="AF860" s="214"/>
      <c r="AG860" s="215"/>
      <c r="AH860" s="215"/>
      <c r="AI860" s="215"/>
      <c r="AJ860" s="215"/>
      <c r="AK860" s="215"/>
      <c r="AL860" s="215"/>
      <c r="AN860" s="218"/>
      <c r="AO860" s="218"/>
      <c r="AP860" s="218"/>
      <c r="AQ860" s="218"/>
      <c r="AR860" s="218"/>
      <c r="AS860" s="218"/>
      <c r="AU860" s="215"/>
      <c r="AV860" s="215"/>
      <c r="AW860" s="215"/>
      <c r="AX860" s="215"/>
      <c r="AY860" s="215"/>
      <c r="AZ860" s="215"/>
      <c r="BA860" s="215"/>
    </row>
    <row r="861" spans="1:53" s="201" customFormat="1" ht="12.75" hidden="1" customHeight="1" x14ac:dyDescent="0.15">
      <c r="A861" s="612"/>
      <c r="B861" s="615"/>
      <c r="C861" s="618"/>
      <c r="D861" s="418"/>
      <c r="E861" s="424"/>
      <c r="F861" s="420"/>
      <c r="G861" s="420"/>
      <c r="H861" s="420"/>
      <c r="I861" s="421"/>
      <c r="J861" s="422"/>
      <c r="K861" s="423"/>
      <c r="L861" s="423"/>
      <c r="M861" s="423"/>
      <c r="N861" s="332"/>
      <c r="O861" s="433"/>
      <c r="P861" s="434"/>
      <c r="Q861" s="435"/>
      <c r="R861" s="436"/>
      <c r="S861" s="435"/>
      <c r="U861" s="205">
        <v>13</v>
      </c>
      <c r="V861" s="210" t="str">
        <f t="shared" si="307"/>
        <v/>
      </c>
      <c r="W861" s="201" t="b">
        <f t="shared" si="309"/>
        <v>1</v>
      </c>
      <c r="Y861" s="219"/>
      <c r="Z861" s="215"/>
      <c r="AA861" s="215"/>
      <c r="AB861" s="408" t="str">
        <f t="shared" si="306"/>
        <v/>
      </c>
      <c r="AC861" s="408" t="str">
        <f t="shared" si="308"/>
        <v/>
      </c>
      <c r="AD861" s="202"/>
      <c r="AE861" s="214"/>
      <c r="AF861" s="214"/>
      <c r="AG861" s="215"/>
      <c r="AH861" s="215"/>
      <c r="AI861" s="215"/>
      <c r="AJ861" s="215"/>
      <c r="AK861" s="215"/>
      <c r="AL861" s="215"/>
      <c r="AN861" s="218"/>
      <c r="AO861" s="218"/>
      <c r="AP861" s="218"/>
      <c r="AQ861" s="218"/>
      <c r="AR861" s="218"/>
      <c r="AS861" s="218"/>
      <c r="AU861" s="215"/>
      <c r="AV861" s="215"/>
      <c r="AW861" s="215"/>
      <c r="AX861" s="215"/>
      <c r="AY861" s="215"/>
      <c r="AZ861" s="215"/>
      <c r="BA861" s="215"/>
    </row>
    <row r="862" spans="1:53" s="201" customFormat="1" ht="12.75" hidden="1" customHeight="1" x14ac:dyDescent="0.15">
      <c r="A862" s="612"/>
      <c r="B862" s="615"/>
      <c r="C862" s="618"/>
      <c r="D862" s="418"/>
      <c r="E862" s="424"/>
      <c r="F862" s="420"/>
      <c r="G862" s="420"/>
      <c r="H862" s="420"/>
      <c r="I862" s="421"/>
      <c r="J862" s="422"/>
      <c r="K862" s="423"/>
      <c r="L862" s="423"/>
      <c r="M862" s="423"/>
      <c r="N862" s="332"/>
      <c r="O862" s="433"/>
      <c r="P862" s="434"/>
      <c r="Q862" s="435"/>
      <c r="R862" s="436"/>
      <c r="S862" s="435"/>
      <c r="U862" s="205">
        <v>14</v>
      </c>
      <c r="V862" s="210" t="str">
        <f t="shared" si="307"/>
        <v/>
      </c>
      <c r="W862" s="201" t="b">
        <f t="shared" si="309"/>
        <v>1</v>
      </c>
      <c r="Y862" s="216"/>
      <c r="Z862" s="217"/>
      <c r="AA862" s="215"/>
      <c r="AB862" s="408" t="str">
        <f t="shared" si="306"/>
        <v/>
      </c>
      <c r="AC862" s="408" t="str">
        <f t="shared" si="308"/>
        <v/>
      </c>
      <c r="AD862" s="202"/>
      <c r="AE862" s="214"/>
      <c r="AF862" s="214"/>
      <c r="AH862" s="215"/>
      <c r="AI862" s="215"/>
      <c r="AJ862" s="215"/>
      <c r="AK862" s="215"/>
      <c r="AL862" s="215"/>
      <c r="AN862" s="218"/>
      <c r="AO862" s="218"/>
      <c r="AP862" s="218"/>
      <c r="AQ862" s="218"/>
      <c r="AR862" s="218"/>
      <c r="AS862" s="218"/>
      <c r="AU862" s="215"/>
      <c r="AV862" s="215"/>
      <c r="AW862" s="215"/>
      <c r="AX862" s="215"/>
      <c r="AY862" s="215"/>
      <c r="AZ862" s="215"/>
      <c r="BA862" s="215"/>
    </row>
    <row r="863" spans="1:53" s="201" customFormat="1" ht="12.75" hidden="1" customHeight="1" x14ac:dyDescent="0.15">
      <c r="A863" s="612"/>
      <c r="B863" s="615"/>
      <c r="C863" s="618"/>
      <c r="D863" s="418"/>
      <c r="E863" s="424"/>
      <c r="F863" s="420"/>
      <c r="G863" s="420"/>
      <c r="H863" s="420"/>
      <c r="I863" s="421"/>
      <c r="J863" s="422"/>
      <c r="K863" s="423"/>
      <c r="L863" s="423"/>
      <c r="M863" s="423"/>
      <c r="N863" s="332"/>
      <c r="O863" s="433"/>
      <c r="P863" s="434"/>
      <c r="Q863" s="435"/>
      <c r="R863" s="436"/>
      <c r="S863" s="435"/>
      <c r="U863" s="205">
        <v>15</v>
      </c>
      <c r="V863" s="210" t="str">
        <f t="shared" si="307"/>
        <v/>
      </c>
      <c r="W863" s="201" t="b">
        <f t="shared" si="309"/>
        <v>1</v>
      </c>
      <c r="Y863" s="216"/>
      <c r="AA863" s="215"/>
      <c r="AB863" s="408" t="str">
        <f t="shared" si="306"/>
        <v/>
      </c>
      <c r="AC863" s="408" t="str">
        <f t="shared" si="308"/>
        <v/>
      </c>
      <c r="AD863" s="202"/>
      <c r="AE863" s="214"/>
      <c r="AF863" s="214"/>
      <c r="AG863" s="215"/>
      <c r="AH863" s="215"/>
      <c r="AI863" s="215"/>
      <c r="AJ863" s="215"/>
      <c r="AK863" s="215"/>
      <c r="AL863" s="215"/>
      <c r="AN863" s="218"/>
      <c r="AO863" s="218"/>
      <c r="AP863" s="218"/>
      <c r="AQ863" s="218"/>
      <c r="AR863" s="218"/>
      <c r="AS863" s="218"/>
      <c r="AU863" s="215"/>
      <c r="AV863" s="215"/>
      <c r="AW863" s="215"/>
      <c r="AX863" s="215"/>
      <c r="AY863" s="215"/>
      <c r="AZ863" s="215"/>
      <c r="BA863" s="215"/>
    </row>
    <row r="864" spans="1:53" s="201" customFormat="1" ht="12.75" hidden="1" customHeight="1" x14ac:dyDescent="0.15">
      <c r="A864" s="612"/>
      <c r="B864" s="615"/>
      <c r="C864" s="618"/>
      <c r="D864" s="418"/>
      <c r="E864" s="424"/>
      <c r="F864" s="420"/>
      <c r="G864" s="420"/>
      <c r="H864" s="420"/>
      <c r="I864" s="421"/>
      <c r="J864" s="422"/>
      <c r="K864" s="423"/>
      <c r="L864" s="423"/>
      <c r="M864" s="423"/>
      <c r="N864" s="332"/>
      <c r="O864" s="433"/>
      <c r="P864" s="434"/>
      <c r="Q864" s="435"/>
      <c r="R864" s="436"/>
      <c r="S864" s="435"/>
      <c r="U864" s="205">
        <v>16</v>
      </c>
      <c r="V864" s="210" t="str">
        <f t="shared" si="307"/>
        <v/>
      </c>
      <c r="W864" s="201" t="b">
        <f t="shared" si="309"/>
        <v>1</v>
      </c>
      <c r="Y864" s="216"/>
      <c r="Z864" s="217"/>
      <c r="AB864" s="408" t="str">
        <f t="shared" si="306"/>
        <v/>
      </c>
      <c r="AC864" s="408" t="str">
        <f t="shared" si="308"/>
        <v/>
      </c>
      <c r="AD864" s="202"/>
      <c r="AE864" s="214"/>
      <c r="AF864" s="214"/>
      <c r="AG864" s="215"/>
      <c r="AH864" s="215"/>
      <c r="AI864" s="215"/>
      <c r="AJ864" s="215"/>
      <c r="AK864" s="215"/>
      <c r="AL864" s="215"/>
      <c r="AN864" s="218"/>
      <c r="AO864" s="218"/>
      <c r="AP864" s="218"/>
      <c r="AQ864" s="218"/>
      <c r="AR864" s="218"/>
      <c r="AS864" s="218"/>
      <c r="AU864" s="215"/>
      <c r="AV864" s="215"/>
      <c r="AW864" s="215"/>
      <c r="AX864" s="215"/>
      <c r="AY864" s="215"/>
      <c r="AZ864" s="215"/>
      <c r="BA864" s="215"/>
    </row>
    <row r="865" spans="1:53" s="201" customFormat="1" ht="12.75" hidden="1" customHeight="1" x14ac:dyDescent="0.15">
      <c r="A865" s="612"/>
      <c r="B865" s="615"/>
      <c r="C865" s="618"/>
      <c r="D865" s="418"/>
      <c r="E865" s="424"/>
      <c r="F865" s="420"/>
      <c r="G865" s="420"/>
      <c r="H865" s="420"/>
      <c r="I865" s="421"/>
      <c r="J865" s="422"/>
      <c r="K865" s="423"/>
      <c r="L865" s="423"/>
      <c r="M865" s="423"/>
      <c r="N865" s="332"/>
      <c r="O865" s="433"/>
      <c r="P865" s="434"/>
      <c r="Q865" s="435"/>
      <c r="R865" s="436"/>
      <c r="S865" s="435"/>
      <c r="U865" s="205">
        <v>17</v>
      </c>
      <c r="V865" s="210" t="str">
        <f t="shared" si="307"/>
        <v/>
      </c>
      <c r="W865" s="201" t="b">
        <f t="shared" si="309"/>
        <v>1</v>
      </c>
      <c r="Y865" s="216"/>
      <c r="AB865" s="408" t="str">
        <f t="shared" si="306"/>
        <v/>
      </c>
      <c r="AC865" s="408" t="str">
        <f t="shared" si="308"/>
        <v/>
      </c>
      <c r="AD865" s="202"/>
      <c r="AE865" s="214"/>
      <c r="AF865" s="214"/>
      <c r="AG865" s="215"/>
      <c r="AH865" s="215"/>
      <c r="AI865" s="215"/>
      <c r="AJ865" s="215"/>
      <c r="AK865" s="215"/>
      <c r="AL865" s="215"/>
      <c r="AN865" s="218"/>
      <c r="AO865" s="218"/>
      <c r="AP865" s="218"/>
      <c r="AQ865" s="218"/>
      <c r="AR865" s="218"/>
      <c r="AS865" s="218"/>
      <c r="AU865" s="215"/>
      <c r="AV865" s="215"/>
      <c r="AW865" s="215"/>
      <c r="AX865" s="215"/>
      <c r="AY865" s="215"/>
      <c r="AZ865" s="215"/>
      <c r="BA865" s="215"/>
    </row>
    <row r="866" spans="1:53" s="201" customFormat="1" ht="12.75" hidden="1" customHeight="1" x14ac:dyDescent="0.15">
      <c r="A866" s="612"/>
      <c r="B866" s="615"/>
      <c r="C866" s="618"/>
      <c r="D866" s="418"/>
      <c r="E866" s="424"/>
      <c r="F866" s="420"/>
      <c r="G866" s="420"/>
      <c r="H866" s="420"/>
      <c r="I866" s="421"/>
      <c r="J866" s="422"/>
      <c r="K866" s="423"/>
      <c r="L866" s="423"/>
      <c r="M866" s="423"/>
      <c r="N866" s="332"/>
      <c r="O866" s="433"/>
      <c r="P866" s="434"/>
      <c r="Q866" s="435"/>
      <c r="R866" s="436"/>
      <c r="S866" s="435"/>
      <c r="U866" s="205">
        <v>18</v>
      </c>
      <c r="V866" s="210" t="str">
        <f t="shared" si="307"/>
        <v/>
      </c>
      <c r="W866" s="201" t="b">
        <f t="shared" si="309"/>
        <v>1</v>
      </c>
      <c r="Y866" s="216"/>
      <c r="AB866" s="408" t="str">
        <f t="shared" si="306"/>
        <v/>
      </c>
      <c r="AC866" s="408" t="str">
        <f t="shared" si="308"/>
        <v/>
      </c>
      <c r="AD866" s="202"/>
      <c r="AE866" s="214"/>
      <c r="AF866" s="214"/>
      <c r="AG866" s="215"/>
      <c r="AH866" s="215"/>
      <c r="AI866" s="215"/>
      <c r="AJ866" s="215"/>
      <c r="AK866" s="215"/>
      <c r="AL866" s="215"/>
      <c r="AN866" s="218"/>
      <c r="AO866" s="218"/>
      <c r="AP866" s="218"/>
      <c r="AQ866" s="218"/>
      <c r="AR866" s="218"/>
      <c r="AS866" s="218"/>
      <c r="AU866" s="215"/>
      <c r="AV866" s="215"/>
      <c r="AW866" s="215"/>
      <c r="AX866" s="215"/>
      <c r="AY866" s="215"/>
      <c r="AZ866" s="215"/>
      <c r="BA866" s="215"/>
    </row>
    <row r="867" spans="1:53" s="201" customFormat="1" ht="12.75" hidden="1" customHeight="1" x14ac:dyDescent="0.15">
      <c r="A867" s="612"/>
      <c r="B867" s="615"/>
      <c r="C867" s="618"/>
      <c r="D867" s="418"/>
      <c r="E867" s="424"/>
      <c r="F867" s="420"/>
      <c r="G867" s="420"/>
      <c r="H867" s="420"/>
      <c r="I867" s="421"/>
      <c r="J867" s="422"/>
      <c r="K867" s="423"/>
      <c r="L867" s="423"/>
      <c r="M867" s="423"/>
      <c r="N867" s="332"/>
      <c r="O867" s="433"/>
      <c r="P867" s="434"/>
      <c r="Q867" s="435"/>
      <c r="R867" s="436"/>
      <c r="S867" s="435"/>
      <c r="U867" s="205">
        <v>19</v>
      </c>
      <c r="V867" s="210" t="str">
        <f t="shared" si="307"/>
        <v/>
      </c>
      <c r="W867" s="201" t="b">
        <f t="shared" si="309"/>
        <v>1</v>
      </c>
      <c r="Y867" s="216"/>
      <c r="AB867" s="408" t="str">
        <f t="shared" si="306"/>
        <v/>
      </c>
      <c r="AC867" s="408" t="str">
        <f t="shared" si="308"/>
        <v/>
      </c>
      <c r="AD867" s="202"/>
      <c r="AE867" s="214"/>
      <c r="AF867" s="214"/>
      <c r="AG867" s="215"/>
      <c r="AH867" s="215"/>
      <c r="AI867" s="215"/>
      <c r="AJ867" s="215"/>
      <c r="AK867" s="215"/>
      <c r="AL867" s="215"/>
      <c r="AN867" s="218"/>
      <c r="AO867" s="218"/>
      <c r="AP867" s="218"/>
      <c r="AQ867" s="218"/>
      <c r="AR867" s="218"/>
      <c r="AS867" s="218"/>
      <c r="AU867" s="215"/>
      <c r="AV867" s="215"/>
      <c r="AW867" s="215"/>
      <c r="AX867" s="215"/>
      <c r="AY867" s="215"/>
      <c r="AZ867" s="215"/>
      <c r="BA867" s="215"/>
    </row>
    <row r="868" spans="1:53" s="215" customFormat="1" ht="12.75" hidden="1" customHeight="1" x14ac:dyDescent="0.15">
      <c r="A868" s="613"/>
      <c r="B868" s="616"/>
      <c r="C868" s="619"/>
      <c r="D868" s="426"/>
      <c r="E868" s="427"/>
      <c r="F868" s="428"/>
      <c r="G868" s="428"/>
      <c r="H868" s="428"/>
      <c r="I868" s="429"/>
      <c r="J868" s="430"/>
      <c r="K868" s="431"/>
      <c r="L868" s="431"/>
      <c r="M868" s="431"/>
      <c r="N868" s="332"/>
      <c r="O868" s="433"/>
      <c r="P868" s="434"/>
      <c r="Q868" s="435"/>
      <c r="R868" s="436"/>
      <c r="S868" s="435"/>
      <c r="U868" s="205">
        <v>20</v>
      </c>
      <c r="V868" s="220" t="str">
        <f t="shared" si="307"/>
        <v/>
      </c>
      <c r="W868" s="201" t="b">
        <f t="shared" si="309"/>
        <v>1</v>
      </c>
      <c r="Y868" s="216"/>
      <c r="Z868" s="217"/>
      <c r="AB868" s="408" t="str">
        <f t="shared" si="306"/>
        <v/>
      </c>
      <c r="AC868" s="408" t="str">
        <f t="shared" si="308"/>
        <v/>
      </c>
      <c r="AD868" s="218"/>
      <c r="AE868" s="214"/>
      <c r="AF868" s="214"/>
      <c r="AN868" s="218"/>
      <c r="AO868" s="218"/>
      <c r="AP868" s="218"/>
      <c r="AQ868" s="218"/>
      <c r="AR868" s="218"/>
      <c r="AS868" s="218"/>
    </row>
    <row r="869" spans="1:53" s="201" customFormat="1" ht="12.75" hidden="1" customHeight="1" x14ac:dyDescent="0.15">
      <c r="A869" s="611" t="s">
        <v>7351</v>
      </c>
      <c r="B869" s="614"/>
      <c r="C869" s="617"/>
      <c r="D869" s="412"/>
      <c r="E869" s="413"/>
      <c r="F869" s="414"/>
      <c r="G869" s="414"/>
      <c r="H869" s="414"/>
      <c r="I869" s="415"/>
      <c r="J869" s="416"/>
      <c r="K869" s="417"/>
      <c r="L869" s="417"/>
      <c r="M869" s="417"/>
      <c r="N869" s="332"/>
      <c r="O869" s="433"/>
      <c r="P869" s="434"/>
      <c r="Q869" s="435"/>
      <c r="R869" s="436"/>
      <c r="S869" s="435"/>
      <c r="U869" s="205">
        <v>1</v>
      </c>
      <c r="V869" s="206" t="str">
        <f t="shared" si="307"/>
        <v/>
      </c>
      <c r="W869" s="201" t="b">
        <f t="shared" si="309"/>
        <v>1</v>
      </c>
      <c r="Y869" s="216"/>
      <c r="AB869" s="408" t="str">
        <f t="shared" si="306"/>
        <v/>
      </c>
      <c r="AC869" s="408" t="str">
        <f t="shared" si="308"/>
        <v/>
      </c>
      <c r="AD869" s="202"/>
      <c r="AE869" s="173" t="s">
        <v>7260</v>
      </c>
      <c r="AG869" s="203" t="s">
        <v>7194</v>
      </c>
      <c r="AH869" s="204" t="s">
        <v>7221</v>
      </c>
      <c r="AI869" s="204" t="s">
        <v>7195</v>
      </c>
      <c r="AJ869" s="204" t="s">
        <v>7231</v>
      </c>
      <c r="AK869" s="204" t="s">
        <v>7196</v>
      </c>
      <c r="AL869" s="204" t="s">
        <v>7197</v>
      </c>
      <c r="AN869" s="222" t="s">
        <v>7274</v>
      </c>
      <c r="AO869" s="223" t="s">
        <v>7221</v>
      </c>
      <c r="AP869" s="223" t="s">
        <v>7195</v>
      </c>
      <c r="AQ869" s="223" t="s">
        <v>7231</v>
      </c>
      <c r="AR869" s="223" t="s">
        <v>7196</v>
      </c>
      <c r="AS869" s="223" t="s">
        <v>7197</v>
      </c>
      <c r="AU869" s="203" t="s">
        <v>7198</v>
      </c>
      <c r="AV869" s="204" t="s">
        <v>7221</v>
      </c>
      <c r="AW869" s="204" t="s">
        <v>7195</v>
      </c>
      <c r="AX869" s="204" t="s">
        <v>7231</v>
      </c>
      <c r="AY869" s="204" t="s">
        <v>7196</v>
      </c>
      <c r="AZ869" s="204" t="s">
        <v>7197</v>
      </c>
      <c r="BA869" s="214"/>
    </row>
    <row r="870" spans="1:53" s="201" customFormat="1" ht="12.75" hidden="1" customHeight="1" x14ac:dyDescent="0.15">
      <c r="A870" s="612"/>
      <c r="B870" s="615"/>
      <c r="C870" s="618"/>
      <c r="D870" s="418"/>
      <c r="E870" s="419"/>
      <c r="F870" s="420"/>
      <c r="G870" s="420"/>
      <c r="H870" s="420"/>
      <c r="I870" s="421"/>
      <c r="J870" s="422"/>
      <c r="K870" s="423"/>
      <c r="L870" s="423"/>
      <c r="M870" s="423"/>
      <c r="N870" s="332"/>
      <c r="O870" s="433"/>
      <c r="P870" s="434"/>
      <c r="Q870" s="435"/>
      <c r="R870" s="436"/>
      <c r="S870" s="435"/>
      <c r="U870" s="205">
        <v>2</v>
      </c>
      <c r="V870" s="210" t="str">
        <f t="shared" si="307"/>
        <v/>
      </c>
      <c r="W870" s="201" t="b">
        <f t="shared" si="309"/>
        <v>1</v>
      </c>
      <c r="Y870" s="216"/>
      <c r="Z870" s="217"/>
      <c r="AB870" s="408" t="str">
        <f t="shared" si="306"/>
        <v/>
      </c>
      <c r="AC870" s="408" t="str">
        <f t="shared" si="308"/>
        <v/>
      </c>
      <c r="AD870" s="202"/>
      <c r="AE870" s="620" t="s">
        <v>7188</v>
      </c>
      <c r="AF870" s="209" t="s">
        <v>7193</v>
      </c>
      <c r="AG870" s="208">
        <f>SUM(AH870:AL870)</f>
        <v>0</v>
      </c>
      <c r="AH870" s="208">
        <f>SUMIFS($K869:$K888,$E869:$E888,"R7当",$F869:$F888,"ライフデザイン・結婚支援重点推進事業",$J869:$J888,3/4)</f>
        <v>0</v>
      </c>
      <c r="AI870" s="208">
        <f>SUMIFS($K869:$K888,$E869:$E888,"R7当",$F869:$F888,"結婚支援コンシェルジュ事業",$J869:$J888,3/4)</f>
        <v>0</v>
      </c>
      <c r="AJ870" s="208"/>
      <c r="AK870" s="208"/>
      <c r="AL870" s="208"/>
      <c r="AN870" s="224">
        <f>SUM(AO870:AS870)</f>
        <v>0</v>
      </c>
      <c r="AO870" s="224">
        <f>SUMIFS($L869:$L888,$E869:$E888,"R7当",$F869:$F888,"ライフデザイン・結婚支援重点推進事業",$J869:$J888,3/4)</f>
        <v>0</v>
      </c>
      <c r="AP870" s="224">
        <f>SUMIFS($L869:$L888,$E869:$E888,"R7当",$F869:$F888,"結婚支援コンシェルジュ事業",$J869:$J888,3/4)</f>
        <v>0</v>
      </c>
      <c r="AQ870" s="224"/>
      <c r="AR870" s="224"/>
      <c r="AS870" s="224"/>
      <c r="AU870" s="208">
        <f>SUM(AV870:AZ870)</f>
        <v>0</v>
      </c>
      <c r="AV870" s="208">
        <f>SUMIFS($M869:$M888,$E869:$E888,"R7当",$F869:$F888,"ライフデザイン・結婚支援重点推進事業",$J869:$J888,3/4)</f>
        <v>0</v>
      </c>
      <c r="AW870" s="208">
        <f>SUMIFS($M869:$M888,$E869:$E888,"R7当",$F869:$F888,"結婚支援コンシェルジュ事業",$J869:$J888,3/4)</f>
        <v>0</v>
      </c>
      <c r="AX870" s="208"/>
      <c r="AY870" s="208"/>
      <c r="AZ870" s="208"/>
      <c r="BA870" s="215"/>
    </row>
    <row r="871" spans="1:53" s="201" customFormat="1" ht="12.75" hidden="1" customHeight="1" x14ac:dyDescent="0.15">
      <c r="A871" s="612"/>
      <c r="B871" s="615"/>
      <c r="C871" s="618"/>
      <c r="D871" s="418"/>
      <c r="E871" s="424"/>
      <c r="F871" s="420"/>
      <c r="G871" s="420"/>
      <c r="H871" s="420"/>
      <c r="I871" s="421"/>
      <c r="J871" s="425"/>
      <c r="K871" s="423"/>
      <c r="L871" s="423"/>
      <c r="M871" s="423"/>
      <c r="N871" s="332"/>
      <c r="O871" s="433"/>
      <c r="P871" s="434"/>
      <c r="Q871" s="435"/>
      <c r="R871" s="436"/>
      <c r="S871" s="435"/>
      <c r="U871" s="205">
        <v>3</v>
      </c>
      <c r="V871" s="210" t="str">
        <f t="shared" si="307"/>
        <v/>
      </c>
      <c r="W871" s="201" t="b">
        <f t="shared" si="309"/>
        <v>1</v>
      </c>
      <c r="Y871" s="219"/>
      <c r="Z871" s="215"/>
      <c r="AB871" s="408" t="str">
        <f t="shared" si="306"/>
        <v/>
      </c>
      <c r="AC871" s="408" t="str">
        <f t="shared" si="308"/>
        <v/>
      </c>
      <c r="AD871" s="202"/>
      <c r="AE871" s="620"/>
      <c r="AF871" s="211" t="s">
        <v>7189</v>
      </c>
      <c r="AG871" s="208">
        <f>SUM(AH871:AL871)</f>
        <v>0</v>
      </c>
      <c r="AH871" s="208">
        <f>SUMIFS($K869:$K888,$E869:$E888,"R7当",$F869:$F888,"ライフデザイン・結婚支援重点推進事業",$J869:$J888,2/3)</f>
        <v>0</v>
      </c>
      <c r="AI871" s="208"/>
      <c r="AJ871" s="208">
        <f>SUMIFS($K869:$K888,$E869:$E888,"R7当",$F869:$F888,"結婚_妊娠・出産_子育てに温かい社会づくり・気運醸成事業",$J869:$J888,2/3)</f>
        <v>0</v>
      </c>
      <c r="AK871" s="208"/>
      <c r="AL871" s="208"/>
      <c r="AN871" s="224">
        <f t="shared" ref="AN871:AN872" si="316">SUM(AO871:AS871)</f>
        <v>0</v>
      </c>
      <c r="AO871" s="224">
        <f>SUMIFS($L869:$L888,$E869:$E888,"R7当",$F869:$F888,"ライフデザイン・結婚支援重点推進事業",$J869:$J888,2/3)</f>
        <v>0</v>
      </c>
      <c r="AP871" s="224"/>
      <c r="AQ871" s="224">
        <f>SUMIFS($L869:$L888,$E869:$E888,"R7当",$F869:$F888,"結婚_妊娠・出産_子育てに温かい社会づくり・気運醸成事業",$J869:$J888,2/3)</f>
        <v>0</v>
      </c>
      <c r="AR871" s="224"/>
      <c r="AS871" s="224"/>
      <c r="AU871" s="208">
        <f t="shared" ref="AU871:AU872" si="317">SUM(AV871:AZ871)</f>
        <v>0</v>
      </c>
      <c r="AV871" s="208">
        <f>SUMIFS($M869:$M888,$E869:$E888,"R7当",$F869:$F888,"ライフデザイン・結婚支援重点推進事業",$J869:$J888,2/3)</f>
        <v>0</v>
      </c>
      <c r="AW871" s="208"/>
      <c r="AX871" s="208">
        <f>SUMIFS($M869:$M888,$E869:$E888,"R7当",$F869:$F888,"結婚_妊娠・出産_子育てに温かい社会づくり・気運醸成事業",$J869:$J888,2/3)</f>
        <v>0</v>
      </c>
      <c r="AY871" s="208"/>
      <c r="AZ871" s="208"/>
      <c r="BA871" s="215"/>
    </row>
    <row r="872" spans="1:53" s="201" customFormat="1" ht="12.75" hidden="1" customHeight="1" x14ac:dyDescent="0.15">
      <c r="A872" s="612"/>
      <c r="B872" s="615"/>
      <c r="C872" s="618"/>
      <c r="D872" s="418"/>
      <c r="E872" s="424"/>
      <c r="F872" s="420"/>
      <c r="G872" s="420"/>
      <c r="H872" s="420"/>
      <c r="I872" s="421"/>
      <c r="J872" s="425"/>
      <c r="K872" s="423"/>
      <c r="L872" s="423"/>
      <c r="M872" s="423"/>
      <c r="N872" s="332"/>
      <c r="O872" s="433"/>
      <c r="P872" s="434"/>
      <c r="Q872" s="435"/>
      <c r="R872" s="436"/>
      <c r="S872" s="435"/>
      <c r="U872" s="205">
        <v>4</v>
      </c>
      <c r="V872" s="210" t="str">
        <f t="shared" si="307"/>
        <v/>
      </c>
      <c r="W872" s="201" t="b">
        <f t="shared" si="309"/>
        <v>1</v>
      </c>
      <c r="Y872" s="219"/>
      <c r="Z872" s="215"/>
      <c r="AB872" s="408" t="str">
        <f t="shared" si="306"/>
        <v/>
      </c>
      <c r="AC872" s="408" t="str">
        <f t="shared" si="308"/>
        <v/>
      </c>
      <c r="AD872" s="202"/>
      <c r="AE872" s="620"/>
      <c r="AF872" s="211" t="s">
        <v>7187</v>
      </c>
      <c r="AG872" s="208">
        <f t="shared" ref="AG872" si="318">SUM(AH872:AL872)</f>
        <v>0</v>
      </c>
      <c r="AH872" s="208"/>
      <c r="AI872" s="208"/>
      <c r="AJ872" s="208">
        <f>SUMIFS($K869:$K888,$E869:$E888,"R7当",$F869:$F888,"結婚_妊娠・出産_子育てに温かい社会づくり・気運醸成事業",$J869:$J888,1/2)</f>
        <v>0</v>
      </c>
      <c r="AK872" s="208"/>
      <c r="AL872" s="208"/>
      <c r="AN872" s="224">
        <f t="shared" si="316"/>
        <v>0</v>
      </c>
      <c r="AO872" s="224"/>
      <c r="AP872" s="224"/>
      <c r="AQ872" s="224">
        <f>SUMIFS($L869:$L888,$E869:$E888,"R7当",$F869:$F888,"結婚_妊娠・出産_子育てに温かい社会づくり・気運醸成事業",$J869:$J888,1/2)</f>
        <v>0</v>
      </c>
      <c r="AR872" s="224"/>
      <c r="AS872" s="224"/>
      <c r="AU872" s="208">
        <f t="shared" si="317"/>
        <v>0</v>
      </c>
      <c r="AV872" s="208"/>
      <c r="AW872" s="208"/>
      <c r="AX872" s="208">
        <f>SUMIFS($M869:$M888,$E869:$E888,"R7当",$F869:$F888,"結婚_妊娠・出産_子育てに温かい社会づくり・気運醸成事業",$J869:$J888,1/2)</f>
        <v>0</v>
      </c>
      <c r="AY872" s="208"/>
      <c r="AZ872" s="208"/>
      <c r="BA872" s="215"/>
    </row>
    <row r="873" spans="1:53" s="201" customFormat="1" ht="12.75" hidden="1" customHeight="1" x14ac:dyDescent="0.15">
      <c r="A873" s="612"/>
      <c r="B873" s="615"/>
      <c r="C873" s="618"/>
      <c r="D873" s="418"/>
      <c r="E873" s="424"/>
      <c r="F873" s="420"/>
      <c r="G873" s="420"/>
      <c r="H873" s="420"/>
      <c r="I873" s="421"/>
      <c r="J873" s="425"/>
      <c r="K873" s="423"/>
      <c r="L873" s="423"/>
      <c r="M873" s="423"/>
      <c r="N873" s="332"/>
      <c r="O873" s="433"/>
      <c r="P873" s="434"/>
      <c r="Q873" s="435"/>
      <c r="R873" s="436"/>
      <c r="S873" s="435"/>
      <c r="U873" s="205">
        <v>5</v>
      </c>
      <c r="V873" s="210" t="str">
        <f t="shared" si="307"/>
        <v/>
      </c>
      <c r="W873" s="201" t="b">
        <f t="shared" si="309"/>
        <v>1</v>
      </c>
      <c r="Y873" s="219"/>
      <c r="Z873" s="215"/>
      <c r="AB873" s="408" t="str">
        <f t="shared" si="306"/>
        <v/>
      </c>
      <c r="AC873" s="408" t="str">
        <f t="shared" si="308"/>
        <v/>
      </c>
      <c r="AD873" s="202"/>
      <c r="AE873" s="212" t="s">
        <v>7229</v>
      </c>
      <c r="AF873" s="209" t="str">
        <f>IF(COUNTIF(AC869:AC888,"R7当一般コース"),"一般コース",IF(COUNTIF(AC869:AC888,"R7当都道府県主導型市町村連携コース"),"連携コース",""))</f>
        <v/>
      </c>
      <c r="AG873" s="208">
        <f>SUM(AH873:AL873)</f>
        <v>0</v>
      </c>
      <c r="AH873" s="208"/>
      <c r="AI873" s="208"/>
      <c r="AJ873" s="208"/>
      <c r="AK873" s="208">
        <f>SUMIFS($K869:$K888,$E869:$E888,"R7当",G869:G888,"一般コース")</f>
        <v>0</v>
      </c>
      <c r="AL873" s="208">
        <f>SUMIFS($K869:$K888,$E869:$E888,"R7当",G869:G888,"都道府県主導型市町村連携コース")</f>
        <v>0</v>
      </c>
      <c r="AN873" s="224">
        <f>SUM(AO873:AS873)</f>
        <v>0</v>
      </c>
      <c r="AO873" s="224"/>
      <c r="AP873" s="224"/>
      <c r="AQ873" s="224"/>
      <c r="AR873" s="224">
        <f>SUMIFS($L869:$L888,$E869:$E888,"R7当",G869:G888,"一般コース")</f>
        <v>0</v>
      </c>
      <c r="AS873" s="224">
        <f>SUMIFS($L869:$L888,$E869:$E888,"R7当",G869:G888,"都道府県主導型市町村連携コース")</f>
        <v>0</v>
      </c>
      <c r="AU873" s="208">
        <f>SUM(AV873:AZ873)</f>
        <v>0</v>
      </c>
      <c r="AV873" s="208"/>
      <c r="AW873" s="208"/>
      <c r="AX873" s="208"/>
      <c r="AY873" s="208">
        <f>SUMIFS($M869:$M888,$E869:$E888,"R7当",G869:G888,"一般コース")</f>
        <v>0</v>
      </c>
      <c r="AZ873" s="208">
        <f>SUMIFS($M869:$M888,$E869:$E888,"R7当",G869:G888,"都道府県主導型市町村連携コース")</f>
        <v>0</v>
      </c>
      <c r="BA873" s="215"/>
    </row>
    <row r="874" spans="1:53" s="201" customFormat="1" ht="12.75" hidden="1" customHeight="1" x14ac:dyDescent="0.15">
      <c r="A874" s="612"/>
      <c r="B874" s="615"/>
      <c r="C874" s="618"/>
      <c r="D874" s="418"/>
      <c r="E874" s="424"/>
      <c r="F874" s="420"/>
      <c r="G874" s="420"/>
      <c r="H874" s="420"/>
      <c r="I874" s="421"/>
      <c r="J874" s="425"/>
      <c r="K874" s="423"/>
      <c r="L874" s="423"/>
      <c r="M874" s="423"/>
      <c r="N874" s="332"/>
      <c r="O874" s="433"/>
      <c r="P874" s="434"/>
      <c r="Q874" s="435"/>
      <c r="R874" s="436"/>
      <c r="S874" s="435"/>
      <c r="U874" s="205">
        <v>6</v>
      </c>
      <c r="V874" s="210" t="str">
        <f t="shared" si="307"/>
        <v/>
      </c>
      <c r="W874" s="201" t="b">
        <f t="shared" si="309"/>
        <v>1</v>
      </c>
      <c r="Y874" s="219"/>
      <c r="Z874" s="215"/>
      <c r="AB874" s="408" t="str">
        <f t="shared" si="306"/>
        <v/>
      </c>
      <c r="AC874" s="408" t="str">
        <f t="shared" si="308"/>
        <v/>
      </c>
      <c r="AD874" s="202"/>
      <c r="AE874" s="173" t="s">
        <v>7217</v>
      </c>
      <c r="AG874" s="213"/>
      <c r="AH874" s="213"/>
      <c r="AI874" s="213"/>
      <c r="AJ874" s="213"/>
      <c r="AK874" s="213"/>
      <c r="AL874" s="213"/>
      <c r="AN874" s="225"/>
      <c r="AO874" s="225"/>
      <c r="AP874" s="225"/>
      <c r="AQ874" s="225"/>
      <c r="AR874" s="225"/>
      <c r="AS874" s="225"/>
      <c r="AU874" s="213"/>
      <c r="AV874" s="213"/>
      <c r="AW874" s="213"/>
      <c r="AX874" s="213"/>
      <c r="AY874" s="213"/>
      <c r="AZ874" s="213"/>
      <c r="BA874" s="215"/>
    </row>
    <row r="875" spans="1:53" s="201" customFormat="1" ht="12.75" hidden="1" customHeight="1" x14ac:dyDescent="0.15">
      <c r="A875" s="612"/>
      <c r="B875" s="615"/>
      <c r="C875" s="618"/>
      <c r="D875" s="418"/>
      <c r="E875" s="424"/>
      <c r="F875" s="420"/>
      <c r="G875" s="420"/>
      <c r="H875" s="420"/>
      <c r="I875" s="421"/>
      <c r="J875" s="425"/>
      <c r="K875" s="423"/>
      <c r="L875" s="423"/>
      <c r="M875" s="423"/>
      <c r="N875" s="332"/>
      <c r="O875" s="433"/>
      <c r="P875" s="434"/>
      <c r="Q875" s="435"/>
      <c r="R875" s="436"/>
      <c r="S875" s="435"/>
      <c r="U875" s="205">
        <v>7</v>
      </c>
      <c r="V875" s="210" t="str">
        <f t="shared" si="307"/>
        <v/>
      </c>
      <c r="W875" s="201" t="b">
        <f t="shared" si="309"/>
        <v>1</v>
      </c>
      <c r="Y875" s="219"/>
      <c r="Z875" s="215"/>
      <c r="AB875" s="408" t="str">
        <f t="shared" si="306"/>
        <v/>
      </c>
      <c r="AC875" s="408" t="str">
        <f t="shared" si="308"/>
        <v/>
      </c>
      <c r="AD875" s="202"/>
      <c r="AE875" s="620" t="s">
        <v>7188</v>
      </c>
      <c r="AF875" s="209" t="s">
        <v>7193</v>
      </c>
      <c r="AG875" s="208">
        <f>SUM(AH875:AL875)</f>
        <v>0</v>
      </c>
      <c r="AH875" s="208">
        <f>SUMIFS($K869:$K888,$E869:$E888,"R6補",$F869:$F888,"ライフデザイン・結婚支援重点推進事業",$J869:$J888,3/4)</f>
        <v>0</v>
      </c>
      <c r="AI875" s="208">
        <f>SUMIFS($K869:$K888,$E869:$E888,"R6補",$F869:$F888,"結婚支援コンシェルジュ事業",$J869:$J888,3/4)</f>
        <v>0</v>
      </c>
      <c r="AJ875" s="208"/>
      <c r="AK875" s="208"/>
      <c r="AL875" s="208"/>
      <c r="AN875" s="224">
        <f>SUM(AO875:AS875)</f>
        <v>0</v>
      </c>
      <c r="AO875" s="224">
        <f>SUMIFS($L869:$L888,$E869:$E888,"R6補",$F869:$F888,"ライフデザイン・結婚支援重点推進事業",$J869:$J888,3/4)</f>
        <v>0</v>
      </c>
      <c r="AP875" s="224">
        <f>SUMIFS($L869:$L888,$E869:$E888,"R6補",$F869:$F888,"結婚支援コンシェルジュ事業",$J869:$J888,3/4)</f>
        <v>0</v>
      </c>
      <c r="AQ875" s="224"/>
      <c r="AR875" s="224"/>
      <c r="AS875" s="224"/>
      <c r="AU875" s="208">
        <f>SUM(AV875:AZ875)</f>
        <v>0</v>
      </c>
      <c r="AV875" s="208">
        <f>SUMIFS($M869:$M888,$E869:$E888,"R6補",$F869:$F888,"ライフデザイン・結婚支援重点推進事業",$J869:$J888,3/4)</f>
        <v>0</v>
      </c>
      <c r="AW875" s="208">
        <f>SUMIFS($M869:$M888,$E869:$E888,"R6補",$F869:$F888,"結婚支援コンシェルジュ事業",$J869:$J888,3/4)</f>
        <v>0</v>
      </c>
      <c r="AX875" s="208"/>
      <c r="AY875" s="208"/>
      <c r="AZ875" s="208"/>
      <c r="BA875" s="215"/>
    </row>
    <row r="876" spans="1:53" s="201" customFormat="1" ht="12.75" hidden="1" customHeight="1" x14ac:dyDescent="0.15">
      <c r="A876" s="612"/>
      <c r="B876" s="615"/>
      <c r="C876" s="618"/>
      <c r="D876" s="418"/>
      <c r="E876" s="424"/>
      <c r="F876" s="420"/>
      <c r="G876" s="420"/>
      <c r="H876" s="420"/>
      <c r="I876" s="421"/>
      <c r="J876" s="425"/>
      <c r="K876" s="423"/>
      <c r="L876" s="423"/>
      <c r="M876" s="423"/>
      <c r="N876" s="332"/>
      <c r="O876" s="433"/>
      <c r="P876" s="434"/>
      <c r="Q876" s="435"/>
      <c r="R876" s="436"/>
      <c r="S876" s="435"/>
      <c r="U876" s="205">
        <v>8</v>
      </c>
      <c r="V876" s="210" t="str">
        <f t="shared" si="307"/>
        <v/>
      </c>
      <c r="W876" s="201" t="b">
        <f t="shared" si="309"/>
        <v>1</v>
      </c>
      <c r="Y876" s="219"/>
      <c r="Z876" s="215"/>
      <c r="AB876" s="408" t="str">
        <f t="shared" si="306"/>
        <v/>
      </c>
      <c r="AC876" s="408" t="str">
        <f t="shared" si="308"/>
        <v/>
      </c>
      <c r="AD876" s="202"/>
      <c r="AE876" s="620"/>
      <c r="AF876" s="211" t="s">
        <v>7189</v>
      </c>
      <c r="AG876" s="208">
        <f t="shared" ref="AG876" si="319">SUM(AH876:AL876)</f>
        <v>0</v>
      </c>
      <c r="AH876" s="208">
        <f>SUMIFS($K869:$K888,$E869:$E888,"R6補",$F869:$F888,"ライフデザイン・結婚支援重点推進事業",$J869:$J888,2/3)</f>
        <v>0</v>
      </c>
      <c r="AI876" s="208"/>
      <c r="AJ876" s="208">
        <f>SUMIFS($K869:$K888,$E869:$E888,"R6補",$F869:$F888,"結婚_妊娠・出産_子育てに温かい社会づくり・気運醸成事業",$J869:$J888,2/3)</f>
        <v>0</v>
      </c>
      <c r="AK876" s="208"/>
      <c r="AL876" s="208"/>
      <c r="AN876" s="224">
        <f t="shared" ref="AN876:AN877" si="320">SUM(AO876:AS876)</f>
        <v>0</v>
      </c>
      <c r="AO876" s="224">
        <f>SUMIFS($L869:$L888,$E869:$E888,"R6補",$F869:$F888,"ライフデザイン・結婚支援重点推進事業",$J869:$J888,2/3)</f>
        <v>0</v>
      </c>
      <c r="AP876" s="224"/>
      <c r="AQ876" s="224">
        <f>SUMIFS($L869:$L888,$E869:$E888,"R6補",$F869:$F888,"結婚_妊娠・出産_子育てに温かい社会づくり・気運醸成事業",$J869:$J888,2/3)</f>
        <v>0</v>
      </c>
      <c r="AR876" s="224"/>
      <c r="AS876" s="224"/>
      <c r="AU876" s="208">
        <f t="shared" ref="AU876:AU877" si="321">SUM(AV876:AZ876)</f>
        <v>0</v>
      </c>
      <c r="AV876" s="208">
        <f>SUMIFS($M869:$M888,$E869:$E888,"R6補",$F869:$F888,"ライフデザイン・結婚支援重点推進事業",$J869:$J888,2/3)</f>
        <v>0</v>
      </c>
      <c r="AW876" s="208"/>
      <c r="AX876" s="208">
        <f>SUMIFS($M869:$M888,$E869:$E888,"R6補",$F869:$F888,"結婚_妊娠・出産_子育てに温かい社会づくり・気運醸成事業",$J869:$J888,2/3)</f>
        <v>0</v>
      </c>
      <c r="AY876" s="208"/>
      <c r="AZ876" s="208"/>
      <c r="BA876" s="215"/>
    </row>
    <row r="877" spans="1:53" s="201" customFormat="1" ht="12.75" hidden="1" customHeight="1" x14ac:dyDescent="0.15">
      <c r="A877" s="612"/>
      <c r="B877" s="615"/>
      <c r="C877" s="618"/>
      <c r="D877" s="418"/>
      <c r="E877" s="424"/>
      <c r="F877" s="420"/>
      <c r="G877" s="420"/>
      <c r="H877" s="420"/>
      <c r="I877" s="421"/>
      <c r="J877" s="425"/>
      <c r="K877" s="423"/>
      <c r="L877" s="423"/>
      <c r="M877" s="423"/>
      <c r="N877" s="332"/>
      <c r="O877" s="433"/>
      <c r="P877" s="434"/>
      <c r="Q877" s="435"/>
      <c r="R877" s="436"/>
      <c r="S877" s="435"/>
      <c r="U877" s="205">
        <v>9</v>
      </c>
      <c r="V877" s="210" t="str">
        <f t="shared" si="307"/>
        <v/>
      </c>
      <c r="W877" s="201" t="b">
        <f t="shared" si="309"/>
        <v>1</v>
      </c>
      <c r="Y877" s="216"/>
      <c r="AB877" s="408" t="str">
        <f t="shared" si="306"/>
        <v/>
      </c>
      <c r="AC877" s="408" t="str">
        <f t="shared" si="308"/>
        <v/>
      </c>
      <c r="AD877" s="202"/>
      <c r="AE877" s="620"/>
      <c r="AF877" s="211" t="s">
        <v>7187</v>
      </c>
      <c r="AG877" s="208">
        <f>SUM(AH877:AL877)</f>
        <v>0</v>
      </c>
      <c r="AH877" s="208"/>
      <c r="AI877" s="208"/>
      <c r="AJ877" s="208">
        <f>SUMIFS($K869:$K888,$E869:$E888,"R6補",$F869:$F888,"結婚_妊娠・出産_子育てに温かい社会づくり・気運醸成事業",$J869:$J888,1/2)</f>
        <v>0</v>
      </c>
      <c r="AK877" s="208"/>
      <c r="AL877" s="208"/>
      <c r="AN877" s="224">
        <f t="shared" si="320"/>
        <v>0</v>
      </c>
      <c r="AO877" s="224"/>
      <c r="AP877" s="224"/>
      <c r="AQ877" s="224">
        <f>SUMIFS($L869:$L888,$E869:$E888,"R6補",$F869:$F888,"結婚_妊娠・出産_子育てに温かい社会づくり・気運醸成事業",$J869:$J888,1/2)</f>
        <v>0</v>
      </c>
      <c r="AR877" s="224"/>
      <c r="AS877" s="224"/>
      <c r="AU877" s="208">
        <f t="shared" si="321"/>
        <v>0</v>
      </c>
      <c r="AV877" s="208"/>
      <c r="AW877" s="208"/>
      <c r="AX877" s="208">
        <f>SUMIFS($M869:$M888,$E869:$E888,"R6補",$F869:$F888,"結婚_妊娠・出産_子育てに温かい社会づくり・気運醸成事業",$J869:$J888,1/2)</f>
        <v>0</v>
      </c>
      <c r="AY877" s="208"/>
      <c r="AZ877" s="208"/>
      <c r="BA877" s="215"/>
    </row>
    <row r="878" spans="1:53" s="201" customFormat="1" ht="12.75" hidden="1" customHeight="1" x14ac:dyDescent="0.15">
      <c r="A878" s="612"/>
      <c r="B878" s="615"/>
      <c r="C878" s="618"/>
      <c r="D878" s="418"/>
      <c r="E878" s="424"/>
      <c r="F878" s="420"/>
      <c r="G878" s="420"/>
      <c r="H878" s="420"/>
      <c r="I878" s="421"/>
      <c r="J878" s="422"/>
      <c r="K878" s="423"/>
      <c r="L878" s="423"/>
      <c r="M878" s="423"/>
      <c r="N878" s="332"/>
      <c r="O878" s="433"/>
      <c r="P878" s="434"/>
      <c r="Q878" s="435"/>
      <c r="R878" s="436"/>
      <c r="S878" s="435"/>
      <c r="U878" s="205">
        <v>10</v>
      </c>
      <c r="V878" s="210" t="str">
        <f t="shared" si="307"/>
        <v/>
      </c>
      <c r="W878" s="201" t="b">
        <f t="shared" si="309"/>
        <v>1</v>
      </c>
      <c r="Y878" s="216"/>
      <c r="Z878" s="217"/>
      <c r="AA878" s="215"/>
      <c r="AB878" s="408" t="str">
        <f t="shared" si="306"/>
        <v/>
      </c>
      <c r="AC878" s="408" t="str">
        <f t="shared" si="308"/>
        <v/>
      </c>
      <c r="AD878" s="202"/>
      <c r="AE878" s="212" t="s">
        <v>7229</v>
      </c>
      <c r="AF878" s="209" t="str">
        <f>IF(COUNTIF(AC869:AC888,"R6補一般コース"),"一般コース",IF(COUNTIF(AC869:AC888,"R6補都道府県主導型市町村連携コース"),"連携コース",""))</f>
        <v/>
      </c>
      <c r="AG878" s="208">
        <f>SUM(AH878:AL878)</f>
        <v>0</v>
      </c>
      <c r="AH878" s="208"/>
      <c r="AI878" s="208"/>
      <c r="AJ878" s="208"/>
      <c r="AK878" s="208">
        <f>SUMIFS($K869:$K888,$E869:$E888,"R6補",G869:G888,"一般コース")</f>
        <v>0</v>
      </c>
      <c r="AL878" s="208">
        <f>SUMIFS($K869:$K888,$E869:$E888,"R6補",G869:G888,"都道府県主導型市町村連携コース")</f>
        <v>0</v>
      </c>
      <c r="AN878" s="224">
        <f>SUM(AO878:AS878)</f>
        <v>0</v>
      </c>
      <c r="AO878" s="224"/>
      <c r="AP878" s="224"/>
      <c r="AQ878" s="224"/>
      <c r="AR878" s="224">
        <f>SUMIFS($L869:$L888,$E869:$E888,"R6補",G869:G888,"一般コース")</f>
        <v>0</v>
      </c>
      <c r="AS878" s="224">
        <f>SUMIFS($L869:$L888,$E869:$E888,"R6補",G869:G888,"都道府県主導型市町村連携コース")</f>
        <v>0</v>
      </c>
      <c r="AU878" s="208">
        <f>SUM(AV878:AZ878)</f>
        <v>0</v>
      </c>
      <c r="AV878" s="208"/>
      <c r="AW878" s="208"/>
      <c r="AX878" s="208"/>
      <c r="AY878" s="208">
        <f>SUMIFS($M869:$M888,$E869:$E888,"R6補",G869:G888,"一般コース")</f>
        <v>0</v>
      </c>
      <c r="AZ878" s="208">
        <f>SUMIFS($M869:$M888,$E869:$E888,"R6補",G869:G888,"都道府県主導型市町村連携コース")</f>
        <v>0</v>
      </c>
      <c r="BA878" s="215"/>
    </row>
    <row r="879" spans="1:53" s="201" customFormat="1" ht="12.6" hidden="1" customHeight="1" x14ac:dyDescent="0.15">
      <c r="A879" s="612"/>
      <c r="B879" s="615"/>
      <c r="C879" s="618"/>
      <c r="D879" s="418"/>
      <c r="E879" s="424"/>
      <c r="F879" s="420"/>
      <c r="G879" s="420"/>
      <c r="H879" s="420"/>
      <c r="I879" s="421"/>
      <c r="J879" s="432"/>
      <c r="K879" s="423"/>
      <c r="L879" s="423"/>
      <c r="M879" s="423"/>
      <c r="N879" s="332"/>
      <c r="O879" s="433"/>
      <c r="P879" s="434"/>
      <c r="Q879" s="435"/>
      <c r="R879" s="436"/>
      <c r="S879" s="435"/>
      <c r="U879" s="205">
        <v>11</v>
      </c>
      <c r="V879" s="210" t="str">
        <f t="shared" si="307"/>
        <v/>
      </c>
      <c r="W879" s="201" t="b">
        <f t="shared" si="309"/>
        <v>1</v>
      </c>
      <c r="AA879" s="215"/>
      <c r="AB879" s="408" t="str">
        <f t="shared" si="306"/>
        <v/>
      </c>
      <c r="AC879" s="408" t="str">
        <f t="shared" si="308"/>
        <v/>
      </c>
      <c r="AD879" s="202"/>
      <c r="AE879" s="214"/>
      <c r="AF879" s="214"/>
      <c r="AG879" s="215"/>
      <c r="AH879" s="215"/>
      <c r="AI879" s="215"/>
      <c r="AJ879" s="215"/>
      <c r="AK879" s="215"/>
      <c r="AL879" s="215"/>
      <c r="AN879" s="218"/>
      <c r="AO879" s="218"/>
      <c r="AP879" s="218"/>
      <c r="AQ879" s="218"/>
      <c r="AR879" s="218"/>
      <c r="AS879" s="218"/>
      <c r="AU879" s="215"/>
      <c r="AV879" s="215"/>
      <c r="AW879" s="215"/>
      <c r="AX879" s="215"/>
      <c r="AY879" s="215"/>
      <c r="AZ879" s="215"/>
      <c r="BA879" s="215"/>
    </row>
    <row r="880" spans="1:53" s="201" customFormat="1" ht="12.75" hidden="1" customHeight="1" x14ac:dyDescent="0.15">
      <c r="A880" s="612"/>
      <c r="B880" s="615"/>
      <c r="C880" s="618"/>
      <c r="D880" s="418"/>
      <c r="E880" s="424"/>
      <c r="F880" s="420"/>
      <c r="G880" s="420"/>
      <c r="H880" s="420"/>
      <c r="I880" s="421"/>
      <c r="J880" s="422"/>
      <c r="K880" s="423"/>
      <c r="L880" s="423"/>
      <c r="M880" s="423"/>
      <c r="N880" s="332"/>
      <c r="O880" s="433"/>
      <c r="P880" s="434"/>
      <c r="Q880" s="435"/>
      <c r="R880" s="436"/>
      <c r="S880" s="435"/>
      <c r="U880" s="205">
        <v>12</v>
      </c>
      <c r="V880" s="210" t="str">
        <f t="shared" si="307"/>
        <v/>
      </c>
      <c r="W880" s="201" t="b">
        <f t="shared" si="309"/>
        <v>1</v>
      </c>
      <c r="AA880" s="215"/>
      <c r="AB880" s="408" t="str">
        <f t="shared" si="306"/>
        <v/>
      </c>
      <c r="AC880" s="408" t="str">
        <f t="shared" si="308"/>
        <v/>
      </c>
      <c r="AD880" s="202"/>
      <c r="AE880" s="214"/>
      <c r="AF880" s="214"/>
      <c r="AG880" s="215"/>
      <c r="AH880" s="215"/>
      <c r="AI880" s="215"/>
      <c r="AJ880" s="215"/>
      <c r="AK880" s="215"/>
      <c r="AL880" s="215"/>
      <c r="AN880" s="218"/>
      <c r="AO880" s="218"/>
      <c r="AP880" s="218"/>
      <c r="AQ880" s="218"/>
      <c r="AR880" s="218"/>
      <c r="AS880" s="218"/>
      <c r="AU880" s="215"/>
      <c r="AV880" s="215"/>
      <c r="AW880" s="215"/>
      <c r="AX880" s="215"/>
      <c r="AY880" s="215"/>
      <c r="AZ880" s="215"/>
      <c r="BA880" s="215"/>
    </row>
    <row r="881" spans="1:53" s="201" customFormat="1" ht="12.75" hidden="1" customHeight="1" x14ac:dyDescent="0.15">
      <c r="A881" s="612"/>
      <c r="B881" s="615"/>
      <c r="C881" s="618"/>
      <c r="D881" s="418"/>
      <c r="E881" s="424"/>
      <c r="F881" s="420"/>
      <c r="G881" s="420"/>
      <c r="H881" s="420"/>
      <c r="I881" s="421"/>
      <c r="J881" s="422"/>
      <c r="K881" s="423"/>
      <c r="L881" s="423"/>
      <c r="M881" s="423"/>
      <c r="N881" s="332"/>
      <c r="O881" s="433"/>
      <c r="P881" s="434"/>
      <c r="Q881" s="435"/>
      <c r="R881" s="436"/>
      <c r="S881" s="435"/>
      <c r="U881" s="205">
        <v>13</v>
      </c>
      <c r="V881" s="210" t="str">
        <f t="shared" si="307"/>
        <v/>
      </c>
      <c r="W881" s="201" t="b">
        <f t="shared" si="309"/>
        <v>1</v>
      </c>
      <c r="Y881" s="219"/>
      <c r="Z881" s="215"/>
      <c r="AA881" s="215"/>
      <c r="AB881" s="408" t="str">
        <f t="shared" si="306"/>
        <v/>
      </c>
      <c r="AC881" s="408" t="str">
        <f t="shared" si="308"/>
        <v/>
      </c>
      <c r="AD881" s="202"/>
      <c r="AE881" s="214"/>
      <c r="AF881" s="214"/>
      <c r="AG881" s="215"/>
      <c r="AH881" s="215"/>
      <c r="AI881" s="215"/>
      <c r="AJ881" s="215"/>
      <c r="AK881" s="215"/>
      <c r="AL881" s="215"/>
      <c r="AN881" s="218"/>
      <c r="AO881" s="218"/>
      <c r="AP881" s="218"/>
      <c r="AQ881" s="218"/>
      <c r="AR881" s="218"/>
      <c r="AS881" s="218"/>
      <c r="AU881" s="215"/>
      <c r="AV881" s="215"/>
      <c r="AW881" s="215"/>
      <c r="AX881" s="215"/>
      <c r="AY881" s="215"/>
      <c r="AZ881" s="215"/>
      <c r="BA881" s="215"/>
    </row>
    <row r="882" spans="1:53" s="201" customFormat="1" ht="12.75" hidden="1" customHeight="1" x14ac:dyDescent="0.15">
      <c r="A882" s="612"/>
      <c r="B882" s="615"/>
      <c r="C882" s="618"/>
      <c r="D882" s="418"/>
      <c r="E882" s="424"/>
      <c r="F882" s="420"/>
      <c r="G882" s="420"/>
      <c r="H882" s="420"/>
      <c r="I882" s="421"/>
      <c r="J882" s="422"/>
      <c r="K882" s="423"/>
      <c r="L882" s="423"/>
      <c r="M882" s="423"/>
      <c r="N882" s="332"/>
      <c r="O882" s="433"/>
      <c r="P882" s="434"/>
      <c r="Q882" s="435"/>
      <c r="R882" s="436"/>
      <c r="S882" s="435"/>
      <c r="U882" s="205">
        <v>14</v>
      </c>
      <c r="V882" s="210" t="str">
        <f t="shared" si="307"/>
        <v/>
      </c>
      <c r="W882" s="201" t="b">
        <f t="shared" si="309"/>
        <v>1</v>
      </c>
      <c r="Y882" s="216"/>
      <c r="Z882" s="217"/>
      <c r="AA882" s="215"/>
      <c r="AB882" s="408" t="str">
        <f t="shared" si="306"/>
        <v/>
      </c>
      <c r="AC882" s="408" t="str">
        <f t="shared" si="308"/>
        <v/>
      </c>
      <c r="AD882" s="202"/>
      <c r="AE882" s="214"/>
      <c r="AF882" s="214"/>
      <c r="AH882" s="215"/>
      <c r="AI882" s="215"/>
      <c r="AJ882" s="215"/>
      <c r="AK882" s="215"/>
      <c r="AL882" s="215"/>
      <c r="AN882" s="218"/>
      <c r="AO882" s="218"/>
      <c r="AP882" s="218"/>
      <c r="AQ882" s="218"/>
      <c r="AR882" s="218"/>
      <c r="AS882" s="218"/>
      <c r="AU882" s="215"/>
      <c r="AV882" s="215"/>
      <c r="AW882" s="215"/>
      <c r="AX882" s="215"/>
      <c r="AY882" s="215"/>
      <c r="AZ882" s="215"/>
      <c r="BA882" s="215"/>
    </row>
    <row r="883" spans="1:53" s="201" customFormat="1" ht="12.75" hidden="1" customHeight="1" x14ac:dyDescent="0.15">
      <c r="A883" s="612"/>
      <c r="B883" s="615"/>
      <c r="C883" s="618"/>
      <c r="D883" s="418"/>
      <c r="E883" s="424"/>
      <c r="F883" s="420"/>
      <c r="G883" s="420"/>
      <c r="H883" s="420"/>
      <c r="I883" s="421"/>
      <c r="J883" s="422"/>
      <c r="K883" s="423"/>
      <c r="L883" s="423"/>
      <c r="M883" s="423"/>
      <c r="N883" s="332"/>
      <c r="O883" s="433"/>
      <c r="P883" s="434"/>
      <c r="Q883" s="435"/>
      <c r="R883" s="436"/>
      <c r="S883" s="435"/>
      <c r="U883" s="205">
        <v>15</v>
      </c>
      <c r="V883" s="210" t="str">
        <f t="shared" si="307"/>
        <v/>
      </c>
      <c r="W883" s="201" t="b">
        <f t="shared" si="309"/>
        <v>1</v>
      </c>
      <c r="Y883" s="216"/>
      <c r="AA883" s="215"/>
      <c r="AB883" s="408" t="str">
        <f t="shared" si="306"/>
        <v/>
      </c>
      <c r="AC883" s="408" t="str">
        <f t="shared" si="308"/>
        <v/>
      </c>
      <c r="AD883" s="202"/>
      <c r="AE883" s="214"/>
      <c r="AF883" s="214"/>
      <c r="AG883" s="215"/>
      <c r="AH883" s="215"/>
      <c r="AI883" s="215"/>
      <c r="AJ883" s="215"/>
      <c r="AK883" s="215"/>
      <c r="AL883" s="215"/>
      <c r="AN883" s="218"/>
      <c r="AO883" s="218"/>
      <c r="AP883" s="218"/>
      <c r="AQ883" s="218"/>
      <c r="AR883" s="218"/>
      <c r="AS883" s="218"/>
      <c r="AU883" s="215"/>
      <c r="AV883" s="215"/>
      <c r="AW883" s="215"/>
      <c r="AX883" s="215"/>
      <c r="AY883" s="215"/>
      <c r="AZ883" s="215"/>
      <c r="BA883" s="215"/>
    </row>
    <row r="884" spans="1:53" s="201" customFormat="1" ht="12.75" hidden="1" customHeight="1" x14ac:dyDescent="0.15">
      <c r="A884" s="612"/>
      <c r="B884" s="615"/>
      <c r="C884" s="618"/>
      <c r="D884" s="418"/>
      <c r="E884" s="424"/>
      <c r="F884" s="420"/>
      <c r="G884" s="420"/>
      <c r="H884" s="420"/>
      <c r="I884" s="421"/>
      <c r="J884" s="422"/>
      <c r="K884" s="423"/>
      <c r="L884" s="423"/>
      <c r="M884" s="423"/>
      <c r="N884" s="332"/>
      <c r="O884" s="433"/>
      <c r="P884" s="434"/>
      <c r="Q884" s="435"/>
      <c r="R884" s="436"/>
      <c r="S884" s="435"/>
      <c r="U884" s="205">
        <v>16</v>
      </c>
      <c r="V884" s="210" t="str">
        <f t="shared" si="307"/>
        <v/>
      </c>
      <c r="W884" s="201" t="b">
        <f t="shared" si="309"/>
        <v>1</v>
      </c>
      <c r="Y884" s="216"/>
      <c r="Z884" s="217"/>
      <c r="AB884" s="408" t="str">
        <f t="shared" si="306"/>
        <v/>
      </c>
      <c r="AC884" s="408" t="str">
        <f t="shared" si="308"/>
        <v/>
      </c>
      <c r="AD884" s="202"/>
      <c r="AE884" s="214"/>
      <c r="AF884" s="214"/>
      <c r="AG884" s="215"/>
      <c r="AH884" s="215"/>
      <c r="AI884" s="215"/>
      <c r="AJ884" s="215"/>
      <c r="AK884" s="215"/>
      <c r="AL884" s="215"/>
      <c r="AN884" s="218"/>
      <c r="AO884" s="218"/>
      <c r="AP884" s="218"/>
      <c r="AQ884" s="218"/>
      <c r="AR884" s="218"/>
      <c r="AS884" s="218"/>
      <c r="AU884" s="215"/>
      <c r="AV884" s="215"/>
      <c r="AW884" s="215"/>
      <c r="AX884" s="215"/>
      <c r="AY884" s="215"/>
      <c r="AZ884" s="215"/>
      <c r="BA884" s="215"/>
    </row>
    <row r="885" spans="1:53" s="201" customFormat="1" ht="12.75" hidden="1" customHeight="1" x14ac:dyDescent="0.15">
      <c r="A885" s="612"/>
      <c r="B885" s="615"/>
      <c r="C885" s="618"/>
      <c r="D885" s="418"/>
      <c r="E885" s="424"/>
      <c r="F885" s="420"/>
      <c r="G885" s="420"/>
      <c r="H885" s="420"/>
      <c r="I885" s="421"/>
      <c r="J885" s="422"/>
      <c r="K885" s="423"/>
      <c r="L885" s="423"/>
      <c r="M885" s="423"/>
      <c r="N885" s="332"/>
      <c r="O885" s="433"/>
      <c r="P885" s="434"/>
      <c r="Q885" s="435"/>
      <c r="R885" s="436"/>
      <c r="S885" s="435"/>
      <c r="U885" s="205">
        <v>17</v>
      </c>
      <c r="V885" s="210" t="str">
        <f t="shared" si="307"/>
        <v/>
      </c>
      <c r="W885" s="201" t="b">
        <f t="shared" si="309"/>
        <v>1</v>
      </c>
      <c r="Y885" s="216"/>
      <c r="AB885" s="408" t="str">
        <f t="shared" si="306"/>
        <v/>
      </c>
      <c r="AC885" s="408" t="str">
        <f t="shared" si="308"/>
        <v/>
      </c>
      <c r="AD885" s="202"/>
      <c r="AE885" s="214"/>
      <c r="AF885" s="214"/>
      <c r="AG885" s="215"/>
      <c r="AH885" s="215"/>
      <c r="AI885" s="215"/>
      <c r="AJ885" s="215"/>
      <c r="AK885" s="215"/>
      <c r="AL885" s="215"/>
      <c r="AN885" s="218"/>
      <c r="AO885" s="218"/>
      <c r="AP885" s="218"/>
      <c r="AQ885" s="218"/>
      <c r="AR885" s="218"/>
      <c r="AS885" s="218"/>
      <c r="AU885" s="215"/>
      <c r="AV885" s="215"/>
      <c r="AW885" s="215"/>
      <c r="AX885" s="215"/>
      <c r="AY885" s="215"/>
      <c r="AZ885" s="215"/>
      <c r="BA885" s="215"/>
    </row>
    <row r="886" spans="1:53" s="201" customFormat="1" ht="12.75" hidden="1" customHeight="1" x14ac:dyDescent="0.15">
      <c r="A886" s="612"/>
      <c r="B886" s="615"/>
      <c r="C886" s="618"/>
      <c r="D886" s="418"/>
      <c r="E886" s="424"/>
      <c r="F886" s="420"/>
      <c r="G886" s="420"/>
      <c r="H886" s="420"/>
      <c r="I886" s="421"/>
      <c r="J886" s="422"/>
      <c r="K886" s="423"/>
      <c r="L886" s="423"/>
      <c r="M886" s="423"/>
      <c r="N886" s="332"/>
      <c r="O886" s="433"/>
      <c r="P886" s="434"/>
      <c r="Q886" s="435"/>
      <c r="R886" s="436"/>
      <c r="S886" s="435"/>
      <c r="U886" s="205">
        <v>18</v>
      </c>
      <c r="V886" s="210" t="str">
        <f t="shared" si="307"/>
        <v/>
      </c>
      <c r="W886" s="201" t="b">
        <f t="shared" si="309"/>
        <v>1</v>
      </c>
      <c r="Y886" s="216"/>
      <c r="AB886" s="408" t="str">
        <f t="shared" si="306"/>
        <v/>
      </c>
      <c r="AC886" s="408" t="str">
        <f t="shared" si="308"/>
        <v/>
      </c>
      <c r="AD886" s="202"/>
      <c r="AE886" s="214"/>
      <c r="AF886" s="214"/>
      <c r="AG886" s="215"/>
      <c r="AH886" s="215"/>
      <c r="AI886" s="215"/>
      <c r="AJ886" s="215"/>
      <c r="AK886" s="215"/>
      <c r="AL886" s="215"/>
      <c r="AN886" s="218"/>
      <c r="AO886" s="218"/>
      <c r="AP886" s="218"/>
      <c r="AQ886" s="218"/>
      <c r="AR886" s="218"/>
      <c r="AS886" s="218"/>
      <c r="AU886" s="215"/>
      <c r="AV886" s="215"/>
      <c r="AW886" s="215"/>
      <c r="AX886" s="215"/>
      <c r="AY886" s="215"/>
      <c r="AZ886" s="215"/>
      <c r="BA886" s="215"/>
    </row>
    <row r="887" spans="1:53" s="201" customFormat="1" ht="12.75" hidden="1" customHeight="1" x14ac:dyDescent="0.15">
      <c r="A887" s="612"/>
      <c r="B887" s="615"/>
      <c r="C887" s="618"/>
      <c r="D887" s="418"/>
      <c r="E887" s="424"/>
      <c r="F887" s="420"/>
      <c r="G887" s="420"/>
      <c r="H887" s="420"/>
      <c r="I887" s="421"/>
      <c r="J887" s="422"/>
      <c r="K887" s="423"/>
      <c r="L887" s="423"/>
      <c r="M887" s="423"/>
      <c r="N887" s="332"/>
      <c r="O887" s="433"/>
      <c r="P887" s="434"/>
      <c r="Q887" s="435"/>
      <c r="R887" s="436"/>
      <c r="S887" s="435"/>
      <c r="U887" s="205">
        <v>19</v>
      </c>
      <c r="V887" s="210" t="str">
        <f t="shared" si="307"/>
        <v/>
      </c>
      <c r="W887" s="201" t="b">
        <f t="shared" si="309"/>
        <v>1</v>
      </c>
      <c r="Y887" s="216"/>
      <c r="AB887" s="408" t="str">
        <f t="shared" si="306"/>
        <v/>
      </c>
      <c r="AC887" s="408" t="str">
        <f t="shared" si="308"/>
        <v/>
      </c>
      <c r="AD887" s="202"/>
      <c r="AE887" s="214"/>
      <c r="AF887" s="214"/>
      <c r="AG887" s="215"/>
      <c r="AH887" s="215"/>
      <c r="AI887" s="215"/>
      <c r="AJ887" s="215"/>
      <c r="AK887" s="215"/>
      <c r="AL887" s="215"/>
      <c r="AN887" s="218"/>
      <c r="AO887" s="218"/>
      <c r="AP887" s="218"/>
      <c r="AQ887" s="218"/>
      <c r="AR887" s="218"/>
      <c r="AS887" s="218"/>
      <c r="AU887" s="215"/>
      <c r="AV887" s="215"/>
      <c r="AW887" s="215"/>
      <c r="AX887" s="215"/>
      <c r="AY887" s="215"/>
      <c r="AZ887" s="215"/>
      <c r="BA887" s="215"/>
    </row>
    <row r="888" spans="1:53" s="215" customFormat="1" ht="12.75" hidden="1" customHeight="1" x14ac:dyDescent="0.15">
      <c r="A888" s="613"/>
      <c r="B888" s="616"/>
      <c r="C888" s="619"/>
      <c r="D888" s="426"/>
      <c r="E888" s="427"/>
      <c r="F888" s="428"/>
      <c r="G888" s="428"/>
      <c r="H888" s="428"/>
      <c r="I888" s="429"/>
      <c r="J888" s="430"/>
      <c r="K888" s="431"/>
      <c r="L888" s="431"/>
      <c r="M888" s="431"/>
      <c r="N888" s="332"/>
      <c r="O888" s="433"/>
      <c r="P888" s="434"/>
      <c r="Q888" s="435"/>
      <c r="R888" s="436"/>
      <c r="S888" s="435"/>
      <c r="U888" s="205">
        <v>20</v>
      </c>
      <c r="V888" s="220" t="str">
        <f t="shared" si="307"/>
        <v/>
      </c>
      <c r="W888" s="201" t="b">
        <f t="shared" si="309"/>
        <v>1</v>
      </c>
      <c r="Y888" s="216"/>
      <c r="Z888" s="217"/>
      <c r="AB888" s="408" t="str">
        <f t="shared" si="306"/>
        <v/>
      </c>
      <c r="AC888" s="408" t="str">
        <f t="shared" si="308"/>
        <v/>
      </c>
      <c r="AD888" s="218"/>
      <c r="AE888" s="214"/>
      <c r="AF888" s="214"/>
      <c r="AN888" s="218"/>
      <c r="AO888" s="218"/>
      <c r="AP888" s="218"/>
      <c r="AQ888" s="218"/>
      <c r="AR888" s="218"/>
      <c r="AS888" s="218"/>
    </row>
    <row r="889" spans="1:53" s="201" customFormat="1" ht="12.75" hidden="1" customHeight="1" x14ac:dyDescent="0.15">
      <c r="A889" s="611" t="s">
        <v>7352</v>
      </c>
      <c r="B889" s="614"/>
      <c r="C889" s="617"/>
      <c r="D889" s="412"/>
      <c r="E889" s="413"/>
      <c r="F889" s="414"/>
      <c r="G889" s="414"/>
      <c r="H889" s="414"/>
      <c r="I889" s="415"/>
      <c r="J889" s="416"/>
      <c r="K889" s="417"/>
      <c r="L889" s="417"/>
      <c r="M889" s="417"/>
      <c r="N889" s="332"/>
      <c r="O889" s="433"/>
      <c r="P889" s="434"/>
      <c r="Q889" s="435"/>
      <c r="R889" s="436"/>
      <c r="S889" s="435"/>
      <c r="U889" s="205">
        <v>1</v>
      </c>
      <c r="V889" s="206" t="str">
        <f t="shared" si="307"/>
        <v/>
      </c>
      <c r="W889" s="201" t="b">
        <f t="shared" si="309"/>
        <v>1</v>
      </c>
      <c r="Y889" s="216"/>
      <c r="AB889" s="408" t="str">
        <f t="shared" si="306"/>
        <v/>
      </c>
      <c r="AC889" s="408" t="str">
        <f t="shared" si="308"/>
        <v/>
      </c>
      <c r="AD889" s="202"/>
      <c r="AE889" s="173" t="s">
        <v>7260</v>
      </c>
      <c r="AG889" s="203" t="s">
        <v>7194</v>
      </c>
      <c r="AH889" s="204" t="s">
        <v>7221</v>
      </c>
      <c r="AI889" s="204" t="s">
        <v>7195</v>
      </c>
      <c r="AJ889" s="204" t="s">
        <v>7231</v>
      </c>
      <c r="AK889" s="204" t="s">
        <v>7196</v>
      </c>
      <c r="AL889" s="204" t="s">
        <v>7197</v>
      </c>
      <c r="AN889" s="222" t="s">
        <v>7274</v>
      </c>
      <c r="AO889" s="223" t="s">
        <v>7221</v>
      </c>
      <c r="AP889" s="223" t="s">
        <v>7195</v>
      </c>
      <c r="AQ889" s="223" t="s">
        <v>7231</v>
      </c>
      <c r="AR889" s="223" t="s">
        <v>7196</v>
      </c>
      <c r="AS889" s="223" t="s">
        <v>7197</v>
      </c>
      <c r="AU889" s="203" t="s">
        <v>7198</v>
      </c>
      <c r="AV889" s="204" t="s">
        <v>7221</v>
      </c>
      <c r="AW889" s="204" t="s">
        <v>7195</v>
      </c>
      <c r="AX889" s="204" t="s">
        <v>7231</v>
      </c>
      <c r="AY889" s="204" t="s">
        <v>7196</v>
      </c>
      <c r="AZ889" s="204" t="s">
        <v>7197</v>
      </c>
      <c r="BA889" s="214"/>
    </row>
    <row r="890" spans="1:53" s="201" customFormat="1" ht="12.75" hidden="1" customHeight="1" x14ac:dyDescent="0.15">
      <c r="A890" s="612"/>
      <c r="B890" s="615"/>
      <c r="C890" s="618"/>
      <c r="D890" s="418"/>
      <c r="E890" s="419"/>
      <c r="F890" s="420"/>
      <c r="G890" s="420"/>
      <c r="H890" s="420"/>
      <c r="I890" s="421"/>
      <c r="J890" s="422"/>
      <c r="K890" s="423"/>
      <c r="L890" s="423"/>
      <c r="M890" s="423"/>
      <c r="N890" s="332"/>
      <c r="O890" s="433"/>
      <c r="P890" s="434"/>
      <c r="Q890" s="435"/>
      <c r="R890" s="436"/>
      <c r="S890" s="435"/>
      <c r="U890" s="205">
        <v>2</v>
      </c>
      <c r="V890" s="210" t="str">
        <f t="shared" si="307"/>
        <v/>
      </c>
      <c r="W890" s="201" t="b">
        <f t="shared" si="309"/>
        <v>1</v>
      </c>
      <c r="Y890" s="216"/>
      <c r="Z890" s="217"/>
      <c r="AB890" s="408" t="str">
        <f t="shared" si="306"/>
        <v/>
      </c>
      <c r="AC890" s="408" t="str">
        <f t="shared" si="308"/>
        <v/>
      </c>
      <c r="AD890" s="202"/>
      <c r="AE890" s="620" t="s">
        <v>7188</v>
      </c>
      <c r="AF890" s="209" t="s">
        <v>7193</v>
      </c>
      <c r="AG890" s="208">
        <f>SUM(AH890:AL890)</f>
        <v>0</v>
      </c>
      <c r="AH890" s="208">
        <f>SUMIFS($K889:$K908,$E889:$E908,"R7当",$F889:$F908,"ライフデザイン・結婚支援重点推進事業",$J889:$J908,3/4)</f>
        <v>0</v>
      </c>
      <c r="AI890" s="208">
        <f>SUMIFS($K889:$K908,$E889:$E908,"R7当",$F889:$F908,"結婚支援コンシェルジュ事業",$J889:$J908,3/4)</f>
        <v>0</v>
      </c>
      <c r="AJ890" s="208"/>
      <c r="AK890" s="208"/>
      <c r="AL890" s="208"/>
      <c r="AN890" s="224">
        <f>SUM(AO890:AS890)</f>
        <v>0</v>
      </c>
      <c r="AO890" s="224">
        <f>SUMIFS($L889:$L908,$E889:$E908,"R7当",$F889:$F908,"ライフデザイン・結婚支援重点推進事業",$J889:$J908,3/4)</f>
        <v>0</v>
      </c>
      <c r="AP890" s="224">
        <f>SUMIFS($L889:$L908,$E889:$E908,"R7当",$F889:$F908,"結婚支援コンシェルジュ事業",$J889:$J908,3/4)</f>
        <v>0</v>
      </c>
      <c r="AQ890" s="224"/>
      <c r="AR890" s="224"/>
      <c r="AS890" s="224"/>
      <c r="AU890" s="208">
        <f>SUM(AV890:AZ890)</f>
        <v>0</v>
      </c>
      <c r="AV890" s="208">
        <f>SUMIFS($M889:$M908,$E889:$E908,"R7当",$F889:$F908,"ライフデザイン・結婚支援重点推進事業",$J889:$J908,3/4)</f>
        <v>0</v>
      </c>
      <c r="AW890" s="208">
        <f>SUMIFS($M889:$M908,$E889:$E908,"R7当",$F889:$F908,"結婚支援コンシェルジュ事業",$J889:$J908,3/4)</f>
        <v>0</v>
      </c>
      <c r="AX890" s="208"/>
      <c r="AY890" s="208"/>
      <c r="AZ890" s="208"/>
      <c r="BA890" s="215"/>
    </row>
    <row r="891" spans="1:53" s="201" customFormat="1" ht="12.75" hidden="1" customHeight="1" x14ac:dyDescent="0.15">
      <c r="A891" s="612"/>
      <c r="B891" s="615"/>
      <c r="C891" s="618"/>
      <c r="D891" s="418"/>
      <c r="E891" s="419"/>
      <c r="F891" s="420"/>
      <c r="G891" s="420"/>
      <c r="H891" s="420"/>
      <c r="I891" s="421"/>
      <c r="J891" s="425"/>
      <c r="K891" s="423"/>
      <c r="L891" s="423"/>
      <c r="M891" s="423"/>
      <c r="N891" s="332"/>
      <c r="O891" s="433"/>
      <c r="P891" s="434"/>
      <c r="Q891" s="435"/>
      <c r="R891" s="436"/>
      <c r="S891" s="435"/>
      <c r="U891" s="205">
        <v>3</v>
      </c>
      <c r="V891" s="210" t="str">
        <f t="shared" si="307"/>
        <v/>
      </c>
      <c r="W891" s="201" t="b">
        <f t="shared" si="309"/>
        <v>1</v>
      </c>
      <c r="Y891" s="219"/>
      <c r="Z891" s="215"/>
      <c r="AB891" s="408" t="str">
        <f t="shared" si="306"/>
        <v/>
      </c>
      <c r="AC891" s="408" t="str">
        <f t="shared" si="308"/>
        <v/>
      </c>
      <c r="AD891" s="202"/>
      <c r="AE891" s="620"/>
      <c r="AF891" s="211" t="s">
        <v>7189</v>
      </c>
      <c r="AG891" s="208">
        <f>SUM(AH891:AL891)</f>
        <v>0</v>
      </c>
      <c r="AH891" s="208">
        <f>SUMIFS($K889:$K908,$E889:$E908,"R7当",$F889:$F908,"ライフデザイン・結婚支援重点推進事業",$J889:$J908,2/3)</f>
        <v>0</v>
      </c>
      <c r="AI891" s="208"/>
      <c r="AJ891" s="208">
        <f>SUMIFS($K889:$K908,$E889:$E908,"R7当",$F889:$F908,"結婚_妊娠・出産_子育てに温かい社会づくり・気運醸成事業",$J889:$J908,2/3)</f>
        <v>0</v>
      </c>
      <c r="AK891" s="208"/>
      <c r="AL891" s="208"/>
      <c r="AN891" s="224">
        <f t="shared" ref="AN891:AN892" si="322">SUM(AO891:AS891)</f>
        <v>0</v>
      </c>
      <c r="AO891" s="224">
        <f>SUMIFS($L889:$L908,$E889:$E908,"R7当",$F889:$F908,"ライフデザイン・結婚支援重点推進事業",$J889:$J908,2/3)</f>
        <v>0</v>
      </c>
      <c r="AP891" s="224"/>
      <c r="AQ891" s="224">
        <f>SUMIFS($L889:$L908,$E889:$E908,"R7当",$F889:$F908,"結婚_妊娠・出産_子育てに温かい社会づくり・気運醸成事業",$J889:$J908,2/3)</f>
        <v>0</v>
      </c>
      <c r="AR891" s="224"/>
      <c r="AS891" s="224"/>
      <c r="AU891" s="208">
        <f t="shared" ref="AU891:AU892" si="323">SUM(AV891:AZ891)</f>
        <v>0</v>
      </c>
      <c r="AV891" s="208">
        <f>SUMIFS($M889:$M908,$E889:$E908,"R7当",$F889:$F908,"ライフデザイン・結婚支援重点推進事業",$J889:$J908,2/3)</f>
        <v>0</v>
      </c>
      <c r="AW891" s="208"/>
      <c r="AX891" s="208">
        <f>SUMIFS($M889:$M908,$E889:$E908,"R7当",$F889:$F908,"結婚_妊娠・出産_子育てに温かい社会づくり・気運醸成事業",$J889:$J908,2/3)</f>
        <v>0</v>
      </c>
      <c r="AY891" s="208"/>
      <c r="AZ891" s="208"/>
      <c r="BA891" s="215"/>
    </row>
    <row r="892" spans="1:53" s="201" customFormat="1" ht="12.75" hidden="1" customHeight="1" x14ac:dyDescent="0.15">
      <c r="A892" s="612"/>
      <c r="B892" s="615"/>
      <c r="C892" s="618"/>
      <c r="D892" s="418"/>
      <c r="E892" s="419"/>
      <c r="F892" s="420"/>
      <c r="G892" s="420"/>
      <c r="H892" s="420"/>
      <c r="I892" s="421"/>
      <c r="J892" s="425"/>
      <c r="K892" s="423"/>
      <c r="L892" s="423"/>
      <c r="M892" s="423"/>
      <c r="N892" s="332"/>
      <c r="O892" s="433"/>
      <c r="P892" s="434"/>
      <c r="Q892" s="435"/>
      <c r="R892" s="436"/>
      <c r="S892" s="435"/>
      <c r="U892" s="205">
        <v>4</v>
      </c>
      <c r="V892" s="210" t="str">
        <f t="shared" si="307"/>
        <v/>
      </c>
      <c r="W892" s="201" t="b">
        <f t="shared" si="309"/>
        <v>1</v>
      </c>
      <c r="Y892" s="219"/>
      <c r="Z892" s="215"/>
      <c r="AB892" s="408" t="str">
        <f t="shared" si="306"/>
        <v/>
      </c>
      <c r="AC892" s="408" t="str">
        <f t="shared" si="308"/>
        <v/>
      </c>
      <c r="AD892" s="202"/>
      <c r="AE892" s="620"/>
      <c r="AF892" s="211" t="s">
        <v>7187</v>
      </c>
      <c r="AG892" s="208">
        <f t="shared" ref="AG892" si="324">SUM(AH892:AL892)</f>
        <v>0</v>
      </c>
      <c r="AH892" s="208"/>
      <c r="AI892" s="208"/>
      <c r="AJ892" s="208">
        <f>SUMIFS($K889:$K908,$E889:$E908,"R7当",$F889:$F908,"結婚_妊娠・出産_子育てに温かい社会づくり・気運醸成事業",$J889:$J908,1/2)</f>
        <v>0</v>
      </c>
      <c r="AK892" s="208"/>
      <c r="AL892" s="208"/>
      <c r="AN892" s="224">
        <f t="shared" si="322"/>
        <v>0</v>
      </c>
      <c r="AO892" s="224"/>
      <c r="AP892" s="224"/>
      <c r="AQ892" s="224">
        <f>SUMIFS($L889:$L908,$E889:$E908,"R7当",$F889:$F908,"結婚_妊娠・出産_子育てに温かい社会づくり・気運醸成事業",$J889:$J908,1/2)</f>
        <v>0</v>
      </c>
      <c r="AR892" s="224"/>
      <c r="AS892" s="224"/>
      <c r="AU892" s="208">
        <f t="shared" si="323"/>
        <v>0</v>
      </c>
      <c r="AV892" s="208"/>
      <c r="AW892" s="208"/>
      <c r="AX892" s="208">
        <f>SUMIFS($M889:$M908,$E889:$E908,"R7当",$F889:$F908,"結婚_妊娠・出産_子育てに温かい社会づくり・気運醸成事業",$J889:$J908,1/2)</f>
        <v>0</v>
      </c>
      <c r="AY892" s="208"/>
      <c r="AZ892" s="208"/>
      <c r="BA892" s="215"/>
    </row>
    <row r="893" spans="1:53" s="201" customFormat="1" ht="12.75" hidden="1" customHeight="1" x14ac:dyDescent="0.15">
      <c r="A893" s="612"/>
      <c r="B893" s="615"/>
      <c r="C893" s="618"/>
      <c r="D893" s="418"/>
      <c r="E893" s="419"/>
      <c r="F893" s="420"/>
      <c r="G893" s="420"/>
      <c r="H893" s="420"/>
      <c r="I893" s="421"/>
      <c r="J893" s="425"/>
      <c r="K893" s="423"/>
      <c r="L893" s="423"/>
      <c r="M893" s="423"/>
      <c r="N893" s="332"/>
      <c r="O893" s="433"/>
      <c r="P893" s="434"/>
      <c r="Q893" s="435"/>
      <c r="R893" s="436"/>
      <c r="S893" s="435"/>
      <c r="U893" s="205">
        <v>5</v>
      </c>
      <c r="V893" s="210" t="str">
        <f t="shared" si="307"/>
        <v/>
      </c>
      <c r="W893" s="201" t="b">
        <f t="shared" si="309"/>
        <v>1</v>
      </c>
      <c r="Y893" s="219"/>
      <c r="Z893" s="215"/>
      <c r="AB893" s="408" t="str">
        <f t="shared" si="306"/>
        <v/>
      </c>
      <c r="AC893" s="408" t="str">
        <f t="shared" si="308"/>
        <v/>
      </c>
      <c r="AD893" s="202"/>
      <c r="AE893" s="212" t="s">
        <v>7229</v>
      </c>
      <c r="AF893" s="209" t="str">
        <f>IF(COUNTIF(AC889:AC908,"R7当一般コース"),"一般コース",IF(COUNTIF(AC889:AC908,"R7当都道府県主導型市町村連携コース"),"連携コース",""))</f>
        <v/>
      </c>
      <c r="AG893" s="208">
        <f>SUM(AH893:AL893)</f>
        <v>0</v>
      </c>
      <c r="AH893" s="208"/>
      <c r="AI893" s="208"/>
      <c r="AJ893" s="208"/>
      <c r="AK893" s="208">
        <f>SUMIFS($K889:$K908,$E889:$E908,"R7当",G889:G908,"一般コース")</f>
        <v>0</v>
      </c>
      <c r="AL893" s="208">
        <f>SUMIFS($K889:$K908,$E889:$E908,"R7当",G889:G908,"都道府県主導型市町村連携コース")</f>
        <v>0</v>
      </c>
      <c r="AN893" s="224">
        <f>SUM(AO893:AS893)</f>
        <v>0</v>
      </c>
      <c r="AO893" s="224"/>
      <c r="AP893" s="224"/>
      <c r="AQ893" s="224"/>
      <c r="AR893" s="224">
        <f>SUMIFS($L889:$L908,$E889:$E908,"R7当",G889:G908,"一般コース")</f>
        <v>0</v>
      </c>
      <c r="AS893" s="224">
        <f>SUMIFS($L889:$L908,$E889:$E908,"R7当",G889:G908,"都道府県主導型市町村連携コース")</f>
        <v>0</v>
      </c>
      <c r="AU893" s="208">
        <f>SUM(AV893:AZ893)</f>
        <v>0</v>
      </c>
      <c r="AV893" s="208"/>
      <c r="AW893" s="208"/>
      <c r="AX893" s="208"/>
      <c r="AY893" s="208">
        <f>SUMIFS($M889:$M908,$E889:$E908,"R7当",G889:G908,"一般コース")</f>
        <v>0</v>
      </c>
      <c r="AZ893" s="208">
        <f>SUMIFS($M889:$M908,$E889:$E908,"R7当",G889:G908,"都道府県主導型市町村連携コース")</f>
        <v>0</v>
      </c>
      <c r="BA893" s="215"/>
    </row>
    <row r="894" spans="1:53" s="201" customFormat="1" ht="12.75" hidden="1" customHeight="1" x14ac:dyDescent="0.15">
      <c r="A894" s="612"/>
      <c r="B894" s="615"/>
      <c r="C894" s="618"/>
      <c r="D894" s="418"/>
      <c r="E894" s="419"/>
      <c r="F894" s="420"/>
      <c r="G894" s="420"/>
      <c r="H894" s="420"/>
      <c r="I894" s="421"/>
      <c r="J894" s="425"/>
      <c r="K894" s="423"/>
      <c r="L894" s="423"/>
      <c r="M894" s="423"/>
      <c r="N894" s="332"/>
      <c r="O894" s="433"/>
      <c r="P894" s="434"/>
      <c r="Q894" s="435"/>
      <c r="R894" s="436"/>
      <c r="S894" s="435"/>
      <c r="U894" s="205">
        <v>6</v>
      </c>
      <c r="V894" s="210" t="str">
        <f t="shared" si="307"/>
        <v/>
      </c>
      <c r="W894" s="201" t="b">
        <f t="shared" si="309"/>
        <v>1</v>
      </c>
      <c r="Y894" s="219"/>
      <c r="Z894" s="215"/>
      <c r="AB894" s="408" t="str">
        <f t="shared" si="306"/>
        <v/>
      </c>
      <c r="AC894" s="408" t="str">
        <f t="shared" si="308"/>
        <v/>
      </c>
      <c r="AD894" s="202"/>
      <c r="AE894" s="173" t="s">
        <v>7217</v>
      </c>
      <c r="AG894" s="213"/>
      <c r="AH894" s="213"/>
      <c r="AI894" s="213"/>
      <c r="AJ894" s="213"/>
      <c r="AK894" s="213"/>
      <c r="AL894" s="213"/>
      <c r="AN894" s="225"/>
      <c r="AO894" s="225"/>
      <c r="AP894" s="225"/>
      <c r="AQ894" s="225"/>
      <c r="AR894" s="225"/>
      <c r="AS894" s="225"/>
      <c r="AU894" s="213"/>
      <c r="AV894" s="213"/>
      <c r="AW894" s="213"/>
      <c r="AX894" s="213"/>
      <c r="AY894" s="213"/>
      <c r="AZ894" s="213"/>
      <c r="BA894" s="215"/>
    </row>
    <row r="895" spans="1:53" s="201" customFormat="1" ht="12.75" hidden="1" customHeight="1" x14ac:dyDescent="0.15">
      <c r="A895" s="612"/>
      <c r="B895" s="615"/>
      <c r="C895" s="618"/>
      <c r="D895" s="418"/>
      <c r="E895" s="419"/>
      <c r="F895" s="420"/>
      <c r="G895" s="420"/>
      <c r="H895" s="420"/>
      <c r="I895" s="421"/>
      <c r="J895" s="425"/>
      <c r="K895" s="423"/>
      <c r="L895" s="423"/>
      <c r="M895" s="423"/>
      <c r="N895" s="332"/>
      <c r="O895" s="433"/>
      <c r="P895" s="434"/>
      <c r="Q895" s="435"/>
      <c r="R895" s="436"/>
      <c r="S895" s="435"/>
      <c r="U895" s="205">
        <v>7</v>
      </c>
      <c r="V895" s="210" t="str">
        <f t="shared" si="307"/>
        <v/>
      </c>
      <c r="W895" s="201" t="b">
        <f t="shared" si="309"/>
        <v>1</v>
      </c>
      <c r="Y895" s="219"/>
      <c r="Z895" s="215"/>
      <c r="AB895" s="408" t="str">
        <f t="shared" si="306"/>
        <v/>
      </c>
      <c r="AC895" s="408" t="str">
        <f t="shared" si="308"/>
        <v/>
      </c>
      <c r="AD895" s="202"/>
      <c r="AE895" s="620" t="s">
        <v>7188</v>
      </c>
      <c r="AF895" s="209" t="s">
        <v>7193</v>
      </c>
      <c r="AG895" s="208">
        <f>SUM(AH895:AL895)</f>
        <v>0</v>
      </c>
      <c r="AH895" s="208">
        <f>SUMIFS($K889:$K908,$E889:$E908,"R6補",$F889:$F908,"ライフデザイン・結婚支援重点推進事業",$J889:$J908,3/4)</f>
        <v>0</v>
      </c>
      <c r="AI895" s="208">
        <f>SUMIFS($K889:$K908,$E889:$E908,"R6補",$F889:$F908,"結婚支援コンシェルジュ事業",$J889:$J908,3/4)</f>
        <v>0</v>
      </c>
      <c r="AJ895" s="208"/>
      <c r="AK895" s="208"/>
      <c r="AL895" s="208"/>
      <c r="AN895" s="224">
        <f>SUM(AO895:AS895)</f>
        <v>0</v>
      </c>
      <c r="AO895" s="224">
        <f>SUMIFS($L889:$L908,$E889:$E908,"R6補",$F889:$F908,"ライフデザイン・結婚支援重点推進事業",$J889:$J908,3/4)</f>
        <v>0</v>
      </c>
      <c r="AP895" s="224">
        <f>SUMIFS($L889:$L908,$E889:$E908,"R6補",$F889:$F908,"結婚支援コンシェルジュ事業",$J889:$J908,3/4)</f>
        <v>0</v>
      </c>
      <c r="AQ895" s="224"/>
      <c r="AR895" s="224"/>
      <c r="AS895" s="224"/>
      <c r="AU895" s="208">
        <f>SUM(AV895:AZ895)</f>
        <v>0</v>
      </c>
      <c r="AV895" s="208">
        <f>SUMIFS($M889:$M908,$E889:$E908,"R6補",$F889:$F908,"ライフデザイン・結婚支援重点推進事業",$J889:$J908,3/4)</f>
        <v>0</v>
      </c>
      <c r="AW895" s="208">
        <f>SUMIFS($M889:$M908,$E889:$E908,"R6補",$F889:$F908,"結婚支援コンシェルジュ事業",$J889:$J908,3/4)</f>
        <v>0</v>
      </c>
      <c r="AX895" s="208"/>
      <c r="AY895" s="208"/>
      <c r="AZ895" s="208"/>
      <c r="BA895" s="215"/>
    </row>
    <row r="896" spans="1:53" s="201" customFormat="1" ht="12.75" hidden="1" customHeight="1" x14ac:dyDescent="0.15">
      <c r="A896" s="612"/>
      <c r="B896" s="615"/>
      <c r="C896" s="618"/>
      <c r="D896" s="418"/>
      <c r="E896" s="419"/>
      <c r="F896" s="420"/>
      <c r="G896" s="420"/>
      <c r="H896" s="420"/>
      <c r="I896" s="421"/>
      <c r="J896" s="425"/>
      <c r="K896" s="423"/>
      <c r="L896" s="423"/>
      <c r="M896" s="423"/>
      <c r="N896" s="332"/>
      <c r="O896" s="433"/>
      <c r="P896" s="434"/>
      <c r="Q896" s="435"/>
      <c r="R896" s="436"/>
      <c r="S896" s="435"/>
      <c r="U896" s="205">
        <v>8</v>
      </c>
      <c r="V896" s="210" t="str">
        <f t="shared" si="307"/>
        <v/>
      </c>
      <c r="W896" s="201" t="b">
        <f t="shared" si="309"/>
        <v>1</v>
      </c>
      <c r="Y896" s="219"/>
      <c r="Z896" s="215"/>
      <c r="AB896" s="408" t="str">
        <f t="shared" si="306"/>
        <v/>
      </c>
      <c r="AC896" s="408" t="str">
        <f t="shared" si="308"/>
        <v/>
      </c>
      <c r="AD896" s="202"/>
      <c r="AE896" s="620"/>
      <c r="AF896" s="211" t="s">
        <v>7189</v>
      </c>
      <c r="AG896" s="208">
        <f t="shared" ref="AG896" si="325">SUM(AH896:AL896)</f>
        <v>0</v>
      </c>
      <c r="AH896" s="208">
        <f>SUMIFS($K889:$K908,$E889:$E908,"R6補",$F889:$F908,"ライフデザイン・結婚支援重点推進事業",$J889:$J908,2/3)</f>
        <v>0</v>
      </c>
      <c r="AI896" s="208"/>
      <c r="AJ896" s="208">
        <f>SUMIFS($K889:$K908,$E889:$E908,"R6補",$F889:$F908,"結婚_妊娠・出産_子育てに温かい社会づくり・気運醸成事業",$J889:$J908,2/3)</f>
        <v>0</v>
      </c>
      <c r="AK896" s="208"/>
      <c r="AL896" s="208"/>
      <c r="AN896" s="224">
        <f t="shared" ref="AN896:AN897" si="326">SUM(AO896:AS896)</f>
        <v>0</v>
      </c>
      <c r="AO896" s="224">
        <f>SUMIFS($L889:$L908,$E889:$E908,"R6補",$F889:$F908,"ライフデザイン・結婚支援重点推進事業",$J889:$J908,2/3)</f>
        <v>0</v>
      </c>
      <c r="AP896" s="224"/>
      <c r="AQ896" s="224">
        <f>SUMIFS($L889:$L908,$E889:$E908,"R6補",$F889:$F908,"結婚_妊娠・出産_子育てに温かい社会づくり・気運醸成事業",$J889:$J908,2/3)</f>
        <v>0</v>
      </c>
      <c r="AR896" s="224"/>
      <c r="AS896" s="224"/>
      <c r="AU896" s="208">
        <f t="shared" ref="AU896:AU897" si="327">SUM(AV896:AZ896)</f>
        <v>0</v>
      </c>
      <c r="AV896" s="208">
        <f>SUMIFS($M889:$M908,$E889:$E908,"R6補",$F889:$F908,"ライフデザイン・結婚支援重点推進事業",$J889:$J908,2/3)</f>
        <v>0</v>
      </c>
      <c r="AW896" s="208"/>
      <c r="AX896" s="208">
        <f>SUMIFS($M889:$M908,$E889:$E908,"R6補",$F889:$F908,"結婚_妊娠・出産_子育てに温かい社会づくり・気運醸成事業",$J889:$J908,2/3)</f>
        <v>0</v>
      </c>
      <c r="AY896" s="208"/>
      <c r="AZ896" s="208"/>
      <c r="BA896" s="215"/>
    </row>
    <row r="897" spans="1:53" s="201" customFormat="1" ht="12.75" hidden="1" customHeight="1" x14ac:dyDescent="0.15">
      <c r="A897" s="612"/>
      <c r="B897" s="615"/>
      <c r="C897" s="618"/>
      <c r="D897" s="418"/>
      <c r="E897" s="419"/>
      <c r="F897" s="420"/>
      <c r="G897" s="420"/>
      <c r="H897" s="420"/>
      <c r="I897" s="421"/>
      <c r="J897" s="425"/>
      <c r="K897" s="423"/>
      <c r="L897" s="423"/>
      <c r="M897" s="423"/>
      <c r="N897" s="332"/>
      <c r="O897" s="433"/>
      <c r="P897" s="434"/>
      <c r="Q897" s="435"/>
      <c r="R897" s="436"/>
      <c r="S897" s="435"/>
      <c r="U897" s="205">
        <v>9</v>
      </c>
      <c r="V897" s="210" t="str">
        <f t="shared" si="307"/>
        <v/>
      </c>
      <c r="W897" s="201" t="b">
        <f t="shared" si="309"/>
        <v>1</v>
      </c>
      <c r="Y897" s="216"/>
      <c r="AB897" s="408" t="str">
        <f t="shared" si="306"/>
        <v/>
      </c>
      <c r="AC897" s="408" t="str">
        <f t="shared" si="308"/>
        <v/>
      </c>
      <c r="AD897" s="202"/>
      <c r="AE897" s="620"/>
      <c r="AF897" s="211" t="s">
        <v>7187</v>
      </c>
      <c r="AG897" s="208">
        <f>SUM(AH897:AL897)</f>
        <v>0</v>
      </c>
      <c r="AH897" s="208"/>
      <c r="AI897" s="208"/>
      <c r="AJ897" s="208">
        <f>SUMIFS($K889:$K908,$E889:$E908,"R6補",$F889:$F908,"結婚_妊娠・出産_子育てに温かい社会づくり・気運醸成事業",$J889:$J908,1/2)</f>
        <v>0</v>
      </c>
      <c r="AK897" s="208"/>
      <c r="AL897" s="208"/>
      <c r="AN897" s="224">
        <f t="shared" si="326"/>
        <v>0</v>
      </c>
      <c r="AO897" s="224"/>
      <c r="AP897" s="224"/>
      <c r="AQ897" s="224">
        <f>SUMIFS($L889:$L908,$E889:$E908,"R6補",$F889:$F908,"結婚_妊娠・出産_子育てに温かい社会づくり・気運醸成事業",$J889:$J908,1/2)</f>
        <v>0</v>
      </c>
      <c r="AR897" s="224"/>
      <c r="AS897" s="224"/>
      <c r="AU897" s="208">
        <f t="shared" si="327"/>
        <v>0</v>
      </c>
      <c r="AV897" s="208"/>
      <c r="AW897" s="208"/>
      <c r="AX897" s="208">
        <f>SUMIFS($M889:$M908,$E889:$E908,"R6補",$F889:$F908,"結婚_妊娠・出産_子育てに温かい社会づくり・気運醸成事業",$J889:$J908,1/2)</f>
        <v>0</v>
      </c>
      <c r="AY897" s="208"/>
      <c r="AZ897" s="208"/>
      <c r="BA897" s="215"/>
    </row>
    <row r="898" spans="1:53" s="201" customFormat="1" ht="12.75" hidden="1" customHeight="1" x14ac:dyDescent="0.15">
      <c r="A898" s="612"/>
      <c r="B898" s="615"/>
      <c r="C898" s="618"/>
      <c r="D898" s="418"/>
      <c r="E898" s="419"/>
      <c r="F898" s="420"/>
      <c r="G898" s="420"/>
      <c r="H898" s="420"/>
      <c r="I898" s="421"/>
      <c r="J898" s="422"/>
      <c r="K898" s="423"/>
      <c r="L898" s="423"/>
      <c r="M898" s="423"/>
      <c r="N898" s="332"/>
      <c r="O898" s="433"/>
      <c r="P898" s="434"/>
      <c r="Q898" s="435"/>
      <c r="R898" s="436"/>
      <c r="S898" s="435"/>
      <c r="U898" s="205">
        <v>10</v>
      </c>
      <c r="V898" s="210" t="str">
        <f t="shared" si="307"/>
        <v/>
      </c>
      <c r="W898" s="201" t="b">
        <f t="shared" si="309"/>
        <v>1</v>
      </c>
      <c r="Y898" s="216"/>
      <c r="Z898" s="217"/>
      <c r="AA898" s="215"/>
      <c r="AB898" s="408" t="str">
        <f t="shared" si="306"/>
        <v/>
      </c>
      <c r="AC898" s="408" t="str">
        <f t="shared" si="308"/>
        <v/>
      </c>
      <c r="AD898" s="202"/>
      <c r="AE898" s="212" t="s">
        <v>7229</v>
      </c>
      <c r="AF898" s="209" t="str">
        <f>IF(COUNTIF(AC889:AC908,"R6補一般コース"),"一般コース",IF(COUNTIF(AC889:AC908,"R6補都道府県主導型市町村連携コース"),"連携コース",""))</f>
        <v/>
      </c>
      <c r="AG898" s="208">
        <f>SUM(AH898:AL898)</f>
        <v>0</v>
      </c>
      <c r="AH898" s="208"/>
      <c r="AI898" s="208"/>
      <c r="AJ898" s="208"/>
      <c r="AK898" s="208">
        <f>SUMIFS($K889:$K908,$E889:$E908,"R6補",G889:G908,"一般コース")</f>
        <v>0</v>
      </c>
      <c r="AL898" s="208">
        <f>SUMIFS($K889:$K908,$E889:$E908,"R6補",G889:G908,"都道府県主導型市町村連携コース")</f>
        <v>0</v>
      </c>
      <c r="AN898" s="224">
        <f>SUM(AO898:AS898)</f>
        <v>0</v>
      </c>
      <c r="AO898" s="224"/>
      <c r="AP898" s="224"/>
      <c r="AQ898" s="224"/>
      <c r="AR898" s="224">
        <f>SUMIFS($L889:$L908,$E889:$E908,"R6補",G889:G908,"一般コース")</f>
        <v>0</v>
      </c>
      <c r="AS898" s="224">
        <f>SUMIFS($L889:$L908,$E889:$E908,"R6補",G889:G908,"都道府県主導型市町村連携コース")</f>
        <v>0</v>
      </c>
      <c r="AU898" s="208">
        <f>SUM(AV898:AZ898)</f>
        <v>0</v>
      </c>
      <c r="AV898" s="208"/>
      <c r="AW898" s="208"/>
      <c r="AX898" s="208"/>
      <c r="AY898" s="208">
        <f>SUMIFS($M889:$M908,$E889:$E908,"R6補",G889:G908,"一般コース")</f>
        <v>0</v>
      </c>
      <c r="AZ898" s="208">
        <f>SUMIFS($M889:$M908,$E889:$E908,"R6補",G889:G908,"都道府県主導型市町村連携コース")</f>
        <v>0</v>
      </c>
      <c r="BA898" s="215"/>
    </row>
    <row r="899" spans="1:53" s="201" customFormat="1" ht="12.6" hidden="1" customHeight="1" x14ac:dyDescent="0.15">
      <c r="A899" s="612"/>
      <c r="B899" s="615"/>
      <c r="C899" s="618"/>
      <c r="D899" s="418"/>
      <c r="E899" s="419"/>
      <c r="F899" s="420"/>
      <c r="G899" s="420"/>
      <c r="H899" s="420"/>
      <c r="I899" s="421"/>
      <c r="J899" s="432"/>
      <c r="K899" s="423"/>
      <c r="L899" s="423"/>
      <c r="M899" s="423"/>
      <c r="N899" s="332"/>
      <c r="O899" s="433"/>
      <c r="P899" s="434"/>
      <c r="Q899" s="435"/>
      <c r="R899" s="436"/>
      <c r="S899" s="435"/>
      <c r="U899" s="205">
        <v>11</v>
      </c>
      <c r="V899" s="210" t="str">
        <f t="shared" si="307"/>
        <v/>
      </c>
      <c r="W899" s="201" t="b">
        <f t="shared" si="309"/>
        <v>1</v>
      </c>
      <c r="AA899" s="215"/>
      <c r="AB899" s="408" t="str">
        <f t="shared" si="306"/>
        <v/>
      </c>
      <c r="AC899" s="408" t="str">
        <f t="shared" si="308"/>
        <v/>
      </c>
      <c r="AD899" s="202"/>
      <c r="AE899" s="214"/>
      <c r="AF899" s="214"/>
      <c r="AG899" s="215"/>
      <c r="AH899" s="215"/>
      <c r="AI899" s="215"/>
      <c r="AJ899" s="215"/>
      <c r="AK899" s="215"/>
      <c r="AL899" s="215"/>
      <c r="AN899" s="218"/>
      <c r="AO899" s="218"/>
      <c r="AP899" s="218"/>
      <c r="AQ899" s="218"/>
      <c r="AR899" s="218"/>
      <c r="AS899" s="218"/>
      <c r="AU899" s="215"/>
      <c r="AV899" s="215"/>
      <c r="AW899" s="215"/>
      <c r="AX899" s="215"/>
      <c r="AY899" s="215"/>
      <c r="AZ899" s="215"/>
      <c r="BA899" s="215"/>
    </row>
    <row r="900" spans="1:53" s="201" customFormat="1" ht="12.75" hidden="1" customHeight="1" x14ac:dyDescent="0.15">
      <c r="A900" s="612"/>
      <c r="B900" s="615"/>
      <c r="C900" s="618"/>
      <c r="D900" s="418"/>
      <c r="E900" s="419"/>
      <c r="F900" s="420"/>
      <c r="G900" s="420"/>
      <c r="H900" s="420"/>
      <c r="I900" s="421"/>
      <c r="J900" s="422"/>
      <c r="K900" s="423"/>
      <c r="L900" s="423"/>
      <c r="M900" s="423"/>
      <c r="N900" s="332"/>
      <c r="O900" s="433"/>
      <c r="P900" s="434"/>
      <c r="Q900" s="435"/>
      <c r="R900" s="436"/>
      <c r="S900" s="435"/>
      <c r="U900" s="205">
        <v>12</v>
      </c>
      <c r="V900" s="210" t="str">
        <f t="shared" si="307"/>
        <v/>
      </c>
      <c r="W900" s="201" t="b">
        <f t="shared" si="309"/>
        <v>1</v>
      </c>
      <c r="AA900" s="215"/>
      <c r="AB900" s="408" t="str">
        <f t="shared" si="306"/>
        <v/>
      </c>
      <c r="AC900" s="408" t="str">
        <f t="shared" si="308"/>
        <v/>
      </c>
      <c r="AD900" s="202"/>
      <c r="AE900" s="214"/>
      <c r="AF900" s="214"/>
      <c r="AG900" s="215"/>
      <c r="AH900" s="215"/>
      <c r="AI900" s="215"/>
      <c r="AJ900" s="215"/>
      <c r="AK900" s="215"/>
      <c r="AL900" s="215"/>
      <c r="AN900" s="218"/>
      <c r="AO900" s="218"/>
      <c r="AP900" s="218"/>
      <c r="AQ900" s="218"/>
      <c r="AR900" s="218"/>
      <c r="AS900" s="218"/>
      <c r="AU900" s="215"/>
      <c r="AV900" s="215"/>
      <c r="AW900" s="215"/>
      <c r="AX900" s="215"/>
      <c r="AY900" s="215"/>
      <c r="AZ900" s="215"/>
      <c r="BA900" s="215"/>
    </row>
    <row r="901" spans="1:53" s="201" customFormat="1" ht="12.75" hidden="1" customHeight="1" x14ac:dyDescent="0.15">
      <c r="A901" s="612"/>
      <c r="B901" s="615"/>
      <c r="C901" s="618"/>
      <c r="D901" s="418"/>
      <c r="E901" s="419"/>
      <c r="F901" s="420"/>
      <c r="G901" s="420"/>
      <c r="H901" s="420"/>
      <c r="I901" s="421"/>
      <c r="J901" s="422"/>
      <c r="K901" s="423"/>
      <c r="L901" s="423"/>
      <c r="M901" s="423"/>
      <c r="N901" s="332"/>
      <c r="O901" s="433"/>
      <c r="P901" s="434"/>
      <c r="Q901" s="435"/>
      <c r="R901" s="436"/>
      <c r="S901" s="435"/>
      <c r="U901" s="205">
        <v>13</v>
      </c>
      <c r="V901" s="210" t="str">
        <f t="shared" si="307"/>
        <v/>
      </c>
      <c r="W901" s="201" t="b">
        <f t="shared" si="309"/>
        <v>1</v>
      </c>
      <c r="Y901" s="219"/>
      <c r="Z901" s="215"/>
      <c r="AA901" s="215"/>
      <c r="AB901" s="408" t="str">
        <f t="shared" si="306"/>
        <v/>
      </c>
      <c r="AC901" s="408" t="str">
        <f t="shared" si="308"/>
        <v/>
      </c>
      <c r="AD901" s="202"/>
      <c r="AE901" s="214"/>
      <c r="AF901" s="214"/>
      <c r="AG901" s="215"/>
      <c r="AH901" s="215"/>
      <c r="AI901" s="215"/>
      <c r="AJ901" s="215"/>
      <c r="AK901" s="215"/>
      <c r="AL901" s="215"/>
      <c r="AN901" s="218"/>
      <c r="AO901" s="218"/>
      <c r="AP901" s="218"/>
      <c r="AQ901" s="218"/>
      <c r="AR901" s="218"/>
      <c r="AS901" s="218"/>
      <c r="AU901" s="215"/>
      <c r="AV901" s="215"/>
      <c r="AW901" s="215"/>
      <c r="AX901" s="215"/>
      <c r="AY901" s="215"/>
      <c r="AZ901" s="215"/>
      <c r="BA901" s="215"/>
    </row>
    <row r="902" spans="1:53" s="201" customFormat="1" ht="12.75" hidden="1" customHeight="1" x14ac:dyDescent="0.15">
      <c r="A902" s="612"/>
      <c r="B902" s="615"/>
      <c r="C902" s="618"/>
      <c r="D902" s="418"/>
      <c r="E902" s="419"/>
      <c r="F902" s="420"/>
      <c r="G902" s="420"/>
      <c r="H902" s="420"/>
      <c r="I902" s="421"/>
      <c r="J902" s="422"/>
      <c r="K902" s="423"/>
      <c r="L902" s="423"/>
      <c r="M902" s="423"/>
      <c r="N902" s="332"/>
      <c r="O902" s="433"/>
      <c r="P902" s="434"/>
      <c r="Q902" s="435"/>
      <c r="R902" s="436"/>
      <c r="S902" s="435"/>
      <c r="U902" s="205">
        <v>14</v>
      </c>
      <c r="V902" s="210" t="str">
        <f t="shared" si="307"/>
        <v/>
      </c>
      <c r="W902" s="201" t="b">
        <f t="shared" si="309"/>
        <v>1</v>
      </c>
      <c r="Y902" s="216"/>
      <c r="Z902" s="217"/>
      <c r="AA902" s="215"/>
      <c r="AB902" s="408" t="str">
        <f t="shared" si="306"/>
        <v/>
      </c>
      <c r="AC902" s="408" t="str">
        <f t="shared" si="308"/>
        <v/>
      </c>
      <c r="AD902" s="202"/>
      <c r="AE902" s="214"/>
      <c r="AF902" s="214"/>
      <c r="AH902" s="215"/>
      <c r="AI902" s="215"/>
      <c r="AJ902" s="215"/>
      <c r="AK902" s="215"/>
      <c r="AL902" s="215"/>
      <c r="AN902" s="218"/>
      <c r="AO902" s="218"/>
      <c r="AP902" s="218"/>
      <c r="AQ902" s="218"/>
      <c r="AR902" s="218"/>
      <c r="AS902" s="218"/>
      <c r="AU902" s="215"/>
      <c r="AV902" s="215"/>
      <c r="AW902" s="215"/>
      <c r="AX902" s="215"/>
      <c r="AY902" s="215"/>
      <c r="AZ902" s="215"/>
      <c r="BA902" s="215"/>
    </row>
    <row r="903" spans="1:53" s="201" customFormat="1" ht="12.75" hidden="1" customHeight="1" x14ac:dyDescent="0.15">
      <c r="A903" s="612"/>
      <c r="B903" s="615"/>
      <c r="C903" s="618"/>
      <c r="D903" s="418"/>
      <c r="E903" s="419"/>
      <c r="F903" s="420"/>
      <c r="G903" s="420"/>
      <c r="H903" s="420"/>
      <c r="I903" s="421"/>
      <c r="J903" s="422"/>
      <c r="K903" s="423"/>
      <c r="L903" s="423"/>
      <c r="M903" s="423"/>
      <c r="N903" s="332"/>
      <c r="O903" s="433"/>
      <c r="P903" s="434"/>
      <c r="Q903" s="435"/>
      <c r="R903" s="436"/>
      <c r="S903" s="435"/>
      <c r="U903" s="205">
        <v>15</v>
      </c>
      <c r="V903" s="210" t="str">
        <f t="shared" si="307"/>
        <v/>
      </c>
      <c r="W903" s="201" t="b">
        <f t="shared" si="309"/>
        <v>1</v>
      </c>
      <c r="Y903" s="216"/>
      <c r="AA903" s="215"/>
      <c r="AB903" s="408" t="str">
        <f t="shared" si="306"/>
        <v/>
      </c>
      <c r="AC903" s="408" t="str">
        <f t="shared" si="308"/>
        <v/>
      </c>
      <c r="AD903" s="202"/>
      <c r="AE903" s="214"/>
      <c r="AF903" s="214"/>
      <c r="AG903" s="215"/>
      <c r="AH903" s="215"/>
      <c r="AI903" s="215"/>
      <c r="AJ903" s="215"/>
      <c r="AK903" s="215"/>
      <c r="AL903" s="215"/>
      <c r="AN903" s="218"/>
      <c r="AO903" s="218"/>
      <c r="AP903" s="218"/>
      <c r="AQ903" s="218"/>
      <c r="AR903" s="218"/>
      <c r="AS903" s="218"/>
      <c r="AU903" s="215"/>
      <c r="AV903" s="215"/>
      <c r="AW903" s="215"/>
      <c r="AX903" s="215"/>
      <c r="AY903" s="215"/>
      <c r="AZ903" s="215"/>
      <c r="BA903" s="215"/>
    </row>
    <row r="904" spans="1:53" s="201" customFormat="1" ht="12.75" hidden="1" customHeight="1" x14ac:dyDescent="0.15">
      <c r="A904" s="612"/>
      <c r="B904" s="615"/>
      <c r="C904" s="618"/>
      <c r="D904" s="418"/>
      <c r="E904" s="419"/>
      <c r="F904" s="420"/>
      <c r="G904" s="420"/>
      <c r="H904" s="420"/>
      <c r="I904" s="421"/>
      <c r="J904" s="422"/>
      <c r="K904" s="423"/>
      <c r="L904" s="423"/>
      <c r="M904" s="423"/>
      <c r="N904" s="332"/>
      <c r="O904" s="433"/>
      <c r="P904" s="434"/>
      <c r="Q904" s="435"/>
      <c r="R904" s="436"/>
      <c r="S904" s="435"/>
      <c r="U904" s="205">
        <v>16</v>
      </c>
      <c r="V904" s="210" t="str">
        <f t="shared" si="307"/>
        <v/>
      </c>
      <c r="W904" s="201" t="b">
        <f t="shared" si="309"/>
        <v>1</v>
      </c>
      <c r="Y904" s="216"/>
      <c r="Z904" s="217"/>
      <c r="AB904" s="408" t="str">
        <f t="shared" si="306"/>
        <v/>
      </c>
      <c r="AC904" s="408" t="str">
        <f t="shared" si="308"/>
        <v/>
      </c>
      <c r="AD904" s="202"/>
      <c r="AE904" s="214"/>
      <c r="AF904" s="214"/>
      <c r="AG904" s="215"/>
      <c r="AH904" s="215"/>
      <c r="AI904" s="215"/>
      <c r="AJ904" s="215"/>
      <c r="AK904" s="215"/>
      <c r="AL904" s="215"/>
      <c r="AN904" s="218"/>
      <c r="AO904" s="218"/>
      <c r="AP904" s="218"/>
      <c r="AQ904" s="218"/>
      <c r="AR904" s="218"/>
      <c r="AS904" s="218"/>
      <c r="AU904" s="215"/>
      <c r="AV904" s="215"/>
      <c r="AW904" s="215"/>
      <c r="AX904" s="215"/>
      <c r="AY904" s="215"/>
      <c r="AZ904" s="215"/>
      <c r="BA904" s="215"/>
    </row>
    <row r="905" spans="1:53" s="201" customFormat="1" ht="12.75" hidden="1" customHeight="1" x14ac:dyDescent="0.15">
      <c r="A905" s="612"/>
      <c r="B905" s="615"/>
      <c r="C905" s="618"/>
      <c r="D905" s="418"/>
      <c r="E905" s="419"/>
      <c r="F905" s="420"/>
      <c r="G905" s="420"/>
      <c r="H905" s="420"/>
      <c r="I905" s="421"/>
      <c r="J905" s="422"/>
      <c r="K905" s="423"/>
      <c r="L905" s="423"/>
      <c r="M905" s="423"/>
      <c r="N905" s="332"/>
      <c r="O905" s="433"/>
      <c r="P905" s="434"/>
      <c r="Q905" s="435"/>
      <c r="R905" s="436"/>
      <c r="S905" s="435"/>
      <c r="U905" s="205">
        <v>17</v>
      </c>
      <c r="V905" s="210" t="str">
        <f t="shared" si="307"/>
        <v/>
      </c>
      <c r="W905" s="201" t="b">
        <f t="shared" si="309"/>
        <v>1</v>
      </c>
      <c r="Y905" s="216"/>
      <c r="AB905" s="408" t="str">
        <f t="shared" ref="AB905:AB968" si="328">F905&amp;G905</f>
        <v/>
      </c>
      <c r="AC905" s="408" t="str">
        <f t="shared" si="308"/>
        <v/>
      </c>
      <c r="AD905" s="202"/>
      <c r="AE905" s="214"/>
      <c r="AF905" s="214"/>
      <c r="AG905" s="215"/>
      <c r="AH905" s="215"/>
      <c r="AI905" s="215"/>
      <c r="AJ905" s="215"/>
      <c r="AK905" s="215"/>
      <c r="AL905" s="215"/>
      <c r="AN905" s="218"/>
      <c r="AO905" s="218"/>
      <c r="AP905" s="218"/>
      <c r="AQ905" s="218"/>
      <c r="AR905" s="218"/>
      <c r="AS905" s="218"/>
      <c r="AU905" s="215"/>
      <c r="AV905" s="215"/>
      <c r="AW905" s="215"/>
      <c r="AX905" s="215"/>
      <c r="AY905" s="215"/>
      <c r="AZ905" s="215"/>
      <c r="BA905" s="215"/>
    </row>
    <row r="906" spans="1:53" s="201" customFormat="1" ht="12.75" hidden="1" customHeight="1" x14ac:dyDescent="0.15">
      <c r="A906" s="612"/>
      <c r="B906" s="615"/>
      <c r="C906" s="618"/>
      <c r="D906" s="418"/>
      <c r="E906" s="419"/>
      <c r="F906" s="420"/>
      <c r="G906" s="420"/>
      <c r="H906" s="420"/>
      <c r="I906" s="421"/>
      <c r="J906" s="422"/>
      <c r="K906" s="423"/>
      <c r="L906" s="423"/>
      <c r="M906" s="423"/>
      <c r="N906" s="332"/>
      <c r="O906" s="433"/>
      <c r="P906" s="434"/>
      <c r="Q906" s="435"/>
      <c r="R906" s="436"/>
      <c r="S906" s="435"/>
      <c r="U906" s="205">
        <v>18</v>
      </c>
      <c r="V906" s="210" t="str">
        <f t="shared" ref="V906:V969" si="329">IF($Z$9=AB906,$Y$9,IF($Z$10=AB906,$Y$10,IF($Z$11=AB906,$Y$11,IF($Z$12=AB906,$Y$12,IF($Z$13=AB906,$Y$13,IF($Z$14=AB906,$Y$14,IF($Z$15=AB906,$Y$15,"")))))))</f>
        <v/>
      </c>
      <c r="W906" s="201" t="b">
        <f t="shared" si="309"/>
        <v>1</v>
      </c>
      <c r="Y906" s="216"/>
      <c r="AB906" s="408" t="str">
        <f t="shared" si="328"/>
        <v/>
      </c>
      <c r="AC906" s="408" t="str">
        <f t="shared" ref="AC906:AC969" si="330">E906&amp;G906</f>
        <v/>
      </c>
      <c r="AD906" s="202"/>
      <c r="AE906" s="214"/>
      <c r="AF906" s="214"/>
      <c r="AG906" s="215"/>
      <c r="AH906" s="215"/>
      <c r="AI906" s="215"/>
      <c r="AJ906" s="215"/>
      <c r="AK906" s="215"/>
      <c r="AL906" s="215"/>
      <c r="AN906" s="218"/>
      <c r="AO906" s="218"/>
      <c r="AP906" s="218"/>
      <c r="AQ906" s="218"/>
      <c r="AR906" s="218"/>
      <c r="AS906" s="218"/>
      <c r="AU906" s="215"/>
      <c r="AV906" s="215"/>
      <c r="AW906" s="215"/>
      <c r="AX906" s="215"/>
      <c r="AY906" s="215"/>
      <c r="AZ906" s="215"/>
      <c r="BA906" s="215"/>
    </row>
    <row r="907" spans="1:53" s="201" customFormat="1" ht="12.75" hidden="1" customHeight="1" x14ac:dyDescent="0.15">
      <c r="A907" s="612"/>
      <c r="B907" s="615"/>
      <c r="C907" s="618"/>
      <c r="D907" s="418"/>
      <c r="E907" s="424"/>
      <c r="F907" s="420"/>
      <c r="G907" s="420"/>
      <c r="H907" s="420"/>
      <c r="I907" s="421"/>
      <c r="J907" s="422"/>
      <c r="K907" s="423"/>
      <c r="L907" s="423"/>
      <c r="M907" s="423"/>
      <c r="N907" s="332"/>
      <c r="O907" s="433"/>
      <c r="P907" s="434"/>
      <c r="Q907" s="435"/>
      <c r="R907" s="436"/>
      <c r="S907" s="435"/>
      <c r="U907" s="205">
        <v>19</v>
      </c>
      <c r="V907" s="210" t="str">
        <f t="shared" si="329"/>
        <v/>
      </c>
      <c r="W907" s="201" t="b">
        <f t="shared" si="309"/>
        <v>1</v>
      </c>
      <c r="Y907" s="216"/>
      <c r="AB907" s="408" t="str">
        <f t="shared" si="328"/>
        <v/>
      </c>
      <c r="AC907" s="408" t="str">
        <f t="shared" si="330"/>
        <v/>
      </c>
      <c r="AD907" s="202"/>
      <c r="AE907" s="214"/>
      <c r="AF907" s="214"/>
      <c r="AG907" s="215"/>
      <c r="AH907" s="215"/>
      <c r="AI907" s="215"/>
      <c r="AJ907" s="215"/>
      <c r="AK907" s="215"/>
      <c r="AL907" s="215"/>
      <c r="AN907" s="218"/>
      <c r="AO907" s="218"/>
      <c r="AP907" s="218"/>
      <c r="AQ907" s="218"/>
      <c r="AR907" s="218"/>
      <c r="AS907" s="218"/>
      <c r="AU907" s="215"/>
      <c r="AV907" s="215"/>
      <c r="AW907" s="215"/>
      <c r="AX907" s="215"/>
      <c r="AY907" s="215"/>
      <c r="AZ907" s="215"/>
      <c r="BA907" s="215"/>
    </row>
    <row r="908" spans="1:53" s="215" customFormat="1" ht="12.75" hidden="1" customHeight="1" x14ac:dyDescent="0.15">
      <c r="A908" s="613"/>
      <c r="B908" s="616"/>
      <c r="C908" s="619"/>
      <c r="D908" s="426"/>
      <c r="E908" s="427"/>
      <c r="F908" s="428"/>
      <c r="G908" s="428"/>
      <c r="H908" s="428"/>
      <c r="I908" s="429"/>
      <c r="J908" s="430"/>
      <c r="K908" s="431"/>
      <c r="L908" s="431"/>
      <c r="M908" s="431"/>
      <c r="N908" s="332"/>
      <c r="O908" s="433"/>
      <c r="P908" s="434"/>
      <c r="Q908" s="435"/>
      <c r="R908" s="436"/>
      <c r="S908" s="435"/>
      <c r="U908" s="205">
        <v>20</v>
      </c>
      <c r="V908" s="220" t="str">
        <f t="shared" si="329"/>
        <v/>
      </c>
      <c r="W908" s="201" t="b">
        <f t="shared" si="309"/>
        <v>1</v>
      </c>
      <c r="Y908" s="216"/>
      <c r="Z908" s="217"/>
      <c r="AB908" s="408" t="str">
        <f t="shared" si="328"/>
        <v/>
      </c>
      <c r="AC908" s="408" t="str">
        <f t="shared" si="330"/>
        <v/>
      </c>
      <c r="AD908" s="218"/>
      <c r="AE908" s="214"/>
      <c r="AF908" s="214"/>
      <c r="AN908" s="218"/>
      <c r="AO908" s="218"/>
      <c r="AP908" s="218"/>
      <c r="AQ908" s="218"/>
      <c r="AR908" s="218"/>
      <c r="AS908" s="218"/>
    </row>
    <row r="909" spans="1:53" s="201" customFormat="1" ht="12.75" hidden="1" customHeight="1" x14ac:dyDescent="0.15">
      <c r="A909" s="611" t="s">
        <v>7353</v>
      </c>
      <c r="B909" s="614"/>
      <c r="C909" s="617"/>
      <c r="D909" s="412"/>
      <c r="E909" s="413"/>
      <c r="F909" s="414"/>
      <c r="G909" s="414"/>
      <c r="H909" s="414"/>
      <c r="I909" s="415"/>
      <c r="J909" s="416"/>
      <c r="K909" s="417"/>
      <c r="L909" s="417"/>
      <c r="M909" s="417"/>
      <c r="N909" s="332"/>
      <c r="O909" s="433"/>
      <c r="P909" s="434"/>
      <c r="Q909" s="435"/>
      <c r="R909" s="436"/>
      <c r="S909" s="435"/>
      <c r="U909" s="205">
        <v>1</v>
      </c>
      <c r="V909" s="206" t="str">
        <f t="shared" si="329"/>
        <v/>
      </c>
      <c r="W909" s="201" t="b">
        <f t="shared" si="309"/>
        <v>1</v>
      </c>
      <c r="Y909" s="216"/>
      <c r="AB909" s="408" t="str">
        <f t="shared" si="328"/>
        <v/>
      </c>
      <c r="AC909" s="408" t="str">
        <f t="shared" si="330"/>
        <v/>
      </c>
      <c r="AD909" s="202"/>
      <c r="AE909" s="173" t="s">
        <v>7260</v>
      </c>
      <c r="AG909" s="203" t="s">
        <v>7194</v>
      </c>
      <c r="AH909" s="204" t="s">
        <v>7221</v>
      </c>
      <c r="AI909" s="204" t="s">
        <v>7195</v>
      </c>
      <c r="AJ909" s="204" t="s">
        <v>7231</v>
      </c>
      <c r="AK909" s="204" t="s">
        <v>7196</v>
      </c>
      <c r="AL909" s="204" t="s">
        <v>7197</v>
      </c>
      <c r="AN909" s="222" t="s">
        <v>7274</v>
      </c>
      <c r="AO909" s="223" t="s">
        <v>7221</v>
      </c>
      <c r="AP909" s="223" t="s">
        <v>7195</v>
      </c>
      <c r="AQ909" s="223" t="s">
        <v>7231</v>
      </c>
      <c r="AR909" s="223" t="s">
        <v>7196</v>
      </c>
      <c r="AS909" s="223" t="s">
        <v>7197</v>
      </c>
      <c r="AU909" s="203" t="s">
        <v>7198</v>
      </c>
      <c r="AV909" s="204" t="s">
        <v>7221</v>
      </c>
      <c r="AW909" s="204" t="s">
        <v>7195</v>
      </c>
      <c r="AX909" s="204" t="s">
        <v>7231</v>
      </c>
      <c r="AY909" s="204" t="s">
        <v>7196</v>
      </c>
      <c r="AZ909" s="204" t="s">
        <v>7197</v>
      </c>
      <c r="BA909" s="214"/>
    </row>
    <row r="910" spans="1:53" s="201" customFormat="1" ht="12.75" hidden="1" customHeight="1" x14ac:dyDescent="0.15">
      <c r="A910" s="612"/>
      <c r="B910" s="615"/>
      <c r="C910" s="618"/>
      <c r="D910" s="418"/>
      <c r="E910" s="419"/>
      <c r="F910" s="420"/>
      <c r="G910" s="420"/>
      <c r="H910" s="420"/>
      <c r="I910" s="421"/>
      <c r="J910" s="422"/>
      <c r="K910" s="423"/>
      <c r="L910" s="423"/>
      <c r="M910" s="423"/>
      <c r="N910" s="332"/>
      <c r="O910" s="433"/>
      <c r="P910" s="434"/>
      <c r="Q910" s="435"/>
      <c r="R910" s="436"/>
      <c r="S910" s="435"/>
      <c r="U910" s="205">
        <v>2</v>
      </c>
      <c r="V910" s="210" t="str">
        <f t="shared" si="329"/>
        <v/>
      </c>
      <c r="W910" s="201" t="b">
        <f t="shared" si="309"/>
        <v>1</v>
      </c>
      <c r="Y910" s="216"/>
      <c r="Z910" s="217"/>
      <c r="AB910" s="408" t="str">
        <f t="shared" si="328"/>
        <v/>
      </c>
      <c r="AC910" s="408" t="str">
        <f t="shared" si="330"/>
        <v/>
      </c>
      <c r="AD910" s="202"/>
      <c r="AE910" s="620" t="s">
        <v>7188</v>
      </c>
      <c r="AF910" s="209" t="s">
        <v>7193</v>
      </c>
      <c r="AG910" s="208">
        <f>SUM(AH910:AL910)</f>
        <v>0</v>
      </c>
      <c r="AH910" s="208">
        <f>SUMIFS($K909:$K928,$E909:$E928,"R7当",$F909:$F928,"ライフデザイン・結婚支援重点推進事業",$J909:$J928,3/4)</f>
        <v>0</v>
      </c>
      <c r="AI910" s="208">
        <f>SUMIFS($K909:$K928,$E909:$E928,"R7当",$F909:$F928,"結婚支援コンシェルジュ事業",$J909:$J928,3/4)</f>
        <v>0</v>
      </c>
      <c r="AJ910" s="208"/>
      <c r="AK910" s="208"/>
      <c r="AL910" s="208"/>
      <c r="AN910" s="224">
        <f>SUM(AO910:AS910)</f>
        <v>0</v>
      </c>
      <c r="AO910" s="224">
        <f>SUMIFS($L909:$L928,$E909:$E928,"R7当",$F909:$F928,"ライフデザイン・結婚支援重点推進事業",$J909:$J928,3/4)</f>
        <v>0</v>
      </c>
      <c r="AP910" s="224">
        <f>SUMIFS($L909:$L928,$E909:$E928,"R7当",$F909:$F928,"結婚支援コンシェルジュ事業",$J909:$J928,3/4)</f>
        <v>0</v>
      </c>
      <c r="AQ910" s="224"/>
      <c r="AR910" s="224"/>
      <c r="AS910" s="224"/>
      <c r="AU910" s="208">
        <f>SUM(AV910:AZ910)</f>
        <v>0</v>
      </c>
      <c r="AV910" s="208">
        <f>SUMIFS($M909:$M928,$E909:$E928,"R7当",$F909:$F928,"ライフデザイン・結婚支援重点推進事業",$J909:$J928,3/4)</f>
        <v>0</v>
      </c>
      <c r="AW910" s="208">
        <f>SUMIFS($M909:$M928,$E909:$E928,"R7当",$F909:$F928,"結婚支援コンシェルジュ事業",$J909:$J928,3/4)</f>
        <v>0</v>
      </c>
      <c r="AX910" s="208"/>
      <c r="AY910" s="208"/>
      <c r="AZ910" s="208"/>
      <c r="BA910" s="215"/>
    </row>
    <row r="911" spans="1:53" s="201" customFormat="1" ht="12.75" hidden="1" customHeight="1" x14ac:dyDescent="0.15">
      <c r="A911" s="612"/>
      <c r="B911" s="615"/>
      <c r="C911" s="618"/>
      <c r="D911" s="418"/>
      <c r="E911" s="424"/>
      <c r="F911" s="420"/>
      <c r="G911" s="420"/>
      <c r="H911" s="420"/>
      <c r="I911" s="421"/>
      <c r="J911" s="425"/>
      <c r="K911" s="423"/>
      <c r="L911" s="423"/>
      <c r="M911" s="423"/>
      <c r="N911" s="332"/>
      <c r="O911" s="433"/>
      <c r="P911" s="434"/>
      <c r="Q911" s="435"/>
      <c r="R911" s="436"/>
      <c r="S911" s="435"/>
      <c r="U911" s="205">
        <v>3</v>
      </c>
      <c r="V911" s="210" t="str">
        <f t="shared" si="329"/>
        <v/>
      </c>
      <c r="W911" s="201" t="b">
        <f t="shared" si="309"/>
        <v>1</v>
      </c>
      <c r="Y911" s="219"/>
      <c r="Z911" s="215"/>
      <c r="AB911" s="408" t="str">
        <f t="shared" si="328"/>
        <v/>
      </c>
      <c r="AC911" s="408" t="str">
        <f t="shared" si="330"/>
        <v/>
      </c>
      <c r="AD911" s="202"/>
      <c r="AE911" s="620"/>
      <c r="AF911" s="211" t="s">
        <v>7189</v>
      </c>
      <c r="AG911" s="208">
        <f>SUM(AH911:AL911)</f>
        <v>0</v>
      </c>
      <c r="AH911" s="208">
        <f>SUMIFS($K909:$K928,$E909:$E928,"R7当",$F909:$F928,"ライフデザイン・結婚支援重点推進事業",$J909:$J928,2/3)</f>
        <v>0</v>
      </c>
      <c r="AI911" s="208"/>
      <c r="AJ911" s="208">
        <f>SUMIFS($K909:$K928,$E909:$E928,"R7当",$F909:$F928,"結婚_妊娠・出産_子育てに温かい社会づくり・気運醸成事業",$J909:$J928,2/3)</f>
        <v>0</v>
      </c>
      <c r="AK911" s="208"/>
      <c r="AL911" s="208"/>
      <c r="AN911" s="224">
        <f t="shared" ref="AN911:AN912" si="331">SUM(AO911:AS911)</f>
        <v>0</v>
      </c>
      <c r="AO911" s="224">
        <f>SUMIFS($L909:$L928,$E909:$E928,"R7当",$F909:$F928,"ライフデザイン・結婚支援重点推進事業",$J909:$J928,2/3)</f>
        <v>0</v>
      </c>
      <c r="AP911" s="224"/>
      <c r="AQ911" s="224">
        <f>SUMIFS($L909:$L928,$E909:$E928,"R7当",$F909:$F928,"結婚_妊娠・出産_子育てに温かい社会づくり・気運醸成事業",$J909:$J928,2/3)</f>
        <v>0</v>
      </c>
      <c r="AR911" s="224"/>
      <c r="AS911" s="224"/>
      <c r="AU911" s="208">
        <f t="shared" ref="AU911:AU912" si="332">SUM(AV911:AZ911)</f>
        <v>0</v>
      </c>
      <c r="AV911" s="208">
        <f>SUMIFS($M909:$M928,$E909:$E928,"R7当",$F909:$F928,"ライフデザイン・結婚支援重点推進事業",$J909:$J928,2/3)</f>
        <v>0</v>
      </c>
      <c r="AW911" s="208"/>
      <c r="AX911" s="208">
        <f>SUMIFS($M909:$M928,$E909:$E928,"R7当",$F909:$F928,"結婚_妊娠・出産_子育てに温かい社会づくり・気運醸成事業",$J909:$J928,2/3)</f>
        <v>0</v>
      </c>
      <c r="AY911" s="208"/>
      <c r="AZ911" s="208"/>
      <c r="BA911" s="215"/>
    </row>
    <row r="912" spans="1:53" s="201" customFormat="1" ht="12.75" hidden="1" customHeight="1" x14ac:dyDescent="0.15">
      <c r="A912" s="612"/>
      <c r="B912" s="615"/>
      <c r="C912" s="618"/>
      <c r="D912" s="418"/>
      <c r="E912" s="424"/>
      <c r="F912" s="420"/>
      <c r="G912" s="420"/>
      <c r="H912" s="420"/>
      <c r="I912" s="421"/>
      <c r="J912" s="425"/>
      <c r="K912" s="423"/>
      <c r="L912" s="423"/>
      <c r="M912" s="423"/>
      <c r="N912" s="332"/>
      <c r="O912" s="433"/>
      <c r="P912" s="434"/>
      <c r="Q912" s="435"/>
      <c r="R912" s="436"/>
      <c r="S912" s="435"/>
      <c r="U912" s="205">
        <v>4</v>
      </c>
      <c r="V912" s="210" t="str">
        <f t="shared" si="329"/>
        <v/>
      </c>
      <c r="W912" s="201" t="b">
        <f t="shared" si="309"/>
        <v>1</v>
      </c>
      <c r="Y912" s="219"/>
      <c r="Z912" s="215"/>
      <c r="AB912" s="408" t="str">
        <f t="shared" si="328"/>
        <v/>
      </c>
      <c r="AC912" s="408" t="str">
        <f t="shared" si="330"/>
        <v/>
      </c>
      <c r="AD912" s="202"/>
      <c r="AE912" s="620"/>
      <c r="AF912" s="211" t="s">
        <v>7187</v>
      </c>
      <c r="AG912" s="208">
        <f t="shared" ref="AG912" si="333">SUM(AH912:AL912)</f>
        <v>0</v>
      </c>
      <c r="AH912" s="208"/>
      <c r="AI912" s="208"/>
      <c r="AJ912" s="208">
        <f>SUMIFS($K909:$K928,$E909:$E928,"R7当",$F909:$F928,"結婚_妊娠・出産_子育てに温かい社会づくり・気運醸成事業",$J909:$J928,1/2)</f>
        <v>0</v>
      </c>
      <c r="AK912" s="208"/>
      <c r="AL912" s="208"/>
      <c r="AN912" s="224">
        <f t="shared" si="331"/>
        <v>0</v>
      </c>
      <c r="AO912" s="224"/>
      <c r="AP912" s="224"/>
      <c r="AQ912" s="224">
        <f>SUMIFS($L909:$L928,$E909:$E928,"R7当",$F909:$F928,"結婚_妊娠・出産_子育てに温かい社会づくり・気運醸成事業",$J909:$J928,1/2)</f>
        <v>0</v>
      </c>
      <c r="AR912" s="224"/>
      <c r="AS912" s="224"/>
      <c r="AU912" s="208">
        <f t="shared" si="332"/>
        <v>0</v>
      </c>
      <c r="AV912" s="208"/>
      <c r="AW912" s="208"/>
      <c r="AX912" s="208">
        <f>SUMIFS($M909:$M928,$E909:$E928,"R7当",$F909:$F928,"結婚_妊娠・出産_子育てに温かい社会づくり・気運醸成事業",$J909:$J928,1/2)</f>
        <v>0</v>
      </c>
      <c r="AY912" s="208"/>
      <c r="AZ912" s="208"/>
      <c r="BA912" s="215"/>
    </row>
    <row r="913" spans="1:53" s="201" customFormat="1" ht="12.75" hidden="1" customHeight="1" x14ac:dyDescent="0.15">
      <c r="A913" s="612"/>
      <c r="B913" s="615"/>
      <c r="C913" s="618"/>
      <c r="D913" s="418"/>
      <c r="E913" s="424"/>
      <c r="F913" s="420"/>
      <c r="G913" s="420"/>
      <c r="H913" s="420"/>
      <c r="I913" s="421"/>
      <c r="J913" s="425"/>
      <c r="K913" s="423"/>
      <c r="L913" s="423"/>
      <c r="M913" s="423"/>
      <c r="N913" s="332"/>
      <c r="O913" s="433"/>
      <c r="P913" s="434"/>
      <c r="Q913" s="435"/>
      <c r="R913" s="436"/>
      <c r="S913" s="435"/>
      <c r="U913" s="205">
        <v>5</v>
      </c>
      <c r="V913" s="210" t="str">
        <f t="shared" si="329"/>
        <v/>
      </c>
      <c r="W913" s="201" t="b">
        <f t="shared" si="309"/>
        <v>1</v>
      </c>
      <c r="Y913" s="219"/>
      <c r="Z913" s="215"/>
      <c r="AB913" s="408" t="str">
        <f t="shared" si="328"/>
        <v/>
      </c>
      <c r="AC913" s="408" t="str">
        <f t="shared" si="330"/>
        <v/>
      </c>
      <c r="AD913" s="202"/>
      <c r="AE913" s="212" t="s">
        <v>7229</v>
      </c>
      <c r="AF913" s="209" t="str">
        <f>IF(COUNTIF(AC909:AC928,"R7当一般コース"),"一般コース",IF(COUNTIF(AC909:AC928,"R7当都道府県主導型市町村連携コース"),"連携コース",""))</f>
        <v/>
      </c>
      <c r="AG913" s="208">
        <f>SUM(AH913:AL913)</f>
        <v>0</v>
      </c>
      <c r="AH913" s="208"/>
      <c r="AI913" s="208"/>
      <c r="AJ913" s="208"/>
      <c r="AK913" s="208">
        <f>SUMIFS($K909:$K928,$E909:$E928,"R7当",G909:G928,"一般コース")</f>
        <v>0</v>
      </c>
      <c r="AL913" s="208">
        <f>SUMIFS($K909:$K928,$E909:$E928,"R7当",G909:G928,"都道府県主導型市町村連携コース")</f>
        <v>0</v>
      </c>
      <c r="AN913" s="224">
        <f>SUM(AO913:AS913)</f>
        <v>0</v>
      </c>
      <c r="AO913" s="224"/>
      <c r="AP913" s="224"/>
      <c r="AQ913" s="224"/>
      <c r="AR913" s="224">
        <f>SUMIFS($L909:$L928,$E909:$E928,"R7当",G909:G928,"一般コース")</f>
        <v>0</v>
      </c>
      <c r="AS913" s="224">
        <f>SUMIFS($L909:$L928,$E909:$E928,"R7当",G909:G928,"都道府県主導型市町村連携コース")</f>
        <v>0</v>
      </c>
      <c r="AU913" s="208">
        <f>SUM(AV913:AZ913)</f>
        <v>0</v>
      </c>
      <c r="AV913" s="208"/>
      <c r="AW913" s="208"/>
      <c r="AX913" s="208"/>
      <c r="AY913" s="208">
        <f>SUMIFS($M909:$M928,$E909:$E928,"R7当",G909:G928,"一般コース")</f>
        <v>0</v>
      </c>
      <c r="AZ913" s="208">
        <f>SUMIFS($M909:$M928,$E909:$E928,"R7当",G909:G928,"都道府県主導型市町村連携コース")</f>
        <v>0</v>
      </c>
      <c r="BA913" s="215"/>
    </row>
    <row r="914" spans="1:53" s="201" customFormat="1" ht="12.75" hidden="1" customHeight="1" x14ac:dyDescent="0.15">
      <c r="A914" s="612"/>
      <c r="B914" s="615"/>
      <c r="C914" s="618"/>
      <c r="D914" s="418"/>
      <c r="E914" s="424"/>
      <c r="F914" s="420"/>
      <c r="G914" s="420"/>
      <c r="H914" s="420"/>
      <c r="I914" s="421"/>
      <c r="J914" s="425"/>
      <c r="K914" s="423"/>
      <c r="L914" s="423"/>
      <c r="M914" s="423"/>
      <c r="N914" s="332"/>
      <c r="O914" s="433"/>
      <c r="P914" s="434"/>
      <c r="Q914" s="435"/>
      <c r="R914" s="436"/>
      <c r="S914" s="435"/>
      <c r="U914" s="205">
        <v>6</v>
      </c>
      <c r="V914" s="210" t="str">
        <f t="shared" si="329"/>
        <v/>
      </c>
      <c r="W914" s="201" t="b">
        <f t="shared" si="309"/>
        <v>1</v>
      </c>
      <c r="Y914" s="219"/>
      <c r="Z914" s="215"/>
      <c r="AB914" s="408" t="str">
        <f t="shared" si="328"/>
        <v/>
      </c>
      <c r="AC914" s="408" t="str">
        <f t="shared" si="330"/>
        <v/>
      </c>
      <c r="AD914" s="202"/>
      <c r="AE914" s="173" t="s">
        <v>7217</v>
      </c>
      <c r="AG914" s="213"/>
      <c r="AH914" s="213"/>
      <c r="AI914" s="213"/>
      <c r="AJ914" s="213"/>
      <c r="AK914" s="213"/>
      <c r="AL914" s="213"/>
      <c r="AN914" s="225"/>
      <c r="AO914" s="225"/>
      <c r="AP914" s="225"/>
      <c r="AQ914" s="225"/>
      <c r="AR914" s="225"/>
      <c r="AS914" s="225"/>
      <c r="AU914" s="213"/>
      <c r="AV914" s="213"/>
      <c r="AW914" s="213"/>
      <c r="AX914" s="213"/>
      <c r="AY914" s="213"/>
      <c r="AZ914" s="213"/>
      <c r="BA914" s="215"/>
    </row>
    <row r="915" spans="1:53" s="201" customFormat="1" ht="12.75" hidden="1" customHeight="1" x14ac:dyDescent="0.15">
      <c r="A915" s="612"/>
      <c r="B915" s="615"/>
      <c r="C915" s="618"/>
      <c r="D915" s="418"/>
      <c r="E915" s="424"/>
      <c r="F915" s="420"/>
      <c r="G915" s="420"/>
      <c r="H915" s="420"/>
      <c r="I915" s="421"/>
      <c r="J915" s="425"/>
      <c r="K915" s="423"/>
      <c r="L915" s="423"/>
      <c r="M915" s="423"/>
      <c r="N915" s="332"/>
      <c r="O915" s="433"/>
      <c r="P915" s="434"/>
      <c r="Q915" s="435"/>
      <c r="R915" s="436"/>
      <c r="S915" s="435"/>
      <c r="U915" s="205">
        <v>7</v>
      </c>
      <c r="V915" s="210" t="str">
        <f t="shared" si="329"/>
        <v/>
      </c>
      <c r="W915" s="201" t="b">
        <f t="shared" si="309"/>
        <v>1</v>
      </c>
      <c r="Y915" s="219"/>
      <c r="Z915" s="215"/>
      <c r="AB915" s="408" t="str">
        <f t="shared" si="328"/>
        <v/>
      </c>
      <c r="AC915" s="408" t="str">
        <f t="shared" si="330"/>
        <v/>
      </c>
      <c r="AD915" s="202"/>
      <c r="AE915" s="620" t="s">
        <v>7188</v>
      </c>
      <c r="AF915" s="209" t="s">
        <v>7193</v>
      </c>
      <c r="AG915" s="208">
        <f>SUM(AH915:AL915)</f>
        <v>0</v>
      </c>
      <c r="AH915" s="208">
        <f>SUMIFS($K909:$K928,$E909:$E928,"R6補",$F909:$F928,"ライフデザイン・結婚支援重点推進事業",$J909:$J928,3/4)</f>
        <v>0</v>
      </c>
      <c r="AI915" s="208">
        <f>SUMIFS($K909:$K928,$E909:$E928,"R6補",$F909:$F928,"結婚支援コンシェルジュ事業",$J909:$J928,3/4)</f>
        <v>0</v>
      </c>
      <c r="AJ915" s="208"/>
      <c r="AK915" s="208"/>
      <c r="AL915" s="208"/>
      <c r="AN915" s="224">
        <f>SUM(AO915:AS915)</f>
        <v>0</v>
      </c>
      <c r="AO915" s="224">
        <f>SUMIFS($L909:$L928,$E909:$E928,"R6補",$F909:$F928,"ライフデザイン・結婚支援重点推進事業",$J909:$J928,3/4)</f>
        <v>0</v>
      </c>
      <c r="AP915" s="224">
        <f>SUMIFS($L909:$L928,$E909:$E928,"R6補",$F909:$F928,"結婚支援コンシェルジュ事業",$J909:$J928,3/4)</f>
        <v>0</v>
      </c>
      <c r="AQ915" s="224"/>
      <c r="AR915" s="224"/>
      <c r="AS915" s="224"/>
      <c r="AU915" s="208">
        <f>SUM(AV915:AZ915)</f>
        <v>0</v>
      </c>
      <c r="AV915" s="208">
        <f>SUMIFS($M909:$M928,$E909:$E928,"R6補",$F909:$F928,"ライフデザイン・結婚支援重点推進事業",$J909:$J928,3/4)</f>
        <v>0</v>
      </c>
      <c r="AW915" s="208">
        <f>SUMIFS($M909:$M928,$E909:$E928,"R6補",$F909:$F928,"結婚支援コンシェルジュ事業",$J909:$J928,3/4)</f>
        <v>0</v>
      </c>
      <c r="AX915" s="208"/>
      <c r="AY915" s="208"/>
      <c r="AZ915" s="208"/>
      <c r="BA915" s="215"/>
    </row>
    <row r="916" spans="1:53" s="201" customFormat="1" ht="12.75" hidden="1" customHeight="1" x14ac:dyDescent="0.15">
      <c r="A916" s="612"/>
      <c r="B916" s="615"/>
      <c r="C916" s="618"/>
      <c r="D916" s="418"/>
      <c r="E916" s="424"/>
      <c r="F916" s="420"/>
      <c r="G916" s="420"/>
      <c r="H916" s="420"/>
      <c r="I916" s="421"/>
      <c r="J916" s="425"/>
      <c r="K916" s="423"/>
      <c r="L916" s="423"/>
      <c r="M916" s="423"/>
      <c r="N916" s="332"/>
      <c r="O916" s="433"/>
      <c r="P916" s="434"/>
      <c r="Q916" s="435"/>
      <c r="R916" s="436"/>
      <c r="S916" s="435"/>
      <c r="U916" s="205">
        <v>8</v>
      </c>
      <c r="V916" s="210" t="str">
        <f t="shared" si="329"/>
        <v/>
      </c>
      <c r="W916" s="201" t="b">
        <f t="shared" si="309"/>
        <v>1</v>
      </c>
      <c r="Y916" s="219"/>
      <c r="Z916" s="215"/>
      <c r="AB916" s="408" t="str">
        <f t="shared" si="328"/>
        <v/>
      </c>
      <c r="AC916" s="408" t="str">
        <f t="shared" si="330"/>
        <v/>
      </c>
      <c r="AD916" s="202"/>
      <c r="AE916" s="620"/>
      <c r="AF916" s="211" t="s">
        <v>7189</v>
      </c>
      <c r="AG916" s="208">
        <f t="shared" ref="AG916" si="334">SUM(AH916:AL916)</f>
        <v>0</v>
      </c>
      <c r="AH916" s="208">
        <f>SUMIFS($K909:$K928,$E909:$E928,"R6補",$F909:$F928,"ライフデザイン・結婚支援重点推進事業",$J909:$J928,2/3)</f>
        <v>0</v>
      </c>
      <c r="AI916" s="208"/>
      <c r="AJ916" s="208">
        <f>SUMIFS($K909:$K928,$E909:$E928,"R6補",$F909:$F928,"結婚_妊娠・出産_子育てに温かい社会づくり・気運醸成事業",$J909:$J928,2/3)</f>
        <v>0</v>
      </c>
      <c r="AK916" s="208"/>
      <c r="AL916" s="208"/>
      <c r="AN916" s="224">
        <f t="shared" ref="AN916:AN917" si="335">SUM(AO916:AS916)</f>
        <v>0</v>
      </c>
      <c r="AO916" s="224">
        <f>SUMIFS($L909:$L928,$E909:$E928,"R6補",$F909:$F928,"ライフデザイン・結婚支援重点推進事業",$J909:$J928,2/3)</f>
        <v>0</v>
      </c>
      <c r="AP916" s="224"/>
      <c r="AQ916" s="224">
        <f>SUMIFS($L909:$L928,$E909:$E928,"R6補",$F909:$F928,"結婚_妊娠・出産_子育てに温かい社会づくり・気運醸成事業",$J909:$J928,2/3)</f>
        <v>0</v>
      </c>
      <c r="AR916" s="224"/>
      <c r="AS916" s="224"/>
      <c r="AU916" s="208">
        <f t="shared" ref="AU916:AU917" si="336">SUM(AV916:AZ916)</f>
        <v>0</v>
      </c>
      <c r="AV916" s="208">
        <f>SUMIFS($M909:$M928,$E909:$E928,"R6補",$F909:$F928,"ライフデザイン・結婚支援重点推進事業",$J909:$J928,2/3)</f>
        <v>0</v>
      </c>
      <c r="AW916" s="208"/>
      <c r="AX916" s="208">
        <f>SUMIFS($M909:$M928,$E909:$E928,"R6補",$F909:$F928,"結婚_妊娠・出産_子育てに温かい社会づくり・気運醸成事業",$J909:$J928,2/3)</f>
        <v>0</v>
      </c>
      <c r="AY916" s="208"/>
      <c r="AZ916" s="208"/>
      <c r="BA916" s="215"/>
    </row>
    <row r="917" spans="1:53" s="201" customFormat="1" ht="12.75" hidden="1" customHeight="1" x14ac:dyDescent="0.15">
      <c r="A917" s="612"/>
      <c r="B917" s="615"/>
      <c r="C917" s="618"/>
      <c r="D917" s="418"/>
      <c r="E917" s="424"/>
      <c r="F917" s="420"/>
      <c r="G917" s="420"/>
      <c r="H917" s="420"/>
      <c r="I917" s="421"/>
      <c r="J917" s="425"/>
      <c r="K917" s="423"/>
      <c r="L917" s="423"/>
      <c r="M917" s="423"/>
      <c r="N917" s="332"/>
      <c r="O917" s="433"/>
      <c r="P917" s="434"/>
      <c r="Q917" s="435"/>
      <c r="R917" s="436"/>
      <c r="S917" s="435"/>
      <c r="U917" s="205">
        <v>9</v>
      </c>
      <c r="V917" s="210" t="str">
        <f t="shared" si="329"/>
        <v/>
      </c>
      <c r="W917" s="201" t="b">
        <f t="shared" si="309"/>
        <v>1</v>
      </c>
      <c r="Y917" s="216"/>
      <c r="AB917" s="408" t="str">
        <f t="shared" si="328"/>
        <v/>
      </c>
      <c r="AC917" s="408" t="str">
        <f t="shared" si="330"/>
        <v/>
      </c>
      <c r="AD917" s="202"/>
      <c r="AE917" s="620"/>
      <c r="AF917" s="211" t="s">
        <v>7187</v>
      </c>
      <c r="AG917" s="208">
        <f>SUM(AH917:AL917)</f>
        <v>0</v>
      </c>
      <c r="AH917" s="208"/>
      <c r="AI917" s="208"/>
      <c r="AJ917" s="208">
        <f>SUMIFS($K909:$K928,$E909:$E928,"R6補",$F909:$F928,"結婚_妊娠・出産_子育てに温かい社会づくり・気運醸成事業",$J909:$J928,1/2)</f>
        <v>0</v>
      </c>
      <c r="AK917" s="208"/>
      <c r="AL917" s="208"/>
      <c r="AN917" s="224">
        <f t="shared" si="335"/>
        <v>0</v>
      </c>
      <c r="AO917" s="224"/>
      <c r="AP917" s="224"/>
      <c r="AQ917" s="224">
        <f>SUMIFS($L909:$L928,$E909:$E928,"R6補",$F909:$F928,"結婚_妊娠・出産_子育てに温かい社会づくり・気運醸成事業",$J909:$J928,1/2)</f>
        <v>0</v>
      </c>
      <c r="AR917" s="224"/>
      <c r="AS917" s="224"/>
      <c r="AU917" s="208">
        <f t="shared" si="336"/>
        <v>0</v>
      </c>
      <c r="AV917" s="208"/>
      <c r="AW917" s="208"/>
      <c r="AX917" s="208">
        <f>SUMIFS($M909:$M928,$E909:$E928,"R6補",$F909:$F928,"結婚_妊娠・出産_子育てに温かい社会づくり・気運醸成事業",$J909:$J928,1/2)</f>
        <v>0</v>
      </c>
      <c r="AY917" s="208"/>
      <c r="AZ917" s="208"/>
      <c r="BA917" s="215"/>
    </row>
    <row r="918" spans="1:53" s="201" customFormat="1" ht="12.75" hidden="1" customHeight="1" x14ac:dyDescent="0.15">
      <c r="A918" s="612"/>
      <c r="B918" s="615"/>
      <c r="C918" s="618"/>
      <c r="D918" s="418"/>
      <c r="E918" s="424"/>
      <c r="F918" s="420"/>
      <c r="G918" s="420"/>
      <c r="H918" s="420"/>
      <c r="I918" s="421"/>
      <c r="J918" s="422"/>
      <c r="K918" s="423"/>
      <c r="L918" s="423"/>
      <c r="M918" s="423"/>
      <c r="N918" s="332"/>
      <c r="O918" s="433"/>
      <c r="P918" s="434"/>
      <c r="Q918" s="435"/>
      <c r="R918" s="436"/>
      <c r="S918" s="435"/>
      <c r="U918" s="205">
        <v>10</v>
      </c>
      <c r="V918" s="210" t="str">
        <f t="shared" si="329"/>
        <v/>
      </c>
      <c r="W918" s="201" t="b">
        <f t="shared" si="309"/>
        <v>1</v>
      </c>
      <c r="Y918" s="216"/>
      <c r="Z918" s="217"/>
      <c r="AA918" s="215"/>
      <c r="AB918" s="408" t="str">
        <f t="shared" si="328"/>
        <v/>
      </c>
      <c r="AC918" s="408" t="str">
        <f t="shared" si="330"/>
        <v/>
      </c>
      <c r="AD918" s="202"/>
      <c r="AE918" s="212" t="s">
        <v>7229</v>
      </c>
      <c r="AF918" s="209" t="str">
        <f>IF(COUNTIF(AC909:AC928,"R6補一般コース"),"一般コース",IF(COUNTIF(AC909:AC928,"R6補都道府県主導型市町村連携コース"),"連携コース",""))</f>
        <v/>
      </c>
      <c r="AG918" s="208">
        <f>SUM(AH918:AL918)</f>
        <v>0</v>
      </c>
      <c r="AH918" s="208"/>
      <c r="AI918" s="208"/>
      <c r="AJ918" s="208"/>
      <c r="AK918" s="208">
        <f>SUMIFS($K909:$K928,$E909:$E928,"R6補",G909:G928,"一般コース")</f>
        <v>0</v>
      </c>
      <c r="AL918" s="208">
        <f>SUMIFS($K909:$K928,$E909:$E928,"R6補",G909:G928,"都道府県主導型市町村連携コース")</f>
        <v>0</v>
      </c>
      <c r="AN918" s="224">
        <f>SUM(AO918:AS918)</f>
        <v>0</v>
      </c>
      <c r="AO918" s="224"/>
      <c r="AP918" s="224"/>
      <c r="AQ918" s="224"/>
      <c r="AR918" s="224">
        <f>SUMIFS($L909:$L928,$E909:$E928,"R6補",G909:G928,"一般コース")</f>
        <v>0</v>
      </c>
      <c r="AS918" s="224">
        <f>SUMIFS($L909:$L928,$E909:$E928,"R6補",G909:G928,"都道府県主導型市町村連携コース")</f>
        <v>0</v>
      </c>
      <c r="AU918" s="208">
        <f>SUM(AV918:AZ918)</f>
        <v>0</v>
      </c>
      <c r="AV918" s="208"/>
      <c r="AW918" s="208"/>
      <c r="AX918" s="208"/>
      <c r="AY918" s="208">
        <f>SUMIFS($M909:$M928,$E909:$E928,"R6補",G909:G928,"一般コース")</f>
        <v>0</v>
      </c>
      <c r="AZ918" s="208">
        <f>SUMIFS($M909:$M928,$E909:$E928,"R6補",G909:G928,"都道府県主導型市町村連携コース")</f>
        <v>0</v>
      </c>
      <c r="BA918" s="215"/>
    </row>
    <row r="919" spans="1:53" s="201" customFormat="1" ht="12.6" hidden="1" customHeight="1" x14ac:dyDescent="0.15">
      <c r="A919" s="612"/>
      <c r="B919" s="615"/>
      <c r="C919" s="618"/>
      <c r="D919" s="418"/>
      <c r="E919" s="424"/>
      <c r="F919" s="420"/>
      <c r="G919" s="420"/>
      <c r="H919" s="420"/>
      <c r="I919" s="421"/>
      <c r="J919" s="432"/>
      <c r="K919" s="423"/>
      <c r="L919" s="423"/>
      <c r="M919" s="423"/>
      <c r="N919" s="332"/>
      <c r="O919" s="433"/>
      <c r="P919" s="434"/>
      <c r="Q919" s="435"/>
      <c r="R919" s="436"/>
      <c r="S919" s="435"/>
      <c r="U919" s="205">
        <v>11</v>
      </c>
      <c r="V919" s="210" t="str">
        <f t="shared" si="329"/>
        <v/>
      </c>
      <c r="W919" s="201" t="b">
        <f t="shared" si="309"/>
        <v>1</v>
      </c>
      <c r="AA919" s="215"/>
      <c r="AB919" s="408" t="str">
        <f t="shared" si="328"/>
        <v/>
      </c>
      <c r="AC919" s="408" t="str">
        <f t="shared" si="330"/>
        <v/>
      </c>
      <c r="AD919" s="202"/>
      <c r="AE919" s="214"/>
      <c r="AF919" s="214"/>
      <c r="AG919" s="215"/>
      <c r="AH919" s="215"/>
      <c r="AI919" s="215"/>
      <c r="AJ919" s="215"/>
      <c r="AK919" s="215"/>
      <c r="AL919" s="215"/>
      <c r="AN919" s="218"/>
      <c r="AO919" s="218"/>
      <c r="AP919" s="218"/>
      <c r="AQ919" s="218"/>
      <c r="AR919" s="218"/>
      <c r="AS919" s="218"/>
      <c r="AU919" s="215"/>
      <c r="AV919" s="215"/>
      <c r="AW919" s="215"/>
      <c r="AX919" s="215"/>
      <c r="AY919" s="215"/>
      <c r="AZ919" s="215"/>
      <c r="BA919" s="215"/>
    </row>
    <row r="920" spans="1:53" s="201" customFormat="1" ht="12.75" hidden="1" customHeight="1" x14ac:dyDescent="0.15">
      <c r="A920" s="612"/>
      <c r="B920" s="615"/>
      <c r="C920" s="618"/>
      <c r="D920" s="418"/>
      <c r="E920" s="424"/>
      <c r="F920" s="420"/>
      <c r="G920" s="420"/>
      <c r="H920" s="420"/>
      <c r="I920" s="421"/>
      <c r="J920" s="422"/>
      <c r="K920" s="423"/>
      <c r="L920" s="423"/>
      <c r="M920" s="423"/>
      <c r="N920" s="332"/>
      <c r="O920" s="433"/>
      <c r="P920" s="434"/>
      <c r="Q920" s="435"/>
      <c r="R920" s="436"/>
      <c r="S920" s="435"/>
      <c r="U920" s="205">
        <v>12</v>
      </c>
      <c r="V920" s="210" t="str">
        <f t="shared" si="329"/>
        <v/>
      </c>
      <c r="W920" s="201" t="b">
        <f t="shared" si="309"/>
        <v>1</v>
      </c>
      <c r="AA920" s="215"/>
      <c r="AB920" s="408" t="str">
        <f t="shared" si="328"/>
        <v/>
      </c>
      <c r="AC920" s="408" t="str">
        <f t="shared" si="330"/>
        <v/>
      </c>
      <c r="AD920" s="202"/>
      <c r="AE920" s="214"/>
      <c r="AF920" s="214"/>
      <c r="AG920" s="215"/>
      <c r="AH920" s="215"/>
      <c r="AI920" s="215"/>
      <c r="AJ920" s="215"/>
      <c r="AK920" s="215"/>
      <c r="AL920" s="215"/>
      <c r="AN920" s="218"/>
      <c r="AO920" s="218"/>
      <c r="AP920" s="218"/>
      <c r="AQ920" s="218"/>
      <c r="AR920" s="218"/>
      <c r="AS920" s="218"/>
      <c r="AU920" s="215"/>
      <c r="AV920" s="215"/>
      <c r="AW920" s="215"/>
      <c r="AX920" s="215"/>
      <c r="AY920" s="215"/>
      <c r="AZ920" s="215"/>
      <c r="BA920" s="215"/>
    </row>
    <row r="921" spans="1:53" s="201" customFormat="1" ht="12.75" hidden="1" customHeight="1" x14ac:dyDescent="0.15">
      <c r="A921" s="612"/>
      <c r="B921" s="615"/>
      <c r="C921" s="618"/>
      <c r="D921" s="418"/>
      <c r="E921" s="424"/>
      <c r="F921" s="420"/>
      <c r="G921" s="420"/>
      <c r="H921" s="420"/>
      <c r="I921" s="421"/>
      <c r="J921" s="422"/>
      <c r="K921" s="423"/>
      <c r="L921" s="423"/>
      <c r="M921" s="423"/>
      <c r="N921" s="332"/>
      <c r="O921" s="433"/>
      <c r="P921" s="434"/>
      <c r="Q921" s="435"/>
      <c r="R921" s="436"/>
      <c r="S921" s="435"/>
      <c r="U921" s="205">
        <v>13</v>
      </c>
      <c r="V921" s="210" t="str">
        <f t="shared" si="329"/>
        <v/>
      </c>
      <c r="W921" s="201" t="b">
        <f t="shared" si="309"/>
        <v>1</v>
      </c>
      <c r="Y921" s="219"/>
      <c r="Z921" s="215"/>
      <c r="AA921" s="215"/>
      <c r="AB921" s="408" t="str">
        <f t="shared" si="328"/>
        <v/>
      </c>
      <c r="AC921" s="408" t="str">
        <f t="shared" si="330"/>
        <v/>
      </c>
      <c r="AD921" s="202"/>
      <c r="AE921" s="214"/>
      <c r="AF921" s="214"/>
      <c r="AG921" s="215"/>
      <c r="AH921" s="215"/>
      <c r="AI921" s="215"/>
      <c r="AJ921" s="215"/>
      <c r="AK921" s="215"/>
      <c r="AL921" s="215"/>
      <c r="AN921" s="218"/>
      <c r="AO921" s="218"/>
      <c r="AP921" s="218"/>
      <c r="AQ921" s="218"/>
      <c r="AR921" s="218"/>
      <c r="AS921" s="218"/>
      <c r="AU921" s="215"/>
      <c r="AV921" s="215"/>
      <c r="AW921" s="215"/>
      <c r="AX921" s="215"/>
      <c r="AY921" s="215"/>
      <c r="AZ921" s="215"/>
      <c r="BA921" s="215"/>
    </row>
    <row r="922" spans="1:53" s="201" customFormat="1" ht="12.75" hidden="1" customHeight="1" x14ac:dyDescent="0.15">
      <c r="A922" s="612"/>
      <c r="B922" s="615"/>
      <c r="C922" s="618"/>
      <c r="D922" s="418"/>
      <c r="E922" s="424"/>
      <c r="F922" s="420"/>
      <c r="G922" s="420"/>
      <c r="H922" s="420"/>
      <c r="I922" s="421"/>
      <c r="J922" s="422"/>
      <c r="K922" s="423"/>
      <c r="L922" s="423"/>
      <c r="M922" s="423"/>
      <c r="N922" s="332"/>
      <c r="O922" s="433"/>
      <c r="P922" s="434"/>
      <c r="Q922" s="435"/>
      <c r="R922" s="436"/>
      <c r="S922" s="435"/>
      <c r="U922" s="205">
        <v>14</v>
      </c>
      <c r="V922" s="210" t="str">
        <f t="shared" si="329"/>
        <v/>
      </c>
      <c r="W922" s="201" t="b">
        <f t="shared" si="309"/>
        <v>1</v>
      </c>
      <c r="Y922" s="216"/>
      <c r="Z922" s="217"/>
      <c r="AA922" s="215"/>
      <c r="AB922" s="408" t="str">
        <f t="shared" si="328"/>
        <v/>
      </c>
      <c r="AC922" s="408" t="str">
        <f t="shared" si="330"/>
        <v/>
      </c>
      <c r="AD922" s="202"/>
      <c r="AE922" s="214"/>
      <c r="AF922" s="214"/>
      <c r="AH922" s="215"/>
      <c r="AI922" s="215"/>
      <c r="AJ922" s="215"/>
      <c r="AK922" s="215"/>
      <c r="AL922" s="215"/>
      <c r="AN922" s="218"/>
      <c r="AO922" s="218"/>
      <c r="AP922" s="218"/>
      <c r="AQ922" s="218"/>
      <c r="AR922" s="218"/>
      <c r="AS922" s="218"/>
      <c r="AU922" s="215"/>
      <c r="AV922" s="215"/>
      <c r="AW922" s="215"/>
      <c r="AX922" s="215"/>
      <c r="AY922" s="215"/>
      <c r="AZ922" s="215"/>
      <c r="BA922" s="215"/>
    </row>
    <row r="923" spans="1:53" s="201" customFormat="1" ht="12.75" hidden="1" customHeight="1" x14ac:dyDescent="0.15">
      <c r="A923" s="612"/>
      <c r="B923" s="615"/>
      <c r="C923" s="618"/>
      <c r="D923" s="418"/>
      <c r="E923" s="424"/>
      <c r="F923" s="420"/>
      <c r="G923" s="420"/>
      <c r="H923" s="420"/>
      <c r="I923" s="421"/>
      <c r="J923" s="422"/>
      <c r="K923" s="423"/>
      <c r="L923" s="423"/>
      <c r="M923" s="423"/>
      <c r="N923" s="332"/>
      <c r="O923" s="433"/>
      <c r="P923" s="434"/>
      <c r="Q923" s="435"/>
      <c r="R923" s="436"/>
      <c r="S923" s="435"/>
      <c r="U923" s="205">
        <v>15</v>
      </c>
      <c r="V923" s="210" t="str">
        <f t="shared" si="329"/>
        <v/>
      </c>
      <c r="W923" s="201" t="b">
        <f t="shared" si="309"/>
        <v>1</v>
      </c>
      <c r="Y923" s="216"/>
      <c r="AA923" s="215"/>
      <c r="AB923" s="408" t="str">
        <f t="shared" si="328"/>
        <v/>
      </c>
      <c r="AC923" s="408" t="str">
        <f t="shared" si="330"/>
        <v/>
      </c>
      <c r="AD923" s="202"/>
      <c r="AE923" s="214"/>
      <c r="AF923" s="214"/>
      <c r="AG923" s="215"/>
      <c r="AH923" s="215"/>
      <c r="AI923" s="215"/>
      <c r="AJ923" s="215"/>
      <c r="AK923" s="215"/>
      <c r="AL923" s="215"/>
      <c r="AN923" s="218"/>
      <c r="AO923" s="218"/>
      <c r="AP923" s="218"/>
      <c r="AQ923" s="218"/>
      <c r="AR923" s="218"/>
      <c r="AS923" s="218"/>
      <c r="AU923" s="215"/>
      <c r="AV923" s="215"/>
      <c r="AW923" s="215"/>
      <c r="AX923" s="215"/>
      <c r="AY923" s="215"/>
      <c r="AZ923" s="215"/>
      <c r="BA923" s="215"/>
    </row>
    <row r="924" spans="1:53" s="201" customFormat="1" ht="12.75" hidden="1" customHeight="1" x14ac:dyDescent="0.15">
      <c r="A924" s="612"/>
      <c r="B924" s="615"/>
      <c r="C924" s="618"/>
      <c r="D924" s="418"/>
      <c r="E924" s="424"/>
      <c r="F924" s="420"/>
      <c r="G924" s="420"/>
      <c r="H924" s="420"/>
      <c r="I924" s="421"/>
      <c r="J924" s="422"/>
      <c r="K924" s="423"/>
      <c r="L924" s="423"/>
      <c r="M924" s="423"/>
      <c r="N924" s="332"/>
      <c r="O924" s="433"/>
      <c r="P924" s="434"/>
      <c r="Q924" s="435"/>
      <c r="R924" s="436"/>
      <c r="S924" s="435"/>
      <c r="U924" s="205">
        <v>16</v>
      </c>
      <c r="V924" s="210" t="str">
        <f t="shared" si="329"/>
        <v/>
      </c>
      <c r="W924" s="201" t="b">
        <f t="shared" si="309"/>
        <v>1</v>
      </c>
      <c r="Y924" s="216"/>
      <c r="Z924" s="217"/>
      <c r="AB924" s="408" t="str">
        <f t="shared" si="328"/>
        <v/>
      </c>
      <c r="AC924" s="408" t="str">
        <f t="shared" si="330"/>
        <v/>
      </c>
      <c r="AD924" s="202"/>
      <c r="AE924" s="214"/>
      <c r="AF924" s="214"/>
      <c r="AG924" s="215"/>
      <c r="AH924" s="215"/>
      <c r="AI924" s="215"/>
      <c r="AJ924" s="215"/>
      <c r="AK924" s="215"/>
      <c r="AL924" s="215"/>
      <c r="AN924" s="218"/>
      <c r="AO924" s="218"/>
      <c r="AP924" s="218"/>
      <c r="AQ924" s="218"/>
      <c r="AR924" s="218"/>
      <c r="AS924" s="218"/>
      <c r="AU924" s="215"/>
      <c r="AV924" s="215"/>
      <c r="AW924" s="215"/>
      <c r="AX924" s="215"/>
      <c r="AY924" s="215"/>
      <c r="AZ924" s="215"/>
      <c r="BA924" s="215"/>
    </row>
    <row r="925" spans="1:53" s="201" customFormat="1" ht="12.75" hidden="1" customHeight="1" x14ac:dyDescent="0.15">
      <c r="A925" s="612"/>
      <c r="B925" s="615"/>
      <c r="C925" s="618"/>
      <c r="D925" s="418"/>
      <c r="E925" s="424"/>
      <c r="F925" s="420"/>
      <c r="G925" s="420"/>
      <c r="H925" s="420"/>
      <c r="I925" s="421"/>
      <c r="J925" s="422"/>
      <c r="K925" s="423"/>
      <c r="L925" s="423"/>
      <c r="M925" s="423"/>
      <c r="N925" s="332"/>
      <c r="O925" s="433"/>
      <c r="P925" s="434"/>
      <c r="Q925" s="435"/>
      <c r="R925" s="436"/>
      <c r="S925" s="435"/>
      <c r="U925" s="205">
        <v>17</v>
      </c>
      <c r="V925" s="210" t="str">
        <f t="shared" si="329"/>
        <v/>
      </c>
      <c r="W925" s="201" t="b">
        <f t="shared" si="309"/>
        <v>1</v>
      </c>
      <c r="Y925" s="216"/>
      <c r="AB925" s="408" t="str">
        <f t="shared" si="328"/>
        <v/>
      </c>
      <c r="AC925" s="408" t="str">
        <f t="shared" si="330"/>
        <v/>
      </c>
      <c r="AD925" s="202"/>
      <c r="AE925" s="214"/>
      <c r="AF925" s="214"/>
      <c r="AG925" s="215"/>
      <c r="AH925" s="215"/>
      <c r="AI925" s="215"/>
      <c r="AJ925" s="215"/>
      <c r="AK925" s="215"/>
      <c r="AL925" s="215"/>
      <c r="AN925" s="218"/>
      <c r="AO925" s="218"/>
      <c r="AP925" s="218"/>
      <c r="AQ925" s="218"/>
      <c r="AR925" s="218"/>
      <c r="AS925" s="218"/>
      <c r="AU925" s="215"/>
      <c r="AV925" s="215"/>
      <c r="AW925" s="215"/>
      <c r="AX925" s="215"/>
      <c r="AY925" s="215"/>
      <c r="AZ925" s="215"/>
      <c r="BA925" s="215"/>
    </row>
    <row r="926" spans="1:53" s="201" customFormat="1" ht="12.75" hidden="1" customHeight="1" x14ac:dyDescent="0.15">
      <c r="A926" s="612"/>
      <c r="B926" s="615"/>
      <c r="C926" s="618"/>
      <c r="D926" s="418"/>
      <c r="E926" s="424"/>
      <c r="F926" s="420"/>
      <c r="G926" s="420"/>
      <c r="H926" s="420"/>
      <c r="I926" s="421"/>
      <c r="J926" s="422"/>
      <c r="K926" s="423"/>
      <c r="L926" s="423"/>
      <c r="M926" s="423"/>
      <c r="N926" s="332"/>
      <c r="O926" s="433"/>
      <c r="P926" s="434"/>
      <c r="Q926" s="435"/>
      <c r="R926" s="436"/>
      <c r="S926" s="435"/>
      <c r="U926" s="205">
        <v>18</v>
      </c>
      <c r="V926" s="210" t="str">
        <f t="shared" si="329"/>
        <v/>
      </c>
      <c r="W926" s="201" t="b">
        <f t="shared" si="309"/>
        <v>1</v>
      </c>
      <c r="Y926" s="216"/>
      <c r="AB926" s="408" t="str">
        <f t="shared" si="328"/>
        <v/>
      </c>
      <c r="AC926" s="408" t="str">
        <f t="shared" si="330"/>
        <v/>
      </c>
      <c r="AD926" s="202"/>
      <c r="AE926" s="214"/>
      <c r="AF926" s="214"/>
      <c r="AG926" s="215"/>
      <c r="AH926" s="215"/>
      <c r="AI926" s="215"/>
      <c r="AJ926" s="215"/>
      <c r="AK926" s="215"/>
      <c r="AL926" s="215"/>
      <c r="AN926" s="218"/>
      <c r="AO926" s="218"/>
      <c r="AP926" s="218"/>
      <c r="AQ926" s="218"/>
      <c r="AR926" s="218"/>
      <c r="AS926" s="218"/>
      <c r="AU926" s="215"/>
      <c r="AV926" s="215"/>
      <c r="AW926" s="215"/>
      <c r="AX926" s="215"/>
      <c r="AY926" s="215"/>
      <c r="AZ926" s="215"/>
      <c r="BA926" s="215"/>
    </row>
    <row r="927" spans="1:53" s="201" customFormat="1" ht="12.75" hidden="1" customHeight="1" x14ac:dyDescent="0.15">
      <c r="A927" s="612"/>
      <c r="B927" s="615"/>
      <c r="C927" s="618"/>
      <c r="D927" s="418"/>
      <c r="E927" s="424"/>
      <c r="F927" s="420"/>
      <c r="G927" s="420"/>
      <c r="H927" s="420"/>
      <c r="I927" s="421"/>
      <c r="J927" s="422"/>
      <c r="K927" s="423"/>
      <c r="L927" s="423"/>
      <c r="M927" s="423"/>
      <c r="N927" s="332"/>
      <c r="O927" s="433"/>
      <c r="P927" s="434"/>
      <c r="Q927" s="435"/>
      <c r="R927" s="436"/>
      <c r="S927" s="435"/>
      <c r="U927" s="205">
        <v>19</v>
      </c>
      <c r="V927" s="210" t="str">
        <f t="shared" si="329"/>
        <v/>
      </c>
      <c r="W927" s="201" t="b">
        <f t="shared" si="309"/>
        <v>1</v>
      </c>
      <c r="Y927" s="216"/>
      <c r="AB927" s="408" t="str">
        <f t="shared" si="328"/>
        <v/>
      </c>
      <c r="AC927" s="408" t="str">
        <f t="shared" si="330"/>
        <v/>
      </c>
      <c r="AD927" s="202"/>
      <c r="AE927" s="214"/>
      <c r="AF927" s="214"/>
      <c r="AG927" s="215"/>
      <c r="AH927" s="215"/>
      <c r="AI927" s="215"/>
      <c r="AJ927" s="215"/>
      <c r="AK927" s="215"/>
      <c r="AL927" s="215"/>
      <c r="AN927" s="218"/>
      <c r="AO927" s="218"/>
      <c r="AP927" s="218"/>
      <c r="AQ927" s="218"/>
      <c r="AR927" s="218"/>
      <c r="AS927" s="218"/>
      <c r="AU927" s="215"/>
      <c r="AV927" s="215"/>
      <c r="AW927" s="215"/>
      <c r="AX927" s="215"/>
      <c r="AY927" s="215"/>
      <c r="AZ927" s="215"/>
      <c r="BA927" s="215"/>
    </row>
    <row r="928" spans="1:53" s="215" customFormat="1" ht="12.75" hidden="1" customHeight="1" x14ac:dyDescent="0.15">
      <c r="A928" s="613"/>
      <c r="B928" s="616"/>
      <c r="C928" s="619"/>
      <c r="D928" s="426"/>
      <c r="E928" s="427"/>
      <c r="F928" s="428"/>
      <c r="G928" s="428"/>
      <c r="H928" s="428"/>
      <c r="I928" s="429"/>
      <c r="J928" s="430"/>
      <c r="K928" s="431"/>
      <c r="L928" s="431"/>
      <c r="M928" s="431"/>
      <c r="N928" s="332"/>
      <c r="O928" s="433"/>
      <c r="P928" s="434"/>
      <c r="Q928" s="435"/>
      <c r="R928" s="436"/>
      <c r="S928" s="435"/>
      <c r="U928" s="205">
        <v>20</v>
      </c>
      <c r="V928" s="220" t="str">
        <f t="shared" si="329"/>
        <v/>
      </c>
      <c r="W928" s="201" t="b">
        <f t="shared" si="309"/>
        <v>1</v>
      </c>
      <c r="Y928" s="216"/>
      <c r="Z928" s="217"/>
      <c r="AB928" s="408" t="str">
        <f t="shared" si="328"/>
        <v/>
      </c>
      <c r="AC928" s="408" t="str">
        <f t="shared" si="330"/>
        <v/>
      </c>
      <c r="AD928" s="218"/>
      <c r="AE928" s="214"/>
      <c r="AF928" s="214"/>
      <c r="AN928" s="218"/>
      <c r="AO928" s="218"/>
      <c r="AP928" s="218"/>
      <c r="AQ928" s="218"/>
      <c r="AR928" s="218"/>
      <c r="AS928" s="218"/>
    </row>
    <row r="929" spans="1:53" s="201" customFormat="1" ht="12.75" hidden="1" customHeight="1" x14ac:dyDescent="0.15">
      <c r="A929" s="611" t="s">
        <v>7354</v>
      </c>
      <c r="B929" s="614"/>
      <c r="C929" s="617"/>
      <c r="D929" s="412"/>
      <c r="E929" s="413"/>
      <c r="F929" s="414"/>
      <c r="G929" s="414"/>
      <c r="H929" s="414"/>
      <c r="I929" s="415"/>
      <c r="J929" s="416"/>
      <c r="K929" s="417"/>
      <c r="L929" s="417"/>
      <c r="M929" s="417"/>
      <c r="N929" s="332"/>
      <c r="O929" s="433"/>
      <c r="P929" s="434"/>
      <c r="Q929" s="435"/>
      <c r="R929" s="436"/>
      <c r="S929" s="435"/>
      <c r="U929" s="205">
        <v>1</v>
      </c>
      <c r="V929" s="206" t="str">
        <f t="shared" si="329"/>
        <v/>
      </c>
      <c r="W929" s="201" t="b">
        <f t="shared" si="309"/>
        <v>1</v>
      </c>
      <c r="Y929" s="216"/>
      <c r="AB929" s="408" t="str">
        <f t="shared" si="328"/>
        <v/>
      </c>
      <c r="AC929" s="408" t="str">
        <f t="shared" si="330"/>
        <v/>
      </c>
      <c r="AD929" s="202"/>
      <c r="AE929" s="173" t="s">
        <v>7260</v>
      </c>
      <c r="AG929" s="203" t="s">
        <v>7194</v>
      </c>
      <c r="AH929" s="204" t="s">
        <v>7221</v>
      </c>
      <c r="AI929" s="204" t="s">
        <v>7195</v>
      </c>
      <c r="AJ929" s="204" t="s">
        <v>7231</v>
      </c>
      <c r="AK929" s="204" t="s">
        <v>7196</v>
      </c>
      <c r="AL929" s="204" t="s">
        <v>7197</v>
      </c>
      <c r="AN929" s="222" t="s">
        <v>7274</v>
      </c>
      <c r="AO929" s="223" t="s">
        <v>7221</v>
      </c>
      <c r="AP929" s="223" t="s">
        <v>7195</v>
      </c>
      <c r="AQ929" s="223" t="s">
        <v>7231</v>
      </c>
      <c r="AR929" s="223" t="s">
        <v>7196</v>
      </c>
      <c r="AS929" s="223" t="s">
        <v>7197</v>
      </c>
      <c r="AU929" s="203" t="s">
        <v>7198</v>
      </c>
      <c r="AV929" s="204" t="s">
        <v>7221</v>
      </c>
      <c r="AW929" s="204" t="s">
        <v>7195</v>
      </c>
      <c r="AX929" s="204" t="s">
        <v>7231</v>
      </c>
      <c r="AY929" s="204" t="s">
        <v>7196</v>
      </c>
      <c r="AZ929" s="204" t="s">
        <v>7197</v>
      </c>
      <c r="BA929" s="214"/>
    </row>
    <row r="930" spans="1:53" s="201" customFormat="1" ht="12.75" hidden="1" customHeight="1" x14ac:dyDescent="0.15">
      <c r="A930" s="612"/>
      <c r="B930" s="615"/>
      <c r="C930" s="618"/>
      <c r="D930" s="418"/>
      <c r="E930" s="419"/>
      <c r="F930" s="420"/>
      <c r="G930" s="420"/>
      <c r="H930" s="420"/>
      <c r="I930" s="421"/>
      <c r="J930" s="422"/>
      <c r="K930" s="423"/>
      <c r="L930" s="423"/>
      <c r="M930" s="423"/>
      <c r="N930" s="332"/>
      <c r="O930" s="433"/>
      <c r="P930" s="434"/>
      <c r="Q930" s="435"/>
      <c r="R930" s="436"/>
      <c r="S930" s="435"/>
      <c r="U930" s="205">
        <v>2</v>
      </c>
      <c r="V930" s="210" t="str">
        <f t="shared" si="329"/>
        <v/>
      </c>
      <c r="W930" s="201" t="b">
        <f t="shared" si="309"/>
        <v>1</v>
      </c>
      <c r="Y930" s="216"/>
      <c r="Z930" s="217"/>
      <c r="AB930" s="408" t="str">
        <f t="shared" si="328"/>
        <v/>
      </c>
      <c r="AC930" s="408" t="str">
        <f t="shared" si="330"/>
        <v/>
      </c>
      <c r="AD930" s="202"/>
      <c r="AE930" s="620" t="s">
        <v>7188</v>
      </c>
      <c r="AF930" s="209" t="s">
        <v>7193</v>
      </c>
      <c r="AG930" s="208">
        <f>SUM(AH930:AL930)</f>
        <v>0</v>
      </c>
      <c r="AH930" s="208">
        <f>SUMIFS($K929:$K948,$E929:$E948,"R7当",$F929:$F948,"ライフデザイン・結婚支援重点推進事業",$J929:$J948,3/4)</f>
        <v>0</v>
      </c>
      <c r="AI930" s="208">
        <f>SUMIFS($K929:$K948,$E929:$E948,"R7当",$F929:$F948,"結婚支援コンシェルジュ事業",$J929:$J948,3/4)</f>
        <v>0</v>
      </c>
      <c r="AJ930" s="208"/>
      <c r="AK930" s="208"/>
      <c r="AL930" s="208"/>
      <c r="AN930" s="224">
        <f>SUM(AO930:AS930)</f>
        <v>0</v>
      </c>
      <c r="AO930" s="224">
        <f>SUMIFS($L929:$L948,$E929:$E948,"R7当",$F929:$F948,"ライフデザイン・結婚支援重点推進事業",$J929:$J948,3/4)</f>
        <v>0</v>
      </c>
      <c r="AP930" s="224">
        <f>SUMIFS($L929:$L948,$E929:$E948,"R7当",$F929:$F948,"結婚支援コンシェルジュ事業",$J929:$J948,3/4)</f>
        <v>0</v>
      </c>
      <c r="AQ930" s="224"/>
      <c r="AR930" s="224"/>
      <c r="AS930" s="224"/>
      <c r="AU930" s="208">
        <f>SUM(AV930:AZ930)</f>
        <v>0</v>
      </c>
      <c r="AV930" s="208">
        <f>SUMIFS($M929:$M948,$E929:$E948,"R7当",$F929:$F948,"ライフデザイン・結婚支援重点推進事業",$J929:$J948,3/4)</f>
        <v>0</v>
      </c>
      <c r="AW930" s="208">
        <f>SUMIFS($M929:$M948,$E929:$E948,"R7当",$F929:$F948,"結婚支援コンシェルジュ事業",$J929:$J948,3/4)</f>
        <v>0</v>
      </c>
      <c r="AX930" s="208"/>
      <c r="AY930" s="208"/>
      <c r="AZ930" s="208"/>
      <c r="BA930" s="215"/>
    </row>
    <row r="931" spans="1:53" s="201" customFormat="1" ht="12.75" hidden="1" customHeight="1" x14ac:dyDescent="0.15">
      <c r="A931" s="612"/>
      <c r="B931" s="615"/>
      <c r="C931" s="618"/>
      <c r="D931" s="418"/>
      <c r="E931" s="424"/>
      <c r="F931" s="420"/>
      <c r="G931" s="420"/>
      <c r="H931" s="420"/>
      <c r="I931" s="421"/>
      <c r="J931" s="425"/>
      <c r="K931" s="423"/>
      <c r="L931" s="423"/>
      <c r="M931" s="423"/>
      <c r="N931" s="332"/>
      <c r="O931" s="433"/>
      <c r="P931" s="434"/>
      <c r="Q931" s="435"/>
      <c r="R931" s="436"/>
      <c r="S931" s="435"/>
      <c r="U931" s="205">
        <v>3</v>
      </c>
      <c r="V931" s="210" t="str">
        <f t="shared" si="329"/>
        <v/>
      </c>
      <c r="W931" s="201" t="b">
        <f t="shared" si="309"/>
        <v>1</v>
      </c>
      <c r="Y931" s="219"/>
      <c r="Z931" s="215"/>
      <c r="AB931" s="408" t="str">
        <f t="shared" si="328"/>
        <v/>
      </c>
      <c r="AC931" s="408" t="str">
        <f t="shared" si="330"/>
        <v/>
      </c>
      <c r="AD931" s="202"/>
      <c r="AE931" s="620"/>
      <c r="AF931" s="211" t="s">
        <v>7189</v>
      </c>
      <c r="AG931" s="208">
        <f>SUM(AH931:AL931)</f>
        <v>0</v>
      </c>
      <c r="AH931" s="208">
        <f>SUMIFS($K929:$K948,$E929:$E948,"R7当",$F929:$F948,"ライフデザイン・結婚支援重点推進事業",$J929:$J948,2/3)</f>
        <v>0</v>
      </c>
      <c r="AI931" s="208"/>
      <c r="AJ931" s="208">
        <f>SUMIFS($K929:$K948,$E929:$E948,"R7当",$F929:$F948,"結婚_妊娠・出産_子育てに温かい社会づくり・気運醸成事業",$J929:$J948,2/3)</f>
        <v>0</v>
      </c>
      <c r="AK931" s="208"/>
      <c r="AL931" s="208"/>
      <c r="AN931" s="224">
        <f t="shared" ref="AN931:AN932" si="337">SUM(AO931:AS931)</f>
        <v>0</v>
      </c>
      <c r="AO931" s="224">
        <f>SUMIFS($L929:$L948,$E929:$E948,"R7当",$F929:$F948,"ライフデザイン・結婚支援重点推進事業",$J929:$J948,2/3)</f>
        <v>0</v>
      </c>
      <c r="AP931" s="224"/>
      <c r="AQ931" s="224">
        <f>SUMIFS($L929:$L948,$E929:$E948,"R7当",$F929:$F948,"結婚_妊娠・出産_子育てに温かい社会づくり・気運醸成事業",$J929:$J948,2/3)</f>
        <v>0</v>
      </c>
      <c r="AR931" s="224"/>
      <c r="AS931" s="224"/>
      <c r="AU931" s="208">
        <f t="shared" ref="AU931:AU932" si="338">SUM(AV931:AZ931)</f>
        <v>0</v>
      </c>
      <c r="AV931" s="208">
        <f>SUMIFS($M929:$M948,$E929:$E948,"R7当",$F929:$F948,"ライフデザイン・結婚支援重点推進事業",$J929:$J948,2/3)</f>
        <v>0</v>
      </c>
      <c r="AW931" s="208"/>
      <c r="AX931" s="208">
        <f>SUMIFS($M929:$M948,$E929:$E948,"R7当",$F929:$F948,"結婚_妊娠・出産_子育てに温かい社会づくり・気運醸成事業",$J929:$J948,2/3)</f>
        <v>0</v>
      </c>
      <c r="AY931" s="208"/>
      <c r="AZ931" s="208"/>
      <c r="BA931" s="215"/>
    </row>
    <row r="932" spans="1:53" s="201" customFormat="1" ht="12.75" hidden="1" customHeight="1" x14ac:dyDescent="0.15">
      <c r="A932" s="612"/>
      <c r="B932" s="615"/>
      <c r="C932" s="618"/>
      <c r="D932" s="418"/>
      <c r="E932" s="424"/>
      <c r="F932" s="420"/>
      <c r="G932" s="420"/>
      <c r="H932" s="420"/>
      <c r="I932" s="421"/>
      <c r="J932" s="425"/>
      <c r="K932" s="423"/>
      <c r="L932" s="423"/>
      <c r="M932" s="423"/>
      <c r="N932" s="332"/>
      <c r="O932" s="433"/>
      <c r="P932" s="434"/>
      <c r="Q932" s="435"/>
      <c r="R932" s="436"/>
      <c r="S932" s="435"/>
      <c r="U932" s="205">
        <v>4</v>
      </c>
      <c r="V932" s="210" t="str">
        <f t="shared" si="329"/>
        <v/>
      </c>
      <c r="W932" s="201" t="b">
        <f t="shared" si="309"/>
        <v>1</v>
      </c>
      <c r="Y932" s="219"/>
      <c r="Z932" s="215"/>
      <c r="AB932" s="408" t="str">
        <f t="shared" si="328"/>
        <v/>
      </c>
      <c r="AC932" s="408" t="str">
        <f t="shared" si="330"/>
        <v/>
      </c>
      <c r="AD932" s="202"/>
      <c r="AE932" s="620"/>
      <c r="AF932" s="211" t="s">
        <v>7187</v>
      </c>
      <c r="AG932" s="208">
        <f t="shared" ref="AG932" si="339">SUM(AH932:AL932)</f>
        <v>0</v>
      </c>
      <c r="AH932" s="208"/>
      <c r="AI932" s="208"/>
      <c r="AJ932" s="208">
        <f>SUMIFS($K929:$K948,$E929:$E948,"R7当",$F929:$F948,"結婚_妊娠・出産_子育てに温かい社会づくり・気運醸成事業",$J929:$J948,1/2)</f>
        <v>0</v>
      </c>
      <c r="AK932" s="208"/>
      <c r="AL932" s="208"/>
      <c r="AN932" s="224">
        <f t="shared" si="337"/>
        <v>0</v>
      </c>
      <c r="AO932" s="224"/>
      <c r="AP932" s="224"/>
      <c r="AQ932" s="224">
        <f>SUMIFS($L929:$L948,$E929:$E948,"R7当",$F929:$F948,"結婚_妊娠・出産_子育てに温かい社会づくり・気運醸成事業",$J929:$J948,1/2)</f>
        <v>0</v>
      </c>
      <c r="AR932" s="224"/>
      <c r="AS932" s="224"/>
      <c r="AU932" s="208">
        <f t="shared" si="338"/>
        <v>0</v>
      </c>
      <c r="AV932" s="208"/>
      <c r="AW932" s="208"/>
      <c r="AX932" s="208">
        <f>SUMIFS($M929:$M948,$E929:$E948,"R7当",$F929:$F948,"結婚_妊娠・出産_子育てに温かい社会づくり・気運醸成事業",$J929:$J948,1/2)</f>
        <v>0</v>
      </c>
      <c r="AY932" s="208"/>
      <c r="AZ932" s="208"/>
      <c r="BA932" s="215"/>
    </row>
    <row r="933" spans="1:53" s="201" customFormat="1" ht="12.75" hidden="1" customHeight="1" x14ac:dyDescent="0.15">
      <c r="A933" s="612"/>
      <c r="B933" s="615"/>
      <c r="C933" s="618"/>
      <c r="D933" s="418"/>
      <c r="E933" s="424"/>
      <c r="F933" s="420"/>
      <c r="G933" s="420"/>
      <c r="H933" s="420"/>
      <c r="I933" s="421"/>
      <c r="J933" s="425"/>
      <c r="K933" s="423"/>
      <c r="L933" s="423"/>
      <c r="M933" s="423"/>
      <c r="N933" s="332"/>
      <c r="O933" s="433"/>
      <c r="P933" s="434"/>
      <c r="Q933" s="435"/>
      <c r="R933" s="436"/>
      <c r="S933" s="435"/>
      <c r="U933" s="205">
        <v>5</v>
      </c>
      <c r="V933" s="210" t="str">
        <f t="shared" si="329"/>
        <v/>
      </c>
      <c r="W933" s="201" t="b">
        <f t="shared" si="309"/>
        <v>1</v>
      </c>
      <c r="Y933" s="219"/>
      <c r="Z933" s="215"/>
      <c r="AB933" s="408" t="str">
        <f t="shared" si="328"/>
        <v/>
      </c>
      <c r="AC933" s="408" t="str">
        <f t="shared" si="330"/>
        <v/>
      </c>
      <c r="AD933" s="202"/>
      <c r="AE933" s="212" t="s">
        <v>7229</v>
      </c>
      <c r="AF933" s="209" t="str">
        <f>IF(COUNTIF(AC929:AC948,"R7当一般コース"),"一般コース",IF(COUNTIF(AC929:AC948,"R7当都道府県主導型市町村連携コース"),"連携コース",""))</f>
        <v/>
      </c>
      <c r="AG933" s="208">
        <f>SUM(AH933:AL933)</f>
        <v>0</v>
      </c>
      <c r="AH933" s="208"/>
      <c r="AI933" s="208"/>
      <c r="AJ933" s="208"/>
      <c r="AK933" s="208">
        <f>SUMIFS($K929:$K948,$E929:$E948,"R7当",G929:G948,"一般コース")</f>
        <v>0</v>
      </c>
      <c r="AL933" s="208">
        <f>SUMIFS($K929:$K948,$E929:$E948,"R7当",G929:G948,"都道府県主導型市町村連携コース")</f>
        <v>0</v>
      </c>
      <c r="AN933" s="224">
        <f>SUM(AO933:AS933)</f>
        <v>0</v>
      </c>
      <c r="AO933" s="224"/>
      <c r="AP933" s="224"/>
      <c r="AQ933" s="224"/>
      <c r="AR933" s="224">
        <f>SUMIFS($L929:$L948,$E929:$E948,"R7当",G929:G948,"一般コース")</f>
        <v>0</v>
      </c>
      <c r="AS933" s="224">
        <f>SUMIFS($L929:$L948,$E929:$E948,"R7当",G929:G948,"都道府県主導型市町村連携コース")</f>
        <v>0</v>
      </c>
      <c r="AU933" s="208">
        <f>SUM(AV933:AZ933)</f>
        <v>0</v>
      </c>
      <c r="AV933" s="208"/>
      <c r="AW933" s="208"/>
      <c r="AX933" s="208"/>
      <c r="AY933" s="208">
        <f>SUMIFS($M929:$M948,$E929:$E948,"R7当",G929:G948,"一般コース")</f>
        <v>0</v>
      </c>
      <c r="AZ933" s="208">
        <f>SUMIFS($M929:$M948,$E929:$E948,"R7当",G929:G948,"都道府県主導型市町村連携コース")</f>
        <v>0</v>
      </c>
      <c r="BA933" s="215"/>
    </row>
    <row r="934" spans="1:53" s="201" customFormat="1" ht="12.75" hidden="1" customHeight="1" x14ac:dyDescent="0.15">
      <c r="A934" s="612"/>
      <c r="B934" s="615"/>
      <c r="C934" s="618"/>
      <c r="D934" s="418"/>
      <c r="E934" s="424"/>
      <c r="F934" s="420"/>
      <c r="G934" s="420"/>
      <c r="H934" s="420"/>
      <c r="I934" s="421"/>
      <c r="J934" s="425"/>
      <c r="K934" s="423"/>
      <c r="L934" s="423"/>
      <c r="M934" s="423"/>
      <c r="N934" s="332"/>
      <c r="O934" s="433"/>
      <c r="P934" s="434"/>
      <c r="Q934" s="435"/>
      <c r="R934" s="436"/>
      <c r="S934" s="435"/>
      <c r="U934" s="205">
        <v>6</v>
      </c>
      <c r="V934" s="210" t="str">
        <f t="shared" si="329"/>
        <v/>
      </c>
      <c r="W934" s="201" t="b">
        <f t="shared" si="309"/>
        <v>1</v>
      </c>
      <c r="Y934" s="219"/>
      <c r="Z934" s="215"/>
      <c r="AB934" s="408" t="str">
        <f t="shared" si="328"/>
        <v/>
      </c>
      <c r="AC934" s="408" t="str">
        <f t="shared" si="330"/>
        <v/>
      </c>
      <c r="AD934" s="202"/>
      <c r="AE934" s="173" t="s">
        <v>7217</v>
      </c>
      <c r="AG934" s="213"/>
      <c r="AH934" s="213"/>
      <c r="AI934" s="213"/>
      <c r="AJ934" s="213"/>
      <c r="AK934" s="213"/>
      <c r="AL934" s="213"/>
      <c r="AN934" s="225"/>
      <c r="AO934" s="225"/>
      <c r="AP934" s="225"/>
      <c r="AQ934" s="225"/>
      <c r="AR934" s="225"/>
      <c r="AS934" s="225"/>
      <c r="AU934" s="213"/>
      <c r="AV934" s="213"/>
      <c r="AW934" s="213"/>
      <c r="AX934" s="213"/>
      <c r="AY934" s="213"/>
      <c r="AZ934" s="213"/>
      <c r="BA934" s="215"/>
    </row>
    <row r="935" spans="1:53" s="201" customFormat="1" ht="12.75" hidden="1" customHeight="1" x14ac:dyDescent="0.15">
      <c r="A935" s="612"/>
      <c r="B935" s="615"/>
      <c r="C935" s="618"/>
      <c r="D935" s="418"/>
      <c r="E935" s="424"/>
      <c r="F935" s="420"/>
      <c r="G935" s="420"/>
      <c r="H935" s="420"/>
      <c r="I935" s="421"/>
      <c r="J935" s="425"/>
      <c r="K935" s="423"/>
      <c r="L935" s="423"/>
      <c r="M935" s="423"/>
      <c r="N935" s="332"/>
      <c r="O935" s="433"/>
      <c r="P935" s="434"/>
      <c r="Q935" s="435"/>
      <c r="R935" s="436"/>
      <c r="S935" s="435"/>
      <c r="U935" s="205">
        <v>7</v>
      </c>
      <c r="V935" s="210" t="str">
        <f t="shared" si="329"/>
        <v/>
      </c>
      <c r="W935" s="201" t="b">
        <f t="shared" si="309"/>
        <v>1</v>
      </c>
      <c r="Y935" s="219"/>
      <c r="Z935" s="215"/>
      <c r="AB935" s="408" t="str">
        <f t="shared" si="328"/>
        <v/>
      </c>
      <c r="AC935" s="408" t="str">
        <f t="shared" si="330"/>
        <v/>
      </c>
      <c r="AD935" s="202"/>
      <c r="AE935" s="620" t="s">
        <v>7188</v>
      </c>
      <c r="AF935" s="209" t="s">
        <v>7193</v>
      </c>
      <c r="AG935" s="208">
        <f>SUM(AH935:AL935)</f>
        <v>0</v>
      </c>
      <c r="AH935" s="208">
        <f>SUMIFS($K929:$K948,$E929:$E948,"R6補",$F929:$F948,"ライフデザイン・結婚支援重点推進事業",$J929:$J948,3/4)</f>
        <v>0</v>
      </c>
      <c r="AI935" s="208">
        <f>SUMIFS($K929:$K948,$E929:$E948,"R6補",$F929:$F948,"結婚支援コンシェルジュ事業",$J929:$J948,3/4)</f>
        <v>0</v>
      </c>
      <c r="AJ935" s="208"/>
      <c r="AK935" s="208"/>
      <c r="AL935" s="208"/>
      <c r="AN935" s="224">
        <f>SUM(AO935:AS935)</f>
        <v>0</v>
      </c>
      <c r="AO935" s="224">
        <f>SUMIFS($L929:$L948,$E929:$E948,"R6補",$F929:$F948,"ライフデザイン・結婚支援重点推進事業",$J929:$J948,3/4)</f>
        <v>0</v>
      </c>
      <c r="AP935" s="224">
        <f>SUMIFS($L929:$L948,$E929:$E948,"R6補",$F929:$F948,"結婚支援コンシェルジュ事業",$J929:$J948,3/4)</f>
        <v>0</v>
      </c>
      <c r="AQ935" s="224"/>
      <c r="AR935" s="224"/>
      <c r="AS935" s="224"/>
      <c r="AU935" s="208">
        <f>SUM(AV935:AZ935)</f>
        <v>0</v>
      </c>
      <c r="AV935" s="208">
        <f>SUMIFS($M929:$M948,$E929:$E948,"R6補",$F929:$F948,"ライフデザイン・結婚支援重点推進事業",$J929:$J948,3/4)</f>
        <v>0</v>
      </c>
      <c r="AW935" s="208">
        <f>SUMIFS($M929:$M948,$E929:$E948,"R6補",$F929:$F948,"結婚支援コンシェルジュ事業",$J929:$J948,3/4)</f>
        <v>0</v>
      </c>
      <c r="AX935" s="208"/>
      <c r="AY935" s="208"/>
      <c r="AZ935" s="208"/>
      <c r="BA935" s="215"/>
    </row>
    <row r="936" spans="1:53" s="201" customFormat="1" ht="12.75" hidden="1" customHeight="1" x14ac:dyDescent="0.15">
      <c r="A936" s="612"/>
      <c r="B936" s="615"/>
      <c r="C936" s="618"/>
      <c r="D936" s="418"/>
      <c r="E936" s="424"/>
      <c r="F936" s="420"/>
      <c r="G936" s="420"/>
      <c r="H936" s="420"/>
      <c r="I936" s="421"/>
      <c r="J936" s="425"/>
      <c r="K936" s="423"/>
      <c r="L936" s="423"/>
      <c r="M936" s="423"/>
      <c r="N936" s="332"/>
      <c r="O936" s="433"/>
      <c r="P936" s="434"/>
      <c r="Q936" s="435"/>
      <c r="R936" s="436"/>
      <c r="S936" s="435"/>
      <c r="U936" s="205">
        <v>8</v>
      </c>
      <c r="V936" s="210" t="str">
        <f t="shared" si="329"/>
        <v/>
      </c>
      <c r="W936" s="201" t="b">
        <f t="shared" si="309"/>
        <v>1</v>
      </c>
      <c r="Y936" s="219"/>
      <c r="Z936" s="215"/>
      <c r="AB936" s="408" t="str">
        <f t="shared" si="328"/>
        <v/>
      </c>
      <c r="AC936" s="408" t="str">
        <f t="shared" si="330"/>
        <v/>
      </c>
      <c r="AD936" s="202"/>
      <c r="AE936" s="620"/>
      <c r="AF936" s="211" t="s">
        <v>7189</v>
      </c>
      <c r="AG936" s="208">
        <f t="shared" ref="AG936" si="340">SUM(AH936:AL936)</f>
        <v>0</v>
      </c>
      <c r="AH936" s="208">
        <f>SUMIFS($K929:$K948,$E929:$E948,"R6補",$F929:$F948,"ライフデザイン・結婚支援重点推進事業",$J929:$J948,2/3)</f>
        <v>0</v>
      </c>
      <c r="AI936" s="208"/>
      <c r="AJ936" s="208">
        <f>SUMIFS($K929:$K948,$E929:$E948,"R6補",$F929:$F948,"結婚_妊娠・出産_子育てに温かい社会づくり・気運醸成事業",$J929:$J948,2/3)</f>
        <v>0</v>
      </c>
      <c r="AK936" s="208"/>
      <c r="AL936" s="208"/>
      <c r="AN936" s="224">
        <f t="shared" ref="AN936:AN937" si="341">SUM(AO936:AS936)</f>
        <v>0</v>
      </c>
      <c r="AO936" s="224">
        <f>SUMIFS($L929:$L948,$E929:$E948,"R6補",$F929:$F948,"ライフデザイン・結婚支援重点推進事業",$J929:$J948,2/3)</f>
        <v>0</v>
      </c>
      <c r="AP936" s="224"/>
      <c r="AQ936" s="224">
        <f>SUMIFS($L929:$L948,$E929:$E948,"R6補",$F929:$F948,"結婚_妊娠・出産_子育てに温かい社会づくり・気運醸成事業",$J929:$J948,2/3)</f>
        <v>0</v>
      </c>
      <c r="AR936" s="224"/>
      <c r="AS936" s="224"/>
      <c r="AU936" s="208">
        <f t="shared" ref="AU936:AU937" si="342">SUM(AV936:AZ936)</f>
        <v>0</v>
      </c>
      <c r="AV936" s="208">
        <f>SUMIFS($M929:$M948,$E929:$E948,"R6補",$F929:$F948,"ライフデザイン・結婚支援重点推進事業",$J929:$J948,2/3)</f>
        <v>0</v>
      </c>
      <c r="AW936" s="208"/>
      <c r="AX936" s="208">
        <f>SUMIFS($M929:$M948,$E929:$E948,"R6補",$F929:$F948,"結婚_妊娠・出産_子育てに温かい社会づくり・気運醸成事業",$J929:$J948,2/3)</f>
        <v>0</v>
      </c>
      <c r="AY936" s="208"/>
      <c r="AZ936" s="208"/>
      <c r="BA936" s="215"/>
    </row>
    <row r="937" spans="1:53" s="201" customFormat="1" ht="12.75" hidden="1" customHeight="1" x14ac:dyDescent="0.15">
      <c r="A937" s="612"/>
      <c r="B937" s="615"/>
      <c r="C937" s="618"/>
      <c r="D937" s="418"/>
      <c r="E937" s="424"/>
      <c r="F937" s="420"/>
      <c r="G937" s="420"/>
      <c r="H937" s="420"/>
      <c r="I937" s="421"/>
      <c r="J937" s="425"/>
      <c r="K937" s="423"/>
      <c r="L937" s="423"/>
      <c r="M937" s="423"/>
      <c r="N937" s="332"/>
      <c r="O937" s="433"/>
      <c r="P937" s="434"/>
      <c r="Q937" s="435"/>
      <c r="R937" s="436"/>
      <c r="S937" s="435"/>
      <c r="U937" s="205">
        <v>9</v>
      </c>
      <c r="V937" s="210" t="str">
        <f t="shared" si="329"/>
        <v/>
      </c>
      <c r="W937" s="201" t="b">
        <f t="shared" si="309"/>
        <v>1</v>
      </c>
      <c r="Y937" s="216"/>
      <c r="AB937" s="408" t="str">
        <f t="shared" si="328"/>
        <v/>
      </c>
      <c r="AC937" s="408" t="str">
        <f t="shared" si="330"/>
        <v/>
      </c>
      <c r="AD937" s="202"/>
      <c r="AE937" s="620"/>
      <c r="AF937" s="211" t="s">
        <v>7187</v>
      </c>
      <c r="AG937" s="208">
        <f>SUM(AH937:AL937)</f>
        <v>0</v>
      </c>
      <c r="AH937" s="208"/>
      <c r="AI937" s="208"/>
      <c r="AJ937" s="208">
        <f>SUMIFS($K929:$K948,$E929:$E948,"R6補",$F929:$F948,"結婚_妊娠・出産_子育てに温かい社会づくり・気運醸成事業",$J929:$J948,1/2)</f>
        <v>0</v>
      </c>
      <c r="AK937" s="208"/>
      <c r="AL937" s="208"/>
      <c r="AN937" s="224">
        <f t="shared" si="341"/>
        <v>0</v>
      </c>
      <c r="AO937" s="224"/>
      <c r="AP937" s="224"/>
      <c r="AQ937" s="224">
        <f>SUMIFS($L929:$L948,$E929:$E948,"R6補",$F929:$F948,"結婚_妊娠・出産_子育てに温かい社会づくり・気運醸成事業",$J929:$J948,1/2)</f>
        <v>0</v>
      </c>
      <c r="AR937" s="224"/>
      <c r="AS937" s="224"/>
      <c r="AU937" s="208">
        <f t="shared" si="342"/>
        <v>0</v>
      </c>
      <c r="AV937" s="208"/>
      <c r="AW937" s="208"/>
      <c r="AX937" s="208">
        <f>SUMIFS($M929:$M948,$E929:$E948,"R6補",$F929:$F948,"結婚_妊娠・出産_子育てに温かい社会づくり・気運醸成事業",$J929:$J948,1/2)</f>
        <v>0</v>
      </c>
      <c r="AY937" s="208"/>
      <c r="AZ937" s="208"/>
      <c r="BA937" s="215"/>
    </row>
    <row r="938" spans="1:53" s="201" customFormat="1" ht="12.75" hidden="1" customHeight="1" x14ac:dyDescent="0.15">
      <c r="A938" s="612"/>
      <c r="B938" s="615"/>
      <c r="C938" s="618"/>
      <c r="D938" s="418"/>
      <c r="E938" s="424"/>
      <c r="F938" s="420"/>
      <c r="G938" s="420"/>
      <c r="H938" s="420"/>
      <c r="I938" s="421"/>
      <c r="J938" s="422"/>
      <c r="K938" s="423"/>
      <c r="L938" s="423"/>
      <c r="M938" s="423"/>
      <c r="N938" s="332"/>
      <c r="O938" s="433"/>
      <c r="P938" s="434"/>
      <c r="Q938" s="435"/>
      <c r="R938" s="436"/>
      <c r="S938" s="435"/>
      <c r="U938" s="205">
        <v>10</v>
      </c>
      <c r="V938" s="210" t="str">
        <f t="shared" si="329"/>
        <v/>
      </c>
      <c r="W938" s="201" t="b">
        <f t="shared" si="309"/>
        <v>1</v>
      </c>
      <c r="Y938" s="216"/>
      <c r="Z938" s="217"/>
      <c r="AA938" s="215"/>
      <c r="AB938" s="408" t="str">
        <f t="shared" si="328"/>
        <v/>
      </c>
      <c r="AC938" s="408" t="str">
        <f t="shared" si="330"/>
        <v/>
      </c>
      <c r="AD938" s="202"/>
      <c r="AE938" s="212" t="s">
        <v>7229</v>
      </c>
      <c r="AF938" s="209" t="str">
        <f>IF(COUNTIF(AC929:AC948,"R6補一般コース"),"一般コース",IF(COUNTIF(AC929:AC948,"R6補都道府県主導型市町村連携コース"),"連携コース",""))</f>
        <v/>
      </c>
      <c r="AG938" s="208">
        <f>SUM(AH938:AL938)</f>
        <v>0</v>
      </c>
      <c r="AH938" s="208"/>
      <c r="AI938" s="208"/>
      <c r="AJ938" s="208"/>
      <c r="AK938" s="208">
        <f>SUMIFS($K929:$K948,$E929:$E948,"R6補",G929:G948,"一般コース")</f>
        <v>0</v>
      </c>
      <c r="AL938" s="208">
        <f>SUMIFS($K929:$K948,$E929:$E948,"R6補",G929:G948,"都道府県主導型市町村連携コース")</f>
        <v>0</v>
      </c>
      <c r="AN938" s="224">
        <f>SUM(AO938:AS938)</f>
        <v>0</v>
      </c>
      <c r="AO938" s="224"/>
      <c r="AP938" s="224"/>
      <c r="AQ938" s="224"/>
      <c r="AR938" s="224">
        <f>SUMIFS($L929:$L948,$E929:$E948,"R6補",G929:G948,"一般コース")</f>
        <v>0</v>
      </c>
      <c r="AS938" s="224">
        <f>SUMIFS($L929:$L948,$E929:$E948,"R6補",G929:G948,"都道府県主導型市町村連携コース")</f>
        <v>0</v>
      </c>
      <c r="AU938" s="208">
        <f>SUM(AV938:AZ938)</f>
        <v>0</v>
      </c>
      <c r="AV938" s="208"/>
      <c r="AW938" s="208"/>
      <c r="AX938" s="208"/>
      <c r="AY938" s="208">
        <f>SUMIFS($M929:$M948,$E929:$E948,"R6補",G929:G948,"一般コース")</f>
        <v>0</v>
      </c>
      <c r="AZ938" s="208">
        <f>SUMIFS($M929:$M948,$E929:$E948,"R6補",G929:G948,"都道府県主導型市町村連携コース")</f>
        <v>0</v>
      </c>
      <c r="BA938" s="215"/>
    </row>
    <row r="939" spans="1:53" s="201" customFormat="1" ht="12.6" hidden="1" customHeight="1" x14ac:dyDescent="0.15">
      <c r="A939" s="612"/>
      <c r="B939" s="615"/>
      <c r="C939" s="618"/>
      <c r="D939" s="418"/>
      <c r="E939" s="424"/>
      <c r="F939" s="420"/>
      <c r="G939" s="420"/>
      <c r="H939" s="420"/>
      <c r="I939" s="421"/>
      <c r="J939" s="432"/>
      <c r="K939" s="423"/>
      <c r="L939" s="423"/>
      <c r="M939" s="423"/>
      <c r="N939" s="332"/>
      <c r="O939" s="433"/>
      <c r="P939" s="434"/>
      <c r="Q939" s="435"/>
      <c r="R939" s="436"/>
      <c r="S939" s="435"/>
      <c r="U939" s="205">
        <v>11</v>
      </c>
      <c r="V939" s="210" t="str">
        <f t="shared" si="329"/>
        <v/>
      </c>
      <c r="W939" s="201" t="b">
        <f t="shared" si="309"/>
        <v>1</v>
      </c>
      <c r="AA939" s="215"/>
      <c r="AB939" s="408" t="str">
        <f t="shared" si="328"/>
        <v/>
      </c>
      <c r="AC939" s="408" t="str">
        <f t="shared" si="330"/>
        <v/>
      </c>
      <c r="AD939" s="202"/>
      <c r="AE939" s="214"/>
      <c r="AF939" s="214"/>
      <c r="AG939" s="215"/>
      <c r="AH939" s="215"/>
      <c r="AI939" s="215"/>
      <c r="AJ939" s="215"/>
      <c r="AK939" s="215"/>
      <c r="AL939" s="215"/>
      <c r="AN939" s="218"/>
      <c r="AO939" s="218"/>
      <c r="AP939" s="218"/>
      <c r="AQ939" s="218"/>
      <c r="AR939" s="218"/>
      <c r="AS939" s="218"/>
      <c r="AU939" s="215"/>
      <c r="AV939" s="215"/>
      <c r="AW939" s="215"/>
      <c r="AX939" s="215"/>
      <c r="AY939" s="215"/>
      <c r="AZ939" s="215"/>
      <c r="BA939" s="215"/>
    </row>
    <row r="940" spans="1:53" s="201" customFormat="1" ht="12.75" hidden="1" customHeight="1" x14ac:dyDescent="0.15">
      <c r="A940" s="612"/>
      <c r="B940" s="615"/>
      <c r="C940" s="618"/>
      <c r="D940" s="418"/>
      <c r="E940" s="424"/>
      <c r="F940" s="420"/>
      <c r="G940" s="420"/>
      <c r="H940" s="420"/>
      <c r="I940" s="421"/>
      <c r="J940" s="422"/>
      <c r="K940" s="423"/>
      <c r="L940" s="423"/>
      <c r="M940" s="423"/>
      <c r="N940" s="332"/>
      <c r="O940" s="433"/>
      <c r="P940" s="434"/>
      <c r="Q940" s="435"/>
      <c r="R940" s="436"/>
      <c r="S940" s="435"/>
      <c r="U940" s="205">
        <v>12</v>
      </c>
      <c r="V940" s="210" t="str">
        <f t="shared" si="329"/>
        <v/>
      </c>
      <c r="W940" s="201" t="b">
        <f t="shared" si="309"/>
        <v>1</v>
      </c>
      <c r="AA940" s="215"/>
      <c r="AB940" s="408" t="str">
        <f t="shared" si="328"/>
        <v/>
      </c>
      <c r="AC940" s="408" t="str">
        <f t="shared" si="330"/>
        <v/>
      </c>
      <c r="AD940" s="202"/>
      <c r="AE940" s="214"/>
      <c r="AF940" s="214"/>
      <c r="AG940" s="215"/>
      <c r="AH940" s="215"/>
      <c r="AI940" s="215"/>
      <c r="AJ940" s="215"/>
      <c r="AK940" s="215"/>
      <c r="AL940" s="215"/>
      <c r="AN940" s="218"/>
      <c r="AO940" s="218"/>
      <c r="AP940" s="218"/>
      <c r="AQ940" s="218"/>
      <c r="AR940" s="218"/>
      <c r="AS940" s="218"/>
      <c r="AU940" s="215"/>
      <c r="AV940" s="215"/>
      <c r="AW940" s="215"/>
      <c r="AX940" s="215"/>
      <c r="AY940" s="215"/>
      <c r="AZ940" s="215"/>
      <c r="BA940" s="215"/>
    </row>
    <row r="941" spans="1:53" s="201" customFormat="1" ht="12.75" hidden="1" customHeight="1" x14ac:dyDescent="0.15">
      <c r="A941" s="612"/>
      <c r="B941" s="615"/>
      <c r="C941" s="618"/>
      <c r="D941" s="418"/>
      <c r="E941" s="424"/>
      <c r="F941" s="420"/>
      <c r="G941" s="420"/>
      <c r="H941" s="420"/>
      <c r="I941" s="421"/>
      <c r="J941" s="422"/>
      <c r="K941" s="423"/>
      <c r="L941" s="423"/>
      <c r="M941" s="423"/>
      <c r="N941" s="332"/>
      <c r="O941" s="433"/>
      <c r="P941" s="434"/>
      <c r="Q941" s="435"/>
      <c r="R941" s="436"/>
      <c r="S941" s="435"/>
      <c r="U941" s="205">
        <v>13</v>
      </c>
      <c r="V941" s="210" t="str">
        <f t="shared" si="329"/>
        <v/>
      </c>
      <c r="W941" s="201" t="b">
        <f t="shared" si="309"/>
        <v>1</v>
      </c>
      <c r="Y941" s="219"/>
      <c r="Z941" s="215"/>
      <c r="AA941" s="215"/>
      <c r="AB941" s="408" t="str">
        <f t="shared" si="328"/>
        <v/>
      </c>
      <c r="AC941" s="408" t="str">
        <f t="shared" si="330"/>
        <v/>
      </c>
      <c r="AD941" s="202"/>
      <c r="AE941" s="214"/>
      <c r="AF941" s="214"/>
      <c r="AG941" s="215"/>
      <c r="AH941" s="215"/>
      <c r="AI941" s="215"/>
      <c r="AJ941" s="215"/>
      <c r="AK941" s="215"/>
      <c r="AL941" s="215"/>
      <c r="AN941" s="218"/>
      <c r="AO941" s="218"/>
      <c r="AP941" s="218"/>
      <c r="AQ941" s="218"/>
      <c r="AR941" s="218"/>
      <c r="AS941" s="218"/>
      <c r="AU941" s="215"/>
      <c r="AV941" s="215"/>
      <c r="AW941" s="215"/>
      <c r="AX941" s="215"/>
      <c r="AY941" s="215"/>
      <c r="AZ941" s="215"/>
      <c r="BA941" s="215"/>
    </row>
    <row r="942" spans="1:53" s="201" customFormat="1" ht="12.75" hidden="1" customHeight="1" x14ac:dyDescent="0.15">
      <c r="A942" s="612"/>
      <c r="B942" s="615"/>
      <c r="C942" s="618"/>
      <c r="D942" s="418"/>
      <c r="E942" s="424"/>
      <c r="F942" s="420"/>
      <c r="G942" s="420"/>
      <c r="H942" s="420"/>
      <c r="I942" s="421"/>
      <c r="J942" s="422"/>
      <c r="K942" s="423"/>
      <c r="L942" s="423"/>
      <c r="M942" s="423"/>
      <c r="N942" s="332"/>
      <c r="O942" s="433"/>
      <c r="P942" s="434"/>
      <c r="Q942" s="435"/>
      <c r="R942" s="436"/>
      <c r="S942" s="435"/>
      <c r="U942" s="205">
        <v>14</v>
      </c>
      <c r="V942" s="210" t="str">
        <f t="shared" si="329"/>
        <v/>
      </c>
      <c r="W942" s="201" t="b">
        <f t="shared" si="309"/>
        <v>1</v>
      </c>
      <c r="Y942" s="216"/>
      <c r="Z942" s="217"/>
      <c r="AA942" s="215"/>
      <c r="AB942" s="408" t="str">
        <f t="shared" si="328"/>
        <v/>
      </c>
      <c r="AC942" s="408" t="str">
        <f t="shared" si="330"/>
        <v/>
      </c>
      <c r="AD942" s="202"/>
      <c r="AE942" s="214"/>
      <c r="AF942" s="214"/>
      <c r="AH942" s="215"/>
      <c r="AI942" s="215"/>
      <c r="AJ942" s="215"/>
      <c r="AK942" s="215"/>
      <c r="AL942" s="215"/>
      <c r="AN942" s="218"/>
      <c r="AO942" s="218"/>
      <c r="AP942" s="218"/>
      <c r="AQ942" s="218"/>
      <c r="AR942" s="218"/>
      <c r="AS942" s="218"/>
      <c r="AU942" s="215"/>
      <c r="AV942" s="215"/>
      <c r="AW942" s="215"/>
      <c r="AX942" s="215"/>
      <c r="AY942" s="215"/>
      <c r="AZ942" s="215"/>
      <c r="BA942" s="215"/>
    </row>
    <row r="943" spans="1:53" s="201" customFormat="1" ht="12.75" hidden="1" customHeight="1" x14ac:dyDescent="0.15">
      <c r="A943" s="612"/>
      <c r="B943" s="615"/>
      <c r="C943" s="618"/>
      <c r="D943" s="418"/>
      <c r="E943" s="424"/>
      <c r="F943" s="420"/>
      <c r="G943" s="420"/>
      <c r="H943" s="420"/>
      <c r="I943" s="421"/>
      <c r="J943" s="422"/>
      <c r="K943" s="423"/>
      <c r="L943" s="423"/>
      <c r="M943" s="423"/>
      <c r="N943" s="332"/>
      <c r="O943" s="433"/>
      <c r="P943" s="434"/>
      <c r="Q943" s="435"/>
      <c r="R943" s="436"/>
      <c r="S943" s="435"/>
      <c r="U943" s="205">
        <v>15</v>
      </c>
      <c r="V943" s="210" t="str">
        <f t="shared" si="329"/>
        <v/>
      </c>
      <c r="W943" s="201" t="b">
        <f t="shared" si="309"/>
        <v>1</v>
      </c>
      <c r="Y943" s="216"/>
      <c r="AA943" s="215"/>
      <c r="AB943" s="408" t="str">
        <f t="shared" si="328"/>
        <v/>
      </c>
      <c r="AC943" s="408" t="str">
        <f t="shared" si="330"/>
        <v/>
      </c>
      <c r="AD943" s="202"/>
      <c r="AE943" s="214"/>
      <c r="AF943" s="214"/>
      <c r="AG943" s="215"/>
      <c r="AH943" s="215"/>
      <c r="AI943" s="215"/>
      <c r="AJ943" s="215"/>
      <c r="AK943" s="215"/>
      <c r="AL943" s="215"/>
      <c r="AN943" s="218"/>
      <c r="AO943" s="218"/>
      <c r="AP943" s="218"/>
      <c r="AQ943" s="218"/>
      <c r="AR943" s="218"/>
      <c r="AS943" s="218"/>
      <c r="AU943" s="215"/>
      <c r="AV943" s="215"/>
      <c r="AW943" s="215"/>
      <c r="AX943" s="215"/>
      <c r="AY943" s="215"/>
      <c r="AZ943" s="215"/>
      <c r="BA943" s="215"/>
    </row>
    <row r="944" spans="1:53" s="201" customFormat="1" ht="12.75" hidden="1" customHeight="1" x14ac:dyDescent="0.15">
      <c r="A944" s="612"/>
      <c r="B944" s="615"/>
      <c r="C944" s="618"/>
      <c r="D944" s="418"/>
      <c r="E944" s="424"/>
      <c r="F944" s="420"/>
      <c r="G944" s="420"/>
      <c r="H944" s="420"/>
      <c r="I944" s="421"/>
      <c r="J944" s="422"/>
      <c r="K944" s="423"/>
      <c r="L944" s="423"/>
      <c r="M944" s="423"/>
      <c r="N944" s="332"/>
      <c r="O944" s="433"/>
      <c r="P944" s="434"/>
      <c r="Q944" s="435"/>
      <c r="R944" s="436"/>
      <c r="S944" s="435"/>
      <c r="U944" s="205">
        <v>16</v>
      </c>
      <c r="V944" s="210" t="str">
        <f t="shared" si="329"/>
        <v/>
      </c>
      <c r="W944" s="201" t="b">
        <f t="shared" si="309"/>
        <v>1</v>
      </c>
      <c r="Y944" s="216"/>
      <c r="Z944" s="217"/>
      <c r="AB944" s="408" t="str">
        <f t="shared" si="328"/>
        <v/>
      </c>
      <c r="AC944" s="408" t="str">
        <f t="shared" si="330"/>
        <v/>
      </c>
      <c r="AD944" s="202"/>
      <c r="AE944" s="214"/>
      <c r="AF944" s="214"/>
      <c r="AG944" s="215"/>
      <c r="AH944" s="215"/>
      <c r="AI944" s="215"/>
      <c r="AJ944" s="215"/>
      <c r="AK944" s="215"/>
      <c r="AL944" s="215"/>
      <c r="AN944" s="218"/>
      <c r="AO944" s="218"/>
      <c r="AP944" s="218"/>
      <c r="AQ944" s="218"/>
      <c r="AR944" s="218"/>
      <c r="AS944" s="218"/>
      <c r="AU944" s="215"/>
      <c r="AV944" s="215"/>
      <c r="AW944" s="215"/>
      <c r="AX944" s="215"/>
      <c r="AY944" s="215"/>
      <c r="AZ944" s="215"/>
      <c r="BA944" s="215"/>
    </row>
    <row r="945" spans="1:53" s="201" customFormat="1" ht="12.75" hidden="1" customHeight="1" x14ac:dyDescent="0.15">
      <c r="A945" s="612"/>
      <c r="B945" s="615"/>
      <c r="C945" s="618"/>
      <c r="D945" s="418"/>
      <c r="E945" s="424"/>
      <c r="F945" s="420"/>
      <c r="G945" s="420"/>
      <c r="H945" s="420"/>
      <c r="I945" s="421"/>
      <c r="J945" s="422"/>
      <c r="K945" s="423"/>
      <c r="L945" s="423"/>
      <c r="M945" s="423"/>
      <c r="N945" s="332"/>
      <c r="O945" s="433"/>
      <c r="P945" s="434"/>
      <c r="Q945" s="435"/>
      <c r="R945" s="436"/>
      <c r="S945" s="435"/>
      <c r="U945" s="205">
        <v>17</v>
      </c>
      <c r="V945" s="210" t="str">
        <f t="shared" si="329"/>
        <v/>
      </c>
      <c r="W945" s="201" t="b">
        <f t="shared" si="309"/>
        <v>1</v>
      </c>
      <c r="Y945" s="216"/>
      <c r="AB945" s="408" t="str">
        <f t="shared" si="328"/>
        <v/>
      </c>
      <c r="AC945" s="408" t="str">
        <f t="shared" si="330"/>
        <v/>
      </c>
      <c r="AD945" s="202"/>
      <c r="AE945" s="214"/>
      <c r="AF945" s="214"/>
      <c r="AG945" s="215"/>
      <c r="AH945" s="215"/>
      <c r="AI945" s="215"/>
      <c r="AJ945" s="215"/>
      <c r="AK945" s="215"/>
      <c r="AL945" s="215"/>
      <c r="AN945" s="218"/>
      <c r="AO945" s="218"/>
      <c r="AP945" s="218"/>
      <c r="AQ945" s="218"/>
      <c r="AR945" s="218"/>
      <c r="AS945" s="218"/>
      <c r="AU945" s="215"/>
      <c r="AV945" s="215"/>
      <c r="AW945" s="215"/>
      <c r="AX945" s="215"/>
      <c r="AY945" s="215"/>
      <c r="AZ945" s="215"/>
      <c r="BA945" s="215"/>
    </row>
    <row r="946" spans="1:53" s="201" customFormat="1" ht="12.75" hidden="1" customHeight="1" x14ac:dyDescent="0.15">
      <c r="A946" s="612"/>
      <c r="B946" s="615"/>
      <c r="C946" s="618"/>
      <c r="D946" s="418"/>
      <c r="E946" s="424"/>
      <c r="F946" s="420"/>
      <c r="G946" s="420"/>
      <c r="H946" s="420"/>
      <c r="I946" s="421"/>
      <c r="J946" s="422"/>
      <c r="K946" s="423"/>
      <c r="L946" s="423"/>
      <c r="M946" s="423"/>
      <c r="N946" s="332"/>
      <c r="O946" s="433"/>
      <c r="P946" s="434"/>
      <c r="Q946" s="435"/>
      <c r="R946" s="436"/>
      <c r="S946" s="435"/>
      <c r="U946" s="205">
        <v>18</v>
      </c>
      <c r="V946" s="210" t="str">
        <f t="shared" si="329"/>
        <v/>
      </c>
      <c r="W946" s="201" t="b">
        <f t="shared" si="309"/>
        <v>1</v>
      </c>
      <c r="Y946" s="216"/>
      <c r="AB946" s="408" t="str">
        <f t="shared" si="328"/>
        <v/>
      </c>
      <c r="AC946" s="408" t="str">
        <f t="shared" si="330"/>
        <v/>
      </c>
      <c r="AD946" s="202"/>
      <c r="AE946" s="214"/>
      <c r="AF946" s="214"/>
      <c r="AG946" s="215"/>
      <c r="AH946" s="215"/>
      <c r="AI946" s="215"/>
      <c r="AJ946" s="215"/>
      <c r="AK946" s="215"/>
      <c r="AL946" s="215"/>
      <c r="AN946" s="218"/>
      <c r="AO946" s="218"/>
      <c r="AP946" s="218"/>
      <c r="AQ946" s="218"/>
      <c r="AR946" s="218"/>
      <c r="AS946" s="218"/>
      <c r="AU946" s="215"/>
      <c r="AV946" s="215"/>
      <c r="AW946" s="215"/>
      <c r="AX946" s="215"/>
      <c r="AY946" s="215"/>
      <c r="AZ946" s="215"/>
      <c r="BA946" s="215"/>
    </row>
    <row r="947" spans="1:53" s="201" customFormat="1" ht="12.75" hidden="1" customHeight="1" x14ac:dyDescent="0.15">
      <c r="A947" s="612"/>
      <c r="B947" s="615"/>
      <c r="C947" s="618"/>
      <c r="D947" s="418"/>
      <c r="E947" s="424"/>
      <c r="F947" s="420"/>
      <c r="G947" s="420"/>
      <c r="H947" s="420"/>
      <c r="I947" s="421"/>
      <c r="J947" s="422"/>
      <c r="K947" s="423"/>
      <c r="L947" s="423"/>
      <c r="M947" s="423"/>
      <c r="N947" s="332"/>
      <c r="O947" s="433"/>
      <c r="P947" s="434"/>
      <c r="Q947" s="435"/>
      <c r="R947" s="436"/>
      <c r="S947" s="435"/>
      <c r="U947" s="205">
        <v>19</v>
      </c>
      <c r="V947" s="210" t="str">
        <f t="shared" si="329"/>
        <v/>
      </c>
      <c r="W947" s="201" t="b">
        <f t="shared" si="309"/>
        <v>1</v>
      </c>
      <c r="Y947" s="216"/>
      <c r="AB947" s="408" t="str">
        <f t="shared" si="328"/>
        <v/>
      </c>
      <c r="AC947" s="408" t="str">
        <f t="shared" si="330"/>
        <v/>
      </c>
      <c r="AD947" s="202"/>
      <c r="AE947" s="214"/>
      <c r="AF947" s="214"/>
      <c r="AG947" s="215"/>
      <c r="AH947" s="215"/>
      <c r="AI947" s="215"/>
      <c r="AJ947" s="215"/>
      <c r="AK947" s="215"/>
      <c r="AL947" s="215"/>
      <c r="AN947" s="218"/>
      <c r="AO947" s="218"/>
      <c r="AP947" s="218"/>
      <c r="AQ947" s="218"/>
      <c r="AR947" s="218"/>
      <c r="AS947" s="218"/>
      <c r="AU947" s="215"/>
      <c r="AV947" s="215"/>
      <c r="AW947" s="215"/>
      <c r="AX947" s="215"/>
      <c r="AY947" s="215"/>
      <c r="AZ947" s="215"/>
      <c r="BA947" s="215"/>
    </row>
    <row r="948" spans="1:53" s="215" customFormat="1" ht="12.75" hidden="1" customHeight="1" x14ac:dyDescent="0.15">
      <c r="A948" s="613"/>
      <c r="B948" s="616"/>
      <c r="C948" s="619"/>
      <c r="D948" s="426"/>
      <c r="E948" s="427"/>
      <c r="F948" s="428"/>
      <c r="G948" s="428"/>
      <c r="H948" s="428"/>
      <c r="I948" s="429"/>
      <c r="J948" s="430"/>
      <c r="K948" s="431"/>
      <c r="L948" s="431"/>
      <c r="M948" s="431"/>
      <c r="N948" s="332"/>
      <c r="O948" s="433"/>
      <c r="P948" s="434"/>
      <c r="Q948" s="435"/>
      <c r="R948" s="436"/>
      <c r="S948" s="435"/>
      <c r="U948" s="205">
        <v>20</v>
      </c>
      <c r="V948" s="220" t="str">
        <f t="shared" si="329"/>
        <v/>
      </c>
      <c r="W948" s="201" t="b">
        <f t="shared" si="309"/>
        <v>1</v>
      </c>
      <c r="Y948" s="216"/>
      <c r="Z948" s="217"/>
      <c r="AB948" s="408" t="str">
        <f t="shared" si="328"/>
        <v/>
      </c>
      <c r="AC948" s="408" t="str">
        <f t="shared" si="330"/>
        <v/>
      </c>
      <c r="AD948" s="218"/>
      <c r="AE948" s="214"/>
      <c r="AF948" s="214"/>
      <c r="AN948" s="218"/>
      <c r="AO948" s="218"/>
      <c r="AP948" s="218"/>
      <c r="AQ948" s="218"/>
      <c r="AR948" s="218"/>
      <c r="AS948" s="218"/>
    </row>
    <row r="949" spans="1:53" s="201" customFormat="1" ht="12.75" hidden="1" customHeight="1" x14ac:dyDescent="0.15">
      <c r="A949" s="611" t="s">
        <v>7355</v>
      </c>
      <c r="B949" s="614"/>
      <c r="C949" s="617"/>
      <c r="D949" s="412"/>
      <c r="E949" s="413"/>
      <c r="F949" s="414"/>
      <c r="G949" s="414"/>
      <c r="H949" s="414"/>
      <c r="I949" s="415"/>
      <c r="J949" s="416"/>
      <c r="K949" s="417"/>
      <c r="L949" s="417"/>
      <c r="M949" s="417"/>
      <c r="N949" s="332"/>
      <c r="O949" s="433"/>
      <c r="P949" s="434"/>
      <c r="Q949" s="435"/>
      <c r="R949" s="436"/>
      <c r="S949" s="435"/>
      <c r="U949" s="205">
        <v>1</v>
      </c>
      <c r="V949" s="206" t="str">
        <f t="shared" si="329"/>
        <v/>
      </c>
      <c r="W949" s="201" t="b">
        <f t="shared" si="309"/>
        <v>1</v>
      </c>
      <c r="Y949" s="216"/>
      <c r="AB949" s="408" t="str">
        <f t="shared" si="328"/>
        <v/>
      </c>
      <c r="AC949" s="408" t="str">
        <f t="shared" si="330"/>
        <v/>
      </c>
      <c r="AD949" s="202"/>
      <c r="AE949" s="173" t="s">
        <v>7260</v>
      </c>
      <c r="AG949" s="203" t="s">
        <v>7194</v>
      </c>
      <c r="AH949" s="204" t="s">
        <v>7221</v>
      </c>
      <c r="AI949" s="204" t="s">
        <v>7195</v>
      </c>
      <c r="AJ949" s="204" t="s">
        <v>7231</v>
      </c>
      <c r="AK949" s="204" t="s">
        <v>7196</v>
      </c>
      <c r="AL949" s="204" t="s">
        <v>7197</v>
      </c>
      <c r="AN949" s="222" t="s">
        <v>7274</v>
      </c>
      <c r="AO949" s="223" t="s">
        <v>7221</v>
      </c>
      <c r="AP949" s="223" t="s">
        <v>7195</v>
      </c>
      <c r="AQ949" s="223" t="s">
        <v>7231</v>
      </c>
      <c r="AR949" s="223" t="s">
        <v>7196</v>
      </c>
      <c r="AS949" s="223" t="s">
        <v>7197</v>
      </c>
      <c r="AU949" s="203" t="s">
        <v>7198</v>
      </c>
      <c r="AV949" s="204" t="s">
        <v>7221</v>
      </c>
      <c r="AW949" s="204" t="s">
        <v>7195</v>
      </c>
      <c r="AX949" s="204" t="s">
        <v>7231</v>
      </c>
      <c r="AY949" s="204" t="s">
        <v>7196</v>
      </c>
      <c r="AZ949" s="204" t="s">
        <v>7197</v>
      </c>
      <c r="BA949" s="214"/>
    </row>
    <row r="950" spans="1:53" s="201" customFormat="1" ht="12.75" hidden="1" customHeight="1" x14ac:dyDescent="0.15">
      <c r="A950" s="612"/>
      <c r="B950" s="615"/>
      <c r="C950" s="618"/>
      <c r="D950" s="418"/>
      <c r="E950" s="419"/>
      <c r="F950" s="420"/>
      <c r="G950" s="420"/>
      <c r="H950" s="420"/>
      <c r="I950" s="421"/>
      <c r="J950" s="422"/>
      <c r="K950" s="423"/>
      <c r="L950" s="423"/>
      <c r="M950" s="423"/>
      <c r="N950" s="332"/>
      <c r="O950" s="433"/>
      <c r="P950" s="434"/>
      <c r="Q950" s="435"/>
      <c r="R950" s="436"/>
      <c r="S950" s="435"/>
      <c r="U950" s="205">
        <v>2</v>
      </c>
      <c r="V950" s="210" t="str">
        <f t="shared" si="329"/>
        <v/>
      </c>
      <c r="W950" s="201" t="b">
        <f t="shared" si="309"/>
        <v>1</v>
      </c>
      <c r="Y950" s="216"/>
      <c r="Z950" s="217"/>
      <c r="AB950" s="408" t="str">
        <f t="shared" si="328"/>
        <v/>
      </c>
      <c r="AC950" s="408" t="str">
        <f t="shared" si="330"/>
        <v/>
      </c>
      <c r="AD950" s="202"/>
      <c r="AE950" s="620" t="s">
        <v>7188</v>
      </c>
      <c r="AF950" s="209" t="s">
        <v>7193</v>
      </c>
      <c r="AG950" s="208">
        <f>SUM(AH950:AL950)</f>
        <v>0</v>
      </c>
      <c r="AH950" s="208">
        <f>SUMIFS($K949:$K968,$E949:$E968,"R7当",$F949:$F968,"ライフデザイン・結婚支援重点推進事業",$J949:$J968,3/4)</f>
        <v>0</v>
      </c>
      <c r="AI950" s="208">
        <f>SUMIFS($K949:$K968,$E949:$E968,"R7当",$F949:$F968,"結婚支援コンシェルジュ事業",$J949:$J968,3/4)</f>
        <v>0</v>
      </c>
      <c r="AJ950" s="208"/>
      <c r="AK950" s="208"/>
      <c r="AL950" s="208"/>
      <c r="AN950" s="224">
        <f>SUM(AO950:AS950)</f>
        <v>0</v>
      </c>
      <c r="AO950" s="224">
        <f>SUMIFS($L949:$L968,$E949:$E968,"R7当",$F949:$F968,"ライフデザイン・結婚支援重点推進事業",$J949:$J968,3/4)</f>
        <v>0</v>
      </c>
      <c r="AP950" s="224">
        <f>SUMIFS($L949:$L968,$E949:$E968,"R7当",$F949:$F968,"結婚支援コンシェルジュ事業",$J949:$J968,3/4)</f>
        <v>0</v>
      </c>
      <c r="AQ950" s="224"/>
      <c r="AR950" s="224"/>
      <c r="AS950" s="224"/>
      <c r="AU950" s="208">
        <f>SUM(AV950:AZ950)</f>
        <v>0</v>
      </c>
      <c r="AV950" s="208">
        <f>SUMIFS($M949:$M968,$E949:$E968,"R7当",$F949:$F968,"ライフデザイン・結婚支援重点推進事業",$J949:$J968,3/4)</f>
        <v>0</v>
      </c>
      <c r="AW950" s="208">
        <f>SUMIFS($M949:$M968,$E949:$E968,"R7当",$F949:$F968,"結婚支援コンシェルジュ事業",$J949:$J968,3/4)</f>
        <v>0</v>
      </c>
      <c r="AX950" s="208"/>
      <c r="AY950" s="208"/>
      <c r="AZ950" s="208"/>
      <c r="BA950" s="215"/>
    </row>
    <row r="951" spans="1:53" s="201" customFormat="1" ht="12.75" hidden="1" customHeight="1" x14ac:dyDescent="0.15">
      <c r="A951" s="612"/>
      <c r="B951" s="615"/>
      <c r="C951" s="618"/>
      <c r="D951" s="418"/>
      <c r="E951" s="424"/>
      <c r="F951" s="420"/>
      <c r="G951" s="420"/>
      <c r="H951" s="420"/>
      <c r="I951" s="421"/>
      <c r="J951" s="425"/>
      <c r="K951" s="423"/>
      <c r="L951" s="423"/>
      <c r="M951" s="423"/>
      <c r="N951" s="332"/>
      <c r="O951" s="433"/>
      <c r="P951" s="434"/>
      <c r="Q951" s="435"/>
      <c r="R951" s="436"/>
      <c r="S951" s="435"/>
      <c r="U951" s="205">
        <v>3</v>
      </c>
      <c r="V951" s="210" t="str">
        <f t="shared" si="329"/>
        <v/>
      </c>
      <c r="W951" s="201" t="b">
        <f t="shared" si="309"/>
        <v>1</v>
      </c>
      <c r="Y951" s="219"/>
      <c r="Z951" s="215"/>
      <c r="AB951" s="408" t="str">
        <f t="shared" si="328"/>
        <v/>
      </c>
      <c r="AC951" s="408" t="str">
        <f t="shared" si="330"/>
        <v/>
      </c>
      <c r="AD951" s="202"/>
      <c r="AE951" s="620"/>
      <c r="AF951" s="211" t="s">
        <v>7189</v>
      </c>
      <c r="AG951" s="208">
        <f>SUM(AH951:AL951)</f>
        <v>0</v>
      </c>
      <c r="AH951" s="208">
        <f>SUMIFS($K949:$K968,$E949:$E968,"R7当",$F949:$F968,"ライフデザイン・結婚支援重点推進事業",$J949:$J968,2/3)</f>
        <v>0</v>
      </c>
      <c r="AI951" s="208"/>
      <c r="AJ951" s="208">
        <f>SUMIFS($K949:$K968,$E949:$E968,"R7当",$F949:$F968,"結婚_妊娠・出産_子育てに温かい社会づくり・気運醸成事業",$J949:$J968,2/3)</f>
        <v>0</v>
      </c>
      <c r="AK951" s="208"/>
      <c r="AL951" s="208"/>
      <c r="AN951" s="224">
        <f t="shared" ref="AN951:AN952" si="343">SUM(AO951:AS951)</f>
        <v>0</v>
      </c>
      <c r="AO951" s="224">
        <f>SUMIFS($L949:$L968,$E949:$E968,"R7当",$F949:$F968,"ライフデザイン・結婚支援重点推進事業",$J949:$J968,2/3)</f>
        <v>0</v>
      </c>
      <c r="AP951" s="224"/>
      <c r="AQ951" s="224">
        <f>SUMIFS($L949:$L968,$E949:$E968,"R7当",$F949:$F968,"結婚_妊娠・出産_子育てに温かい社会づくり・気運醸成事業",$J949:$J968,2/3)</f>
        <v>0</v>
      </c>
      <c r="AR951" s="224"/>
      <c r="AS951" s="224"/>
      <c r="AU951" s="208">
        <f t="shared" ref="AU951:AU952" si="344">SUM(AV951:AZ951)</f>
        <v>0</v>
      </c>
      <c r="AV951" s="208">
        <f>SUMIFS($M949:$M968,$E949:$E968,"R7当",$F949:$F968,"ライフデザイン・結婚支援重点推進事業",$J949:$J968,2/3)</f>
        <v>0</v>
      </c>
      <c r="AW951" s="208"/>
      <c r="AX951" s="208">
        <f>SUMIFS($M949:$M968,$E949:$E968,"R7当",$F949:$F968,"結婚_妊娠・出産_子育てに温かい社会づくり・気運醸成事業",$J949:$J968,2/3)</f>
        <v>0</v>
      </c>
      <c r="AY951" s="208"/>
      <c r="AZ951" s="208"/>
      <c r="BA951" s="215"/>
    </row>
    <row r="952" spans="1:53" s="201" customFormat="1" ht="12.75" hidden="1" customHeight="1" x14ac:dyDescent="0.15">
      <c r="A952" s="612"/>
      <c r="B952" s="615"/>
      <c r="C952" s="618"/>
      <c r="D952" s="418"/>
      <c r="E952" s="424"/>
      <c r="F952" s="420"/>
      <c r="G952" s="420"/>
      <c r="H952" s="420"/>
      <c r="I952" s="421"/>
      <c r="J952" s="425"/>
      <c r="K952" s="423"/>
      <c r="L952" s="423"/>
      <c r="M952" s="423"/>
      <c r="N952" s="332"/>
      <c r="O952" s="433"/>
      <c r="P952" s="434"/>
      <c r="Q952" s="435"/>
      <c r="R952" s="436"/>
      <c r="S952" s="435"/>
      <c r="U952" s="205">
        <v>4</v>
      </c>
      <c r="V952" s="210" t="str">
        <f t="shared" si="329"/>
        <v/>
      </c>
      <c r="W952" s="201" t="b">
        <f t="shared" si="309"/>
        <v>1</v>
      </c>
      <c r="Y952" s="219"/>
      <c r="Z952" s="215"/>
      <c r="AB952" s="408" t="str">
        <f t="shared" si="328"/>
        <v/>
      </c>
      <c r="AC952" s="408" t="str">
        <f t="shared" si="330"/>
        <v/>
      </c>
      <c r="AD952" s="202"/>
      <c r="AE952" s="620"/>
      <c r="AF952" s="211" t="s">
        <v>7187</v>
      </c>
      <c r="AG952" s="208">
        <f t="shared" ref="AG952" si="345">SUM(AH952:AL952)</f>
        <v>0</v>
      </c>
      <c r="AH952" s="208"/>
      <c r="AI952" s="208"/>
      <c r="AJ952" s="208">
        <f>SUMIFS($K949:$K968,$E949:$E968,"R7当",$F949:$F968,"結婚_妊娠・出産_子育てに温かい社会づくり・気運醸成事業",$J949:$J968,1/2)</f>
        <v>0</v>
      </c>
      <c r="AK952" s="208"/>
      <c r="AL952" s="208"/>
      <c r="AN952" s="224">
        <f t="shared" si="343"/>
        <v>0</v>
      </c>
      <c r="AO952" s="224"/>
      <c r="AP952" s="224"/>
      <c r="AQ952" s="224">
        <f>SUMIFS($L949:$L968,$E949:$E968,"R7当",$F949:$F968,"結婚_妊娠・出産_子育てに温かい社会づくり・気運醸成事業",$J949:$J968,1/2)</f>
        <v>0</v>
      </c>
      <c r="AR952" s="224"/>
      <c r="AS952" s="224"/>
      <c r="AU952" s="208">
        <f t="shared" si="344"/>
        <v>0</v>
      </c>
      <c r="AV952" s="208"/>
      <c r="AW952" s="208"/>
      <c r="AX952" s="208">
        <f>SUMIFS($M949:$M968,$E949:$E968,"R7当",$F949:$F968,"結婚_妊娠・出産_子育てに温かい社会づくり・気運醸成事業",$J949:$J968,1/2)</f>
        <v>0</v>
      </c>
      <c r="AY952" s="208"/>
      <c r="AZ952" s="208"/>
      <c r="BA952" s="215"/>
    </row>
    <row r="953" spans="1:53" s="201" customFormat="1" ht="12.75" hidden="1" customHeight="1" x14ac:dyDescent="0.15">
      <c r="A953" s="612"/>
      <c r="B953" s="615"/>
      <c r="C953" s="618"/>
      <c r="D953" s="418"/>
      <c r="E953" s="424"/>
      <c r="F953" s="420"/>
      <c r="G953" s="420"/>
      <c r="H953" s="420"/>
      <c r="I953" s="421"/>
      <c r="J953" s="425"/>
      <c r="K953" s="423"/>
      <c r="L953" s="423"/>
      <c r="M953" s="423"/>
      <c r="N953" s="332"/>
      <c r="O953" s="433"/>
      <c r="P953" s="434"/>
      <c r="Q953" s="435"/>
      <c r="R953" s="436"/>
      <c r="S953" s="435"/>
      <c r="U953" s="205">
        <v>5</v>
      </c>
      <c r="V953" s="210" t="str">
        <f t="shared" si="329"/>
        <v/>
      </c>
      <c r="W953" s="201" t="b">
        <f t="shared" si="309"/>
        <v>1</v>
      </c>
      <c r="Y953" s="219"/>
      <c r="Z953" s="215"/>
      <c r="AB953" s="408" t="str">
        <f t="shared" si="328"/>
        <v/>
      </c>
      <c r="AC953" s="408" t="str">
        <f t="shared" si="330"/>
        <v/>
      </c>
      <c r="AD953" s="202"/>
      <c r="AE953" s="212" t="s">
        <v>7229</v>
      </c>
      <c r="AF953" s="209" t="str">
        <f>IF(COUNTIF(AC949:AC968,"R7当一般コース"),"一般コース",IF(COUNTIF(AC949:AC968,"R7当都道府県主導型市町村連携コース"),"連携コース",""))</f>
        <v/>
      </c>
      <c r="AG953" s="208">
        <f>SUM(AH953:AL953)</f>
        <v>0</v>
      </c>
      <c r="AH953" s="208"/>
      <c r="AI953" s="208"/>
      <c r="AJ953" s="208"/>
      <c r="AK953" s="208">
        <f>SUMIFS($K949:$K968,$E949:$E968,"R7当",G949:G968,"一般コース")</f>
        <v>0</v>
      </c>
      <c r="AL953" s="208">
        <f>SUMIFS($K949:$K968,$E949:$E968,"R7当",G949:G968,"都道府県主導型市町村連携コース")</f>
        <v>0</v>
      </c>
      <c r="AN953" s="224">
        <f>SUM(AO953:AS953)</f>
        <v>0</v>
      </c>
      <c r="AO953" s="224"/>
      <c r="AP953" s="224"/>
      <c r="AQ953" s="224"/>
      <c r="AR953" s="224">
        <f>SUMIFS($L949:$L968,$E949:$E968,"R7当",G949:G968,"一般コース")</f>
        <v>0</v>
      </c>
      <c r="AS953" s="224">
        <f>SUMIFS($L949:$L968,$E949:$E968,"R7当",G949:G968,"都道府県主導型市町村連携コース")</f>
        <v>0</v>
      </c>
      <c r="AU953" s="208">
        <f>SUM(AV953:AZ953)</f>
        <v>0</v>
      </c>
      <c r="AV953" s="208"/>
      <c r="AW953" s="208"/>
      <c r="AX953" s="208"/>
      <c r="AY953" s="208">
        <f>SUMIFS($M949:$M968,$E949:$E968,"R7当",G949:G968,"一般コース")</f>
        <v>0</v>
      </c>
      <c r="AZ953" s="208">
        <f>SUMIFS($M949:$M968,$E949:$E968,"R7当",G949:G968,"都道府県主導型市町村連携コース")</f>
        <v>0</v>
      </c>
      <c r="BA953" s="215"/>
    </row>
    <row r="954" spans="1:53" s="201" customFormat="1" ht="12.75" hidden="1" customHeight="1" x14ac:dyDescent="0.15">
      <c r="A954" s="612"/>
      <c r="B954" s="615"/>
      <c r="C954" s="618"/>
      <c r="D954" s="418"/>
      <c r="E954" s="424"/>
      <c r="F954" s="420"/>
      <c r="G954" s="420"/>
      <c r="H954" s="420"/>
      <c r="I954" s="421"/>
      <c r="J954" s="425"/>
      <c r="K954" s="423"/>
      <c r="L954" s="423"/>
      <c r="M954" s="423"/>
      <c r="N954" s="332"/>
      <c r="O954" s="433"/>
      <c r="P954" s="434"/>
      <c r="Q954" s="435"/>
      <c r="R954" s="436"/>
      <c r="S954" s="435"/>
      <c r="U954" s="205">
        <v>6</v>
      </c>
      <c r="V954" s="210" t="str">
        <f t="shared" si="329"/>
        <v/>
      </c>
      <c r="W954" s="201" t="b">
        <f t="shared" si="309"/>
        <v>1</v>
      </c>
      <c r="Y954" s="219"/>
      <c r="Z954" s="215"/>
      <c r="AB954" s="408" t="str">
        <f t="shared" si="328"/>
        <v/>
      </c>
      <c r="AC954" s="408" t="str">
        <f t="shared" si="330"/>
        <v/>
      </c>
      <c r="AD954" s="202"/>
      <c r="AE954" s="173" t="s">
        <v>7217</v>
      </c>
      <c r="AG954" s="213"/>
      <c r="AH954" s="213"/>
      <c r="AI954" s="213"/>
      <c r="AJ954" s="213"/>
      <c r="AK954" s="213"/>
      <c r="AL954" s="213"/>
      <c r="AN954" s="225"/>
      <c r="AO954" s="225"/>
      <c r="AP954" s="225"/>
      <c r="AQ954" s="225"/>
      <c r="AR954" s="225"/>
      <c r="AS954" s="225"/>
      <c r="AU954" s="213"/>
      <c r="AV954" s="213"/>
      <c r="AW954" s="213"/>
      <c r="AX954" s="213"/>
      <c r="AY954" s="213"/>
      <c r="AZ954" s="213"/>
      <c r="BA954" s="215"/>
    </row>
    <row r="955" spans="1:53" s="201" customFormat="1" ht="12.75" hidden="1" customHeight="1" x14ac:dyDescent="0.15">
      <c r="A955" s="612"/>
      <c r="B955" s="615"/>
      <c r="C955" s="618"/>
      <c r="D955" s="418"/>
      <c r="E955" s="424"/>
      <c r="F955" s="420"/>
      <c r="G955" s="420"/>
      <c r="H955" s="420"/>
      <c r="I955" s="421"/>
      <c r="J955" s="425"/>
      <c r="K955" s="423"/>
      <c r="L955" s="423"/>
      <c r="M955" s="423"/>
      <c r="N955" s="332"/>
      <c r="O955" s="433"/>
      <c r="P955" s="434"/>
      <c r="Q955" s="435"/>
      <c r="R955" s="436"/>
      <c r="S955" s="435"/>
      <c r="U955" s="205">
        <v>7</v>
      </c>
      <c r="V955" s="210" t="str">
        <f t="shared" si="329"/>
        <v/>
      </c>
      <c r="W955" s="201" t="b">
        <f t="shared" si="309"/>
        <v>1</v>
      </c>
      <c r="Y955" s="219"/>
      <c r="Z955" s="215"/>
      <c r="AB955" s="408" t="str">
        <f t="shared" si="328"/>
        <v/>
      </c>
      <c r="AC955" s="408" t="str">
        <f t="shared" si="330"/>
        <v/>
      </c>
      <c r="AD955" s="202"/>
      <c r="AE955" s="620" t="s">
        <v>7188</v>
      </c>
      <c r="AF955" s="209" t="s">
        <v>7193</v>
      </c>
      <c r="AG955" s="208">
        <f>SUM(AH955:AL955)</f>
        <v>0</v>
      </c>
      <c r="AH955" s="208">
        <f>SUMIFS($K949:$K968,$E949:$E968,"R6補",$F949:$F968,"ライフデザイン・結婚支援重点推進事業",$J949:$J968,3/4)</f>
        <v>0</v>
      </c>
      <c r="AI955" s="208">
        <f>SUMIFS($K949:$K968,$E949:$E968,"R6補",$F949:$F968,"結婚支援コンシェルジュ事業",$J949:$J968,3/4)</f>
        <v>0</v>
      </c>
      <c r="AJ955" s="208"/>
      <c r="AK955" s="208"/>
      <c r="AL955" s="208"/>
      <c r="AN955" s="224">
        <f>SUM(AO955:AS955)</f>
        <v>0</v>
      </c>
      <c r="AO955" s="224">
        <f>SUMIFS($L949:$L968,$E949:$E968,"R6補",$F949:$F968,"ライフデザイン・結婚支援重点推進事業",$J949:$J968,3/4)</f>
        <v>0</v>
      </c>
      <c r="AP955" s="224">
        <f>SUMIFS($L949:$L968,$E949:$E968,"R6補",$F949:$F968,"結婚支援コンシェルジュ事業",$J949:$J968,3/4)</f>
        <v>0</v>
      </c>
      <c r="AQ955" s="224"/>
      <c r="AR955" s="224"/>
      <c r="AS955" s="224"/>
      <c r="AU955" s="208">
        <f>SUM(AV955:AZ955)</f>
        <v>0</v>
      </c>
      <c r="AV955" s="208">
        <f>SUMIFS($M949:$M968,$E949:$E968,"R6補",$F949:$F968,"ライフデザイン・結婚支援重点推進事業",$J949:$J968,3/4)</f>
        <v>0</v>
      </c>
      <c r="AW955" s="208">
        <f>SUMIFS($M949:$M968,$E949:$E968,"R6補",$F949:$F968,"結婚支援コンシェルジュ事業",$J949:$J968,3/4)</f>
        <v>0</v>
      </c>
      <c r="AX955" s="208"/>
      <c r="AY955" s="208"/>
      <c r="AZ955" s="208"/>
      <c r="BA955" s="215"/>
    </row>
    <row r="956" spans="1:53" s="201" customFormat="1" ht="12.75" hidden="1" customHeight="1" x14ac:dyDescent="0.15">
      <c r="A956" s="612"/>
      <c r="B956" s="615"/>
      <c r="C956" s="618"/>
      <c r="D956" s="418"/>
      <c r="E956" s="424"/>
      <c r="F956" s="420"/>
      <c r="G956" s="420"/>
      <c r="H956" s="420"/>
      <c r="I956" s="421"/>
      <c r="J956" s="425"/>
      <c r="K956" s="423"/>
      <c r="L956" s="423"/>
      <c r="M956" s="423"/>
      <c r="N956" s="332"/>
      <c r="O956" s="433"/>
      <c r="P956" s="434"/>
      <c r="Q956" s="435"/>
      <c r="R956" s="436"/>
      <c r="S956" s="435"/>
      <c r="U956" s="205">
        <v>8</v>
      </c>
      <c r="V956" s="210" t="str">
        <f t="shared" si="329"/>
        <v/>
      </c>
      <c r="W956" s="201" t="b">
        <f t="shared" si="309"/>
        <v>1</v>
      </c>
      <c r="Y956" s="219"/>
      <c r="Z956" s="215"/>
      <c r="AB956" s="408" t="str">
        <f t="shared" si="328"/>
        <v/>
      </c>
      <c r="AC956" s="408" t="str">
        <f t="shared" si="330"/>
        <v/>
      </c>
      <c r="AD956" s="202"/>
      <c r="AE956" s="620"/>
      <c r="AF956" s="211" t="s">
        <v>7189</v>
      </c>
      <c r="AG956" s="208">
        <f t="shared" ref="AG956" si="346">SUM(AH956:AL956)</f>
        <v>0</v>
      </c>
      <c r="AH956" s="208">
        <f>SUMIFS($K949:$K968,$E949:$E968,"R6補",$F949:$F968,"ライフデザイン・結婚支援重点推進事業",$J949:$J968,2/3)</f>
        <v>0</v>
      </c>
      <c r="AI956" s="208"/>
      <c r="AJ956" s="208">
        <f>SUMIFS($K949:$K968,$E949:$E968,"R6補",$F949:$F968,"結婚_妊娠・出産_子育てに温かい社会づくり・気運醸成事業",$J949:$J968,2/3)</f>
        <v>0</v>
      </c>
      <c r="AK956" s="208"/>
      <c r="AL956" s="208"/>
      <c r="AN956" s="224">
        <f t="shared" ref="AN956:AN957" si="347">SUM(AO956:AS956)</f>
        <v>0</v>
      </c>
      <c r="AO956" s="224">
        <f>SUMIFS($L949:$L968,$E949:$E968,"R6補",$F949:$F968,"ライフデザイン・結婚支援重点推進事業",$J949:$J968,2/3)</f>
        <v>0</v>
      </c>
      <c r="AP956" s="224"/>
      <c r="AQ956" s="224">
        <f>SUMIFS($L949:$L968,$E949:$E968,"R6補",$F949:$F968,"結婚_妊娠・出産_子育てに温かい社会づくり・気運醸成事業",$J949:$J968,2/3)</f>
        <v>0</v>
      </c>
      <c r="AR956" s="224"/>
      <c r="AS956" s="224"/>
      <c r="AU956" s="208">
        <f t="shared" ref="AU956:AU957" si="348">SUM(AV956:AZ956)</f>
        <v>0</v>
      </c>
      <c r="AV956" s="208">
        <f>SUMIFS($M949:$M968,$E949:$E968,"R6補",$F949:$F968,"ライフデザイン・結婚支援重点推進事業",$J949:$J968,2/3)</f>
        <v>0</v>
      </c>
      <c r="AW956" s="208"/>
      <c r="AX956" s="208">
        <f>SUMIFS($M949:$M968,$E949:$E968,"R6補",$F949:$F968,"結婚_妊娠・出産_子育てに温かい社会づくり・気運醸成事業",$J949:$J968,2/3)</f>
        <v>0</v>
      </c>
      <c r="AY956" s="208"/>
      <c r="AZ956" s="208"/>
      <c r="BA956" s="215"/>
    </row>
    <row r="957" spans="1:53" s="201" customFormat="1" ht="12.75" hidden="1" customHeight="1" x14ac:dyDescent="0.15">
      <c r="A957" s="612"/>
      <c r="B957" s="615"/>
      <c r="C957" s="618"/>
      <c r="D957" s="418"/>
      <c r="E957" s="424"/>
      <c r="F957" s="420"/>
      <c r="G957" s="420"/>
      <c r="H957" s="420"/>
      <c r="I957" s="421"/>
      <c r="J957" s="425"/>
      <c r="K957" s="423"/>
      <c r="L957" s="423"/>
      <c r="M957" s="423"/>
      <c r="N957" s="332"/>
      <c r="O957" s="433"/>
      <c r="P957" s="434"/>
      <c r="Q957" s="435"/>
      <c r="R957" s="436"/>
      <c r="S957" s="435"/>
      <c r="U957" s="205">
        <v>9</v>
      </c>
      <c r="V957" s="210" t="str">
        <f t="shared" si="329"/>
        <v/>
      </c>
      <c r="W957" s="201" t="b">
        <f t="shared" si="309"/>
        <v>1</v>
      </c>
      <c r="Y957" s="216"/>
      <c r="AB957" s="408" t="str">
        <f t="shared" si="328"/>
        <v/>
      </c>
      <c r="AC957" s="408" t="str">
        <f t="shared" si="330"/>
        <v/>
      </c>
      <c r="AD957" s="202"/>
      <c r="AE957" s="620"/>
      <c r="AF957" s="211" t="s">
        <v>7187</v>
      </c>
      <c r="AG957" s="208">
        <f>SUM(AH957:AL957)</f>
        <v>0</v>
      </c>
      <c r="AH957" s="208"/>
      <c r="AI957" s="208"/>
      <c r="AJ957" s="208">
        <f>SUMIFS($K949:$K968,$E949:$E968,"R6補",$F949:$F968,"結婚_妊娠・出産_子育てに温かい社会づくり・気運醸成事業",$J949:$J968,1/2)</f>
        <v>0</v>
      </c>
      <c r="AK957" s="208"/>
      <c r="AL957" s="208"/>
      <c r="AN957" s="224">
        <f t="shared" si="347"/>
        <v>0</v>
      </c>
      <c r="AO957" s="224"/>
      <c r="AP957" s="224"/>
      <c r="AQ957" s="224">
        <f>SUMIFS($L949:$L968,$E949:$E968,"R6補",$F949:$F968,"結婚_妊娠・出産_子育てに温かい社会づくり・気運醸成事業",$J949:$J968,1/2)</f>
        <v>0</v>
      </c>
      <c r="AR957" s="224"/>
      <c r="AS957" s="224"/>
      <c r="AU957" s="208">
        <f t="shared" si="348"/>
        <v>0</v>
      </c>
      <c r="AV957" s="208"/>
      <c r="AW957" s="208"/>
      <c r="AX957" s="208">
        <f>SUMIFS($M949:$M968,$E949:$E968,"R6補",$F949:$F968,"結婚_妊娠・出産_子育てに温かい社会づくり・気運醸成事業",$J949:$J968,1/2)</f>
        <v>0</v>
      </c>
      <c r="AY957" s="208"/>
      <c r="AZ957" s="208"/>
      <c r="BA957" s="215"/>
    </row>
    <row r="958" spans="1:53" s="201" customFormat="1" ht="12.75" hidden="1" customHeight="1" x14ac:dyDescent="0.15">
      <c r="A958" s="612"/>
      <c r="B958" s="615"/>
      <c r="C958" s="618"/>
      <c r="D958" s="418"/>
      <c r="E958" s="424"/>
      <c r="F958" s="420"/>
      <c r="G958" s="420"/>
      <c r="H958" s="420"/>
      <c r="I958" s="421"/>
      <c r="J958" s="422"/>
      <c r="K958" s="423"/>
      <c r="L958" s="423"/>
      <c r="M958" s="423"/>
      <c r="N958" s="332"/>
      <c r="O958" s="433"/>
      <c r="P958" s="434"/>
      <c r="Q958" s="435"/>
      <c r="R958" s="436"/>
      <c r="S958" s="435"/>
      <c r="U958" s="205">
        <v>10</v>
      </c>
      <c r="V958" s="210" t="str">
        <f t="shared" si="329"/>
        <v/>
      </c>
      <c r="W958" s="201" t="b">
        <f t="shared" si="309"/>
        <v>1</v>
      </c>
      <c r="Y958" s="216"/>
      <c r="Z958" s="217"/>
      <c r="AA958" s="215"/>
      <c r="AB958" s="408" t="str">
        <f t="shared" si="328"/>
        <v/>
      </c>
      <c r="AC958" s="408" t="str">
        <f t="shared" si="330"/>
        <v/>
      </c>
      <c r="AD958" s="202"/>
      <c r="AE958" s="212" t="s">
        <v>7229</v>
      </c>
      <c r="AF958" s="209" t="str">
        <f>IF(COUNTIF(AC949:AC968,"R6補一般コース"),"一般コース",IF(COUNTIF(AC949:AC968,"R6補都道府県主導型市町村連携コース"),"連携コース",""))</f>
        <v/>
      </c>
      <c r="AG958" s="208">
        <f>SUM(AH958:AL958)</f>
        <v>0</v>
      </c>
      <c r="AH958" s="208"/>
      <c r="AI958" s="208"/>
      <c r="AJ958" s="208"/>
      <c r="AK958" s="208">
        <f>SUMIFS($K949:$K968,$E949:$E968,"R6補",G949:G968,"一般コース")</f>
        <v>0</v>
      </c>
      <c r="AL958" s="208">
        <f>SUMIFS($K949:$K968,$E949:$E968,"R6補",G949:G968,"都道府県主導型市町村連携コース")</f>
        <v>0</v>
      </c>
      <c r="AN958" s="224">
        <f>SUM(AO958:AS958)</f>
        <v>0</v>
      </c>
      <c r="AO958" s="224"/>
      <c r="AP958" s="224"/>
      <c r="AQ958" s="224"/>
      <c r="AR958" s="224">
        <f>SUMIFS($L949:$L968,$E949:$E968,"R6補",G949:G968,"一般コース")</f>
        <v>0</v>
      </c>
      <c r="AS958" s="224">
        <f>SUMIFS($L949:$L968,$E949:$E968,"R6補",G949:G968,"都道府県主導型市町村連携コース")</f>
        <v>0</v>
      </c>
      <c r="AU958" s="208">
        <f>SUM(AV958:AZ958)</f>
        <v>0</v>
      </c>
      <c r="AV958" s="208"/>
      <c r="AW958" s="208"/>
      <c r="AX958" s="208"/>
      <c r="AY958" s="208">
        <f>SUMIFS($M949:$M968,$E949:$E968,"R6補",G949:G968,"一般コース")</f>
        <v>0</v>
      </c>
      <c r="AZ958" s="208">
        <f>SUMIFS($M949:$M968,$E949:$E968,"R6補",G949:G968,"都道府県主導型市町村連携コース")</f>
        <v>0</v>
      </c>
      <c r="BA958" s="215"/>
    </row>
    <row r="959" spans="1:53" s="201" customFormat="1" ht="12.6" hidden="1" customHeight="1" x14ac:dyDescent="0.15">
      <c r="A959" s="612"/>
      <c r="B959" s="615"/>
      <c r="C959" s="618"/>
      <c r="D959" s="418"/>
      <c r="E959" s="424"/>
      <c r="F959" s="420"/>
      <c r="G959" s="420"/>
      <c r="H959" s="420"/>
      <c r="I959" s="421"/>
      <c r="J959" s="432"/>
      <c r="K959" s="423"/>
      <c r="L959" s="423"/>
      <c r="M959" s="423"/>
      <c r="N959" s="332"/>
      <c r="O959" s="433"/>
      <c r="P959" s="434"/>
      <c r="Q959" s="435"/>
      <c r="R959" s="436"/>
      <c r="S959" s="435"/>
      <c r="U959" s="205">
        <v>11</v>
      </c>
      <c r="V959" s="210" t="str">
        <f t="shared" si="329"/>
        <v/>
      </c>
      <c r="W959" s="201" t="b">
        <f t="shared" si="309"/>
        <v>1</v>
      </c>
      <c r="AA959" s="215"/>
      <c r="AB959" s="408" t="str">
        <f t="shared" si="328"/>
        <v/>
      </c>
      <c r="AC959" s="408" t="str">
        <f t="shared" si="330"/>
        <v/>
      </c>
      <c r="AD959" s="202"/>
      <c r="AE959" s="214"/>
      <c r="AF959" s="214"/>
      <c r="AG959" s="215"/>
      <c r="AH959" s="215"/>
      <c r="AI959" s="215"/>
      <c r="AJ959" s="215"/>
      <c r="AK959" s="215"/>
      <c r="AL959" s="215"/>
      <c r="AN959" s="218"/>
      <c r="AO959" s="218"/>
      <c r="AP959" s="218"/>
      <c r="AQ959" s="218"/>
      <c r="AR959" s="218"/>
      <c r="AS959" s="218"/>
      <c r="AU959" s="215"/>
      <c r="AV959" s="215"/>
      <c r="AW959" s="215"/>
      <c r="AX959" s="215"/>
      <c r="AY959" s="215"/>
      <c r="AZ959" s="215"/>
      <c r="BA959" s="215"/>
    </row>
    <row r="960" spans="1:53" s="201" customFormat="1" ht="12.75" hidden="1" customHeight="1" x14ac:dyDescent="0.15">
      <c r="A960" s="612"/>
      <c r="B960" s="615"/>
      <c r="C960" s="618"/>
      <c r="D960" s="418"/>
      <c r="E960" s="424"/>
      <c r="F960" s="420"/>
      <c r="G960" s="420"/>
      <c r="H960" s="420"/>
      <c r="I960" s="421"/>
      <c r="J960" s="422"/>
      <c r="K960" s="423"/>
      <c r="L960" s="423"/>
      <c r="M960" s="423"/>
      <c r="N960" s="332"/>
      <c r="O960" s="433"/>
      <c r="P960" s="434"/>
      <c r="Q960" s="435"/>
      <c r="R960" s="436"/>
      <c r="S960" s="435"/>
      <c r="U960" s="205">
        <v>12</v>
      </c>
      <c r="V960" s="210" t="str">
        <f t="shared" si="329"/>
        <v/>
      </c>
      <c r="W960" s="201" t="b">
        <f t="shared" si="309"/>
        <v>1</v>
      </c>
      <c r="AA960" s="215"/>
      <c r="AB960" s="408" t="str">
        <f t="shared" si="328"/>
        <v/>
      </c>
      <c r="AC960" s="408" t="str">
        <f t="shared" si="330"/>
        <v/>
      </c>
      <c r="AD960" s="202"/>
      <c r="AE960" s="214"/>
      <c r="AF960" s="214"/>
      <c r="AG960" s="215"/>
      <c r="AH960" s="215"/>
      <c r="AI960" s="215"/>
      <c r="AJ960" s="215"/>
      <c r="AK960" s="215"/>
      <c r="AL960" s="215"/>
      <c r="AN960" s="218"/>
      <c r="AO960" s="218"/>
      <c r="AP960" s="218"/>
      <c r="AQ960" s="218"/>
      <c r="AR960" s="218"/>
      <c r="AS960" s="218"/>
      <c r="AU960" s="215"/>
      <c r="AV960" s="215"/>
      <c r="AW960" s="215"/>
      <c r="AX960" s="215"/>
      <c r="AY960" s="215"/>
      <c r="AZ960" s="215"/>
      <c r="BA960" s="215"/>
    </row>
    <row r="961" spans="1:53" s="201" customFormat="1" ht="12.75" hidden="1" customHeight="1" x14ac:dyDescent="0.15">
      <c r="A961" s="612"/>
      <c r="B961" s="615"/>
      <c r="C961" s="618"/>
      <c r="D961" s="418"/>
      <c r="E961" s="424"/>
      <c r="F961" s="420"/>
      <c r="G961" s="420"/>
      <c r="H961" s="420"/>
      <c r="I961" s="421"/>
      <c r="J961" s="422"/>
      <c r="K961" s="423"/>
      <c r="L961" s="423"/>
      <c r="M961" s="423"/>
      <c r="N961" s="332"/>
      <c r="O961" s="433"/>
      <c r="P961" s="434"/>
      <c r="Q961" s="435"/>
      <c r="R961" s="436"/>
      <c r="S961" s="435"/>
      <c r="U961" s="205">
        <v>13</v>
      </c>
      <c r="V961" s="210" t="str">
        <f t="shared" si="329"/>
        <v/>
      </c>
      <c r="W961" s="201" t="b">
        <f t="shared" si="309"/>
        <v>1</v>
      </c>
      <c r="Y961" s="219"/>
      <c r="Z961" s="215"/>
      <c r="AA961" s="215"/>
      <c r="AB961" s="408" t="str">
        <f t="shared" si="328"/>
        <v/>
      </c>
      <c r="AC961" s="408" t="str">
        <f t="shared" si="330"/>
        <v/>
      </c>
      <c r="AD961" s="202"/>
      <c r="AE961" s="214"/>
      <c r="AF961" s="214"/>
      <c r="AG961" s="215"/>
      <c r="AH961" s="215"/>
      <c r="AI961" s="215"/>
      <c r="AJ961" s="215"/>
      <c r="AK961" s="215"/>
      <c r="AL961" s="215"/>
      <c r="AN961" s="218"/>
      <c r="AO961" s="218"/>
      <c r="AP961" s="218"/>
      <c r="AQ961" s="218"/>
      <c r="AR961" s="218"/>
      <c r="AS961" s="218"/>
      <c r="AU961" s="215"/>
      <c r="AV961" s="215"/>
      <c r="AW961" s="215"/>
      <c r="AX961" s="215"/>
      <c r="AY961" s="215"/>
      <c r="AZ961" s="215"/>
      <c r="BA961" s="215"/>
    </row>
    <row r="962" spans="1:53" s="201" customFormat="1" ht="12.75" hidden="1" customHeight="1" x14ac:dyDescent="0.15">
      <c r="A962" s="612"/>
      <c r="B962" s="615"/>
      <c r="C962" s="618"/>
      <c r="D962" s="418"/>
      <c r="E962" s="424"/>
      <c r="F962" s="420"/>
      <c r="G962" s="420"/>
      <c r="H962" s="420"/>
      <c r="I962" s="421"/>
      <c r="J962" s="422"/>
      <c r="K962" s="423"/>
      <c r="L962" s="423"/>
      <c r="M962" s="423"/>
      <c r="N962" s="332"/>
      <c r="O962" s="433"/>
      <c r="P962" s="434"/>
      <c r="Q962" s="435"/>
      <c r="R962" s="436"/>
      <c r="S962" s="435"/>
      <c r="U962" s="205">
        <v>14</v>
      </c>
      <c r="V962" s="210" t="str">
        <f t="shared" si="329"/>
        <v/>
      </c>
      <c r="W962" s="201" t="b">
        <f t="shared" si="309"/>
        <v>1</v>
      </c>
      <c r="Y962" s="216"/>
      <c r="Z962" s="217"/>
      <c r="AA962" s="215"/>
      <c r="AB962" s="408" t="str">
        <f t="shared" si="328"/>
        <v/>
      </c>
      <c r="AC962" s="408" t="str">
        <f t="shared" si="330"/>
        <v/>
      </c>
      <c r="AD962" s="202"/>
      <c r="AE962" s="214"/>
      <c r="AF962" s="214"/>
      <c r="AH962" s="215"/>
      <c r="AI962" s="215"/>
      <c r="AJ962" s="215"/>
      <c r="AK962" s="215"/>
      <c r="AL962" s="215"/>
      <c r="AN962" s="218"/>
      <c r="AO962" s="218"/>
      <c r="AP962" s="218"/>
      <c r="AQ962" s="218"/>
      <c r="AR962" s="218"/>
      <c r="AS962" s="218"/>
      <c r="AU962" s="215"/>
      <c r="AV962" s="215"/>
      <c r="AW962" s="215"/>
      <c r="AX962" s="215"/>
      <c r="AY962" s="215"/>
      <c r="AZ962" s="215"/>
      <c r="BA962" s="215"/>
    </row>
    <row r="963" spans="1:53" s="201" customFormat="1" ht="12.75" hidden="1" customHeight="1" x14ac:dyDescent="0.15">
      <c r="A963" s="612"/>
      <c r="B963" s="615"/>
      <c r="C963" s="618"/>
      <c r="D963" s="418"/>
      <c r="E963" s="424"/>
      <c r="F963" s="420"/>
      <c r="G963" s="420"/>
      <c r="H963" s="420"/>
      <c r="I963" s="421"/>
      <c r="J963" s="422"/>
      <c r="K963" s="423"/>
      <c r="L963" s="423"/>
      <c r="M963" s="423"/>
      <c r="N963" s="332"/>
      <c r="O963" s="433"/>
      <c r="P963" s="434"/>
      <c r="Q963" s="435"/>
      <c r="R963" s="436"/>
      <c r="S963" s="435"/>
      <c r="U963" s="205">
        <v>15</v>
      </c>
      <c r="V963" s="210" t="str">
        <f t="shared" si="329"/>
        <v/>
      </c>
      <c r="W963" s="201" t="b">
        <f t="shared" si="309"/>
        <v>1</v>
      </c>
      <c r="Y963" s="216"/>
      <c r="AA963" s="215"/>
      <c r="AB963" s="408" t="str">
        <f t="shared" si="328"/>
        <v/>
      </c>
      <c r="AC963" s="408" t="str">
        <f t="shared" si="330"/>
        <v/>
      </c>
      <c r="AD963" s="202"/>
      <c r="AE963" s="214"/>
      <c r="AF963" s="214"/>
      <c r="AG963" s="215"/>
      <c r="AH963" s="215"/>
      <c r="AI963" s="215"/>
      <c r="AJ963" s="215"/>
      <c r="AK963" s="215"/>
      <c r="AL963" s="215"/>
      <c r="AN963" s="218"/>
      <c r="AO963" s="218"/>
      <c r="AP963" s="218"/>
      <c r="AQ963" s="218"/>
      <c r="AR963" s="218"/>
      <c r="AS963" s="218"/>
      <c r="AU963" s="215"/>
      <c r="AV963" s="215"/>
      <c r="AW963" s="215"/>
      <c r="AX963" s="215"/>
      <c r="AY963" s="215"/>
      <c r="AZ963" s="215"/>
      <c r="BA963" s="215"/>
    </row>
    <row r="964" spans="1:53" s="201" customFormat="1" ht="12.75" hidden="1" customHeight="1" x14ac:dyDescent="0.15">
      <c r="A964" s="612"/>
      <c r="B964" s="615"/>
      <c r="C964" s="618"/>
      <c r="D964" s="418"/>
      <c r="E964" s="424"/>
      <c r="F964" s="420"/>
      <c r="G964" s="420"/>
      <c r="H964" s="420"/>
      <c r="I964" s="421"/>
      <c r="J964" s="422"/>
      <c r="K964" s="423"/>
      <c r="L964" s="423"/>
      <c r="M964" s="423"/>
      <c r="N964" s="332"/>
      <c r="O964" s="433"/>
      <c r="P964" s="434"/>
      <c r="Q964" s="435"/>
      <c r="R964" s="436"/>
      <c r="S964" s="435"/>
      <c r="U964" s="205">
        <v>16</v>
      </c>
      <c r="V964" s="210" t="str">
        <f t="shared" si="329"/>
        <v/>
      </c>
      <c r="W964" s="201" t="b">
        <f t="shared" si="309"/>
        <v>1</v>
      </c>
      <c r="Y964" s="216"/>
      <c r="Z964" s="217"/>
      <c r="AB964" s="408" t="str">
        <f t="shared" si="328"/>
        <v/>
      </c>
      <c r="AC964" s="408" t="str">
        <f t="shared" si="330"/>
        <v/>
      </c>
      <c r="AD964" s="202"/>
      <c r="AE964" s="214"/>
      <c r="AF964" s="214"/>
      <c r="AG964" s="215"/>
      <c r="AH964" s="215"/>
      <c r="AI964" s="215"/>
      <c r="AJ964" s="215"/>
      <c r="AK964" s="215"/>
      <c r="AL964" s="215"/>
      <c r="AN964" s="218"/>
      <c r="AO964" s="218"/>
      <c r="AP964" s="218"/>
      <c r="AQ964" s="218"/>
      <c r="AR964" s="218"/>
      <c r="AS964" s="218"/>
      <c r="AU964" s="215"/>
      <c r="AV964" s="215"/>
      <c r="AW964" s="215"/>
      <c r="AX964" s="215"/>
      <c r="AY964" s="215"/>
      <c r="AZ964" s="215"/>
      <c r="BA964" s="215"/>
    </row>
    <row r="965" spans="1:53" s="201" customFormat="1" ht="12.75" hidden="1" customHeight="1" x14ac:dyDescent="0.15">
      <c r="A965" s="612"/>
      <c r="B965" s="615"/>
      <c r="C965" s="618"/>
      <c r="D965" s="418"/>
      <c r="E965" s="424"/>
      <c r="F965" s="420"/>
      <c r="G965" s="420"/>
      <c r="H965" s="420"/>
      <c r="I965" s="421"/>
      <c r="J965" s="422"/>
      <c r="K965" s="423"/>
      <c r="L965" s="423"/>
      <c r="M965" s="423"/>
      <c r="N965" s="332"/>
      <c r="O965" s="433"/>
      <c r="P965" s="434"/>
      <c r="Q965" s="435"/>
      <c r="R965" s="436"/>
      <c r="S965" s="435"/>
      <c r="U965" s="205">
        <v>17</v>
      </c>
      <c r="V965" s="210" t="str">
        <f t="shared" si="329"/>
        <v/>
      </c>
      <c r="W965" s="201" t="b">
        <f t="shared" si="309"/>
        <v>1</v>
      </c>
      <c r="Y965" s="216"/>
      <c r="AB965" s="408" t="str">
        <f t="shared" si="328"/>
        <v/>
      </c>
      <c r="AC965" s="408" t="str">
        <f t="shared" si="330"/>
        <v/>
      </c>
      <c r="AD965" s="202"/>
      <c r="AE965" s="214"/>
      <c r="AF965" s="214"/>
      <c r="AG965" s="215"/>
      <c r="AH965" s="215"/>
      <c r="AI965" s="215"/>
      <c r="AJ965" s="215"/>
      <c r="AK965" s="215"/>
      <c r="AL965" s="215"/>
      <c r="AN965" s="218"/>
      <c r="AO965" s="218"/>
      <c r="AP965" s="218"/>
      <c r="AQ965" s="218"/>
      <c r="AR965" s="218"/>
      <c r="AS965" s="218"/>
      <c r="AU965" s="215"/>
      <c r="AV965" s="215"/>
      <c r="AW965" s="215"/>
      <c r="AX965" s="215"/>
      <c r="AY965" s="215"/>
      <c r="AZ965" s="215"/>
      <c r="BA965" s="215"/>
    </row>
    <row r="966" spans="1:53" s="201" customFormat="1" ht="12.75" hidden="1" customHeight="1" x14ac:dyDescent="0.15">
      <c r="A966" s="612"/>
      <c r="B966" s="615"/>
      <c r="C966" s="618"/>
      <c r="D966" s="418"/>
      <c r="E966" s="424"/>
      <c r="F966" s="420"/>
      <c r="G966" s="420"/>
      <c r="H966" s="420"/>
      <c r="I966" s="421"/>
      <c r="J966" s="422"/>
      <c r="K966" s="423"/>
      <c r="L966" s="423"/>
      <c r="M966" s="423"/>
      <c r="N966" s="332"/>
      <c r="O966" s="433"/>
      <c r="P966" s="434"/>
      <c r="Q966" s="435"/>
      <c r="R966" s="436"/>
      <c r="S966" s="435"/>
      <c r="U966" s="205">
        <v>18</v>
      </c>
      <c r="V966" s="210" t="str">
        <f t="shared" si="329"/>
        <v/>
      </c>
      <c r="W966" s="201" t="b">
        <f t="shared" si="309"/>
        <v>1</v>
      </c>
      <c r="Y966" s="216"/>
      <c r="AB966" s="408" t="str">
        <f t="shared" si="328"/>
        <v/>
      </c>
      <c r="AC966" s="408" t="str">
        <f t="shared" si="330"/>
        <v/>
      </c>
      <c r="AD966" s="202"/>
      <c r="AE966" s="214"/>
      <c r="AF966" s="214"/>
      <c r="AG966" s="215"/>
      <c r="AH966" s="215"/>
      <c r="AI966" s="215"/>
      <c r="AJ966" s="215"/>
      <c r="AK966" s="215"/>
      <c r="AL966" s="215"/>
      <c r="AN966" s="218"/>
      <c r="AO966" s="218"/>
      <c r="AP966" s="218"/>
      <c r="AQ966" s="218"/>
      <c r="AR966" s="218"/>
      <c r="AS966" s="218"/>
      <c r="AU966" s="215"/>
      <c r="AV966" s="215"/>
      <c r="AW966" s="215"/>
      <c r="AX966" s="215"/>
      <c r="AY966" s="215"/>
      <c r="AZ966" s="215"/>
      <c r="BA966" s="215"/>
    </row>
    <row r="967" spans="1:53" s="201" customFormat="1" ht="12.75" hidden="1" customHeight="1" x14ac:dyDescent="0.15">
      <c r="A967" s="612"/>
      <c r="B967" s="615"/>
      <c r="C967" s="618"/>
      <c r="D967" s="418"/>
      <c r="E967" s="424"/>
      <c r="F967" s="420"/>
      <c r="G967" s="420"/>
      <c r="H967" s="420"/>
      <c r="I967" s="421"/>
      <c r="J967" s="422"/>
      <c r="K967" s="423"/>
      <c r="L967" s="423"/>
      <c r="M967" s="423"/>
      <c r="N967" s="332"/>
      <c r="O967" s="433"/>
      <c r="P967" s="434"/>
      <c r="Q967" s="435"/>
      <c r="R967" s="436"/>
      <c r="S967" s="435"/>
      <c r="U967" s="205">
        <v>19</v>
      </c>
      <c r="V967" s="210" t="str">
        <f t="shared" si="329"/>
        <v/>
      </c>
      <c r="W967" s="201" t="b">
        <f t="shared" si="309"/>
        <v>1</v>
      </c>
      <c r="Y967" s="216"/>
      <c r="AB967" s="408" t="str">
        <f t="shared" si="328"/>
        <v/>
      </c>
      <c r="AC967" s="408" t="str">
        <f t="shared" si="330"/>
        <v/>
      </c>
      <c r="AD967" s="202"/>
      <c r="AE967" s="214"/>
      <c r="AF967" s="214"/>
      <c r="AG967" s="215"/>
      <c r="AH967" s="215"/>
      <c r="AI967" s="215"/>
      <c r="AJ967" s="215"/>
      <c r="AK967" s="215"/>
      <c r="AL967" s="215"/>
      <c r="AN967" s="218"/>
      <c r="AO967" s="218"/>
      <c r="AP967" s="218"/>
      <c r="AQ967" s="218"/>
      <c r="AR967" s="218"/>
      <c r="AS967" s="218"/>
      <c r="AU967" s="215"/>
      <c r="AV967" s="215"/>
      <c r="AW967" s="215"/>
      <c r="AX967" s="215"/>
      <c r="AY967" s="215"/>
      <c r="AZ967" s="215"/>
      <c r="BA967" s="215"/>
    </row>
    <row r="968" spans="1:53" s="215" customFormat="1" ht="12.75" hidden="1" customHeight="1" x14ac:dyDescent="0.15">
      <c r="A968" s="613"/>
      <c r="B968" s="616"/>
      <c r="C968" s="619"/>
      <c r="D968" s="426"/>
      <c r="E968" s="427"/>
      <c r="F968" s="428"/>
      <c r="G968" s="428"/>
      <c r="H968" s="428"/>
      <c r="I968" s="429"/>
      <c r="J968" s="430"/>
      <c r="K968" s="431"/>
      <c r="L968" s="431"/>
      <c r="M968" s="431"/>
      <c r="N968" s="332"/>
      <c r="O968" s="433"/>
      <c r="P968" s="434"/>
      <c r="Q968" s="435"/>
      <c r="R968" s="436"/>
      <c r="S968" s="435"/>
      <c r="U968" s="205">
        <v>20</v>
      </c>
      <c r="V968" s="220" t="str">
        <f t="shared" si="329"/>
        <v/>
      </c>
      <c r="W968" s="201" t="b">
        <f t="shared" si="309"/>
        <v>1</v>
      </c>
      <c r="Y968" s="216"/>
      <c r="Z968" s="217"/>
      <c r="AB968" s="408" t="str">
        <f t="shared" si="328"/>
        <v/>
      </c>
      <c r="AC968" s="408" t="str">
        <f t="shared" si="330"/>
        <v/>
      </c>
      <c r="AD968" s="218"/>
      <c r="AE968" s="214"/>
      <c r="AF968" s="214"/>
      <c r="AN968" s="218"/>
      <c r="AO968" s="218"/>
      <c r="AP968" s="218"/>
      <c r="AQ968" s="218"/>
      <c r="AR968" s="218"/>
      <c r="AS968" s="218"/>
    </row>
    <row r="969" spans="1:53" s="201" customFormat="1" ht="12.75" hidden="1" customHeight="1" x14ac:dyDescent="0.15">
      <c r="A969" s="611" t="s">
        <v>7356</v>
      </c>
      <c r="B969" s="614"/>
      <c r="C969" s="617"/>
      <c r="D969" s="412"/>
      <c r="E969" s="413"/>
      <c r="F969" s="414"/>
      <c r="G969" s="414"/>
      <c r="H969" s="414"/>
      <c r="I969" s="415"/>
      <c r="J969" s="416"/>
      <c r="K969" s="417"/>
      <c r="L969" s="417"/>
      <c r="M969" s="417"/>
      <c r="N969" s="332"/>
      <c r="O969" s="433"/>
      <c r="P969" s="434"/>
      <c r="Q969" s="435"/>
      <c r="R969" s="436"/>
      <c r="S969" s="435"/>
      <c r="U969" s="205">
        <v>1</v>
      </c>
      <c r="V969" s="206" t="str">
        <f t="shared" si="329"/>
        <v/>
      </c>
      <c r="W969" s="201" t="b">
        <f t="shared" si="309"/>
        <v>1</v>
      </c>
      <c r="Y969" s="216"/>
      <c r="AB969" s="408" t="str">
        <f t="shared" ref="AB969:AB1032" si="349">F969&amp;G969</f>
        <v/>
      </c>
      <c r="AC969" s="408" t="str">
        <f t="shared" si="330"/>
        <v/>
      </c>
      <c r="AD969" s="202"/>
      <c r="AE969" s="173" t="s">
        <v>7260</v>
      </c>
      <c r="AG969" s="203" t="s">
        <v>7194</v>
      </c>
      <c r="AH969" s="204" t="s">
        <v>7221</v>
      </c>
      <c r="AI969" s="204" t="s">
        <v>7195</v>
      </c>
      <c r="AJ969" s="204" t="s">
        <v>7231</v>
      </c>
      <c r="AK969" s="204" t="s">
        <v>7196</v>
      </c>
      <c r="AL969" s="204" t="s">
        <v>7197</v>
      </c>
      <c r="AN969" s="222" t="s">
        <v>7274</v>
      </c>
      <c r="AO969" s="223" t="s">
        <v>7221</v>
      </c>
      <c r="AP969" s="223" t="s">
        <v>7195</v>
      </c>
      <c r="AQ969" s="223" t="s">
        <v>7231</v>
      </c>
      <c r="AR969" s="223" t="s">
        <v>7196</v>
      </c>
      <c r="AS969" s="223" t="s">
        <v>7197</v>
      </c>
      <c r="AU969" s="203" t="s">
        <v>7198</v>
      </c>
      <c r="AV969" s="204" t="s">
        <v>7221</v>
      </c>
      <c r="AW969" s="204" t="s">
        <v>7195</v>
      </c>
      <c r="AX969" s="204" t="s">
        <v>7231</v>
      </c>
      <c r="AY969" s="204" t="s">
        <v>7196</v>
      </c>
      <c r="AZ969" s="204" t="s">
        <v>7197</v>
      </c>
      <c r="BA969" s="214"/>
    </row>
    <row r="970" spans="1:53" s="201" customFormat="1" ht="12.75" hidden="1" customHeight="1" x14ac:dyDescent="0.15">
      <c r="A970" s="612"/>
      <c r="B970" s="615"/>
      <c r="C970" s="618"/>
      <c r="D970" s="418"/>
      <c r="E970" s="419"/>
      <c r="F970" s="420"/>
      <c r="G970" s="420"/>
      <c r="H970" s="420"/>
      <c r="I970" s="421"/>
      <c r="J970" s="422"/>
      <c r="K970" s="423"/>
      <c r="L970" s="423"/>
      <c r="M970" s="423"/>
      <c r="N970" s="332"/>
      <c r="O970" s="433"/>
      <c r="P970" s="434"/>
      <c r="Q970" s="435"/>
      <c r="R970" s="436"/>
      <c r="S970" s="435"/>
      <c r="U970" s="205">
        <v>2</v>
      </c>
      <c r="V970" s="210" t="str">
        <f t="shared" ref="V970:V1033" si="350">IF($Z$9=AB970,$Y$9,IF($Z$10=AB970,$Y$10,IF($Z$11=AB970,$Y$11,IF($Z$12=AB970,$Y$12,IF($Z$13=AB970,$Y$13,IF($Z$14=AB970,$Y$14,IF($Z$15=AB970,$Y$15,"")))))))</f>
        <v/>
      </c>
      <c r="W970" s="201" t="b">
        <f t="shared" si="309"/>
        <v>1</v>
      </c>
      <c r="Y970" s="216"/>
      <c r="Z970" s="217"/>
      <c r="AB970" s="408" t="str">
        <f t="shared" si="349"/>
        <v/>
      </c>
      <c r="AC970" s="408" t="str">
        <f t="shared" ref="AC970:AC1033" si="351">E970&amp;G970</f>
        <v/>
      </c>
      <c r="AD970" s="202"/>
      <c r="AE970" s="620" t="s">
        <v>7188</v>
      </c>
      <c r="AF970" s="209" t="s">
        <v>7193</v>
      </c>
      <c r="AG970" s="208">
        <f>SUM(AH970:AL970)</f>
        <v>0</v>
      </c>
      <c r="AH970" s="208">
        <f>SUMIFS($K969:$K988,$E969:$E988,"R7当",$F969:$F988,"ライフデザイン・結婚支援重点推進事業",$J969:$J988,3/4)</f>
        <v>0</v>
      </c>
      <c r="AI970" s="208">
        <f>SUMIFS($K969:$K988,$E969:$E988,"R7当",$F969:$F988,"結婚支援コンシェルジュ事業",$J969:$J988,3/4)</f>
        <v>0</v>
      </c>
      <c r="AJ970" s="208"/>
      <c r="AK970" s="208"/>
      <c r="AL970" s="208"/>
      <c r="AN970" s="224">
        <f>SUM(AO970:AS970)</f>
        <v>0</v>
      </c>
      <c r="AO970" s="224">
        <f>SUMIFS($L969:$L988,$E969:$E988,"R7当",$F969:$F988,"ライフデザイン・結婚支援重点推進事業",$J969:$J988,3/4)</f>
        <v>0</v>
      </c>
      <c r="AP970" s="224">
        <f>SUMIFS($L969:$L988,$E969:$E988,"R7当",$F969:$F988,"結婚支援コンシェルジュ事業",$J969:$J988,3/4)</f>
        <v>0</v>
      </c>
      <c r="AQ970" s="224"/>
      <c r="AR970" s="224"/>
      <c r="AS970" s="224"/>
      <c r="AU970" s="208">
        <f>SUM(AV970:AZ970)</f>
        <v>0</v>
      </c>
      <c r="AV970" s="208">
        <f>SUMIFS($M969:$M988,$E969:$E988,"R7当",$F969:$F988,"ライフデザイン・結婚支援重点推進事業",$J969:$J988,3/4)</f>
        <v>0</v>
      </c>
      <c r="AW970" s="208">
        <f>SUMIFS($M969:$M988,$E969:$E988,"R7当",$F969:$F988,"結婚支援コンシェルジュ事業",$J969:$J988,3/4)</f>
        <v>0</v>
      </c>
      <c r="AX970" s="208"/>
      <c r="AY970" s="208"/>
      <c r="AZ970" s="208"/>
      <c r="BA970" s="215"/>
    </row>
    <row r="971" spans="1:53" s="201" customFormat="1" ht="12.75" hidden="1" customHeight="1" x14ac:dyDescent="0.15">
      <c r="A971" s="612"/>
      <c r="B971" s="615"/>
      <c r="C971" s="618"/>
      <c r="D971" s="418"/>
      <c r="E971" s="419"/>
      <c r="F971" s="420"/>
      <c r="G971" s="420"/>
      <c r="H971" s="420"/>
      <c r="I971" s="421"/>
      <c r="J971" s="425"/>
      <c r="K971" s="423"/>
      <c r="L971" s="423"/>
      <c r="M971" s="423"/>
      <c r="N971" s="332"/>
      <c r="O971" s="433"/>
      <c r="P971" s="434"/>
      <c r="Q971" s="435"/>
      <c r="R971" s="436"/>
      <c r="S971" s="435"/>
      <c r="U971" s="205">
        <v>3</v>
      </c>
      <c r="V971" s="210" t="str">
        <f t="shared" si="350"/>
        <v/>
      </c>
      <c r="W971" s="201" t="b">
        <f t="shared" si="309"/>
        <v>1</v>
      </c>
      <c r="Y971" s="219"/>
      <c r="Z971" s="215"/>
      <c r="AB971" s="408" t="str">
        <f t="shared" si="349"/>
        <v/>
      </c>
      <c r="AC971" s="408" t="str">
        <f t="shared" si="351"/>
        <v/>
      </c>
      <c r="AD971" s="202"/>
      <c r="AE971" s="620"/>
      <c r="AF971" s="211" t="s">
        <v>7189</v>
      </c>
      <c r="AG971" s="208">
        <f>SUM(AH971:AL971)</f>
        <v>0</v>
      </c>
      <c r="AH971" s="208">
        <f>SUMIFS($K969:$K988,$E969:$E988,"R7当",$F969:$F988,"ライフデザイン・結婚支援重点推進事業",$J969:$J988,2/3)</f>
        <v>0</v>
      </c>
      <c r="AI971" s="208"/>
      <c r="AJ971" s="208">
        <f>SUMIFS($K969:$K988,$E969:$E988,"R7当",$F969:$F988,"結婚_妊娠・出産_子育てに温かい社会づくり・気運醸成事業",$J969:$J988,2/3)</f>
        <v>0</v>
      </c>
      <c r="AK971" s="208"/>
      <c r="AL971" s="208"/>
      <c r="AN971" s="224">
        <f t="shared" ref="AN971:AN972" si="352">SUM(AO971:AS971)</f>
        <v>0</v>
      </c>
      <c r="AO971" s="224">
        <f>SUMIFS($L969:$L988,$E969:$E988,"R7当",$F969:$F988,"ライフデザイン・結婚支援重点推進事業",$J969:$J988,2/3)</f>
        <v>0</v>
      </c>
      <c r="AP971" s="224"/>
      <c r="AQ971" s="224">
        <f>SUMIFS($L969:$L988,$E969:$E988,"R7当",$F969:$F988,"結婚_妊娠・出産_子育てに温かい社会づくり・気運醸成事業",$J969:$J988,2/3)</f>
        <v>0</v>
      </c>
      <c r="AR971" s="224"/>
      <c r="AS971" s="224"/>
      <c r="AU971" s="208">
        <f t="shared" ref="AU971:AU972" si="353">SUM(AV971:AZ971)</f>
        <v>0</v>
      </c>
      <c r="AV971" s="208">
        <f>SUMIFS($M969:$M988,$E969:$E988,"R7当",$F969:$F988,"ライフデザイン・結婚支援重点推進事業",$J969:$J988,2/3)</f>
        <v>0</v>
      </c>
      <c r="AW971" s="208"/>
      <c r="AX971" s="208">
        <f>SUMIFS($M969:$M988,$E969:$E988,"R7当",$F969:$F988,"結婚_妊娠・出産_子育てに温かい社会づくり・気運醸成事業",$J969:$J988,2/3)</f>
        <v>0</v>
      </c>
      <c r="AY971" s="208"/>
      <c r="AZ971" s="208"/>
      <c r="BA971" s="215"/>
    </row>
    <row r="972" spans="1:53" s="201" customFormat="1" ht="12.75" hidden="1" customHeight="1" x14ac:dyDescent="0.15">
      <c r="A972" s="612"/>
      <c r="B972" s="615"/>
      <c r="C972" s="618"/>
      <c r="D972" s="418"/>
      <c r="E972" s="419"/>
      <c r="F972" s="420"/>
      <c r="G972" s="420"/>
      <c r="H972" s="420"/>
      <c r="I972" s="421"/>
      <c r="J972" s="425"/>
      <c r="K972" s="423"/>
      <c r="L972" s="423"/>
      <c r="M972" s="423"/>
      <c r="N972" s="332"/>
      <c r="O972" s="433"/>
      <c r="P972" s="434"/>
      <c r="Q972" s="435"/>
      <c r="R972" s="436"/>
      <c r="S972" s="435"/>
      <c r="U972" s="205">
        <v>4</v>
      </c>
      <c r="V972" s="210" t="str">
        <f t="shared" si="350"/>
        <v/>
      </c>
      <c r="W972" s="201" t="b">
        <f t="shared" si="309"/>
        <v>1</v>
      </c>
      <c r="Y972" s="219"/>
      <c r="Z972" s="215"/>
      <c r="AB972" s="408" t="str">
        <f t="shared" si="349"/>
        <v/>
      </c>
      <c r="AC972" s="408" t="str">
        <f t="shared" si="351"/>
        <v/>
      </c>
      <c r="AD972" s="202"/>
      <c r="AE972" s="620"/>
      <c r="AF972" s="211" t="s">
        <v>7187</v>
      </c>
      <c r="AG972" s="208">
        <f t="shared" ref="AG972" si="354">SUM(AH972:AL972)</f>
        <v>0</v>
      </c>
      <c r="AH972" s="208"/>
      <c r="AI972" s="208"/>
      <c r="AJ972" s="208">
        <f>SUMIFS($K969:$K988,$E969:$E988,"R7当",$F969:$F988,"結婚_妊娠・出産_子育てに温かい社会づくり・気運醸成事業",$J969:$J988,1/2)</f>
        <v>0</v>
      </c>
      <c r="AK972" s="208"/>
      <c r="AL972" s="208"/>
      <c r="AN972" s="224">
        <f t="shared" si="352"/>
        <v>0</v>
      </c>
      <c r="AO972" s="224"/>
      <c r="AP972" s="224"/>
      <c r="AQ972" s="224">
        <f>SUMIFS($L969:$L988,$E969:$E988,"R7当",$F969:$F988,"結婚_妊娠・出産_子育てに温かい社会づくり・気運醸成事業",$J969:$J988,1/2)</f>
        <v>0</v>
      </c>
      <c r="AR972" s="224"/>
      <c r="AS972" s="224"/>
      <c r="AU972" s="208">
        <f t="shared" si="353"/>
        <v>0</v>
      </c>
      <c r="AV972" s="208"/>
      <c r="AW972" s="208"/>
      <c r="AX972" s="208">
        <f>SUMIFS($M969:$M988,$E969:$E988,"R7当",$F969:$F988,"結婚_妊娠・出産_子育てに温かい社会づくり・気運醸成事業",$J969:$J988,1/2)</f>
        <v>0</v>
      </c>
      <c r="AY972" s="208"/>
      <c r="AZ972" s="208"/>
      <c r="BA972" s="215"/>
    </row>
    <row r="973" spans="1:53" s="201" customFormat="1" ht="12.75" hidden="1" customHeight="1" x14ac:dyDescent="0.15">
      <c r="A973" s="612"/>
      <c r="B973" s="615"/>
      <c r="C973" s="618"/>
      <c r="D973" s="418"/>
      <c r="E973" s="419"/>
      <c r="F973" s="420"/>
      <c r="G973" s="420"/>
      <c r="H973" s="420"/>
      <c r="I973" s="421"/>
      <c r="J973" s="425"/>
      <c r="K973" s="423"/>
      <c r="L973" s="423"/>
      <c r="M973" s="423"/>
      <c r="N973" s="332"/>
      <c r="O973" s="433"/>
      <c r="P973" s="434"/>
      <c r="Q973" s="435"/>
      <c r="R973" s="436"/>
      <c r="S973" s="435"/>
      <c r="U973" s="205">
        <v>5</v>
      </c>
      <c r="V973" s="210" t="str">
        <f t="shared" si="350"/>
        <v/>
      </c>
      <c r="W973" s="201" t="b">
        <f t="shared" si="309"/>
        <v>1</v>
      </c>
      <c r="Y973" s="219"/>
      <c r="Z973" s="215"/>
      <c r="AB973" s="408" t="str">
        <f t="shared" si="349"/>
        <v/>
      </c>
      <c r="AC973" s="408" t="str">
        <f t="shared" si="351"/>
        <v/>
      </c>
      <c r="AD973" s="202"/>
      <c r="AE973" s="212" t="s">
        <v>7229</v>
      </c>
      <c r="AF973" s="209" t="str">
        <f>IF(COUNTIF(AC969:AC988,"R7当一般コース"),"一般コース",IF(COUNTIF(AC969:AC988,"R7当都道府県主導型市町村連携コース"),"連携コース",""))</f>
        <v/>
      </c>
      <c r="AG973" s="208">
        <f>SUM(AH973:AL973)</f>
        <v>0</v>
      </c>
      <c r="AH973" s="208"/>
      <c r="AI973" s="208"/>
      <c r="AJ973" s="208"/>
      <c r="AK973" s="208">
        <f>SUMIFS($K969:$K988,$E969:$E988,"R7当",G969:G988,"一般コース")</f>
        <v>0</v>
      </c>
      <c r="AL973" s="208">
        <f>SUMIFS($K969:$K988,$E969:$E988,"R7当",G969:G988,"都道府県主導型市町村連携コース")</f>
        <v>0</v>
      </c>
      <c r="AN973" s="224">
        <f>SUM(AO973:AS973)</f>
        <v>0</v>
      </c>
      <c r="AO973" s="224"/>
      <c r="AP973" s="224"/>
      <c r="AQ973" s="224"/>
      <c r="AR973" s="224">
        <f>SUMIFS($L969:$L988,$E969:$E988,"R7当",G969:G988,"一般コース")</f>
        <v>0</v>
      </c>
      <c r="AS973" s="224">
        <f>SUMIFS($L969:$L988,$E969:$E988,"R7当",G969:G988,"都道府県主導型市町村連携コース")</f>
        <v>0</v>
      </c>
      <c r="AU973" s="208">
        <f>SUM(AV973:AZ973)</f>
        <v>0</v>
      </c>
      <c r="AV973" s="208"/>
      <c r="AW973" s="208"/>
      <c r="AX973" s="208"/>
      <c r="AY973" s="208">
        <f>SUMIFS($M969:$M988,$E969:$E988,"R7当",G969:G988,"一般コース")</f>
        <v>0</v>
      </c>
      <c r="AZ973" s="208">
        <f>SUMIFS($M969:$M988,$E969:$E988,"R7当",G969:G988,"都道府県主導型市町村連携コース")</f>
        <v>0</v>
      </c>
      <c r="BA973" s="215"/>
    </row>
    <row r="974" spans="1:53" s="201" customFormat="1" ht="12.75" hidden="1" customHeight="1" x14ac:dyDescent="0.15">
      <c r="A974" s="612"/>
      <c r="B974" s="615"/>
      <c r="C974" s="618"/>
      <c r="D974" s="418"/>
      <c r="E974" s="419"/>
      <c r="F974" s="420"/>
      <c r="G974" s="420"/>
      <c r="H974" s="420"/>
      <c r="I974" s="421"/>
      <c r="J974" s="425"/>
      <c r="K974" s="423"/>
      <c r="L974" s="423"/>
      <c r="M974" s="423"/>
      <c r="N974" s="332"/>
      <c r="O974" s="433"/>
      <c r="P974" s="434"/>
      <c r="Q974" s="435"/>
      <c r="R974" s="436"/>
      <c r="S974" s="435"/>
      <c r="U974" s="205">
        <v>6</v>
      </c>
      <c r="V974" s="210" t="str">
        <f t="shared" si="350"/>
        <v/>
      </c>
      <c r="W974" s="201" t="b">
        <f t="shared" si="309"/>
        <v>1</v>
      </c>
      <c r="Y974" s="219"/>
      <c r="Z974" s="215"/>
      <c r="AB974" s="408" t="str">
        <f t="shared" si="349"/>
        <v/>
      </c>
      <c r="AC974" s="408" t="str">
        <f t="shared" si="351"/>
        <v/>
      </c>
      <c r="AD974" s="202"/>
      <c r="AE974" s="173" t="s">
        <v>7217</v>
      </c>
      <c r="AG974" s="213"/>
      <c r="AH974" s="213"/>
      <c r="AI974" s="213"/>
      <c r="AJ974" s="213"/>
      <c r="AK974" s="213"/>
      <c r="AL974" s="213"/>
      <c r="AN974" s="225"/>
      <c r="AO974" s="225"/>
      <c r="AP974" s="225"/>
      <c r="AQ974" s="225"/>
      <c r="AR974" s="225"/>
      <c r="AS974" s="225"/>
      <c r="AU974" s="213"/>
      <c r="AV974" s="213"/>
      <c r="AW974" s="213"/>
      <c r="AX974" s="213"/>
      <c r="AY974" s="213"/>
      <c r="AZ974" s="213"/>
      <c r="BA974" s="215"/>
    </row>
    <row r="975" spans="1:53" s="201" customFormat="1" ht="12.75" hidden="1" customHeight="1" x14ac:dyDescent="0.15">
      <c r="A975" s="612"/>
      <c r="B975" s="615"/>
      <c r="C975" s="618"/>
      <c r="D975" s="418"/>
      <c r="E975" s="419"/>
      <c r="F975" s="420"/>
      <c r="G975" s="420"/>
      <c r="H975" s="420"/>
      <c r="I975" s="421"/>
      <c r="J975" s="425"/>
      <c r="K975" s="423"/>
      <c r="L975" s="423"/>
      <c r="M975" s="423"/>
      <c r="N975" s="332"/>
      <c r="O975" s="433"/>
      <c r="P975" s="434"/>
      <c r="Q975" s="435"/>
      <c r="R975" s="436"/>
      <c r="S975" s="435"/>
      <c r="U975" s="205">
        <v>7</v>
      </c>
      <c r="V975" s="210" t="str">
        <f t="shared" si="350"/>
        <v/>
      </c>
      <c r="W975" s="201" t="b">
        <f t="shared" si="309"/>
        <v>1</v>
      </c>
      <c r="Y975" s="219"/>
      <c r="Z975" s="215"/>
      <c r="AB975" s="408" t="str">
        <f t="shared" si="349"/>
        <v/>
      </c>
      <c r="AC975" s="408" t="str">
        <f t="shared" si="351"/>
        <v/>
      </c>
      <c r="AD975" s="202"/>
      <c r="AE975" s="620" t="s">
        <v>7188</v>
      </c>
      <c r="AF975" s="209" t="s">
        <v>7193</v>
      </c>
      <c r="AG975" s="208">
        <f>SUM(AH975:AL975)</f>
        <v>0</v>
      </c>
      <c r="AH975" s="208">
        <f>SUMIFS($K969:$K988,$E969:$E988,"R6補",$F969:$F988,"ライフデザイン・結婚支援重点推進事業",$J969:$J988,3/4)</f>
        <v>0</v>
      </c>
      <c r="AI975" s="208">
        <f>SUMIFS($K969:$K988,$E969:$E988,"R6補",$F969:$F988,"結婚支援コンシェルジュ事業",$J969:$J988,3/4)</f>
        <v>0</v>
      </c>
      <c r="AJ975" s="208"/>
      <c r="AK975" s="208"/>
      <c r="AL975" s="208"/>
      <c r="AN975" s="224">
        <f>SUM(AO975:AS975)</f>
        <v>0</v>
      </c>
      <c r="AO975" s="224">
        <f>SUMIFS($L969:$L988,$E969:$E988,"R6補",$F969:$F988,"ライフデザイン・結婚支援重点推進事業",$J969:$J988,3/4)</f>
        <v>0</v>
      </c>
      <c r="AP975" s="224">
        <f>SUMIFS($L969:$L988,$E969:$E988,"R6補",$F969:$F988,"結婚支援コンシェルジュ事業",$J969:$J988,3/4)</f>
        <v>0</v>
      </c>
      <c r="AQ975" s="224"/>
      <c r="AR975" s="224"/>
      <c r="AS975" s="224"/>
      <c r="AU975" s="208">
        <f>SUM(AV975:AZ975)</f>
        <v>0</v>
      </c>
      <c r="AV975" s="208">
        <f>SUMIFS($M969:$M988,$E969:$E988,"R6補",$F969:$F988,"ライフデザイン・結婚支援重点推進事業",$J969:$J988,3/4)</f>
        <v>0</v>
      </c>
      <c r="AW975" s="208">
        <f>SUMIFS($M969:$M988,$E969:$E988,"R6補",$F969:$F988,"結婚支援コンシェルジュ事業",$J969:$J988,3/4)</f>
        <v>0</v>
      </c>
      <c r="AX975" s="208"/>
      <c r="AY975" s="208"/>
      <c r="AZ975" s="208"/>
      <c r="BA975" s="215"/>
    </row>
    <row r="976" spans="1:53" s="201" customFormat="1" ht="12.75" hidden="1" customHeight="1" x14ac:dyDescent="0.15">
      <c r="A976" s="612"/>
      <c r="B976" s="615"/>
      <c r="C976" s="618"/>
      <c r="D976" s="418"/>
      <c r="E976" s="419"/>
      <c r="F976" s="420"/>
      <c r="G976" s="420"/>
      <c r="H976" s="420"/>
      <c r="I976" s="421"/>
      <c r="J976" s="425"/>
      <c r="K976" s="423"/>
      <c r="L976" s="423"/>
      <c r="M976" s="423"/>
      <c r="N976" s="332"/>
      <c r="O976" s="433"/>
      <c r="P976" s="434"/>
      <c r="Q976" s="435"/>
      <c r="R976" s="436"/>
      <c r="S976" s="435"/>
      <c r="U976" s="205">
        <v>8</v>
      </c>
      <c r="V976" s="210" t="str">
        <f t="shared" si="350"/>
        <v/>
      </c>
      <c r="W976" s="201" t="b">
        <f t="shared" si="309"/>
        <v>1</v>
      </c>
      <c r="Y976" s="219"/>
      <c r="Z976" s="215"/>
      <c r="AB976" s="408" t="str">
        <f t="shared" si="349"/>
        <v/>
      </c>
      <c r="AC976" s="408" t="str">
        <f t="shared" si="351"/>
        <v/>
      </c>
      <c r="AD976" s="202"/>
      <c r="AE976" s="620"/>
      <c r="AF976" s="211" t="s">
        <v>7189</v>
      </c>
      <c r="AG976" s="208">
        <f t="shared" ref="AG976" si="355">SUM(AH976:AL976)</f>
        <v>0</v>
      </c>
      <c r="AH976" s="208">
        <f>SUMIFS($K969:$K988,$E969:$E988,"R6補",$F969:$F988,"ライフデザイン・結婚支援重点推進事業",$J969:$J988,2/3)</f>
        <v>0</v>
      </c>
      <c r="AI976" s="208"/>
      <c r="AJ976" s="208">
        <f>SUMIFS($K969:$K988,$E969:$E988,"R6補",$F969:$F988,"結婚_妊娠・出産_子育てに温かい社会づくり・気運醸成事業",$J969:$J988,2/3)</f>
        <v>0</v>
      </c>
      <c r="AK976" s="208"/>
      <c r="AL976" s="208"/>
      <c r="AN976" s="224">
        <f t="shared" ref="AN976:AN977" si="356">SUM(AO976:AS976)</f>
        <v>0</v>
      </c>
      <c r="AO976" s="224">
        <f>SUMIFS($L969:$L988,$E969:$E988,"R6補",$F969:$F988,"ライフデザイン・結婚支援重点推進事業",$J969:$J988,2/3)</f>
        <v>0</v>
      </c>
      <c r="AP976" s="224"/>
      <c r="AQ976" s="224">
        <f>SUMIFS($L969:$L988,$E969:$E988,"R6補",$F969:$F988,"結婚_妊娠・出産_子育てに温かい社会づくり・気運醸成事業",$J969:$J988,2/3)</f>
        <v>0</v>
      </c>
      <c r="AR976" s="224"/>
      <c r="AS976" s="224"/>
      <c r="AU976" s="208">
        <f t="shared" ref="AU976:AU977" si="357">SUM(AV976:AZ976)</f>
        <v>0</v>
      </c>
      <c r="AV976" s="208">
        <f>SUMIFS($M969:$M988,$E969:$E988,"R6補",$F969:$F988,"ライフデザイン・結婚支援重点推進事業",$J969:$J988,2/3)</f>
        <v>0</v>
      </c>
      <c r="AW976" s="208"/>
      <c r="AX976" s="208">
        <f>SUMIFS($M969:$M988,$E969:$E988,"R6補",$F969:$F988,"結婚_妊娠・出産_子育てに温かい社会づくり・気運醸成事業",$J969:$J988,2/3)</f>
        <v>0</v>
      </c>
      <c r="AY976" s="208"/>
      <c r="AZ976" s="208"/>
      <c r="BA976" s="215"/>
    </row>
    <row r="977" spans="1:53" s="201" customFormat="1" ht="12.75" hidden="1" customHeight="1" x14ac:dyDescent="0.15">
      <c r="A977" s="612"/>
      <c r="B977" s="615"/>
      <c r="C977" s="618"/>
      <c r="D977" s="418"/>
      <c r="E977" s="419"/>
      <c r="F977" s="420"/>
      <c r="G977" s="420"/>
      <c r="H977" s="420"/>
      <c r="I977" s="421"/>
      <c r="J977" s="425"/>
      <c r="K977" s="423"/>
      <c r="L977" s="423"/>
      <c r="M977" s="423"/>
      <c r="N977" s="332"/>
      <c r="O977" s="433"/>
      <c r="P977" s="434"/>
      <c r="Q977" s="435"/>
      <c r="R977" s="436"/>
      <c r="S977" s="435"/>
      <c r="U977" s="205">
        <v>9</v>
      </c>
      <c r="V977" s="210" t="str">
        <f t="shared" si="350"/>
        <v/>
      </c>
      <c r="W977" s="201" t="b">
        <f t="shared" si="309"/>
        <v>1</v>
      </c>
      <c r="Y977" s="216"/>
      <c r="AB977" s="408" t="str">
        <f t="shared" si="349"/>
        <v/>
      </c>
      <c r="AC977" s="408" t="str">
        <f t="shared" si="351"/>
        <v/>
      </c>
      <c r="AD977" s="202"/>
      <c r="AE977" s="620"/>
      <c r="AF977" s="211" t="s">
        <v>7187</v>
      </c>
      <c r="AG977" s="208">
        <f>SUM(AH977:AL977)</f>
        <v>0</v>
      </c>
      <c r="AH977" s="208"/>
      <c r="AI977" s="208"/>
      <c r="AJ977" s="208">
        <f>SUMIFS($K969:$K988,$E969:$E988,"R6補",$F969:$F988,"結婚_妊娠・出産_子育てに温かい社会づくり・気運醸成事業",$J969:$J988,1/2)</f>
        <v>0</v>
      </c>
      <c r="AK977" s="208"/>
      <c r="AL977" s="208"/>
      <c r="AN977" s="224">
        <f t="shared" si="356"/>
        <v>0</v>
      </c>
      <c r="AO977" s="224"/>
      <c r="AP977" s="224"/>
      <c r="AQ977" s="224">
        <f>SUMIFS($L969:$L988,$E969:$E988,"R6補",$F969:$F988,"結婚_妊娠・出産_子育てに温かい社会づくり・気運醸成事業",$J969:$J988,1/2)</f>
        <v>0</v>
      </c>
      <c r="AR977" s="224"/>
      <c r="AS977" s="224"/>
      <c r="AU977" s="208">
        <f t="shared" si="357"/>
        <v>0</v>
      </c>
      <c r="AV977" s="208"/>
      <c r="AW977" s="208"/>
      <c r="AX977" s="208">
        <f>SUMIFS($M969:$M988,$E969:$E988,"R6補",$F969:$F988,"結婚_妊娠・出産_子育てに温かい社会づくり・気運醸成事業",$J969:$J988,1/2)</f>
        <v>0</v>
      </c>
      <c r="AY977" s="208"/>
      <c r="AZ977" s="208"/>
      <c r="BA977" s="215"/>
    </row>
    <row r="978" spans="1:53" s="201" customFormat="1" ht="12.75" hidden="1" customHeight="1" x14ac:dyDescent="0.15">
      <c r="A978" s="612"/>
      <c r="B978" s="615"/>
      <c r="C978" s="618"/>
      <c r="D978" s="418"/>
      <c r="E978" s="419"/>
      <c r="F978" s="420"/>
      <c r="G978" s="420"/>
      <c r="H978" s="420"/>
      <c r="I978" s="421"/>
      <c r="J978" s="422"/>
      <c r="K978" s="423"/>
      <c r="L978" s="423"/>
      <c r="M978" s="423"/>
      <c r="N978" s="332"/>
      <c r="O978" s="433"/>
      <c r="P978" s="434"/>
      <c r="Q978" s="435"/>
      <c r="R978" s="436"/>
      <c r="S978" s="435"/>
      <c r="U978" s="205">
        <v>10</v>
      </c>
      <c r="V978" s="210" t="str">
        <f t="shared" si="350"/>
        <v/>
      </c>
      <c r="W978" s="201" t="b">
        <f t="shared" si="309"/>
        <v>1</v>
      </c>
      <c r="Y978" s="216"/>
      <c r="Z978" s="217"/>
      <c r="AA978" s="215"/>
      <c r="AB978" s="408" t="str">
        <f t="shared" si="349"/>
        <v/>
      </c>
      <c r="AC978" s="408" t="str">
        <f t="shared" si="351"/>
        <v/>
      </c>
      <c r="AD978" s="202"/>
      <c r="AE978" s="212" t="s">
        <v>7229</v>
      </c>
      <c r="AF978" s="209" t="str">
        <f>IF(COUNTIF(AC969:AC988,"R6補一般コース"),"一般コース",IF(COUNTIF(AC969:AC988,"R6補都道府県主導型市町村連携コース"),"連携コース",""))</f>
        <v/>
      </c>
      <c r="AG978" s="208">
        <f>SUM(AH978:AL978)</f>
        <v>0</v>
      </c>
      <c r="AH978" s="208"/>
      <c r="AI978" s="208"/>
      <c r="AJ978" s="208"/>
      <c r="AK978" s="208">
        <f>SUMIFS($K969:$K988,$E969:$E988,"R6補",G969:G988,"一般コース")</f>
        <v>0</v>
      </c>
      <c r="AL978" s="208">
        <f>SUMIFS($K969:$K988,$E969:$E988,"R6補",G969:G988,"都道府県主導型市町村連携コース")</f>
        <v>0</v>
      </c>
      <c r="AN978" s="224">
        <f>SUM(AO978:AS978)</f>
        <v>0</v>
      </c>
      <c r="AO978" s="224"/>
      <c r="AP978" s="224"/>
      <c r="AQ978" s="224"/>
      <c r="AR978" s="224">
        <f>SUMIFS($L969:$L988,$E969:$E988,"R6補",G969:G988,"一般コース")</f>
        <v>0</v>
      </c>
      <c r="AS978" s="224">
        <f>SUMIFS($L969:$L988,$E969:$E988,"R6補",G969:G988,"都道府県主導型市町村連携コース")</f>
        <v>0</v>
      </c>
      <c r="AU978" s="208">
        <f>SUM(AV978:AZ978)</f>
        <v>0</v>
      </c>
      <c r="AV978" s="208"/>
      <c r="AW978" s="208"/>
      <c r="AX978" s="208"/>
      <c r="AY978" s="208">
        <f>SUMIFS($M969:$M988,$E969:$E988,"R6補",G969:G988,"一般コース")</f>
        <v>0</v>
      </c>
      <c r="AZ978" s="208">
        <f>SUMIFS($M969:$M988,$E969:$E988,"R6補",G969:G988,"都道府県主導型市町村連携コース")</f>
        <v>0</v>
      </c>
      <c r="BA978" s="215"/>
    </row>
    <row r="979" spans="1:53" s="201" customFormat="1" ht="12.6" hidden="1" customHeight="1" x14ac:dyDescent="0.15">
      <c r="A979" s="612"/>
      <c r="B979" s="615"/>
      <c r="C979" s="618"/>
      <c r="D979" s="418"/>
      <c r="E979" s="419"/>
      <c r="F979" s="420"/>
      <c r="G979" s="420"/>
      <c r="H979" s="420"/>
      <c r="I979" s="421"/>
      <c r="J979" s="432"/>
      <c r="K979" s="423"/>
      <c r="L979" s="423"/>
      <c r="M979" s="423"/>
      <c r="N979" s="332"/>
      <c r="O979" s="433"/>
      <c r="P979" s="434"/>
      <c r="Q979" s="435"/>
      <c r="R979" s="436"/>
      <c r="S979" s="435"/>
      <c r="U979" s="205">
        <v>11</v>
      </c>
      <c r="V979" s="210" t="str">
        <f t="shared" si="350"/>
        <v/>
      </c>
      <c r="W979" s="201" t="b">
        <f t="shared" si="309"/>
        <v>1</v>
      </c>
      <c r="AA979" s="215"/>
      <c r="AB979" s="408" t="str">
        <f t="shared" si="349"/>
        <v/>
      </c>
      <c r="AC979" s="408" t="str">
        <f t="shared" si="351"/>
        <v/>
      </c>
      <c r="AD979" s="202"/>
      <c r="AE979" s="214"/>
      <c r="AF979" s="214"/>
      <c r="AG979" s="215"/>
      <c r="AH979" s="215"/>
      <c r="AI979" s="215"/>
      <c r="AJ979" s="215"/>
      <c r="AK979" s="215"/>
      <c r="AL979" s="215"/>
      <c r="AN979" s="218"/>
      <c r="AO979" s="218"/>
      <c r="AP979" s="218"/>
      <c r="AQ979" s="218"/>
      <c r="AR979" s="218"/>
      <c r="AS979" s="218"/>
      <c r="AU979" s="215"/>
      <c r="AV979" s="215"/>
      <c r="AW979" s="215"/>
      <c r="AX979" s="215"/>
      <c r="AY979" s="215"/>
      <c r="AZ979" s="215"/>
      <c r="BA979" s="215"/>
    </row>
    <row r="980" spans="1:53" s="201" customFormat="1" ht="12.75" hidden="1" customHeight="1" x14ac:dyDescent="0.15">
      <c r="A980" s="612"/>
      <c r="B980" s="615"/>
      <c r="C980" s="618"/>
      <c r="D980" s="418"/>
      <c r="E980" s="419"/>
      <c r="F980" s="420"/>
      <c r="G980" s="420"/>
      <c r="H980" s="420"/>
      <c r="I980" s="421"/>
      <c r="J980" s="422"/>
      <c r="K980" s="423"/>
      <c r="L980" s="423"/>
      <c r="M980" s="423"/>
      <c r="N980" s="332"/>
      <c r="O980" s="433"/>
      <c r="P980" s="434"/>
      <c r="Q980" s="435"/>
      <c r="R980" s="436"/>
      <c r="S980" s="435"/>
      <c r="U980" s="205">
        <v>12</v>
      </c>
      <c r="V980" s="210" t="str">
        <f t="shared" si="350"/>
        <v/>
      </c>
      <c r="W980" s="201" t="b">
        <f t="shared" si="309"/>
        <v>1</v>
      </c>
      <c r="AA980" s="215"/>
      <c r="AB980" s="408" t="str">
        <f t="shared" si="349"/>
        <v/>
      </c>
      <c r="AC980" s="408" t="str">
        <f t="shared" si="351"/>
        <v/>
      </c>
      <c r="AD980" s="202"/>
      <c r="AE980" s="214"/>
      <c r="AF980" s="214"/>
      <c r="AG980" s="215"/>
      <c r="AH980" s="215"/>
      <c r="AI980" s="215"/>
      <c r="AJ980" s="215"/>
      <c r="AK980" s="215"/>
      <c r="AL980" s="215"/>
      <c r="AN980" s="218"/>
      <c r="AO980" s="218"/>
      <c r="AP980" s="218"/>
      <c r="AQ980" s="218"/>
      <c r="AR980" s="218"/>
      <c r="AS980" s="218"/>
      <c r="AU980" s="215"/>
      <c r="AV980" s="215"/>
      <c r="AW980" s="215"/>
      <c r="AX980" s="215"/>
      <c r="AY980" s="215"/>
      <c r="AZ980" s="215"/>
      <c r="BA980" s="215"/>
    </row>
    <row r="981" spans="1:53" s="201" customFormat="1" ht="12.75" hidden="1" customHeight="1" x14ac:dyDescent="0.15">
      <c r="A981" s="612"/>
      <c r="B981" s="615"/>
      <c r="C981" s="618"/>
      <c r="D981" s="418"/>
      <c r="E981" s="419"/>
      <c r="F981" s="420"/>
      <c r="G981" s="420"/>
      <c r="H981" s="420"/>
      <c r="I981" s="421"/>
      <c r="J981" s="422"/>
      <c r="K981" s="423"/>
      <c r="L981" s="423"/>
      <c r="M981" s="423"/>
      <c r="N981" s="332"/>
      <c r="O981" s="433"/>
      <c r="P981" s="434"/>
      <c r="Q981" s="435"/>
      <c r="R981" s="436"/>
      <c r="S981" s="435"/>
      <c r="U981" s="205">
        <v>13</v>
      </c>
      <c r="V981" s="210" t="str">
        <f t="shared" si="350"/>
        <v/>
      </c>
      <c r="W981" s="201" t="b">
        <f t="shared" si="309"/>
        <v>1</v>
      </c>
      <c r="Y981" s="219"/>
      <c r="Z981" s="215"/>
      <c r="AA981" s="215"/>
      <c r="AB981" s="408" t="str">
        <f t="shared" si="349"/>
        <v/>
      </c>
      <c r="AC981" s="408" t="str">
        <f t="shared" si="351"/>
        <v/>
      </c>
      <c r="AD981" s="202"/>
      <c r="AE981" s="214"/>
      <c r="AF981" s="214"/>
      <c r="AG981" s="215"/>
      <c r="AH981" s="215"/>
      <c r="AI981" s="215"/>
      <c r="AJ981" s="215"/>
      <c r="AK981" s="215"/>
      <c r="AL981" s="215"/>
      <c r="AN981" s="218"/>
      <c r="AO981" s="218"/>
      <c r="AP981" s="218"/>
      <c r="AQ981" s="218"/>
      <c r="AR981" s="218"/>
      <c r="AS981" s="218"/>
      <c r="AU981" s="215"/>
      <c r="AV981" s="215"/>
      <c r="AW981" s="215"/>
      <c r="AX981" s="215"/>
      <c r="AY981" s="215"/>
      <c r="AZ981" s="215"/>
      <c r="BA981" s="215"/>
    </row>
    <row r="982" spans="1:53" s="201" customFormat="1" ht="12.75" hidden="1" customHeight="1" x14ac:dyDescent="0.15">
      <c r="A982" s="612"/>
      <c r="B982" s="615"/>
      <c r="C982" s="618"/>
      <c r="D982" s="418"/>
      <c r="E982" s="419"/>
      <c r="F982" s="420"/>
      <c r="G982" s="420"/>
      <c r="H982" s="420"/>
      <c r="I982" s="421"/>
      <c r="J982" s="422"/>
      <c r="K982" s="423"/>
      <c r="L982" s="423"/>
      <c r="M982" s="423"/>
      <c r="N982" s="332"/>
      <c r="O982" s="433"/>
      <c r="P982" s="434"/>
      <c r="Q982" s="435"/>
      <c r="R982" s="436"/>
      <c r="S982" s="435"/>
      <c r="U982" s="205">
        <v>14</v>
      </c>
      <c r="V982" s="210" t="str">
        <f t="shared" si="350"/>
        <v/>
      </c>
      <c r="W982" s="201" t="b">
        <f t="shared" si="309"/>
        <v>1</v>
      </c>
      <c r="Y982" s="216"/>
      <c r="Z982" s="217"/>
      <c r="AA982" s="215"/>
      <c r="AB982" s="408" t="str">
        <f t="shared" si="349"/>
        <v/>
      </c>
      <c r="AC982" s="408" t="str">
        <f t="shared" si="351"/>
        <v/>
      </c>
      <c r="AD982" s="202"/>
      <c r="AE982" s="214"/>
      <c r="AF982" s="214"/>
      <c r="AH982" s="215"/>
      <c r="AI982" s="215"/>
      <c r="AJ982" s="215"/>
      <c r="AK982" s="215"/>
      <c r="AL982" s="215"/>
      <c r="AN982" s="218"/>
      <c r="AO982" s="218"/>
      <c r="AP982" s="218"/>
      <c r="AQ982" s="218"/>
      <c r="AR982" s="218"/>
      <c r="AS982" s="218"/>
      <c r="AU982" s="215"/>
      <c r="AV982" s="215"/>
      <c r="AW982" s="215"/>
      <c r="AX982" s="215"/>
      <c r="AY982" s="215"/>
      <c r="AZ982" s="215"/>
      <c r="BA982" s="215"/>
    </row>
    <row r="983" spans="1:53" s="201" customFormat="1" ht="12.75" hidden="1" customHeight="1" x14ac:dyDescent="0.15">
      <c r="A983" s="612"/>
      <c r="B983" s="615"/>
      <c r="C983" s="618"/>
      <c r="D983" s="418"/>
      <c r="E983" s="419"/>
      <c r="F983" s="420"/>
      <c r="G983" s="420"/>
      <c r="H983" s="420"/>
      <c r="I983" s="421"/>
      <c r="J983" s="422"/>
      <c r="K983" s="423"/>
      <c r="L983" s="423"/>
      <c r="M983" s="423"/>
      <c r="N983" s="332"/>
      <c r="O983" s="433"/>
      <c r="P983" s="434"/>
      <c r="Q983" s="435"/>
      <c r="R983" s="436"/>
      <c r="S983" s="435"/>
      <c r="U983" s="205">
        <v>15</v>
      </c>
      <c r="V983" s="210" t="str">
        <f t="shared" si="350"/>
        <v/>
      </c>
      <c r="W983" s="201" t="b">
        <f t="shared" si="309"/>
        <v>1</v>
      </c>
      <c r="Y983" s="216"/>
      <c r="AA983" s="215"/>
      <c r="AB983" s="408" t="str">
        <f t="shared" si="349"/>
        <v/>
      </c>
      <c r="AC983" s="408" t="str">
        <f t="shared" si="351"/>
        <v/>
      </c>
      <c r="AD983" s="202"/>
      <c r="AE983" s="214"/>
      <c r="AF983" s="214"/>
      <c r="AG983" s="215"/>
      <c r="AH983" s="215"/>
      <c r="AI983" s="215"/>
      <c r="AJ983" s="215"/>
      <c r="AK983" s="215"/>
      <c r="AL983" s="215"/>
      <c r="AN983" s="218"/>
      <c r="AO983" s="218"/>
      <c r="AP983" s="218"/>
      <c r="AQ983" s="218"/>
      <c r="AR983" s="218"/>
      <c r="AS983" s="218"/>
      <c r="AU983" s="215"/>
      <c r="AV983" s="215"/>
      <c r="AW983" s="215"/>
      <c r="AX983" s="215"/>
      <c r="AY983" s="215"/>
      <c r="AZ983" s="215"/>
      <c r="BA983" s="215"/>
    </row>
    <row r="984" spans="1:53" s="201" customFormat="1" ht="12.75" hidden="1" customHeight="1" x14ac:dyDescent="0.15">
      <c r="A984" s="612"/>
      <c r="B984" s="615"/>
      <c r="C984" s="618"/>
      <c r="D984" s="418"/>
      <c r="E984" s="419"/>
      <c r="F984" s="420"/>
      <c r="G984" s="420"/>
      <c r="H984" s="420"/>
      <c r="I984" s="421"/>
      <c r="J984" s="422"/>
      <c r="K984" s="423"/>
      <c r="L984" s="423"/>
      <c r="M984" s="423"/>
      <c r="N984" s="332"/>
      <c r="O984" s="433"/>
      <c r="P984" s="434"/>
      <c r="Q984" s="435"/>
      <c r="R984" s="436"/>
      <c r="S984" s="435"/>
      <c r="U984" s="205">
        <v>16</v>
      </c>
      <c r="V984" s="210" t="str">
        <f t="shared" si="350"/>
        <v/>
      </c>
      <c r="W984" s="201" t="b">
        <f t="shared" si="309"/>
        <v>1</v>
      </c>
      <c r="Y984" s="216"/>
      <c r="Z984" s="217"/>
      <c r="AB984" s="408" t="str">
        <f t="shared" si="349"/>
        <v/>
      </c>
      <c r="AC984" s="408" t="str">
        <f t="shared" si="351"/>
        <v/>
      </c>
      <c r="AD984" s="202"/>
      <c r="AE984" s="214"/>
      <c r="AF984" s="214"/>
      <c r="AG984" s="215"/>
      <c r="AH984" s="215"/>
      <c r="AI984" s="215"/>
      <c r="AJ984" s="215"/>
      <c r="AK984" s="215"/>
      <c r="AL984" s="215"/>
      <c r="AN984" s="218"/>
      <c r="AO984" s="218"/>
      <c r="AP984" s="218"/>
      <c r="AQ984" s="218"/>
      <c r="AR984" s="218"/>
      <c r="AS984" s="218"/>
      <c r="AU984" s="215"/>
      <c r="AV984" s="215"/>
      <c r="AW984" s="215"/>
      <c r="AX984" s="215"/>
      <c r="AY984" s="215"/>
      <c r="AZ984" s="215"/>
      <c r="BA984" s="215"/>
    </row>
    <row r="985" spans="1:53" s="201" customFormat="1" ht="12.75" hidden="1" customHeight="1" x14ac:dyDescent="0.15">
      <c r="A985" s="612"/>
      <c r="B985" s="615"/>
      <c r="C985" s="618"/>
      <c r="D985" s="418"/>
      <c r="E985" s="419"/>
      <c r="F985" s="420"/>
      <c r="G985" s="420"/>
      <c r="H985" s="420"/>
      <c r="I985" s="421"/>
      <c r="J985" s="422"/>
      <c r="K985" s="423"/>
      <c r="L985" s="423"/>
      <c r="M985" s="423"/>
      <c r="N985" s="332"/>
      <c r="O985" s="433"/>
      <c r="P985" s="434"/>
      <c r="Q985" s="435"/>
      <c r="R985" s="436"/>
      <c r="S985" s="435"/>
      <c r="U985" s="205">
        <v>17</v>
      </c>
      <c r="V985" s="210" t="str">
        <f t="shared" si="350"/>
        <v/>
      </c>
      <c r="W985" s="201" t="b">
        <f t="shared" si="309"/>
        <v>1</v>
      </c>
      <c r="Y985" s="216"/>
      <c r="AB985" s="408" t="str">
        <f t="shared" si="349"/>
        <v/>
      </c>
      <c r="AC985" s="408" t="str">
        <f t="shared" si="351"/>
        <v/>
      </c>
      <c r="AD985" s="202"/>
      <c r="AE985" s="214"/>
      <c r="AF985" s="214"/>
      <c r="AG985" s="215"/>
      <c r="AH985" s="215"/>
      <c r="AI985" s="215"/>
      <c r="AJ985" s="215"/>
      <c r="AK985" s="215"/>
      <c r="AL985" s="215"/>
      <c r="AN985" s="218"/>
      <c r="AO985" s="218"/>
      <c r="AP985" s="218"/>
      <c r="AQ985" s="218"/>
      <c r="AR985" s="218"/>
      <c r="AS985" s="218"/>
      <c r="AU985" s="215"/>
      <c r="AV985" s="215"/>
      <c r="AW985" s="215"/>
      <c r="AX985" s="215"/>
      <c r="AY985" s="215"/>
      <c r="AZ985" s="215"/>
      <c r="BA985" s="215"/>
    </row>
    <row r="986" spans="1:53" s="201" customFormat="1" ht="12.75" hidden="1" customHeight="1" x14ac:dyDescent="0.15">
      <c r="A986" s="612"/>
      <c r="B986" s="615"/>
      <c r="C986" s="618"/>
      <c r="D986" s="418"/>
      <c r="E986" s="419"/>
      <c r="F986" s="420"/>
      <c r="G986" s="420"/>
      <c r="H986" s="420"/>
      <c r="I986" s="421"/>
      <c r="J986" s="422"/>
      <c r="K986" s="423"/>
      <c r="L986" s="423"/>
      <c r="M986" s="423"/>
      <c r="N986" s="332"/>
      <c r="O986" s="433"/>
      <c r="P986" s="434"/>
      <c r="Q986" s="435"/>
      <c r="R986" s="436"/>
      <c r="S986" s="435"/>
      <c r="U986" s="205">
        <v>18</v>
      </c>
      <c r="V986" s="210" t="str">
        <f t="shared" si="350"/>
        <v/>
      </c>
      <c r="W986" s="201" t="b">
        <f t="shared" si="309"/>
        <v>1</v>
      </c>
      <c r="Y986" s="216"/>
      <c r="AB986" s="408" t="str">
        <f t="shared" si="349"/>
        <v/>
      </c>
      <c r="AC986" s="408" t="str">
        <f t="shared" si="351"/>
        <v/>
      </c>
      <c r="AD986" s="202"/>
      <c r="AE986" s="214"/>
      <c r="AF986" s="214"/>
      <c r="AG986" s="215"/>
      <c r="AH986" s="215"/>
      <c r="AI986" s="215"/>
      <c r="AJ986" s="215"/>
      <c r="AK986" s="215"/>
      <c r="AL986" s="215"/>
      <c r="AN986" s="218"/>
      <c r="AO986" s="218"/>
      <c r="AP986" s="218"/>
      <c r="AQ986" s="218"/>
      <c r="AR986" s="218"/>
      <c r="AS986" s="218"/>
      <c r="AU986" s="215"/>
      <c r="AV986" s="215"/>
      <c r="AW986" s="215"/>
      <c r="AX986" s="215"/>
      <c r="AY986" s="215"/>
      <c r="AZ986" s="215"/>
      <c r="BA986" s="215"/>
    </row>
    <row r="987" spans="1:53" s="201" customFormat="1" ht="12.75" hidden="1" customHeight="1" x14ac:dyDescent="0.15">
      <c r="A987" s="612"/>
      <c r="B987" s="615"/>
      <c r="C987" s="618"/>
      <c r="D987" s="418"/>
      <c r="E987" s="424"/>
      <c r="F987" s="420"/>
      <c r="G987" s="420"/>
      <c r="H987" s="420"/>
      <c r="I987" s="421"/>
      <c r="J987" s="422"/>
      <c r="K987" s="423"/>
      <c r="L987" s="423"/>
      <c r="M987" s="423"/>
      <c r="N987" s="332"/>
      <c r="O987" s="433"/>
      <c r="P987" s="434"/>
      <c r="Q987" s="435"/>
      <c r="R987" s="436"/>
      <c r="S987" s="435"/>
      <c r="U987" s="205">
        <v>19</v>
      </c>
      <c r="V987" s="210" t="str">
        <f t="shared" si="350"/>
        <v/>
      </c>
      <c r="W987" s="201" t="b">
        <f t="shared" si="309"/>
        <v>1</v>
      </c>
      <c r="Y987" s="216"/>
      <c r="AB987" s="408" t="str">
        <f t="shared" si="349"/>
        <v/>
      </c>
      <c r="AC987" s="408" t="str">
        <f t="shared" si="351"/>
        <v/>
      </c>
      <c r="AD987" s="202"/>
      <c r="AE987" s="214"/>
      <c r="AF987" s="214"/>
      <c r="AG987" s="215"/>
      <c r="AH987" s="215"/>
      <c r="AI987" s="215"/>
      <c r="AJ987" s="215"/>
      <c r="AK987" s="215"/>
      <c r="AL987" s="215"/>
      <c r="AN987" s="218"/>
      <c r="AO987" s="218"/>
      <c r="AP987" s="218"/>
      <c r="AQ987" s="218"/>
      <c r="AR987" s="218"/>
      <c r="AS987" s="218"/>
      <c r="AU987" s="215"/>
      <c r="AV987" s="215"/>
      <c r="AW987" s="215"/>
      <c r="AX987" s="215"/>
      <c r="AY987" s="215"/>
      <c r="AZ987" s="215"/>
      <c r="BA987" s="215"/>
    </row>
    <row r="988" spans="1:53" s="215" customFormat="1" ht="12.75" hidden="1" customHeight="1" x14ac:dyDescent="0.15">
      <c r="A988" s="613"/>
      <c r="B988" s="616"/>
      <c r="C988" s="619"/>
      <c r="D988" s="426"/>
      <c r="E988" s="427"/>
      <c r="F988" s="428"/>
      <c r="G988" s="428"/>
      <c r="H988" s="428"/>
      <c r="I988" s="429"/>
      <c r="J988" s="430"/>
      <c r="K988" s="431"/>
      <c r="L988" s="431"/>
      <c r="M988" s="431"/>
      <c r="N988" s="332"/>
      <c r="O988" s="433"/>
      <c r="P988" s="434"/>
      <c r="Q988" s="435"/>
      <c r="R988" s="436"/>
      <c r="S988" s="435"/>
      <c r="U988" s="205">
        <v>20</v>
      </c>
      <c r="V988" s="220" t="str">
        <f t="shared" si="350"/>
        <v/>
      </c>
      <c r="W988" s="201" t="b">
        <f t="shared" si="309"/>
        <v>1</v>
      </c>
      <c r="Y988" s="216"/>
      <c r="Z988" s="217"/>
      <c r="AB988" s="408" t="str">
        <f t="shared" si="349"/>
        <v/>
      </c>
      <c r="AC988" s="408" t="str">
        <f t="shared" si="351"/>
        <v/>
      </c>
      <c r="AD988" s="218"/>
      <c r="AE988" s="214"/>
      <c r="AF988" s="214"/>
      <c r="AN988" s="218"/>
      <c r="AO988" s="218"/>
      <c r="AP988" s="218"/>
      <c r="AQ988" s="218"/>
      <c r="AR988" s="218"/>
      <c r="AS988" s="218"/>
    </row>
    <row r="989" spans="1:53" s="201" customFormat="1" ht="12.75" hidden="1" customHeight="1" x14ac:dyDescent="0.15">
      <c r="A989" s="611" t="s">
        <v>7357</v>
      </c>
      <c r="B989" s="614"/>
      <c r="C989" s="617"/>
      <c r="D989" s="412"/>
      <c r="E989" s="413"/>
      <c r="F989" s="414"/>
      <c r="G989" s="414"/>
      <c r="H989" s="414"/>
      <c r="I989" s="415"/>
      <c r="J989" s="416"/>
      <c r="K989" s="417"/>
      <c r="L989" s="417"/>
      <c r="M989" s="417"/>
      <c r="N989" s="332"/>
      <c r="O989" s="433"/>
      <c r="P989" s="434"/>
      <c r="Q989" s="435"/>
      <c r="R989" s="436"/>
      <c r="S989" s="435"/>
      <c r="U989" s="205">
        <v>1</v>
      </c>
      <c r="V989" s="206" t="str">
        <f t="shared" si="350"/>
        <v/>
      </c>
      <c r="W989" s="201" t="b">
        <f t="shared" si="309"/>
        <v>1</v>
      </c>
      <c r="Y989" s="216"/>
      <c r="AB989" s="408" t="str">
        <f t="shared" si="349"/>
        <v/>
      </c>
      <c r="AC989" s="408" t="str">
        <f t="shared" si="351"/>
        <v/>
      </c>
      <c r="AD989" s="202"/>
      <c r="AE989" s="173" t="s">
        <v>7260</v>
      </c>
      <c r="AG989" s="203" t="s">
        <v>7194</v>
      </c>
      <c r="AH989" s="204" t="s">
        <v>7221</v>
      </c>
      <c r="AI989" s="204" t="s">
        <v>7195</v>
      </c>
      <c r="AJ989" s="204" t="s">
        <v>7231</v>
      </c>
      <c r="AK989" s="204" t="s">
        <v>7196</v>
      </c>
      <c r="AL989" s="204" t="s">
        <v>7197</v>
      </c>
      <c r="AN989" s="222" t="s">
        <v>7274</v>
      </c>
      <c r="AO989" s="223" t="s">
        <v>7221</v>
      </c>
      <c r="AP989" s="223" t="s">
        <v>7195</v>
      </c>
      <c r="AQ989" s="223" t="s">
        <v>7231</v>
      </c>
      <c r="AR989" s="223" t="s">
        <v>7196</v>
      </c>
      <c r="AS989" s="223" t="s">
        <v>7197</v>
      </c>
      <c r="AU989" s="203" t="s">
        <v>7198</v>
      </c>
      <c r="AV989" s="204" t="s">
        <v>7221</v>
      </c>
      <c r="AW989" s="204" t="s">
        <v>7195</v>
      </c>
      <c r="AX989" s="204" t="s">
        <v>7231</v>
      </c>
      <c r="AY989" s="204" t="s">
        <v>7196</v>
      </c>
      <c r="AZ989" s="204" t="s">
        <v>7197</v>
      </c>
      <c r="BA989" s="214"/>
    </row>
    <row r="990" spans="1:53" s="201" customFormat="1" ht="12.75" hidden="1" customHeight="1" x14ac:dyDescent="0.15">
      <c r="A990" s="612"/>
      <c r="B990" s="615"/>
      <c r="C990" s="618"/>
      <c r="D990" s="418"/>
      <c r="E990" s="419"/>
      <c r="F990" s="420"/>
      <c r="G990" s="420"/>
      <c r="H990" s="420"/>
      <c r="I990" s="421"/>
      <c r="J990" s="422"/>
      <c r="K990" s="423"/>
      <c r="L990" s="423"/>
      <c r="M990" s="423"/>
      <c r="N990" s="332"/>
      <c r="O990" s="433"/>
      <c r="P990" s="434"/>
      <c r="Q990" s="435"/>
      <c r="R990" s="436"/>
      <c r="S990" s="435"/>
      <c r="U990" s="205">
        <v>2</v>
      </c>
      <c r="V990" s="210" t="str">
        <f t="shared" si="350"/>
        <v/>
      </c>
      <c r="W990" s="201" t="b">
        <f t="shared" si="309"/>
        <v>1</v>
      </c>
      <c r="Y990" s="216"/>
      <c r="Z990" s="217"/>
      <c r="AB990" s="408" t="str">
        <f t="shared" si="349"/>
        <v/>
      </c>
      <c r="AC990" s="408" t="str">
        <f t="shared" si="351"/>
        <v/>
      </c>
      <c r="AD990" s="202"/>
      <c r="AE990" s="620" t="s">
        <v>7188</v>
      </c>
      <c r="AF990" s="209" t="s">
        <v>7193</v>
      </c>
      <c r="AG990" s="208">
        <f>SUM(AH990:AL990)</f>
        <v>0</v>
      </c>
      <c r="AH990" s="208">
        <f>SUMIFS($K989:$K1008,$E989:$E1008,"R7当",$F989:$F1008,"ライフデザイン・結婚支援重点推進事業",$J989:$J1008,3/4)</f>
        <v>0</v>
      </c>
      <c r="AI990" s="208">
        <f>SUMIFS($K989:$K1008,$E989:$E1008,"R7当",$F989:$F1008,"結婚支援コンシェルジュ事業",$J989:$J1008,3/4)</f>
        <v>0</v>
      </c>
      <c r="AJ990" s="208"/>
      <c r="AK990" s="208"/>
      <c r="AL990" s="208"/>
      <c r="AN990" s="224">
        <f>SUM(AO990:AS990)</f>
        <v>0</v>
      </c>
      <c r="AO990" s="224">
        <f>SUMIFS($L989:$L1008,$E989:$E1008,"R7当",$F989:$F1008,"ライフデザイン・結婚支援重点推進事業",$J989:$J1008,3/4)</f>
        <v>0</v>
      </c>
      <c r="AP990" s="224">
        <f>SUMIFS($L989:$L1008,$E989:$E1008,"R7当",$F989:$F1008,"結婚支援コンシェルジュ事業",$J989:$J1008,3/4)</f>
        <v>0</v>
      </c>
      <c r="AQ990" s="224"/>
      <c r="AR990" s="224"/>
      <c r="AS990" s="224"/>
      <c r="AU990" s="208">
        <f>SUM(AV990:AZ990)</f>
        <v>0</v>
      </c>
      <c r="AV990" s="208">
        <f>SUMIFS($M989:$M1008,$E989:$E1008,"R7当",$F989:$F1008,"ライフデザイン・結婚支援重点推進事業",$J989:$J1008,3/4)</f>
        <v>0</v>
      </c>
      <c r="AW990" s="208">
        <f>SUMIFS($M989:$M1008,$E989:$E1008,"R7当",$F989:$F1008,"結婚支援コンシェルジュ事業",$J989:$J1008,3/4)</f>
        <v>0</v>
      </c>
      <c r="AX990" s="208"/>
      <c r="AY990" s="208"/>
      <c r="AZ990" s="208"/>
      <c r="BA990" s="215"/>
    </row>
    <row r="991" spans="1:53" s="201" customFormat="1" ht="12.75" hidden="1" customHeight="1" x14ac:dyDescent="0.15">
      <c r="A991" s="612"/>
      <c r="B991" s="615"/>
      <c r="C991" s="618"/>
      <c r="D991" s="418"/>
      <c r="E991" s="424"/>
      <c r="F991" s="420"/>
      <c r="G991" s="420"/>
      <c r="H991" s="420"/>
      <c r="I991" s="421"/>
      <c r="J991" s="425"/>
      <c r="K991" s="423"/>
      <c r="L991" s="423"/>
      <c r="M991" s="423"/>
      <c r="N991" s="332"/>
      <c r="O991" s="433"/>
      <c r="P991" s="434"/>
      <c r="Q991" s="435"/>
      <c r="R991" s="436"/>
      <c r="S991" s="435"/>
      <c r="U991" s="205">
        <v>3</v>
      </c>
      <c r="V991" s="210" t="str">
        <f t="shared" si="350"/>
        <v/>
      </c>
      <c r="W991" s="201" t="b">
        <f t="shared" si="309"/>
        <v>1</v>
      </c>
      <c r="Y991" s="219"/>
      <c r="Z991" s="215"/>
      <c r="AB991" s="408" t="str">
        <f t="shared" si="349"/>
        <v/>
      </c>
      <c r="AC991" s="408" t="str">
        <f t="shared" si="351"/>
        <v/>
      </c>
      <c r="AD991" s="202"/>
      <c r="AE991" s="620"/>
      <c r="AF991" s="211" t="s">
        <v>7189</v>
      </c>
      <c r="AG991" s="208">
        <f>SUM(AH991:AL991)</f>
        <v>0</v>
      </c>
      <c r="AH991" s="208">
        <f>SUMIFS($K989:$K1008,$E989:$E1008,"R7当",$F989:$F1008,"ライフデザイン・結婚支援重点推進事業",$J989:$J1008,2/3)</f>
        <v>0</v>
      </c>
      <c r="AI991" s="208"/>
      <c r="AJ991" s="208">
        <f>SUMIFS($K989:$K1008,$E989:$E1008,"R7当",$F989:$F1008,"結婚_妊娠・出産_子育てに温かい社会づくり・気運醸成事業",$J989:$J1008,2/3)</f>
        <v>0</v>
      </c>
      <c r="AK991" s="208"/>
      <c r="AL991" s="208"/>
      <c r="AN991" s="224">
        <f t="shared" ref="AN991:AN992" si="358">SUM(AO991:AS991)</f>
        <v>0</v>
      </c>
      <c r="AO991" s="224">
        <f>SUMIFS($L989:$L1008,$E989:$E1008,"R7当",$F989:$F1008,"ライフデザイン・結婚支援重点推進事業",$J989:$J1008,2/3)</f>
        <v>0</v>
      </c>
      <c r="AP991" s="224"/>
      <c r="AQ991" s="224">
        <f>SUMIFS($L989:$L1008,$E989:$E1008,"R7当",$F989:$F1008,"結婚_妊娠・出産_子育てに温かい社会づくり・気運醸成事業",$J989:$J1008,2/3)</f>
        <v>0</v>
      </c>
      <c r="AR991" s="224"/>
      <c r="AS991" s="224"/>
      <c r="AU991" s="208">
        <f t="shared" ref="AU991:AU992" si="359">SUM(AV991:AZ991)</f>
        <v>0</v>
      </c>
      <c r="AV991" s="208">
        <f>SUMIFS($M989:$M1008,$E989:$E1008,"R7当",$F989:$F1008,"ライフデザイン・結婚支援重点推進事業",$J989:$J1008,2/3)</f>
        <v>0</v>
      </c>
      <c r="AW991" s="208"/>
      <c r="AX991" s="208">
        <f>SUMIFS($M989:$M1008,$E989:$E1008,"R7当",$F989:$F1008,"結婚_妊娠・出産_子育てに温かい社会づくり・気運醸成事業",$J989:$J1008,2/3)</f>
        <v>0</v>
      </c>
      <c r="AY991" s="208"/>
      <c r="AZ991" s="208"/>
      <c r="BA991" s="215"/>
    </row>
    <row r="992" spans="1:53" s="201" customFormat="1" ht="12.75" hidden="1" customHeight="1" x14ac:dyDescent="0.15">
      <c r="A992" s="612"/>
      <c r="B992" s="615"/>
      <c r="C992" s="618"/>
      <c r="D992" s="418"/>
      <c r="E992" s="424"/>
      <c r="F992" s="420"/>
      <c r="G992" s="420"/>
      <c r="H992" s="420"/>
      <c r="I992" s="421"/>
      <c r="J992" s="425"/>
      <c r="K992" s="423"/>
      <c r="L992" s="423"/>
      <c r="M992" s="423"/>
      <c r="N992" s="332"/>
      <c r="O992" s="433"/>
      <c r="P992" s="434"/>
      <c r="Q992" s="435"/>
      <c r="R992" s="436"/>
      <c r="S992" s="435"/>
      <c r="U992" s="205">
        <v>4</v>
      </c>
      <c r="V992" s="210" t="str">
        <f t="shared" si="350"/>
        <v/>
      </c>
      <c r="W992" s="201" t="b">
        <f t="shared" si="309"/>
        <v>1</v>
      </c>
      <c r="Y992" s="219"/>
      <c r="Z992" s="215"/>
      <c r="AB992" s="408" t="str">
        <f t="shared" si="349"/>
        <v/>
      </c>
      <c r="AC992" s="408" t="str">
        <f t="shared" si="351"/>
        <v/>
      </c>
      <c r="AD992" s="202"/>
      <c r="AE992" s="620"/>
      <c r="AF992" s="211" t="s">
        <v>7187</v>
      </c>
      <c r="AG992" s="208">
        <f t="shared" ref="AG992" si="360">SUM(AH992:AL992)</f>
        <v>0</v>
      </c>
      <c r="AH992" s="208"/>
      <c r="AI992" s="208"/>
      <c r="AJ992" s="208">
        <f>SUMIFS($K989:$K1008,$E989:$E1008,"R7当",$F989:$F1008,"結婚_妊娠・出産_子育てに温かい社会づくり・気運醸成事業",$J989:$J1008,1/2)</f>
        <v>0</v>
      </c>
      <c r="AK992" s="208"/>
      <c r="AL992" s="208"/>
      <c r="AN992" s="224">
        <f t="shared" si="358"/>
        <v>0</v>
      </c>
      <c r="AO992" s="224"/>
      <c r="AP992" s="224"/>
      <c r="AQ992" s="224">
        <f>SUMIFS($L989:$L1008,$E989:$E1008,"R7当",$F989:$F1008,"結婚_妊娠・出産_子育てに温かい社会づくり・気運醸成事業",$J989:$J1008,1/2)</f>
        <v>0</v>
      </c>
      <c r="AR992" s="224"/>
      <c r="AS992" s="224"/>
      <c r="AU992" s="208">
        <f t="shared" si="359"/>
        <v>0</v>
      </c>
      <c r="AV992" s="208"/>
      <c r="AW992" s="208"/>
      <c r="AX992" s="208">
        <f>SUMIFS($M989:$M1008,$E989:$E1008,"R7当",$F989:$F1008,"結婚_妊娠・出産_子育てに温かい社会づくり・気運醸成事業",$J989:$J1008,1/2)</f>
        <v>0</v>
      </c>
      <c r="AY992" s="208"/>
      <c r="AZ992" s="208"/>
      <c r="BA992" s="215"/>
    </row>
    <row r="993" spans="1:53" s="201" customFormat="1" ht="12.75" hidden="1" customHeight="1" x14ac:dyDescent="0.15">
      <c r="A993" s="612"/>
      <c r="B993" s="615"/>
      <c r="C993" s="618"/>
      <c r="D993" s="418"/>
      <c r="E993" s="424"/>
      <c r="F993" s="420"/>
      <c r="G993" s="420"/>
      <c r="H993" s="420"/>
      <c r="I993" s="421"/>
      <c r="J993" s="425"/>
      <c r="K993" s="423"/>
      <c r="L993" s="423"/>
      <c r="M993" s="423"/>
      <c r="N993" s="332"/>
      <c r="O993" s="433"/>
      <c r="P993" s="434"/>
      <c r="Q993" s="435"/>
      <c r="R993" s="436"/>
      <c r="S993" s="435"/>
      <c r="U993" s="205">
        <v>5</v>
      </c>
      <c r="V993" s="210" t="str">
        <f t="shared" si="350"/>
        <v/>
      </c>
      <c r="W993" s="201" t="b">
        <f t="shared" si="309"/>
        <v>1</v>
      </c>
      <c r="Y993" s="219"/>
      <c r="Z993" s="215"/>
      <c r="AB993" s="408" t="str">
        <f t="shared" si="349"/>
        <v/>
      </c>
      <c r="AC993" s="408" t="str">
        <f t="shared" si="351"/>
        <v/>
      </c>
      <c r="AD993" s="202"/>
      <c r="AE993" s="212" t="s">
        <v>7229</v>
      </c>
      <c r="AF993" s="209" t="str">
        <f>IF(COUNTIF(AC989:AC1008,"R7当一般コース"),"一般コース",IF(COUNTIF(AC989:AC1008,"R7当都道府県主導型市町村連携コース"),"連携コース",""))</f>
        <v/>
      </c>
      <c r="AG993" s="208">
        <f>SUM(AH993:AL993)</f>
        <v>0</v>
      </c>
      <c r="AH993" s="208"/>
      <c r="AI993" s="208"/>
      <c r="AJ993" s="208"/>
      <c r="AK993" s="208">
        <f>SUMIFS($K989:$K1008,$E989:$E1008,"R7当",G989:G1008,"一般コース")</f>
        <v>0</v>
      </c>
      <c r="AL993" s="208">
        <f>SUMIFS($K989:$K1008,$E989:$E1008,"R7当",G989:G1008,"都道府県主導型市町村連携コース")</f>
        <v>0</v>
      </c>
      <c r="AN993" s="224">
        <f>SUM(AO993:AS993)</f>
        <v>0</v>
      </c>
      <c r="AO993" s="224"/>
      <c r="AP993" s="224"/>
      <c r="AQ993" s="224"/>
      <c r="AR993" s="224">
        <f>SUMIFS($L989:$L1008,$E989:$E1008,"R7当",G989:G1008,"一般コース")</f>
        <v>0</v>
      </c>
      <c r="AS993" s="224">
        <f>SUMIFS($L989:$L1008,$E989:$E1008,"R7当",G989:G1008,"都道府県主導型市町村連携コース")</f>
        <v>0</v>
      </c>
      <c r="AU993" s="208">
        <f>SUM(AV993:AZ993)</f>
        <v>0</v>
      </c>
      <c r="AV993" s="208"/>
      <c r="AW993" s="208"/>
      <c r="AX993" s="208"/>
      <c r="AY993" s="208">
        <f>SUMIFS($M989:$M1008,$E989:$E1008,"R7当",G989:G1008,"一般コース")</f>
        <v>0</v>
      </c>
      <c r="AZ993" s="208">
        <f>SUMIFS($M989:$M1008,$E989:$E1008,"R7当",G989:G1008,"都道府県主導型市町村連携コース")</f>
        <v>0</v>
      </c>
      <c r="BA993" s="215"/>
    </row>
    <row r="994" spans="1:53" s="201" customFormat="1" ht="12.75" hidden="1" customHeight="1" x14ac:dyDescent="0.15">
      <c r="A994" s="612"/>
      <c r="B994" s="615"/>
      <c r="C994" s="618"/>
      <c r="D994" s="418"/>
      <c r="E994" s="424"/>
      <c r="F994" s="420"/>
      <c r="G994" s="420"/>
      <c r="H994" s="420"/>
      <c r="I994" s="421"/>
      <c r="J994" s="425"/>
      <c r="K994" s="423"/>
      <c r="L994" s="423"/>
      <c r="M994" s="423"/>
      <c r="N994" s="332"/>
      <c r="O994" s="433"/>
      <c r="P994" s="434"/>
      <c r="Q994" s="435"/>
      <c r="R994" s="436"/>
      <c r="S994" s="435"/>
      <c r="U994" s="205">
        <v>6</v>
      </c>
      <c r="V994" s="210" t="str">
        <f t="shared" si="350"/>
        <v/>
      </c>
      <c r="W994" s="201" t="b">
        <f t="shared" si="309"/>
        <v>1</v>
      </c>
      <c r="Y994" s="219"/>
      <c r="Z994" s="215"/>
      <c r="AB994" s="408" t="str">
        <f t="shared" si="349"/>
        <v/>
      </c>
      <c r="AC994" s="408" t="str">
        <f t="shared" si="351"/>
        <v/>
      </c>
      <c r="AD994" s="202"/>
      <c r="AE994" s="173" t="s">
        <v>7217</v>
      </c>
      <c r="AG994" s="213"/>
      <c r="AH994" s="213"/>
      <c r="AI994" s="213"/>
      <c r="AJ994" s="213"/>
      <c r="AK994" s="213"/>
      <c r="AL994" s="213"/>
      <c r="AN994" s="225"/>
      <c r="AO994" s="225"/>
      <c r="AP994" s="225"/>
      <c r="AQ994" s="225"/>
      <c r="AR994" s="225"/>
      <c r="AS994" s="225"/>
      <c r="AU994" s="213"/>
      <c r="AV994" s="213"/>
      <c r="AW994" s="213"/>
      <c r="AX994" s="213"/>
      <c r="AY994" s="213"/>
      <c r="AZ994" s="213"/>
      <c r="BA994" s="215"/>
    </row>
    <row r="995" spans="1:53" s="201" customFormat="1" ht="12.75" hidden="1" customHeight="1" x14ac:dyDescent="0.15">
      <c r="A995" s="612"/>
      <c r="B995" s="615"/>
      <c r="C995" s="618"/>
      <c r="D995" s="418"/>
      <c r="E995" s="424"/>
      <c r="F995" s="420"/>
      <c r="G995" s="420"/>
      <c r="H995" s="420"/>
      <c r="I995" s="421"/>
      <c r="J995" s="425"/>
      <c r="K995" s="423"/>
      <c r="L995" s="423"/>
      <c r="M995" s="423"/>
      <c r="N995" s="332"/>
      <c r="O995" s="433"/>
      <c r="P995" s="434"/>
      <c r="Q995" s="435"/>
      <c r="R995" s="436"/>
      <c r="S995" s="435"/>
      <c r="U995" s="205">
        <v>7</v>
      </c>
      <c r="V995" s="210" t="str">
        <f t="shared" si="350"/>
        <v/>
      </c>
      <c r="W995" s="201" t="b">
        <f t="shared" si="309"/>
        <v>1</v>
      </c>
      <c r="Y995" s="219"/>
      <c r="Z995" s="215"/>
      <c r="AB995" s="408" t="str">
        <f t="shared" si="349"/>
        <v/>
      </c>
      <c r="AC995" s="408" t="str">
        <f t="shared" si="351"/>
        <v/>
      </c>
      <c r="AD995" s="202"/>
      <c r="AE995" s="620" t="s">
        <v>7188</v>
      </c>
      <c r="AF995" s="209" t="s">
        <v>7193</v>
      </c>
      <c r="AG995" s="208">
        <f>SUM(AH995:AL995)</f>
        <v>0</v>
      </c>
      <c r="AH995" s="208">
        <f>SUMIFS($K989:$K1008,$E989:$E1008,"R6補",$F989:$F1008,"ライフデザイン・結婚支援重点推進事業",$J989:$J1008,3/4)</f>
        <v>0</v>
      </c>
      <c r="AI995" s="208">
        <f>SUMIFS($K989:$K1008,$E989:$E1008,"R6補",$F989:$F1008,"結婚支援コンシェルジュ事業",$J989:$J1008,3/4)</f>
        <v>0</v>
      </c>
      <c r="AJ995" s="208"/>
      <c r="AK995" s="208"/>
      <c r="AL995" s="208"/>
      <c r="AN995" s="224">
        <f>SUM(AO995:AS995)</f>
        <v>0</v>
      </c>
      <c r="AO995" s="224">
        <f>SUMIFS($L989:$L1008,$E989:$E1008,"R6補",$F989:$F1008,"ライフデザイン・結婚支援重点推進事業",$J989:$J1008,3/4)</f>
        <v>0</v>
      </c>
      <c r="AP995" s="224">
        <f>SUMIFS($L989:$L1008,$E989:$E1008,"R6補",$F989:$F1008,"結婚支援コンシェルジュ事業",$J989:$J1008,3/4)</f>
        <v>0</v>
      </c>
      <c r="AQ995" s="224"/>
      <c r="AR995" s="224"/>
      <c r="AS995" s="224"/>
      <c r="AU995" s="208">
        <f>SUM(AV995:AZ995)</f>
        <v>0</v>
      </c>
      <c r="AV995" s="208">
        <f>SUMIFS($M989:$M1008,$E989:$E1008,"R6補",$F989:$F1008,"ライフデザイン・結婚支援重点推進事業",$J989:$J1008,3/4)</f>
        <v>0</v>
      </c>
      <c r="AW995" s="208">
        <f>SUMIFS($M989:$M1008,$E989:$E1008,"R6補",$F989:$F1008,"結婚支援コンシェルジュ事業",$J989:$J1008,3/4)</f>
        <v>0</v>
      </c>
      <c r="AX995" s="208"/>
      <c r="AY995" s="208"/>
      <c r="AZ995" s="208"/>
      <c r="BA995" s="215"/>
    </row>
    <row r="996" spans="1:53" s="201" customFormat="1" ht="12.75" hidden="1" customHeight="1" x14ac:dyDescent="0.15">
      <c r="A996" s="612"/>
      <c r="B996" s="615"/>
      <c r="C996" s="618"/>
      <c r="D996" s="418"/>
      <c r="E996" s="424"/>
      <c r="F996" s="420"/>
      <c r="G996" s="420"/>
      <c r="H996" s="420"/>
      <c r="I996" s="421"/>
      <c r="J996" s="425"/>
      <c r="K996" s="423"/>
      <c r="L996" s="423"/>
      <c r="M996" s="423"/>
      <c r="N996" s="332"/>
      <c r="O996" s="433"/>
      <c r="P996" s="434"/>
      <c r="Q996" s="435"/>
      <c r="R996" s="436"/>
      <c r="S996" s="435"/>
      <c r="U996" s="205">
        <v>8</v>
      </c>
      <c r="V996" s="210" t="str">
        <f t="shared" si="350"/>
        <v/>
      </c>
      <c r="W996" s="201" t="b">
        <f t="shared" si="309"/>
        <v>1</v>
      </c>
      <c r="Y996" s="219"/>
      <c r="Z996" s="215"/>
      <c r="AB996" s="408" t="str">
        <f t="shared" si="349"/>
        <v/>
      </c>
      <c r="AC996" s="408" t="str">
        <f t="shared" si="351"/>
        <v/>
      </c>
      <c r="AD996" s="202"/>
      <c r="AE996" s="620"/>
      <c r="AF996" s="211" t="s">
        <v>7189</v>
      </c>
      <c r="AG996" s="208">
        <f t="shared" ref="AG996" si="361">SUM(AH996:AL996)</f>
        <v>0</v>
      </c>
      <c r="AH996" s="208">
        <f>SUMIFS($K989:$K1008,$E989:$E1008,"R6補",$F989:$F1008,"ライフデザイン・結婚支援重点推進事業",$J989:$J1008,2/3)</f>
        <v>0</v>
      </c>
      <c r="AI996" s="208"/>
      <c r="AJ996" s="208">
        <f>SUMIFS($K989:$K1008,$E989:$E1008,"R6補",$F989:$F1008,"結婚_妊娠・出産_子育てに温かい社会づくり・気運醸成事業",$J989:$J1008,2/3)</f>
        <v>0</v>
      </c>
      <c r="AK996" s="208"/>
      <c r="AL996" s="208"/>
      <c r="AN996" s="224">
        <f t="shared" ref="AN996:AN997" si="362">SUM(AO996:AS996)</f>
        <v>0</v>
      </c>
      <c r="AO996" s="224">
        <f>SUMIFS($L989:$L1008,$E989:$E1008,"R6補",$F989:$F1008,"ライフデザイン・結婚支援重点推進事業",$J989:$J1008,2/3)</f>
        <v>0</v>
      </c>
      <c r="AP996" s="224"/>
      <c r="AQ996" s="224">
        <f>SUMIFS($L989:$L1008,$E989:$E1008,"R6補",$F989:$F1008,"結婚_妊娠・出産_子育てに温かい社会づくり・気運醸成事業",$J989:$J1008,2/3)</f>
        <v>0</v>
      </c>
      <c r="AR996" s="224"/>
      <c r="AS996" s="224"/>
      <c r="AU996" s="208">
        <f t="shared" ref="AU996:AU997" si="363">SUM(AV996:AZ996)</f>
        <v>0</v>
      </c>
      <c r="AV996" s="208">
        <f>SUMIFS($M989:$M1008,$E989:$E1008,"R6補",$F989:$F1008,"ライフデザイン・結婚支援重点推進事業",$J989:$J1008,2/3)</f>
        <v>0</v>
      </c>
      <c r="AW996" s="208"/>
      <c r="AX996" s="208">
        <f>SUMIFS($M989:$M1008,$E989:$E1008,"R6補",$F989:$F1008,"結婚_妊娠・出産_子育てに温かい社会づくり・気運醸成事業",$J989:$J1008,2/3)</f>
        <v>0</v>
      </c>
      <c r="AY996" s="208"/>
      <c r="AZ996" s="208"/>
      <c r="BA996" s="215"/>
    </row>
    <row r="997" spans="1:53" s="201" customFormat="1" ht="12.75" hidden="1" customHeight="1" x14ac:dyDescent="0.15">
      <c r="A997" s="612"/>
      <c r="B997" s="615"/>
      <c r="C997" s="618"/>
      <c r="D997" s="418"/>
      <c r="E997" s="424"/>
      <c r="F997" s="420"/>
      <c r="G997" s="420"/>
      <c r="H997" s="420"/>
      <c r="I997" s="421"/>
      <c r="J997" s="425"/>
      <c r="K997" s="423"/>
      <c r="L997" s="423"/>
      <c r="M997" s="423"/>
      <c r="N997" s="332"/>
      <c r="O997" s="433"/>
      <c r="P997" s="434"/>
      <c r="Q997" s="435"/>
      <c r="R997" s="436"/>
      <c r="S997" s="435"/>
      <c r="U997" s="205">
        <v>9</v>
      </c>
      <c r="V997" s="210" t="str">
        <f t="shared" si="350"/>
        <v/>
      </c>
      <c r="W997" s="201" t="b">
        <f t="shared" si="309"/>
        <v>1</v>
      </c>
      <c r="Y997" s="216"/>
      <c r="AB997" s="408" t="str">
        <f t="shared" si="349"/>
        <v/>
      </c>
      <c r="AC997" s="408" t="str">
        <f t="shared" si="351"/>
        <v/>
      </c>
      <c r="AD997" s="202"/>
      <c r="AE997" s="620"/>
      <c r="AF997" s="211" t="s">
        <v>7187</v>
      </c>
      <c r="AG997" s="208">
        <f>SUM(AH997:AL997)</f>
        <v>0</v>
      </c>
      <c r="AH997" s="208"/>
      <c r="AI997" s="208"/>
      <c r="AJ997" s="208">
        <f>SUMIFS($K989:$K1008,$E989:$E1008,"R6補",$F989:$F1008,"結婚_妊娠・出産_子育てに温かい社会づくり・気運醸成事業",$J989:$J1008,1/2)</f>
        <v>0</v>
      </c>
      <c r="AK997" s="208"/>
      <c r="AL997" s="208"/>
      <c r="AN997" s="224">
        <f t="shared" si="362"/>
        <v>0</v>
      </c>
      <c r="AO997" s="224"/>
      <c r="AP997" s="224"/>
      <c r="AQ997" s="224">
        <f>SUMIFS($L989:$L1008,$E989:$E1008,"R6補",$F989:$F1008,"結婚_妊娠・出産_子育てに温かい社会づくり・気運醸成事業",$J989:$J1008,1/2)</f>
        <v>0</v>
      </c>
      <c r="AR997" s="224"/>
      <c r="AS997" s="224"/>
      <c r="AU997" s="208">
        <f t="shared" si="363"/>
        <v>0</v>
      </c>
      <c r="AV997" s="208"/>
      <c r="AW997" s="208"/>
      <c r="AX997" s="208">
        <f>SUMIFS($M989:$M1008,$E989:$E1008,"R6補",$F989:$F1008,"結婚_妊娠・出産_子育てに温かい社会づくり・気運醸成事業",$J989:$J1008,1/2)</f>
        <v>0</v>
      </c>
      <c r="AY997" s="208"/>
      <c r="AZ997" s="208"/>
      <c r="BA997" s="215"/>
    </row>
    <row r="998" spans="1:53" s="201" customFormat="1" ht="12.75" hidden="1" customHeight="1" x14ac:dyDescent="0.15">
      <c r="A998" s="612"/>
      <c r="B998" s="615"/>
      <c r="C998" s="618"/>
      <c r="D998" s="418"/>
      <c r="E998" s="424"/>
      <c r="F998" s="420"/>
      <c r="G998" s="420"/>
      <c r="H998" s="420"/>
      <c r="I998" s="421"/>
      <c r="J998" s="422"/>
      <c r="K998" s="423"/>
      <c r="L998" s="423"/>
      <c r="M998" s="423"/>
      <c r="N998" s="332"/>
      <c r="O998" s="433"/>
      <c r="P998" s="434"/>
      <c r="Q998" s="435"/>
      <c r="R998" s="436"/>
      <c r="S998" s="435"/>
      <c r="U998" s="205">
        <v>10</v>
      </c>
      <c r="V998" s="210" t="str">
        <f t="shared" si="350"/>
        <v/>
      </c>
      <c r="W998" s="201" t="b">
        <f t="shared" si="309"/>
        <v>1</v>
      </c>
      <c r="Y998" s="216"/>
      <c r="Z998" s="217"/>
      <c r="AA998" s="215"/>
      <c r="AB998" s="408" t="str">
        <f t="shared" si="349"/>
        <v/>
      </c>
      <c r="AC998" s="408" t="str">
        <f t="shared" si="351"/>
        <v/>
      </c>
      <c r="AD998" s="202"/>
      <c r="AE998" s="212" t="s">
        <v>7229</v>
      </c>
      <c r="AF998" s="209" t="str">
        <f>IF(COUNTIF(AC989:AC1008,"R6補一般コース"),"一般コース",IF(COUNTIF(AC989:AC1008,"R6補都道府県主導型市町村連携コース"),"連携コース",""))</f>
        <v/>
      </c>
      <c r="AG998" s="208">
        <f>SUM(AH998:AL998)</f>
        <v>0</v>
      </c>
      <c r="AH998" s="208"/>
      <c r="AI998" s="208"/>
      <c r="AJ998" s="208"/>
      <c r="AK998" s="208">
        <f>SUMIFS($K989:$K1008,$E989:$E1008,"R6補",G989:G1008,"一般コース")</f>
        <v>0</v>
      </c>
      <c r="AL998" s="208">
        <f>SUMIFS($K989:$K1008,$E989:$E1008,"R6補",G989:G1008,"都道府県主導型市町村連携コース")</f>
        <v>0</v>
      </c>
      <c r="AN998" s="224">
        <f>SUM(AO998:AS998)</f>
        <v>0</v>
      </c>
      <c r="AO998" s="224"/>
      <c r="AP998" s="224"/>
      <c r="AQ998" s="224"/>
      <c r="AR998" s="224">
        <f>SUMIFS($L989:$L1008,$E989:$E1008,"R6補",G989:G1008,"一般コース")</f>
        <v>0</v>
      </c>
      <c r="AS998" s="224">
        <f>SUMIFS($L989:$L1008,$E989:$E1008,"R6補",G989:G1008,"都道府県主導型市町村連携コース")</f>
        <v>0</v>
      </c>
      <c r="AU998" s="208">
        <f>SUM(AV998:AZ998)</f>
        <v>0</v>
      </c>
      <c r="AV998" s="208"/>
      <c r="AW998" s="208"/>
      <c r="AX998" s="208"/>
      <c r="AY998" s="208">
        <f>SUMIFS($M989:$M1008,$E989:$E1008,"R6補",G989:G1008,"一般コース")</f>
        <v>0</v>
      </c>
      <c r="AZ998" s="208">
        <f>SUMIFS($M989:$M1008,$E989:$E1008,"R6補",G989:G1008,"都道府県主導型市町村連携コース")</f>
        <v>0</v>
      </c>
      <c r="BA998" s="215"/>
    </row>
    <row r="999" spans="1:53" s="201" customFormat="1" ht="12.6" hidden="1" customHeight="1" x14ac:dyDescent="0.15">
      <c r="A999" s="612"/>
      <c r="B999" s="615"/>
      <c r="C999" s="618"/>
      <c r="D999" s="418"/>
      <c r="E999" s="424"/>
      <c r="F999" s="420"/>
      <c r="G999" s="420"/>
      <c r="H999" s="420"/>
      <c r="I999" s="421"/>
      <c r="J999" s="432"/>
      <c r="K999" s="423"/>
      <c r="L999" s="423"/>
      <c r="M999" s="423"/>
      <c r="N999" s="332"/>
      <c r="O999" s="433"/>
      <c r="P999" s="434"/>
      <c r="Q999" s="435"/>
      <c r="R999" s="436"/>
      <c r="S999" s="435"/>
      <c r="U999" s="205">
        <v>11</v>
      </c>
      <c r="V999" s="210" t="str">
        <f t="shared" si="350"/>
        <v/>
      </c>
      <c r="W999" s="201" t="b">
        <f t="shared" si="309"/>
        <v>1</v>
      </c>
      <c r="AA999" s="215"/>
      <c r="AB999" s="408" t="str">
        <f t="shared" si="349"/>
        <v/>
      </c>
      <c r="AC999" s="408" t="str">
        <f t="shared" si="351"/>
        <v/>
      </c>
      <c r="AD999" s="202"/>
      <c r="AE999" s="214"/>
      <c r="AF999" s="214"/>
      <c r="AG999" s="215"/>
      <c r="AH999" s="215"/>
      <c r="AI999" s="215"/>
      <c r="AJ999" s="215"/>
      <c r="AK999" s="215"/>
      <c r="AL999" s="215"/>
      <c r="AN999" s="218"/>
      <c r="AO999" s="218"/>
      <c r="AP999" s="218"/>
      <c r="AQ999" s="218"/>
      <c r="AR999" s="218"/>
      <c r="AS999" s="218"/>
      <c r="AU999" s="215"/>
      <c r="AV999" s="215"/>
      <c r="AW999" s="215"/>
      <c r="AX999" s="215"/>
      <c r="AY999" s="215"/>
      <c r="AZ999" s="215"/>
      <c r="BA999" s="215"/>
    </row>
    <row r="1000" spans="1:53" s="201" customFormat="1" ht="12.75" hidden="1" customHeight="1" x14ac:dyDescent="0.15">
      <c r="A1000" s="612"/>
      <c r="B1000" s="615"/>
      <c r="C1000" s="618"/>
      <c r="D1000" s="418"/>
      <c r="E1000" s="424"/>
      <c r="F1000" s="420"/>
      <c r="G1000" s="420"/>
      <c r="H1000" s="420"/>
      <c r="I1000" s="421"/>
      <c r="J1000" s="422"/>
      <c r="K1000" s="423"/>
      <c r="L1000" s="423"/>
      <c r="M1000" s="423"/>
      <c r="N1000" s="332"/>
      <c r="O1000" s="433"/>
      <c r="P1000" s="434"/>
      <c r="Q1000" s="435"/>
      <c r="R1000" s="436"/>
      <c r="S1000" s="435"/>
      <c r="U1000" s="205">
        <v>12</v>
      </c>
      <c r="V1000" s="210" t="str">
        <f t="shared" si="350"/>
        <v/>
      </c>
      <c r="W1000" s="201" t="b">
        <f t="shared" si="309"/>
        <v>1</v>
      </c>
      <c r="AA1000" s="215"/>
      <c r="AB1000" s="408" t="str">
        <f t="shared" si="349"/>
        <v/>
      </c>
      <c r="AC1000" s="408" t="str">
        <f t="shared" si="351"/>
        <v/>
      </c>
      <c r="AD1000" s="202"/>
      <c r="AE1000" s="214"/>
      <c r="AF1000" s="214"/>
      <c r="AG1000" s="215"/>
      <c r="AH1000" s="215"/>
      <c r="AI1000" s="215"/>
      <c r="AJ1000" s="215"/>
      <c r="AK1000" s="215"/>
      <c r="AL1000" s="215"/>
      <c r="AN1000" s="218"/>
      <c r="AO1000" s="218"/>
      <c r="AP1000" s="218"/>
      <c r="AQ1000" s="218"/>
      <c r="AR1000" s="218"/>
      <c r="AS1000" s="218"/>
      <c r="AU1000" s="215"/>
      <c r="AV1000" s="215"/>
      <c r="AW1000" s="215"/>
      <c r="AX1000" s="215"/>
      <c r="AY1000" s="215"/>
      <c r="AZ1000" s="215"/>
      <c r="BA1000" s="215"/>
    </row>
    <row r="1001" spans="1:53" s="201" customFormat="1" ht="12.75" hidden="1" customHeight="1" x14ac:dyDescent="0.15">
      <c r="A1001" s="612"/>
      <c r="B1001" s="615"/>
      <c r="C1001" s="618"/>
      <c r="D1001" s="418"/>
      <c r="E1001" s="424"/>
      <c r="F1001" s="420"/>
      <c r="G1001" s="420"/>
      <c r="H1001" s="420"/>
      <c r="I1001" s="421"/>
      <c r="J1001" s="422"/>
      <c r="K1001" s="423"/>
      <c r="L1001" s="423"/>
      <c r="M1001" s="423"/>
      <c r="N1001" s="332"/>
      <c r="O1001" s="433"/>
      <c r="P1001" s="434"/>
      <c r="Q1001" s="435"/>
      <c r="R1001" s="436"/>
      <c r="S1001" s="435"/>
      <c r="U1001" s="205">
        <v>13</v>
      </c>
      <c r="V1001" s="210" t="str">
        <f t="shared" si="350"/>
        <v/>
      </c>
      <c r="W1001" s="201" t="b">
        <f t="shared" si="309"/>
        <v>1</v>
      </c>
      <c r="Y1001" s="219"/>
      <c r="Z1001" s="215"/>
      <c r="AA1001" s="215"/>
      <c r="AB1001" s="408" t="str">
        <f t="shared" si="349"/>
        <v/>
      </c>
      <c r="AC1001" s="408" t="str">
        <f t="shared" si="351"/>
        <v/>
      </c>
      <c r="AD1001" s="202"/>
      <c r="AE1001" s="214"/>
      <c r="AF1001" s="214"/>
      <c r="AG1001" s="215"/>
      <c r="AH1001" s="215"/>
      <c r="AI1001" s="215"/>
      <c r="AJ1001" s="215"/>
      <c r="AK1001" s="215"/>
      <c r="AL1001" s="215"/>
      <c r="AN1001" s="218"/>
      <c r="AO1001" s="218"/>
      <c r="AP1001" s="218"/>
      <c r="AQ1001" s="218"/>
      <c r="AR1001" s="218"/>
      <c r="AS1001" s="218"/>
      <c r="AU1001" s="215"/>
      <c r="AV1001" s="215"/>
      <c r="AW1001" s="215"/>
      <c r="AX1001" s="215"/>
      <c r="AY1001" s="215"/>
      <c r="AZ1001" s="215"/>
      <c r="BA1001" s="215"/>
    </row>
    <row r="1002" spans="1:53" s="201" customFormat="1" ht="12.75" hidden="1" customHeight="1" x14ac:dyDescent="0.15">
      <c r="A1002" s="612"/>
      <c r="B1002" s="615"/>
      <c r="C1002" s="618"/>
      <c r="D1002" s="418"/>
      <c r="E1002" s="424"/>
      <c r="F1002" s="420"/>
      <c r="G1002" s="420"/>
      <c r="H1002" s="420"/>
      <c r="I1002" s="421"/>
      <c r="J1002" s="422"/>
      <c r="K1002" s="423"/>
      <c r="L1002" s="423"/>
      <c r="M1002" s="423"/>
      <c r="N1002" s="332"/>
      <c r="O1002" s="433"/>
      <c r="P1002" s="434"/>
      <c r="Q1002" s="435"/>
      <c r="R1002" s="436"/>
      <c r="S1002" s="435"/>
      <c r="U1002" s="205">
        <v>14</v>
      </c>
      <c r="V1002" s="210" t="str">
        <f t="shared" si="350"/>
        <v/>
      </c>
      <c r="W1002" s="201" t="b">
        <f t="shared" si="309"/>
        <v>1</v>
      </c>
      <c r="Y1002" s="216"/>
      <c r="Z1002" s="217"/>
      <c r="AA1002" s="215"/>
      <c r="AB1002" s="408" t="str">
        <f t="shared" si="349"/>
        <v/>
      </c>
      <c r="AC1002" s="408" t="str">
        <f t="shared" si="351"/>
        <v/>
      </c>
      <c r="AD1002" s="202"/>
      <c r="AE1002" s="214"/>
      <c r="AF1002" s="214"/>
      <c r="AH1002" s="215"/>
      <c r="AI1002" s="215"/>
      <c r="AJ1002" s="215"/>
      <c r="AK1002" s="215"/>
      <c r="AL1002" s="215"/>
      <c r="AN1002" s="218"/>
      <c r="AO1002" s="218"/>
      <c r="AP1002" s="218"/>
      <c r="AQ1002" s="218"/>
      <c r="AR1002" s="218"/>
      <c r="AS1002" s="218"/>
      <c r="AU1002" s="215"/>
      <c r="AV1002" s="215"/>
      <c r="AW1002" s="215"/>
      <c r="AX1002" s="215"/>
      <c r="AY1002" s="215"/>
      <c r="AZ1002" s="215"/>
      <c r="BA1002" s="215"/>
    </row>
    <row r="1003" spans="1:53" s="201" customFormat="1" ht="12.75" hidden="1" customHeight="1" x14ac:dyDescent="0.15">
      <c r="A1003" s="612"/>
      <c r="B1003" s="615"/>
      <c r="C1003" s="618"/>
      <c r="D1003" s="418"/>
      <c r="E1003" s="424"/>
      <c r="F1003" s="420"/>
      <c r="G1003" s="420"/>
      <c r="H1003" s="420"/>
      <c r="I1003" s="421"/>
      <c r="J1003" s="422"/>
      <c r="K1003" s="423"/>
      <c r="L1003" s="423"/>
      <c r="M1003" s="423"/>
      <c r="N1003" s="332"/>
      <c r="O1003" s="433"/>
      <c r="P1003" s="434"/>
      <c r="Q1003" s="435"/>
      <c r="R1003" s="436"/>
      <c r="S1003" s="435"/>
      <c r="U1003" s="205">
        <v>15</v>
      </c>
      <c r="V1003" s="210" t="str">
        <f t="shared" si="350"/>
        <v/>
      </c>
      <c r="W1003" s="201" t="b">
        <f t="shared" si="309"/>
        <v>1</v>
      </c>
      <c r="Y1003" s="216"/>
      <c r="AA1003" s="215"/>
      <c r="AB1003" s="408" t="str">
        <f t="shared" si="349"/>
        <v/>
      </c>
      <c r="AC1003" s="408" t="str">
        <f t="shared" si="351"/>
        <v/>
      </c>
      <c r="AD1003" s="202"/>
      <c r="AE1003" s="214"/>
      <c r="AF1003" s="214"/>
      <c r="AG1003" s="215"/>
      <c r="AH1003" s="215"/>
      <c r="AI1003" s="215"/>
      <c r="AJ1003" s="215"/>
      <c r="AK1003" s="215"/>
      <c r="AL1003" s="215"/>
      <c r="AN1003" s="218"/>
      <c r="AO1003" s="218"/>
      <c r="AP1003" s="218"/>
      <c r="AQ1003" s="218"/>
      <c r="AR1003" s="218"/>
      <c r="AS1003" s="218"/>
      <c r="AU1003" s="215"/>
      <c r="AV1003" s="215"/>
      <c r="AW1003" s="215"/>
      <c r="AX1003" s="215"/>
      <c r="AY1003" s="215"/>
      <c r="AZ1003" s="215"/>
      <c r="BA1003" s="215"/>
    </row>
    <row r="1004" spans="1:53" s="201" customFormat="1" ht="12.75" hidden="1" customHeight="1" x14ac:dyDescent="0.15">
      <c r="A1004" s="612"/>
      <c r="B1004" s="615"/>
      <c r="C1004" s="618"/>
      <c r="D1004" s="418"/>
      <c r="E1004" s="424"/>
      <c r="F1004" s="420"/>
      <c r="G1004" s="420"/>
      <c r="H1004" s="420"/>
      <c r="I1004" s="421"/>
      <c r="J1004" s="422"/>
      <c r="K1004" s="423"/>
      <c r="L1004" s="423"/>
      <c r="M1004" s="423"/>
      <c r="N1004" s="332"/>
      <c r="O1004" s="433"/>
      <c r="P1004" s="434"/>
      <c r="Q1004" s="435"/>
      <c r="R1004" s="436"/>
      <c r="S1004" s="435"/>
      <c r="U1004" s="205">
        <v>16</v>
      </c>
      <c r="V1004" s="210" t="str">
        <f t="shared" si="350"/>
        <v/>
      </c>
      <c r="W1004" s="201" t="b">
        <f t="shared" si="309"/>
        <v>1</v>
      </c>
      <c r="Y1004" s="216"/>
      <c r="Z1004" s="217"/>
      <c r="AB1004" s="408" t="str">
        <f t="shared" si="349"/>
        <v/>
      </c>
      <c r="AC1004" s="408" t="str">
        <f t="shared" si="351"/>
        <v/>
      </c>
      <c r="AD1004" s="202"/>
      <c r="AE1004" s="214"/>
      <c r="AF1004" s="214"/>
      <c r="AG1004" s="215"/>
      <c r="AH1004" s="215"/>
      <c r="AI1004" s="215"/>
      <c r="AJ1004" s="215"/>
      <c r="AK1004" s="215"/>
      <c r="AL1004" s="215"/>
      <c r="AN1004" s="218"/>
      <c r="AO1004" s="218"/>
      <c r="AP1004" s="218"/>
      <c r="AQ1004" s="218"/>
      <c r="AR1004" s="218"/>
      <c r="AS1004" s="218"/>
      <c r="AU1004" s="215"/>
      <c r="AV1004" s="215"/>
      <c r="AW1004" s="215"/>
      <c r="AX1004" s="215"/>
      <c r="AY1004" s="215"/>
      <c r="AZ1004" s="215"/>
      <c r="BA1004" s="215"/>
    </row>
    <row r="1005" spans="1:53" s="201" customFormat="1" ht="12.75" hidden="1" customHeight="1" x14ac:dyDescent="0.15">
      <c r="A1005" s="612"/>
      <c r="B1005" s="615"/>
      <c r="C1005" s="618"/>
      <c r="D1005" s="418"/>
      <c r="E1005" s="424"/>
      <c r="F1005" s="420"/>
      <c r="G1005" s="420"/>
      <c r="H1005" s="420"/>
      <c r="I1005" s="421"/>
      <c r="J1005" s="422"/>
      <c r="K1005" s="423"/>
      <c r="L1005" s="423"/>
      <c r="M1005" s="423"/>
      <c r="N1005" s="332"/>
      <c r="O1005" s="433"/>
      <c r="P1005" s="434"/>
      <c r="Q1005" s="435"/>
      <c r="R1005" s="436"/>
      <c r="S1005" s="435"/>
      <c r="U1005" s="205">
        <v>17</v>
      </c>
      <c r="V1005" s="210" t="str">
        <f t="shared" si="350"/>
        <v/>
      </c>
      <c r="W1005" s="201" t="b">
        <f t="shared" si="309"/>
        <v>1</v>
      </c>
      <c r="Y1005" s="216"/>
      <c r="AB1005" s="408" t="str">
        <f t="shared" si="349"/>
        <v/>
      </c>
      <c r="AC1005" s="408" t="str">
        <f t="shared" si="351"/>
        <v/>
      </c>
      <c r="AD1005" s="202"/>
      <c r="AE1005" s="214"/>
      <c r="AF1005" s="214"/>
      <c r="AG1005" s="215"/>
      <c r="AH1005" s="215"/>
      <c r="AI1005" s="215"/>
      <c r="AJ1005" s="215"/>
      <c r="AK1005" s="215"/>
      <c r="AL1005" s="215"/>
      <c r="AN1005" s="218"/>
      <c r="AO1005" s="218"/>
      <c r="AP1005" s="218"/>
      <c r="AQ1005" s="218"/>
      <c r="AR1005" s="218"/>
      <c r="AS1005" s="218"/>
      <c r="AU1005" s="215"/>
      <c r="AV1005" s="215"/>
      <c r="AW1005" s="215"/>
      <c r="AX1005" s="215"/>
      <c r="AY1005" s="215"/>
      <c r="AZ1005" s="215"/>
      <c r="BA1005" s="215"/>
    </row>
    <row r="1006" spans="1:53" s="201" customFormat="1" ht="12.75" hidden="1" customHeight="1" x14ac:dyDescent="0.15">
      <c r="A1006" s="612"/>
      <c r="B1006" s="615"/>
      <c r="C1006" s="618"/>
      <c r="D1006" s="418"/>
      <c r="E1006" s="424"/>
      <c r="F1006" s="420"/>
      <c r="G1006" s="420"/>
      <c r="H1006" s="420"/>
      <c r="I1006" s="421"/>
      <c r="J1006" s="422"/>
      <c r="K1006" s="423"/>
      <c r="L1006" s="423"/>
      <c r="M1006" s="423"/>
      <c r="N1006" s="332"/>
      <c r="O1006" s="433"/>
      <c r="P1006" s="434"/>
      <c r="Q1006" s="435"/>
      <c r="R1006" s="436"/>
      <c r="S1006" s="435"/>
      <c r="U1006" s="205">
        <v>18</v>
      </c>
      <c r="V1006" s="210" t="str">
        <f t="shared" si="350"/>
        <v/>
      </c>
      <c r="W1006" s="201" t="b">
        <f t="shared" si="309"/>
        <v>1</v>
      </c>
      <c r="Y1006" s="216"/>
      <c r="AB1006" s="408" t="str">
        <f t="shared" si="349"/>
        <v/>
      </c>
      <c r="AC1006" s="408" t="str">
        <f t="shared" si="351"/>
        <v/>
      </c>
      <c r="AD1006" s="202"/>
      <c r="AE1006" s="214"/>
      <c r="AF1006" s="214"/>
      <c r="AG1006" s="215"/>
      <c r="AH1006" s="215"/>
      <c r="AI1006" s="215"/>
      <c r="AJ1006" s="215"/>
      <c r="AK1006" s="215"/>
      <c r="AL1006" s="215"/>
      <c r="AN1006" s="218"/>
      <c r="AO1006" s="218"/>
      <c r="AP1006" s="218"/>
      <c r="AQ1006" s="218"/>
      <c r="AR1006" s="218"/>
      <c r="AS1006" s="218"/>
      <c r="AU1006" s="215"/>
      <c r="AV1006" s="215"/>
      <c r="AW1006" s="215"/>
      <c r="AX1006" s="215"/>
      <c r="AY1006" s="215"/>
      <c r="AZ1006" s="215"/>
      <c r="BA1006" s="215"/>
    </row>
    <row r="1007" spans="1:53" s="201" customFormat="1" ht="12.75" hidden="1" customHeight="1" x14ac:dyDescent="0.15">
      <c r="A1007" s="612"/>
      <c r="B1007" s="615"/>
      <c r="C1007" s="618"/>
      <c r="D1007" s="418"/>
      <c r="E1007" s="424"/>
      <c r="F1007" s="420"/>
      <c r="G1007" s="420"/>
      <c r="H1007" s="420"/>
      <c r="I1007" s="421"/>
      <c r="J1007" s="422"/>
      <c r="K1007" s="423"/>
      <c r="L1007" s="423"/>
      <c r="M1007" s="423"/>
      <c r="N1007" s="332"/>
      <c r="O1007" s="433"/>
      <c r="P1007" s="434"/>
      <c r="Q1007" s="435"/>
      <c r="R1007" s="436"/>
      <c r="S1007" s="435"/>
      <c r="U1007" s="205">
        <v>19</v>
      </c>
      <c r="V1007" s="210" t="str">
        <f t="shared" si="350"/>
        <v/>
      </c>
      <c r="W1007" s="201" t="b">
        <f t="shared" si="309"/>
        <v>1</v>
      </c>
      <c r="Y1007" s="216"/>
      <c r="AB1007" s="408" t="str">
        <f t="shared" si="349"/>
        <v/>
      </c>
      <c r="AC1007" s="408" t="str">
        <f t="shared" si="351"/>
        <v/>
      </c>
      <c r="AD1007" s="202"/>
      <c r="AE1007" s="214"/>
      <c r="AF1007" s="214"/>
      <c r="AG1007" s="215"/>
      <c r="AH1007" s="215"/>
      <c r="AI1007" s="215"/>
      <c r="AJ1007" s="215"/>
      <c r="AK1007" s="215"/>
      <c r="AL1007" s="215"/>
      <c r="AN1007" s="218"/>
      <c r="AO1007" s="218"/>
      <c r="AP1007" s="218"/>
      <c r="AQ1007" s="218"/>
      <c r="AR1007" s="218"/>
      <c r="AS1007" s="218"/>
      <c r="AU1007" s="215"/>
      <c r="AV1007" s="215"/>
      <c r="AW1007" s="215"/>
      <c r="AX1007" s="215"/>
      <c r="AY1007" s="215"/>
      <c r="AZ1007" s="215"/>
      <c r="BA1007" s="215"/>
    </row>
    <row r="1008" spans="1:53" s="215" customFormat="1" ht="12.75" hidden="1" customHeight="1" x14ac:dyDescent="0.15">
      <c r="A1008" s="613"/>
      <c r="B1008" s="616"/>
      <c r="C1008" s="619"/>
      <c r="D1008" s="426"/>
      <c r="E1008" s="427"/>
      <c r="F1008" s="428"/>
      <c r="G1008" s="428"/>
      <c r="H1008" s="428"/>
      <c r="I1008" s="429"/>
      <c r="J1008" s="430"/>
      <c r="K1008" s="431"/>
      <c r="L1008" s="431"/>
      <c r="M1008" s="431"/>
      <c r="N1008" s="332"/>
      <c r="O1008" s="433"/>
      <c r="P1008" s="434"/>
      <c r="Q1008" s="435"/>
      <c r="R1008" s="436"/>
      <c r="S1008" s="435"/>
      <c r="U1008" s="205">
        <v>20</v>
      </c>
      <c r="V1008" s="220" t="str">
        <f t="shared" si="350"/>
        <v/>
      </c>
      <c r="W1008" s="201" t="b">
        <f t="shared" si="309"/>
        <v>1</v>
      </c>
      <c r="Y1008" s="216"/>
      <c r="Z1008" s="217"/>
      <c r="AB1008" s="408" t="str">
        <f t="shared" si="349"/>
        <v/>
      </c>
      <c r="AC1008" s="408" t="str">
        <f t="shared" si="351"/>
        <v/>
      </c>
      <c r="AD1008" s="218"/>
      <c r="AE1008" s="214"/>
      <c r="AF1008" s="214"/>
      <c r="AN1008" s="218"/>
      <c r="AO1008" s="218"/>
      <c r="AP1008" s="218"/>
      <c r="AQ1008" s="218"/>
      <c r="AR1008" s="218"/>
      <c r="AS1008" s="218"/>
    </row>
    <row r="1009" spans="1:53" s="201" customFormat="1" ht="12.75" hidden="1" customHeight="1" x14ac:dyDescent="0.15">
      <c r="A1009" s="611" t="s">
        <v>7358</v>
      </c>
      <c r="B1009" s="614"/>
      <c r="C1009" s="617"/>
      <c r="D1009" s="412"/>
      <c r="E1009" s="413"/>
      <c r="F1009" s="414"/>
      <c r="G1009" s="414"/>
      <c r="H1009" s="414"/>
      <c r="I1009" s="415"/>
      <c r="J1009" s="416"/>
      <c r="K1009" s="417"/>
      <c r="L1009" s="417"/>
      <c r="M1009" s="417"/>
      <c r="N1009" s="332"/>
      <c r="O1009" s="433"/>
      <c r="P1009" s="434"/>
      <c r="Q1009" s="435"/>
      <c r="R1009" s="436"/>
      <c r="S1009" s="435"/>
      <c r="U1009" s="205">
        <v>1</v>
      </c>
      <c r="V1009" s="206" t="str">
        <f t="shared" si="350"/>
        <v/>
      </c>
      <c r="W1009" s="201" t="b">
        <f t="shared" si="309"/>
        <v>1</v>
      </c>
      <c r="Y1009" s="216"/>
      <c r="AB1009" s="408" t="str">
        <f t="shared" si="349"/>
        <v/>
      </c>
      <c r="AC1009" s="408" t="str">
        <f t="shared" si="351"/>
        <v/>
      </c>
      <c r="AD1009" s="202"/>
      <c r="AE1009" s="173" t="s">
        <v>7260</v>
      </c>
      <c r="AG1009" s="203" t="s">
        <v>7194</v>
      </c>
      <c r="AH1009" s="204" t="s">
        <v>7221</v>
      </c>
      <c r="AI1009" s="204" t="s">
        <v>7195</v>
      </c>
      <c r="AJ1009" s="204" t="s">
        <v>7231</v>
      </c>
      <c r="AK1009" s="204" t="s">
        <v>7196</v>
      </c>
      <c r="AL1009" s="204" t="s">
        <v>7197</v>
      </c>
      <c r="AN1009" s="222" t="s">
        <v>7274</v>
      </c>
      <c r="AO1009" s="223" t="s">
        <v>7221</v>
      </c>
      <c r="AP1009" s="223" t="s">
        <v>7195</v>
      </c>
      <c r="AQ1009" s="223" t="s">
        <v>7231</v>
      </c>
      <c r="AR1009" s="223" t="s">
        <v>7196</v>
      </c>
      <c r="AS1009" s="223" t="s">
        <v>7197</v>
      </c>
      <c r="AU1009" s="203" t="s">
        <v>7198</v>
      </c>
      <c r="AV1009" s="204" t="s">
        <v>7221</v>
      </c>
      <c r="AW1009" s="204" t="s">
        <v>7195</v>
      </c>
      <c r="AX1009" s="204" t="s">
        <v>7231</v>
      </c>
      <c r="AY1009" s="204" t="s">
        <v>7196</v>
      </c>
      <c r="AZ1009" s="204" t="s">
        <v>7197</v>
      </c>
      <c r="BA1009" s="214"/>
    </row>
    <row r="1010" spans="1:53" s="201" customFormat="1" ht="12.75" hidden="1" customHeight="1" x14ac:dyDescent="0.15">
      <c r="A1010" s="612"/>
      <c r="B1010" s="615"/>
      <c r="C1010" s="618"/>
      <c r="D1010" s="418"/>
      <c r="E1010" s="419"/>
      <c r="F1010" s="420"/>
      <c r="G1010" s="420"/>
      <c r="H1010" s="420"/>
      <c r="I1010" s="421"/>
      <c r="J1010" s="422"/>
      <c r="K1010" s="423"/>
      <c r="L1010" s="423"/>
      <c r="M1010" s="423"/>
      <c r="N1010" s="332"/>
      <c r="O1010" s="433"/>
      <c r="P1010" s="434"/>
      <c r="Q1010" s="435"/>
      <c r="R1010" s="436"/>
      <c r="S1010" s="435"/>
      <c r="U1010" s="205">
        <v>2</v>
      </c>
      <c r="V1010" s="210" t="str">
        <f t="shared" si="350"/>
        <v/>
      </c>
      <c r="W1010" s="201" t="b">
        <f t="shared" si="309"/>
        <v>1</v>
      </c>
      <c r="Y1010" s="216"/>
      <c r="Z1010" s="217"/>
      <c r="AB1010" s="408" t="str">
        <f t="shared" si="349"/>
        <v/>
      </c>
      <c r="AC1010" s="408" t="str">
        <f t="shared" si="351"/>
        <v/>
      </c>
      <c r="AD1010" s="202"/>
      <c r="AE1010" s="620" t="s">
        <v>7188</v>
      </c>
      <c r="AF1010" s="209" t="s">
        <v>7193</v>
      </c>
      <c r="AG1010" s="208">
        <f>SUM(AH1010:AL1010)</f>
        <v>0</v>
      </c>
      <c r="AH1010" s="208">
        <f>SUMIFS($K1009:$K1028,$E1009:$E1028,"R7当",$F1009:$F1028,"ライフデザイン・結婚支援重点推進事業",$J1009:$J1028,3/4)</f>
        <v>0</v>
      </c>
      <c r="AI1010" s="208">
        <f>SUMIFS($K1009:$K1028,$E1009:$E1028,"R7当",$F1009:$F1028,"結婚支援コンシェルジュ事業",$J1009:$J1028,3/4)</f>
        <v>0</v>
      </c>
      <c r="AJ1010" s="208"/>
      <c r="AK1010" s="208"/>
      <c r="AL1010" s="208"/>
      <c r="AN1010" s="224">
        <f>SUM(AO1010:AS1010)</f>
        <v>0</v>
      </c>
      <c r="AO1010" s="224">
        <f>SUMIFS($L1009:$L1028,$E1009:$E1028,"R7当",$F1009:$F1028,"ライフデザイン・結婚支援重点推進事業",$J1009:$J1028,3/4)</f>
        <v>0</v>
      </c>
      <c r="AP1010" s="224">
        <f>SUMIFS($L1009:$L1028,$E1009:$E1028,"R7当",$F1009:$F1028,"結婚支援コンシェルジュ事業",$J1009:$J1028,3/4)</f>
        <v>0</v>
      </c>
      <c r="AQ1010" s="224"/>
      <c r="AR1010" s="224"/>
      <c r="AS1010" s="224"/>
      <c r="AU1010" s="208">
        <f>SUM(AV1010:AZ1010)</f>
        <v>0</v>
      </c>
      <c r="AV1010" s="208">
        <f>SUMIFS($M1009:$M1028,$E1009:$E1028,"R7当",$F1009:$F1028,"ライフデザイン・結婚支援重点推進事業",$J1009:$J1028,3/4)</f>
        <v>0</v>
      </c>
      <c r="AW1010" s="208">
        <f>SUMIFS($M1009:$M1028,$E1009:$E1028,"R7当",$F1009:$F1028,"結婚支援コンシェルジュ事業",$J1009:$J1028,3/4)</f>
        <v>0</v>
      </c>
      <c r="AX1010" s="208"/>
      <c r="AY1010" s="208"/>
      <c r="AZ1010" s="208"/>
      <c r="BA1010" s="215"/>
    </row>
    <row r="1011" spans="1:53" s="201" customFormat="1" ht="12.75" hidden="1" customHeight="1" x14ac:dyDescent="0.15">
      <c r="A1011" s="612"/>
      <c r="B1011" s="615"/>
      <c r="C1011" s="618"/>
      <c r="D1011" s="418"/>
      <c r="E1011" s="424"/>
      <c r="F1011" s="420"/>
      <c r="G1011" s="420"/>
      <c r="H1011" s="420"/>
      <c r="I1011" s="421"/>
      <c r="J1011" s="425"/>
      <c r="K1011" s="423"/>
      <c r="L1011" s="423"/>
      <c r="M1011" s="423"/>
      <c r="N1011" s="332"/>
      <c r="O1011" s="433"/>
      <c r="P1011" s="434"/>
      <c r="Q1011" s="435"/>
      <c r="R1011" s="436"/>
      <c r="S1011" s="435"/>
      <c r="U1011" s="205">
        <v>3</v>
      </c>
      <c r="V1011" s="210" t="str">
        <f t="shared" si="350"/>
        <v/>
      </c>
      <c r="W1011" s="201" t="b">
        <f t="shared" si="309"/>
        <v>1</v>
      </c>
      <c r="Y1011" s="219"/>
      <c r="Z1011" s="215"/>
      <c r="AB1011" s="408" t="str">
        <f t="shared" si="349"/>
        <v/>
      </c>
      <c r="AC1011" s="408" t="str">
        <f t="shared" si="351"/>
        <v/>
      </c>
      <c r="AD1011" s="202"/>
      <c r="AE1011" s="620"/>
      <c r="AF1011" s="211" t="s">
        <v>7189</v>
      </c>
      <c r="AG1011" s="208">
        <f>SUM(AH1011:AL1011)</f>
        <v>0</v>
      </c>
      <c r="AH1011" s="208">
        <f>SUMIFS($K1009:$K1028,$E1009:$E1028,"R7当",$F1009:$F1028,"ライフデザイン・結婚支援重点推進事業",$J1009:$J1028,2/3)</f>
        <v>0</v>
      </c>
      <c r="AI1011" s="208"/>
      <c r="AJ1011" s="208">
        <f>SUMIFS($K1009:$K1028,$E1009:$E1028,"R7当",$F1009:$F1028,"結婚_妊娠・出産_子育てに温かい社会づくり・気運醸成事業",$J1009:$J1028,2/3)</f>
        <v>0</v>
      </c>
      <c r="AK1011" s="208"/>
      <c r="AL1011" s="208"/>
      <c r="AN1011" s="224">
        <f t="shared" ref="AN1011:AN1012" si="364">SUM(AO1011:AS1011)</f>
        <v>0</v>
      </c>
      <c r="AO1011" s="224">
        <f>SUMIFS($L1009:$L1028,$E1009:$E1028,"R7当",$F1009:$F1028,"ライフデザイン・結婚支援重点推進事業",$J1009:$J1028,2/3)</f>
        <v>0</v>
      </c>
      <c r="AP1011" s="224"/>
      <c r="AQ1011" s="224">
        <f>SUMIFS($L1009:$L1028,$E1009:$E1028,"R7当",$F1009:$F1028,"結婚_妊娠・出産_子育てに温かい社会づくり・気運醸成事業",$J1009:$J1028,2/3)</f>
        <v>0</v>
      </c>
      <c r="AR1011" s="224"/>
      <c r="AS1011" s="224"/>
      <c r="AU1011" s="208">
        <f t="shared" ref="AU1011:AU1012" si="365">SUM(AV1011:AZ1011)</f>
        <v>0</v>
      </c>
      <c r="AV1011" s="208">
        <f>SUMIFS($M1009:$M1028,$E1009:$E1028,"R7当",$F1009:$F1028,"ライフデザイン・結婚支援重点推進事業",$J1009:$J1028,2/3)</f>
        <v>0</v>
      </c>
      <c r="AW1011" s="208"/>
      <c r="AX1011" s="208">
        <f>SUMIFS($M1009:$M1028,$E1009:$E1028,"R7当",$F1009:$F1028,"結婚_妊娠・出産_子育てに温かい社会づくり・気運醸成事業",$J1009:$J1028,2/3)</f>
        <v>0</v>
      </c>
      <c r="AY1011" s="208"/>
      <c r="AZ1011" s="208"/>
      <c r="BA1011" s="215"/>
    </row>
    <row r="1012" spans="1:53" s="201" customFormat="1" ht="12.75" hidden="1" customHeight="1" x14ac:dyDescent="0.15">
      <c r="A1012" s="612"/>
      <c r="B1012" s="615"/>
      <c r="C1012" s="618"/>
      <c r="D1012" s="418"/>
      <c r="E1012" s="424"/>
      <c r="F1012" s="420"/>
      <c r="G1012" s="420"/>
      <c r="H1012" s="420"/>
      <c r="I1012" s="421"/>
      <c r="J1012" s="425"/>
      <c r="K1012" s="423"/>
      <c r="L1012" s="423"/>
      <c r="M1012" s="423"/>
      <c r="N1012" s="332"/>
      <c r="O1012" s="433"/>
      <c r="P1012" s="434"/>
      <c r="Q1012" s="435"/>
      <c r="R1012" s="436"/>
      <c r="S1012" s="435"/>
      <c r="U1012" s="205">
        <v>4</v>
      </c>
      <c r="V1012" s="210" t="str">
        <f t="shared" si="350"/>
        <v/>
      </c>
      <c r="W1012" s="201" t="b">
        <f t="shared" si="309"/>
        <v>1</v>
      </c>
      <c r="Y1012" s="219"/>
      <c r="Z1012" s="215"/>
      <c r="AB1012" s="408" t="str">
        <f t="shared" si="349"/>
        <v/>
      </c>
      <c r="AC1012" s="408" t="str">
        <f t="shared" si="351"/>
        <v/>
      </c>
      <c r="AD1012" s="202"/>
      <c r="AE1012" s="620"/>
      <c r="AF1012" s="211" t="s">
        <v>7187</v>
      </c>
      <c r="AG1012" s="208">
        <f t="shared" ref="AG1012" si="366">SUM(AH1012:AL1012)</f>
        <v>0</v>
      </c>
      <c r="AH1012" s="208"/>
      <c r="AI1012" s="208"/>
      <c r="AJ1012" s="208">
        <f>SUMIFS($K1009:$K1028,$E1009:$E1028,"R7当",$F1009:$F1028,"結婚_妊娠・出産_子育てに温かい社会づくり・気運醸成事業",$J1009:$J1028,1/2)</f>
        <v>0</v>
      </c>
      <c r="AK1012" s="208"/>
      <c r="AL1012" s="208"/>
      <c r="AN1012" s="224">
        <f t="shared" si="364"/>
        <v>0</v>
      </c>
      <c r="AO1012" s="224"/>
      <c r="AP1012" s="224"/>
      <c r="AQ1012" s="224">
        <f>SUMIFS($L1009:$L1028,$E1009:$E1028,"R7当",$F1009:$F1028,"結婚_妊娠・出産_子育てに温かい社会づくり・気運醸成事業",$J1009:$J1028,1/2)</f>
        <v>0</v>
      </c>
      <c r="AR1012" s="224"/>
      <c r="AS1012" s="224"/>
      <c r="AU1012" s="208">
        <f t="shared" si="365"/>
        <v>0</v>
      </c>
      <c r="AV1012" s="208"/>
      <c r="AW1012" s="208"/>
      <c r="AX1012" s="208">
        <f>SUMIFS($M1009:$M1028,$E1009:$E1028,"R7当",$F1009:$F1028,"結婚_妊娠・出産_子育てに温かい社会づくり・気運醸成事業",$J1009:$J1028,1/2)</f>
        <v>0</v>
      </c>
      <c r="AY1012" s="208"/>
      <c r="AZ1012" s="208"/>
      <c r="BA1012" s="215"/>
    </row>
    <row r="1013" spans="1:53" s="201" customFormat="1" ht="12.75" hidden="1" customHeight="1" x14ac:dyDescent="0.15">
      <c r="A1013" s="612"/>
      <c r="B1013" s="615"/>
      <c r="C1013" s="618"/>
      <c r="D1013" s="418"/>
      <c r="E1013" s="424"/>
      <c r="F1013" s="420"/>
      <c r="G1013" s="420"/>
      <c r="H1013" s="420"/>
      <c r="I1013" s="421"/>
      <c r="J1013" s="425"/>
      <c r="K1013" s="423"/>
      <c r="L1013" s="423"/>
      <c r="M1013" s="423"/>
      <c r="N1013" s="332"/>
      <c r="O1013" s="433"/>
      <c r="P1013" s="434"/>
      <c r="Q1013" s="435"/>
      <c r="R1013" s="436"/>
      <c r="S1013" s="435"/>
      <c r="U1013" s="205">
        <v>5</v>
      </c>
      <c r="V1013" s="210" t="str">
        <f t="shared" si="350"/>
        <v/>
      </c>
      <c r="W1013" s="201" t="b">
        <f t="shared" si="309"/>
        <v>1</v>
      </c>
      <c r="Y1013" s="219"/>
      <c r="Z1013" s="215"/>
      <c r="AB1013" s="408" t="str">
        <f t="shared" si="349"/>
        <v/>
      </c>
      <c r="AC1013" s="408" t="str">
        <f t="shared" si="351"/>
        <v/>
      </c>
      <c r="AD1013" s="202"/>
      <c r="AE1013" s="212" t="s">
        <v>7229</v>
      </c>
      <c r="AF1013" s="209" t="str">
        <f>IF(COUNTIF(AC1009:AC1028,"R7当一般コース"),"一般コース",IF(COUNTIF(AC1009:AC1028,"R7当都道府県主導型市町村連携コース"),"連携コース",""))</f>
        <v/>
      </c>
      <c r="AG1013" s="208">
        <f>SUM(AH1013:AL1013)</f>
        <v>0</v>
      </c>
      <c r="AH1013" s="208"/>
      <c r="AI1013" s="208"/>
      <c r="AJ1013" s="208"/>
      <c r="AK1013" s="208">
        <f>SUMIFS($K1009:$K1028,$E1009:$E1028,"R7当",G1009:G1028,"一般コース")</f>
        <v>0</v>
      </c>
      <c r="AL1013" s="208">
        <f>SUMIFS($K1009:$K1028,$E1009:$E1028,"R7当",G1009:G1028,"都道府県主導型市町村連携コース")</f>
        <v>0</v>
      </c>
      <c r="AN1013" s="224">
        <f>SUM(AO1013:AS1013)</f>
        <v>0</v>
      </c>
      <c r="AO1013" s="224"/>
      <c r="AP1013" s="224"/>
      <c r="AQ1013" s="224"/>
      <c r="AR1013" s="224">
        <f>SUMIFS($L1009:$L1028,$E1009:$E1028,"R7当",G1009:G1028,"一般コース")</f>
        <v>0</v>
      </c>
      <c r="AS1013" s="224">
        <f>SUMIFS($L1009:$L1028,$E1009:$E1028,"R7当",G1009:G1028,"都道府県主導型市町村連携コース")</f>
        <v>0</v>
      </c>
      <c r="AU1013" s="208">
        <f>SUM(AV1013:AZ1013)</f>
        <v>0</v>
      </c>
      <c r="AV1013" s="208"/>
      <c r="AW1013" s="208"/>
      <c r="AX1013" s="208"/>
      <c r="AY1013" s="208">
        <f>SUMIFS($M1009:$M1028,$E1009:$E1028,"R7当",G1009:G1028,"一般コース")</f>
        <v>0</v>
      </c>
      <c r="AZ1013" s="208">
        <f>SUMIFS($M1009:$M1028,$E1009:$E1028,"R7当",G1009:G1028,"都道府県主導型市町村連携コース")</f>
        <v>0</v>
      </c>
      <c r="BA1013" s="215"/>
    </row>
    <row r="1014" spans="1:53" s="201" customFormat="1" ht="12.75" hidden="1" customHeight="1" x14ac:dyDescent="0.15">
      <c r="A1014" s="612"/>
      <c r="B1014" s="615"/>
      <c r="C1014" s="618"/>
      <c r="D1014" s="418"/>
      <c r="E1014" s="424"/>
      <c r="F1014" s="420"/>
      <c r="G1014" s="420"/>
      <c r="H1014" s="420"/>
      <c r="I1014" s="421"/>
      <c r="J1014" s="425"/>
      <c r="K1014" s="423"/>
      <c r="L1014" s="423"/>
      <c r="M1014" s="423"/>
      <c r="N1014" s="332"/>
      <c r="O1014" s="433"/>
      <c r="P1014" s="434"/>
      <c r="Q1014" s="435"/>
      <c r="R1014" s="436"/>
      <c r="S1014" s="435"/>
      <c r="U1014" s="205">
        <v>6</v>
      </c>
      <c r="V1014" s="210" t="str">
        <f t="shared" si="350"/>
        <v/>
      </c>
      <c r="W1014" s="201" t="b">
        <f t="shared" si="309"/>
        <v>1</v>
      </c>
      <c r="Y1014" s="219"/>
      <c r="Z1014" s="215"/>
      <c r="AB1014" s="408" t="str">
        <f t="shared" si="349"/>
        <v/>
      </c>
      <c r="AC1014" s="408" t="str">
        <f t="shared" si="351"/>
        <v/>
      </c>
      <c r="AD1014" s="202"/>
      <c r="AE1014" s="173" t="s">
        <v>7217</v>
      </c>
      <c r="AG1014" s="213"/>
      <c r="AH1014" s="213"/>
      <c r="AI1014" s="213"/>
      <c r="AJ1014" s="213"/>
      <c r="AK1014" s="213"/>
      <c r="AL1014" s="213"/>
      <c r="AN1014" s="225"/>
      <c r="AO1014" s="225"/>
      <c r="AP1014" s="225"/>
      <c r="AQ1014" s="225"/>
      <c r="AR1014" s="225"/>
      <c r="AS1014" s="225"/>
      <c r="AU1014" s="213"/>
      <c r="AV1014" s="213"/>
      <c r="AW1014" s="213"/>
      <c r="AX1014" s="213"/>
      <c r="AY1014" s="213"/>
      <c r="AZ1014" s="213"/>
      <c r="BA1014" s="215"/>
    </row>
    <row r="1015" spans="1:53" s="201" customFormat="1" ht="12.75" hidden="1" customHeight="1" x14ac:dyDescent="0.15">
      <c r="A1015" s="612"/>
      <c r="B1015" s="615"/>
      <c r="C1015" s="618"/>
      <c r="D1015" s="418"/>
      <c r="E1015" s="424"/>
      <c r="F1015" s="420"/>
      <c r="G1015" s="420"/>
      <c r="H1015" s="420"/>
      <c r="I1015" s="421"/>
      <c r="J1015" s="425"/>
      <c r="K1015" s="423"/>
      <c r="L1015" s="423"/>
      <c r="M1015" s="423"/>
      <c r="N1015" s="332"/>
      <c r="O1015" s="433"/>
      <c r="P1015" s="434"/>
      <c r="Q1015" s="435"/>
      <c r="R1015" s="436"/>
      <c r="S1015" s="435"/>
      <c r="U1015" s="205">
        <v>7</v>
      </c>
      <c r="V1015" s="210" t="str">
        <f t="shared" si="350"/>
        <v/>
      </c>
      <c r="W1015" s="201" t="b">
        <f t="shared" si="309"/>
        <v>1</v>
      </c>
      <c r="Y1015" s="219"/>
      <c r="Z1015" s="215"/>
      <c r="AB1015" s="408" t="str">
        <f t="shared" si="349"/>
        <v/>
      </c>
      <c r="AC1015" s="408" t="str">
        <f t="shared" si="351"/>
        <v/>
      </c>
      <c r="AD1015" s="202"/>
      <c r="AE1015" s="620" t="s">
        <v>7188</v>
      </c>
      <c r="AF1015" s="209" t="s">
        <v>7193</v>
      </c>
      <c r="AG1015" s="208">
        <f>SUM(AH1015:AL1015)</f>
        <v>0</v>
      </c>
      <c r="AH1015" s="208">
        <f>SUMIFS($K1009:$K1028,$E1009:$E1028,"R6補",$F1009:$F1028,"ライフデザイン・結婚支援重点推進事業",$J1009:$J1028,3/4)</f>
        <v>0</v>
      </c>
      <c r="AI1015" s="208">
        <f>SUMIFS($K1009:$K1028,$E1009:$E1028,"R6補",$F1009:$F1028,"結婚支援コンシェルジュ事業",$J1009:$J1028,3/4)</f>
        <v>0</v>
      </c>
      <c r="AJ1015" s="208"/>
      <c r="AK1015" s="208"/>
      <c r="AL1015" s="208"/>
      <c r="AN1015" s="224">
        <f>SUM(AO1015:AS1015)</f>
        <v>0</v>
      </c>
      <c r="AO1015" s="224">
        <f>SUMIFS($L1009:$L1028,$E1009:$E1028,"R6補",$F1009:$F1028,"ライフデザイン・結婚支援重点推進事業",$J1009:$J1028,3/4)</f>
        <v>0</v>
      </c>
      <c r="AP1015" s="224">
        <f>SUMIFS($L1009:$L1028,$E1009:$E1028,"R6補",$F1009:$F1028,"結婚支援コンシェルジュ事業",$J1009:$J1028,3/4)</f>
        <v>0</v>
      </c>
      <c r="AQ1015" s="224"/>
      <c r="AR1015" s="224"/>
      <c r="AS1015" s="224"/>
      <c r="AU1015" s="208">
        <f>SUM(AV1015:AZ1015)</f>
        <v>0</v>
      </c>
      <c r="AV1015" s="208">
        <f>SUMIFS($M1009:$M1028,$E1009:$E1028,"R6補",$F1009:$F1028,"ライフデザイン・結婚支援重点推進事業",$J1009:$J1028,3/4)</f>
        <v>0</v>
      </c>
      <c r="AW1015" s="208">
        <f>SUMIFS($M1009:$M1028,$E1009:$E1028,"R6補",$F1009:$F1028,"結婚支援コンシェルジュ事業",$J1009:$J1028,3/4)</f>
        <v>0</v>
      </c>
      <c r="AX1015" s="208"/>
      <c r="AY1015" s="208"/>
      <c r="AZ1015" s="208"/>
      <c r="BA1015" s="215"/>
    </row>
    <row r="1016" spans="1:53" s="201" customFormat="1" ht="12.75" hidden="1" customHeight="1" x14ac:dyDescent="0.15">
      <c r="A1016" s="612"/>
      <c r="B1016" s="615"/>
      <c r="C1016" s="618"/>
      <c r="D1016" s="418"/>
      <c r="E1016" s="424"/>
      <c r="F1016" s="420"/>
      <c r="G1016" s="420"/>
      <c r="H1016" s="420"/>
      <c r="I1016" s="421"/>
      <c r="J1016" s="425"/>
      <c r="K1016" s="423"/>
      <c r="L1016" s="423"/>
      <c r="M1016" s="423"/>
      <c r="N1016" s="332"/>
      <c r="O1016" s="433"/>
      <c r="P1016" s="434"/>
      <c r="Q1016" s="435"/>
      <c r="R1016" s="436"/>
      <c r="S1016" s="435"/>
      <c r="U1016" s="205">
        <v>8</v>
      </c>
      <c r="V1016" s="210" t="str">
        <f t="shared" si="350"/>
        <v/>
      </c>
      <c r="W1016" s="201" t="b">
        <f t="shared" si="309"/>
        <v>1</v>
      </c>
      <c r="Y1016" s="219"/>
      <c r="Z1016" s="215"/>
      <c r="AB1016" s="408" t="str">
        <f t="shared" si="349"/>
        <v/>
      </c>
      <c r="AC1016" s="408" t="str">
        <f t="shared" si="351"/>
        <v/>
      </c>
      <c r="AD1016" s="202"/>
      <c r="AE1016" s="620"/>
      <c r="AF1016" s="211" t="s">
        <v>7189</v>
      </c>
      <c r="AG1016" s="208">
        <f t="shared" ref="AG1016" si="367">SUM(AH1016:AL1016)</f>
        <v>0</v>
      </c>
      <c r="AH1016" s="208">
        <f>SUMIFS($K1009:$K1028,$E1009:$E1028,"R6補",$F1009:$F1028,"ライフデザイン・結婚支援重点推進事業",$J1009:$J1028,2/3)</f>
        <v>0</v>
      </c>
      <c r="AI1016" s="208"/>
      <c r="AJ1016" s="208">
        <f>SUMIFS($K1009:$K1028,$E1009:$E1028,"R6補",$F1009:$F1028,"結婚_妊娠・出産_子育てに温かい社会づくり・気運醸成事業",$J1009:$J1028,2/3)</f>
        <v>0</v>
      </c>
      <c r="AK1016" s="208"/>
      <c r="AL1016" s="208"/>
      <c r="AN1016" s="224">
        <f t="shared" ref="AN1016:AN1017" si="368">SUM(AO1016:AS1016)</f>
        <v>0</v>
      </c>
      <c r="AO1016" s="224">
        <f>SUMIFS($L1009:$L1028,$E1009:$E1028,"R6補",$F1009:$F1028,"ライフデザイン・結婚支援重点推進事業",$J1009:$J1028,2/3)</f>
        <v>0</v>
      </c>
      <c r="AP1016" s="224"/>
      <c r="AQ1016" s="224">
        <f>SUMIFS($L1009:$L1028,$E1009:$E1028,"R6補",$F1009:$F1028,"結婚_妊娠・出産_子育てに温かい社会づくり・気運醸成事業",$J1009:$J1028,2/3)</f>
        <v>0</v>
      </c>
      <c r="AR1016" s="224"/>
      <c r="AS1016" s="224"/>
      <c r="AU1016" s="208">
        <f t="shared" ref="AU1016:AU1017" si="369">SUM(AV1016:AZ1016)</f>
        <v>0</v>
      </c>
      <c r="AV1016" s="208">
        <f>SUMIFS($M1009:$M1028,$E1009:$E1028,"R6補",$F1009:$F1028,"ライフデザイン・結婚支援重点推進事業",$J1009:$J1028,2/3)</f>
        <v>0</v>
      </c>
      <c r="AW1016" s="208"/>
      <c r="AX1016" s="208">
        <f>SUMIFS($M1009:$M1028,$E1009:$E1028,"R6補",$F1009:$F1028,"結婚_妊娠・出産_子育てに温かい社会づくり・気運醸成事業",$J1009:$J1028,2/3)</f>
        <v>0</v>
      </c>
      <c r="AY1016" s="208"/>
      <c r="AZ1016" s="208"/>
      <c r="BA1016" s="215"/>
    </row>
    <row r="1017" spans="1:53" s="201" customFormat="1" ht="12.75" hidden="1" customHeight="1" x14ac:dyDescent="0.15">
      <c r="A1017" s="612"/>
      <c r="B1017" s="615"/>
      <c r="C1017" s="618"/>
      <c r="D1017" s="418"/>
      <c r="E1017" s="424"/>
      <c r="F1017" s="420"/>
      <c r="G1017" s="420"/>
      <c r="H1017" s="420"/>
      <c r="I1017" s="421"/>
      <c r="J1017" s="425"/>
      <c r="K1017" s="423"/>
      <c r="L1017" s="423"/>
      <c r="M1017" s="423"/>
      <c r="N1017" s="332"/>
      <c r="O1017" s="433"/>
      <c r="P1017" s="434"/>
      <c r="Q1017" s="435"/>
      <c r="R1017" s="436"/>
      <c r="S1017" s="435"/>
      <c r="U1017" s="205">
        <v>9</v>
      </c>
      <c r="V1017" s="210" t="str">
        <f t="shared" si="350"/>
        <v/>
      </c>
      <c r="W1017" s="201" t="b">
        <f t="shared" si="309"/>
        <v>1</v>
      </c>
      <c r="Y1017" s="216"/>
      <c r="AB1017" s="408" t="str">
        <f t="shared" si="349"/>
        <v/>
      </c>
      <c r="AC1017" s="408" t="str">
        <f t="shared" si="351"/>
        <v/>
      </c>
      <c r="AD1017" s="202"/>
      <c r="AE1017" s="620"/>
      <c r="AF1017" s="211" t="s">
        <v>7187</v>
      </c>
      <c r="AG1017" s="208">
        <f>SUM(AH1017:AL1017)</f>
        <v>0</v>
      </c>
      <c r="AH1017" s="208"/>
      <c r="AI1017" s="208"/>
      <c r="AJ1017" s="208">
        <f>SUMIFS($K1009:$K1028,$E1009:$E1028,"R6補",$F1009:$F1028,"結婚_妊娠・出産_子育てに温かい社会づくり・気運醸成事業",$J1009:$J1028,1/2)</f>
        <v>0</v>
      </c>
      <c r="AK1017" s="208"/>
      <c r="AL1017" s="208"/>
      <c r="AN1017" s="224">
        <f t="shared" si="368"/>
        <v>0</v>
      </c>
      <c r="AO1017" s="224"/>
      <c r="AP1017" s="224"/>
      <c r="AQ1017" s="224">
        <f>SUMIFS($L1009:$L1028,$E1009:$E1028,"R6補",$F1009:$F1028,"結婚_妊娠・出産_子育てに温かい社会づくり・気運醸成事業",$J1009:$J1028,1/2)</f>
        <v>0</v>
      </c>
      <c r="AR1017" s="224"/>
      <c r="AS1017" s="224"/>
      <c r="AU1017" s="208">
        <f t="shared" si="369"/>
        <v>0</v>
      </c>
      <c r="AV1017" s="208"/>
      <c r="AW1017" s="208"/>
      <c r="AX1017" s="208">
        <f>SUMIFS($M1009:$M1028,$E1009:$E1028,"R6補",$F1009:$F1028,"結婚_妊娠・出産_子育てに温かい社会づくり・気運醸成事業",$J1009:$J1028,1/2)</f>
        <v>0</v>
      </c>
      <c r="AY1017" s="208"/>
      <c r="AZ1017" s="208"/>
      <c r="BA1017" s="215"/>
    </row>
    <row r="1018" spans="1:53" s="201" customFormat="1" ht="12.75" hidden="1" customHeight="1" x14ac:dyDescent="0.15">
      <c r="A1018" s="612"/>
      <c r="B1018" s="615"/>
      <c r="C1018" s="618"/>
      <c r="D1018" s="418"/>
      <c r="E1018" s="424"/>
      <c r="F1018" s="420"/>
      <c r="G1018" s="420"/>
      <c r="H1018" s="420"/>
      <c r="I1018" s="421"/>
      <c r="J1018" s="422"/>
      <c r="K1018" s="423"/>
      <c r="L1018" s="423"/>
      <c r="M1018" s="423"/>
      <c r="N1018" s="332"/>
      <c r="O1018" s="433"/>
      <c r="P1018" s="434"/>
      <c r="Q1018" s="435"/>
      <c r="R1018" s="436"/>
      <c r="S1018" s="435"/>
      <c r="U1018" s="205">
        <v>10</v>
      </c>
      <c r="V1018" s="210" t="str">
        <f t="shared" si="350"/>
        <v/>
      </c>
      <c r="W1018" s="201" t="b">
        <f t="shared" si="309"/>
        <v>1</v>
      </c>
      <c r="Y1018" s="216"/>
      <c r="Z1018" s="217"/>
      <c r="AA1018" s="215"/>
      <c r="AB1018" s="408" t="str">
        <f t="shared" si="349"/>
        <v/>
      </c>
      <c r="AC1018" s="408" t="str">
        <f t="shared" si="351"/>
        <v/>
      </c>
      <c r="AD1018" s="202"/>
      <c r="AE1018" s="212" t="s">
        <v>7229</v>
      </c>
      <c r="AF1018" s="209" t="str">
        <f>IF(COUNTIF(AC1009:AC1028,"R6補一般コース"),"一般コース",IF(COUNTIF(AC1009:AC1028,"R6補都道府県主導型市町村連携コース"),"連携コース",""))</f>
        <v/>
      </c>
      <c r="AG1018" s="208">
        <f>SUM(AH1018:AL1018)</f>
        <v>0</v>
      </c>
      <c r="AH1018" s="208"/>
      <c r="AI1018" s="208"/>
      <c r="AJ1018" s="208"/>
      <c r="AK1018" s="208">
        <f>SUMIFS($K1009:$K1028,$E1009:$E1028,"R6補",G1009:G1028,"一般コース")</f>
        <v>0</v>
      </c>
      <c r="AL1018" s="208">
        <f>SUMIFS($K1009:$K1028,$E1009:$E1028,"R6補",G1009:G1028,"都道府県主導型市町村連携コース")</f>
        <v>0</v>
      </c>
      <c r="AN1018" s="224">
        <f>SUM(AO1018:AS1018)</f>
        <v>0</v>
      </c>
      <c r="AO1018" s="224"/>
      <c r="AP1018" s="224"/>
      <c r="AQ1018" s="224"/>
      <c r="AR1018" s="224">
        <f>SUMIFS($L1009:$L1028,$E1009:$E1028,"R6補",G1009:G1028,"一般コース")</f>
        <v>0</v>
      </c>
      <c r="AS1018" s="224">
        <f>SUMIFS($L1009:$L1028,$E1009:$E1028,"R6補",G1009:G1028,"都道府県主導型市町村連携コース")</f>
        <v>0</v>
      </c>
      <c r="AU1018" s="208">
        <f>SUM(AV1018:AZ1018)</f>
        <v>0</v>
      </c>
      <c r="AV1018" s="208"/>
      <c r="AW1018" s="208"/>
      <c r="AX1018" s="208"/>
      <c r="AY1018" s="208">
        <f>SUMIFS($M1009:$M1028,$E1009:$E1028,"R6補",G1009:G1028,"一般コース")</f>
        <v>0</v>
      </c>
      <c r="AZ1018" s="208">
        <f>SUMIFS($M1009:$M1028,$E1009:$E1028,"R6補",G1009:G1028,"都道府県主導型市町村連携コース")</f>
        <v>0</v>
      </c>
      <c r="BA1018" s="215"/>
    </row>
    <row r="1019" spans="1:53" s="201" customFormat="1" ht="12.6" hidden="1" customHeight="1" x14ac:dyDescent="0.15">
      <c r="A1019" s="612"/>
      <c r="B1019" s="615"/>
      <c r="C1019" s="618"/>
      <c r="D1019" s="418"/>
      <c r="E1019" s="424"/>
      <c r="F1019" s="420"/>
      <c r="G1019" s="420"/>
      <c r="H1019" s="420"/>
      <c r="I1019" s="421"/>
      <c r="J1019" s="432"/>
      <c r="K1019" s="423"/>
      <c r="L1019" s="423"/>
      <c r="M1019" s="423"/>
      <c r="N1019" s="332"/>
      <c r="O1019" s="433"/>
      <c r="P1019" s="434"/>
      <c r="Q1019" s="435"/>
      <c r="R1019" s="436"/>
      <c r="S1019" s="435"/>
      <c r="U1019" s="205">
        <v>11</v>
      </c>
      <c r="V1019" s="210" t="str">
        <f t="shared" si="350"/>
        <v/>
      </c>
      <c r="W1019" s="201" t="b">
        <f t="shared" si="309"/>
        <v>1</v>
      </c>
      <c r="AA1019" s="215"/>
      <c r="AB1019" s="408" t="str">
        <f t="shared" si="349"/>
        <v/>
      </c>
      <c r="AC1019" s="408" t="str">
        <f t="shared" si="351"/>
        <v/>
      </c>
      <c r="AD1019" s="202"/>
      <c r="AE1019" s="214"/>
      <c r="AF1019" s="214"/>
      <c r="AG1019" s="215"/>
      <c r="AH1019" s="215"/>
      <c r="AI1019" s="215"/>
      <c r="AJ1019" s="215"/>
      <c r="AK1019" s="215"/>
      <c r="AL1019" s="215"/>
      <c r="AN1019" s="218"/>
      <c r="AO1019" s="218"/>
      <c r="AP1019" s="218"/>
      <c r="AQ1019" s="218"/>
      <c r="AR1019" s="218"/>
      <c r="AS1019" s="218"/>
      <c r="AU1019" s="215"/>
      <c r="AV1019" s="215"/>
      <c r="AW1019" s="215"/>
      <c r="AX1019" s="215"/>
      <c r="AY1019" s="215"/>
      <c r="AZ1019" s="215"/>
      <c r="BA1019" s="215"/>
    </row>
    <row r="1020" spans="1:53" s="201" customFormat="1" ht="12.75" hidden="1" customHeight="1" x14ac:dyDescent="0.15">
      <c r="A1020" s="612"/>
      <c r="B1020" s="615"/>
      <c r="C1020" s="618"/>
      <c r="D1020" s="418"/>
      <c r="E1020" s="424"/>
      <c r="F1020" s="420"/>
      <c r="G1020" s="420"/>
      <c r="H1020" s="420"/>
      <c r="I1020" s="421"/>
      <c r="J1020" s="422"/>
      <c r="K1020" s="423"/>
      <c r="L1020" s="423"/>
      <c r="M1020" s="423"/>
      <c r="N1020" s="332"/>
      <c r="O1020" s="433"/>
      <c r="P1020" s="434"/>
      <c r="Q1020" s="435"/>
      <c r="R1020" s="436"/>
      <c r="S1020" s="435"/>
      <c r="U1020" s="205">
        <v>12</v>
      </c>
      <c r="V1020" s="210" t="str">
        <f t="shared" si="350"/>
        <v/>
      </c>
      <c r="W1020" s="201" t="b">
        <f t="shared" si="309"/>
        <v>1</v>
      </c>
      <c r="AA1020" s="215"/>
      <c r="AB1020" s="408" t="str">
        <f t="shared" si="349"/>
        <v/>
      </c>
      <c r="AC1020" s="408" t="str">
        <f t="shared" si="351"/>
        <v/>
      </c>
      <c r="AD1020" s="202"/>
      <c r="AE1020" s="214"/>
      <c r="AF1020" s="214"/>
      <c r="AG1020" s="215"/>
      <c r="AH1020" s="215"/>
      <c r="AI1020" s="215"/>
      <c r="AJ1020" s="215"/>
      <c r="AK1020" s="215"/>
      <c r="AL1020" s="215"/>
      <c r="AN1020" s="218"/>
      <c r="AO1020" s="218"/>
      <c r="AP1020" s="218"/>
      <c r="AQ1020" s="218"/>
      <c r="AR1020" s="218"/>
      <c r="AS1020" s="218"/>
      <c r="AU1020" s="215"/>
      <c r="AV1020" s="215"/>
      <c r="AW1020" s="215"/>
      <c r="AX1020" s="215"/>
      <c r="AY1020" s="215"/>
      <c r="AZ1020" s="215"/>
      <c r="BA1020" s="215"/>
    </row>
    <row r="1021" spans="1:53" s="201" customFormat="1" ht="12.75" hidden="1" customHeight="1" x14ac:dyDescent="0.15">
      <c r="A1021" s="612"/>
      <c r="B1021" s="615"/>
      <c r="C1021" s="618"/>
      <c r="D1021" s="418"/>
      <c r="E1021" s="424"/>
      <c r="F1021" s="420"/>
      <c r="G1021" s="420"/>
      <c r="H1021" s="420"/>
      <c r="I1021" s="421"/>
      <c r="J1021" s="422"/>
      <c r="K1021" s="423"/>
      <c r="L1021" s="423"/>
      <c r="M1021" s="423"/>
      <c r="N1021" s="332"/>
      <c r="O1021" s="433"/>
      <c r="P1021" s="434"/>
      <c r="Q1021" s="435"/>
      <c r="R1021" s="436"/>
      <c r="S1021" s="435"/>
      <c r="U1021" s="205">
        <v>13</v>
      </c>
      <c r="V1021" s="210" t="str">
        <f t="shared" si="350"/>
        <v/>
      </c>
      <c r="W1021" s="201" t="b">
        <f t="shared" si="309"/>
        <v>1</v>
      </c>
      <c r="Y1021" s="219"/>
      <c r="Z1021" s="215"/>
      <c r="AA1021" s="215"/>
      <c r="AB1021" s="408" t="str">
        <f t="shared" si="349"/>
        <v/>
      </c>
      <c r="AC1021" s="408" t="str">
        <f t="shared" si="351"/>
        <v/>
      </c>
      <c r="AD1021" s="202"/>
      <c r="AE1021" s="214"/>
      <c r="AF1021" s="214"/>
      <c r="AG1021" s="215"/>
      <c r="AH1021" s="215"/>
      <c r="AI1021" s="215"/>
      <c r="AJ1021" s="215"/>
      <c r="AK1021" s="215"/>
      <c r="AL1021" s="215"/>
      <c r="AN1021" s="218"/>
      <c r="AO1021" s="218"/>
      <c r="AP1021" s="218"/>
      <c r="AQ1021" s="218"/>
      <c r="AR1021" s="218"/>
      <c r="AS1021" s="218"/>
      <c r="AU1021" s="215"/>
      <c r="AV1021" s="215"/>
      <c r="AW1021" s="215"/>
      <c r="AX1021" s="215"/>
      <c r="AY1021" s="215"/>
      <c r="AZ1021" s="215"/>
      <c r="BA1021" s="215"/>
    </row>
    <row r="1022" spans="1:53" s="201" customFormat="1" ht="12.75" hidden="1" customHeight="1" x14ac:dyDescent="0.15">
      <c r="A1022" s="612"/>
      <c r="B1022" s="615"/>
      <c r="C1022" s="618"/>
      <c r="D1022" s="418"/>
      <c r="E1022" s="424"/>
      <c r="F1022" s="420"/>
      <c r="G1022" s="420"/>
      <c r="H1022" s="420"/>
      <c r="I1022" s="421"/>
      <c r="J1022" s="422"/>
      <c r="K1022" s="423"/>
      <c r="L1022" s="423"/>
      <c r="M1022" s="423"/>
      <c r="N1022" s="332"/>
      <c r="O1022" s="433"/>
      <c r="P1022" s="434"/>
      <c r="Q1022" s="435"/>
      <c r="R1022" s="436"/>
      <c r="S1022" s="435"/>
      <c r="U1022" s="205">
        <v>14</v>
      </c>
      <c r="V1022" s="210" t="str">
        <f t="shared" si="350"/>
        <v/>
      </c>
      <c r="W1022" s="201" t="b">
        <f t="shared" si="309"/>
        <v>1</v>
      </c>
      <c r="Y1022" s="216"/>
      <c r="Z1022" s="217"/>
      <c r="AA1022" s="215"/>
      <c r="AB1022" s="408" t="str">
        <f t="shared" si="349"/>
        <v/>
      </c>
      <c r="AC1022" s="408" t="str">
        <f t="shared" si="351"/>
        <v/>
      </c>
      <c r="AD1022" s="202"/>
      <c r="AE1022" s="214"/>
      <c r="AF1022" s="214"/>
      <c r="AH1022" s="215"/>
      <c r="AI1022" s="215"/>
      <c r="AJ1022" s="215"/>
      <c r="AK1022" s="215"/>
      <c r="AL1022" s="215"/>
      <c r="AN1022" s="218"/>
      <c r="AO1022" s="218"/>
      <c r="AP1022" s="218"/>
      <c r="AQ1022" s="218"/>
      <c r="AR1022" s="218"/>
      <c r="AS1022" s="218"/>
      <c r="AU1022" s="215"/>
      <c r="AV1022" s="215"/>
      <c r="AW1022" s="215"/>
      <c r="AX1022" s="215"/>
      <c r="AY1022" s="215"/>
      <c r="AZ1022" s="215"/>
      <c r="BA1022" s="215"/>
    </row>
    <row r="1023" spans="1:53" s="201" customFormat="1" ht="12.75" hidden="1" customHeight="1" x14ac:dyDescent="0.15">
      <c r="A1023" s="612"/>
      <c r="B1023" s="615"/>
      <c r="C1023" s="618"/>
      <c r="D1023" s="418"/>
      <c r="E1023" s="424"/>
      <c r="F1023" s="420"/>
      <c r="G1023" s="420"/>
      <c r="H1023" s="420"/>
      <c r="I1023" s="421"/>
      <c r="J1023" s="422"/>
      <c r="K1023" s="423"/>
      <c r="L1023" s="423"/>
      <c r="M1023" s="423"/>
      <c r="N1023" s="332"/>
      <c r="O1023" s="433"/>
      <c r="P1023" s="434"/>
      <c r="Q1023" s="435"/>
      <c r="R1023" s="436"/>
      <c r="S1023" s="435"/>
      <c r="U1023" s="205">
        <v>15</v>
      </c>
      <c r="V1023" s="210" t="str">
        <f t="shared" si="350"/>
        <v/>
      </c>
      <c r="W1023" s="201" t="b">
        <f t="shared" si="309"/>
        <v>1</v>
      </c>
      <c r="Y1023" s="216"/>
      <c r="AA1023" s="215"/>
      <c r="AB1023" s="408" t="str">
        <f t="shared" si="349"/>
        <v/>
      </c>
      <c r="AC1023" s="408" t="str">
        <f t="shared" si="351"/>
        <v/>
      </c>
      <c r="AD1023" s="202"/>
      <c r="AE1023" s="214"/>
      <c r="AF1023" s="214"/>
      <c r="AG1023" s="215"/>
      <c r="AH1023" s="215"/>
      <c r="AI1023" s="215"/>
      <c r="AJ1023" s="215"/>
      <c r="AK1023" s="215"/>
      <c r="AL1023" s="215"/>
      <c r="AN1023" s="218"/>
      <c r="AO1023" s="218"/>
      <c r="AP1023" s="218"/>
      <c r="AQ1023" s="218"/>
      <c r="AR1023" s="218"/>
      <c r="AS1023" s="218"/>
      <c r="AU1023" s="215"/>
      <c r="AV1023" s="215"/>
      <c r="AW1023" s="215"/>
      <c r="AX1023" s="215"/>
      <c r="AY1023" s="215"/>
      <c r="AZ1023" s="215"/>
      <c r="BA1023" s="215"/>
    </row>
    <row r="1024" spans="1:53" s="201" customFormat="1" ht="12.75" hidden="1" customHeight="1" x14ac:dyDescent="0.15">
      <c r="A1024" s="612"/>
      <c r="B1024" s="615"/>
      <c r="C1024" s="618"/>
      <c r="D1024" s="418"/>
      <c r="E1024" s="424"/>
      <c r="F1024" s="420"/>
      <c r="G1024" s="420"/>
      <c r="H1024" s="420"/>
      <c r="I1024" s="421"/>
      <c r="J1024" s="422"/>
      <c r="K1024" s="423"/>
      <c r="L1024" s="423"/>
      <c r="M1024" s="423"/>
      <c r="N1024" s="332"/>
      <c r="O1024" s="433"/>
      <c r="P1024" s="434"/>
      <c r="Q1024" s="435"/>
      <c r="R1024" s="436"/>
      <c r="S1024" s="435"/>
      <c r="U1024" s="205">
        <v>16</v>
      </c>
      <c r="V1024" s="210" t="str">
        <f t="shared" si="350"/>
        <v/>
      </c>
      <c r="W1024" s="201" t="b">
        <f t="shared" si="309"/>
        <v>1</v>
      </c>
      <c r="Y1024" s="216"/>
      <c r="Z1024" s="217"/>
      <c r="AB1024" s="408" t="str">
        <f t="shared" si="349"/>
        <v/>
      </c>
      <c r="AC1024" s="408" t="str">
        <f t="shared" si="351"/>
        <v/>
      </c>
      <c r="AD1024" s="202"/>
      <c r="AE1024" s="214"/>
      <c r="AF1024" s="214"/>
      <c r="AG1024" s="215"/>
      <c r="AH1024" s="215"/>
      <c r="AI1024" s="215"/>
      <c r="AJ1024" s="215"/>
      <c r="AK1024" s="215"/>
      <c r="AL1024" s="215"/>
      <c r="AN1024" s="218"/>
      <c r="AO1024" s="218"/>
      <c r="AP1024" s="218"/>
      <c r="AQ1024" s="218"/>
      <c r="AR1024" s="218"/>
      <c r="AS1024" s="218"/>
      <c r="AU1024" s="215"/>
      <c r="AV1024" s="215"/>
      <c r="AW1024" s="215"/>
      <c r="AX1024" s="215"/>
      <c r="AY1024" s="215"/>
      <c r="AZ1024" s="215"/>
      <c r="BA1024" s="215"/>
    </row>
    <row r="1025" spans="1:53" s="201" customFormat="1" ht="12.75" hidden="1" customHeight="1" x14ac:dyDescent="0.15">
      <c r="A1025" s="612"/>
      <c r="B1025" s="615"/>
      <c r="C1025" s="618"/>
      <c r="D1025" s="418"/>
      <c r="E1025" s="424"/>
      <c r="F1025" s="420"/>
      <c r="G1025" s="420"/>
      <c r="H1025" s="420"/>
      <c r="I1025" s="421"/>
      <c r="J1025" s="422"/>
      <c r="K1025" s="423"/>
      <c r="L1025" s="423"/>
      <c r="M1025" s="423"/>
      <c r="N1025" s="332"/>
      <c r="O1025" s="433"/>
      <c r="P1025" s="434"/>
      <c r="Q1025" s="435"/>
      <c r="R1025" s="436"/>
      <c r="S1025" s="435"/>
      <c r="U1025" s="205">
        <v>17</v>
      </c>
      <c r="V1025" s="210" t="str">
        <f t="shared" si="350"/>
        <v/>
      </c>
      <c r="W1025" s="201" t="b">
        <f t="shared" si="309"/>
        <v>1</v>
      </c>
      <c r="Y1025" s="216"/>
      <c r="AB1025" s="408" t="str">
        <f t="shared" si="349"/>
        <v/>
      </c>
      <c r="AC1025" s="408" t="str">
        <f t="shared" si="351"/>
        <v/>
      </c>
      <c r="AD1025" s="202"/>
      <c r="AE1025" s="214"/>
      <c r="AF1025" s="214"/>
      <c r="AG1025" s="215"/>
      <c r="AH1025" s="215"/>
      <c r="AI1025" s="215"/>
      <c r="AJ1025" s="215"/>
      <c r="AK1025" s="215"/>
      <c r="AL1025" s="215"/>
      <c r="AN1025" s="218"/>
      <c r="AO1025" s="218"/>
      <c r="AP1025" s="218"/>
      <c r="AQ1025" s="218"/>
      <c r="AR1025" s="218"/>
      <c r="AS1025" s="218"/>
      <c r="AU1025" s="215"/>
      <c r="AV1025" s="215"/>
      <c r="AW1025" s="215"/>
      <c r="AX1025" s="215"/>
      <c r="AY1025" s="215"/>
      <c r="AZ1025" s="215"/>
      <c r="BA1025" s="215"/>
    </row>
    <row r="1026" spans="1:53" s="201" customFormat="1" ht="12.75" hidden="1" customHeight="1" x14ac:dyDescent="0.15">
      <c r="A1026" s="612"/>
      <c r="B1026" s="615"/>
      <c r="C1026" s="618"/>
      <c r="D1026" s="418"/>
      <c r="E1026" s="424"/>
      <c r="F1026" s="420"/>
      <c r="G1026" s="420"/>
      <c r="H1026" s="420"/>
      <c r="I1026" s="421"/>
      <c r="J1026" s="422"/>
      <c r="K1026" s="423"/>
      <c r="L1026" s="423"/>
      <c r="M1026" s="423"/>
      <c r="N1026" s="332"/>
      <c r="O1026" s="433"/>
      <c r="P1026" s="434"/>
      <c r="Q1026" s="435"/>
      <c r="R1026" s="436"/>
      <c r="S1026" s="435"/>
      <c r="U1026" s="205">
        <v>18</v>
      </c>
      <c r="V1026" s="210" t="str">
        <f t="shared" si="350"/>
        <v/>
      </c>
      <c r="W1026" s="201" t="b">
        <f t="shared" si="309"/>
        <v>1</v>
      </c>
      <c r="Y1026" s="216"/>
      <c r="AB1026" s="408" t="str">
        <f t="shared" si="349"/>
        <v/>
      </c>
      <c r="AC1026" s="408" t="str">
        <f t="shared" si="351"/>
        <v/>
      </c>
      <c r="AD1026" s="202"/>
      <c r="AE1026" s="214"/>
      <c r="AF1026" s="214"/>
      <c r="AG1026" s="215"/>
      <c r="AH1026" s="215"/>
      <c r="AI1026" s="215"/>
      <c r="AJ1026" s="215"/>
      <c r="AK1026" s="215"/>
      <c r="AL1026" s="215"/>
      <c r="AN1026" s="218"/>
      <c r="AO1026" s="218"/>
      <c r="AP1026" s="218"/>
      <c r="AQ1026" s="218"/>
      <c r="AR1026" s="218"/>
      <c r="AS1026" s="218"/>
      <c r="AU1026" s="215"/>
      <c r="AV1026" s="215"/>
      <c r="AW1026" s="215"/>
      <c r="AX1026" s="215"/>
      <c r="AY1026" s="215"/>
      <c r="AZ1026" s="215"/>
      <c r="BA1026" s="215"/>
    </row>
    <row r="1027" spans="1:53" s="201" customFormat="1" ht="12.75" hidden="1" customHeight="1" x14ac:dyDescent="0.15">
      <c r="A1027" s="612"/>
      <c r="B1027" s="615"/>
      <c r="C1027" s="618"/>
      <c r="D1027" s="418"/>
      <c r="E1027" s="424"/>
      <c r="F1027" s="420"/>
      <c r="G1027" s="420"/>
      <c r="H1027" s="420"/>
      <c r="I1027" s="421"/>
      <c r="J1027" s="422"/>
      <c r="K1027" s="423"/>
      <c r="L1027" s="423"/>
      <c r="M1027" s="423"/>
      <c r="N1027" s="332"/>
      <c r="O1027" s="433"/>
      <c r="P1027" s="434"/>
      <c r="Q1027" s="435"/>
      <c r="R1027" s="436"/>
      <c r="S1027" s="435"/>
      <c r="U1027" s="205">
        <v>19</v>
      </c>
      <c r="V1027" s="210" t="str">
        <f t="shared" si="350"/>
        <v/>
      </c>
      <c r="W1027" s="201" t="b">
        <f t="shared" si="309"/>
        <v>1</v>
      </c>
      <c r="Y1027" s="216"/>
      <c r="AB1027" s="408" t="str">
        <f t="shared" si="349"/>
        <v/>
      </c>
      <c r="AC1027" s="408" t="str">
        <f t="shared" si="351"/>
        <v/>
      </c>
      <c r="AD1027" s="202"/>
      <c r="AE1027" s="214"/>
      <c r="AF1027" s="214"/>
      <c r="AG1027" s="215"/>
      <c r="AH1027" s="215"/>
      <c r="AI1027" s="215"/>
      <c r="AJ1027" s="215"/>
      <c r="AK1027" s="215"/>
      <c r="AL1027" s="215"/>
      <c r="AN1027" s="218"/>
      <c r="AO1027" s="218"/>
      <c r="AP1027" s="218"/>
      <c r="AQ1027" s="218"/>
      <c r="AR1027" s="218"/>
      <c r="AS1027" s="218"/>
      <c r="AU1027" s="215"/>
      <c r="AV1027" s="215"/>
      <c r="AW1027" s="215"/>
      <c r="AX1027" s="215"/>
      <c r="AY1027" s="215"/>
      <c r="AZ1027" s="215"/>
      <c r="BA1027" s="215"/>
    </row>
    <row r="1028" spans="1:53" s="215" customFormat="1" ht="12.75" hidden="1" customHeight="1" x14ac:dyDescent="0.15">
      <c r="A1028" s="613"/>
      <c r="B1028" s="616"/>
      <c r="C1028" s="619"/>
      <c r="D1028" s="426"/>
      <c r="E1028" s="427"/>
      <c r="F1028" s="428"/>
      <c r="G1028" s="428"/>
      <c r="H1028" s="428"/>
      <c r="I1028" s="429"/>
      <c r="J1028" s="430"/>
      <c r="K1028" s="431"/>
      <c r="L1028" s="431"/>
      <c r="M1028" s="431"/>
      <c r="N1028" s="332"/>
      <c r="O1028" s="433"/>
      <c r="P1028" s="434"/>
      <c r="Q1028" s="435"/>
      <c r="R1028" s="436"/>
      <c r="S1028" s="435"/>
      <c r="U1028" s="205">
        <v>20</v>
      </c>
      <c r="V1028" s="220" t="str">
        <f t="shared" si="350"/>
        <v/>
      </c>
      <c r="W1028" s="201" t="b">
        <f t="shared" si="309"/>
        <v>1</v>
      </c>
      <c r="Y1028" s="216"/>
      <c r="Z1028" s="217"/>
      <c r="AB1028" s="408" t="str">
        <f t="shared" si="349"/>
        <v/>
      </c>
      <c r="AC1028" s="408" t="str">
        <f t="shared" si="351"/>
        <v/>
      </c>
      <c r="AD1028" s="218"/>
      <c r="AE1028" s="214"/>
      <c r="AF1028" s="214"/>
      <c r="AN1028" s="218"/>
      <c r="AO1028" s="218"/>
      <c r="AP1028" s="218"/>
      <c r="AQ1028" s="218"/>
      <c r="AR1028" s="218"/>
      <c r="AS1028" s="218"/>
    </row>
    <row r="1029" spans="1:53" s="201" customFormat="1" ht="12.75" hidden="1" customHeight="1" x14ac:dyDescent="0.15">
      <c r="A1029" s="611" t="s">
        <v>7359</v>
      </c>
      <c r="B1029" s="614"/>
      <c r="C1029" s="617"/>
      <c r="D1029" s="412"/>
      <c r="E1029" s="413"/>
      <c r="F1029" s="414"/>
      <c r="G1029" s="414"/>
      <c r="H1029" s="414"/>
      <c r="I1029" s="415"/>
      <c r="J1029" s="416"/>
      <c r="K1029" s="417"/>
      <c r="L1029" s="417"/>
      <c r="M1029" s="417"/>
      <c r="N1029" s="332"/>
      <c r="O1029" s="433"/>
      <c r="P1029" s="434"/>
      <c r="Q1029" s="435"/>
      <c r="R1029" s="436"/>
      <c r="S1029" s="435"/>
      <c r="U1029" s="205">
        <v>1</v>
      </c>
      <c r="V1029" s="206" t="str">
        <f t="shared" si="350"/>
        <v/>
      </c>
      <c r="W1029" s="201" t="b">
        <f t="shared" si="309"/>
        <v>1</v>
      </c>
      <c r="Y1029" s="216"/>
      <c r="AB1029" s="408" t="str">
        <f t="shared" si="349"/>
        <v/>
      </c>
      <c r="AC1029" s="408" t="str">
        <f t="shared" si="351"/>
        <v/>
      </c>
      <c r="AD1029" s="202"/>
      <c r="AE1029" s="173" t="s">
        <v>7260</v>
      </c>
      <c r="AG1029" s="203" t="s">
        <v>7194</v>
      </c>
      <c r="AH1029" s="204" t="s">
        <v>7221</v>
      </c>
      <c r="AI1029" s="204" t="s">
        <v>7195</v>
      </c>
      <c r="AJ1029" s="204" t="s">
        <v>7231</v>
      </c>
      <c r="AK1029" s="204" t="s">
        <v>7196</v>
      </c>
      <c r="AL1029" s="204" t="s">
        <v>7197</v>
      </c>
      <c r="AN1029" s="222" t="s">
        <v>7274</v>
      </c>
      <c r="AO1029" s="223" t="s">
        <v>7221</v>
      </c>
      <c r="AP1029" s="223" t="s">
        <v>7195</v>
      </c>
      <c r="AQ1029" s="223" t="s">
        <v>7231</v>
      </c>
      <c r="AR1029" s="223" t="s">
        <v>7196</v>
      </c>
      <c r="AS1029" s="223" t="s">
        <v>7197</v>
      </c>
      <c r="AU1029" s="203" t="s">
        <v>7198</v>
      </c>
      <c r="AV1029" s="204" t="s">
        <v>7221</v>
      </c>
      <c r="AW1029" s="204" t="s">
        <v>7195</v>
      </c>
      <c r="AX1029" s="204" t="s">
        <v>7231</v>
      </c>
      <c r="AY1029" s="204" t="s">
        <v>7196</v>
      </c>
      <c r="AZ1029" s="204" t="s">
        <v>7197</v>
      </c>
      <c r="BA1029" s="214"/>
    </row>
    <row r="1030" spans="1:53" s="201" customFormat="1" ht="12.75" hidden="1" customHeight="1" x14ac:dyDescent="0.15">
      <c r="A1030" s="612"/>
      <c r="B1030" s="615"/>
      <c r="C1030" s="618"/>
      <c r="D1030" s="418"/>
      <c r="E1030" s="419"/>
      <c r="F1030" s="420"/>
      <c r="G1030" s="420"/>
      <c r="H1030" s="420"/>
      <c r="I1030" s="421"/>
      <c r="J1030" s="422"/>
      <c r="K1030" s="423"/>
      <c r="L1030" s="423"/>
      <c r="M1030" s="423"/>
      <c r="N1030" s="332"/>
      <c r="O1030" s="433"/>
      <c r="P1030" s="434"/>
      <c r="Q1030" s="435"/>
      <c r="R1030" s="436"/>
      <c r="S1030" s="435"/>
      <c r="U1030" s="205">
        <v>2</v>
      </c>
      <c r="V1030" s="210" t="str">
        <f t="shared" si="350"/>
        <v/>
      </c>
      <c r="W1030" s="201" t="b">
        <f t="shared" si="309"/>
        <v>1</v>
      </c>
      <c r="Y1030" s="216"/>
      <c r="Z1030" s="217"/>
      <c r="AB1030" s="408" t="str">
        <f t="shared" si="349"/>
        <v/>
      </c>
      <c r="AC1030" s="408" t="str">
        <f t="shared" si="351"/>
        <v/>
      </c>
      <c r="AD1030" s="202"/>
      <c r="AE1030" s="620" t="s">
        <v>7188</v>
      </c>
      <c r="AF1030" s="209" t="s">
        <v>7193</v>
      </c>
      <c r="AG1030" s="208">
        <f>SUM(AH1030:AL1030)</f>
        <v>0</v>
      </c>
      <c r="AH1030" s="208">
        <f>SUMIFS($K1029:$K1048,$E1029:$E1048,"R7当",$F1029:$F1048,"ライフデザイン・結婚支援重点推進事業",$J1029:$J1048,3/4)</f>
        <v>0</v>
      </c>
      <c r="AI1030" s="208">
        <f>SUMIFS($K1029:$K1048,$E1029:$E1048,"R7当",$F1029:$F1048,"結婚支援コンシェルジュ事業",$J1029:$J1048,3/4)</f>
        <v>0</v>
      </c>
      <c r="AJ1030" s="208"/>
      <c r="AK1030" s="208"/>
      <c r="AL1030" s="208"/>
      <c r="AN1030" s="224">
        <f>SUM(AO1030:AS1030)</f>
        <v>0</v>
      </c>
      <c r="AO1030" s="224">
        <f>SUMIFS($L1029:$L1048,$E1029:$E1048,"R7当",$F1029:$F1048,"ライフデザイン・結婚支援重点推進事業",$J1029:$J1048,3/4)</f>
        <v>0</v>
      </c>
      <c r="AP1030" s="224">
        <f>SUMIFS($L1029:$L1048,$E1029:$E1048,"R7当",$F1029:$F1048,"結婚支援コンシェルジュ事業",$J1029:$J1048,3/4)</f>
        <v>0</v>
      </c>
      <c r="AQ1030" s="224"/>
      <c r="AR1030" s="224"/>
      <c r="AS1030" s="224"/>
      <c r="AU1030" s="208">
        <f>SUM(AV1030:AZ1030)</f>
        <v>0</v>
      </c>
      <c r="AV1030" s="208">
        <f>SUMIFS($M1029:$M1048,$E1029:$E1048,"R7当",$F1029:$F1048,"ライフデザイン・結婚支援重点推進事業",$J1029:$J1048,3/4)</f>
        <v>0</v>
      </c>
      <c r="AW1030" s="208">
        <f>SUMIFS($M1029:$M1048,$E1029:$E1048,"R7当",$F1029:$F1048,"結婚支援コンシェルジュ事業",$J1029:$J1048,3/4)</f>
        <v>0</v>
      </c>
      <c r="AX1030" s="208"/>
      <c r="AY1030" s="208"/>
      <c r="AZ1030" s="208"/>
      <c r="BA1030" s="215"/>
    </row>
    <row r="1031" spans="1:53" s="201" customFormat="1" ht="12.75" hidden="1" customHeight="1" x14ac:dyDescent="0.15">
      <c r="A1031" s="612"/>
      <c r="B1031" s="615"/>
      <c r="C1031" s="618"/>
      <c r="D1031" s="418"/>
      <c r="E1031" s="424"/>
      <c r="F1031" s="420"/>
      <c r="G1031" s="420"/>
      <c r="H1031" s="420"/>
      <c r="I1031" s="421"/>
      <c r="J1031" s="425"/>
      <c r="K1031" s="423"/>
      <c r="L1031" s="423"/>
      <c r="M1031" s="423"/>
      <c r="N1031" s="332"/>
      <c r="O1031" s="433"/>
      <c r="P1031" s="434"/>
      <c r="Q1031" s="435"/>
      <c r="R1031" s="436"/>
      <c r="S1031" s="435"/>
      <c r="U1031" s="205">
        <v>3</v>
      </c>
      <c r="V1031" s="210" t="str">
        <f t="shared" si="350"/>
        <v/>
      </c>
      <c r="W1031" s="201" t="b">
        <f t="shared" si="309"/>
        <v>1</v>
      </c>
      <c r="Y1031" s="219"/>
      <c r="Z1031" s="215"/>
      <c r="AB1031" s="408" t="str">
        <f t="shared" si="349"/>
        <v/>
      </c>
      <c r="AC1031" s="408" t="str">
        <f t="shared" si="351"/>
        <v/>
      </c>
      <c r="AD1031" s="202"/>
      <c r="AE1031" s="620"/>
      <c r="AF1031" s="211" t="s">
        <v>7189</v>
      </c>
      <c r="AG1031" s="208">
        <f>SUM(AH1031:AL1031)</f>
        <v>0</v>
      </c>
      <c r="AH1031" s="208">
        <f>SUMIFS($K1029:$K1048,$E1029:$E1048,"R7当",$F1029:$F1048,"ライフデザイン・結婚支援重点推進事業",$J1029:$J1048,2/3)</f>
        <v>0</v>
      </c>
      <c r="AI1031" s="208"/>
      <c r="AJ1031" s="208">
        <f>SUMIFS($K1029:$K1048,$E1029:$E1048,"R7当",$F1029:$F1048,"結婚_妊娠・出産_子育てに温かい社会づくり・気運醸成事業",$J1029:$J1048,2/3)</f>
        <v>0</v>
      </c>
      <c r="AK1031" s="208"/>
      <c r="AL1031" s="208"/>
      <c r="AN1031" s="224">
        <f t="shared" ref="AN1031:AN1032" si="370">SUM(AO1031:AS1031)</f>
        <v>0</v>
      </c>
      <c r="AO1031" s="224">
        <f>SUMIFS($L1029:$L1048,$E1029:$E1048,"R7当",$F1029:$F1048,"ライフデザイン・結婚支援重点推進事業",$J1029:$J1048,2/3)</f>
        <v>0</v>
      </c>
      <c r="AP1031" s="224"/>
      <c r="AQ1031" s="224">
        <f>SUMIFS($L1029:$L1048,$E1029:$E1048,"R7当",$F1029:$F1048,"結婚_妊娠・出産_子育てに温かい社会づくり・気運醸成事業",$J1029:$J1048,2/3)</f>
        <v>0</v>
      </c>
      <c r="AR1031" s="224"/>
      <c r="AS1031" s="224"/>
      <c r="AU1031" s="208">
        <f t="shared" ref="AU1031:AU1032" si="371">SUM(AV1031:AZ1031)</f>
        <v>0</v>
      </c>
      <c r="AV1031" s="208">
        <f>SUMIFS($M1029:$M1048,$E1029:$E1048,"R7当",$F1029:$F1048,"ライフデザイン・結婚支援重点推進事業",$J1029:$J1048,2/3)</f>
        <v>0</v>
      </c>
      <c r="AW1031" s="208"/>
      <c r="AX1031" s="208">
        <f>SUMIFS($M1029:$M1048,$E1029:$E1048,"R7当",$F1029:$F1048,"結婚_妊娠・出産_子育てに温かい社会づくり・気運醸成事業",$J1029:$J1048,2/3)</f>
        <v>0</v>
      </c>
      <c r="AY1031" s="208"/>
      <c r="AZ1031" s="208"/>
      <c r="BA1031" s="215"/>
    </row>
    <row r="1032" spans="1:53" s="201" customFormat="1" ht="12.75" hidden="1" customHeight="1" x14ac:dyDescent="0.15">
      <c r="A1032" s="612"/>
      <c r="B1032" s="615"/>
      <c r="C1032" s="618"/>
      <c r="D1032" s="418"/>
      <c r="E1032" s="424"/>
      <c r="F1032" s="420"/>
      <c r="G1032" s="420"/>
      <c r="H1032" s="420"/>
      <c r="I1032" s="421"/>
      <c r="J1032" s="425"/>
      <c r="K1032" s="423"/>
      <c r="L1032" s="423"/>
      <c r="M1032" s="423"/>
      <c r="N1032" s="332"/>
      <c r="O1032" s="433"/>
      <c r="P1032" s="434"/>
      <c r="Q1032" s="435"/>
      <c r="R1032" s="436"/>
      <c r="S1032" s="435"/>
      <c r="U1032" s="205">
        <v>4</v>
      </c>
      <c r="V1032" s="210" t="str">
        <f t="shared" si="350"/>
        <v/>
      </c>
      <c r="W1032" s="201" t="b">
        <f t="shared" si="309"/>
        <v>1</v>
      </c>
      <c r="Y1032" s="219"/>
      <c r="Z1032" s="215"/>
      <c r="AB1032" s="408" t="str">
        <f t="shared" si="349"/>
        <v/>
      </c>
      <c r="AC1032" s="408" t="str">
        <f t="shared" si="351"/>
        <v/>
      </c>
      <c r="AD1032" s="202"/>
      <c r="AE1032" s="620"/>
      <c r="AF1032" s="211" t="s">
        <v>7187</v>
      </c>
      <c r="AG1032" s="208">
        <f t="shared" ref="AG1032" si="372">SUM(AH1032:AL1032)</f>
        <v>0</v>
      </c>
      <c r="AH1032" s="208"/>
      <c r="AI1032" s="208"/>
      <c r="AJ1032" s="208">
        <f>SUMIFS($K1029:$K1048,$E1029:$E1048,"R7当",$F1029:$F1048,"結婚_妊娠・出産_子育てに温かい社会づくり・気運醸成事業",$J1029:$J1048,1/2)</f>
        <v>0</v>
      </c>
      <c r="AK1032" s="208"/>
      <c r="AL1032" s="208"/>
      <c r="AN1032" s="224">
        <f t="shared" si="370"/>
        <v>0</v>
      </c>
      <c r="AO1032" s="224"/>
      <c r="AP1032" s="224"/>
      <c r="AQ1032" s="224">
        <f>SUMIFS($L1029:$L1048,$E1029:$E1048,"R7当",$F1029:$F1048,"結婚_妊娠・出産_子育てに温かい社会づくり・気運醸成事業",$J1029:$J1048,1/2)</f>
        <v>0</v>
      </c>
      <c r="AR1032" s="224"/>
      <c r="AS1032" s="224"/>
      <c r="AU1032" s="208">
        <f t="shared" si="371"/>
        <v>0</v>
      </c>
      <c r="AV1032" s="208"/>
      <c r="AW1032" s="208"/>
      <c r="AX1032" s="208">
        <f>SUMIFS($M1029:$M1048,$E1029:$E1048,"R7当",$F1029:$F1048,"結婚_妊娠・出産_子育てに温かい社会づくり・気運醸成事業",$J1029:$J1048,1/2)</f>
        <v>0</v>
      </c>
      <c r="AY1032" s="208"/>
      <c r="AZ1032" s="208"/>
      <c r="BA1032" s="215"/>
    </row>
    <row r="1033" spans="1:53" s="201" customFormat="1" ht="12.75" hidden="1" customHeight="1" x14ac:dyDescent="0.15">
      <c r="A1033" s="612"/>
      <c r="B1033" s="615"/>
      <c r="C1033" s="618"/>
      <c r="D1033" s="418"/>
      <c r="E1033" s="424"/>
      <c r="F1033" s="420"/>
      <c r="G1033" s="420"/>
      <c r="H1033" s="420"/>
      <c r="I1033" s="421"/>
      <c r="J1033" s="425"/>
      <c r="K1033" s="423"/>
      <c r="L1033" s="423"/>
      <c r="M1033" s="423"/>
      <c r="N1033" s="332"/>
      <c r="O1033" s="433"/>
      <c r="P1033" s="434"/>
      <c r="Q1033" s="435"/>
      <c r="R1033" s="436"/>
      <c r="S1033" s="435"/>
      <c r="U1033" s="205">
        <v>5</v>
      </c>
      <c r="V1033" s="210" t="str">
        <f t="shared" si="350"/>
        <v/>
      </c>
      <c r="W1033" s="201" t="b">
        <f t="shared" si="309"/>
        <v>1</v>
      </c>
      <c r="Y1033" s="219"/>
      <c r="Z1033" s="215"/>
      <c r="AB1033" s="408" t="str">
        <f t="shared" ref="AB1033:AB1096" si="373">F1033&amp;G1033</f>
        <v/>
      </c>
      <c r="AC1033" s="408" t="str">
        <f t="shared" si="351"/>
        <v/>
      </c>
      <c r="AD1033" s="202"/>
      <c r="AE1033" s="212" t="s">
        <v>7229</v>
      </c>
      <c r="AF1033" s="209" t="str">
        <f>IF(COUNTIF(AC1029:AC1048,"R7当一般コース"),"一般コース",IF(COUNTIF(AC1029:AC1048,"R7当都道府県主導型市町村連携コース"),"連携コース",""))</f>
        <v/>
      </c>
      <c r="AG1033" s="208">
        <f>SUM(AH1033:AL1033)</f>
        <v>0</v>
      </c>
      <c r="AH1033" s="208"/>
      <c r="AI1033" s="208"/>
      <c r="AJ1033" s="208"/>
      <c r="AK1033" s="208">
        <f>SUMIFS($K1029:$K1048,$E1029:$E1048,"R7当",G1029:G1048,"一般コース")</f>
        <v>0</v>
      </c>
      <c r="AL1033" s="208">
        <f>SUMIFS($K1029:$K1048,$E1029:$E1048,"R7当",G1029:G1048,"都道府県主導型市町村連携コース")</f>
        <v>0</v>
      </c>
      <c r="AN1033" s="224">
        <f>SUM(AO1033:AS1033)</f>
        <v>0</v>
      </c>
      <c r="AO1033" s="224"/>
      <c r="AP1033" s="224"/>
      <c r="AQ1033" s="224"/>
      <c r="AR1033" s="224">
        <f>SUMIFS($L1029:$L1048,$E1029:$E1048,"R7当",G1029:G1048,"一般コース")</f>
        <v>0</v>
      </c>
      <c r="AS1033" s="224">
        <f>SUMIFS($L1029:$L1048,$E1029:$E1048,"R7当",G1029:G1048,"都道府県主導型市町村連携コース")</f>
        <v>0</v>
      </c>
      <c r="AU1033" s="208">
        <f>SUM(AV1033:AZ1033)</f>
        <v>0</v>
      </c>
      <c r="AV1033" s="208"/>
      <c r="AW1033" s="208"/>
      <c r="AX1033" s="208"/>
      <c r="AY1033" s="208">
        <f>SUMIFS($M1029:$M1048,$E1029:$E1048,"R7当",G1029:G1048,"一般コース")</f>
        <v>0</v>
      </c>
      <c r="AZ1033" s="208">
        <f>SUMIFS($M1029:$M1048,$E1029:$E1048,"R7当",G1029:G1048,"都道府県主導型市町村連携コース")</f>
        <v>0</v>
      </c>
      <c r="BA1033" s="215"/>
    </row>
    <row r="1034" spans="1:53" s="201" customFormat="1" ht="12.75" hidden="1" customHeight="1" x14ac:dyDescent="0.15">
      <c r="A1034" s="612"/>
      <c r="B1034" s="615"/>
      <c r="C1034" s="618"/>
      <c r="D1034" s="418"/>
      <c r="E1034" s="424"/>
      <c r="F1034" s="420"/>
      <c r="G1034" s="420"/>
      <c r="H1034" s="420"/>
      <c r="I1034" s="421"/>
      <c r="J1034" s="425"/>
      <c r="K1034" s="423"/>
      <c r="L1034" s="423"/>
      <c r="M1034" s="423"/>
      <c r="N1034" s="332"/>
      <c r="O1034" s="433"/>
      <c r="P1034" s="434"/>
      <c r="Q1034" s="435"/>
      <c r="R1034" s="436"/>
      <c r="S1034" s="435"/>
      <c r="U1034" s="205">
        <v>6</v>
      </c>
      <c r="V1034" s="210" t="str">
        <f t="shared" ref="V1034:V1097" si="374">IF($Z$9=AB1034,$Y$9,IF($Z$10=AB1034,$Y$10,IF($Z$11=AB1034,$Y$11,IF($Z$12=AB1034,$Y$12,IF($Z$13=AB1034,$Y$13,IF($Z$14=AB1034,$Y$14,IF($Z$15=AB1034,$Y$15,"")))))))</f>
        <v/>
      </c>
      <c r="W1034" s="201" t="b">
        <f t="shared" si="309"/>
        <v>1</v>
      </c>
      <c r="Y1034" s="219"/>
      <c r="Z1034" s="215"/>
      <c r="AB1034" s="408" t="str">
        <f t="shared" si="373"/>
        <v/>
      </c>
      <c r="AC1034" s="408" t="str">
        <f t="shared" ref="AC1034:AC1097" si="375">E1034&amp;G1034</f>
        <v/>
      </c>
      <c r="AD1034" s="202"/>
      <c r="AE1034" s="173" t="s">
        <v>7217</v>
      </c>
      <c r="AG1034" s="213"/>
      <c r="AH1034" s="213"/>
      <c r="AI1034" s="213"/>
      <c r="AJ1034" s="213"/>
      <c r="AK1034" s="213"/>
      <c r="AL1034" s="213"/>
      <c r="AN1034" s="225"/>
      <c r="AO1034" s="225"/>
      <c r="AP1034" s="225"/>
      <c r="AQ1034" s="225"/>
      <c r="AR1034" s="225"/>
      <c r="AS1034" s="225"/>
      <c r="AU1034" s="213"/>
      <c r="AV1034" s="213"/>
      <c r="AW1034" s="213"/>
      <c r="AX1034" s="213"/>
      <c r="AY1034" s="213"/>
      <c r="AZ1034" s="213"/>
      <c r="BA1034" s="215"/>
    </row>
    <row r="1035" spans="1:53" s="201" customFormat="1" ht="12.75" hidden="1" customHeight="1" x14ac:dyDescent="0.15">
      <c r="A1035" s="612"/>
      <c r="B1035" s="615"/>
      <c r="C1035" s="618"/>
      <c r="D1035" s="418"/>
      <c r="E1035" s="424"/>
      <c r="F1035" s="420"/>
      <c r="G1035" s="420"/>
      <c r="H1035" s="420"/>
      <c r="I1035" s="421"/>
      <c r="J1035" s="425"/>
      <c r="K1035" s="423"/>
      <c r="L1035" s="423"/>
      <c r="M1035" s="423"/>
      <c r="N1035" s="332"/>
      <c r="O1035" s="433"/>
      <c r="P1035" s="434"/>
      <c r="Q1035" s="435"/>
      <c r="R1035" s="436"/>
      <c r="S1035" s="435"/>
      <c r="U1035" s="205">
        <v>7</v>
      </c>
      <c r="V1035" s="210" t="str">
        <f t="shared" si="374"/>
        <v/>
      </c>
      <c r="W1035" s="201" t="b">
        <f t="shared" si="309"/>
        <v>1</v>
      </c>
      <c r="Y1035" s="219"/>
      <c r="Z1035" s="215"/>
      <c r="AB1035" s="408" t="str">
        <f t="shared" si="373"/>
        <v/>
      </c>
      <c r="AC1035" s="408" t="str">
        <f t="shared" si="375"/>
        <v/>
      </c>
      <c r="AD1035" s="202"/>
      <c r="AE1035" s="620" t="s">
        <v>7188</v>
      </c>
      <c r="AF1035" s="209" t="s">
        <v>7193</v>
      </c>
      <c r="AG1035" s="208">
        <f>SUM(AH1035:AL1035)</f>
        <v>0</v>
      </c>
      <c r="AH1035" s="208">
        <f>SUMIFS($K1029:$K1048,$E1029:$E1048,"R6補",$F1029:$F1048,"ライフデザイン・結婚支援重点推進事業",$J1029:$J1048,3/4)</f>
        <v>0</v>
      </c>
      <c r="AI1035" s="208">
        <f>SUMIFS($K1029:$K1048,$E1029:$E1048,"R6補",$F1029:$F1048,"結婚支援コンシェルジュ事業",$J1029:$J1048,3/4)</f>
        <v>0</v>
      </c>
      <c r="AJ1035" s="208"/>
      <c r="AK1035" s="208"/>
      <c r="AL1035" s="208"/>
      <c r="AN1035" s="224">
        <f>SUM(AO1035:AS1035)</f>
        <v>0</v>
      </c>
      <c r="AO1035" s="224">
        <f>SUMIFS($L1029:$L1048,$E1029:$E1048,"R6補",$F1029:$F1048,"ライフデザイン・結婚支援重点推進事業",$J1029:$J1048,3/4)</f>
        <v>0</v>
      </c>
      <c r="AP1035" s="224">
        <f>SUMIFS($L1029:$L1048,$E1029:$E1048,"R6補",$F1029:$F1048,"結婚支援コンシェルジュ事業",$J1029:$J1048,3/4)</f>
        <v>0</v>
      </c>
      <c r="AQ1035" s="224"/>
      <c r="AR1035" s="224"/>
      <c r="AS1035" s="224"/>
      <c r="AU1035" s="208">
        <f>SUM(AV1035:AZ1035)</f>
        <v>0</v>
      </c>
      <c r="AV1035" s="208">
        <f>SUMIFS($M1029:$M1048,$E1029:$E1048,"R6補",$F1029:$F1048,"ライフデザイン・結婚支援重点推進事業",$J1029:$J1048,3/4)</f>
        <v>0</v>
      </c>
      <c r="AW1035" s="208">
        <f>SUMIFS($M1029:$M1048,$E1029:$E1048,"R6補",$F1029:$F1048,"結婚支援コンシェルジュ事業",$J1029:$J1048,3/4)</f>
        <v>0</v>
      </c>
      <c r="AX1035" s="208"/>
      <c r="AY1035" s="208"/>
      <c r="AZ1035" s="208"/>
      <c r="BA1035" s="215"/>
    </row>
    <row r="1036" spans="1:53" s="201" customFormat="1" ht="12.75" hidden="1" customHeight="1" x14ac:dyDescent="0.15">
      <c r="A1036" s="612"/>
      <c r="B1036" s="615"/>
      <c r="C1036" s="618"/>
      <c r="D1036" s="418"/>
      <c r="E1036" s="424"/>
      <c r="F1036" s="420"/>
      <c r="G1036" s="420"/>
      <c r="H1036" s="420"/>
      <c r="I1036" s="421"/>
      <c r="J1036" s="425"/>
      <c r="K1036" s="423"/>
      <c r="L1036" s="423"/>
      <c r="M1036" s="423"/>
      <c r="N1036" s="332"/>
      <c r="O1036" s="433"/>
      <c r="P1036" s="434"/>
      <c r="Q1036" s="435"/>
      <c r="R1036" s="436"/>
      <c r="S1036" s="435"/>
      <c r="U1036" s="205">
        <v>8</v>
      </c>
      <c r="V1036" s="210" t="str">
        <f t="shared" si="374"/>
        <v/>
      </c>
      <c r="W1036" s="201" t="b">
        <f t="shared" si="309"/>
        <v>1</v>
      </c>
      <c r="Y1036" s="219"/>
      <c r="Z1036" s="215"/>
      <c r="AB1036" s="408" t="str">
        <f t="shared" si="373"/>
        <v/>
      </c>
      <c r="AC1036" s="408" t="str">
        <f t="shared" si="375"/>
        <v/>
      </c>
      <c r="AD1036" s="202"/>
      <c r="AE1036" s="620"/>
      <c r="AF1036" s="211" t="s">
        <v>7189</v>
      </c>
      <c r="AG1036" s="208">
        <f t="shared" ref="AG1036" si="376">SUM(AH1036:AL1036)</f>
        <v>0</v>
      </c>
      <c r="AH1036" s="208">
        <f>SUMIFS($K1029:$K1048,$E1029:$E1048,"R6補",$F1029:$F1048,"ライフデザイン・結婚支援重点推進事業",$J1029:$J1048,2/3)</f>
        <v>0</v>
      </c>
      <c r="AI1036" s="208"/>
      <c r="AJ1036" s="208">
        <f>SUMIFS($K1029:$K1048,$E1029:$E1048,"R6補",$F1029:$F1048,"結婚_妊娠・出産_子育てに温かい社会づくり・気運醸成事業",$J1029:$J1048,2/3)</f>
        <v>0</v>
      </c>
      <c r="AK1036" s="208"/>
      <c r="AL1036" s="208"/>
      <c r="AN1036" s="224">
        <f t="shared" ref="AN1036:AN1037" si="377">SUM(AO1036:AS1036)</f>
        <v>0</v>
      </c>
      <c r="AO1036" s="224">
        <f>SUMIFS($L1029:$L1048,$E1029:$E1048,"R6補",$F1029:$F1048,"ライフデザイン・結婚支援重点推進事業",$J1029:$J1048,2/3)</f>
        <v>0</v>
      </c>
      <c r="AP1036" s="224"/>
      <c r="AQ1036" s="224">
        <f>SUMIFS($L1029:$L1048,$E1029:$E1048,"R6補",$F1029:$F1048,"結婚_妊娠・出産_子育てに温かい社会づくり・気運醸成事業",$J1029:$J1048,2/3)</f>
        <v>0</v>
      </c>
      <c r="AR1036" s="224"/>
      <c r="AS1036" s="224"/>
      <c r="AU1036" s="208">
        <f t="shared" ref="AU1036:AU1037" si="378">SUM(AV1036:AZ1036)</f>
        <v>0</v>
      </c>
      <c r="AV1036" s="208">
        <f>SUMIFS($M1029:$M1048,$E1029:$E1048,"R6補",$F1029:$F1048,"ライフデザイン・結婚支援重点推進事業",$J1029:$J1048,2/3)</f>
        <v>0</v>
      </c>
      <c r="AW1036" s="208"/>
      <c r="AX1036" s="208">
        <f>SUMIFS($M1029:$M1048,$E1029:$E1048,"R6補",$F1029:$F1048,"結婚_妊娠・出産_子育てに温かい社会づくり・気運醸成事業",$J1029:$J1048,2/3)</f>
        <v>0</v>
      </c>
      <c r="AY1036" s="208"/>
      <c r="AZ1036" s="208"/>
      <c r="BA1036" s="215"/>
    </row>
    <row r="1037" spans="1:53" s="201" customFormat="1" ht="12.75" hidden="1" customHeight="1" x14ac:dyDescent="0.15">
      <c r="A1037" s="612"/>
      <c r="B1037" s="615"/>
      <c r="C1037" s="618"/>
      <c r="D1037" s="418"/>
      <c r="E1037" s="424"/>
      <c r="F1037" s="420"/>
      <c r="G1037" s="420"/>
      <c r="H1037" s="420"/>
      <c r="I1037" s="421"/>
      <c r="J1037" s="425"/>
      <c r="K1037" s="423"/>
      <c r="L1037" s="423"/>
      <c r="M1037" s="423"/>
      <c r="N1037" s="332"/>
      <c r="O1037" s="433"/>
      <c r="P1037" s="434"/>
      <c r="Q1037" s="435"/>
      <c r="R1037" s="436"/>
      <c r="S1037" s="435"/>
      <c r="U1037" s="205">
        <v>9</v>
      </c>
      <c r="V1037" s="210" t="str">
        <f t="shared" si="374"/>
        <v/>
      </c>
      <c r="W1037" s="201" t="b">
        <f t="shared" si="309"/>
        <v>1</v>
      </c>
      <c r="Y1037" s="216"/>
      <c r="AB1037" s="408" t="str">
        <f t="shared" si="373"/>
        <v/>
      </c>
      <c r="AC1037" s="408" t="str">
        <f t="shared" si="375"/>
        <v/>
      </c>
      <c r="AD1037" s="202"/>
      <c r="AE1037" s="620"/>
      <c r="AF1037" s="211" t="s">
        <v>7187</v>
      </c>
      <c r="AG1037" s="208">
        <f>SUM(AH1037:AL1037)</f>
        <v>0</v>
      </c>
      <c r="AH1037" s="208"/>
      <c r="AI1037" s="208"/>
      <c r="AJ1037" s="208">
        <f>SUMIFS($K1029:$K1048,$E1029:$E1048,"R6補",$F1029:$F1048,"結婚_妊娠・出産_子育てに温かい社会づくり・気運醸成事業",$J1029:$J1048,1/2)</f>
        <v>0</v>
      </c>
      <c r="AK1037" s="208"/>
      <c r="AL1037" s="208"/>
      <c r="AN1037" s="224">
        <f t="shared" si="377"/>
        <v>0</v>
      </c>
      <c r="AO1037" s="224"/>
      <c r="AP1037" s="224"/>
      <c r="AQ1037" s="224">
        <f>SUMIFS($L1029:$L1048,$E1029:$E1048,"R6補",$F1029:$F1048,"結婚_妊娠・出産_子育てに温かい社会づくり・気運醸成事業",$J1029:$J1048,1/2)</f>
        <v>0</v>
      </c>
      <c r="AR1037" s="224"/>
      <c r="AS1037" s="224"/>
      <c r="AU1037" s="208">
        <f t="shared" si="378"/>
        <v>0</v>
      </c>
      <c r="AV1037" s="208"/>
      <c r="AW1037" s="208"/>
      <c r="AX1037" s="208">
        <f>SUMIFS($M1029:$M1048,$E1029:$E1048,"R6補",$F1029:$F1048,"結婚_妊娠・出産_子育てに温かい社会づくり・気運醸成事業",$J1029:$J1048,1/2)</f>
        <v>0</v>
      </c>
      <c r="AY1037" s="208"/>
      <c r="AZ1037" s="208"/>
      <c r="BA1037" s="215"/>
    </row>
    <row r="1038" spans="1:53" s="201" customFormat="1" ht="12.75" hidden="1" customHeight="1" x14ac:dyDescent="0.15">
      <c r="A1038" s="612"/>
      <c r="B1038" s="615"/>
      <c r="C1038" s="618"/>
      <c r="D1038" s="418"/>
      <c r="E1038" s="424"/>
      <c r="F1038" s="420"/>
      <c r="G1038" s="420"/>
      <c r="H1038" s="420"/>
      <c r="I1038" s="421"/>
      <c r="J1038" s="422"/>
      <c r="K1038" s="423"/>
      <c r="L1038" s="423"/>
      <c r="M1038" s="423"/>
      <c r="N1038" s="332"/>
      <c r="O1038" s="433"/>
      <c r="P1038" s="434"/>
      <c r="Q1038" s="435"/>
      <c r="R1038" s="436"/>
      <c r="S1038" s="435"/>
      <c r="U1038" s="205">
        <v>10</v>
      </c>
      <c r="V1038" s="210" t="str">
        <f t="shared" si="374"/>
        <v/>
      </c>
      <c r="W1038" s="201" t="b">
        <f t="shared" si="309"/>
        <v>1</v>
      </c>
      <c r="Y1038" s="216"/>
      <c r="Z1038" s="217"/>
      <c r="AA1038" s="215"/>
      <c r="AB1038" s="408" t="str">
        <f t="shared" si="373"/>
        <v/>
      </c>
      <c r="AC1038" s="408" t="str">
        <f t="shared" si="375"/>
        <v/>
      </c>
      <c r="AD1038" s="202"/>
      <c r="AE1038" s="212" t="s">
        <v>7229</v>
      </c>
      <c r="AF1038" s="209" t="str">
        <f>IF(COUNTIF(AC1029:AC1048,"R6補一般コース"),"一般コース",IF(COUNTIF(AC1029:AC1048,"R6補都道府県主導型市町村連携コース"),"連携コース",""))</f>
        <v/>
      </c>
      <c r="AG1038" s="208">
        <f>SUM(AH1038:AL1038)</f>
        <v>0</v>
      </c>
      <c r="AH1038" s="208"/>
      <c r="AI1038" s="208"/>
      <c r="AJ1038" s="208"/>
      <c r="AK1038" s="208">
        <f>SUMIFS($K1029:$K1048,$E1029:$E1048,"R6補",G1029:G1048,"一般コース")</f>
        <v>0</v>
      </c>
      <c r="AL1038" s="208">
        <f>SUMIFS($K1029:$K1048,$E1029:$E1048,"R6補",G1029:G1048,"都道府県主導型市町村連携コース")</f>
        <v>0</v>
      </c>
      <c r="AN1038" s="224">
        <f>SUM(AO1038:AS1038)</f>
        <v>0</v>
      </c>
      <c r="AO1038" s="224"/>
      <c r="AP1038" s="224"/>
      <c r="AQ1038" s="224"/>
      <c r="AR1038" s="224">
        <f>SUMIFS($L1029:$L1048,$E1029:$E1048,"R6補",G1029:G1048,"一般コース")</f>
        <v>0</v>
      </c>
      <c r="AS1038" s="224">
        <f>SUMIFS($L1029:$L1048,$E1029:$E1048,"R6補",G1029:G1048,"都道府県主導型市町村連携コース")</f>
        <v>0</v>
      </c>
      <c r="AU1038" s="208">
        <f>SUM(AV1038:AZ1038)</f>
        <v>0</v>
      </c>
      <c r="AV1038" s="208"/>
      <c r="AW1038" s="208"/>
      <c r="AX1038" s="208"/>
      <c r="AY1038" s="208">
        <f>SUMIFS($M1029:$M1048,$E1029:$E1048,"R6補",G1029:G1048,"一般コース")</f>
        <v>0</v>
      </c>
      <c r="AZ1038" s="208">
        <f>SUMIFS($M1029:$M1048,$E1029:$E1048,"R6補",G1029:G1048,"都道府県主導型市町村連携コース")</f>
        <v>0</v>
      </c>
      <c r="BA1038" s="215"/>
    </row>
    <row r="1039" spans="1:53" s="201" customFormat="1" ht="12.6" hidden="1" customHeight="1" x14ac:dyDescent="0.15">
      <c r="A1039" s="612"/>
      <c r="B1039" s="615"/>
      <c r="C1039" s="618"/>
      <c r="D1039" s="418"/>
      <c r="E1039" s="424"/>
      <c r="F1039" s="420"/>
      <c r="G1039" s="420"/>
      <c r="H1039" s="420"/>
      <c r="I1039" s="421"/>
      <c r="J1039" s="432"/>
      <c r="K1039" s="423"/>
      <c r="L1039" s="423"/>
      <c r="M1039" s="423"/>
      <c r="N1039" s="332"/>
      <c r="O1039" s="433"/>
      <c r="P1039" s="434"/>
      <c r="Q1039" s="435"/>
      <c r="R1039" s="436"/>
      <c r="S1039" s="435"/>
      <c r="U1039" s="205">
        <v>11</v>
      </c>
      <c r="V1039" s="210" t="str">
        <f t="shared" si="374"/>
        <v/>
      </c>
      <c r="W1039" s="201" t="b">
        <f t="shared" si="309"/>
        <v>1</v>
      </c>
      <c r="AA1039" s="215"/>
      <c r="AB1039" s="408" t="str">
        <f t="shared" si="373"/>
        <v/>
      </c>
      <c r="AC1039" s="408" t="str">
        <f t="shared" si="375"/>
        <v/>
      </c>
      <c r="AD1039" s="202"/>
      <c r="AE1039" s="214"/>
      <c r="AF1039" s="214"/>
      <c r="AG1039" s="215"/>
      <c r="AH1039" s="215"/>
      <c r="AI1039" s="215"/>
      <c r="AJ1039" s="215"/>
      <c r="AK1039" s="215"/>
      <c r="AL1039" s="215"/>
      <c r="AN1039" s="218"/>
      <c r="AO1039" s="218"/>
      <c r="AP1039" s="218"/>
      <c r="AQ1039" s="218"/>
      <c r="AR1039" s="218"/>
      <c r="AS1039" s="218"/>
      <c r="AU1039" s="215"/>
      <c r="AV1039" s="215"/>
      <c r="AW1039" s="215"/>
      <c r="AX1039" s="215"/>
      <c r="AY1039" s="215"/>
      <c r="AZ1039" s="215"/>
      <c r="BA1039" s="215"/>
    </row>
    <row r="1040" spans="1:53" s="201" customFormat="1" ht="12.75" hidden="1" customHeight="1" x14ac:dyDescent="0.15">
      <c r="A1040" s="612"/>
      <c r="B1040" s="615"/>
      <c r="C1040" s="618"/>
      <c r="D1040" s="418"/>
      <c r="E1040" s="424"/>
      <c r="F1040" s="420"/>
      <c r="G1040" s="420"/>
      <c r="H1040" s="420"/>
      <c r="I1040" s="421"/>
      <c r="J1040" s="422"/>
      <c r="K1040" s="423"/>
      <c r="L1040" s="423"/>
      <c r="M1040" s="423"/>
      <c r="N1040" s="332"/>
      <c r="O1040" s="433"/>
      <c r="P1040" s="434"/>
      <c r="Q1040" s="435"/>
      <c r="R1040" s="436"/>
      <c r="S1040" s="435"/>
      <c r="U1040" s="205">
        <v>12</v>
      </c>
      <c r="V1040" s="210" t="str">
        <f t="shared" si="374"/>
        <v/>
      </c>
      <c r="W1040" s="201" t="b">
        <f t="shared" si="309"/>
        <v>1</v>
      </c>
      <c r="AA1040" s="215"/>
      <c r="AB1040" s="408" t="str">
        <f t="shared" si="373"/>
        <v/>
      </c>
      <c r="AC1040" s="408" t="str">
        <f t="shared" si="375"/>
        <v/>
      </c>
      <c r="AD1040" s="202"/>
      <c r="AE1040" s="214"/>
      <c r="AF1040" s="214"/>
      <c r="AG1040" s="215"/>
      <c r="AH1040" s="215"/>
      <c r="AI1040" s="215"/>
      <c r="AJ1040" s="215"/>
      <c r="AK1040" s="215"/>
      <c r="AL1040" s="215"/>
      <c r="AN1040" s="218"/>
      <c r="AO1040" s="218"/>
      <c r="AP1040" s="218"/>
      <c r="AQ1040" s="218"/>
      <c r="AR1040" s="218"/>
      <c r="AS1040" s="218"/>
      <c r="AU1040" s="215"/>
      <c r="AV1040" s="215"/>
      <c r="AW1040" s="215"/>
      <c r="AX1040" s="215"/>
      <c r="AY1040" s="215"/>
      <c r="AZ1040" s="215"/>
      <c r="BA1040" s="215"/>
    </row>
    <row r="1041" spans="1:53" s="201" customFormat="1" ht="12.75" hidden="1" customHeight="1" x14ac:dyDescent="0.15">
      <c r="A1041" s="612"/>
      <c r="B1041" s="615"/>
      <c r="C1041" s="618"/>
      <c r="D1041" s="418"/>
      <c r="E1041" s="424"/>
      <c r="F1041" s="420"/>
      <c r="G1041" s="420"/>
      <c r="H1041" s="420"/>
      <c r="I1041" s="421"/>
      <c r="J1041" s="422"/>
      <c r="K1041" s="423"/>
      <c r="L1041" s="423"/>
      <c r="M1041" s="423"/>
      <c r="N1041" s="332"/>
      <c r="O1041" s="433"/>
      <c r="P1041" s="434"/>
      <c r="Q1041" s="435"/>
      <c r="R1041" s="436"/>
      <c r="S1041" s="435"/>
      <c r="U1041" s="205">
        <v>13</v>
      </c>
      <c r="V1041" s="210" t="str">
        <f t="shared" si="374"/>
        <v/>
      </c>
      <c r="W1041" s="201" t="b">
        <f t="shared" si="309"/>
        <v>1</v>
      </c>
      <c r="Y1041" s="219"/>
      <c r="Z1041" s="215"/>
      <c r="AA1041" s="215"/>
      <c r="AB1041" s="408" t="str">
        <f t="shared" si="373"/>
        <v/>
      </c>
      <c r="AC1041" s="408" t="str">
        <f t="shared" si="375"/>
        <v/>
      </c>
      <c r="AD1041" s="202"/>
      <c r="AE1041" s="214"/>
      <c r="AF1041" s="214"/>
      <c r="AG1041" s="215"/>
      <c r="AH1041" s="215"/>
      <c r="AI1041" s="215"/>
      <c r="AJ1041" s="215"/>
      <c r="AK1041" s="215"/>
      <c r="AL1041" s="215"/>
      <c r="AN1041" s="218"/>
      <c r="AO1041" s="218"/>
      <c r="AP1041" s="218"/>
      <c r="AQ1041" s="218"/>
      <c r="AR1041" s="218"/>
      <c r="AS1041" s="218"/>
      <c r="AU1041" s="215"/>
      <c r="AV1041" s="215"/>
      <c r="AW1041" s="215"/>
      <c r="AX1041" s="215"/>
      <c r="AY1041" s="215"/>
      <c r="AZ1041" s="215"/>
      <c r="BA1041" s="215"/>
    </row>
    <row r="1042" spans="1:53" s="201" customFormat="1" ht="12.75" hidden="1" customHeight="1" x14ac:dyDescent="0.15">
      <c r="A1042" s="612"/>
      <c r="B1042" s="615"/>
      <c r="C1042" s="618"/>
      <c r="D1042" s="418"/>
      <c r="E1042" s="424"/>
      <c r="F1042" s="420"/>
      <c r="G1042" s="420"/>
      <c r="H1042" s="420"/>
      <c r="I1042" s="421"/>
      <c r="J1042" s="422"/>
      <c r="K1042" s="423"/>
      <c r="L1042" s="423"/>
      <c r="M1042" s="423"/>
      <c r="N1042" s="332"/>
      <c r="O1042" s="433"/>
      <c r="P1042" s="434"/>
      <c r="Q1042" s="435"/>
      <c r="R1042" s="436"/>
      <c r="S1042" s="435"/>
      <c r="U1042" s="205">
        <v>14</v>
      </c>
      <c r="V1042" s="210" t="str">
        <f t="shared" si="374"/>
        <v/>
      </c>
      <c r="W1042" s="201" t="b">
        <f t="shared" si="309"/>
        <v>1</v>
      </c>
      <c r="Y1042" s="216"/>
      <c r="Z1042" s="217"/>
      <c r="AA1042" s="215"/>
      <c r="AB1042" s="408" t="str">
        <f t="shared" si="373"/>
        <v/>
      </c>
      <c r="AC1042" s="408" t="str">
        <f t="shared" si="375"/>
        <v/>
      </c>
      <c r="AD1042" s="202"/>
      <c r="AE1042" s="214"/>
      <c r="AF1042" s="214"/>
      <c r="AH1042" s="215"/>
      <c r="AI1042" s="215"/>
      <c r="AJ1042" s="215"/>
      <c r="AK1042" s="215"/>
      <c r="AL1042" s="215"/>
      <c r="AN1042" s="218"/>
      <c r="AO1042" s="218"/>
      <c r="AP1042" s="218"/>
      <c r="AQ1042" s="218"/>
      <c r="AR1042" s="218"/>
      <c r="AS1042" s="218"/>
      <c r="AU1042" s="215"/>
      <c r="AV1042" s="215"/>
      <c r="AW1042" s="215"/>
      <c r="AX1042" s="215"/>
      <c r="AY1042" s="215"/>
      <c r="AZ1042" s="215"/>
      <c r="BA1042" s="215"/>
    </row>
    <row r="1043" spans="1:53" s="201" customFormat="1" ht="12.75" hidden="1" customHeight="1" x14ac:dyDescent="0.15">
      <c r="A1043" s="612"/>
      <c r="B1043" s="615"/>
      <c r="C1043" s="618"/>
      <c r="D1043" s="418"/>
      <c r="E1043" s="424"/>
      <c r="F1043" s="420"/>
      <c r="G1043" s="420"/>
      <c r="H1043" s="420"/>
      <c r="I1043" s="421"/>
      <c r="J1043" s="422"/>
      <c r="K1043" s="423"/>
      <c r="L1043" s="423"/>
      <c r="M1043" s="423"/>
      <c r="N1043" s="332"/>
      <c r="O1043" s="433"/>
      <c r="P1043" s="434"/>
      <c r="Q1043" s="435"/>
      <c r="R1043" s="436"/>
      <c r="S1043" s="435"/>
      <c r="U1043" s="205">
        <v>15</v>
      </c>
      <c r="V1043" s="210" t="str">
        <f t="shared" si="374"/>
        <v/>
      </c>
      <c r="W1043" s="201" t="b">
        <f t="shared" si="309"/>
        <v>1</v>
      </c>
      <c r="Y1043" s="216"/>
      <c r="AA1043" s="215"/>
      <c r="AB1043" s="408" t="str">
        <f t="shared" si="373"/>
        <v/>
      </c>
      <c r="AC1043" s="408" t="str">
        <f t="shared" si="375"/>
        <v/>
      </c>
      <c r="AD1043" s="202"/>
      <c r="AE1043" s="214"/>
      <c r="AF1043" s="214"/>
      <c r="AG1043" s="215"/>
      <c r="AH1043" s="215"/>
      <c r="AI1043" s="215"/>
      <c r="AJ1043" s="215"/>
      <c r="AK1043" s="215"/>
      <c r="AL1043" s="215"/>
      <c r="AN1043" s="218"/>
      <c r="AO1043" s="218"/>
      <c r="AP1043" s="218"/>
      <c r="AQ1043" s="218"/>
      <c r="AR1043" s="218"/>
      <c r="AS1043" s="218"/>
      <c r="AU1043" s="215"/>
      <c r="AV1043" s="215"/>
      <c r="AW1043" s="215"/>
      <c r="AX1043" s="215"/>
      <c r="AY1043" s="215"/>
      <c r="AZ1043" s="215"/>
      <c r="BA1043" s="215"/>
    </row>
    <row r="1044" spans="1:53" s="201" customFormat="1" ht="12.75" hidden="1" customHeight="1" x14ac:dyDescent="0.15">
      <c r="A1044" s="612"/>
      <c r="B1044" s="615"/>
      <c r="C1044" s="618"/>
      <c r="D1044" s="418"/>
      <c r="E1044" s="424"/>
      <c r="F1044" s="420"/>
      <c r="G1044" s="420"/>
      <c r="H1044" s="420"/>
      <c r="I1044" s="421"/>
      <c r="J1044" s="422"/>
      <c r="K1044" s="423"/>
      <c r="L1044" s="423"/>
      <c r="M1044" s="423"/>
      <c r="N1044" s="332"/>
      <c r="O1044" s="433"/>
      <c r="P1044" s="434"/>
      <c r="Q1044" s="435"/>
      <c r="R1044" s="436"/>
      <c r="S1044" s="435"/>
      <c r="U1044" s="205">
        <v>16</v>
      </c>
      <c r="V1044" s="210" t="str">
        <f t="shared" si="374"/>
        <v/>
      </c>
      <c r="W1044" s="201" t="b">
        <f t="shared" si="309"/>
        <v>1</v>
      </c>
      <c r="Y1044" s="216"/>
      <c r="Z1044" s="217"/>
      <c r="AB1044" s="408" t="str">
        <f t="shared" si="373"/>
        <v/>
      </c>
      <c r="AC1044" s="408" t="str">
        <f t="shared" si="375"/>
        <v/>
      </c>
      <c r="AD1044" s="202"/>
      <c r="AE1044" s="214"/>
      <c r="AF1044" s="214"/>
      <c r="AG1044" s="215"/>
      <c r="AH1044" s="215"/>
      <c r="AI1044" s="215"/>
      <c r="AJ1044" s="215"/>
      <c r="AK1044" s="215"/>
      <c r="AL1044" s="215"/>
      <c r="AN1044" s="218"/>
      <c r="AO1044" s="218"/>
      <c r="AP1044" s="218"/>
      <c r="AQ1044" s="218"/>
      <c r="AR1044" s="218"/>
      <c r="AS1044" s="218"/>
      <c r="AU1044" s="215"/>
      <c r="AV1044" s="215"/>
      <c r="AW1044" s="215"/>
      <c r="AX1044" s="215"/>
      <c r="AY1044" s="215"/>
      <c r="AZ1044" s="215"/>
      <c r="BA1044" s="215"/>
    </row>
    <row r="1045" spans="1:53" s="201" customFormat="1" ht="12.75" hidden="1" customHeight="1" x14ac:dyDescent="0.15">
      <c r="A1045" s="612"/>
      <c r="B1045" s="615"/>
      <c r="C1045" s="618"/>
      <c r="D1045" s="418"/>
      <c r="E1045" s="424"/>
      <c r="F1045" s="420"/>
      <c r="G1045" s="420"/>
      <c r="H1045" s="420"/>
      <c r="I1045" s="421"/>
      <c r="J1045" s="422"/>
      <c r="K1045" s="423"/>
      <c r="L1045" s="423"/>
      <c r="M1045" s="423"/>
      <c r="N1045" s="332"/>
      <c r="O1045" s="433"/>
      <c r="P1045" s="434"/>
      <c r="Q1045" s="435"/>
      <c r="R1045" s="436"/>
      <c r="S1045" s="435"/>
      <c r="U1045" s="205">
        <v>17</v>
      </c>
      <c r="V1045" s="210" t="str">
        <f t="shared" si="374"/>
        <v/>
      </c>
      <c r="W1045" s="201" t="b">
        <f t="shared" si="309"/>
        <v>1</v>
      </c>
      <c r="Y1045" s="216"/>
      <c r="AB1045" s="408" t="str">
        <f t="shared" si="373"/>
        <v/>
      </c>
      <c r="AC1045" s="408" t="str">
        <f t="shared" si="375"/>
        <v/>
      </c>
      <c r="AD1045" s="202"/>
      <c r="AE1045" s="214"/>
      <c r="AF1045" s="214"/>
      <c r="AG1045" s="215"/>
      <c r="AH1045" s="215"/>
      <c r="AI1045" s="215"/>
      <c r="AJ1045" s="215"/>
      <c r="AK1045" s="215"/>
      <c r="AL1045" s="215"/>
      <c r="AN1045" s="218"/>
      <c r="AO1045" s="218"/>
      <c r="AP1045" s="218"/>
      <c r="AQ1045" s="218"/>
      <c r="AR1045" s="218"/>
      <c r="AS1045" s="218"/>
      <c r="AU1045" s="215"/>
      <c r="AV1045" s="215"/>
      <c r="AW1045" s="215"/>
      <c r="AX1045" s="215"/>
      <c r="AY1045" s="215"/>
      <c r="AZ1045" s="215"/>
      <c r="BA1045" s="215"/>
    </row>
    <row r="1046" spans="1:53" s="201" customFormat="1" ht="12.75" hidden="1" customHeight="1" x14ac:dyDescent="0.15">
      <c r="A1046" s="612"/>
      <c r="B1046" s="615"/>
      <c r="C1046" s="618"/>
      <c r="D1046" s="418"/>
      <c r="E1046" s="424"/>
      <c r="F1046" s="420"/>
      <c r="G1046" s="420"/>
      <c r="H1046" s="420"/>
      <c r="I1046" s="421"/>
      <c r="J1046" s="422"/>
      <c r="K1046" s="423"/>
      <c r="L1046" s="423"/>
      <c r="M1046" s="423"/>
      <c r="N1046" s="332"/>
      <c r="O1046" s="433"/>
      <c r="P1046" s="434"/>
      <c r="Q1046" s="435"/>
      <c r="R1046" s="436"/>
      <c r="S1046" s="435"/>
      <c r="U1046" s="205">
        <v>18</v>
      </c>
      <c r="V1046" s="210" t="str">
        <f t="shared" si="374"/>
        <v/>
      </c>
      <c r="W1046" s="201" t="b">
        <f t="shared" si="309"/>
        <v>1</v>
      </c>
      <c r="Y1046" s="216"/>
      <c r="AB1046" s="408" t="str">
        <f t="shared" si="373"/>
        <v/>
      </c>
      <c r="AC1046" s="408" t="str">
        <f t="shared" si="375"/>
        <v/>
      </c>
      <c r="AD1046" s="202"/>
      <c r="AE1046" s="214"/>
      <c r="AF1046" s="214"/>
      <c r="AG1046" s="215"/>
      <c r="AH1046" s="215"/>
      <c r="AI1046" s="215"/>
      <c r="AJ1046" s="215"/>
      <c r="AK1046" s="215"/>
      <c r="AL1046" s="215"/>
      <c r="AN1046" s="218"/>
      <c r="AO1046" s="218"/>
      <c r="AP1046" s="218"/>
      <c r="AQ1046" s="218"/>
      <c r="AR1046" s="218"/>
      <c r="AS1046" s="218"/>
      <c r="AU1046" s="215"/>
      <c r="AV1046" s="215"/>
      <c r="AW1046" s="215"/>
      <c r="AX1046" s="215"/>
      <c r="AY1046" s="215"/>
      <c r="AZ1046" s="215"/>
      <c r="BA1046" s="215"/>
    </row>
    <row r="1047" spans="1:53" s="201" customFormat="1" ht="12.75" hidden="1" customHeight="1" x14ac:dyDescent="0.15">
      <c r="A1047" s="612"/>
      <c r="B1047" s="615"/>
      <c r="C1047" s="618"/>
      <c r="D1047" s="418"/>
      <c r="E1047" s="424"/>
      <c r="F1047" s="420"/>
      <c r="G1047" s="420"/>
      <c r="H1047" s="420"/>
      <c r="I1047" s="421"/>
      <c r="J1047" s="422"/>
      <c r="K1047" s="423"/>
      <c r="L1047" s="423"/>
      <c r="M1047" s="423"/>
      <c r="N1047" s="332"/>
      <c r="O1047" s="433"/>
      <c r="P1047" s="434"/>
      <c r="Q1047" s="435"/>
      <c r="R1047" s="436"/>
      <c r="S1047" s="435"/>
      <c r="U1047" s="205">
        <v>19</v>
      </c>
      <c r="V1047" s="210" t="str">
        <f t="shared" si="374"/>
        <v/>
      </c>
      <c r="W1047" s="201" t="b">
        <f t="shared" si="309"/>
        <v>1</v>
      </c>
      <c r="Y1047" s="216"/>
      <c r="AB1047" s="408" t="str">
        <f t="shared" si="373"/>
        <v/>
      </c>
      <c r="AC1047" s="408" t="str">
        <f t="shared" si="375"/>
        <v/>
      </c>
      <c r="AD1047" s="202"/>
      <c r="AE1047" s="214"/>
      <c r="AF1047" s="214"/>
      <c r="AG1047" s="215"/>
      <c r="AH1047" s="215"/>
      <c r="AI1047" s="215"/>
      <c r="AJ1047" s="215"/>
      <c r="AK1047" s="215"/>
      <c r="AL1047" s="215"/>
      <c r="AN1047" s="218"/>
      <c r="AO1047" s="218"/>
      <c r="AP1047" s="218"/>
      <c r="AQ1047" s="218"/>
      <c r="AR1047" s="218"/>
      <c r="AS1047" s="218"/>
      <c r="AU1047" s="215"/>
      <c r="AV1047" s="215"/>
      <c r="AW1047" s="215"/>
      <c r="AX1047" s="215"/>
      <c r="AY1047" s="215"/>
      <c r="AZ1047" s="215"/>
      <c r="BA1047" s="215"/>
    </row>
    <row r="1048" spans="1:53" s="215" customFormat="1" ht="12.75" hidden="1" customHeight="1" x14ac:dyDescent="0.15">
      <c r="A1048" s="613"/>
      <c r="B1048" s="616"/>
      <c r="C1048" s="619"/>
      <c r="D1048" s="426"/>
      <c r="E1048" s="427"/>
      <c r="F1048" s="428"/>
      <c r="G1048" s="428"/>
      <c r="H1048" s="428"/>
      <c r="I1048" s="429"/>
      <c r="J1048" s="430"/>
      <c r="K1048" s="431"/>
      <c r="L1048" s="431"/>
      <c r="M1048" s="431"/>
      <c r="N1048" s="332"/>
      <c r="O1048" s="433"/>
      <c r="P1048" s="434"/>
      <c r="Q1048" s="435"/>
      <c r="R1048" s="436"/>
      <c r="S1048" s="435"/>
      <c r="U1048" s="205">
        <v>20</v>
      </c>
      <c r="V1048" s="220" t="str">
        <f t="shared" si="374"/>
        <v/>
      </c>
      <c r="W1048" s="201" t="b">
        <f t="shared" si="309"/>
        <v>1</v>
      </c>
      <c r="Y1048" s="216"/>
      <c r="Z1048" s="217"/>
      <c r="AB1048" s="408" t="str">
        <f t="shared" si="373"/>
        <v/>
      </c>
      <c r="AC1048" s="408" t="str">
        <f t="shared" si="375"/>
        <v/>
      </c>
      <c r="AD1048" s="218"/>
      <c r="AE1048" s="214"/>
      <c r="AF1048" s="214"/>
      <c r="AN1048" s="218"/>
      <c r="AO1048" s="218"/>
      <c r="AP1048" s="218"/>
      <c r="AQ1048" s="218"/>
      <c r="AR1048" s="218"/>
      <c r="AS1048" s="218"/>
    </row>
    <row r="1049" spans="1:53" s="201" customFormat="1" ht="12.75" hidden="1" customHeight="1" x14ac:dyDescent="0.15">
      <c r="A1049" s="611" t="s">
        <v>7360</v>
      </c>
      <c r="B1049" s="614"/>
      <c r="C1049" s="617"/>
      <c r="D1049" s="412"/>
      <c r="E1049" s="413"/>
      <c r="F1049" s="414"/>
      <c r="G1049" s="414"/>
      <c r="H1049" s="414"/>
      <c r="I1049" s="415"/>
      <c r="J1049" s="416"/>
      <c r="K1049" s="417"/>
      <c r="L1049" s="417"/>
      <c r="M1049" s="417"/>
      <c r="N1049" s="332"/>
      <c r="O1049" s="433"/>
      <c r="P1049" s="434"/>
      <c r="Q1049" s="435"/>
      <c r="R1049" s="436"/>
      <c r="S1049" s="435"/>
      <c r="U1049" s="205">
        <v>1</v>
      </c>
      <c r="V1049" s="206" t="str">
        <f t="shared" si="374"/>
        <v/>
      </c>
      <c r="W1049" s="201" t="b">
        <f t="shared" si="309"/>
        <v>1</v>
      </c>
      <c r="Y1049" s="216"/>
      <c r="AB1049" s="408" t="str">
        <f t="shared" si="373"/>
        <v/>
      </c>
      <c r="AC1049" s="408" t="str">
        <f t="shared" si="375"/>
        <v/>
      </c>
      <c r="AD1049" s="202"/>
      <c r="AE1049" s="173" t="s">
        <v>7260</v>
      </c>
      <c r="AG1049" s="203" t="s">
        <v>7194</v>
      </c>
      <c r="AH1049" s="204" t="s">
        <v>7221</v>
      </c>
      <c r="AI1049" s="204" t="s">
        <v>7195</v>
      </c>
      <c r="AJ1049" s="204" t="s">
        <v>7231</v>
      </c>
      <c r="AK1049" s="204" t="s">
        <v>7196</v>
      </c>
      <c r="AL1049" s="204" t="s">
        <v>7197</v>
      </c>
      <c r="AN1049" s="222" t="s">
        <v>7274</v>
      </c>
      <c r="AO1049" s="223" t="s">
        <v>7221</v>
      </c>
      <c r="AP1049" s="223" t="s">
        <v>7195</v>
      </c>
      <c r="AQ1049" s="223" t="s">
        <v>7231</v>
      </c>
      <c r="AR1049" s="223" t="s">
        <v>7196</v>
      </c>
      <c r="AS1049" s="223" t="s">
        <v>7197</v>
      </c>
      <c r="AU1049" s="203" t="s">
        <v>7198</v>
      </c>
      <c r="AV1049" s="204" t="s">
        <v>7221</v>
      </c>
      <c r="AW1049" s="204" t="s">
        <v>7195</v>
      </c>
      <c r="AX1049" s="204" t="s">
        <v>7231</v>
      </c>
      <c r="AY1049" s="204" t="s">
        <v>7196</v>
      </c>
      <c r="AZ1049" s="204" t="s">
        <v>7197</v>
      </c>
      <c r="BA1049" s="214"/>
    </row>
    <row r="1050" spans="1:53" s="201" customFormat="1" ht="12.75" hidden="1" customHeight="1" x14ac:dyDescent="0.15">
      <c r="A1050" s="612"/>
      <c r="B1050" s="615"/>
      <c r="C1050" s="618"/>
      <c r="D1050" s="418"/>
      <c r="E1050" s="419"/>
      <c r="F1050" s="420"/>
      <c r="G1050" s="420"/>
      <c r="H1050" s="420"/>
      <c r="I1050" s="421"/>
      <c r="J1050" s="422"/>
      <c r="K1050" s="423"/>
      <c r="L1050" s="423"/>
      <c r="M1050" s="423"/>
      <c r="N1050" s="332"/>
      <c r="O1050" s="433"/>
      <c r="P1050" s="434"/>
      <c r="Q1050" s="435"/>
      <c r="R1050" s="436"/>
      <c r="S1050" s="435"/>
      <c r="U1050" s="205">
        <v>2</v>
      </c>
      <c r="V1050" s="210" t="str">
        <f t="shared" si="374"/>
        <v/>
      </c>
      <c r="W1050" s="201" t="b">
        <f t="shared" si="309"/>
        <v>1</v>
      </c>
      <c r="Y1050" s="216"/>
      <c r="Z1050" s="217"/>
      <c r="AB1050" s="408" t="str">
        <f t="shared" si="373"/>
        <v/>
      </c>
      <c r="AC1050" s="408" t="str">
        <f t="shared" si="375"/>
        <v/>
      </c>
      <c r="AD1050" s="202"/>
      <c r="AE1050" s="620" t="s">
        <v>7188</v>
      </c>
      <c r="AF1050" s="209" t="s">
        <v>7193</v>
      </c>
      <c r="AG1050" s="208">
        <f>SUM(AH1050:AL1050)</f>
        <v>0</v>
      </c>
      <c r="AH1050" s="208">
        <f>SUMIFS($K1049:$K1068,$E1049:$E1068,"R7当",$F1049:$F1068,"ライフデザイン・結婚支援重点推進事業",$J1049:$J1068,3/4)</f>
        <v>0</v>
      </c>
      <c r="AI1050" s="208">
        <f>SUMIFS($K1049:$K1068,$E1049:$E1068,"R7当",$F1049:$F1068,"結婚支援コンシェルジュ事業",$J1049:$J1068,3/4)</f>
        <v>0</v>
      </c>
      <c r="AJ1050" s="208"/>
      <c r="AK1050" s="208"/>
      <c r="AL1050" s="208"/>
      <c r="AN1050" s="224">
        <f>SUM(AO1050:AS1050)</f>
        <v>0</v>
      </c>
      <c r="AO1050" s="224">
        <f>SUMIFS($L1049:$L1068,$E1049:$E1068,"R7当",$F1049:$F1068,"ライフデザイン・結婚支援重点推進事業",$J1049:$J1068,3/4)</f>
        <v>0</v>
      </c>
      <c r="AP1050" s="224">
        <f>SUMIFS($L1049:$L1068,$E1049:$E1068,"R7当",$F1049:$F1068,"結婚支援コンシェルジュ事業",$J1049:$J1068,3/4)</f>
        <v>0</v>
      </c>
      <c r="AQ1050" s="224"/>
      <c r="AR1050" s="224"/>
      <c r="AS1050" s="224"/>
      <c r="AU1050" s="208">
        <f>SUM(AV1050:AZ1050)</f>
        <v>0</v>
      </c>
      <c r="AV1050" s="208">
        <f>SUMIFS($M1049:$M1068,$E1049:$E1068,"R7当",$F1049:$F1068,"ライフデザイン・結婚支援重点推進事業",$J1049:$J1068,3/4)</f>
        <v>0</v>
      </c>
      <c r="AW1050" s="208">
        <f>SUMIFS($M1049:$M1068,$E1049:$E1068,"R7当",$F1049:$F1068,"結婚支援コンシェルジュ事業",$J1049:$J1068,3/4)</f>
        <v>0</v>
      </c>
      <c r="AX1050" s="208"/>
      <c r="AY1050" s="208"/>
      <c r="AZ1050" s="208"/>
      <c r="BA1050" s="215"/>
    </row>
    <row r="1051" spans="1:53" s="201" customFormat="1" ht="12.75" hidden="1" customHeight="1" x14ac:dyDescent="0.15">
      <c r="A1051" s="612"/>
      <c r="B1051" s="615"/>
      <c r="C1051" s="618"/>
      <c r="D1051" s="418"/>
      <c r="E1051" s="419"/>
      <c r="F1051" s="420"/>
      <c r="G1051" s="420"/>
      <c r="H1051" s="420"/>
      <c r="I1051" s="421"/>
      <c r="J1051" s="425"/>
      <c r="K1051" s="423"/>
      <c r="L1051" s="423"/>
      <c r="M1051" s="423"/>
      <c r="N1051" s="332"/>
      <c r="O1051" s="433"/>
      <c r="P1051" s="434"/>
      <c r="Q1051" s="435"/>
      <c r="R1051" s="436"/>
      <c r="S1051" s="435"/>
      <c r="U1051" s="205">
        <v>3</v>
      </c>
      <c r="V1051" s="210" t="str">
        <f t="shared" si="374"/>
        <v/>
      </c>
      <c r="W1051" s="201" t="b">
        <f t="shared" si="309"/>
        <v>1</v>
      </c>
      <c r="Y1051" s="219"/>
      <c r="Z1051" s="215"/>
      <c r="AB1051" s="408" t="str">
        <f t="shared" si="373"/>
        <v/>
      </c>
      <c r="AC1051" s="408" t="str">
        <f t="shared" si="375"/>
        <v/>
      </c>
      <c r="AD1051" s="202"/>
      <c r="AE1051" s="620"/>
      <c r="AF1051" s="211" t="s">
        <v>7189</v>
      </c>
      <c r="AG1051" s="208">
        <f>SUM(AH1051:AL1051)</f>
        <v>0</v>
      </c>
      <c r="AH1051" s="208">
        <f>SUMIFS($K1049:$K1068,$E1049:$E1068,"R7当",$F1049:$F1068,"ライフデザイン・結婚支援重点推進事業",$J1049:$J1068,2/3)</f>
        <v>0</v>
      </c>
      <c r="AI1051" s="208"/>
      <c r="AJ1051" s="208">
        <f>SUMIFS($K1049:$K1068,$E1049:$E1068,"R7当",$F1049:$F1068,"結婚_妊娠・出産_子育てに温かい社会づくり・気運醸成事業",$J1049:$J1068,2/3)</f>
        <v>0</v>
      </c>
      <c r="AK1051" s="208"/>
      <c r="AL1051" s="208"/>
      <c r="AN1051" s="224">
        <f t="shared" ref="AN1051:AN1052" si="379">SUM(AO1051:AS1051)</f>
        <v>0</v>
      </c>
      <c r="AO1051" s="224">
        <f>SUMIFS($L1049:$L1068,$E1049:$E1068,"R7当",$F1049:$F1068,"ライフデザイン・結婚支援重点推進事業",$J1049:$J1068,2/3)</f>
        <v>0</v>
      </c>
      <c r="AP1051" s="224"/>
      <c r="AQ1051" s="224">
        <f>SUMIFS($L1049:$L1068,$E1049:$E1068,"R7当",$F1049:$F1068,"結婚_妊娠・出産_子育てに温かい社会づくり・気運醸成事業",$J1049:$J1068,2/3)</f>
        <v>0</v>
      </c>
      <c r="AR1051" s="224"/>
      <c r="AS1051" s="224"/>
      <c r="AU1051" s="208">
        <f t="shared" ref="AU1051:AU1052" si="380">SUM(AV1051:AZ1051)</f>
        <v>0</v>
      </c>
      <c r="AV1051" s="208">
        <f>SUMIFS($M1049:$M1068,$E1049:$E1068,"R7当",$F1049:$F1068,"ライフデザイン・結婚支援重点推進事業",$J1049:$J1068,2/3)</f>
        <v>0</v>
      </c>
      <c r="AW1051" s="208"/>
      <c r="AX1051" s="208">
        <f>SUMIFS($M1049:$M1068,$E1049:$E1068,"R7当",$F1049:$F1068,"結婚_妊娠・出産_子育てに温かい社会づくり・気運醸成事業",$J1049:$J1068,2/3)</f>
        <v>0</v>
      </c>
      <c r="AY1051" s="208"/>
      <c r="AZ1051" s="208"/>
      <c r="BA1051" s="215"/>
    </row>
    <row r="1052" spans="1:53" s="201" customFormat="1" ht="12.75" hidden="1" customHeight="1" x14ac:dyDescent="0.15">
      <c r="A1052" s="612"/>
      <c r="B1052" s="615"/>
      <c r="C1052" s="618"/>
      <c r="D1052" s="418"/>
      <c r="E1052" s="419"/>
      <c r="F1052" s="420"/>
      <c r="G1052" s="420"/>
      <c r="H1052" s="420"/>
      <c r="I1052" s="421"/>
      <c r="J1052" s="425"/>
      <c r="K1052" s="423"/>
      <c r="L1052" s="423"/>
      <c r="M1052" s="423"/>
      <c r="N1052" s="332"/>
      <c r="O1052" s="433"/>
      <c r="P1052" s="434"/>
      <c r="Q1052" s="435"/>
      <c r="R1052" s="436"/>
      <c r="S1052" s="435"/>
      <c r="U1052" s="205">
        <v>4</v>
      </c>
      <c r="V1052" s="210" t="str">
        <f t="shared" si="374"/>
        <v/>
      </c>
      <c r="W1052" s="201" t="b">
        <f t="shared" si="309"/>
        <v>1</v>
      </c>
      <c r="Y1052" s="219"/>
      <c r="Z1052" s="215"/>
      <c r="AB1052" s="408" t="str">
        <f t="shared" si="373"/>
        <v/>
      </c>
      <c r="AC1052" s="408" t="str">
        <f t="shared" si="375"/>
        <v/>
      </c>
      <c r="AD1052" s="202"/>
      <c r="AE1052" s="620"/>
      <c r="AF1052" s="211" t="s">
        <v>7187</v>
      </c>
      <c r="AG1052" s="208">
        <f t="shared" ref="AG1052" si="381">SUM(AH1052:AL1052)</f>
        <v>0</v>
      </c>
      <c r="AH1052" s="208"/>
      <c r="AI1052" s="208"/>
      <c r="AJ1052" s="208">
        <f>SUMIFS($K1049:$K1068,$E1049:$E1068,"R7当",$F1049:$F1068,"結婚_妊娠・出産_子育てに温かい社会づくり・気運醸成事業",$J1049:$J1068,1/2)</f>
        <v>0</v>
      </c>
      <c r="AK1052" s="208"/>
      <c r="AL1052" s="208"/>
      <c r="AN1052" s="224">
        <f t="shared" si="379"/>
        <v>0</v>
      </c>
      <c r="AO1052" s="224"/>
      <c r="AP1052" s="224"/>
      <c r="AQ1052" s="224">
        <f>SUMIFS($L1049:$L1068,$E1049:$E1068,"R7当",$F1049:$F1068,"結婚_妊娠・出産_子育てに温かい社会づくり・気運醸成事業",$J1049:$J1068,1/2)</f>
        <v>0</v>
      </c>
      <c r="AR1052" s="224"/>
      <c r="AS1052" s="224"/>
      <c r="AU1052" s="208">
        <f t="shared" si="380"/>
        <v>0</v>
      </c>
      <c r="AV1052" s="208"/>
      <c r="AW1052" s="208"/>
      <c r="AX1052" s="208">
        <f>SUMIFS($M1049:$M1068,$E1049:$E1068,"R7当",$F1049:$F1068,"結婚_妊娠・出産_子育てに温かい社会づくり・気運醸成事業",$J1049:$J1068,1/2)</f>
        <v>0</v>
      </c>
      <c r="AY1052" s="208"/>
      <c r="AZ1052" s="208"/>
      <c r="BA1052" s="215"/>
    </row>
    <row r="1053" spans="1:53" s="201" customFormat="1" ht="12.75" hidden="1" customHeight="1" x14ac:dyDescent="0.15">
      <c r="A1053" s="612"/>
      <c r="B1053" s="615"/>
      <c r="C1053" s="618"/>
      <c r="D1053" s="418"/>
      <c r="E1053" s="419"/>
      <c r="F1053" s="420"/>
      <c r="G1053" s="420"/>
      <c r="H1053" s="420"/>
      <c r="I1053" s="421"/>
      <c r="J1053" s="425"/>
      <c r="K1053" s="423"/>
      <c r="L1053" s="423"/>
      <c r="M1053" s="423"/>
      <c r="N1053" s="332"/>
      <c r="O1053" s="433"/>
      <c r="P1053" s="434"/>
      <c r="Q1053" s="435"/>
      <c r="R1053" s="436"/>
      <c r="S1053" s="435"/>
      <c r="U1053" s="205">
        <v>5</v>
      </c>
      <c r="V1053" s="210" t="str">
        <f t="shared" si="374"/>
        <v/>
      </c>
      <c r="W1053" s="201" t="b">
        <f t="shared" si="309"/>
        <v>1</v>
      </c>
      <c r="Y1053" s="219"/>
      <c r="Z1053" s="215"/>
      <c r="AB1053" s="408" t="str">
        <f t="shared" si="373"/>
        <v/>
      </c>
      <c r="AC1053" s="408" t="str">
        <f t="shared" si="375"/>
        <v/>
      </c>
      <c r="AD1053" s="202"/>
      <c r="AE1053" s="212" t="s">
        <v>7229</v>
      </c>
      <c r="AF1053" s="209" t="str">
        <f>IF(COUNTIF(AC1049:AC1068,"R7当一般コース"),"一般コース",IF(COUNTIF(AC1049:AC1068,"R7当都道府県主導型市町村連携コース"),"連携コース",""))</f>
        <v/>
      </c>
      <c r="AG1053" s="208">
        <f>SUM(AH1053:AL1053)</f>
        <v>0</v>
      </c>
      <c r="AH1053" s="208"/>
      <c r="AI1053" s="208"/>
      <c r="AJ1053" s="208"/>
      <c r="AK1053" s="208">
        <f>SUMIFS($K1049:$K1068,$E1049:$E1068,"R7当",G1049:G1068,"一般コース")</f>
        <v>0</v>
      </c>
      <c r="AL1053" s="208">
        <f>SUMIFS($K1049:$K1068,$E1049:$E1068,"R7当",G1049:G1068,"都道府県主導型市町村連携コース")</f>
        <v>0</v>
      </c>
      <c r="AN1053" s="224">
        <f>SUM(AO1053:AS1053)</f>
        <v>0</v>
      </c>
      <c r="AO1053" s="224"/>
      <c r="AP1053" s="224"/>
      <c r="AQ1053" s="224"/>
      <c r="AR1053" s="224">
        <f>SUMIFS($L1049:$L1068,$E1049:$E1068,"R7当",G1049:G1068,"一般コース")</f>
        <v>0</v>
      </c>
      <c r="AS1053" s="224">
        <f>SUMIFS($L1049:$L1068,$E1049:$E1068,"R7当",G1049:G1068,"都道府県主導型市町村連携コース")</f>
        <v>0</v>
      </c>
      <c r="AU1053" s="208">
        <f>SUM(AV1053:AZ1053)</f>
        <v>0</v>
      </c>
      <c r="AV1053" s="208"/>
      <c r="AW1053" s="208"/>
      <c r="AX1053" s="208"/>
      <c r="AY1053" s="208">
        <f>SUMIFS($M1049:$M1068,$E1049:$E1068,"R7当",G1049:G1068,"一般コース")</f>
        <v>0</v>
      </c>
      <c r="AZ1053" s="208">
        <f>SUMIFS($M1049:$M1068,$E1049:$E1068,"R7当",G1049:G1068,"都道府県主導型市町村連携コース")</f>
        <v>0</v>
      </c>
      <c r="BA1053" s="215"/>
    </row>
    <row r="1054" spans="1:53" s="201" customFormat="1" ht="12.75" hidden="1" customHeight="1" x14ac:dyDescent="0.15">
      <c r="A1054" s="612"/>
      <c r="B1054" s="615"/>
      <c r="C1054" s="618"/>
      <c r="D1054" s="418"/>
      <c r="E1054" s="419"/>
      <c r="F1054" s="420"/>
      <c r="G1054" s="420"/>
      <c r="H1054" s="420"/>
      <c r="I1054" s="421"/>
      <c r="J1054" s="425"/>
      <c r="K1054" s="423"/>
      <c r="L1054" s="423"/>
      <c r="M1054" s="423"/>
      <c r="N1054" s="332"/>
      <c r="O1054" s="433"/>
      <c r="P1054" s="434"/>
      <c r="Q1054" s="435"/>
      <c r="R1054" s="436"/>
      <c r="S1054" s="435"/>
      <c r="U1054" s="205">
        <v>6</v>
      </c>
      <c r="V1054" s="210" t="str">
        <f t="shared" si="374"/>
        <v/>
      </c>
      <c r="W1054" s="201" t="b">
        <f t="shared" si="309"/>
        <v>1</v>
      </c>
      <c r="Y1054" s="219"/>
      <c r="Z1054" s="215"/>
      <c r="AB1054" s="408" t="str">
        <f t="shared" si="373"/>
        <v/>
      </c>
      <c r="AC1054" s="408" t="str">
        <f t="shared" si="375"/>
        <v/>
      </c>
      <c r="AD1054" s="202"/>
      <c r="AE1054" s="173" t="s">
        <v>7217</v>
      </c>
      <c r="AG1054" s="213"/>
      <c r="AH1054" s="213"/>
      <c r="AI1054" s="213"/>
      <c r="AJ1054" s="213"/>
      <c r="AK1054" s="213"/>
      <c r="AL1054" s="213"/>
      <c r="AN1054" s="225"/>
      <c r="AO1054" s="225"/>
      <c r="AP1054" s="225"/>
      <c r="AQ1054" s="225"/>
      <c r="AR1054" s="225"/>
      <c r="AS1054" s="225"/>
      <c r="AU1054" s="213"/>
      <c r="AV1054" s="213"/>
      <c r="AW1054" s="213"/>
      <c r="AX1054" s="213"/>
      <c r="AY1054" s="213"/>
      <c r="AZ1054" s="213"/>
      <c r="BA1054" s="215"/>
    </row>
    <row r="1055" spans="1:53" s="201" customFormat="1" ht="12.75" hidden="1" customHeight="1" x14ac:dyDescent="0.15">
      <c r="A1055" s="612"/>
      <c r="B1055" s="615"/>
      <c r="C1055" s="618"/>
      <c r="D1055" s="418"/>
      <c r="E1055" s="419"/>
      <c r="F1055" s="420"/>
      <c r="G1055" s="420"/>
      <c r="H1055" s="420"/>
      <c r="I1055" s="421"/>
      <c r="J1055" s="425"/>
      <c r="K1055" s="423"/>
      <c r="L1055" s="423"/>
      <c r="M1055" s="423"/>
      <c r="N1055" s="332"/>
      <c r="O1055" s="433"/>
      <c r="P1055" s="434"/>
      <c r="Q1055" s="435"/>
      <c r="R1055" s="436"/>
      <c r="S1055" s="435"/>
      <c r="U1055" s="205">
        <v>7</v>
      </c>
      <c r="V1055" s="210" t="str">
        <f t="shared" si="374"/>
        <v/>
      </c>
      <c r="W1055" s="201" t="b">
        <f t="shared" si="309"/>
        <v>1</v>
      </c>
      <c r="Y1055" s="219"/>
      <c r="Z1055" s="215"/>
      <c r="AB1055" s="408" t="str">
        <f t="shared" si="373"/>
        <v/>
      </c>
      <c r="AC1055" s="408" t="str">
        <f t="shared" si="375"/>
        <v/>
      </c>
      <c r="AD1055" s="202"/>
      <c r="AE1055" s="620" t="s">
        <v>7188</v>
      </c>
      <c r="AF1055" s="209" t="s">
        <v>7193</v>
      </c>
      <c r="AG1055" s="208">
        <f>SUM(AH1055:AL1055)</f>
        <v>0</v>
      </c>
      <c r="AH1055" s="208">
        <f>SUMIFS($K1049:$K1068,$E1049:$E1068,"R6補",$F1049:$F1068,"ライフデザイン・結婚支援重点推進事業",$J1049:$J1068,3/4)</f>
        <v>0</v>
      </c>
      <c r="AI1055" s="208">
        <f>SUMIFS($K1049:$K1068,$E1049:$E1068,"R6補",$F1049:$F1068,"結婚支援コンシェルジュ事業",$J1049:$J1068,3/4)</f>
        <v>0</v>
      </c>
      <c r="AJ1055" s="208"/>
      <c r="AK1055" s="208"/>
      <c r="AL1055" s="208"/>
      <c r="AN1055" s="224">
        <f>SUM(AO1055:AS1055)</f>
        <v>0</v>
      </c>
      <c r="AO1055" s="224">
        <f>SUMIFS($L1049:$L1068,$E1049:$E1068,"R6補",$F1049:$F1068,"ライフデザイン・結婚支援重点推進事業",$J1049:$J1068,3/4)</f>
        <v>0</v>
      </c>
      <c r="AP1055" s="224">
        <f>SUMIFS($L1049:$L1068,$E1049:$E1068,"R6補",$F1049:$F1068,"結婚支援コンシェルジュ事業",$J1049:$J1068,3/4)</f>
        <v>0</v>
      </c>
      <c r="AQ1055" s="224"/>
      <c r="AR1055" s="224"/>
      <c r="AS1055" s="224"/>
      <c r="AU1055" s="208">
        <f>SUM(AV1055:AZ1055)</f>
        <v>0</v>
      </c>
      <c r="AV1055" s="208">
        <f>SUMIFS($M1049:$M1068,$E1049:$E1068,"R6補",$F1049:$F1068,"ライフデザイン・結婚支援重点推進事業",$J1049:$J1068,3/4)</f>
        <v>0</v>
      </c>
      <c r="AW1055" s="208">
        <f>SUMIFS($M1049:$M1068,$E1049:$E1068,"R6補",$F1049:$F1068,"結婚支援コンシェルジュ事業",$J1049:$J1068,3/4)</f>
        <v>0</v>
      </c>
      <c r="AX1055" s="208"/>
      <c r="AY1055" s="208"/>
      <c r="AZ1055" s="208"/>
      <c r="BA1055" s="215"/>
    </row>
    <row r="1056" spans="1:53" s="201" customFormat="1" ht="12.75" hidden="1" customHeight="1" x14ac:dyDescent="0.15">
      <c r="A1056" s="612"/>
      <c r="B1056" s="615"/>
      <c r="C1056" s="618"/>
      <c r="D1056" s="418"/>
      <c r="E1056" s="419"/>
      <c r="F1056" s="420"/>
      <c r="G1056" s="420"/>
      <c r="H1056" s="420"/>
      <c r="I1056" s="421"/>
      <c r="J1056" s="425"/>
      <c r="K1056" s="423"/>
      <c r="L1056" s="423"/>
      <c r="M1056" s="423"/>
      <c r="N1056" s="332"/>
      <c r="O1056" s="433"/>
      <c r="P1056" s="434"/>
      <c r="Q1056" s="435"/>
      <c r="R1056" s="436"/>
      <c r="S1056" s="435"/>
      <c r="U1056" s="205">
        <v>8</v>
      </c>
      <c r="V1056" s="210" t="str">
        <f t="shared" si="374"/>
        <v/>
      </c>
      <c r="W1056" s="201" t="b">
        <f t="shared" si="309"/>
        <v>1</v>
      </c>
      <c r="Y1056" s="219"/>
      <c r="Z1056" s="215"/>
      <c r="AB1056" s="408" t="str">
        <f t="shared" si="373"/>
        <v/>
      </c>
      <c r="AC1056" s="408" t="str">
        <f t="shared" si="375"/>
        <v/>
      </c>
      <c r="AD1056" s="202"/>
      <c r="AE1056" s="620"/>
      <c r="AF1056" s="211" t="s">
        <v>7189</v>
      </c>
      <c r="AG1056" s="208">
        <f t="shared" ref="AG1056" si="382">SUM(AH1056:AL1056)</f>
        <v>0</v>
      </c>
      <c r="AH1056" s="208">
        <f>SUMIFS($K1049:$K1068,$E1049:$E1068,"R6補",$F1049:$F1068,"ライフデザイン・結婚支援重点推進事業",$J1049:$J1068,2/3)</f>
        <v>0</v>
      </c>
      <c r="AI1056" s="208"/>
      <c r="AJ1056" s="208">
        <f>SUMIFS($K1049:$K1068,$E1049:$E1068,"R6補",$F1049:$F1068,"結婚_妊娠・出産_子育てに温かい社会づくり・気運醸成事業",$J1049:$J1068,2/3)</f>
        <v>0</v>
      </c>
      <c r="AK1056" s="208"/>
      <c r="AL1056" s="208"/>
      <c r="AN1056" s="224">
        <f t="shared" ref="AN1056:AN1057" si="383">SUM(AO1056:AS1056)</f>
        <v>0</v>
      </c>
      <c r="AO1056" s="224">
        <f>SUMIFS($L1049:$L1068,$E1049:$E1068,"R6補",$F1049:$F1068,"ライフデザイン・結婚支援重点推進事業",$J1049:$J1068,2/3)</f>
        <v>0</v>
      </c>
      <c r="AP1056" s="224"/>
      <c r="AQ1056" s="224">
        <f>SUMIFS($L1049:$L1068,$E1049:$E1068,"R6補",$F1049:$F1068,"結婚_妊娠・出産_子育てに温かい社会づくり・気運醸成事業",$J1049:$J1068,2/3)</f>
        <v>0</v>
      </c>
      <c r="AR1056" s="224"/>
      <c r="AS1056" s="224"/>
      <c r="AU1056" s="208">
        <f t="shared" ref="AU1056:AU1057" si="384">SUM(AV1056:AZ1056)</f>
        <v>0</v>
      </c>
      <c r="AV1056" s="208">
        <f>SUMIFS($M1049:$M1068,$E1049:$E1068,"R6補",$F1049:$F1068,"ライフデザイン・結婚支援重点推進事業",$J1049:$J1068,2/3)</f>
        <v>0</v>
      </c>
      <c r="AW1056" s="208"/>
      <c r="AX1056" s="208">
        <f>SUMIFS($M1049:$M1068,$E1049:$E1068,"R6補",$F1049:$F1068,"結婚_妊娠・出産_子育てに温かい社会づくり・気運醸成事業",$J1049:$J1068,2/3)</f>
        <v>0</v>
      </c>
      <c r="AY1056" s="208"/>
      <c r="AZ1056" s="208"/>
      <c r="BA1056" s="215"/>
    </row>
    <row r="1057" spans="1:53" s="201" customFormat="1" ht="12.75" hidden="1" customHeight="1" x14ac:dyDescent="0.15">
      <c r="A1057" s="612"/>
      <c r="B1057" s="615"/>
      <c r="C1057" s="618"/>
      <c r="D1057" s="418"/>
      <c r="E1057" s="419"/>
      <c r="F1057" s="420"/>
      <c r="G1057" s="420"/>
      <c r="H1057" s="420"/>
      <c r="I1057" s="421"/>
      <c r="J1057" s="425"/>
      <c r="K1057" s="423"/>
      <c r="L1057" s="423"/>
      <c r="M1057" s="423"/>
      <c r="N1057" s="332"/>
      <c r="O1057" s="433"/>
      <c r="P1057" s="434"/>
      <c r="Q1057" s="435"/>
      <c r="R1057" s="436"/>
      <c r="S1057" s="435"/>
      <c r="U1057" s="205">
        <v>9</v>
      </c>
      <c r="V1057" s="210" t="str">
        <f t="shared" si="374"/>
        <v/>
      </c>
      <c r="W1057" s="201" t="b">
        <f t="shared" si="309"/>
        <v>1</v>
      </c>
      <c r="Y1057" s="216"/>
      <c r="AB1057" s="408" t="str">
        <f t="shared" si="373"/>
        <v/>
      </c>
      <c r="AC1057" s="408" t="str">
        <f t="shared" si="375"/>
        <v/>
      </c>
      <c r="AD1057" s="202"/>
      <c r="AE1057" s="620"/>
      <c r="AF1057" s="211" t="s">
        <v>7187</v>
      </c>
      <c r="AG1057" s="208">
        <f>SUM(AH1057:AL1057)</f>
        <v>0</v>
      </c>
      <c r="AH1057" s="208"/>
      <c r="AI1057" s="208"/>
      <c r="AJ1057" s="208">
        <f>SUMIFS($K1049:$K1068,$E1049:$E1068,"R6補",$F1049:$F1068,"結婚_妊娠・出産_子育てに温かい社会づくり・気運醸成事業",$J1049:$J1068,1/2)</f>
        <v>0</v>
      </c>
      <c r="AK1057" s="208"/>
      <c r="AL1057" s="208"/>
      <c r="AN1057" s="224">
        <f t="shared" si="383"/>
        <v>0</v>
      </c>
      <c r="AO1057" s="224"/>
      <c r="AP1057" s="224"/>
      <c r="AQ1057" s="224">
        <f>SUMIFS($L1049:$L1068,$E1049:$E1068,"R6補",$F1049:$F1068,"結婚_妊娠・出産_子育てに温かい社会づくり・気運醸成事業",$J1049:$J1068,1/2)</f>
        <v>0</v>
      </c>
      <c r="AR1057" s="224"/>
      <c r="AS1057" s="224"/>
      <c r="AU1057" s="208">
        <f t="shared" si="384"/>
        <v>0</v>
      </c>
      <c r="AV1057" s="208"/>
      <c r="AW1057" s="208"/>
      <c r="AX1057" s="208">
        <f>SUMIFS($M1049:$M1068,$E1049:$E1068,"R6補",$F1049:$F1068,"結婚_妊娠・出産_子育てに温かい社会づくり・気運醸成事業",$J1049:$J1068,1/2)</f>
        <v>0</v>
      </c>
      <c r="AY1057" s="208"/>
      <c r="AZ1057" s="208"/>
      <c r="BA1057" s="215"/>
    </row>
    <row r="1058" spans="1:53" s="201" customFormat="1" ht="12.75" hidden="1" customHeight="1" x14ac:dyDescent="0.15">
      <c r="A1058" s="612"/>
      <c r="B1058" s="615"/>
      <c r="C1058" s="618"/>
      <c r="D1058" s="418"/>
      <c r="E1058" s="419"/>
      <c r="F1058" s="420"/>
      <c r="G1058" s="420"/>
      <c r="H1058" s="420"/>
      <c r="I1058" s="421"/>
      <c r="J1058" s="422"/>
      <c r="K1058" s="423"/>
      <c r="L1058" s="423"/>
      <c r="M1058" s="423"/>
      <c r="N1058" s="332"/>
      <c r="O1058" s="433"/>
      <c r="P1058" s="434"/>
      <c r="Q1058" s="435"/>
      <c r="R1058" s="436"/>
      <c r="S1058" s="435"/>
      <c r="U1058" s="205">
        <v>10</v>
      </c>
      <c r="V1058" s="210" t="str">
        <f t="shared" si="374"/>
        <v/>
      </c>
      <c r="W1058" s="201" t="b">
        <f t="shared" si="309"/>
        <v>1</v>
      </c>
      <c r="Y1058" s="216"/>
      <c r="Z1058" s="217"/>
      <c r="AA1058" s="215"/>
      <c r="AB1058" s="408" t="str">
        <f t="shared" si="373"/>
        <v/>
      </c>
      <c r="AC1058" s="408" t="str">
        <f t="shared" si="375"/>
        <v/>
      </c>
      <c r="AD1058" s="202"/>
      <c r="AE1058" s="212" t="s">
        <v>7229</v>
      </c>
      <c r="AF1058" s="209" t="str">
        <f>IF(COUNTIF(AC1049:AC1068,"R6補一般コース"),"一般コース",IF(COUNTIF(AC1049:AC1068,"R6補都道府県主導型市町村連携コース"),"連携コース",""))</f>
        <v/>
      </c>
      <c r="AG1058" s="208">
        <f>SUM(AH1058:AL1058)</f>
        <v>0</v>
      </c>
      <c r="AH1058" s="208"/>
      <c r="AI1058" s="208"/>
      <c r="AJ1058" s="208"/>
      <c r="AK1058" s="208">
        <f>SUMIFS($K1049:$K1068,$E1049:$E1068,"R6補",G1049:G1068,"一般コース")</f>
        <v>0</v>
      </c>
      <c r="AL1058" s="208">
        <f>SUMIFS($K1049:$K1068,$E1049:$E1068,"R6補",G1049:G1068,"都道府県主導型市町村連携コース")</f>
        <v>0</v>
      </c>
      <c r="AN1058" s="224">
        <f>SUM(AO1058:AS1058)</f>
        <v>0</v>
      </c>
      <c r="AO1058" s="224"/>
      <c r="AP1058" s="224"/>
      <c r="AQ1058" s="224"/>
      <c r="AR1058" s="224">
        <f>SUMIFS($L1049:$L1068,$E1049:$E1068,"R6補",G1049:G1068,"一般コース")</f>
        <v>0</v>
      </c>
      <c r="AS1058" s="224">
        <f>SUMIFS($L1049:$L1068,$E1049:$E1068,"R6補",G1049:G1068,"都道府県主導型市町村連携コース")</f>
        <v>0</v>
      </c>
      <c r="AU1058" s="208">
        <f>SUM(AV1058:AZ1058)</f>
        <v>0</v>
      </c>
      <c r="AV1058" s="208"/>
      <c r="AW1058" s="208"/>
      <c r="AX1058" s="208"/>
      <c r="AY1058" s="208">
        <f>SUMIFS($M1049:$M1068,$E1049:$E1068,"R6補",G1049:G1068,"一般コース")</f>
        <v>0</v>
      </c>
      <c r="AZ1058" s="208">
        <f>SUMIFS($M1049:$M1068,$E1049:$E1068,"R6補",G1049:G1068,"都道府県主導型市町村連携コース")</f>
        <v>0</v>
      </c>
      <c r="BA1058" s="215"/>
    </row>
    <row r="1059" spans="1:53" s="201" customFormat="1" ht="12.6" hidden="1" customHeight="1" x14ac:dyDescent="0.15">
      <c r="A1059" s="612"/>
      <c r="B1059" s="615"/>
      <c r="C1059" s="618"/>
      <c r="D1059" s="418"/>
      <c r="E1059" s="419"/>
      <c r="F1059" s="420"/>
      <c r="G1059" s="420"/>
      <c r="H1059" s="420"/>
      <c r="I1059" s="421"/>
      <c r="J1059" s="432"/>
      <c r="K1059" s="423"/>
      <c r="L1059" s="423"/>
      <c r="M1059" s="423"/>
      <c r="N1059" s="332"/>
      <c r="O1059" s="433"/>
      <c r="P1059" s="434"/>
      <c r="Q1059" s="435"/>
      <c r="R1059" s="436"/>
      <c r="S1059" s="435"/>
      <c r="U1059" s="205">
        <v>11</v>
      </c>
      <c r="V1059" s="210" t="str">
        <f t="shared" si="374"/>
        <v/>
      </c>
      <c r="W1059" s="201" t="b">
        <f t="shared" si="309"/>
        <v>1</v>
      </c>
      <c r="AA1059" s="215"/>
      <c r="AB1059" s="408" t="str">
        <f t="shared" si="373"/>
        <v/>
      </c>
      <c r="AC1059" s="408" t="str">
        <f t="shared" si="375"/>
        <v/>
      </c>
      <c r="AD1059" s="202"/>
      <c r="AE1059" s="214"/>
      <c r="AF1059" s="214"/>
      <c r="AG1059" s="215"/>
      <c r="AH1059" s="215"/>
      <c r="AI1059" s="215"/>
      <c r="AJ1059" s="215"/>
      <c r="AK1059" s="215"/>
      <c r="AL1059" s="215"/>
      <c r="AN1059" s="218"/>
      <c r="AO1059" s="218"/>
      <c r="AP1059" s="218"/>
      <c r="AQ1059" s="218"/>
      <c r="AR1059" s="218"/>
      <c r="AS1059" s="218"/>
      <c r="AU1059" s="215"/>
      <c r="AV1059" s="215"/>
      <c r="AW1059" s="215"/>
      <c r="AX1059" s="215"/>
      <c r="AY1059" s="215"/>
      <c r="AZ1059" s="215"/>
      <c r="BA1059" s="215"/>
    </row>
    <row r="1060" spans="1:53" s="201" customFormat="1" ht="12.75" hidden="1" customHeight="1" x14ac:dyDescent="0.15">
      <c r="A1060" s="612"/>
      <c r="B1060" s="615"/>
      <c r="C1060" s="618"/>
      <c r="D1060" s="418"/>
      <c r="E1060" s="419"/>
      <c r="F1060" s="420"/>
      <c r="G1060" s="420"/>
      <c r="H1060" s="420"/>
      <c r="I1060" s="421"/>
      <c r="J1060" s="422"/>
      <c r="K1060" s="423"/>
      <c r="L1060" s="423"/>
      <c r="M1060" s="423"/>
      <c r="N1060" s="332"/>
      <c r="O1060" s="433"/>
      <c r="P1060" s="434"/>
      <c r="Q1060" s="435"/>
      <c r="R1060" s="436"/>
      <c r="S1060" s="435"/>
      <c r="U1060" s="205">
        <v>12</v>
      </c>
      <c r="V1060" s="210" t="str">
        <f t="shared" si="374"/>
        <v/>
      </c>
      <c r="W1060" s="201" t="b">
        <f t="shared" si="309"/>
        <v>1</v>
      </c>
      <c r="AA1060" s="215"/>
      <c r="AB1060" s="408" t="str">
        <f t="shared" si="373"/>
        <v/>
      </c>
      <c r="AC1060" s="408" t="str">
        <f t="shared" si="375"/>
        <v/>
      </c>
      <c r="AD1060" s="202"/>
      <c r="AE1060" s="214"/>
      <c r="AF1060" s="214"/>
      <c r="AG1060" s="215"/>
      <c r="AH1060" s="215"/>
      <c r="AI1060" s="215"/>
      <c r="AJ1060" s="215"/>
      <c r="AK1060" s="215"/>
      <c r="AL1060" s="215"/>
      <c r="AN1060" s="218"/>
      <c r="AO1060" s="218"/>
      <c r="AP1060" s="218"/>
      <c r="AQ1060" s="218"/>
      <c r="AR1060" s="218"/>
      <c r="AS1060" s="218"/>
      <c r="AU1060" s="215"/>
      <c r="AV1060" s="215"/>
      <c r="AW1060" s="215"/>
      <c r="AX1060" s="215"/>
      <c r="AY1060" s="215"/>
      <c r="AZ1060" s="215"/>
      <c r="BA1060" s="215"/>
    </row>
    <row r="1061" spans="1:53" s="201" customFormat="1" ht="12.75" hidden="1" customHeight="1" x14ac:dyDescent="0.15">
      <c r="A1061" s="612"/>
      <c r="B1061" s="615"/>
      <c r="C1061" s="618"/>
      <c r="D1061" s="418"/>
      <c r="E1061" s="419"/>
      <c r="F1061" s="420"/>
      <c r="G1061" s="420"/>
      <c r="H1061" s="420"/>
      <c r="I1061" s="421"/>
      <c r="J1061" s="422"/>
      <c r="K1061" s="423"/>
      <c r="L1061" s="423"/>
      <c r="M1061" s="423"/>
      <c r="N1061" s="332"/>
      <c r="O1061" s="433"/>
      <c r="P1061" s="434"/>
      <c r="Q1061" s="435"/>
      <c r="R1061" s="436"/>
      <c r="S1061" s="435"/>
      <c r="U1061" s="205">
        <v>13</v>
      </c>
      <c r="V1061" s="210" t="str">
        <f t="shared" si="374"/>
        <v/>
      </c>
      <c r="W1061" s="201" t="b">
        <f t="shared" si="309"/>
        <v>1</v>
      </c>
      <c r="Y1061" s="219"/>
      <c r="Z1061" s="215"/>
      <c r="AA1061" s="215"/>
      <c r="AB1061" s="408" t="str">
        <f t="shared" si="373"/>
        <v/>
      </c>
      <c r="AC1061" s="408" t="str">
        <f t="shared" si="375"/>
        <v/>
      </c>
      <c r="AD1061" s="202"/>
      <c r="AE1061" s="214"/>
      <c r="AF1061" s="214"/>
      <c r="AG1061" s="215"/>
      <c r="AH1061" s="215"/>
      <c r="AI1061" s="215"/>
      <c r="AJ1061" s="215"/>
      <c r="AK1061" s="215"/>
      <c r="AL1061" s="215"/>
      <c r="AN1061" s="218"/>
      <c r="AO1061" s="218"/>
      <c r="AP1061" s="218"/>
      <c r="AQ1061" s="218"/>
      <c r="AR1061" s="218"/>
      <c r="AS1061" s="218"/>
      <c r="AU1061" s="215"/>
      <c r="AV1061" s="215"/>
      <c r="AW1061" s="215"/>
      <c r="AX1061" s="215"/>
      <c r="AY1061" s="215"/>
      <c r="AZ1061" s="215"/>
      <c r="BA1061" s="215"/>
    </row>
    <row r="1062" spans="1:53" s="201" customFormat="1" ht="12.75" hidden="1" customHeight="1" x14ac:dyDescent="0.15">
      <c r="A1062" s="612"/>
      <c r="B1062" s="615"/>
      <c r="C1062" s="618"/>
      <c r="D1062" s="418"/>
      <c r="E1062" s="419"/>
      <c r="F1062" s="420"/>
      <c r="G1062" s="420"/>
      <c r="H1062" s="420"/>
      <c r="I1062" s="421"/>
      <c r="J1062" s="422"/>
      <c r="K1062" s="423"/>
      <c r="L1062" s="423"/>
      <c r="M1062" s="423"/>
      <c r="N1062" s="332"/>
      <c r="O1062" s="433"/>
      <c r="P1062" s="434"/>
      <c r="Q1062" s="435"/>
      <c r="R1062" s="436"/>
      <c r="S1062" s="435"/>
      <c r="U1062" s="205">
        <v>14</v>
      </c>
      <c r="V1062" s="210" t="str">
        <f t="shared" si="374"/>
        <v/>
      </c>
      <c r="W1062" s="201" t="b">
        <f t="shared" si="309"/>
        <v>1</v>
      </c>
      <c r="Y1062" s="216"/>
      <c r="Z1062" s="217"/>
      <c r="AA1062" s="215"/>
      <c r="AB1062" s="408" t="str">
        <f t="shared" si="373"/>
        <v/>
      </c>
      <c r="AC1062" s="408" t="str">
        <f t="shared" si="375"/>
        <v/>
      </c>
      <c r="AD1062" s="202"/>
      <c r="AE1062" s="214"/>
      <c r="AF1062" s="214"/>
      <c r="AH1062" s="215"/>
      <c r="AI1062" s="215"/>
      <c r="AJ1062" s="215"/>
      <c r="AK1062" s="215"/>
      <c r="AL1062" s="215"/>
      <c r="AN1062" s="218"/>
      <c r="AO1062" s="218"/>
      <c r="AP1062" s="218"/>
      <c r="AQ1062" s="218"/>
      <c r="AR1062" s="218"/>
      <c r="AS1062" s="218"/>
      <c r="AU1062" s="215"/>
      <c r="AV1062" s="215"/>
      <c r="AW1062" s="215"/>
      <c r="AX1062" s="215"/>
      <c r="AY1062" s="215"/>
      <c r="AZ1062" s="215"/>
      <c r="BA1062" s="215"/>
    </row>
    <row r="1063" spans="1:53" s="201" customFormat="1" ht="12.75" hidden="1" customHeight="1" x14ac:dyDescent="0.15">
      <c r="A1063" s="612"/>
      <c r="B1063" s="615"/>
      <c r="C1063" s="618"/>
      <c r="D1063" s="418"/>
      <c r="E1063" s="419"/>
      <c r="F1063" s="420"/>
      <c r="G1063" s="420"/>
      <c r="H1063" s="420"/>
      <c r="I1063" s="421"/>
      <c r="J1063" s="422"/>
      <c r="K1063" s="423"/>
      <c r="L1063" s="423"/>
      <c r="M1063" s="423"/>
      <c r="N1063" s="332"/>
      <c r="O1063" s="433"/>
      <c r="P1063" s="434"/>
      <c r="Q1063" s="435"/>
      <c r="R1063" s="436"/>
      <c r="S1063" s="435"/>
      <c r="U1063" s="205">
        <v>15</v>
      </c>
      <c r="V1063" s="210" t="str">
        <f t="shared" si="374"/>
        <v/>
      </c>
      <c r="W1063" s="201" t="b">
        <f t="shared" si="309"/>
        <v>1</v>
      </c>
      <c r="Y1063" s="216"/>
      <c r="AA1063" s="215"/>
      <c r="AB1063" s="408" t="str">
        <f t="shared" si="373"/>
        <v/>
      </c>
      <c r="AC1063" s="408" t="str">
        <f t="shared" si="375"/>
        <v/>
      </c>
      <c r="AD1063" s="202"/>
      <c r="AE1063" s="214"/>
      <c r="AF1063" s="214"/>
      <c r="AG1063" s="215"/>
      <c r="AH1063" s="215"/>
      <c r="AI1063" s="215"/>
      <c r="AJ1063" s="215"/>
      <c r="AK1063" s="215"/>
      <c r="AL1063" s="215"/>
      <c r="AN1063" s="218"/>
      <c r="AO1063" s="218"/>
      <c r="AP1063" s="218"/>
      <c r="AQ1063" s="218"/>
      <c r="AR1063" s="218"/>
      <c r="AS1063" s="218"/>
      <c r="AU1063" s="215"/>
      <c r="AV1063" s="215"/>
      <c r="AW1063" s="215"/>
      <c r="AX1063" s="215"/>
      <c r="AY1063" s="215"/>
      <c r="AZ1063" s="215"/>
      <c r="BA1063" s="215"/>
    </row>
    <row r="1064" spans="1:53" s="201" customFormat="1" ht="12.75" hidden="1" customHeight="1" x14ac:dyDescent="0.15">
      <c r="A1064" s="612"/>
      <c r="B1064" s="615"/>
      <c r="C1064" s="618"/>
      <c r="D1064" s="418"/>
      <c r="E1064" s="419"/>
      <c r="F1064" s="420"/>
      <c r="G1064" s="420"/>
      <c r="H1064" s="420"/>
      <c r="I1064" s="421"/>
      <c r="J1064" s="422"/>
      <c r="K1064" s="423"/>
      <c r="L1064" s="423"/>
      <c r="M1064" s="423"/>
      <c r="N1064" s="332"/>
      <c r="O1064" s="433"/>
      <c r="P1064" s="434"/>
      <c r="Q1064" s="435"/>
      <c r="R1064" s="436"/>
      <c r="S1064" s="435"/>
      <c r="U1064" s="205">
        <v>16</v>
      </c>
      <c r="V1064" s="210" t="str">
        <f t="shared" si="374"/>
        <v/>
      </c>
      <c r="W1064" s="201" t="b">
        <f t="shared" si="309"/>
        <v>1</v>
      </c>
      <c r="Y1064" s="216"/>
      <c r="Z1064" s="217"/>
      <c r="AB1064" s="408" t="str">
        <f t="shared" si="373"/>
        <v/>
      </c>
      <c r="AC1064" s="408" t="str">
        <f t="shared" si="375"/>
        <v/>
      </c>
      <c r="AD1064" s="202"/>
      <c r="AE1064" s="214"/>
      <c r="AF1064" s="214"/>
      <c r="AG1064" s="215"/>
      <c r="AH1064" s="215"/>
      <c r="AI1064" s="215"/>
      <c r="AJ1064" s="215"/>
      <c r="AK1064" s="215"/>
      <c r="AL1064" s="215"/>
      <c r="AN1064" s="218"/>
      <c r="AO1064" s="218"/>
      <c r="AP1064" s="218"/>
      <c r="AQ1064" s="218"/>
      <c r="AR1064" s="218"/>
      <c r="AS1064" s="218"/>
      <c r="AU1064" s="215"/>
      <c r="AV1064" s="215"/>
      <c r="AW1064" s="215"/>
      <c r="AX1064" s="215"/>
      <c r="AY1064" s="215"/>
      <c r="AZ1064" s="215"/>
      <c r="BA1064" s="215"/>
    </row>
    <row r="1065" spans="1:53" s="201" customFormat="1" ht="12.75" hidden="1" customHeight="1" x14ac:dyDescent="0.15">
      <c r="A1065" s="612"/>
      <c r="B1065" s="615"/>
      <c r="C1065" s="618"/>
      <c r="D1065" s="418"/>
      <c r="E1065" s="419"/>
      <c r="F1065" s="420"/>
      <c r="G1065" s="420"/>
      <c r="H1065" s="420"/>
      <c r="I1065" s="421"/>
      <c r="J1065" s="422"/>
      <c r="K1065" s="423"/>
      <c r="L1065" s="423"/>
      <c r="M1065" s="423"/>
      <c r="N1065" s="332"/>
      <c r="O1065" s="433"/>
      <c r="P1065" s="434"/>
      <c r="Q1065" s="435"/>
      <c r="R1065" s="436"/>
      <c r="S1065" s="435"/>
      <c r="U1065" s="205">
        <v>17</v>
      </c>
      <c r="V1065" s="210" t="str">
        <f t="shared" si="374"/>
        <v/>
      </c>
      <c r="W1065" s="201" t="b">
        <f t="shared" si="309"/>
        <v>1</v>
      </c>
      <c r="Y1065" s="216"/>
      <c r="AB1065" s="408" t="str">
        <f t="shared" si="373"/>
        <v/>
      </c>
      <c r="AC1065" s="408" t="str">
        <f t="shared" si="375"/>
        <v/>
      </c>
      <c r="AD1065" s="202"/>
      <c r="AE1065" s="214"/>
      <c r="AF1065" s="214"/>
      <c r="AG1065" s="215"/>
      <c r="AH1065" s="215"/>
      <c r="AI1065" s="215"/>
      <c r="AJ1065" s="215"/>
      <c r="AK1065" s="215"/>
      <c r="AL1065" s="215"/>
      <c r="AN1065" s="218"/>
      <c r="AO1065" s="218"/>
      <c r="AP1065" s="218"/>
      <c r="AQ1065" s="218"/>
      <c r="AR1065" s="218"/>
      <c r="AS1065" s="218"/>
      <c r="AU1065" s="215"/>
      <c r="AV1065" s="215"/>
      <c r="AW1065" s="215"/>
      <c r="AX1065" s="215"/>
      <c r="AY1065" s="215"/>
      <c r="AZ1065" s="215"/>
      <c r="BA1065" s="215"/>
    </row>
    <row r="1066" spans="1:53" s="201" customFormat="1" ht="12.75" hidden="1" customHeight="1" x14ac:dyDescent="0.15">
      <c r="A1066" s="612"/>
      <c r="B1066" s="615"/>
      <c r="C1066" s="618"/>
      <c r="D1066" s="418"/>
      <c r="E1066" s="419"/>
      <c r="F1066" s="420"/>
      <c r="G1066" s="420"/>
      <c r="H1066" s="420"/>
      <c r="I1066" s="421"/>
      <c r="J1066" s="422"/>
      <c r="K1066" s="423"/>
      <c r="L1066" s="423"/>
      <c r="M1066" s="423"/>
      <c r="N1066" s="332"/>
      <c r="O1066" s="433"/>
      <c r="P1066" s="434"/>
      <c r="Q1066" s="435"/>
      <c r="R1066" s="436"/>
      <c r="S1066" s="435"/>
      <c r="U1066" s="205">
        <v>18</v>
      </c>
      <c r="V1066" s="210" t="str">
        <f t="shared" si="374"/>
        <v/>
      </c>
      <c r="W1066" s="201" t="b">
        <f t="shared" si="309"/>
        <v>1</v>
      </c>
      <c r="Y1066" s="216"/>
      <c r="AB1066" s="408" t="str">
        <f t="shared" si="373"/>
        <v/>
      </c>
      <c r="AC1066" s="408" t="str">
        <f t="shared" si="375"/>
        <v/>
      </c>
      <c r="AD1066" s="202"/>
      <c r="AE1066" s="214"/>
      <c r="AF1066" s="214"/>
      <c r="AG1066" s="215"/>
      <c r="AH1066" s="215"/>
      <c r="AI1066" s="215"/>
      <c r="AJ1066" s="215"/>
      <c r="AK1066" s="215"/>
      <c r="AL1066" s="215"/>
      <c r="AN1066" s="218"/>
      <c r="AO1066" s="218"/>
      <c r="AP1066" s="218"/>
      <c r="AQ1066" s="218"/>
      <c r="AR1066" s="218"/>
      <c r="AS1066" s="218"/>
      <c r="AU1066" s="215"/>
      <c r="AV1066" s="215"/>
      <c r="AW1066" s="215"/>
      <c r="AX1066" s="215"/>
      <c r="AY1066" s="215"/>
      <c r="AZ1066" s="215"/>
      <c r="BA1066" s="215"/>
    </row>
    <row r="1067" spans="1:53" s="201" customFormat="1" ht="12.75" hidden="1" customHeight="1" x14ac:dyDescent="0.15">
      <c r="A1067" s="612"/>
      <c r="B1067" s="615"/>
      <c r="C1067" s="618"/>
      <c r="D1067" s="418"/>
      <c r="E1067" s="424"/>
      <c r="F1067" s="420"/>
      <c r="G1067" s="420"/>
      <c r="H1067" s="420"/>
      <c r="I1067" s="421"/>
      <c r="J1067" s="422"/>
      <c r="K1067" s="423"/>
      <c r="L1067" s="423"/>
      <c r="M1067" s="423"/>
      <c r="N1067" s="332"/>
      <c r="O1067" s="433"/>
      <c r="P1067" s="434"/>
      <c r="Q1067" s="435"/>
      <c r="R1067" s="436"/>
      <c r="S1067" s="435"/>
      <c r="U1067" s="205">
        <v>19</v>
      </c>
      <c r="V1067" s="210" t="str">
        <f t="shared" si="374"/>
        <v/>
      </c>
      <c r="W1067" s="201" t="b">
        <f t="shared" si="309"/>
        <v>1</v>
      </c>
      <c r="Y1067" s="216"/>
      <c r="AB1067" s="408" t="str">
        <f t="shared" si="373"/>
        <v/>
      </c>
      <c r="AC1067" s="408" t="str">
        <f t="shared" si="375"/>
        <v/>
      </c>
      <c r="AD1067" s="202"/>
      <c r="AE1067" s="214"/>
      <c r="AF1067" s="214"/>
      <c r="AG1067" s="215"/>
      <c r="AH1067" s="215"/>
      <c r="AI1067" s="215"/>
      <c r="AJ1067" s="215"/>
      <c r="AK1067" s="215"/>
      <c r="AL1067" s="215"/>
      <c r="AN1067" s="218"/>
      <c r="AO1067" s="218"/>
      <c r="AP1067" s="218"/>
      <c r="AQ1067" s="218"/>
      <c r="AR1067" s="218"/>
      <c r="AS1067" s="218"/>
      <c r="AU1067" s="215"/>
      <c r="AV1067" s="215"/>
      <c r="AW1067" s="215"/>
      <c r="AX1067" s="215"/>
      <c r="AY1067" s="215"/>
      <c r="AZ1067" s="215"/>
      <c r="BA1067" s="215"/>
    </row>
    <row r="1068" spans="1:53" s="215" customFormat="1" ht="12.75" hidden="1" customHeight="1" x14ac:dyDescent="0.15">
      <c r="A1068" s="613"/>
      <c r="B1068" s="616"/>
      <c r="C1068" s="619"/>
      <c r="D1068" s="426"/>
      <c r="E1068" s="427"/>
      <c r="F1068" s="428"/>
      <c r="G1068" s="428"/>
      <c r="H1068" s="428"/>
      <c r="I1068" s="429"/>
      <c r="J1068" s="430"/>
      <c r="K1068" s="431"/>
      <c r="L1068" s="431"/>
      <c r="M1068" s="431"/>
      <c r="N1068" s="332"/>
      <c r="O1068" s="433"/>
      <c r="P1068" s="434"/>
      <c r="Q1068" s="435"/>
      <c r="R1068" s="436"/>
      <c r="S1068" s="435"/>
      <c r="U1068" s="205">
        <v>20</v>
      </c>
      <c r="V1068" s="220" t="str">
        <f t="shared" si="374"/>
        <v/>
      </c>
      <c r="W1068" s="201" t="b">
        <f t="shared" si="309"/>
        <v>1</v>
      </c>
      <c r="Y1068" s="216"/>
      <c r="Z1068" s="217"/>
      <c r="AB1068" s="408" t="str">
        <f t="shared" si="373"/>
        <v/>
      </c>
      <c r="AC1068" s="408" t="str">
        <f t="shared" si="375"/>
        <v/>
      </c>
      <c r="AD1068" s="218"/>
      <c r="AE1068" s="214"/>
      <c r="AF1068" s="214"/>
      <c r="AN1068" s="218"/>
      <c r="AO1068" s="218"/>
      <c r="AP1068" s="218"/>
      <c r="AQ1068" s="218"/>
      <c r="AR1068" s="218"/>
      <c r="AS1068" s="218"/>
    </row>
    <row r="1069" spans="1:53" s="201" customFormat="1" ht="12.75" hidden="1" customHeight="1" x14ac:dyDescent="0.15">
      <c r="A1069" s="611" t="s">
        <v>7361</v>
      </c>
      <c r="B1069" s="614"/>
      <c r="C1069" s="617"/>
      <c r="D1069" s="412"/>
      <c r="E1069" s="413"/>
      <c r="F1069" s="414"/>
      <c r="G1069" s="414"/>
      <c r="H1069" s="414"/>
      <c r="I1069" s="415"/>
      <c r="J1069" s="416"/>
      <c r="K1069" s="417"/>
      <c r="L1069" s="417"/>
      <c r="M1069" s="417"/>
      <c r="N1069" s="332"/>
      <c r="O1069" s="433"/>
      <c r="P1069" s="434"/>
      <c r="Q1069" s="435"/>
      <c r="R1069" s="436"/>
      <c r="S1069" s="435"/>
      <c r="U1069" s="205">
        <v>1</v>
      </c>
      <c r="V1069" s="206" t="str">
        <f t="shared" si="374"/>
        <v/>
      </c>
      <c r="W1069" s="201" t="b">
        <f t="shared" si="309"/>
        <v>1</v>
      </c>
      <c r="Y1069" s="216"/>
      <c r="AB1069" s="408" t="str">
        <f t="shared" si="373"/>
        <v/>
      </c>
      <c r="AC1069" s="408" t="str">
        <f t="shared" si="375"/>
        <v/>
      </c>
      <c r="AD1069" s="202"/>
      <c r="AE1069" s="173" t="s">
        <v>7260</v>
      </c>
      <c r="AG1069" s="203" t="s">
        <v>7194</v>
      </c>
      <c r="AH1069" s="204" t="s">
        <v>7221</v>
      </c>
      <c r="AI1069" s="204" t="s">
        <v>7195</v>
      </c>
      <c r="AJ1069" s="204" t="s">
        <v>7231</v>
      </c>
      <c r="AK1069" s="204" t="s">
        <v>7196</v>
      </c>
      <c r="AL1069" s="204" t="s">
        <v>7197</v>
      </c>
      <c r="AN1069" s="222" t="s">
        <v>7274</v>
      </c>
      <c r="AO1069" s="223" t="s">
        <v>7221</v>
      </c>
      <c r="AP1069" s="223" t="s">
        <v>7195</v>
      </c>
      <c r="AQ1069" s="223" t="s">
        <v>7231</v>
      </c>
      <c r="AR1069" s="223" t="s">
        <v>7196</v>
      </c>
      <c r="AS1069" s="223" t="s">
        <v>7197</v>
      </c>
      <c r="AU1069" s="203" t="s">
        <v>7198</v>
      </c>
      <c r="AV1069" s="204" t="s">
        <v>7221</v>
      </c>
      <c r="AW1069" s="204" t="s">
        <v>7195</v>
      </c>
      <c r="AX1069" s="204" t="s">
        <v>7231</v>
      </c>
      <c r="AY1069" s="204" t="s">
        <v>7196</v>
      </c>
      <c r="AZ1069" s="204" t="s">
        <v>7197</v>
      </c>
      <c r="BA1069" s="214"/>
    </row>
    <row r="1070" spans="1:53" s="201" customFormat="1" ht="12.75" hidden="1" customHeight="1" x14ac:dyDescent="0.15">
      <c r="A1070" s="612"/>
      <c r="B1070" s="615"/>
      <c r="C1070" s="618"/>
      <c r="D1070" s="418"/>
      <c r="E1070" s="419"/>
      <c r="F1070" s="420"/>
      <c r="G1070" s="420"/>
      <c r="H1070" s="420"/>
      <c r="I1070" s="421"/>
      <c r="J1070" s="422"/>
      <c r="K1070" s="423"/>
      <c r="L1070" s="423"/>
      <c r="M1070" s="423"/>
      <c r="N1070" s="332"/>
      <c r="O1070" s="433"/>
      <c r="P1070" s="434"/>
      <c r="Q1070" s="435"/>
      <c r="R1070" s="436"/>
      <c r="S1070" s="435"/>
      <c r="U1070" s="205">
        <v>2</v>
      </c>
      <c r="V1070" s="210" t="str">
        <f t="shared" si="374"/>
        <v/>
      </c>
      <c r="W1070" s="201" t="b">
        <f t="shared" si="309"/>
        <v>1</v>
      </c>
      <c r="Y1070" s="216"/>
      <c r="Z1070" s="217"/>
      <c r="AB1070" s="408" t="str">
        <f t="shared" si="373"/>
        <v/>
      </c>
      <c r="AC1070" s="408" t="str">
        <f t="shared" si="375"/>
        <v/>
      </c>
      <c r="AD1070" s="202"/>
      <c r="AE1070" s="620" t="s">
        <v>7188</v>
      </c>
      <c r="AF1070" s="209" t="s">
        <v>7193</v>
      </c>
      <c r="AG1070" s="208">
        <f>SUM(AH1070:AL1070)</f>
        <v>0</v>
      </c>
      <c r="AH1070" s="208">
        <f>SUMIFS($K1069:$K1088,$E1069:$E1088,"R7当",$F1069:$F1088,"ライフデザイン・結婚支援重点推進事業",$J1069:$J1088,3/4)</f>
        <v>0</v>
      </c>
      <c r="AI1070" s="208">
        <f>SUMIFS($K1069:$K1088,$E1069:$E1088,"R7当",$F1069:$F1088,"結婚支援コンシェルジュ事業",$J1069:$J1088,3/4)</f>
        <v>0</v>
      </c>
      <c r="AJ1070" s="208"/>
      <c r="AK1070" s="208"/>
      <c r="AL1070" s="208"/>
      <c r="AN1070" s="224">
        <f>SUM(AO1070:AS1070)</f>
        <v>0</v>
      </c>
      <c r="AO1070" s="224">
        <f>SUMIFS($L1069:$L1088,$E1069:$E1088,"R7当",$F1069:$F1088,"ライフデザイン・結婚支援重点推進事業",$J1069:$J1088,3/4)</f>
        <v>0</v>
      </c>
      <c r="AP1070" s="224">
        <f>SUMIFS($L1069:$L1088,$E1069:$E1088,"R7当",$F1069:$F1088,"結婚支援コンシェルジュ事業",$J1069:$J1088,3/4)</f>
        <v>0</v>
      </c>
      <c r="AQ1070" s="224"/>
      <c r="AR1070" s="224"/>
      <c r="AS1070" s="224"/>
      <c r="AU1070" s="208">
        <f>SUM(AV1070:AZ1070)</f>
        <v>0</v>
      </c>
      <c r="AV1070" s="208">
        <f>SUMIFS($M1069:$M1088,$E1069:$E1088,"R7当",$F1069:$F1088,"ライフデザイン・結婚支援重点推進事業",$J1069:$J1088,3/4)</f>
        <v>0</v>
      </c>
      <c r="AW1070" s="208">
        <f>SUMIFS($M1069:$M1088,$E1069:$E1088,"R7当",$F1069:$F1088,"結婚支援コンシェルジュ事業",$J1069:$J1088,3/4)</f>
        <v>0</v>
      </c>
      <c r="AX1070" s="208"/>
      <c r="AY1070" s="208"/>
      <c r="AZ1070" s="208"/>
      <c r="BA1070" s="215"/>
    </row>
    <row r="1071" spans="1:53" s="201" customFormat="1" ht="12.75" hidden="1" customHeight="1" x14ac:dyDescent="0.15">
      <c r="A1071" s="612"/>
      <c r="B1071" s="615"/>
      <c r="C1071" s="618"/>
      <c r="D1071" s="418"/>
      <c r="E1071" s="424"/>
      <c r="F1071" s="420"/>
      <c r="G1071" s="420"/>
      <c r="H1071" s="420"/>
      <c r="I1071" s="421"/>
      <c r="J1071" s="425"/>
      <c r="K1071" s="423"/>
      <c r="L1071" s="423"/>
      <c r="M1071" s="423"/>
      <c r="N1071" s="332"/>
      <c r="O1071" s="433"/>
      <c r="P1071" s="434"/>
      <c r="Q1071" s="435"/>
      <c r="R1071" s="436"/>
      <c r="S1071" s="435"/>
      <c r="U1071" s="205">
        <v>3</v>
      </c>
      <c r="V1071" s="210" t="str">
        <f t="shared" si="374"/>
        <v/>
      </c>
      <c r="W1071" s="201" t="b">
        <f t="shared" si="309"/>
        <v>1</v>
      </c>
      <c r="Y1071" s="219"/>
      <c r="Z1071" s="215"/>
      <c r="AB1071" s="408" t="str">
        <f t="shared" si="373"/>
        <v/>
      </c>
      <c r="AC1071" s="408" t="str">
        <f t="shared" si="375"/>
        <v/>
      </c>
      <c r="AD1071" s="202"/>
      <c r="AE1071" s="620"/>
      <c r="AF1071" s="211" t="s">
        <v>7189</v>
      </c>
      <c r="AG1071" s="208">
        <f>SUM(AH1071:AL1071)</f>
        <v>0</v>
      </c>
      <c r="AH1071" s="208">
        <f>SUMIFS($K1069:$K1088,$E1069:$E1088,"R7当",$F1069:$F1088,"ライフデザイン・結婚支援重点推進事業",$J1069:$J1088,2/3)</f>
        <v>0</v>
      </c>
      <c r="AI1071" s="208"/>
      <c r="AJ1071" s="208">
        <f>SUMIFS($K1069:$K1088,$E1069:$E1088,"R7当",$F1069:$F1088,"結婚_妊娠・出産_子育てに温かい社会づくり・気運醸成事業",$J1069:$J1088,2/3)</f>
        <v>0</v>
      </c>
      <c r="AK1071" s="208"/>
      <c r="AL1071" s="208"/>
      <c r="AN1071" s="224">
        <f t="shared" ref="AN1071:AN1072" si="385">SUM(AO1071:AS1071)</f>
        <v>0</v>
      </c>
      <c r="AO1071" s="224">
        <f>SUMIFS($L1069:$L1088,$E1069:$E1088,"R7当",$F1069:$F1088,"ライフデザイン・結婚支援重点推進事業",$J1069:$J1088,2/3)</f>
        <v>0</v>
      </c>
      <c r="AP1071" s="224"/>
      <c r="AQ1071" s="224">
        <f>SUMIFS($L1069:$L1088,$E1069:$E1088,"R7当",$F1069:$F1088,"結婚_妊娠・出産_子育てに温かい社会づくり・気運醸成事業",$J1069:$J1088,2/3)</f>
        <v>0</v>
      </c>
      <c r="AR1071" s="224"/>
      <c r="AS1071" s="224"/>
      <c r="AU1071" s="208">
        <f t="shared" ref="AU1071:AU1072" si="386">SUM(AV1071:AZ1071)</f>
        <v>0</v>
      </c>
      <c r="AV1071" s="208">
        <f>SUMIFS($M1069:$M1088,$E1069:$E1088,"R7当",$F1069:$F1088,"ライフデザイン・結婚支援重点推進事業",$J1069:$J1088,2/3)</f>
        <v>0</v>
      </c>
      <c r="AW1071" s="208"/>
      <c r="AX1071" s="208">
        <f>SUMIFS($M1069:$M1088,$E1069:$E1088,"R7当",$F1069:$F1088,"結婚_妊娠・出産_子育てに温かい社会づくり・気運醸成事業",$J1069:$J1088,2/3)</f>
        <v>0</v>
      </c>
      <c r="AY1071" s="208"/>
      <c r="AZ1071" s="208"/>
      <c r="BA1071" s="215"/>
    </row>
    <row r="1072" spans="1:53" s="201" customFormat="1" ht="12.75" hidden="1" customHeight="1" x14ac:dyDescent="0.15">
      <c r="A1072" s="612"/>
      <c r="B1072" s="615"/>
      <c r="C1072" s="618"/>
      <c r="D1072" s="418"/>
      <c r="E1072" s="424"/>
      <c r="F1072" s="420"/>
      <c r="G1072" s="420"/>
      <c r="H1072" s="420"/>
      <c r="I1072" s="421"/>
      <c r="J1072" s="425"/>
      <c r="K1072" s="423"/>
      <c r="L1072" s="423"/>
      <c r="M1072" s="423"/>
      <c r="N1072" s="332"/>
      <c r="O1072" s="433"/>
      <c r="P1072" s="434"/>
      <c r="Q1072" s="435"/>
      <c r="R1072" s="436"/>
      <c r="S1072" s="435"/>
      <c r="U1072" s="205">
        <v>4</v>
      </c>
      <c r="V1072" s="210" t="str">
        <f t="shared" si="374"/>
        <v/>
      </c>
      <c r="W1072" s="201" t="b">
        <f t="shared" si="309"/>
        <v>1</v>
      </c>
      <c r="Y1072" s="219"/>
      <c r="Z1072" s="215"/>
      <c r="AB1072" s="408" t="str">
        <f t="shared" si="373"/>
        <v/>
      </c>
      <c r="AC1072" s="408" t="str">
        <f t="shared" si="375"/>
        <v/>
      </c>
      <c r="AD1072" s="202"/>
      <c r="AE1072" s="620"/>
      <c r="AF1072" s="211" t="s">
        <v>7187</v>
      </c>
      <c r="AG1072" s="208">
        <f t="shared" ref="AG1072" si="387">SUM(AH1072:AL1072)</f>
        <v>0</v>
      </c>
      <c r="AH1072" s="208"/>
      <c r="AI1072" s="208"/>
      <c r="AJ1072" s="208">
        <f>SUMIFS($K1069:$K1088,$E1069:$E1088,"R7当",$F1069:$F1088,"結婚_妊娠・出産_子育てに温かい社会づくり・気運醸成事業",$J1069:$J1088,1/2)</f>
        <v>0</v>
      </c>
      <c r="AK1072" s="208"/>
      <c r="AL1072" s="208"/>
      <c r="AN1072" s="224">
        <f t="shared" si="385"/>
        <v>0</v>
      </c>
      <c r="AO1072" s="224"/>
      <c r="AP1072" s="224"/>
      <c r="AQ1072" s="224">
        <f>SUMIFS($L1069:$L1088,$E1069:$E1088,"R7当",$F1069:$F1088,"結婚_妊娠・出産_子育てに温かい社会づくり・気運醸成事業",$J1069:$J1088,1/2)</f>
        <v>0</v>
      </c>
      <c r="AR1072" s="224"/>
      <c r="AS1072" s="224"/>
      <c r="AU1072" s="208">
        <f t="shared" si="386"/>
        <v>0</v>
      </c>
      <c r="AV1072" s="208"/>
      <c r="AW1072" s="208"/>
      <c r="AX1072" s="208">
        <f>SUMIFS($M1069:$M1088,$E1069:$E1088,"R7当",$F1069:$F1088,"結婚_妊娠・出産_子育てに温かい社会づくり・気運醸成事業",$J1069:$J1088,1/2)</f>
        <v>0</v>
      </c>
      <c r="AY1072" s="208"/>
      <c r="AZ1072" s="208"/>
      <c r="BA1072" s="215"/>
    </row>
    <row r="1073" spans="1:53" s="201" customFormat="1" ht="12.75" hidden="1" customHeight="1" x14ac:dyDescent="0.15">
      <c r="A1073" s="612"/>
      <c r="B1073" s="615"/>
      <c r="C1073" s="618"/>
      <c r="D1073" s="418"/>
      <c r="E1073" s="424"/>
      <c r="F1073" s="420"/>
      <c r="G1073" s="420"/>
      <c r="H1073" s="420"/>
      <c r="I1073" s="421"/>
      <c r="J1073" s="425"/>
      <c r="K1073" s="423"/>
      <c r="L1073" s="423"/>
      <c r="M1073" s="423"/>
      <c r="N1073" s="332"/>
      <c r="O1073" s="433"/>
      <c r="P1073" s="434"/>
      <c r="Q1073" s="435"/>
      <c r="R1073" s="436"/>
      <c r="S1073" s="435"/>
      <c r="U1073" s="205">
        <v>5</v>
      </c>
      <c r="V1073" s="210" t="str">
        <f t="shared" si="374"/>
        <v/>
      </c>
      <c r="W1073" s="201" t="b">
        <f t="shared" si="309"/>
        <v>1</v>
      </c>
      <c r="Y1073" s="219"/>
      <c r="Z1073" s="215"/>
      <c r="AB1073" s="408" t="str">
        <f t="shared" si="373"/>
        <v/>
      </c>
      <c r="AC1073" s="408" t="str">
        <f t="shared" si="375"/>
        <v/>
      </c>
      <c r="AD1073" s="202"/>
      <c r="AE1073" s="212" t="s">
        <v>7229</v>
      </c>
      <c r="AF1073" s="209" t="str">
        <f>IF(COUNTIF(AC1069:AC1088,"R7当一般コース"),"一般コース",IF(COUNTIF(AC1069:AC1088,"R7当都道府県主導型市町村連携コース"),"連携コース",""))</f>
        <v/>
      </c>
      <c r="AG1073" s="208">
        <f>SUM(AH1073:AL1073)</f>
        <v>0</v>
      </c>
      <c r="AH1073" s="208"/>
      <c r="AI1073" s="208"/>
      <c r="AJ1073" s="208"/>
      <c r="AK1073" s="208">
        <f>SUMIFS($K1069:$K1088,$E1069:$E1088,"R7当",G1069:G1088,"一般コース")</f>
        <v>0</v>
      </c>
      <c r="AL1073" s="208">
        <f>SUMIFS($K1069:$K1088,$E1069:$E1088,"R7当",G1069:G1088,"都道府県主導型市町村連携コース")</f>
        <v>0</v>
      </c>
      <c r="AN1073" s="224">
        <f>SUM(AO1073:AS1073)</f>
        <v>0</v>
      </c>
      <c r="AO1073" s="224"/>
      <c r="AP1073" s="224"/>
      <c r="AQ1073" s="224"/>
      <c r="AR1073" s="224">
        <f>SUMIFS($L1069:$L1088,$E1069:$E1088,"R7当",G1069:G1088,"一般コース")</f>
        <v>0</v>
      </c>
      <c r="AS1073" s="224">
        <f>SUMIFS($L1069:$L1088,$E1069:$E1088,"R7当",G1069:G1088,"都道府県主導型市町村連携コース")</f>
        <v>0</v>
      </c>
      <c r="AU1073" s="208">
        <f>SUM(AV1073:AZ1073)</f>
        <v>0</v>
      </c>
      <c r="AV1073" s="208"/>
      <c r="AW1073" s="208"/>
      <c r="AX1073" s="208"/>
      <c r="AY1073" s="208">
        <f>SUMIFS($M1069:$M1088,$E1069:$E1088,"R7当",G1069:G1088,"一般コース")</f>
        <v>0</v>
      </c>
      <c r="AZ1073" s="208">
        <f>SUMIFS($M1069:$M1088,$E1069:$E1088,"R7当",G1069:G1088,"都道府県主導型市町村連携コース")</f>
        <v>0</v>
      </c>
      <c r="BA1073" s="215"/>
    </row>
    <row r="1074" spans="1:53" s="201" customFormat="1" ht="12.75" hidden="1" customHeight="1" x14ac:dyDescent="0.15">
      <c r="A1074" s="612"/>
      <c r="B1074" s="615"/>
      <c r="C1074" s="618"/>
      <c r="D1074" s="418"/>
      <c r="E1074" s="424"/>
      <c r="F1074" s="420"/>
      <c r="G1074" s="420"/>
      <c r="H1074" s="420"/>
      <c r="I1074" s="421"/>
      <c r="J1074" s="425"/>
      <c r="K1074" s="423"/>
      <c r="L1074" s="423"/>
      <c r="M1074" s="423"/>
      <c r="N1074" s="332"/>
      <c r="O1074" s="433"/>
      <c r="P1074" s="434"/>
      <c r="Q1074" s="435"/>
      <c r="R1074" s="436"/>
      <c r="S1074" s="435"/>
      <c r="U1074" s="205">
        <v>6</v>
      </c>
      <c r="V1074" s="210" t="str">
        <f t="shared" si="374"/>
        <v/>
      </c>
      <c r="W1074" s="201" t="b">
        <f t="shared" si="309"/>
        <v>1</v>
      </c>
      <c r="Y1074" s="219"/>
      <c r="Z1074" s="215"/>
      <c r="AB1074" s="408" t="str">
        <f t="shared" si="373"/>
        <v/>
      </c>
      <c r="AC1074" s="408" t="str">
        <f t="shared" si="375"/>
        <v/>
      </c>
      <c r="AD1074" s="202"/>
      <c r="AE1074" s="173" t="s">
        <v>7217</v>
      </c>
      <c r="AG1074" s="213"/>
      <c r="AH1074" s="213"/>
      <c r="AI1074" s="213"/>
      <c r="AJ1074" s="213"/>
      <c r="AK1074" s="213"/>
      <c r="AL1074" s="213"/>
      <c r="AN1074" s="225"/>
      <c r="AO1074" s="225"/>
      <c r="AP1074" s="225"/>
      <c r="AQ1074" s="225"/>
      <c r="AR1074" s="225"/>
      <c r="AS1074" s="225"/>
      <c r="AU1074" s="213"/>
      <c r="AV1074" s="213"/>
      <c r="AW1074" s="213"/>
      <c r="AX1074" s="213"/>
      <c r="AY1074" s="213"/>
      <c r="AZ1074" s="213"/>
      <c r="BA1074" s="215"/>
    </row>
    <row r="1075" spans="1:53" s="201" customFormat="1" ht="12.75" hidden="1" customHeight="1" x14ac:dyDescent="0.15">
      <c r="A1075" s="612"/>
      <c r="B1075" s="615"/>
      <c r="C1075" s="618"/>
      <c r="D1075" s="418"/>
      <c r="E1075" s="424"/>
      <c r="F1075" s="420"/>
      <c r="G1075" s="420"/>
      <c r="H1075" s="420"/>
      <c r="I1075" s="421"/>
      <c r="J1075" s="425"/>
      <c r="K1075" s="423"/>
      <c r="L1075" s="423"/>
      <c r="M1075" s="423"/>
      <c r="N1075" s="332"/>
      <c r="O1075" s="433"/>
      <c r="P1075" s="434"/>
      <c r="Q1075" s="435"/>
      <c r="R1075" s="436"/>
      <c r="S1075" s="435"/>
      <c r="U1075" s="205">
        <v>7</v>
      </c>
      <c r="V1075" s="210" t="str">
        <f t="shared" si="374"/>
        <v/>
      </c>
      <c r="W1075" s="201" t="b">
        <f t="shared" si="309"/>
        <v>1</v>
      </c>
      <c r="Y1075" s="219"/>
      <c r="Z1075" s="215"/>
      <c r="AB1075" s="408" t="str">
        <f t="shared" si="373"/>
        <v/>
      </c>
      <c r="AC1075" s="408" t="str">
        <f t="shared" si="375"/>
        <v/>
      </c>
      <c r="AD1075" s="202"/>
      <c r="AE1075" s="620" t="s">
        <v>7188</v>
      </c>
      <c r="AF1075" s="209" t="s">
        <v>7193</v>
      </c>
      <c r="AG1075" s="208">
        <f>SUM(AH1075:AL1075)</f>
        <v>0</v>
      </c>
      <c r="AH1075" s="208">
        <f>SUMIFS($K1069:$K1088,$E1069:$E1088,"R6補",$F1069:$F1088,"ライフデザイン・結婚支援重点推進事業",$J1069:$J1088,3/4)</f>
        <v>0</v>
      </c>
      <c r="AI1075" s="208">
        <f>SUMIFS($K1069:$K1088,$E1069:$E1088,"R6補",$F1069:$F1088,"結婚支援コンシェルジュ事業",$J1069:$J1088,3/4)</f>
        <v>0</v>
      </c>
      <c r="AJ1075" s="208"/>
      <c r="AK1075" s="208"/>
      <c r="AL1075" s="208"/>
      <c r="AN1075" s="224">
        <f>SUM(AO1075:AS1075)</f>
        <v>0</v>
      </c>
      <c r="AO1075" s="224">
        <f>SUMIFS($L1069:$L1088,$E1069:$E1088,"R6補",$F1069:$F1088,"ライフデザイン・結婚支援重点推進事業",$J1069:$J1088,3/4)</f>
        <v>0</v>
      </c>
      <c r="AP1075" s="224">
        <f>SUMIFS($L1069:$L1088,$E1069:$E1088,"R6補",$F1069:$F1088,"結婚支援コンシェルジュ事業",$J1069:$J1088,3/4)</f>
        <v>0</v>
      </c>
      <c r="AQ1075" s="224"/>
      <c r="AR1075" s="224"/>
      <c r="AS1075" s="224"/>
      <c r="AU1075" s="208">
        <f>SUM(AV1075:AZ1075)</f>
        <v>0</v>
      </c>
      <c r="AV1075" s="208">
        <f>SUMIFS($M1069:$M1088,$E1069:$E1088,"R6補",$F1069:$F1088,"ライフデザイン・結婚支援重点推進事業",$J1069:$J1088,3/4)</f>
        <v>0</v>
      </c>
      <c r="AW1075" s="208">
        <f>SUMIFS($M1069:$M1088,$E1069:$E1088,"R6補",$F1069:$F1088,"結婚支援コンシェルジュ事業",$J1069:$J1088,3/4)</f>
        <v>0</v>
      </c>
      <c r="AX1075" s="208"/>
      <c r="AY1075" s="208"/>
      <c r="AZ1075" s="208"/>
      <c r="BA1075" s="215"/>
    </row>
    <row r="1076" spans="1:53" s="201" customFormat="1" ht="12.75" hidden="1" customHeight="1" x14ac:dyDescent="0.15">
      <c r="A1076" s="612"/>
      <c r="B1076" s="615"/>
      <c r="C1076" s="618"/>
      <c r="D1076" s="418"/>
      <c r="E1076" s="424"/>
      <c r="F1076" s="420"/>
      <c r="G1076" s="420"/>
      <c r="H1076" s="420"/>
      <c r="I1076" s="421"/>
      <c r="J1076" s="425"/>
      <c r="K1076" s="423"/>
      <c r="L1076" s="423"/>
      <c r="M1076" s="423"/>
      <c r="N1076" s="332"/>
      <c r="O1076" s="433"/>
      <c r="P1076" s="434"/>
      <c r="Q1076" s="435"/>
      <c r="R1076" s="436"/>
      <c r="S1076" s="435"/>
      <c r="U1076" s="205">
        <v>8</v>
      </c>
      <c r="V1076" s="210" t="str">
        <f t="shared" si="374"/>
        <v/>
      </c>
      <c r="W1076" s="201" t="b">
        <f t="shared" si="309"/>
        <v>1</v>
      </c>
      <c r="Y1076" s="219"/>
      <c r="Z1076" s="215"/>
      <c r="AB1076" s="408" t="str">
        <f t="shared" si="373"/>
        <v/>
      </c>
      <c r="AC1076" s="408" t="str">
        <f t="shared" si="375"/>
        <v/>
      </c>
      <c r="AD1076" s="202"/>
      <c r="AE1076" s="620"/>
      <c r="AF1076" s="211" t="s">
        <v>7189</v>
      </c>
      <c r="AG1076" s="208">
        <f t="shared" ref="AG1076" si="388">SUM(AH1076:AL1076)</f>
        <v>0</v>
      </c>
      <c r="AH1076" s="208">
        <f>SUMIFS($K1069:$K1088,$E1069:$E1088,"R6補",$F1069:$F1088,"ライフデザイン・結婚支援重点推進事業",$J1069:$J1088,2/3)</f>
        <v>0</v>
      </c>
      <c r="AI1076" s="208"/>
      <c r="AJ1076" s="208">
        <f>SUMIFS($K1069:$K1088,$E1069:$E1088,"R6補",$F1069:$F1088,"結婚_妊娠・出産_子育てに温かい社会づくり・気運醸成事業",$J1069:$J1088,2/3)</f>
        <v>0</v>
      </c>
      <c r="AK1076" s="208"/>
      <c r="AL1076" s="208"/>
      <c r="AN1076" s="224">
        <f t="shared" ref="AN1076:AN1077" si="389">SUM(AO1076:AS1076)</f>
        <v>0</v>
      </c>
      <c r="AO1076" s="224">
        <f>SUMIFS($L1069:$L1088,$E1069:$E1088,"R6補",$F1069:$F1088,"ライフデザイン・結婚支援重点推進事業",$J1069:$J1088,2/3)</f>
        <v>0</v>
      </c>
      <c r="AP1076" s="224"/>
      <c r="AQ1076" s="224">
        <f>SUMIFS($L1069:$L1088,$E1069:$E1088,"R6補",$F1069:$F1088,"結婚_妊娠・出産_子育てに温かい社会づくり・気運醸成事業",$J1069:$J1088,2/3)</f>
        <v>0</v>
      </c>
      <c r="AR1076" s="224"/>
      <c r="AS1076" s="224"/>
      <c r="AU1076" s="208">
        <f t="shared" ref="AU1076:AU1077" si="390">SUM(AV1076:AZ1076)</f>
        <v>0</v>
      </c>
      <c r="AV1076" s="208">
        <f>SUMIFS($M1069:$M1088,$E1069:$E1088,"R6補",$F1069:$F1088,"ライフデザイン・結婚支援重点推進事業",$J1069:$J1088,2/3)</f>
        <v>0</v>
      </c>
      <c r="AW1076" s="208"/>
      <c r="AX1076" s="208">
        <f>SUMIFS($M1069:$M1088,$E1069:$E1088,"R6補",$F1069:$F1088,"結婚_妊娠・出産_子育てに温かい社会づくり・気運醸成事業",$J1069:$J1088,2/3)</f>
        <v>0</v>
      </c>
      <c r="AY1076" s="208"/>
      <c r="AZ1076" s="208"/>
      <c r="BA1076" s="215"/>
    </row>
    <row r="1077" spans="1:53" s="201" customFormat="1" ht="12.75" hidden="1" customHeight="1" x14ac:dyDescent="0.15">
      <c r="A1077" s="612"/>
      <c r="B1077" s="615"/>
      <c r="C1077" s="618"/>
      <c r="D1077" s="418"/>
      <c r="E1077" s="424"/>
      <c r="F1077" s="420"/>
      <c r="G1077" s="420"/>
      <c r="H1077" s="420"/>
      <c r="I1077" s="421"/>
      <c r="J1077" s="425"/>
      <c r="K1077" s="423"/>
      <c r="L1077" s="423"/>
      <c r="M1077" s="423"/>
      <c r="N1077" s="332"/>
      <c r="O1077" s="433"/>
      <c r="P1077" s="434"/>
      <c r="Q1077" s="435"/>
      <c r="R1077" s="436"/>
      <c r="S1077" s="435"/>
      <c r="U1077" s="205">
        <v>9</v>
      </c>
      <c r="V1077" s="210" t="str">
        <f t="shared" si="374"/>
        <v/>
      </c>
      <c r="W1077" s="201" t="b">
        <f t="shared" si="309"/>
        <v>1</v>
      </c>
      <c r="Y1077" s="216"/>
      <c r="AB1077" s="408" t="str">
        <f t="shared" si="373"/>
        <v/>
      </c>
      <c r="AC1077" s="408" t="str">
        <f t="shared" si="375"/>
        <v/>
      </c>
      <c r="AD1077" s="202"/>
      <c r="AE1077" s="620"/>
      <c r="AF1077" s="211" t="s">
        <v>7187</v>
      </c>
      <c r="AG1077" s="208">
        <f>SUM(AH1077:AL1077)</f>
        <v>0</v>
      </c>
      <c r="AH1077" s="208"/>
      <c r="AI1077" s="208"/>
      <c r="AJ1077" s="208">
        <f>SUMIFS($K1069:$K1088,$E1069:$E1088,"R6補",$F1069:$F1088,"結婚_妊娠・出産_子育てに温かい社会づくり・気運醸成事業",$J1069:$J1088,1/2)</f>
        <v>0</v>
      </c>
      <c r="AK1077" s="208"/>
      <c r="AL1077" s="208"/>
      <c r="AN1077" s="224">
        <f t="shared" si="389"/>
        <v>0</v>
      </c>
      <c r="AO1077" s="224"/>
      <c r="AP1077" s="224"/>
      <c r="AQ1077" s="224">
        <f>SUMIFS($L1069:$L1088,$E1069:$E1088,"R6補",$F1069:$F1088,"結婚_妊娠・出産_子育てに温かい社会づくり・気運醸成事業",$J1069:$J1088,1/2)</f>
        <v>0</v>
      </c>
      <c r="AR1077" s="224"/>
      <c r="AS1077" s="224"/>
      <c r="AU1077" s="208">
        <f t="shared" si="390"/>
        <v>0</v>
      </c>
      <c r="AV1077" s="208"/>
      <c r="AW1077" s="208"/>
      <c r="AX1077" s="208">
        <f>SUMIFS($M1069:$M1088,$E1069:$E1088,"R6補",$F1069:$F1088,"結婚_妊娠・出産_子育てに温かい社会づくり・気運醸成事業",$J1069:$J1088,1/2)</f>
        <v>0</v>
      </c>
      <c r="AY1077" s="208"/>
      <c r="AZ1077" s="208"/>
      <c r="BA1077" s="215"/>
    </row>
    <row r="1078" spans="1:53" s="201" customFormat="1" ht="12.75" hidden="1" customHeight="1" x14ac:dyDescent="0.15">
      <c r="A1078" s="612"/>
      <c r="B1078" s="615"/>
      <c r="C1078" s="618"/>
      <c r="D1078" s="418"/>
      <c r="E1078" s="424"/>
      <c r="F1078" s="420"/>
      <c r="G1078" s="420"/>
      <c r="H1078" s="420"/>
      <c r="I1078" s="421"/>
      <c r="J1078" s="422"/>
      <c r="K1078" s="423"/>
      <c r="L1078" s="423"/>
      <c r="M1078" s="423"/>
      <c r="N1078" s="332"/>
      <c r="O1078" s="433"/>
      <c r="P1078" s="434"/>
      <c r="Q1078" s="435"/>
      <c r="R1078" s="436"/>
      <c r="S1078" s="435"/>
      <c r="U1078" s="205">
        <v>10</v>
      </c>
      <c r="V1078" s="210" t="str">
        <f t="shared" si="374"/>
        <v/>
      </c>
      <c r="W1078" s="201" t="b">
        <f t="shared" si="309"/>
        <v>1</v>
      </c>
      <c r="Y1078" s="216"/>
      <c r="Z1078" s="217"/>
      <c r="AA1078" s="215"/>
      <c r="AB1078" s="408" t="str">
        <f t="shared" si="373"/>
        <v/>
      </c>
      <c r="AC1078" s="408" t="str">
        <f t="shared" si="375"/>
        <v/>
      </c>
      <c r="AD1078" s="202"/>
      <c r="AE1078" s="212" t="s">
        <v>7229</v>
      </c>
      <c r="AF1078" s="209" t="str">
        <f>IF(COUNTIF(AC1069:AC1088,"R6補一般コース"),"一般コース",IF(COUNTIF(AC1069:AC1088,"R6補都道府県主導型市町村連携コース"),"連携コース",""))</f>
        <v/>
      </c>
      <c r="AG1078" s="208">
        <f>SUM(AH1078:AL1078)</f>
        <v>0</v>
      </c>
      <c r="AH1078" s="208"/>
      <c r="AI1078" s="208"/>
      <c r="AJ1078" s="208"/>
      <c r="AK1078" s="208">
        <f>SUMIFS($K1069:$K1088,$E1069:$E1088,"R6補",G1069:G1088,"一般コース")</f>
        <v>0</v>
      </c>
      <c r="AL1078" s="208">
        <f>SUMIFS($K1069:$K1088,$E1069:$E1088,"R6補",G1069:G1088,"都道府県主導型市町村連携コース")</f>
        <v>0</v>
      </c>
      <c r="AN1078" s="224">
        <f>SUM(AO1078:AS1078)</f>
        <v>0</v>
      </c>
      <c r="AO1078" s="224"/>
      <c r="AP1078" s="224"/>
      <c r="AQ1078" s="224"/>
      <c r="AR1078" s="224">
        <f>SUMIFS($L1069:$L1088,$E1069:$E1088,"R6補",G1069:G1088,"一般コース")</f>
        <v>0</v>
      </c>
      <c r="AS1078" s="224">
        <f>SUMIFS($L1069:$L1088,$E1069:$E1088,"R6補",G1069:G1088,"都道府県主導型市町村連携コース")</f>
        <v>0</v>
      </c>
      <c r="AU1078" s="208">
        <f>SUM(AV1078:AZ1078)</f>
        <v>0</v>
      </c>
      <c r="AV1078" s="208"/>
      <c r="AW1078" s="208"/>
      <c r="AX1078" s="208"/>
      <c r="AY1078" s="208">
        <f>SUMIFS($M1069:$M1088,$E1069:$E1088,"R6補",G1069:G1088,"一般コース")</f>
        <v>0</v>
      </c>
      <c r="AZ1078" s="208">
        <f>SUMIFS($M1069:$M1088,$E1069:$E1088,"R6補",G1069:G1088,"都道府県主導型市町村連携コース")</f>
        <v>0</v>
      </c>
      <c r="BA1078" s="215"/>
    </row>
    <row r="1079" spans="1:53" s="201" customFormat="1" ht="12.6" hidden="1" customHeight="1" x14ac:dyDescent="0.15">
      <c r="A1079" s="612"/>
      <c r="B1079" s="615"/>
      <c r="C1079" s="618"/>
      <c r="D1079" s="418"/>
      <c r="E1079" s="424"/>
      <c r="F1079" s="420"/>
      <c r="G1079" s="420"/>
      <c r="H1079" s="420"/>
      <c r="I1079" s="421"/>
      <c r="J1079" s="432"/>
      <c r="K1079" s="423"/>
      <c r="L1079" s="423"/>
      <c r="M1079" s="423"/>
      <c r="N1079" s="332"/>
      <c r="O1079" s="433"/>
      <c r="P1079" s="434"/>
      <c r="Q1079" s="435"/>
      <c r="R1079" s="436"/>
      <c r="S1079" s="435"/>
      <c r="U1079" s="205">
        <v>11</v>
      </c>
      <c r="V1079" s="210" t="str">
        <f t="shared" si="374"/>
        <v/>
      </c>
      <c r="W1079" s="201" t="b">
        <f t="shared" si="309"/>
        <v>1</v>
      </c>
      <c r="AA1079" s="215"/>
      <c r="AB1079" s="408" t="str">
        <f t="shared" si="373"/>
        <v/>
      </c>
      <c r="AC1079" s="408" t="str">
        <f t="shared" si="375"/>
        <v/>
      </c>
      <c r="AD1079" s="202"/>
      <c r="AE1079" s="214"/>
      <c r="AF1079" s="214"/>
      <c r="AG1079" s="215"/>
      <c r="AH1079" s="215"/>
      <c r="AI1079" s="215"/>
      <c r="AJ1079" s="215"/>
      <c r="AK1079" s="215"/>
      <c r="AL1079" s="215"/>
      <c r="AN1079" s="218"/>
      <c r="AO1079" s="218"/>
      <c r="AP1079" s="218"/>
      <c r="AQ1079" s="218"/>
      <c r="AR1079" s="218"/>
      <c r="AS1079" s="218"/>
      <c r="AU1079" s="215"/>
      <c r="AV1079" s="215"/>
      <c r="AW1079" s="215"/>
      <c r="AX1079" s="215"/>
      <c r="AY1079" s="215"/>
      <c r="AZ1079" s="215"/>
      <c r="BA1079" s="215"/>
    </row>
    <row r="1080" spans="1:53" s="201" customFormat="1" ht="12.75" hidden="1" customHeight="1" x14ac:dyDescent="0.15">
      <c r="A1080" s="612"/>
      <c r="B1080" s="615"/>
      <c r="C1080" s="618"/>
      <c r="D1080" s="418"/>
      <c r="E1080" s="424"/>
      <c r="F1080" s="420"/>
      <c r="G1080" s="420"/>
      <c r="H1080" s="420"/>
      <c r="I1080" s="421"/>
      <c r="J1080" s="422"/>
      <c r="K1080" s="423"/>
      <c r="L1080" s="423"/>
      <c r="M1080" s="423"/>
      <c r="N1080" s="332"/>
      <c r="O1080" s="433"/>
      <c r="P1080" s="434"/>
      <c r="Q1080" s="435"/>
      <c r="R1080" s="436"/>
      <c r="S1080" s="435"/>
      <c r="U1080" s="205">
        <v>12</v>
      </c>
      <c r="V1080" s="210" t="str">
        <f t="shared" si="374"/>
        <v/>
      </c>
      <c r="W1080" s="201" t="b">
        <f t="shared" si="309"/>
        <v>1</v>
      </c>
      <c r="AA1080" s="215"/>
      <c r="AB1080" s="408" t="str">
        <f t="shared" si="373"/>
        <v/>
      </c>
      <c r="AC1080" s="408" t="str">
        <f t="shared" si="375"/>
        <v/>
      </c>
      <c r="AD1080" s="202"/>
      <c r="AE1080" s="214"/>
      <c r="AF1080" s="214"/>
      <c r="AG1080" s="215"/>
      <c r="AH1080" s="215"/>
      <c r="AI1080" s="215"/>
      <c r="AJ1080" s="215"/>
      <c r="AK1080" s="215"/>
      <c r="AL1080" s="215"/>
      <c r="AN1080" s="218"/>
      <c r="AO1080" s="218"/>
      <c r="AP1080" s="218"/>
      <c r="AQ1080" s="218"/>
      <c r="AR1080" s="218"/>
      <c r="AS1080" s="218"/>
      <c r="AU1080" s="215"/>
      <c r="AV1080" s="215"/>
      <c r="AW1080" s="215"/>
      <c r="AX1080" s="215"/>
      <c r="AY1080" s="215"/>
      <c r="AZ1080" s="215"/>
      <c r="BA1080" s="215"/>
    </row>
    <row r="1081" spans="1:53" s="201" customFormat="1" ht="12.75" hidden="1" customHeight="1" x14ac:dyDescent="0.15">
      <c r="A1081" s="612"/>
      <c r="B1081" s="615"/>
      <c r="C1081" s="618"/>
      <c r="D1081" s="418"/>
      <c r="E1081" s="424"/>
      <c r="F1081" s="420"/>
      <c r="G1081" s="420"/>
      <c r="H1081" s="420"/>
      <c r="I1081" s="421"/>
      <c r="J1081" s="422"/>
      <c r="K1081" s="423"/>
      <c r="L1081" s="423"/>
      <c r="M1081" s="423"/>
      <c r="N1081" s="332"/>
      <c r="O1081" s="433"/>
      <c r="P1081" s="434"/>
      <c r="Q1081" s="435"/>
      <c r="R1081" s="436"/>
      <c r="S1081" s="435"/>
      <c r="U1081" s="205">
        <v>13</v>
      </c>
      <c r="V1081" s="210" t="str">
        <f t="shared" si="374"/>
        <v/>
      </c>
      <c r="W1081" s="201" t="b">
        <f t="shared" si="309"/>
        <v>1</v>
      </c>
      <c r="Y1081" s="219"/>
      <c r="Z1081" s="215"/>
      <c r="AA1081" s="215"/>
      <c r="AB1081" s="408" t="str">
        <f t="shared" si="373"/>
        <v/>
      </c>
      <c r="AC1081" s="408" t="str">
        <f t="shared" si="375"/>
        <v/>
      </c>
      <c r="AD1081" s="202"/>
      <c r="AE1081" s="214"/>
      <c r="AF1081" s="214"/>
      <c r="AG1081" s="215"/>
      <c r="AH1081" s="215"/>
      <c r="AI1081" s="215"/>
      <c r="AJ1081" s="215"/>
      <c r="AK1081" s="215"/>
      <c r="AL1081" s="215"/>
      <c r="AN1081" s="218"/>
      <c r="AO1081" s="218"/>
      <c r="AP1081" s="218"/>
      <c r="AQ1081" s="218"/>
      <c r="AR1081" s="218"/>
      <c r="AS1081" s="218"/>
      <c r="AU1081" s="215"/>
      <c r="AV1081" s="215"/>
      <c r="AW1081" s="215"/>
      <c r="AX1081" s="215"/>
      <c r="AY1081" s="215"/>
      <c r="AZ1081" s="215"/>
      <c r="BA1081" s="215"/>
    </row>
    <row r="1082" spans="1:53" s="201" customFormat="1" ht="12.75" hidden="1" customHeight="1" x14ac:dyDescent="0.15">
      <c r="A1082" s="612"/>
      <c r="B1082" s="615"/>
      <c r="C1082" s="618"/>
      <c r="D1082" s="418"/>
      <c r="E1082" s="424"/>
      <c r="F1082" s="420"/>
      <c r="G1082" s="420"/>
      <c r="H1082" s="420"/>
      <c r="I1082" s="421"/>
      <c r="J1082" s="422"/>
      <c r="K1082" s="423"/>
      <c r="L1082" s="423"/>
      <c r="M1082" s="423"/>
      <c r="N1082" s="332"/>
      <c r="O1082" s="433"/>
      <c r="P1082" s="434"/>
      <c r="Q1082" s="435"/>
      <c r="R1082" s="436"/>
      <c r="S1082" s="435"/>
      <c r="U1082" s="205">
        <v>14</v>
      </c>
      <c r="V1082" s="210" t="str">
        <f t="shared" si="374"/>
        <v/>
      </c>
      <c r="W1082" s="201" t="b">
        <f t="shared" si="309"/>
        <v>1</v>
      </c>
      <c r="Y1082" s="216"/>
      <c r="Z1082" s="217"/>
      <c r="AA1082" s="215"/>
      <c r="AB1082" s="408" t="str">
        <f t="shared" si="373"/>
        <v/>
      </c>
      <c r="AC1082" s="408" t="str">
        <f t="shared" si="375"/>
        <v/>
      </c>
      <c r="AD1082" s="202"/>
      <c r="AE1082" s="214"/>
      <c r="AF1082" s="214"/>
      <c r="AH1082" s="215"/>
      <c r="AI1082" s="215"/>
      <c r="AJ1082" s="215"/>
      <c r="AK1082" s="215"/>
      <c r="AL1082" s="215"/>
      <c r="AN1082" s="218"/>
      <c r="AO1082" s="218"/>
      <c r="AP1082" s="218"/>
      <c r="AQ1082" s="218"/>
      <c r="AR1082" s="218"/>
      <c r="AS1082" s="218"/>
      <c r="AU1082" s="215"/>
      <c r="AV1082" s="215"/>
      <c r="AW1082" s="215"/>
      <c r="AX1082" s="215"/>
      <c r="AY1082" s="215"/>
      <c r="AZ1082" s="215"/>
      <c r="BA1082" s="215"/>
    </row>
    <row r="1083" spans="1:53" s="201" customFormat="1" ht="12.75" hidden="1" customHeight="1" x14ac:dyDescent="0.15">
      <c r="A1083" s="612"/>
      <c r="B1083" s="615"/>
      <c r="C1083" s="618"/>
      <c r="D1083" s="418"/>
      <c r="E1083" s="424"/>
      <c r="F1083" s="420"/>
      <c r="G1083" s="420"/>
      <c r="H1083" s="420"/>
      <c r="I1083" s="421"/>
      <c r="J1083" s="422"/>
      <c r="K1083" s="423"/>
      <c r="L1083" s="423"/>
      <c r="M1083" s="423"/>
      <c r="N1083" s="332"/>
      <c r="O1083" s="433"/>
      <c r="P1083" s="434"/>
      <c r="Q1083" s="435"/>
      <c r="R1083" s="436"/>
      <c r="S1083" s="435"/>
      <c r="U1083" s="205">
        <v>15</v>
      </c>
      <c r="V1083" s="210" t="str">
        <f t="shared" si="374"/>
        <v/>
      </c>
      <c r="W1083" s="201" t="b">
        <f t="shared" si="309"/>
        <v>1</v>
      </c>
      <c r="Y1083" s="216"/>
      <c r="AA1083" s="215"/>
      <c r="AB1083" s="408" t="str">
        <f t="shared" si="373"/>
        <v/>
      </c>
      <c r="AC1083" s="408" t="str">
        <f t="shared" si="375"/>
        <v/>
      </c>
      <c r="AD1083" s="202"/>
      <c r="AE1083" s="214"/>
      <c r="AF1083" s="214"/>
      <c r="AG1083" s="215"/>
      <c r="AH1083" s="215"/>
      <c r="AI1083" s="215"/>
      <c r="AJ1083" s="215"/>
      <c r="AK1083" s="215"/>
      <c r="AL1083" s="215"/>
      <c r="AN1083" s="218"/>
      <c r="AO1083" s="218"/>
      <c r="AP1083" s="218"/>
      <c r="AQ1083" s="218"/>
      <c r="AR1083" s="218"/>
      <c r="AS1083" s="218"/>
      <c r="AU1083" s="215"/>
      <c r="AV1083" s="215"/>
      <c r="AW1083" s="215"/>
      <c r="AX1083" s="215"/>
      <c r="AY1083" s="215"/>
      <c r="AZ1083" s="215"/>
      <c r="BA1083" s="215"/>
    </row>
    <row r="1084" spans="1:53" s="201" customFormat="1" ht="12.75" hidden="1" customHeight="1" x14ac:dyDescent="0.15">
      <c r="A1084" s="612"/>
      <c r="B1084" s="615"/>
      <c r="C1084" s="618"/>
      <c r="D1084" s="418"/>
      <c r="E1084" s="424"/>
      <c r="F1084" s="420"/>
      <c r="G1084" s="420"/>
      <c r="H1084" s="420"/>
      <c r="I1084" s="421"/>
      <c r="J1084" s="422"/>
      <c r="K1084" s="423"/>
      <c r="L1084" s="423"/>
      <c r="M1084" s="423"/>
      <c r="N1084" s="332"/>
      <c r="O1084" s="433"/>
      <c r="P1084" s="434"/>
      <c r="Q1084" s="435"/>
      <c r="R1084" s="436"/>
      <c r="S1084" s="435"/>
      <c r="U1084" s="205">
        <v>16</v>
      </c>
      <c r="V1084" s="210" t="str">
        <f t="shared" si="374"/>
        <v/>
      </c>
      <c r="W1084" s="201" t="b">
        <f t="shared" si="309"/>
        <v>1</v>
      </c>
      <c r="Y1084" s="216"/>
      <c r="Z1084" s="217"/>
      <c r="AB1084" s="408" t="str">
        <f t="shared" si="373"/>
        <v/>
      </c>
      <c r="AC1084" s="408" t="str">
        <f t="shared" si="375"/>
        <v/>
      </c>
      <c r="AD1084" s="202"/>
      <c r="AE1084" s="214"/>
      <c r="AF1084" s="214"/>
      <c r="AG1084" s="215"/>
      <c r="AH1084" s="215"/>
      <c r="AI1084" s="215"/>
      <c r="AJ1084" s="215"/>
      <c r="AK1084" s="215"/>
      <c r="AL1084" s="215"/>
      <c r="AN1084" s="218"/>
      <c r="AO1084" s="218"/>
      <c r="AP1084" s="218"/>
      <c r="AQ1084" s="218"/>
      <c r="AR1084" s="218"/>
      <c r="AS1084" s="218"/>
      <c r="AU1084" s="215"/>
      <c r="AV1084" s="215"/>
      <c r="AW1084" s="215"/>
      <c r="AX1084" s="215"/>
      <c r="AY1084" s="215"/>
      <c r="AZ1084" s="215"/>
      <c r="BA1084" s="215"/>
    </row>
    <row r="1085" spans="1:53" s="201" customFormat="1" ht="12.75" hidden="1" customHeight="1" x14ac:dyDescent="0.15">
      <c r="A1085" s="612"/>
      <c r="B1085" s="615"/>
      <c r="C1085" s="618"/>
      <c r="D1085" s="418"/>
      <c r="E1085" s="424"/>
      <c r="F1085" s="420"/>
      <c r="G1085" s="420"/>
      <c r="H1085" s="420"/>
      <c r="I1085" s="421"/>
      <c r="J1085" s="422"/>
      <c r="K1085" s="423"/>
      <c r="L1085" s="423"/>
      <c r="M1085" s="423"/>
      <c r="N1085" s="332"/>
      <c r="O1085" s="433"/>
      <c r="P1085" s="434"/>
      <c r="Q1085" s="435"/>
      <c r="R1085" s="436"/>
      <c r="S1085" s="435"/>
      <c r="U1085" s="205">
        <v>17</v>
      </c>
      <c r="V1085" s="210" t="str">
        <f t="shared" si="374"/>
        <v/>
      </c>
      <c r="W1085" s="201" t="b">
        <f t="shared" si="309"/>
        <v>1</v>
      </c>
      <c r="Y1085" s="216"/>
      <c r="AB1085" s="408" t="str">
        <f t="shared" si="373"/>
        <v/>
      </c>
      <c r="AC1085" s="408" t="str">
        <f t="shared" si="375"/>
        <v/>
      </c>
      <c r="AD1085" s="202"/>
      <c r="AE1085" s="214"/>
      <c r="AF1085" s="214"/>
      <c r="AG1085" s="215"/>
      <c r="AH1085" s="215"/>
      <c r="AI1085" s="215"/>
      <c r="AJ1085" s="215"/>
      <c r="AK1085" s="215"/>
      <c r="AL1085" s="215"/>
      <c r="AN1085" s="218"/>
      <c r="AO1085" s="218"/>
      <c r="AP1085" s="218"/>
      <c r="AQ1085" s="218"/>
      <c r="AR1085" s="218"/>
      <c r="AS1085" s="218"/>
      <c r="AU1085" s="215"/>
      <c r="AV1085" s="215"/>
      <c r="AW1085" s="215"/>
      <c r="AX1085" s="215"/>
      <c r="AY1085" s="215"/>
      <c r="AZ1085" s="215"/>
      <c r="BA1085" s="215"/>
    </row>
    <row r="1086" spans="1:53" s="201" customFormat="1" ht="12.75" hidden="1" customHeight="1" x14ac:dyDescent="0.15">
      <c r="A1086" s="612"/>
      <c r="B1086" s="615"/>
      <c r="C1086" s="618"/>
      <c r="D1086" s="418"/>
      <c r="E1086" s="424"/>
      <c r="F1086" s="420"/>
      <c r="G1086" s="420"/>
      <c r="H1086" s="420"/>
      <c r="I1086" s="421"/>
      <c r="J1086" s="422"/>
      <c r="K1086" s="423"/>
      <c r="L1086" s="423"/>
      <c r="M1086" s="423"/>
      <c r="N1086" s="332"/>
      <c r="O1086" s="433"/>
      <c r="P1086" s="434"/>
      <c r="Q1086" s="435"/>
      <c r="R1086" s="436"/>
      <c r="S1086" s="435"/>
      <c r="U1086" s="205">
        <v>18</v>
      </c>
      <c r="V1086" s="210" t="str">
        <f t="shared" si="374"/>
        <v/>
      </c>
      <c r="W1086" s="201" t="b">
        <f t="shared" si="309"/>
        <v>1</v>
      </c>
      <c r="Y1086" s="216"/>
      <c r="AB1086" s="408" t="str">
        <f t="shared" si="373"/>
        <v/>
      </c>
      <c r="AC1086" s="408" t="str">
        <f t="shared" si="375"/>
        <v/>
      </c>
      <c r="AD1086" s="202"/>
      <c r="AE1086" s="214"/>
      <c r="AF1086" s="214"/>
      <c r="AG1086" s="215"/>
      <c r="AH1086" s="215"/>
      <c r="AI1086" s="215"/>
      <c r="AJ1086" s="215"/>
      <c r="AK1086" s="215"/>
      <c r="AL1086" s="215"/>
      <c r="AN1086" s="218"/>
      <c r="AO1086" s="218"/>
      <c r="AP1086" s="218"/>
      <c r="AQ1086" s="218"/>
      <c r="AR1086" s="218"/>
      <c r="AS1086" s="218"/>
      <c r="AU1086" s="215"/>
      <c r="AV1086" s="215"/>
      <c r="AW1086" s="215"/>
      <c r="AX1086" s="215"/>
      <c r="AY1086" s="215"/>
      <c r="AZ1086" s="215"/>
      <c r="BA1086" s="215"/>
    </row>
    <row r="1087" spans="1:53" s="201" customFormat="1" ht="12.75" hidden="1" customHeight="1" x14ac:dyDescent="0.15">
      <c r="A1087" s="612"/>
      <c r="B1087" s="615"/>
      <c r="C1087" s="618"/>
      <c r="D1087" s="418"/>
      <c r="E1087" s="424"/>
      <c r="F1087" s="420"/>
      <c r="G1087" s="420"/>
      <c r="H1087" s="420"/>
      <c r="I1087" s="421"/>
      <c r="J1087" s="422"/>
      <c r="K1087" s="423"/>
      <c r="L1087" s="423"/>
      <c r="M1087" s="423"/>
      <c r="N1087" s="332"/>
      <c r="O1087" s="433"/>
      <c r="P1087" s="434"/>
      <c r="Q1087" s="435"/>
      <c r="R1087" s="436"/>
      <c r="S1087" s="435"/>
      <c r="U1087" s="205">
        <v>19</v>
      </c>
      <c r="V1087" s="210" t="str">
        <f t="shared" si="374"/>
        <v/>
      </c>
      <c r="W1087" s="201" t="b">
        <f t="shared" si="309"/>
        <v>1</v>
      </c>
      <c r="Y1087" s="216"/>
      <c r="AB1087" s="408" t="str">
        <f t="shared" si="373"/>
        <v/>
      </c>
      <c r="AC1087" s="408" t="str">
        <f t="shared" si="375"/>
        <v/>
      </c>
      <c r="AD1087" s="202"/>
      <c r="AE1087" s="214"/>
      <c r="AF1087" s="214"/>
      <c r="AG1087" s="215"/>
      <c r="AH1087" s="215"/>
      <c r="AI1087" s="215"/>
      <c r="AJ1087" s="215"/>
      <c r="AK1087" s="215"/>
      <c r="AL1087" s="215"/>
      <c r="AN1087" s="218"/>
      <c r="AO1087" s="218"/>
      <c r="AP1087" s="218"/>
      <c r="AQ1087" s="218"/>
      <c r="AR1087" s="218"/>
      <c r="AS1087" s="218"/>
      <c r="AU1087" s="215"/>
      <c r="AV1087" s="215"/>
      <c r="AW1087" s="215"/>
      <c r="AX1087" s="215"/>
      <c r="AY1087" s="215"/>
      <c r="AZ1087" s="215"/>
      <c r="BA1087" s="215"/>
    </row>
    <row r="1088" spans="1:53" s="215" customFormat="1" ht="12.75" hidden="1" customHeight="1" x14ac:dyDescent="0.15">
      <c r="A1088" s="613"/>
      <c r="B1088" s="616"/>
      <c r="C1088" s="619"/>
      <c r="D1088" s="426"/>
      <c r="E1088" s="427"/>
      <c r="F1088" s="428"/>
      <c r="G1088" s="428"/>
      <c r="H1088" s="428"/>
      <c r="I1088" s="429"/>
      <c r="J1088" s="430"/>
      <c r="K1088" s="431"/>
      <c r="L1088" s="431"/>
      <c r="M1088" s="431"/>
      <c r="N1088" s="332"/>
      <c r="O1088" s="433"/>
      <c r="P1088" s="434"/>
      <c r="Q1088" s="435"/>
      <c r="R1088" s="436"/>
      <c r="S1088" s="435"/>
      <c r="U1088" s="205">
        <v>20</v>
      </c>
      <c r="V1088" s="220" t="str">
        <f t="shared" si="374"/>
        <v/>
      </c>
      <c r="W1088" s="201" t="b">
        <f t="shared" si="309"/>
        <v>1</v>
      </c>
      <c r="Y1088" s="216"/>
      <c r="Z1088" s="217"/>
      <c r="AB1088" s="408" t="str">
        <f t="shared" si="373"/>
        <v/>
      </c>
      <c r="AC1088" s="408" t="str">
        <f t="shared" si="375"/>
        <v/>
      </c>
      <c r="AD1088" s="218"/>
      <c r="AE1088" s="214"/>
      <c r="AF1088" s="214"/>
      <c r="AN1088" s="218"/>
      <c r="AO1088" s="218"/>
      <c r="AP1088" s="218"/>
      <c r="AQ1088" s="218"/>
      <c r="AR1088" s="218"/>
      <c r="AS1088" s="218"/>
    </row>
    <row r="1089" spans="1:53" s="201" customFormat="1" ht="12.75" hidden="1" customHeight="1" x14ac:dyDescent="0.15">
      <c r="A1089" s="611" t="s">
        <v>7362</v>
      </c>
      <c r="B1089" s="614"/>
      <c r="C1089" s="617"/>
      <c r="D1089" s="412"/>
      <c r="E1089" s="413"/>
      <c r="F1089" s="414"/>
      <c r="G1089" s="414"/>
      <c r="H1089" s="414"/>
      <c r="I1089" s="415"/>
      <c r="J1089" s="416"/>
      <c r="K1089" s="417"/>
      <c r="L1089" s="417"/>
      <c r="M1089" s="417"/>
      <c r="N1089" s="332"/>
      <c r="O1089" s="433"/>
      <c r="P1089" s="434"/>
      <c r="Q1089" s="435"/>
      <c r="R1089" s="436"/>
      <c r="S1089" s="435"/>
      <c r="U1089" s="205">
        <v>1</v>
      </c>
      <c r="V1089" s="206" t="str">
        <f t="shared" si="374"/>
        <v/>
      </c>
      <c r="W1089" s="201" t="b">
        <f t="shared" si="309"/>
        <v>1</v>
      </c>
      <c r="Y1089" s="216"/>
      <c r="AB1089" s="408" t="str">
        <f t="shared" si="373"/>
        <v/>
      </c>
      <c r="AC1089" s="408" t="str">
        <f t="shared" si="375"/>
        <v/>
      </c>
      <c r="AD1089" s="202"/>
      <c r="AE1089" s="173" t="s">
        <v>7260</v>
      </c>
      <c r="AG1089" s="203" t="s">
        <v>7194</v>
      </c>
      <c r="AH1089" s="204" t="s">
        <v>7221</v>
      </c>
      <c r="AI1089" s="204" t="s">
        <v>7195</v>
      </c>
      <c r="AJ1089" s="204" t="s">
        <v>7231</v>
      </c>
      <c r="AK1089" s="204" t="s">
        <v>7196</v>
      </c>
      <c r="AL1089" s="204" t="s">
        <v>7197</v>
      </c>
      <c r="AN1089" s="222" t="s">
        <v>7274</v>
      </c>
      <c r="AO1089" s="223" t="s">
        <v>7221</v>
      </c>
      <c r="AP1089" s="223" t="s">
        <v>7195</v>
      </c>
      <c r="AQ1089" s="223" t="s">
        <v>7231</v>
      </c>
      <c r="AR1089" s="223" t="s">
        <v>7196</v>
      </c>
      <c r="AS1089" s="223" t="s">
        <v>7197</v>
      </c>
      <c r="AU1089" s="203" t="s">
        <v>7198</v>
      </c>
      <c r="AV1089" s="204" t="s">
        <v>7221</v>
      </c>
      <c r="AW1089" s="204" t="s">
        <v>7195</v>
      </c>
      <c r="AX1089" s="204" t="s">
        <v>7231</v>
      </c>
      <c r="AY1089" s="204" t="s">
        <v>7196</v>
      </c>
      <c r="AZ1089" s="204" t="s">
        <v>7197</v>
      </c>
      <c r="BA1089" s="214"/>
    </row>
    <row r="1090" spans="1:53" s="201" customFormat="1" ht="12.75" hidden="1" customHeight="1" x14ac:dyDescent="0.15">
      <c r="A1090" s="612"/>
      <c r="B1090" s="615"/>
      <c r="C1090" s="618"/>
      <c r="D1090" s="418"/>
      <c r="E1090" s="419"/>
      <c r="F1090" s="420"/>
      <c r="G1090" s="420"/>
      <c r="H1090" s="420"/>
      <c r="I1090" s="421"/>
      <c r="J1090" s="422"/>
      <c r="K1090" s="423"/>
      <c r="L1090" s="423"/>
      <c r="M1090" s="423"/>
      <c r="N1090" s="332"/>
      <c r="O1090" s="433"/>
      <c r="P1090" s="434"/>
      <c r="Q1090" s="435"/>
      <c r="R1090" s="436"/>
      <c r="S1090" s="435"/>
      <c r="U1090" s="205">
        <v>2</v>
      </c>
      <c r="V1090" s="210" t="str">
        <f t="shared" si="374"/>
        <v/>
      </c>
      <c r="W1090" s="201" t="b">
        <f t="shared" si="309"/>
        <v>1</v>
      </c>
      <c r="Y1090" s="216"/>
      <c r="Z1090" s="217"/>
      <c r="AB1090" s="408" t="str">
        <f t="shared" si="373"/>
        <v/>
      </c>
      <c r="AC1090" s="408" t="str">
        <f t="shared" si="375"/>
        <v/>
      </c>
      <c r="AD1090" s="202"/>
      <c r="AE1090" s="620" t="s">
        <v>7188</v>
      </c>
      <c r="AF1090" s="209" t="s">
        <v>7193</v>
      </c>
      <c r="AG1090" s="208">
        <f>SUM(AH1090:AL1090)</f>
        <v>0</v>
      </c>
      <c r="AH1090" s="208">
        <f>SUMIFS($K1089:$K1108,$E1089:$E1108,"R7当",$F1089:$F1108,"ライフデザイン・結婚支援重点推進事業",$J1089:$J1108,3/4)</f>
        <v>0</v>
      </c>
      <c r="AI1090" s="208">
        <f>SUMIFS($K1089:$K1108,$E1089:$E1108,"R7当",$F1089:$F1108,"結婚支援コンシェルジュ事業",$J1089:$J1108,3/4)</f>
        <v>0</v>
      </c>
      <c r="AJ1090" s="208"/>
      <c r="AK1090" s="208"/>
      <c r="AL1090" s="208"/>
      <c r="AN1090" s="224">
        <f>SUM(AO1090:AS1090)</f>
        <v>0</v>
      </c>
      <c r="AO1090" s="224">
        <f>SUMIFS($L1089:$L1108,$E1089:$E1108,"R7当",$F1089:$F1108,"ライフデザイン・結婚支援重点推進事業",$J1089:$J1108,3/4)</f>
        <v>0</v>
      </c>
      <c r="AP1090" s="224">
        <f>SUMIFS($L1089:$L1108,$E1089:$E1108,"R7当",$F1089:$F1108,"結婚支援コンシェルジュ事業",$J1089:$J1108,3/4)</f>
        <v>0</v>
      </c>
      <c r="AQ1090" s="224"/>
      <c r="AR1090" s="224"/>
      <c r="AS1090" s="224"/>
      <c r="AU1090" s="208">
        <f>SUM(AV1090:AZ1090)</f>
        <v>0</v>
      </c>
      <c r="AV1090" s="208">
        <f>SUMIFS($M1089:$M1108,$E1089:$E1108,"R7当",$F1089:$F1108,"ライフデザイン・結婚支援重点推進事業",$J1089:$J1108,3/4)</f>
        <v>0</v>
      </c>
      <c r="AW1090" s="208">
        <f>SUMIFS($M1089:$M1108,$E1089:$E1108,"R7当",$F1089:$F1108,"結婚支援コンシェルジュ事業",$J1089:$J1108,3/4)</f>
        <v>0</v>
      </c>
      <c r="AX1090" s="208"/>
      <c r="AY1090" s="208"/>
      <c r="AZ1090" s="208"/>
      <c r="BA1090" s="215"/>
    </row>
    <row r="1091" spans="1:53" s="201" customFormat="1" ht="12.75" hidden="1" customHeight="1" x14ac:dyDescent="0.15">
      <c r="A1091" s="612"/>
      <c r="B1091" s="615"/>
      <c r="C1091" s="618"/>
      <c r="D1091" s="418"/>
      <c r="E1091" s="424"/>
      <c r="F1091" s="420"/>
      <c r="G1091" s="420"/>
      <c r="H1091" s="420"/>
      <c r="I1091" s="421"/>
      <c r="J1091" s="425"/>
      <c r="K1091" s="423"/>
      <c r="L1091" s="423"/>
      <c r="M1091" s="423"/>
      <c r="N1091" s="332"/>
      <c r="O1091" s="433"/>
      <c r="P1091" s="434"/>
      <c r="Q1091" s="435"/>
      <c r="R1091" s="436"/>
      <c r="S1091" s="435"/>
      <c r="U1091" s="205">
        <v>3</v>
      </c>
      <c r="V1091" s="210" t="str">
        <f t="shared" si="374"/>
        <v/>
      </c>
      <c r="W1091" s="201" t="b">
        <f t="shared" si="309"/>
        <v>1</v>
      </c>
      <c r="Y1091" s="219"/>
      <c r="Z1091" s="215"/>
      <c r="AB1091" s="408" t="str">
        <f t="shared" si="373"/>
        <v/>
      </c>
      <c r="AC1091" s="408" t="str">
        <f t="shared" si="375"/>
        <v/>
      </c>
      <c r="AD1091" s="202"/>
      <c r="AE1091" s="620"/>
      <c r="AF1091" s="211" t="s">
        <v>7189</v>
      </c>
      <c r="AG1091" s="208">
        <f>SUM(AH1091:AL1091)</f>
        <v>0</v>
      </c>
      <c r="AH1091" s="208">
        <f>SUMIFS($K1089:$K1108,$E1089:$E1108,"R7当",$F1089:$F1108,"ライフデザイン・結婚支援重点推進事業",$J1089:$J1108,2/3)</f>
        <v>0</v>
      </c>
      <c r="AI1091" s="208"/>
      <c r="AJ1091" s="208">
        <f>SUMIFS($K1089:$K1108,$E1089:$E1108,"R7当",$F1089:$F1108,"結婚_妊娠・出産_子育てに温かい社会づくり・気運醸成事業",$J1089:$J1108,2/3)</f>
        <v>0</v>
      </c>
      <c r="AK1091" s="208"/>
      <c r="AL1091" s="208"/>
      <c r="AN1091" s="224">
        <f t="shared" ref="AN1091:AN1092" si="391">SUM(AO1091:AS1091)</f>
        <v>0</v>
      </c>
      <c r="AO1091" s="224">
        <f>SUMIFS($L1089:$L1108,$E1089:$E1108,"R7当",$F1089:$F1108,"ライフデザイン・結婚支援重点推進事業",$J1089:$J1108,2/3)</f>
        <v>0</v>
      </c>
      <c r="AP1091" s="224"/>
      <c r="AQ1091" s="224">
        <f>SUMIFS($L1089:$L1108,$E1089:$E1108,"R7当",$F1089:$F1108,"結婚_妊娠・出産_子育てに温かい社会づくり・気運醸成事業",$J1089:$J1108,2/3)</f>
        <v>0</v>
      </c>
      <c r="AR1091" s="224"/>
      <c r="AS1091" s="224"/>
      <c r="AU1091" s="208">
        <f t="shared" ref="AU1091:AU1092" si="392">SUM(AV1091:AZ1091)</f>
        <v>0</v>
      </c>
      <c r="AV1091" s="208">
        <f>SUMIFS($M1089:$M1108,$E1089:$E1108,"R7当",$F1089:$F1108,"ライフデザイン・結婚支援重点推進事業",$J1089:$J1108,2/3)</f>
        <v>0</v>
      </c>
      <c r="AW1091" s="208"/>
      <c r="AX1091" s="208">
        <f>SUMIFS($M1089:$M1108,$E1089:$E1108,"R7当",$F1089:$F1108,"結婚_妊娠・出産_子育てに温かい社会づくり・気運醸成事業",$J1089:$J1108,2/3)</f>
        <v>0</v>
      </c>
      <c r="AY1091" s="208"/>
      <c r="AZ1091" s="208"/>
      <c r="BA1091" s="215"/>
    </row>
    <row r="1092" spans="1:53" s="201" customFormat="1" ht="12.75" hidden="1" customHeight="1" x14ac:dyDescent="0.15">
      <c r="A1092" s="612"/>
      <c r="B1092" s="615"/>
      <c r="C1092" s="618"/>
      <c r="D1092" s="418"/>
      <c r="E1092" s="424"/>
      <c r="F1092" s="420"/>
      <c r="G1092" s="420"/>
      <c r="H1092" s="420"/>
      <c r="I1092" s="421"/>
      <c r="J1092" s="425"/>
      <c r="K1092" s="423"/>
      <c r="L1092" s="423"/>
      <c r="M1092" s="423"/>
      <c r="N1092" s="332"/>
      <c r="O1092" s="433"/>
      <c r="P1092" s="434"/>
      <c r="Q1092" s="435"/>
      <c r="R1092" s="436"/>
      <c r="S1092" s="435"/>
      <c r="U1092" s="205">
        <v>4</v>
      </c>
      <c r="V1092" s="210" t="str">
        <f t="shared" si="374"/>
        <v/>
      </c>
      <c r="W1092" s="201" t="b">
        <f t="shared" si="309"/>
        <v>1</v>
      </c>
      <c r="Y1092" s="219"/>
      <c r="Z1092" s="215"/>
      <c r="AB1092" s="408" t="str">
        <f t="shared" si="373"/>
        <v/>
      </c>
      <c r="AC1092" s="408" t="str">
        <f t="shared" si="375"/>
        <v/>
      </c>
      <c r="AD1092" s="202"/>
      <c r="AE1092" s="620"/>
      <c r="AF1092" s="211" t="s">
        <v>7187</v>
      </c>
      <c r="AG1092" s="208">
        <f t="shared" ref="AG1092" si="393">SUM(AH1092:AL1092)</f>
        <v>0</v>
      </c>
      <c r="AH1092" s="208"/>
      <c r="AI1092" s="208"/>
      <c r="AJ1092" s="208">
        <f>SUMIFS($K1089:$K1108,$E1089:$E1108,"R7当",$F1089:$F1108,"結婚_妊娠・出産_子育てに温かい社会づくり・気運醸成事業",$J1089:$J1108,1/2)</f>
        <v>0</v>
      </c>
      <c r="AK1092" s="208"/>
      <c r="AL1092" s="208"/>
      <c r="AN1092" s="224">
        <f t="shared" si="391"/>
        <v>0</v>
      </c>
      <c r="AO1092" s="224"/>
      <c r="AP1092" s="224"/>
      <c r="AQ1092" s="224">
        <f>SUMIFS($L1089:$L1108,$E1089:$E1108,"R7当",$F1089:$F1108,"結婚_妊娠・出産_子育てに温かい社会づくり・気運醸成事業",$J1089:$J1108,1/2)</f>
        <v>0</v>
      </c>
      <c r="AR1092" s="224"/>
      <c r="AS1092" s="224"/>
      <c r="AU1092" s="208">
        <f t="shared" si="392"/>
        <v>0</v>
      </c>
      <c r="AV1092" s="208"/>
      <c r="AW1092" s="208"/>
      <c r="AX1092" s="208">
        <f>SUMIFS($M1089:$M1108,$E1089:$E1108,"R7当",$F1089:$F1108,"結婚_妊娠・出産_子育てに温かい社会づくり・気運醸成事業",$J1089:$J1108,1/2)</f>
        <v>0</v>
      </c>
      <c r="AY1092" s="208"/>
      <c r="AZ1092" s="208"/>
      <c r="BA1092" s="215"/>
    </row>
    <row r="1093" spans="1:53" s="201" customFormat="1" ht="12.75" hidden="1" customHeight="1" x14ac:dyDescent="0.15">
      <c r="A1093" s="612"/>
      <c r="B1093" s="615"/>
      <c r="C1093" s="618"/>
      <c r="D1093" s="418"/>
      <c r="E1093" s="424"/>
      <c r="F1093" s="420"/>
      <c r="G1093" s="420"/>
      <c r="H1093" s="420"/>
      <c r="I1093" s="421"/>
      <c r="J1093" s="425"/>
      <c r="K1093" s="423"/>
      <c r="L1093" s="423"/>
      <c r="M1093" s="423"/>
      <c r="N1093" s="332"/>
      <c r="O1093" s="433"/>
      <c r="P1093" s="434"/>
      <c r="Q1093" s="435"/>
      <c r="R1093" s="436"/>
      <c r="S1093" s="435"/>
      <c r="U1093" s="205">
        <v>5</v>
      </c>
      <c r="V1093" s="210" t="str">
        <f t="shared" si="374"/>
        <v/>
      </c>
      <c r="W1093" s="201" t="b">
        <f t="shared" si="309"/>
        <v>1</v>
      </c>
      <c r="Y1093" s="219"/>
      <c r="Z1093" s="215"/>
      <c r="AB1093" s="408" t="str">
        <f t="shared" si="373"/>
        <v/>
      </c>
      <c r="AC1093" s="408" t="str">
        <f t="shared" si="375"/>
        <v/>
      </c>
      <c r="AD1093" s="202"/>
      <c r="AE1093" s="212" t="s">
        <v>7229</v>
      </c>
      <c r="AF1093" s="209" t="str">
        <f>IF(COUNTIF(AC1089:AC1108,"R7当一般コース"),"一般コース",IF(COUNTIF(AC1089:AC1108,"R7当都道府県主導型市町村連携コース"),"連携コース",""))</f>
        <v/>
      </c>
      <c r="AG1093" s="208">
        <f>SUM(AH1093:AL1093)</f>
        <v>0</v>
      </c>
      <c r="AH1093" s="208"/>
      <c r="AI1093" s="208"/>
      <c r="AJ1093" s="208"/>
      <c r="AK1093" s="208">
        <f>SUMIFS($K1089:$K1108,$E1089:$E1108,"R7当",G1089:G1108,"一般コース")</f>
        <v>0</v>
      </c>
      <c r="AL1093" s="208">
        <f>SUMIFS($K1089:$K1108,$E1089:$E1108,"R7当",G1089:G1108,"都道府県主導型市町村連携コース")</f>
        <v>0</v>
      </c>
      <c r="AN1093" s="224">
        <f>SUM(AO1093:AS1093)</f>
        <v>0</v>
      </c>
      <c r="AO1093" s="224"/>
      <c r="AP1093" s="224"/>
      <c r="AQ1093" s="224"/>
      <c r="AR1093" s="224">
        <f>SUMIFS($L1089:$L1108,$E1089:$E1108,"R7当",G1089:G1108,"一般コース")</f>
        <v>0</v>
      </c>
      <c r="AS1093" s="224">
        <f>SUMIFS($L1089:$L1108,$E1089:$E1108,"R7当",G1089:G1108,"都道府県主導型市町村連携コース")</f>
        <v>0</v>
      </c>
      <c r="AU1093" s="208">
        <f>SUM(AV1093:AZ1093)</f>
        <v>0</v>
      </c>
      <c r="AV1093" s="208"/>
      <c r="AW1093" s="208"/>
      <c r="AX1093" s="208"/>
      <c r="AY1093" s="208">
        <f>SUMIFS($M1089:$M1108,$E1089:$E1108,"R7当",G1089:G1108,"一般コース")</f>
        <v>0</v>
      </c>
      <c r="AZ1093" s="208">
        <f>SUMIFS($M1089:$M1108,$E1089:$E1108,"R7当",G1089:G1108,"都道府県主導型市町村連携コース")</f>
        <v>0</v>
      </c>
      <c r="BA1093" s="215"/>
    </row>
    <row r="1094" spans="1:53" s="201" customFormat="1" ht="12.75" hidden="1" customHeight="1" x14ac:dyDescent="0.15">
      <c r="A1094" s="612"/>
      <c r="B1094" s="615"/>
      <c r="C1094" s="618"/>
      <c r="D1094" s="418"/>
      <c r="E1094" s="424"/>
      <c r="F1094" s="420"/>
      <c r="G1094" s="420"/>
      <c r="H1094" s="420"/>
      <c r="I1094" s="421"/>
      <c r="J1094" s="425"/>
      <c r="K1094" s="423"/>
      <c r="L1094" s="423"/>
      <c r="M1094" s="423"/>
      <c r="N1094" s="332"/>
      <c r="O1094" s="433"/>
      <c r="P1094" s="434"/>
      <c r="Q1094" s="435"/>
      <c r="R1094" s="436"/>
      <c r="S1094" s="435"/>
      <c r="U1094" s="205">
        <v>6</v>
      </c>
      <c r="V1094" s="210" t="str">
        <f t="shared" si="374"/>
        <v/>
      </c>
      <c r="W1094" s="201" t="b">
        <f t="shared" si="309"/>
        <v>1</v>
      </c>
      <c r="Y1094" s="219"/>
      <c r="Z1094" s="215"/>
      <c r="AB1094" s="408" t="str">
        <f t="shared" si="373"/>
        <v/>
      </c>
      <c r="AC1094" s="408" t="str">
        <f t="shared" si="375"/>
        <v/>
      </c>
      <c r="AD1094" s="202"/>
      <c r="AE1094" s="173" t="s">
        <v>7217</v>
      </c>
      <c r="AG1094" s="213"/>
      <c r="AH1094" s="213"/>
      <c r="AI1094" s="213"/>
      <c r="AJ1094" s="213"/>
      <c r="AK1094" s="213"/>
      <c r="AL1094" s="213"/>
      <c r="AN1094" s="225"/>
      <c r="AO1094" s="225"/>
      <c r="AP1094" s="225"/>
      <c r="AQ1094" s="225"/>
      <c r="AR1094" s="225"/>
      <c r="AS1094" s="225"/>
      <c r="AU1094" s="213"/>
      <c r="AV1094" s="213"/>
      <c r="AW1094" s="213"/>
      <c r="AX1094" s="213"/>
      <c r="AY1094" s="213"/>
      <c r="AZ1094" s="213"/>
      <c r="BA1094" s="215"/>
    </row>
    <row r="1095" spans="1:53" s="201" customFormat="1" ht="12.75" hidden="1" customHeight="1" x14ac:dyDescent="0.15">
      <c r="A1095" s="612"/>
      <c r="B1095" s="615"/>
      <c r="C1095" s="618"/>
      <c r="D1095" s="418"/>
      <c r="E1095" s="424"/>
      <c r="F1095" s="420"/>
      <c r="G1095" s="420"/>
      <c r="H1095" s="420"/>
      <c r="I1095" s="421"/>
      <c r="J1095" s="425"/>
      <c r="K1095" s="423"/>
      <c r="L1095" s="423"/>
      <c r="M1095" s="423"/>
      <c r="N1095" s="332"/>
      <c r="O1095" s="433"/>
      <c r="P1095" s="434"/>
      <c r="Q1095" s="435"/>
      <c r="R1095" s="436"/>
      <c r="S1095" s="435"/>
      <c r="U1095" s="205">
        <v>7</v>
      </c>
      <c r="V1095" s="210" t="str">
        <f t="shared" si="374"/>
        <v/>
      </c>
      <c r="W1095" s="201" t="b">
        <f t="shared" si="309"/>
        <v>1</v>
      </c>
      <c r="Y1095" s="219"/>
      <c r="Z1095" s="215"/>
      <c r="AB1095" s="408" t="str">
        <f t="shared" si="373"/>
        <v/>
      </c>
      <c r="AC1095" s="408" t="str">
        <f t="shared" si="375"/>
        <v/>
      </c>
      <c r="AD1095" s="202"/>
      <c r="AE1095" s="620" t="s">
        <v>7188</v>
      </c>
      <c r="AF1095" s="209" t="s">
        <v>7193</v>
      </c>
      <c r="AG1095" s="208">
        <f>SUM(AH1095:AL1095)</f>
        <v>0</v>
      </c>
      <c r="AH1095" s="208">
        <f>SUMIFS($K1089:$K1108,$E1089:$E1108,"R6補",$F1089:$F1108,"ライフデザイン・結婚支援重点推進事業",$J1089:$J1108,3/4)</f>
        <v>0</v>
      </c>
      <c r="AI1095" s="208">
        <f>SUMIFS($K1089:$K1108,$E1089:$E1108,"R6補",$F1089:$F1108,"結婚支援コンシェルジュ事業",$J1089:$J1108,3/4)</f>
        <v>0</v>
      </c>
      <c r="AJ1095" s="208"/>
      <c r="AK1095" s="208"/>
      <c r="AL1095" s="208"/>
      <c r="AN1095" s="224">
        <f>SUM(AO1095:AS1095)</f>
        <v>0</v>
      </c>
      <c r="AO1095" s="224">
        <f>SUMIFS($L1089:$L1108,$E1089:$E1108,"R6補",$F1089:$F1108,"ライフデザイン・結婚支援重点推進事業",$J1089:$J1108,3/4)</f>
        <v>0</v>
      </c>
      <c r="AP1095" s="224">
        <f>SUMIFS($L1089:$L1108,$E1089:$E1108,"R6補",$F1089:$F1108,"結婚支援コンシェルジュ事業",$J1089:$J1108,3/4)</f>
        <v>0</v>
      </c>
      <c r="AQ1095" s="224"/>
      <c r="AR1095" s="224"/>
      <c r="AS1095" s="224"/>
      <c r="AU1095" s="208">
        <f>SUM(AV1095:AZ1095)</f>
        <v>0</v>
      </c>
      <c r="AV1095" s="208">
        <f>SUMIFS($M1089:$M1108,$E1089:$E1108,"R6補",$F1089:$F1108,"ライフデザイン・結婚支援重点推進事業",$J1089:$J1108,3/4)</f>
        <v>0</v>
      </c>
      <c r="AW1095" s="208">
        <f>SUMIFS($M1089:$M1108,$E1089:$E1108,"R6補",$F1089:$F1108,"結婚支援コンシェルジュ事業",$J1089:$J1108,3/4)</f>
        <v>0</v>
      </c>
      <c r="AX1095" s="208"/>
      <c r="AY1095" s="208"/>
      <c r="AZ1095" s="208"/>
      <c r="BA1095" s="215"/>
    </row>
    <row r="1096" spans="1:53" s="201" customFormat="1" ht="12.75" hidden="1" customHeight="1" x14ac:dyDescent="0.15">
      <c r="A1096" s="612"/>
      <c r="B1096" s="615"/>
      <c r="C1096" s="618"/>
      <c r="D1096" s="418"/>
      <c r="E1096" s="424"/>
      <c r="F1096" s="420"/>
      <c r="G1096" s="420"/>
      <c r="H1096" s="420"/>
      <c r="I1096" s="421"/>
      <c r="J1096" s="425"/>
      <c r="K1096" s="423"/>
      <c r="L1096" s="423"/>
      <c r="M1096" s="423"/>
      <c r="N1096" s="332"/>
      <c r="O1096" s="433"/>
      <c r="P1096" s="434"/>
      <c r="Q1096" s="435"/>
      <c r="R1096" s="436"/>
      <c r="S1096" s="435"/>
      <c r="U1096" s="205">
        <v>8</v>
      </c>
      <c r="V1096" s="210" t="str">
        <f t="shared" si="374"/>
        <v/>
      </c>
      <c r="W1096" s="201" t="b">
        <f t="shared" si="309"/>
        <v>1</v>
      </c>
      <c r="Y1096" s="219"/>
      <c r="Z1096" s="215"/>
      <c r="AB1096" s="408" t="str">
        <f t="shared" si="373"/>
        <v/>
      </c>
      <c r="AC1096" s="408" t="str">
        <f t="shared" si="375"/>
        <v/>
      </c>
      <c r="AD1096" s="202"/>
      <c r="AE1096" s="620"/>
      <c r="AF1096" s="211" t="s">
        <v>7189</v>
      </c>
      <c r="AG1096" s="208">
        <f t="shared" ref="AG1096" si="394">SUM(AH1096:AL1096)</f>
        <v>0</v>
      </c>
      <c r="AH1096" s="208">
        <f>SUMIFS($K1089:$K1108,$E1089:$E1108,"R6補",$F1089:$F1108,"ライフデザイン・結婚支援重点推進事業",$J1089:$J1108,2/3)</f>
        <v>0</v>
      </c>
      <c r="AI1096" s="208"/>
      <c r="AJ1096" s="208">
        <f>SUMIFS($K1089:$K1108,$E1089:$E1108,"R6補",$F1089:$F1108,"結婚_妊娠・出産_子育てに温かい社会づくり・気運醸成事業",$J1089:$J1108,2/3)</f>
        <v>0</v>
      </c>
      <c r="AK1096" s="208"/>
      <c r="AL1096" s="208"/>
      <c r="AN1096" s="224">
        <f t="shared" ref="AN1096:AN1097" si="395">SUM(AO1096:AS1096)</f>
        <v>0</v>
      </c>
      <c r="AO1096" s="224">
        <f>SUMIFS($L1089:$L1108,$E1089:$E1108,"R6補",$F1089:$F1108,"ライフデザイン・結婚支援重点推進事業",$J1089:$J1108,2/3)</f>
        <v>0</v>
      </c>
      <c r="AP1096" s="224"/>
      <c r="AQ1096" s="224">
        <f>SUMIFS($L1089:$L1108,$E1089:$E1108,"R6補",$F1089:$F1108,"結婚_妊娠・出産_子育てに温かい社会づくり・気運醸成事業",$J1089:$J1108,2/3)</f>
        <v>0</v>
      </c>
      <c r="AR1096" s="224"/>
      <c r="AS1096" s="224"/>
      <c r="AU1096" s="208">
        <f t="shared" ref="AU1096:AU1097" si="396">SUM(AV1096:AZ1096)</f>
        <v>0</v>
      </c>
      <c r="AV1096" s="208">
        <f>SUMIFS($M1089:$M1108,$E1089:$E1108,"R6補",$F1089:$F1108,"ライフデザイン・結婚支援重点推進事業",$J1089:$J1108,2/3)</f>
        <v>0</v>
      </c>
      <c r="AW1096" s="208"/>
      <c r="AX1096" s="208">
        <f>SUMIFS($M1089:$M1108,$E1089:$E1108,"R6補",$F1089:$F1108,"結婚_妊娠・出産_子育てに温かい社会づくり・気運醸成事業",$J1089:$J1108,2/3)</f>
        <v>0</v>
      </c>
      <c r="AY1096" s="208"/>
      <c r="AZ1096" s="208"/>
      <c r="BA1096" s="215"/>
    </row>
    <row r="1097" spans="1:53" s="201" customFormat="1" ht="12.75" hidden="1" customHeight="1" x14ac:dyDescent="0.15">
      <c r="A1097" s="612"/>
      <c r="B1097" s="615"/>
      <c r="C1097" s="618"/>
      <c r="D1097" s="418"/>
      <c r="E1097" s="424"/>
      <c r="F1097" s="420"/>
      <c r="G1097" s="420"/>
      <c r="H1097" s="420"/>
      <c r="I1097" s="421"/>
      <c r="J1097" s="425"/>
      <c r="K1097" s="423"/>
      <c r="L1097" s="423"/>
      <c r="M1097" s="423"/>
      <c r="N1097" s="332"/>
      <c r="O1097" s="433"/>
      <c r="P1097" s="434"/>
      <c r="Q1097" s="435"/>
      <c r="R1097" s="436"/>
      <c r="S1097" s="435"/>
      <c r="U1097" s="205">
        <v>9</v>
      </c>
      <c r="V1097" s="210" t="str">
        <f t="shared" si="374"/>
        <v/>
      </c>
      <c r="W1097" s="201" t="b">
        <f t="shared" si="309"/>
        <v>1</v>
      </c>
      <c r="Y1097" s="216"/>
      <c r="AB1097" s="408" t="str">
        <f t="shared" ref="AB1097:AB1160" si="397">F1097&amp;G1097</f>
        <v/>
      </c>
      <c r="AC1097" s="408" t="str">
        <f t="shared" si="375"/>
        <v/>
      </c>
      <c r="AD1097" s="202"/>
      <c r="AE1097" s="620"/>
      <c r="AF1097" s="211" t="s">
        <v>7187</v>
      </c>
      <c r="AG1097" s="208">
        <f>SUM(AH1097:AL1097)</f>
        <v>0</v>
      </c>
      <c r="AH1097" s="208"/>
      <c r="AI1097" s="208"/>
      <c r="AJ1097" s="208">
        <f>SUMIFS($K1089:$K1108,$E1089:$E1108,"R6補",$F1089:$F1108,"結婚_妊娠・出産_子育てに温かい社会づくり・気運醸成事業",$J1089:$J1108,1/2)</f>
        <v>0</v>
      </c>
      <c r="AK1097" s="208"/>
      <c r="AL1097" s="208"/>
      <c r="AN1097" s="224">
        <f t="shared" si="395"/>
        <v>0</v>
      </c>
      <c r="AO1097" s="224"/>
      <c r="AP1097" s="224"/>
      <c r="AQ1097" s="224">
        <f>SUMIFS($L1089:$L1108,$E1089:$E1108,"R6補",$F1089:$F1108,"結婚_妊娠・出産_子育てに温かい社会づくり・気運醸成事業",$J1089:$J1108,1/2)</f>
        <v>0</v>
      </c>
      <c r="AR1097" s="224"/>
      <c r="AS1097" s="224"/>
      <c r="AU1097" s="208">
        <f t="shared" si="396"/>
        <v>0</v>
      </c>
      <c r="AV1097" s="208"/>
      <c r="AW1097" s="208"/>
      <c r="AX1097" s="208">
        <f>SUMIFS($M1089:$M1108,$E1089:$E1108,"R6補",$F1089:$F1108,"結婚_妊娠・出産_子育てに温かい社会づくり・気運醸成事業",$J1089:$J1108,1/2)</f>
        <v>0</v>
      </c>
      <c r="AY1097" s="208"/>
      <c r="AZ1097" s="208"/>
      <c r="BA1097" s="215"/>
    </row>
    <row r="1098" spans="1:53" s="201" customFormat="1" ht="12.75" hidden="1" customHeight="1" x14ac:dyDescent="0.15">
      <c r="A1098" s="612"/>
      <c r="B1098" s="615"/>
      <c r="C1098" s="618"/>
      <c r="D1098" s="418"/>
      <c r="E1098" s="424"/>
      <c r="F1098" s="420"/>
      <c r="G1098" s="420"/>
      <c r="H1098" s="420"/>
      <c r="I1098" s="421"/>
      <c r="J1098" s="422"/>
      <c r="K1098" s="423"/>
      <c r="L1098" s="423"/>
      <c r="M1098" s="423"/>
      <c r="N1098" s="332"/>
      <c r="O1098" s="433"/>
      <c r="P1098" s="434"/>
      <c r="Q1098" s="435"/>
      <c r="R1098" s="436"/>
      <c r="S1098" s="435"/>
      <c r="U1098" s="205">
        <v>10</v>
      </c>
      <c r="V1098" s="210" t="str">
        <f t="shared" ref="V1098:V1161" si="398">IF($Z$9=AB1098,$Y$9,IF($Z$10=AB1098,$Y$10,IF($Z$11=AB1098,$Y$11,IF($Z$12=AB1098,$Y$12,IF($Z$13=AB1098,$Y$13,IF($Z$14=AB1098,$Y$14,IF($Z$15=AB1098,$Y$15,"")))))))</f>
        <v/>
      </c>
      <c r="W1098" s="201" t="b">
        <f t="shared" si="309"/>
        <v>1</v>
      </c>
      <c r="Y1098" s="216"/>
      <c r="Z1098" s="217"/>
      <c r="AA1098" s="215"/>
      <c r="AB1098" s="408" t="str">
        <f t="shared" si="397"/>
        <v/>
      </c>
      <c r="AC1098" s="408" t="str">
        <f t="shared" ref="AC1098:AC1161" si="399">E1098&amp;G1098</f>
        <v/>
      </c>
      <c r="AD1098" s="202"/>
      <c r="AE1098" s="212" t="s">
        <v>7229</v>
      </c>
      <c r="AF1098" s="209" t="str">
        <f>IF(COUNTIF(AC1089:AC1108,"R6補一般コース"),"一般コース",IF(COUNTIF(AC1089:AC1108,"R6補都道府県主導型市町村連携コース"),"連携コース",""))</f>
        <v/>
      </c>
      <c r="AG1098" s="208">
        <f>SUM(AH1098:AL1098)</f>
        <v>0</v>
      </c>
      <c r="AH1098" s="208"/>
      <c r="AI1098" s="208"/>
      <c r="AJ1098" s="208"/>
      <c r="AK1098" s="208">
        <f>SUMIFS($K1089:$K1108,$E1089:$E1108,"R6補",G1089:G1108,"一般コース")</f>
        <v>0</v>
      </c>
      <c r="AL1098" s="208">
        <f>SUMIFS($K1089:$K1108,$E1089:$E1108,"R6補",G1089:G1108,"都道府県主導型市町村連携コース")</f>
        <v>0</v>
      </c>
      <c r="AN1098" s="224">
        <f>SUM(AO1098:AS1098)</f>
        <v>0</v>
      </c>
      <c r="AO1098" s="224"/>
      <c r="AP1098" s="224"/>
      <c r="AQ1098" s="224"/>
      <c r="AR1098" s="224">
        <f>SUMIFS($L1089:$L1108,$E1089:$E1108,"R6補",G1089:G1108,"一般コース")</f>
        <v>0</v>
      </c>
      <c r="AS1098" s="224">
        <f>SUMIFS($L1089:$L1108,$E1089:$E1108,"R6補",G1089:G1108,"都道府県主導型市町村連携コース")</f>
        <v>0</v>
      </c>
      <c r="AU1098" s="208">
        <f>SUM(AV1098:AZ1098)</f>
        <v>0</v>
      </c>
      <c r="AV1098" s="208"/>
      <c r="AW1098" s="208"/>
      <c r="AX1098" s="208"/>
      <c r="AY1098" s="208">
        <f>SUMIFS($M1089:$M1108,$E1089:$E1108,"R6補",G1089:G1108,"一般コース")</f>
        <v>0</v>
      </c>
      <c r="AZ1098" s="208">
        <f>SUMIFS($M1089:$M1108,$E1089:$E1108,"R6補",G1089:G1108,"都道府県主導型市町村連携コース")</f>
        <v>0</v>
      </c>
      <c r="BA1098" s="215"/>
    </row>
    <row r="1099" spans="1:53" s="201" customFormat="1" ht="12.6" hidden="1" customHeight="1" x14ac:dyDescent="0.15">
      <c r="A1099" s="612"/>
      <c r="B1099" s="615"/>
      <c r="C1099" s="618"/>
      <c r="D1099" s="418"/>
      <c r="E1099" s="424"/>
      <c r="F1099" s="420"/>
      <c r="G1099" s="420"/>
      <c r="H1099" s="420"/>
      <c r="I1099" s="421"/>
      <c r="J1099" s="432"/>
      <c r="K1099" s="423"/>
      <c r="L1099" s="423"/>
      <c r="M1099" s="423"/>
      <c r="N1099" s="332"/>
      <c r="O1099" s="433"/>
      <c r="P1099" s="434"/>
      <c r="Q1099" s="435"/>
      <c r="R1099" s="436"/>
      <c r="S1099" s="435"/>
      <c r="U1099" s="205">
        <v>11</v>
      </c>
      <c r="V1099" s="210" t="str">
        <f t="shared" si="398"/>
        <v/>
      </c>
      <c r="W1099" s="201" t="b">
        <f t="shared" si="309"/>
        <v>1</v>
      </c>
      <c r="AA1099" s="215"/>
      <c r="AB1099" s="408" t="str">
        <f t="shared" si="397"/>
        <v/>
      </c>
      <c r="AC1099" s="408" t="str">
        <f t="shared" si="399"/>
        <v/>
      </c>
      <c r="AD1099" s="202"/>
      <c r="AE1099" s="214"/>
      <c r="AF1099" s="214"/>
      <c r="AG1099" s="215"/>
      <c r="AH1099" s="215"/>
      <c r="AI1099" s="215"/>
      <c r="AJ1099" s="215"/>
      <c r="AK1099" s="215"/>
      <c r="AL1099" s="215"/>
      <c r="AN1099" s="218"/>
      <c r="AO1099" s="218"/>
      <c r="AP1099" s="218"/>
      <c r="AQ1099" s="218"/>
      <c r="AR1099" s="218"/>
      <c r="AS1099" s="218"/>
      <c r="AU1099" s="215"/>
      <c r="AV1099" s="215"/>
      <c r="AW1099" s="215"/>
      <c r="AX1099" s="215"/>
      <c r="AY1099" s="215"/>
      <c r="AZ1099" s="215"/>
      <c r="BA1099" s="215"/>
    </row>
    <row r="1100" spans="1:53" s="201" customFormat="1" ht="12.75" hidden="1" customHeight="1" x14ac:dyDescent="0.15">
      <c r="A1100" s="612"/>
      <c r="B1100" s="615"/>
      <c r="C1100" s="618"/>
      <c r="D1100" s="418"/>
      <c r="E1100" s="424"/>
      <c r="F1100" s="420"/>
      <c r="G1100" s="420"/>
      <c r="H1100" s="420"/>
      <c r="I1100" s="421"/>
      <c r="J1100" s="422"/>
      <c r="K1100" s="423"/>
      <c r="L1100" s="423"/>
      <c r="M1100" s="423"/>
      <c r="N1100" s="332"/>
      <c r="O1100" s="433"/>
      <c r="P1100" s="434"/>
      <c r="Q1100" s="435"/>
      <c r="R1100" s="436"/>
      <c r="S1100" s="435"/>
      <c r="U1100" s="205">
        <v>12</v>
      </c>
      <c r="V1100" s="210" t="str">
        <f t="shared" si="398"/>
        <v/>
      </c>
      <c r="W1100" s="201" t="b">
        <f t="shared" ref="W1100:W1163" si="400">J1100=V1100</f>
        <v>1</v>
      </c>
      <c r="AA1100" s="215"/>
      <c r="AB1100" s="408" t="str">
        <f t="shared" si="397"/>
        <v/>
      </c>
      <c r="AC1100" s="408" t="str">
        <f t="shared" si="399"/>
        <v/>
      </c>
      <c r="AD1100" s="202"/>
      <c r="AE1100" s="214"/>
      <c r="AF1100" s="214"/>
      <c r="AG1100" s="215"/>
      <c r="AH1100" s="215"/>
      <c r="AI1100" s="215"/>
      <c r="AJ1100" s="215"/>
      <c r="AK1100" s="215"/>
      <c r="AL1100" s="215"/>
      <c r="AN1100" s="218"/>
      <c r="AO1100" s="218"/>
      <c r="AP1100" s="218"/>
      <c r="AQ1100" s="218"/>
      <c r="AR1100" s="218"/>
      <c r="AS1100" s="218"/>
      <c r="AU1100" s="215"/>
      <c r="AV1100" s="215"/>
      <c r="AW1100" s="215"/>
      <c r="AX1100" s="215"/>
      <c r="AY1100" s="215"/>
      <c r="AZ1100" s="215"/>
      <c r="BA1100" s="215"/>
    </row>
    <row r="1101" spans="1:53" s="201" customFormat="1" ht="12.75" hidden="1" customHeight="1" x14ac:dyDescent="0.15">
      <c r="A1101" s="612"/>
      <c r="B1101" s="615"/>
      <c r="C1101" s="618"/>
      <c r="D1101" s="418"/>
      <c r="E1101" s="424"/>
      <c r="F1101" s="420"/>
      <c r="G1101" s="420"/>
      <c r="H1101" s="420"/>
      <c r="I1101" s="421"/>
      <c r="J1101" s="422"/>
      <c r="K1101" s="423"/>
      <c r="L1101" s="423"/>
      <c r="M1101" s="423"/>
      <c r="N1101" s="332"/>
      <c r="O1101" s="433"/>
      <c r="P1101" s="434"/>
      <c r="Q1101" s="435"/>
      <c r="R1101" s="436"/>
      <c r="S1101" s="435"/>
      <c r="U1101" s="205">
        <v>13</v>
      </c>
      <c r="V1101" s="210" t="str">
        <f t="shared" si="398"/>
        <v/>
      </c>
      <c r="W1101" s="201" t="b">
        <f t="shared" si="400"/>
        <v>1</v>
      </c>
      <c r="Y1101" s="219"/>
      <c r="Z1101" s="215"/>
      <c r="AA1101" s="215"/>
      <c r="AB1101" s="408" t="str">
        <f t="shared" si="397"/>
        <v/>
      </c>
      <c r="AC1101" s="408" t="str">
        <f t="shared" si="399"/>
        <v/>
      </c>
      <c r="AD1101" s="202"/>
      <c r="AE1101" s="214"/>
      <c r="AF1101" s="214"/>
      <c r="AG1101" s="215"/>
      <c r="AH1101" s="215"/>
      <c r="AI1101" s="215"/>
      <c r="AJ1101" s="215"/>
      <c r="AK1101" s="215"/>
      <c r="AL1101" s="215"/>
      <c r="AN1101" s="218"/>
      <c r="AO1101" s="218"/>
      <c r="AP1101" s="218"/>
      <c r="AQ1101" s="218"/>
      <c r="AR1101" s="218"/>
      <c r="AS1101" s="218"/>
      <c r="AU1101" s="215"/>
      <c r="AV1101" s="215"/>
      <c r="AW1101" s="215"/>
      <c r="AX1101" s="215"/>
      <c r="AY1101" s="215"/>
      <c r="AZ1101" s="215"/>
      <c r="BA1101" s="215"/>
    </row>
    <row r="1102" spans="1:53" s="201" customFormat="1" ht="12.75" hidden="1" customHeight="1" x14ac:dyDescent="0.15">
      <c r="A1102" s="612"/>
      <c r="B1102" s="615"/>
      <c r="C1102" s="618"/>
      <c r="D1102" s="418"/>
      <c r="E1102" s="424"/>
      <c r="F1102" s="420"/>
      <c r="G1102" s="420"/>
      <c r="H1102" s="420"/>
      <c r="I1102" s="421"/>
      <c r="J1102" s="422"/>
      <c r="K1102" s="423"/>
      <c r="L1102" s="423"/>
      <c r="M1102" s="423"/>
      <c r="N1102" s="332"/>
      <c r="O1102" s="433"/>
      <c r="P1102" s="434"/>
      <c r="Q1102" s="435"/>
      <c r="R1102" s="436"/>
      <c r="S1102" s="435"/>
      <c r="U1102" s="205">
        <v>14</v>
      </c>
      <c r="V1102" s="210" t="str">
        <f t="shared" si="398"/>
        <v/>
      </c>
      <c r="W1102" s="201" t="b">
        <f t="shared" si="400"/>
        <v>1</v>
      </c>
      <c r="Y1102" s="216"/>
      <c r="Z1102" s="217"/>
      <c r="AA1102" s="215"/>
      <c r="AB1102" s="408" t="str">
        <f t="shared" si="397"/>
        <v/>
      </c>
      <c r="AC1102" s="408" t="str">
        <f t="shared" si="399"/>
        <v/>
      </c>
      <c r="AD1102" s="202"/>
      <c r="AE1102" s="214"/>
      <c r="AF1102" s="214"/>
      <c r="AH1102" s="215"/>
      <c r="AI1102" s="215"/>
      <c r="AJ1102" s="215"/>
      <c r="AK1102" s="215"/>
      <c r="AL1102" s="215"/>
      <c r="AN1102" s="218"/>
      <c r="AO1102" s="218"/>
      <c r="AP1102" s="218"/>
      <c r="AQ1102" s="218"/>
      <c r="AR1102" s="218"/>
      <c r="AS1102" s="218"/>
      <c r="AU1102" s="215"/>
      <c r="AV1102" s="215"/>
      <c r="AW1102" s="215"/>
      <c r="AX1102" s="215"/>
      <c r="AY1102" s="215"/>
      <c r="AZ1102" s="215"/>
      <c r="BA1102" s="215"/>
    </row>
    <row r="1103" spans="1:53" s="201" customFormat="1" ht="12.75" hidden="1" customHeight="1" x14ac:dyDescent="0.15">
      <c r="A1103" s="612"/>
      <c r="B1103" s="615"/>
      <c r="C1103" s="618"/>
      <c r="D1103" s="418"/>
      <c r="E1103" s="424"/>
      <c r="F1103" s="420"/>
      <c r="G1103" s="420"/>
      <c r="H1103" s="420"/>
      <c r="I1103" s="421"/>
      <c r="J1103" s="422"/>
      <c r="K1103" s="423"/>
      <c r="L1103" s="423"/>
      <c r="M1103" s="423"/>
      <c r="N1103" s="332"/>
      <c r="O1103" s="433"/>
      <c r="P1103" s="434"/>
      <c r="Q1103" s="435"/>
      <c r="R1103" s="436"/>
      <c r="S1103" s="435"/>
      <c r="U1103" s="205">
        <v>15</v>
      </c>
      <c r="V1103" s="210" t="str">
        <f t="shared" si="398"/>
        <v/>
      </c>
      <c r="W1103" s="201" t="b">
        <f t="shared" si="400"/>
        <v>1</v>
      </c>
      <c r="Y1103" s="216"/>
      <c r="AA1103" s="215"/>
      <c r="AB1103" s="408" t="str">
        <f t="shared" si="397"/>
        <v/>
      </c>
      <c r="AC1103" s="408" t="str">
        <f t="shared" si="399"/>
        <v/>
      </c>
      <c r="AD1103" s="202"/>
      <c r="AE1103" s="214"/>
      <c r="AF1103" s="214"/>
      <c r="AG1103" s="215"/>
      <c r="AH1103" s="215"/>
      <c r="AI1103" s="215"/>
      <c r="AJ1103" s="215"/>
      <c r="AK1103" s="215"/>
      <c r="AL1103" s="215"/>
      <c r="AN1103" s="218"/>
      <c r="AO1103" s="218"/>
      <c r="AP1103" s="218"/>
      <c r="AQ1103" s="218"/>
      <c r="AR1103" s="218"/>
      <c r="AS1103" s="218"/>
      <c r="AU1103" s="215"/>
      <c r="AV1103" s="215"/>
      <c r="AW1103" s="215"/>
      <c r="AX1103" s="215"/>
      <c r="AY1103" s="215"/>
      <c r="AZ1103" s="215"/>
      <c r="BA1103" s="215"/>
    </row>
    <row r="1104" spans="1:53" s="201" customFormat="1" ht="12.75" hidden="1" customHeight="1" x14ac:dyDescent="0.15">
      <c r="A1104" s="612"/>
      <c r="B1104" s="615"/>
      <c r="C1104" s="618"/>
      <c r="D1104" s="418"/>
      <c r="E1104" s="424"/>
      <c r="F1104" s="420"/>
      <c r="G1104" s="420"/>
      <c r="H1104" s="420"/>
      <c r="I1104" s="421"/>
      <c r="J1104" s="422"/>
      <c r="K1104" s="423"/>
      <c r="L1104" s="423"/>
      <c r="M1104" s="423"/>
      <c r="N1104" s="332"/>
      <c r="O1104" s="433"/>
      <c r="P1104" s="434"/>
      <c r="Q1104" s="435"/>
      <c r="R1104" s="436"/>
      <c r="S1104" s="435"/>
      <c r="U1104" s="205">
        <v>16</v>
      </c>
      <c r="V1104" s="210" t="str">
        <f t="shared" si="398"/>
        <v/>
      </c>
      <c r="W1104" s="201" t="b">
        <f t="shared" si="400"/>
        <v>1</v>
      </c>
      <c r="Y1104" s="216"/>
      <c r="Z1104" s="217"/>
      <c r="AB1104" s="408" t="str">
        <f t="shared" si="397"/>
        <v/>
      </c>
      <c r="AC1104" s="408" t="str">
        <f t="shared" si="399"/>
        <v/>
      </c>
      <c r="AD1104" s="202"/>
      <c r="AE1104" s="214"/>
      <c r="AF1104" s="214"/>
      <c r="AG1104" s="215"/>
      <c r="AH1104" s="215"/>
      <c r="AI1104" s="215"/>
      <c r="AJ1104" s="215"/>
      <c r="AK1104" s="215"/>
      <c r="AL1104" s="215"/>
      <c r="AN1104" s="218"/>
      <c r="AO1104" s="218"/>
      <c r="AP1104" s="218"/>
      <c r="AQ1104" s="218"/>
      <c r="AR1104" s="218"/>
      <c r="AS1104" s="218"/>
      <c r="AU1104" s="215"/>
      <c r="AV1104" s="215"/>
      <c r="AW1104" s="215"/>
      <c r="AX1104" s="215"/>
      <c r="AY1104" s="215"/>
      <c r="AZ1104" s="215"/>
      <c r="BA1104" s="215"/>
    </row>
    <row r="1105" spans="1:53" s="201" customFormat="1" ht="12.75" hidden="1" customHeight="1" x14ac:dyDescent="0.15">
      <c r="A1105" s="612"/>
      <c r="B1105" s="615"/>
      <c r="C1105" s="618"/>
      <c r="D1105" s="418"/>
      <c r="E1105" s="424"/>
      <c r="F1105" s="420"/>
      <c r="G1105" s="420"/>
      <c r="H1105" s="420"/>
      <c r="I1105" s="421"/>
      <c r="J1105" s="422"/>
      <c r="K1105" s="423"/>
      <c r="L1105" s="423"/>
      <c r="M1105" s="423"/>
      <c r="N1105" s="332"/>
      <c r="O1105" s="433"/>
      <c r="P1105" s="434"/>
      <c r="Q1105" s="435"/>
      <c r="R1105" s="436"/>
      <c r="S1105" s="435"/>
      <c r="U1105" s="205">
        <v>17</v>
      </c>
      <c r="V1105" s="210" t="str">
        <f t="shared" si="398"/>
        <v/>
      </c>
      <c r="W1105" s="201" t="b">
        <f t="shared" si="400"/>
        <v>1</v>
      </c>
      <c r="Y1105" s="216"/>
      <c r="AB1105" s="408" t="str">
        <f t="shared" si="397"/>
        <v/>
      </c>
      <c r="AC1105" s="408" t="str">
        <f t="shared" si="399"/>
        <v/>
      </c>
      <c r="AD1105" s="202"/>
      <c r="AE1105" s="214"/>
      <c r="AF1105" s="214"/>
      <c r="AG1105" s="215"/>
      <c r="AH1105" s="215"/>
      <c r="AI1105" s="215"/>
      <c r="AJ1105" s="215"/>
      <c r="AK1105" s="215"/>
      <c r="AL1105" s="215"/>
      <c r="AN1105" s="218"/>
      <c r="AO1105" s="218"/>
      <c r="AP1105" s="218"/>
      <c r="AQ1105" s="218"/>
      <c r="AR1105" s="218"/>
      <c r="AS1105" s="218"/>
      <c r="AU1105" s="215"/>
      <c r="AV1105" s="215"/>
      <c r="AW1105" s="215"/>
      <c r="AX1105" s="215"/>
      <c r="AY1105" s="215"/>
      <c r="AZ1105" s="215"/>
      <c r="BA1105" s="215"/>
    </row>
    <row r="1106" spans="1:53" s="201" customFormat="1" ht="12.75" hidden="1" customHeight="1" x14ac:dyDescent="0.15">
      <c r="A1106" s="612"/>
      <c r="B1106" s="615"/>
      <c r="C1106" s="618"/>
      <c r="D1106" s="418"/>
      <c r="E1106" s="424"/>
      <c r="F1106" s="420"/>
      <c r="G1106" s="420"/>
      <c r="H1106" s="420"/>
      <c r="I1106" s="421"/>
      <c r="J1106" s="422"/>
      <c r="K1106" s="423"/>
      <c r="L1106" s="423"/>
      <c r="M1106" s="423"/>
      <c r="N1106" s="332"/>
      <c r="O1106" s="433"/>
      <c r="P1106" s="434"/>
      <c r="Q1106" s="435"/>
      <c r="R1106" s="436"/>
      <c r="S1106" s="435"/>
      <c r="U1106" s="205">
        <v>18</v>
      </c>
      <c r="V1106" s="210" t="str">
        <f t="shared" si="398"/>
        <v/>
      </c>
      <c r="W1106" s="201" t="b">
        <f t="shared" si="400"/>
        <v>1</v>
      </c>
      <c r="Y1106" s="216"/>
      <c r="AB1106" s="408" t="str">
        <f t="shared" si="397"/>
        <v/>
      </c>
      <c r="AC1106" s="408" t="str">
        <f t="shared" si="399"/>
        <v/>
      </c>
      <c r="AD1106" s="202"/>
      <c r="AE1106" s="214"/>
      <c r="AF1106" s="214"/>
      <c r="AG1106" s="215"/>
      <c r="AH1106" s="215"/>
      <c r="AI1106" s="215"/>
      <c r="AJ1106" s="215"/>
      <c r="AK1106" s="215"/>
      <c r="AL1106" s="215"/>
      <c r="AN1106" s="218"/>
      <c r="AO1106" s="218"/>
      <c r="AP1106" s="218"/>
      <c r="AQ1106" s="218"/>
      <c r="AR1106" s="218"/>
      <c r="AS1106" s="218"/>
      <c r="AU1106" s="215"/>
      <c r="AV1106" s="215"/>
      <c r="AW1106" s="215"/>
      <c r="AX1106" s="215"/>
      <c r="AY1106" s="215"/>
      <c r="AZ1106" s="215"/>
      <c r="BA1106" s="215"/>
    </row>
    <row r="1107" spans="1:53" s="201" customFormat="1" ht="12.75" hidden="1" customHeight="1" x14ac:dyDescent="0.15">
      <c r="A1107" s="612"/>
      <c r="B1107" s="615"/>
      <c r="C1107" s="618"/>
      <c r="D1107" s="418"/>
      <c r="E1107" s="424"/>
      <c r="F1107" s="420"/>
      <c r="G1107" s="420"/>
      <c r="H1107" s="420"/>
      <c r="I1107" s="421"/>
      <c r="J1107" s="422"/>
      <c r="K1107" s="423"/>
      <c r="L1107" s="423"/>
      <c r="M1107" s="423"/>
      <c r="N1107" s="332"/>
      <c r="O1107" s="433"/>
      <c r="P1107" s="434"/>
      <c r="Q1107" s="435"/>
      <c r="R1107" s="436"/>
      <c r="S1107" s="435"/>
      <c r="U1107" s="205">
        <v>19</v>
      </c>
      <c r="V1107" s="210" t="str">
        <f t="shared" si="398"/>
        <v/>
      </c>
      <c r="W1107" s="201" t="b">
        <f t="shared" si="400"/>
        <v>1</v>
      </c>
      <c r="Y1107" s="216"/>
      <c r="AB1107" s="408" t="str">
        <f t="shared" si="397"/>
        <v/>
      </c>
      <c r="AC1107" s="408" t="str">
        <f t="shared" si="399"/>
        <v/>
      </c>
      <c r="AD1107" s="202"/>
      <c r="AE1107" s="214"/>
      <c r="AF1107" s="214"/>
      <c r="AG1107" s="215"/>
      <c r="AH1107" s="215"/>
      <c r="AI1107" s="215"/>
      <c r="AJ1107" s="215"/>
      <c r="AK1107" s="215"/>
      <c r="AL1107" s="215"/>
      <c r="AN1107" s="218"/>
      <c r="AO1107" s="218"/>
      <c r="AP1107" s="218"/>
      <c r="AQ1107" s="218"/>
      <c r="AR1107" s="218"/>
      <c r="AS1107" s="218"/>
      <c r="AU1107" s="215"/>
      <c r="AV1107" s="215"/>
      <c r="AW1107" s="215"/>
      <c r="AX1107" s="215"/>
      <c r="AY1107" s="215"/>
      <c r="AZ1107" s="215"/>
      <c r="BA1107" s="215"/>
    </row>
    <row r="1108" spans="1:53" s="215" customFormat="1" ht="12.75" hidden="1" customHeight="1" x14ac:dyDescent="0.15">
      <c r="A1108" s="613"/>
      <c r="B1108" s="616"/>
      <c r="C1108" s="619"/>
      <c r="D1108" s="426"/>
      <c r="E1108" s="427"/>
      <c r="F1108" s="428"/>
      <c r="G1108" s="428"/>
      <c r="H1108" s="428"/>
      <c r="I1108" s="429"/>
      <c r="J1108" s="430"/>
      <c r="K1108" s="431"/>
      <c r="L1108" s="431"/>
      <c r="M1108" s="431"/>
      <c r="N1108" s="332"/>
      <c r="O1108" s="433"/>
      <c r="P1108" s="434"/>
      <c r="Q1108" s="435"/>
      <c r="R1108" s="436"/>
      <c r="S1108" s="435"/>
      <c r="U1108" s="205">
        <v>20</v>
      </c>
      <c r="V1108" s="220" t="str">
        <f t="shared" si="398"/>
        <v/>
      </c>
      <c r="W1108" s="201" t="b">
        <f t="shared" si="400"/>
        <v>1</v>
      </c>
      <c r="Y1108" s="216"/>
      <c r="Z1108" s="217"/>
      <c r="AB1108" s="408" t="str">
        <f t="shared" si="397"/>
        <v/>
      </c>
      <c r="AC1108" s="408" t="str">
        <f t="shared" si="399"/>
        <v/>
      </c>
      <c r="AD1108" s="218"/>
      <c r="AE1108" s="214"/>
      <c r="AF1108" s="214"/>
      <c r="AN1108" s="218"/>
      <c r="AO1108" s="218"/>
      <c r="AP1108" s="218"/>
      <c r="AQ1108" s="218"/>
      <c r="AR1108" s="218"/>
      <c r="AS1108" s="218"/>
    </row>
    <row r="1109" spans="1:53" s="201" customFormat="1" ht="12.75" hidden="1" customHeight="1" x14ac:dyDescent="0.15">
      <c r="A1109" s="611" t="s">
        <v>7363</v>
      </c>
      <c r="B1109" s="614"/>
      <c r="C1109" s="617"/>
      <c r="D1109" s="412"/>
      <c r="E1109" s="413"/>
      <c r="F1109" s="414"/>
      <c r="G1109" s="414"/>
      <c r="H1109" s="414"/>
      <c r="I1109" s="415"/>
      <c r="J1109" s="416"/>
      <c r="K1109" s="417"/>
      <c r="L1109" s="417"/>
      <c r="M1109" s="417"/>
      <c r="N1109" s="332"/>
      <c r="O1109" s="433"/>
      <c r="P1109" s="434"/>
      <c r="Q1109" s="435"/>
      <c r="R1109" s="436"/>
      <c r="S1109" s="435"/>
      <c r="U1109" s="205">
        <v>1</v>
      </c>
      <c r="V1109" s="206" t="str">
        <f t="shared" si="398"/>
        <v/>
      </c>
      <c r="W1109" s="201" t="b">
        <f t="shared" si="400"/>
        <v>1</v>
      </c>
      <c r="Y1109" s="216"/>
      <c r="AB1109" s="408" t="str">
        <f t="shared" si="397"/>
        <v/>
      </c>
      <c r="AC1109" s="408" t="str">
        <f t="shared" si="399"/>
        <v/>
      </c>
      <c r="AD1109" s="202"/>
      <c r="AE1109" s="173" t="s">
        <v>7260</v>
      </c>
      <c r="AG1109" s="203" t="s">
        <v>7194</v>
      </c>
      <c r="AH1109" s="204" t="s">
        <v>7221</v>
      </c>
      <c r="AI1109" s="204" t="s">
        <v>7195</v>
      </c>
      <c r="AJ1109" s="204" t="s">
        <v>7231</v>
      </c>
      <c r="AK1109" s="204" t="s">
        <v>7196</v>
      </c>
      <c r="AL1109" s="204" t="s">
        <v>7197</v>
      </c>
      <c r="AN1109" s="222" t="s">
        <v>7274</v>
      </c>
      <c r="AO1109" s="223" t="s">
        <v>7221</v>
      </c>
      <c r="AP1109" s="223" t="s">
        <v>7195</v>
      </c>
      <c r="AQ1109" s="223" t="s">
        <v>7231</v>
      </c>
      <c r="AR1109" s="223" t="s">
        <v>7196</v>
      </c>
      <c r="AS1109" s="223" t="s">
        <v>7197</v>
      </c>
      <c r="AU1109" s="203" t="s">
        <v>7198</v>
      </c>
      <c r="AV1109" s="204" t="s">
        <v>7221</v>
      </c>
      <c r="AW1109" s="204" t="s">
        <v>7195</v>
      </c>
      <c r="AX1109" s="204" t="s">
        <v>7231</v>
      </c>
      <c r="AY1109" s="204" t="s">
        <v>7196</v>
      </c>
      <c r="AZ1109" s="204" t="s">
        <v>7197</v>
      </c>
      <c r="BA1109" s="214"/>
    </row>
    <row r="1110" spans="1:53" s="201" customFormat="1" ht="12.75" hidden="1" customHeight="1" x14ac:dyDescent="0.15">
      <c r="A1110" s="612"/>
      <c r="B1110" s="615"/>
      <c r="C1110" s="618"/>
      <c r="D1110" s="418"/>
      <c r="E1110" s="419"/>
      <c r="F1110" s="420"/>
      <c r="G1110" s="420"/>
      <c r="H1110" s="420"/>
      <c r="I1110" s="421"/>
      <c r="J1110" s="422"/>
      <c r="K1110" s="423"/>
      <c r="L1110" s="423"/>
      <c r="M1110" s="423"/>
      <c r="N1110" s="332"/>
      <c r="O1110" s="433"/>
      <c r="P1110" s="434"/>
      <c r="Q1110" s="435"/>
      <c r="R1110" s="436"/>
      <c r="S1110" s="435"/>
      <c r="U1110" s="205">
        <v>2</v>
      </c>
      <c r="V1110" s="210" t="str">
        <f t="shared" si="398"/>
        <v/>
      </c>
      <c r="W1110" s="201" t="b">
        <f t="shared" si="400"/>
        <v>1</v>
      </c>
      <c r="Y1110" s="216"/>
      <c r="Z1110" s="217"/>
      <c r="AB1110" s="408" t="str">
        <f t="shared" si="397"/>
        <v/>
      </c>
      <c r="AC1110" s="408" t="str">
        <f t="shared" si="399"/>
        <v/>
      </c>
      <c r="AD1110" s="202"/>
      <c r="AE1110" s="620" t="s">
        <v>7188</v>
      </c>
      <c r="AF1110" s="209" t="s">
        <v>7193</v>
      </c>
      <c r="AG1110" s="208">
        <f>SUM(AH1110:AL1110)</f>
        <v>0</v>
      </c>
      <c r="AH1110" s="208">
        <f>SUMIFS($K1109:$K1128,$E1109:$E1128,"R7当",$F1109:$F1128,"ライフデザイン・結婚支援重点推進事業",$J1109:$J1128,3/4)</f>
        <v>0</v>
      </c>
      <c r="AI1110" s="208">
        <f>SUMIFS($K1109:$K1128,$E1109:$E1128,"R7当",$F1109:$F1128,"結婚支援コンシェルジュ事業",$J1109:$J1128,3/4)</f>
        <v>0</v>
      </c>
      <c r="AJ1110" s="208"/>
      <c r="AK1110" s="208"/>
      <c r="AL1110" s="208"/>
      <c r="AN1110" s="224">
        <f>SUM(AO1110:AS1110)</f>
        <v>0</v>
      </c>
      <c r="AO1110" s="224">
        <f>SUMIFS($L1109:$L1128,$E1109:$E1128,"R7当",$F1109:$F1128,"ライフデザイン・結婚支援重点推進事業",$J1109:$J1128,3/4)</f>
        <v>0</v>
      </c>
      <c r="AP1110" s="224">
        <f>SUMIFS($L1109:$L1128,$E1109:$E1128,"R7当",$F1109:$F1128,"結婚支援コンシェルジュ事業",$J1109:$J1128,3/4)</f>
        <v>0</v>
      </c>
      <c r="AQ1110" s="224"/>
      <c r="AR1110" s="224"/>
      <c r="AS1110" s="224"/>
      <c r="AU1110" s="208">
        <f>SUM(AV1110:AZ1110)</f>
        <v>0</v>
      </c>
      <c r="AV1110" s="208">
        <f>SUMIFS($M1109:$M1128,$E1109:$E1128,"R7当",$F1109:$F1128,"ライフデザイン・結婚支援重点推進事業",$J1109:$J1128,3/4)</f>
        <v>0</v>
      </c>
      <c r="AW1110" s="208">
        <f>SUMIFS($M1109:$M1128,$E1109:$E1128,"R7当",$F1109:$F1128,"結婚支援コンシェルジュ事業",$J1109:$J1128,3/4)</f>
        <v>0</v>
      </c>
      <c r="AX1110" s="208"/>
      <c r="AY1110" s="208"/>
      <c r="AZ1110" s="208"/>
      <c r="BA1110" s="215"/>
    </row>
    <row r="1111" spans="1:53" s="201" customFormat="1" ht="12.75" hidden="1" customHeight="1" x14ac:dyDescent="0.15">
      <c r="A1111" s="612"/>
      <c r="B1111" s="615"/>
      <c r="C1111" s="618"/>
      <c r="D1111" s="418"/>
      <c r="E1111" s="424"/>
      <c r="F1111" s="420"/>
      <c r="G1111" s="420"/>
      <c r="H1111" s="420"/>
      <c r="I1111" s="421"/>
      <c r="J1111" s="425"/>
      <c r="K1111" s="423"/>
      <c r="L1111" s="423"/>
      <c r="M1111" s="423"/>
      <c r="N1111" s="332"/>
      <c r="O1111" s="433"/>
      <c r="P1111" s="434"/>
      <c r="Q1111" s="435"/>
      <c r="R1111" s="436"/>
      <c r="S1111" s="435"/>
      <c r="U1111" s="205">
        <v>3</v>
      </c>
      <c r="V1111" s="210" t="str">
        <f t="shared" si="398"/>
        <v/>
      </c>
      <c r="W1111" s="201" t="b">
        <f t="shared" si="400"/>
        <v>1</v>
      </c>
      <c r="Y1111" s="219"/>
      <c r="Z1111" s="215"/>
      <c r="AB1111" s="408" t="str">
        <f t="shared" si="397"/>
        <v/>
      </c>
      <c r="AC1111" s="408" t="str">
        <f t="shared" si="399"/>
        <v/>
      </c>
      <c r="AD1111" s="202"/>
      <c r="AE1111" s="620"/>
      <c r="AF1111" s="211" t="s">
        <v>7189</v>
      </c>
      <c r="AG1111" s="208">
        <f>SUM(AH1111:AL1111)</f>
        <v>0</v>
      </c>
      <c r="AH1111" s="208">
        <f>SUMIFS($K1109:$K1128,$E1109:$E1128,"R7当",$F1109:$F1128,"ライフデザイン・結婚支援重点推進事業",$J1109:$J1128,2/3)</f>
        <v>0</v>
      </c>
      <c r="AI1111" s="208"/>
      <c r="AJ1111" s="208">
        <f>SUMIFS($K1109:$K1128,$E1109:$E1128,"R7当",$F1109:$F1128,"結婚_妊娠・出産_子育てに温かい社会づくり・気運醸成事業",$J1109:$J1128,2/3)</f>
        <v>0</v>
      </c>
      <c r="AK1111" s="208"/>
      <c r="AL1111" s="208"/>
      <c r="AN1111" s="224">
        <f t="shared" ref="AN1111:AN1112" si="401">SUM(AO1111:AS1111)</f>
        <v>0</v>
      </c>
      <c r="AO1111" s="224">
        <f>SUMIFS($L1109:$L1128,$E1109:$E1128,"R7当",$F1109:$F1128,"ライフデザイン・結婚支援重点推進事業",$J1109:$J1128,2/3)</f>
        <v>0</v>
      </c>
      <c r="AP1111" s="224"/>
      <c r="AQ1111" s="224">
        <f>SUMIFS($L1109:$L1128,$E1109:$E1128,"R7当",$F1109:$F1128,"結婚_妊娠・出産_子育てに温かい社会づくり・気運醸成事業",$J1109:$J1128,2/3)</f>
        <v>0</v>
      </c>
      <c r="AR1111" s="224"/>
      <c r="AS1111" s="224"/>
      <c r="AU1111" s="208">
        <f t="shared" ref="AU1111:AU1112" si="402">SUM(AV1111:AZ1111)</f>
        <v>0</v>
      </c>
      <c r="AV1111" s="208">
        <f>SUMIFS($M1109:$M1128,$E1109:$E1128,"R7当",$F1109:$F1128,"ライフデザイン・結婚支援重点推進事業",$J1109:$J1128,2/3)</f>
        <v>0</v>
      </c>
      <c r="AW1111" s="208"/>
      <c r="AX1111" s="208">
        <f>SUMIFS($M1109:$M1128,$E1109:$E1128,"R7当",$F1109:$F1128,"結婚_妊娠・出産_子育てに温かい社会づくり・気運醸成事業",$J1109:$J1128,2/3)</f>
        <v>0</v>
      </c>
      <c r="AY1111" s="208"/>
      <c r="AZ1111" s="208"/>
      <c r="BA1111" s="215"/>
    </row>
    <row r="1112" spans="1:53" s="201" customFormat="1" ht="12.75" hidden="1" customHeight="1" x14ac:dyDescent="0.15">
      <c r="A1112" s="612"/>
      <c r="B1112" s="615"/>
      <c r="C1112" s="618"/>
      <c r="D1112" s="418"/>
      <c r="E1112" s="424"/>
      <c r="F1112" s="420"/>
      <c r="G1112" s="420"/>
      <c r="H1112" s="420"/>
      <c r="I1112" s="421"/>
      <c r="J1112" s="425"/>
      <c r="K1112" s="423"/>
      <c r="L1112" s="423"/>
      <c r="M1112" s="423"/>
      <c r="N1112" s="332"/>
      <c r="O1112" s="433"/>
      <c r="P1112" s="434"/>
      <c r="Q1112" s="435"/>
      <c r="R1112" s="436"/>
      <c r="S1112" s="435"/>
      <c r="U1112" s="205">
        <v>4</v>
      </c>
      <c r="V1112" s="210" t="str">
        <f t="shared" si="398"/>
        <v/>
      </c>
      <c r="W1112" s="201" t="b">
        <f t="shared" si="400"/>
        <v>1</v>
      </c>
      <c r="Y1112" s="219"/>
      <c r="Z1112" s="215"/>
      <c r="AB1112" s="408" t="str">
        <f t="shared" si="397"/>
        <v/>
      </c>
      <c r="AC1112" s="408" t="str">
        <f t="shared" si="399"/>
        <v/>
      </c>
      <c r="AD1112" s="202"/>
      <c r="AE1112" s="620"/>
      <c r="AF1112" s="211" t="s">
        <v>7187</v>
      </c>
      <c r="AG1112" s="208">
        <f t="shared" ref="AG1112" si="403">SUM(AH1112:AL1112)</f>
        <v>0</v>
      </c>
      <c r="AH1112" s="208"/>
      <c r="AI1112" s="208"/>
      <c r="AJ1112" s="208">
        <f>SUMIFS($K1109:$K1128,$E1109:$E1128,"R7当",$F1109:$F1128,"結婚_妊娠・出産_子育てに温かい社会づくり・気運醸成事業",$J1109:$J1128,1/2)</f>
        <v>0</v>
      </c>
      <c r="AK1112" s="208"/>
      <c r="AL1112" s="208"/>
      <c r="AN1112" s="224">
        <f t="shared" si="401"/>
        <v>0</v>
      </c>
      <c r="AO1112" s="224"/>
      <c r="AP1112" s="224"/>
      <c r="AQ1112" s="224">
        <f>SUMIFS($L1109:$L1128,$E1109:$E1128,"R7当",$F1109:$F1128,"結婚_妊娠・出産_子育てに温かい社会づくり・気運醸成事業",$J1109:$J1128,1/2)</f>
        <v>0</v>
      </c>
      <c r="AR1112" s="224"/>
      <c r="AS1112" s="224"/>
      <c r="AU1112" s="208">
        <f t="shared" si="402"/>
        <v>0</v>
      </c>
      <c r="AV1112" s="208"/>
      <c r="AW1112" s="208"/>
      <c r="AX1112" s="208">
        <f>SUMIFS($M1109:$M1128,$E1109:$E1128,"R7当",$F1109:$F1128,"結婚_妊娠・出産_子育てに温かい社会づくり・気運醸成事業",$J1109:$J1128,1/2)</f>
        <v>0</v>
      </c>
      <c r="AY1112" s="208"/>
      <c r="AZ1112" s="208"/>
      <c r="BA1112" s="215"/>
    </row>
    <row r="1113" spans="1:53" s="201" customFormat="1" ht="12.75" hidden="1" customHeight="1" x14ac:dyDescent="0.15">
      <c r="A1113" s="612"/>
      <c r="B1113" s="615"/>
      <c r="C1113" s="618"/>
      <c r="D1113" s="418"/>
      <c r="E1113" s="424"/>
      <c r="F1113" s="420"/>
      <c r="G1113" s="420"/>
      <c r="H1113" s="420"/>
      <c r="I1113" s="421"/>
      <c r="J1113" s="425"/>
      <c r="K1113" s="423"/>
      <c r="L1113" s="423"/>
      <c r="M1113" s="423"/>
      <c r="N1113" s="332"/>
      <c r="O1113" s="433"/>
      <c r="P1113" s="434"/>
      <c r="Q1113" s="435"/>
      <c r="R1113" s="436"/>
      <c r="S1113" s="435"/>
      <c r="U1113" s="205">
        <v>5</v>
      </c>
      <c r="V1113" s="210" t="str">
        <f t="shared" si="398"/>
        <v/>
      </c>
      <c r="W1113" s="201" t="b">
        <f t="shared" si="400"/>
        <v>1</v>
      </c>
      <c r="Y1113" s="219"/>
      <c r="Z1113" s="215"/>
      <c r="AB1113" s="408" t="str">
        <f t="shared" si="397"/>
        <v/>
      </c>
      <c r="AC1113" s="408" t="str">
        <f t="shared" si="399"/>
        <v/>
      </c>
      <c r="AD1113" s="202"/>
      <c r="AE1113" s="212" t="s">
        <v>7229</v>
      </c>
      <c r="AF1113" s="209" t="str">
        <f>IF(COUNTIF(AC1109:AC1128,"R7当一般コース"),"一般コース",IF(COUNTIF(AC1109:AC1128,"R7当都道府県主導型市町村連携コース"),"連携コース",""))</f>
        <v/>
      </c>
      <c r="AG1113" s="208">
        <f>SUM(AH1113:AL1113)</f>
        <v>0</v>
      </c>
      <c r="AH1113" s="208"/>
      <c r="AI1113" s="208"/>
      <c r="AJ1113" s="208"/>
      <c r="AK1113" s="208">
        <f>SUMIFS($K1109:$K1128,$E1109:$E1128,"R7当",G1109:G1128,"一般コース")</f>
        <v>0</v>
      </c>
      <c r="AL1113" s="208">
        <f>SUMIFS($K1109:$K1128,$E1109:$E1128,"R7当",G1109:G1128,"都道府県主導型市町村連携コース")</f>
        <v>0</v>
      </c>
      <c r="AN1113" s="224">
        <f>SUM(AO1113:AS1113)</f>
        <v>0</v>
      </c>
      <c r="AO1113" s="224"/>
      <c r="AP1113" s="224"/>
      <c r="AQ1113" s="224"/>
      <c r="AR1113" s="224">
        <f>SUMIFS($L1109:$L1128,$E1109:$E1128,"R7当",G1109:G1128,"一般コース")</f>
        <v>0</v>
      </c>
      <c r="AS1113" s="224">
        <f>SUMIFS($L1109:$L1128,$E1109:$E1128,"R7当",G1109:G1128,"都道府県主導型市町村連携コース")</f>
        <v>0</v>
      </c>
      <c r="AU1113" s="208">
        <f>SUM(AV1113:AZ1113)</f>
        <v>0</v>
      </c>
      <c r="AV1113" s="208"/>
      <c r="AW1113" s="208"/>
      <c r="AX1113" s="208"/>
      <c r="AY1113" s="208">
        <f>SUMIFS($M1109:$M1128,$E1109:$E1128,"R7当",G1109:G1128,"一般コース")</f>
        <v>0</v>
      </c>
      <c r="AZ1113" s="208">
        <f>SUMIFS($M1109:$M1128,$E1109:$E1128,"R7当",G1109:G1128,"都道府県主導型市町村連携コース")</f>
        <v>0</v>
      </c>
      <c r="BA1113" s="215"/>
    </row>
    <row r="1114" spans="1:53" s="201" customFormat="1" ht="12.75" hidden="1" customHeight="1" x14ac:dyDescent="0.15">
      <c r="A1114" s="612"/>
      <c r="B1114" s="615"/>
      <c r="C1114" s="618"/>
      <c r="D1114" s="418"/>
      <c r="E1114" s="424"/>
      <c r="F1114" s="420"/>
      <c r="G1114" s="420"/>
      <c r="H1114" s="420"/>
      <c r="I1114" s="421"/>
      <c r="J1114" s="425"/>
      <c r="K1114" s="423"/>
      <c r="L1114" s="423"/>
      <c r="M1114" s="423"/>
      <c r="N1114" s="332"/>
      <c r="O1114" s="433"/>
      <c r="P1114" s="434"/>
      <c r="Q1114" s="435"/>
      <c r="R1114" s="436"/>
      <c r="S1114" s="435"/>
      <c r="U1114" s="205">
        <v>6</v>
      </c>
      <c r="V1114" s="210" t="str">
        <f t="shared" si="398"/>
        <v/>
      </c>
      <c r="W1114" s="201" t="b">
        <f t="shared" si="400"/>
        <v>1</v>
      </c>
      <c r="Y1114" s="219"/>
      <c r="Z1114" s="215"/>
      <c r="AB1114" s="408" t="str">
        <f t="shared" si="397"/>
        <v/>
      </c>
      <c r="AC1114" s="408" t="str">
        <f t="shared" si="399"/>
        <v/>
      </c>
      <c r="AD1114" s="202"/>
      <c r="AE1114" s="173" t="s">
        <v>7217</v>
      </c>
      <c r="AG1114" s="213"/>
      <c r="AH1114" s="213"/>
      <c r="AI1114" s="213"/>
      <c r="AJ1114" s="213"/>
      <c r="AK1114" s="213"/>
      <c r="AL1114" s="213"/>
      <c r="AN1114" s="225"/>
      <c r="AO1114" s="225"/>
      <c r="AP1114" s="225"/>
      <c r="AQ1114" s="225"/>
      <c r="AR1114" s="225"/>
      <c r="AS1114" s="225"/>
      <c r="AU1114" s="213"/>
      <c r="AV1114" s="213"/>
      <c r="AW1114" s="213"/>
      <c r="AX1114" s="213"/>
      <c r="AY1114" s="213"/>
      <c r="AZ1114" s="213"/>
      <c r="BA1114" s="215"/>
    </row>
    <row r="1115" spans="1:53" s="201" customFormat="1" ht="12.75" hidden="1" customHeight="1" x14ac:dyDescent="0.15">
      <c r="A1115" s="612"/>
      <c r="B1115" s="615"/>
      <c r="C1115" s="618"/>
      <c r="D1115" s="418"/>
      <c r="E1115" s="424"/>
      <c r="F1115" s="420"/>
      <c r="G1115" s="420"/>
      <c r="H1115" s="420"/>
      <c r="I1115" s="421"/>
      <c r="J1115" s="425"/>
      <c r="K1115" s="423"/>
      <c r="L1115" s="423"/>
      <c r="M1115" s="423"/>
      <c r="N1115" s="332"/>
      <c r="O1115" s="433"/>
      <c r="P1115" s="434"/>
      <c r="Q1115" s="435"/>
      <c r="R1115" s="436"/>
      <c r="S1115" s="435"/>
      <c r="U1115" s="205">
        <v>7</v>
      </c>
      <c r="V1115" s="210" t="str">
        <f t="shared" si="398"/>
        <v/>
      </c>
      <c r="W1115" s="201" t="b">
        <f t="shared" si="400"/>
        <v>1</v>
      </c>
      <c r="Y1115" s="219"/>
      <c r="Z1115" s="215"/>
      <c r="AB1115" s="408" t="str">
        <f t="shared" si="397"/>
        <v/>
      </c>
      <c r="AC1115" s="408" t="str">
        <f t="shared" si="399"/>
        <v/>
      </c>
      <c r="AD1115" s="202"/>
      <c r="AE1115" s="620" t="s">
        <v>7188</v>
      </c>
      <c r="AF1115" s="209" t="s">
        <v>7193</v>
      </c>
      <c r="AG1115" s="208">
        <f>SUM(AH1115:AL1115)</f>
        <v>0</v>
      </c>
      <c r="AH1115" s="208">
        <f>SUMIFS($K1109:$K1128,$E1109:$E1128,"R6補",$F1109:$F1128,"ライフデザイン・結婚支援重点推進事業",$J1109:$J1128,3/4)</f>
        <v>0</v>
      </c>
      <c r="AI1115" s="208">
        <f>SUMIFS($K1109:$K1128,$E1109:$E1128,"R6補",$F1109:$F1128,"結婚支援コンシェルジュ事業",$J1109:$J1128,3/4)</f>
        <v>0</v>
      </c>
      <c r="AJ1115" s="208"/>
      <c r="AK1115" s="208"/>
      <c r="AL1115" s="208"/>
      <c r="AN1115" s="224">
        <f>SUM(AO1115:AS1115)</f>
        <v>0</v>
      </c>
      <c r="AO1115" s="224">
        <f>SUMIFS($L1109:$L1128,$E1109:$E1128,"R6補",$F1109:$F1128,"ライフデザイン・結婚支援重点推進事業",$J1109:$J1128,3/4)</f>
        <v>0</v>
      </c>
      <c r="AP1115" s="224">
        <f>SUMIFS($L1109:$L1128,$E1109:$E1128,"R6補",$F1109:$F1128,"結婚支援コンシェルジュ事業",$J1109:$J1128,3/4)</f>
        <v>0</v>
      </c>
      <c r="AQ1115" s="224"/>
      <c r="AR1115" s="224"/>
      <c r="AS1115" s="224"/>
      <c r="AU1115" s="208">
        <f>SUM(AV1115:AZ1115)</f>
        <v>0</v>
      </c>
      <c r="AV1115" s="208">
        <f>SUMIFS($M1109:$M1128,$E1109:$E1128,"R6補",$F1109:$F1128,"ライフデザイン・結婚支援重点推進事業",$J1109:$J1128,3/4)</f>
        <v>0</v>
      </c>
      <c r="AW1115" s="208">
        <f>SUMIFS($M1109:$M1128,$E1109:$E1128,"R6補",$F1109:$F1128,"結婚支援コンシェルジュ事業",$J1109:$J1128,3/4)</f>
        <v>0</v>
      </c>
      <c r="AX1115" s="208"/>
      <c r="AY1115" s="208"/>
      <c r="AZ1115" s="208"/>
      <c r="BA1115" s="215"/>
    </row>
    <row r="1116" spans="1:53" s="201" customFormat="1" ht="12.75" hidden="1" customHeight="1" x14ac:dyDescent="0.15">
      <c r="A1116" s="612"/>
      <c r="B1116" s="615"/>
      <c r="C1116" s="618"/>
      <c r="D1116" s="418"/>
      <c r="E1116" s="424"/>
      <c r="F1116" s="420"/>
      <c r="G1116" s="420"/>
      <c r="H1116" s="420"/>
      <c r="I1116" s="421"/>
      <c r="J1116" s="425"/>
      <c r="K1116" s="423"/>
      <c r="L1116" s="423"/>
      <c r="M1116" s="423"/>
      <c r="N1116" s="332"/>
      <c r="O1116" s="433"/>
      <c r="P1116" s="434"/>
      <c r="Q1116" s="435"/>
      <c r="R1116" s="436"/>
      <c r="S1116" s="435"/>
      <c r="U1116" s="205">
        <v>8</v>
      </c>
      <c r="V1116" s="210" t="str">
        <f t="shared" si="398"/>
        <v/>
      </c>
      <c r="W1116" s="201" t="b">
        <f t="shared" si="400"/>
        <v>1</v>
      </c>
      <c r="Y1116" s="219"/>
      <c r="Z1116" s="215"/>
      <c r="AB1116" s="408" t="str">
        <f t="shared" si="397"/>
        <v/>
      </c>
      <c r="AC1116" s="408" t="str">
        <f t="shared" si="399"/>
        <v/>
      </c>
      <c r="AD1116" s="202"/>
      <c r="AE1116" s="620"/>
      <c r="AF1116" s="211" t="s">
        <v>7189</v>
      </c>
      <c r="AG1116" s="208">
        <f t="shared" ref="AG1116" si="404">SUM(AH1116:AL1116)</f>
        <v>0</v>
      </c>
      <c r="AH1116" s="208">
        <f>SUMIFS($K1109:$K1128,$E1109:$E1128,"R6補",$F1109:$F1128,"ライフデザイン・結婚支援重点推進事業",$J1109:$J1128,2/3)</f>
        <v>0</v>
      </c>
      <c r="AI1116" s="208"/>
      <c r="AJ1116" s="208">
        <f>SUMIFS($K1109:$K1128,$E1109:$E1128,"R6補",$F1109:$F1128,"結婚_妊娠・出産_子育てに温かい社会づくり・気運醸成事業",$J1109:$J1128,2/3)</f>
        <v>0</v>
      </c>
      <c r="AK1116" s="208"/>
      <c r="AL1116" s="208"/>
      <c r="AN1116" s="224">
        <f t="shared" ref="AN1116:AN1117" si="405">SUM(AO1116:AS1116)</f>
        <v>0</v>
      </c>
      <c r="AO1116" s="224">
        <f>SUMIFS($L1109:$L1128,$E1109:$E1128,"R6補",$F1109:$F1128,"ライフデザイン・結婚支援重点推進事業",$J1109:$J1128,2/3)</f>
        <v>0</v>
      </c>
      <c r="AP1116" s="224"/>
      <c r="AQ1116" s="224">
        <f>SUMIFS($L1109:$L1128,$E1109:$E1128,"R6補",$F1109:$F1128,"結婚_妊娠・出産_子育てに温かい社会づくり・気運醸成事業",$J1109:$J1128,2/3)</f>
        <v>0</v>
      </c>
      <c r="AR1116" s="224"/>
      <c r="AS1116" s="224"/>
      <c r="AU1116" s="208">
        <f t="shared" ref="AU1116:AU1117" si="406">SUM(AV1116:AZ1116)</f>
        <v>0</v>
      </c>
      <c r="AV1116" s="208">
        <f>SUMIFS($M1109:$M1128,$E1109:$E1128,"R6補",$F1109:$F1128,"ライフデザイン・結婚支援重点推進事業",$J1109:$J1128,2/3)</f>
        <v>0</v>
      </c>
      <c r="AW1116" s="208"/>
      <c r="AX1116" s="208">
        <f>SUMIFS($M1109:$M1128,$E1109:$E1128,"R6補",$F1109:$F1128,"結婚_妊娠・出産_子育てに温かい社会づくり・気運醸成事業",$J1109:$J1128,2/3)</f>
        <v>0</v>
      </c>
      <c r="AY1116" s="208"/>
      <c r="AZ1116" s="208"/>
      <c r="BA1116" s="215"/>
    </row>
    <row r="1117" spans="1:53" s="201" customFormat="1" ht="12.75" hidden="1" customHeight="1" x14ac:dyDescent="0.15">
      <c r="A1117" s="612"/>
      <c r="B1117" s="615"/>
      <c r="C1117" s="618"/>
      <c r="D1117" s="418"/>
      <c r="E1117" s="424"/>
      <c r="F1117" s="420"/>
      <c r="G1117" s="420"/>
      <c r="H1117" s="420"/>
      <c r="I1117" s="421"/>
      <c r="J1117" s="425"/>
      <c r="K1117" s="423"/>
      <c r="L1117" s="423"/>
      <c r="M1117" s="423"/>
      <c r="N1117" s="332"/>
      <c r="O1117" s="433"/>
      <c r="P1117" s="434"/>
      <c r="Q1117" s="435"/>
      <c r="R1117" s="436"/>
      <c r="S1117" s="435"/>
      <c r="U1117" s="205">
        <v>9</v>
      </c>
      <c r="V1117" s="210" t="str">
        <f t="shared" si="398"/>
        <v/>
      </c>
      <c r="W1117" s="201" t="b">
        <f t="shared" si="400"/>
        <v>1</v>
      </c>
      <c r="Y1117" s="216"/>
      <c r="AB1117" s="408" t="str">
        <f t="shared" si="397"/>
        <v/>
      </c>
      <c r="AC1117" s="408" t="str">
        <f t="shared" si="399"/>
        <v/>
      </c>
      <c r="AD1117" s="202"/>
      <c r="AE1117" s="620"/>
      <c r="AF1117" s="211" t="s">
        <v>7187</v>
      </c>
      <c r="AG1117" s="208">
        <f>SUM(AH1117:AL1117)</f>
        <v>0</v>
      </c>
      <c r="AH1117" s="208"/>
      <c r="AI1117" s="208"/>
      <c r="AJ1117" s="208">
        <f>SUMIFS($K1109:$K1128,$E1109:$E1128,"R6補",$F1109:$F1128,"結婚_妊娠・出産_子育てに温かい社会づくり・気運醸成事業",$J1109:$J1128,1/2)</f>
        <v>0</v>
      </c>
      <c r="AK1117" s="208"/>
      <c r="AL1117" s="208"/>
      <c r="AN1117" s="224">
        <f t="shared" si="405"/>
        <v>0</v>
      </c>
      <c r="AO1117" s="224"/>
      <c r="AP1117" s="224"/>
      <c r="AQ1117" s="224">
        <f>SUMIFS($L1109:$L1128,$E1109:$E1128,"R6補",$F1109:$F1128,"結婚_妊娠・出産_子育てに温かい社会づくり・気運醸成事業",$J1109:$J1128,1/2)</f>
        <v>0</v>
      </c>
      <c r="AR1117" s="224"/>
      <c r="AS1117" s="224"/>
      <c r="AU1117" s="208">
        <f t="shared" si="406"/>
        <v>0</v>
      </c>
      <c r="AV1117" s="208"/>
      <c r="AW1117" s="208"/>
      <c r="AX1117" s="208">
        <f>SUMIFS($M1109:$M1128,$E1109:$E1128,"R6補",$F1109:$F1128,"結婚_妊娠・出産_子育てに温かい社会づくり・気運醸成事業",$J1109:$J1128,1/2)</f>
        <v>0</v>
      </c>
      <c r="AY1117" s="208"/>
      <c r="AZ1117" s="208"/>
      <c r="BA1117" s="215"/>
    </row>
    <row r="1118" spans="1:53" s="201" customFormat="1" ht="12.75" hidden="1" customHeight="1" x14ac:dyDescent="0.15">
      <c r="A1118" s="612"/>
      <c r="B1118" s="615"/>
      <c r="C1118" s="618"/>
      <c r="D1118" s="418"/>
      <c r="E1118" s="424"/>
      <c r="F1118" s="420"/>
      <c r="G1118" s="420"/>
      <c r="H1118" s="420"/>
      <c r="I1118" s="421"/>
      <c r="J1118" s="422"/>
      <c r="K1118" s="423"/>
      <c r="L1118" s="423"/>
      <c r="M1118" s="423"/>
      <c r="N1118" s="332"/>
      <c r="O1118" s="433"/>
      <c r="P1118" s="434"/>
      <c r="Q1118" s="435"/>
      <c r="R1118" s="436"/>
      <c r="S1118" s="435"/>
      <c r="U1118" s="205">
        <v>10</v>
      </c>
      <c r="V1118" s="210" t="str">
        <f t="shared" si="398"/>
        <v/>
      </c>
      <c r="W1118" s="201" t="b">
        <f t="shared" si="400"/>
        <v>1</v>
      </c>
      <c r="Y1118" s="216"/>
      <c r="Z1118" s="217"/>
      <c r="AA1118" s="215"/>
      <c r="AB1118" s="408" t="str">
        <f t="shared" si="397"/>
        <v/>
      </c>
      <c r="AC1118" s="408" t="str">
        <f t="shared" si="399"/>
        <v/>
      </c>
      <c r="AD1118" s="202"/>
      <c r="AE1118" s="212" t="s">
        <v>7229</v>
      </c>
      <c r="AF1118" s="209" t="str">
        <f>IF(COUNTIF(AC1109:AC1128,"R6補一般コース"),"一般コース",IF(COUNTIF(AC1109:AC1128,"R6補都道府県主導型市町村連携コース"),"連携コース",""))</f>
        <v/>
      </c>
      <c r="AG1118" s="208">
        <f>SUM(AH1118:AL1118)</f>
        <v>0</v>
      </c>
      <c r="AH1118" s="208"/>
      <c r="AI1118" s="208"/>
      <c r="AJ1118" s="208"/>
      <c r="AK1118" s="208">
        <f>SUMIFS($K1109:$K1128,$E1109:$E1128,"R6補",G1109:G1128,"一般コース")</f>
        <v>0</v>
      </c>
      <c r="AL1118" s="208">
        <f>SUMIFS($K1109:$K1128,$E1109:$E1128,"R6補",G1109:G1128,"都道府県主導型市町村連携コース")</f>
        <v>0</v>
      </c>
      <c r="AN1118" s="224">
        <f>SUM(AO1118:AS1118)</f>
        <v>0</v>
      </c>
      <c r="AO1118" s="224"/>
      <c r="AP1118" s="224"/>
      <c r="AQ1118" s="224"/>
      <c r="AR1118" s="224">
        <f>SUMIFS($L1109:$L1128,$E1109:$E1128,"R6補",G1109:G1128,"一般コース")</f>
        <v>0</v>
      </c>
      <c r="AS1118" s="224">
        <f>SUMIFS($L1109:$L1128,$E1109:$E1128,"R6補",G1109:G1128,"都道府県主導型市町村連携コース")</f>
        <v>0</v>
      </c>
      <c r="AU1118" s="208">
        <f>SUM(AV1118:AZ1118)</f>
        <v>0</v>
      </c>
      <c r="AV1118" s="208"/>
      <c r="AW1118" s="208"/>
      <c r="AX1118" s="208"/>
      <c r="AY1118" s="208">
        <f>SUMIFS($M1109:$M1128,$E1109:$E1128,"R6補",G1109:G1128,"一般コース")</f>
        <v>0</v>
      </c>
      <c r="AZ1118" s="208">
        <f>SUMIFS($M1109:$M1128,$E1109:$E1128,"R6補",G1109:G1128,"都道府県主導型市町村連携コース")</f>
        <v>0</v>
      </c>
      <c r="BA1118" s="215"/>
    </row>
    <row r="1119" spans="1:53" s="201" customFormat="1" ht="12.6" hidden="1" customHeight="1" x14ac:dyDescent="0.15">
      <c r="A1119" s="612"/>
      <c r="B1119" s="615"/>
      <c r="C1119" s="618"/>
      <c r="D1119" s="418"/>
      <c r="E1119" s="424"/>
      <c r="F1119" s="420"/>
      <c r="G1119" s="420"/>
      <c r="H1119" s="420"/>
      <c r="I1119" s="421"/>
      <c r="J1119" s="432"/>
      <c r="K1119" s="423"/>
      <c r="L1119" s="423"/>
      <c r="M1119" s="423"/>
      <c r="N1119" s="332"/>
      <c r="O1119" s="433"/>
      <c r="P1119" s="434"/>
      <c r="Q1119" s="435"/>
      <c r="R1119" s="436"/>
      <c r="S1119" s="435"/>
      <c r="U1119" s="205">
        <v>11</v>
      </c>
      <c r="V1119" s="210" t="str">
        <f t="shared" si="398"/>
        <v/>
      </c>
      <c r="W1119" s="201" t="b">
        <f t="shared" si="400"/>
        <v>1</v>
      </c>
      <c r="AA1119" s="215"/>
      <c r="AB1119" s="408" t="str">
        <f t="shared" si="397"/>
        <v/>
      </c>
      <c r="AC1119" s="408" t="str">
        <f t="shared" si="399"/>
        <v/>
      </c>
      <c r="AD1119" s="202"/>
      <c r="AE1119" s="214"/>
      <c r="AF1119" s="214"/>
      <c r="AG1119" s="215"/>
      <c r="AH1119" s="215"/>
      <c r="AI1119" s="215"/>
      <c r="AJ1119" s="215"/>
      <c r="AK1119" s="215"/>
      <c r="AL1119" s="215"/>
      <c r="AN1119" s="218"/>
      <c r="AO1119" s="218"/>
      <c r="AP1119" s="218"/>
      <c r="AQ1119" s="218"/>
      <c r="AR1119" s="218"/>
      <c r="AS1119" s="218"/>
      <c r="AU1119" s="215"/>
      <c r="AV1119" s="215"/>
      <c r="AW1119" s="215"/>
      <c r="AX1119" s="215"/>
      <c r="AY1119" s="215"/>
      <c r="AZ1119" s="215"/>
      <c r="BA1119" s="215"/>
    </row>
    <row r="1120" spans="1:53" s="201" customFormat="1" ht="12.75" hidden="1" customHeight="1" x14ac:dyDescent="0.15">
      <c r="A1120" s="612"/>
      <c r="B1120" s="615"/>
      <c r="C1120" s="618"/>
      <c r="D1120" s="418"/>
      <c r="E1120" s="424"/>
      <c r="F1120" s="420"/>
      <c r="G1120" s="420"/>
      <c r="H1120" s="420"/>
      <c r="I1120" s="421"/>
      <c r="J1120" s="422"/>
      <c r="K1120" s="423"/>
      <c r="L1120" s="423"/>
      <c r="M1120" s="423"/>
      <c r="N1120" s="332"/>
      <c r="O1120" s="433"/>
      <c r="P1120" s="434"/>
      <c r="Q1120" s="435"/>
      <c r="R1120" s="436"/>
      <c r="S1120" s="435"/>
      <c r="U1120" s="205">
        <v>12</v>
      </c>
      <c r="V1120" s="210" t="str">
        <f t="shared" si="398"/>
        <v/>
      </c>
      <c r="W1120" s="201" t="b">
        <f t="shared" si="400"/>
        <v>1</v>
      </c>
      <c r="AA1120" s="215"/>
      <c r="AB1120" s="408" t="str">
        <f t="shared" si="397"/>
        <v/>
      </c>
      <c r="AC1120" s="408" t="str">
        <f t="shared" si="399"/>
        <v/>
      </c>
      <c r="AD1120" s="202"/>
      <c r="AE1120" s="214"/>
      <c r="AF1120" s="214"/>
      <c r="AG1120" s="215"/>
      <c r="AH1120" s="215"/>
      <c r="AI1120" s="215"/>
      <c r="AJ1120" s="215"/>
      <c r="AK1120" s="215"/>
      <c r="AL1120" s="215"/>
      <c r="AN1120" s="218"/>
      <c r="AO1120" s="218"/>
      <c r="AP1120" s="218"/>
      <c r="AQ1120" s="218"/>
      <c r="AR1120" s="218"/>
      <c r="AS1120" s="218"/>
      <c r="AU1120" s="215"/>
      <c r="AV1120" s="215"/>
      <c r="AW1120" s="215"/>
      <c r="AX1120" s="215"/>
      <c r="AY1120" s="215"/>
      <c r="AZ1120" s="215"/>
      <c r="BA1120" s="215"/>
    </row>
    <row r="1121" spans="1:53" s="201" customFormat="1" ht="12.75" hidden="1" customHeight="1" x14ac:dyDescent="0.15">
      <c r="A1121" s="612"/>
      <c r="B1121" s="615"/>
      <c r="C1121" s="618"/>
      <c r="D1121" s="418"/>
      <c r="E1121" s="424"/>
      <c r="F1121" s="420"/>
      <c r="G1121" s="420"/>
      <c r="H1121" s="420"/>
      <c r="I1121" s="421"/>
      <c r="J1121" s="422"/>
      <c r="K1121" s="423"/>
      <c r="L1121" s="423"/>
      <c r="M1121" s="423"/>
      <c r="N1121" s="332"/>
      <c r="O1121" s="433"/>
      <c r="P1121" s="434"/>
      <c r="Q1121" s="435"/>
      <c r="R1121" s="436"/>
      <c r="S1121" s="435"/>
      <c r="U1121" s="205">
        <v>13</v>
      </c>
      <c r="V1121" s="210" t="str">
        <f t="shared" si="398"/>
        <v/>
      </c>
      <c r="W1121" s="201" t="b">
        <f t="shared" si="400"/>
        <v>1</v>
      </c>
      <c r="Y1121" s="219"/>
      <c r="Z1121" s="215"/>
      <c r="AA1121" s="215"/>
      <c r="AB1121" s="408" t="str">
        <f t="shared" si="397"/>
        <v/>
      </c>
      <c r="AC1121" s="408" t="str">
        <f t="shared" si="399"/>
        <v/>
      </c>
      <c r="AD1121" s="202"/>
      <c r="AE1121" s="214"/>
      <c r="AF1121" s="214"/>
      <c r="AG1121" s="215"/>
      <c r="AH1121" s="215"/>
      <c r="AI1121" s="215"/>
      <c r="AJ1121" s="215"/>
      <c r="AK1121" s="215"/>
      <c r="AL1121" s="215"/>
      <c r="AN1121" s="218"/>
      <c r="AO1121" s="218"/>
      <c r="AP1121" s="218"/>
      <c r="AQ1121" s="218"/>
      <c r="AR1121" s="218"/>
      <c r="AS1121" s="218"/>
      <c r="AU1121" s="215"/>
      <c r="AV1121" s="215"/>
      <c r="AW1121" s="215"/>
      <c r="AX1121" s="215"/>
      <c r="AY1121" s="215"/>
      <c r="AZ1121" s="215"/>
      <c r="BA1121" s="215"/>
    </row>
    <row r="1122" spans="1:53" s="201" customFormat="1" ht="12.75" hidden="1" customHeight="1" x14ac:dyDescent="0.15">
      <c r="A1122" s="612"/>
      <c r="B1122" s="615"/>
      <c r="C1122" s="618"/>
      <c r="D1122" s="418"/>
      <c r="E1122" s="424"/>
      <c r="F1122" s="420"/>
      <c r="G1122" s="420"/>
      <c r="H1122" s="420"/>
      <c r="I1122" s="421"/>
      <c r="J1122" s="422"/>
      <c r="K1122" s="423"/>
      <c r="L1122" s="423"/>
      <c r="M1122" s="423"/>
      <c r="N1122" s="332"/>
      <c r="O1122" s="433"/>
      <c r="P1122" s="434"/>
      <c r="Q1122" s="435"/>
      <c r="R1122" s="436"/>
      <c r="S1122" s="435"/>
      <c r="U1122" s="205">
        <v>14</v>
      </c>
      <c r="V1122" s="210" t="str">
        <f t="shared" si="398"/>
        <v/>
      </c>
      <c r="W1122" s="201" t="b">
        <f t="shared" si="400"/>
        <v>1</v>
      </c>
      <c r="Y1122" s="216"/>
      <c r="Z1122" s="217"/>
      <c r="AA1122" s="215"/>
      <c r="AB1122" s="408" t="str">
        <f t="shared" si="397"/>
        <v/>
      </c>
      <c r="AC1122" s="408" t="str">
        <f t="shared" si="399"/>
        <v/>
      </c>
      <c r="AD1122" s="202"/>
      <c r="AE1122" s="214"/>
      <c r="AF1122" s="214"/>
      <c r="AH1122" s="215"/>
      <c r="AI1122" s="215"/>
      <c r="AJ1122" s="215"/>
      <c r="AK1122" s="215"/>
      <c r="AL1122" s="215"/>
      <c r="AN1122" s="218"/>
      <c r="AO1122" s="218"/>
      <c r="AP1122" s="218"/>
      <c r="AQ1122" s="218"/>
      <c r="AR1122" s="218"/>
      <c r="AS1122" s="218"/>
      <c r="AU1122" s="215"/>
      <c r="AV1122" s="215"/>
      <c r="AW1122" s="215"/>
      <c r="AX1122" s="215"/>
      <c r="AY1122" s="215"/>
      <c r="AZ1122" s="215"/>
      <c r="BA1122" s="215"/>
    </row>
    <row r="1123" spans="1:53" s="201" customFormat="1" ht="12.75" hidden="1" customHeight="1" x14ac:dyDescent="0.15">
      <c r="A1123" s="612"/>
      <c r="B1123" s="615"/>
      <c r="C1123" s="618"/>
      <c r="D1123" s="418"/>
      <c r="E1123" s="424"/>
      <c r="F1123" s="420"/>
      <c r="G1123" s="420"/>
      <c r="H1123" s="420"/>
      <c r="I1123" s="421"/>
      <c r="J1123" s="422"/>
      <c r="K1123" s="423"/>
      <c r="L1123" s="423"/>
      <c r="M1123" s="423"/>
      <c r="N1123" s="332"/>
      <c r="O1123" s="433"/>
      <c r="P1123" s="434"/>
      <c r="Q1123" s="435"/>
      <c r="R1123" s="436"/>
      <c r="S1123" s="435"/>
      <c r="U1123" s="205">
        <v>15</v>
      </c>
      <c r="V1123" s="210" t="str">
        <f t="shared" si="398"/>
        <v/>
      </c>
      <c r="W1123" s="201" t="b">
        <f t="shared" si="400"/>
        <v>1</v>
      </c>
      <c r="Y1123" s="216"/>
      <c r="AA1123" s="215"/>
      <c r="AB1123" s="408" t="str">
        <f t="shared" si="397"/>
        <v/>
      </c>
      <c r="AC1123" s="408" t="str">
        <f t="shared" si="399"/>
        <v/>
      </c>
      <c r="AD1123" s="202"/>
      <c r="AE1123" s="214"/>
      <c r="AF1123" s="214"/>
      <c r="AG1123" s="215"/>
      <c r="AH1123" s="215"/>
      <c r="AI1123" s="215"/>
      <c r="AJ1123" s="215"/>
      <c r="AK1123" s="215"/>
      <c r="AL1123" s="215"/>
      <c r="AN1123" s="218"/>
      <c r="AO1123" s="218"/>
      <c r="AP1123" s="218"/>
      <c r="AQ1123" s="218"/>
      <c r="AR1123" s="218"/>
      <c r="AS1123" s="218"/>
      <c r="AU1123" s="215"/>
      <c r="AV1123" s="215"/>
      <c r="AW1123" s="215"/>
      <c r="AX1123" s="215"/>
      <c r="AY1123" s="215"/>
      <c r="AZ1123" s="215"/>
      <c r="BA1123" s="215"/>
    </row>
    <row r="1124" spans="1:53" s="201" customFormat="1" ht="12.75" hidden="1" customHeight="1" x14ac:dyDescent="0.15">
      <c r="A1124" s="612"/>
      <c r="B1124" s="615"/>
      <c r="C1124" s="618"/>
      <c r="D1124" s="418"/>
      <c r="E1124" s="424"/>
      <c r="F1124" s="420"/>
      <c r="G1124" s="420"/>
      <c r="H1124" s="420"/>
      <c r="I1124" s="421"/>
      <c r="J1124" s="422"/>
      <c r="K1124" s="423"/>
      <c r="L1124" s="423"/>
      <c r="M1124" s="423"/>
      <c r="N1124" s="332"/>
      <c r="O1124" s="433"/>
      <c r="P1124" s="434"/>
      <c r="Q1124" s="435"/>
      <c r="R1124" s="436"/>
      <c r="S1124" s="435"/>
      <c r="U1124" s="205">
        <v>16</v>
      </c>
      <c r="V1124" s="210" t="str">
        <f t="shared" si="398"/>
        <v/>
      </c>
      <c r="W1124" s="201" t="b">
        <f t="shared" si="400"/>
        <v>1</v>
      </c>
      <c r="Y1124" s="216"/>
      <c r="Z1124" s="217"/>
      <c r="AB1124" s="408" t="str">
        <f t="shared" si="397"/>
        <v/>
      </c>
      <c r="AC1124" s="408" t="str">
        <f t="shared" si="399"/>
        <v/>
      </c>
      <c r="AD1124" s="202"/>
      <c r="AE1124" s="214"/>
      <c r="AF1124" s="214"/>
      <c r="AG1124" s="215"/>
      <c r="AH1124" s="215"/>
      <c r="AI1124" s="215"/>
      <c r="AJ1124" s="215"/>
      <c r="AK1124" s="215"/>
      <c r="AL1124" s="215"/>
      <c r="AN1124" s="218"/>
      <c r="AO1124" s="218"/>
      <c r="AP1124" s="218"/>
      <c r="AQ1124" s="218"/>
      <c r="AR1124" s="218"/>
      <c r="AS1124" s="218"/>
      <c r="AU1124" s="215"/>
      <c r="AV1124" s="215"/>
      <c r="AW1124" s="215"/>
      <c r="AX1124" s="215"/>
      <c r="AY1124" s="215"/>
      <c r="AZ1124" s="215"/>
      <c r="BA1124" s="215"/>
    </row>
    <row r="1125" spans="1:53" s="201" customFormat="1" ht="12.75" hidden="1" customHeight="1" x14ac:dyDescent="0.15">
      <c r="A1125" s="612"/>
      <c r="B1125" s="615"/>
      <c r="C1125" s="618"/>
      <c r="D1125" s="418"/>
      <c r="E1125" s="424"/>
      <c r="F1125" s="420"/>
      <c r="G1125" s="420"/>
      <c r="H1125" s="420"/>
      <c r="I1125" s="421"/>
      <c r="J1125" s="422"/>
      <c r="K1125" s="423"/>
      <c r="L1125" s="423"/>
      <c r="M1125" s="423"/>
      <c r="N1125" s="332"/>
      <c r="O1125" s="433"/>
      <c r="P1125" s="434"/>
      <c r="Q1125" s="435"/>
      <c r="R1125" s="436"/>
      <c r="S1125" s="435"/>
      <c r="U1125" s="205">
        <v>17</v>
      </c>
      <c r="V1125" s="210" t="str">
        <f t="shared" si="398"/>
        <v/>
      </c>
      <c r="W1125" s="201" t="b">
        <f t="shared" si="400"/>
        <v>1</v>
      </c>
      <c r="Y1125" s="216"/>
      <c r="AB1125" s="408" t="str">
        <f t="shared" si="397"/>
        <v/>
      </c>
      <c r="AC1125" s="408" t="str">
        <f t="shared" si="399"/>
        <v/>
      </c>
      <c r="AD1125" s="202"/>
      <c r="AE1125" s="214"/>
      <c r="AF1125" s="214"/>
      <c r="AG1125" s="215"/>
      <c r="AH1125" s="215"/>
      <c r="AI1125" s="215"/>
      <c r="AJ1125" s="215"/>
      <c r="AK1125" s="215"/>
      <c r="AL1125" s="215"/>
      <c r="AN1125" s="218"/>
      <c r="AO1125" s="218"/>
      <c r="AP1125" s="218"/>
      <c r="AQ1125" s="218"/>
      <c r="AR1125" s="218"/>
      <c r="AS1125" s="218"/>
      <c r="AU1125" s="215"/>
      <c r="AV1125" s="215"/>
      <c r="AW1125" s="215"/>
      <c r="AX1125" s="215"/>
      <c r="AY1125" s="215"/>
      <c r="AZ1125" s="215"/>
      <c r="BA1125" s="215"/>
    </row>
    <row r="1126" spans="1:53" s="201" customFormat="1" ht="12.75" hidden="1" customHeight="1" x14ac:dyDescent="0.15">
      <c r="A1126" s="612"/>
      <c r="B1126" s="615"/>
      <c r="C1126" s="618"/>
      <c r="D1126" s="418"/>
      <c r="E1126" s="424"/>
      <c r="F1126" s="420"/>
      <c r="G1126" s="420"/>
      <c r="H1126" s="420"/>
      <c r="I1126" s="421"/>
      <c r="J1126" s="422"/>
      <c r="K1126" s="423"/>
      <c r="L1126" s="423"/>
      <c r="M1126" s="423"/>
      <c r="N1126" s="332"/>
      <c r="O1126" s="433"/>
      <c r="P1126" s="434"/>
      <c r="Q1126" s="435"/>
      <c r="R1126" s="436"/>
      <c r="S1126" s="435"/>
      <c r="U1126" s="205">
        <v>18</v>
      </c>
      <c r="V1126" s="210" t="str">
        <f t="shared" si="398"/>
        <v/>
      </c>
      <c r="W1126" s="201" t="b">
        <f t="shared" si="400"/>
        <v>1</v>
      </c>
      <c r="Y1126" s="216"/>
      <c r="AB1126" s="408" t="str">
        <f t="shared" si="397"/>
        <v/>
      </c>
      <c r="AC1126" s="408" t="str">
        <f t="shared" si="399"/>
        <v/>
      </c>
      <c r="AD1126" s="202"/>
      <c r="AE1126" s="214"/>
      <c r="AF1126" s="214"/>
      <c r="AG1126" s="215"/>
      <c r="AH1126" s="215"/>
      <c r="AI1126" s="215"/>
      <c r="AJ1126" s="215"/>
      <c r="AK1126" s="215"/>
      <c r="AL1126" s="215"/>
      <c r="AN1126" s="218"/>
      <c r="AO1126" s="218"/>
      <c r="AP1126" s="218"/>
      <c r="AQ1126" s="218"/>
      <c r="AR1126" s="218"/>
      <c r="AS1126" s="218"/>
      <c r="AU1126" s="215"/>
      <c r="AV1126" s="215"/>
      <c r="AW1126" s="215"/>
      <c r="AX1126" s="215"/>
      <c r="AY1126" s="215"/>
      <c r="AZ1126" s="215"/>
      <c r="BA1126" s="215"/>
    </row>
    <row r="1127" spans="1:53" s="201" customFormat="1" ht="12.75" hidden="1" customHeight="1" x14ac:dyDescent="0.15">
      <c r="A1127" s="612"/>
      <c r="B1127" s="615"/>
      <c r="C1127" s="618"/>
      <c r="D1127" s="418"/>
      <c r="E1127" s="424"/>
      <c r="F1127" s="420"/>
      <c r="G1127" s="420"/>
      <c r="H1127" s="420"/>
      <c r="I1127" s="421"/>
      <c r="J1127" s="422"/>
      <c r="K1127" s="423"/>
      <c r="L1127" s="423"/>
      <c r="M1127" s="423"/>
      <c r="N1127" s="332"/>
      <c r="O1127" s="433"/>
      <c r="P1127" s="434"/>
      <c r="Q1127" s="435"/>
      <c r="R1127" s="436"/>
      <c r="S1127" s="435"/>
      <c r="U1127" s="205">
        <v>19</v>
      </c>
      <c r="V1127" s="210" t="str">
        <f t="shared" si="398"/>
        <v/>
      </c>
      <c r="W1127" s="201" t="b">
        <f t="shared" si="400"/>
        <v>1</v>
      </c>
      <c r="Y1127" s="216"/>
      <c r="AB1127" s="408" t="str">
        <f t="shared" si="397"/>
        <v/>
      </c>
      <c r="AC1127" s="408" t="str">
        <f t="shared" si="399"/>
        <v/>
      </c>
      <c r="AD1127" s="202"/>
      <c r="AE1127" s="214"/>
      <c r="AF1127" s="214"/>
      <c r="AG1127" s="215"/>
      <c r="AH1127" s="215"/>
      <c r="AI1127" s="215"/>
      <c r="AJ1127" s="215"/>
      <c r="AK1127" s="215"/>
      <c r="AL1127" s="215"/>
      <c r="AN1127" s="218"/>
      <c r="AO1127" s="218"/>
      <c r="AP1127" s="218"/>
      <c r="AQ1127" s="218"/>
      <c r="AR1127" s="218"/>
      <c r="AS1127" s="218"/>
      <c r="AU1127" s="215"/>
      <c r="AV1127" s="215"/>
      <c r="AW1127" s="215"/>
      <c r="AX1127" s="215"/>
      <c r="AY1127" s="215"/>
      <c r="AZ1127" s="215"/>
      <c r="BA1127" s="215"/>
    </row>
    <row r="1128" spans="1:53" s="215" customFormat="1" ht="12.75" hidden="1" customHeight="1" x14ac:dyDescent="0.15">
      <c r="A1128" s="613"/>
      <c r="B1128" s="616"/>
      <c r="C1128" s="619"/>
      <c r="D1128" s="426"/>
      <c r="E1128" s="427"/>
      <c r="F1128" s="428"/>
      <c r="G1128" s="428"/>
      <c r="H1128" s="428"/>
      <c r="I1128" s="429"/>
      <c r="J1128" s="430"/>
      <c r="K1128" s="431"/>
      <c r="L1128" s="431"/>
      <c r="M1128" s="431"/>
      <c r="N1128" s="332"/>
      <c r="O1128" s="433"/>
      <c r="P1128" s="434"/>
      <c r="Q1128" s="435"/>
      <c r="R1128" s="436"/>
      <c r="S1128" s="435"/>
      <c r="U1128" s="205">
        <v>20</v>
      </c>
      <c r="V1128" s="220" t="str">
        <f t="shared" si="398"/>
        <v/>
      </c>
      <c r="W1128" s="201" t="b">
        <f t="shared" si="400"/>
        <v>1</v>
      </c>
      <c r="Y1128" s="216"/>
      <c r="Z1128" s="217"/>
      <c r="AB1128" s="408" t="str">
        <f t="shared" si="397"/>
        <v/>
      </c>
      <c r="AC1128" s="408" t="str">
        <f t="shared" si="399"/>
        <v/>
      </c>
      <c r="AD1128" s="218"/>
      <c r="AE1128" s="214"/>
      <c r="AF1128" s="214"/>
      <c r="AN1128" s="218"/>
      <c r="AO1128" s="218"/>
      <c r="AP1128" s="218"/>
      <c r="AQ1128" s="218"/>
      <c r="AR1128" s="218"/>
      <c r="AS1128" s="218"/>
    </row>
    <row r="1129" spans="1:53" s="201" customFormat="1" ht="12.75" hidden="1" customHeight="1" x14ac:dyDescent="0.15">
      <c r="A1129" s="611" t="s">
        <v>7364</v>
      </c>
      <c r="B1129" s="614"/>
      <c r="C1129" s="617"/>
      <c r="D1129" s="412"/>
      <c r="E1129" s="413"/>
      <c r="F1129" s="414"/>
      <c r="G1129" s="414"/>
      <c r="H1129" s="414"/>
      <c r="I1129" s="415"/>
      <c r="J1129" s="416"/>
      <c r="K1129" s="417"/>
      <c r="L1129" s="417"/>
      <c r="M1129" s="417"/>
      <c r="N1129" s="332"/>
      <c r="O1129" s="433"/>
      <c r="P1129" s="434"/>
      <c r="Q1129" s="435"/>
      <c r="R1129" s="436"/>
      <c r="S1129" s="435"/>
      <c r="U1129" s="205">
        <v>1</v>
      </c>
      <c r="V1129" s="206" t="str">
        <f t="shared" si="398"/>
        <v/>
      </c>
      <c r="W1129" s="201" t="b">
        <f t="shared" si="400"/>
        <v>1</v>
      </c>
      <c r="Y1129" s="216"/>
      <c r="AB1129" s="408" t="str">
        <f t="shared" si="397"/>
        <v/>
      </c>
      <c r="AC1129" s="408" t="str">
        <f t="shared" si="399"/>
        <v/>
      </c>
      <c r="AD1129" s="202"/>
      <c r="AE1129" s="173" t="s">
        <v>7260</v>
      </c>
      <c r="AG1129" s="203" t="s">
        <v>7194</v>
      </c>
      <c r="AH1129" s="204" t="s">
        <v>7221</v>
      </c>
      <c r="AI1129" s="204" t="s">
        <v>7195</v>
      </c>
      <c r="AJ1129" s="204" t="s">
        <v>7231</v>
      </c>
      <c r="AK1129" s="204" t="s">
        <v>7196</v>
      </c>
      <c r="AL1129" s="204" t="s">
        <v>7197</v>
      </c>
      <c r="AN1129" s="222" t="s">
        <v>7274</v>
      </c>
      <c r="AO1129" s="223" t="s">
        <v>7221</v>
      </c>
      <c r="AP1129" s="223" t="s">
        <v>7195</v>
      </c>
      <c r="AQ1129" s="223" t="s">
        <v>7231</v>
      </c>
      <c r="AR1129" s="223" t="s">
        <v>7196</v>
      </c>
      <c r="AS1129" s="223" t="s">
        <v>7197</v>
      </c>
      <c r="AU1129" s="203" t="s">
        <v>7198</v>
      </c>
      <c r="AV1129" s="204" t="s">
        <v>7221</v>
      </c>
      <c r="AW1129" s="204" t="s">
        <v>7195</v>
      </c>
      <c r="AX1129" s="204" t="s">
        <v>7231</v>
      </c>
      <c r="AY1129" s="204" t="s">
        <v>7196</v>
      </c>
      <c r="AZ1129" s="204" t="s">
        <v>7197</v>
      </c>
      <c r="BA1129" s="214"/>
    </row>
    <row r="1130" spans="1:53" s="201" customFormat="1" ht="12.75" hidden="1" customHeight="1" x14ac:dyDescent="0.15">
      <c r="A1130" s="612"/>
      <c r="B1130" s="615"/>
      <c r="C1130" s="618"/>
      <c r="D1130" s="418"/>
      <c r="E1130" s="419"/>
      <c r="F1130" s="420"/>
      <c r="G1130" s="420"/>
      <c r="H1130" s="420"/>
      <c r="I1130" s="421"/>
      <c r="J1130" s="422"/>
      <c r="K1130" s="423"/>
      <c r="L1130" s="423"/>
      <c r="M1130" s="423"/>
      <c r="N1130" s="332"/>
      <c r="O1130" s="433"/>
      <c r="P1130" s="434"/>
      <c r="Q1130" s="435"/>
      <c r="R1130" s="436"/>
      <c r="S1130" s="435"/>
      <c r="U1130" s="205">
        <v>2</v>
      </c>
      <c r="V1130" s="210" t="str">
        <f t="shared" si="398"/>
        <v/>
      </c>
      <c r="W1130" s="201" t="b">
        <f t="shared" si="400"/>
        <v>1</v>
      </c>
      <c r="Y1130" s="216"/>
      <c r="Z1130" s="217"/>
      <c r="AB1130" s="408" t="str">
        <f t="shared" si="397"/>
        <v/>
      </c>
      <c r="AC1130" s="408" t="str">
        <f t="shared" si="399"/>
        <v/>
      </c>
      <c r="AD1130" s="202"/>
      <c r="AE1130" s="620" t="s">
        <v>7188</v>
      </c>
      <c r="AF1130" s="209" t="s">
        <v>7193</v>
      </c>
      <c r="AG1130" s="208">
        <f>SUM(AH1130:AL1130)</f>
        <v>0</v>
      </c>
      <c r="AH1130" s="208">
        <f>SUMIFS($K1129:$K1148,$E1129:$E1148,"R7当",$F1129:$F1148,"ライフデザイン・結婚支援重点推進事業",$J1129:$J1148,3/4)</f>
        <v>0</v>
      </c>
      <c r="AI1130" s="208">
        <f>SUMIFS($K1129:$K1148,$E1129:$E1148,"R7当",$F1129:$F1148,"結婚支援コンシェルジュ事業",$J1129:$J1148,3/4)</f>
        <v>0</v>
      </c>
      <c r="AJ1130" s="208"/>
      <c r="AK1130" s="208"/>
      <c r="AL1130" s="208"/>
      <c r="AN1130" s="224">
        <f>SUM(AO1130:AS1130)</f>
        <v>0</v>
      </c>
      <c r="AO1130" s="224">
        <f>SUMIFS($L1129:$L1148,$E1129:$E1148,"R7当",$F1129:$F1148,"ライフデザイン・結婚支援重点推進事業",$J1129:$J1148,3/4)</f>
        <v>0</v>
      </c>
      <c r="AP1130" s="224">
        <f>SUMIFS($L1129:$L1148,$E1129:$E1148,"R7当",$F1129:$F1148,"結婚支援コンシェルジュ事業",$J1129:$J1148,3/4)</f>
        <v>0</v>
      </c>
      <c r="AQ1130" s="224"/>
      <c r="AR1130" s="224"/>
      <c r="AS1130" s="224"/>
      <c r="AU1130" s="208">
        <f>SUM(AV1130:AZ1130)</f>
        <v>0</v>
      </c>
      <c r="AV1130" s="208">
        <f>SUMIFS($M1129:$M1148,$E1129:$E1148,"R7当",$F1129:$F1148,"ライフデザイン・結婚支援重点推進事業",$J1129:$J1148,3/4)</f>
        <v>0</v>
      </c>
      <c r="AW1130" s="208">
        <f>SUMIFS($M1129:$M1148,$E1129:$E1148,"R7当",$F1129:$F1148,"結婚支援コンシェルジュ事業",$J1129:$J1148,3/4)</f>
        <v>0</v>
      </c>
      <c r="AX1130" s="208"/>
      <c r="AY1130" s="208"/>
      <c r="AZ1130" s="208"/>
      <c r="BA1130" s="215"/>
    </row>
    <row r="1131" spans="1:53" s="201" customFormat="1" ht="12.75" hidden="1" customHeight="1" x14ac:dyDescent="0.15">
      <c r="A1131" s="612"/>
      <c r="B1131" s="615"/>
      <c r="C1131" s="618"/>
      <c r="D1131" s="418"/>
      <c r="E1131" s="419"/>
      <c r="F1131" s="420"/>
      <c r="G1131" s="420"/>
      <c r="H1131" s="420"/>
      <c r="I1131" s="421"/>
      <c r="J1131" s="425"/>
      <c r="K1131" s="423"/>
      <c r="L1131" s="423"/>
      <c r="M1131" s="423"/>
      <c r="N1131" s="332"/>
      <c r="O1131" s="433"/>
      <c r="P1131" s="434"/>
      <c r="Q1131" s="435"/>
      <c r="R1131" s="436"/>
      <c r="S1131" s="435"/>
      <c r="U1131" s="205">
        <v>3</v>
      </c>
      <c r="V1131" s="210" t="str">
        <f t="shared" si="398"/>
        <v/>
      </c>
      <c r="W1131" s="201" t="b">
        <f t="shared" si="400"/>
        <v>1</v>
      </c>
      <c r="Y1131" s="219"/>
      <c r="Z1131" s="215"/>
      <c r="AB1131" s="408" t="str">
        <f t="shared" si="397"/>
        <v/>
      </c>
      <c r="AC1131" s="408" t="str">
        <f t="shared" si="399"/>
        <v/>
      </c>
      <c r="AD1131" s="202"/>
      <c r="AE1131" s="620"/>
      <c r="AF1131" s="211" t="s">
        <v>7189</v>
      </c>
      <c r="AG1131" s="208">
        <f>SUM(AH1131:AL1131)</f>
        <v>0</v>
      </c>
      <c r="AH1131" s="208">
        <f>SUMIFS($K1129:$K1148,$E1129:$E1148,"R7当",$F1129:$F1148,"ライフデザイン・結婚支援重点推進事業",$J1129:$J1148,2/3)</f>
        <v>0</v>
      </c>
      <c r="AI1131" s="208"/>
      <c r="AJ1131" s="208">
        <f>SUMIFS($K1129:$K1148,$E1129:$E1148,"R7当",$F1129:$F1148,"結婚_妊娠・出産_子育てに温かい社会づくり・気運醸成事業",$J1129:$J1148,2/3)</f>
        <v>0</v>
      </c>
      <c r="AK1131" s="208"/>
      <c r="AL1131" s="208"/>
      <c r="AN1131" s="224">
        <f t="shared" ref="AN1131:AN1132" si="407">SUM(AO1131:AS1131)</f>
        <v>0</v>
      </c>
      <c r="AO1131" s="224">
        <f>SUMIFS($L1129:$L1148,$E1129:$E1148,"R7当",$F1129:$F1148,"ライフデザイン・結婚支援重点推進事業",$J1129:$J1148,2/3)</f>
        <v>0</v>
      </c>
      <c r="AP1131" s="224"/>
      <c r="AQ1131" s="224">
        <f>SUMIFS($L1129:$L1148,$E1129:$E1148,"R7当",$F1129:$F1148,"結婚_妊娠・出産_子育てに温かい社会づくり・気運醸成事業",$J1129:$J1148,2/3)</f>
        <v>0</v>
      </c>
      <c r="AR1131" s="224"/>
      <c r="AS1131" s="224"/>
      <c r="AU1131" s="208">
        <f t="shared" ref="AU1131:AU1132" si="408">SUM(AV1131:AZ1131)</f>
        <v>0</v>
      </c>
      <c r="AV1131" s="208">
        <f>SUMIFS($M1129:$M1148,$E1129:$E1148,"R7当",$F1129:$F1148,"ライフデザイン・結婚支援重点推進事業",$J1129:$J1148,2/3)</f>
        <v>0</v>
      </c>
      <c r="AW1131" s="208"/>
      <c r="AX1131" s="208">
        <f>SUMIFS($M1129:$M1148,$E1129:$E1148,"R7当",$F1129:$F1148,"結婚_妊娠・出産_子育てに温かい社会づくり・気運醸成事業",$J1129:$J1148,2/3)</f>
        <v>0</v>
      </c>
      <c r="AY1131" s="208"/>
      <c r="AZ1131" s="208"/>
      <c r="BA1131" s="215"/>
    </row>
    <row r="1132" spans="1:53" s="201" customFormat="1" ht="12.75" hidden="1" customHeight="1" x14ac:dyDescent="0.15">
      <c r="A1132" s="612"/>
      <c r="B1132" s="615"/>
      <c r="C1132" s="618"/>
      <c r="D1132" s="418"/>
      <c r="E1132" s="419"/>
      <c r="F1132" s="420"/>
      <c r="G1132" s="420"/>
      <c r="H1132" s="420"/>
      <c r="I1132" s="421"/>
      <c r="J1132" s="425"/>
      <c r="K1132" s="423"/>
      <c r="L1132" s="423"/>
      <c r="M1132" s="423"/>
      <c r="N1132" s="332"/>
      <c r="O1132" s="433"/>
      <c r="P1132" s="434"/>
      <c r="Q1132" s="435"/>
      <c r="R1132" s="436"/>
      <c r="S1132" s="435"/>
      <c r="U1132" s="205">
        <v>4</v>
      </c>
      <c r="V1132" s="210" t="str">
        <f t="shared" si="398"/>
        <v/>
      </c>
      <c r="W1132" s="201" t="b">
        <f t="shared" si="400"/>
        <v>1</v>
      </c>
      <c r="Y1132" s="219"/>
      <c r="Z1132" s="215"/>
      <c r="AB1132" s="408" t="str">
        <f t="shared" si="397"/>
        <v/>
      </c>
      <c r="AC1132" s="408" t="str">
        <f t="shared" si="399"/>
        <v/>
      </c>
      <c r="AD1132" s="202"/>
      <c r="AE1132" s="620"/>
      <c r="AF1132" s="211" t="s">
        <v>7187</v>
      </c>
      <c r="AG1132" s="208">
        <f t="shared" ref="AG1132" si="409">SUM(AH1132:AL1132)</f>
        <v>0</v>
      </c>
      <c r="AH1132" s="208"/>
      <c r="AI1132" s="208"/>
      <c r="AJ1132" s="208">
        <f>SUMIFS($K1129:$K1148,$E1129:$E1148,"R7当",$F1129:$F1148,"結婚_妊娠・出産_子育てに温かい社会づくり・気運醸成事業",$J1129:$J1148,1/2)</f>
        <v>0</v>
      </c>
      <c r="AK1132" s="208"/>
      <c r="AL1132" s="208"/>
      <c r="AN1132" s="224">
        <f t="shared" si="407"/>
        <v>0</v>
      </c>
      <c r="AO1132" s="224"/>
      <c r="AP1132" s="224"/>
      <c r="AQ1132" s="224">
        <f>SUMIFS($L1129:$L1148,$E1129:$E1148,"R7当",$F1129:$F1148,"結婚_妊娠・出産_子育てに温かい社会づくり・気運醸成事業",$J1129:$J1148,1/2)</f>
        <v>0</v>
      </c>
      <c r="AR1132" s="224"/>
      <c r="AS1132" s="224"/>
      <c r="AU1132" s="208">
        <f t="shared" si="408"/>
        <v>0</v>
      </c>
      <c r="AV1132" s="208"/>
      <c r="AW1132" s="208"/>
      <c r="AX1132" s="208">
        <f>SUMIFS($M1129:$M1148,$E1129:$E1148,"R7当",$F1129:$F1148,"結婚_妊娠・出産_子育てに温かい社会づくり・気運醸成事業",$J1129:$J1148,1/2)</f>
        <v>0</v>
      </c>
      <c r="AY1132" s="208"/>
      <c r="AZ1132" s="208"/>
      <c r="BA1132" s="215"/>
    </row>
    <row r="1133" spans="1:53" s="201" customFormat="1" ht="12.75" hidden="1" customHeight="1" x14ac:dyDescent="0.15">
      <c r="A1133" s="612"/>
      <c r="B1133" s="615"/>
      <c r="C1133" s="618"/>
      <c r="D1133" s="418"/>
      <c r="E1133" s="419"/>
      <c r="F1133" s="420"/>
      <c r="G1133" s="420"/>
      <c r="H1133" s="420"/>
      <c r="I1133" s="421"/>
      <c r="J1133" s="425"/>
      <c r="K1133" s="423"/>
      <c r="L1133" s="423"/>
      <c r="M1133" s="423"/>
      <c r="N1133" s="332"/>
      <c r="O1133" s="433"/>
      <c r="P1133" s="434"/>
      <c r="Q1133" s="435"/>
      <c r="R1133" s="436"/>
      <c r="S1133" s="435"/>
      <c r="U1133" s="205">
        <v>5</v>
      </c>
      <c r="V1133" s="210" t="str">
        <f t="shared" si="398"/>
        <v/>
      </c>
      <c r="W1133" s="201" t="b">
        <f t="shared" si="400"/>
        <v>1</v>
      </c>
      <c r="Y1133" s="219"/>
      <c r="Z1133" s="215"/>
      <c r="AB1133" s="408" t="str">
        <f t="shared" si="397"/>
        <v/>
      </c>
      <c r="AC1133" s="408" t="str">
        <f t="shared" si="399"/>
        <v/>
      </c>
      <c r="AD1133" s="202"/>
      <c r="AE1133" s="212" t="s">
        <v>7229</v>
      </c>
      <c r="AF1133" s="209" t="str">
        <f>IF(COUNTIF(AC1129:AC1148,"R7当一般コース"),"一般コース",IF(COUNTIF(AC1129:AC1148,"R7当都道府県主導型市町村連携コース"),"連携コース",""))</f>
        <v/>
      </c>
      <c r="AG1133" s="208">
        <f>SUM(AH1133:AL1133)</f>
        <v>0</v>
      </c>
      <c r="AH1133" s="208"/>
      <c r="AI1133" s="208"/>
      <c r="AJ1133" s="208"/>
      <c r="AK1133" s="208">
        <f>SUMIFS($K1129:$K1148,$E1129:$E1148,"R7当",G1129:G1148,"一般コース")</f>
        <v>0</v>
      </c>
      <c r="AL1133" s="208">
        <f>SUMIFS($K1129:$K1148,$E1129:$E1148,"R7当",G1129:G1148,"都道府県主導型市町村連携コース")</f>
        <v>0</v>
      </c>
      <c r="AN1133" s="224">
        <f>SUM(AO1133:AS1133)</f>
        <v>0</v>
      </c>
      <c r="AO1133" s="224"/>
      <c r="AP1133" s="224"/>
      <c r="AQ1133" s="224"/>
      <c r="AR1133" s="224">
        <f>SUMIFS($L1129:$L1148,$E1129:$E1148,"R7当",G1129:G1148,"一般コース")</f>
        <v>0</v>
      </c>
      <c r="AS1133" s="224">
        <f>SUMIFS($L1129:$L1148,$E1129:$E1148,"R7当",G1129:G1148,"都道府県主導型市町村連携コース")</f>
        <v>0</v>
      </c>
      <c r="AU1133" s="208">
        <f>SUM(AV1133:AZ1133)</f>
        <v>0</v>
      </c>
      <c r="AV1133" s="208"/>
      <c r="AW1133" s="208"/>
      <c r="AX1133" s="208"/>
      <c r="AY1133" s="208">
        <f>SUMIFS($M1129:$M1148,$E1129:$E1148,"R7当",G1129:G1148,"一般コース")</f>
        <v>0</v>
      </c>
      <c r="AZ1133" s="208">
        <f>SUMIFS($M1129:$M1148,$E1129:$E1148,"R7当",G1129:G1148,"都道府県主導型市町村連携コース")</f>
        <v>0</v>
      </c>
      <c r="BA1133" s="215"/>
    </row>
    <row r="1134" spans="1:53" s="201" customFormat="1" ht="12.75" hidden="1" customHeight="1" x14ac:dyDescent="0.15">
      <c r="A1134" s="612"/>
      <c r="B1134" s="615"/>
      <c r="C1134" s="618"/>
      <c r="D1134" s="418"/>
      <c r="E1134" s="419"/>
      <c r="F1134" s="420"/>
      <c r="G1134" s="420"/>
      <c r="H1134" s="420"/>
      <c r="I1134" s="421"/>
      <c r="J1134" s="425"/>
      <c r="K1134" s="423"/>
      <c r="L1134" s="423"/>
      <c r="M1134" s="423"/>
      <c r="N1134" s="332"/>
      <c r="O1134" s="433"/>
      <c r="P1134" s="434"/>
      <c r="Q1134" s="435"/>
      <c r="R1134" s="436"/>
      <c r="S1134" s="435"/>
      <c r="U1134" s="205">
        <v>6</v>
      </c>
      <c r="V1134" s="210" t="str">
        <f t="shared" si="398"/>
        <v/>
      </c>
      <c r="W1134" s="201" t="b">
        <f t="shared" si="400"/>
        <v>1</v>
      </c>
      <c r="Y1134" s="219"/>
      <c r="Z1134" s="215"/>
      <c r="AB1134" s="408" t="str">
        <f t="shared" si="397"/>
        <v/>
      </c>
      <c r="AC1134" s="408" t="str">
        <f t="shared" si="399"/>
        <v/>
      </c>
      <c r="AD1134" s="202"/>
      <c r="AE1134" s="173" t="s">
        <v>7217</v>
      </c>
      <c r="AG1134" s="213"/>
      <c r="AH1134" s="213"/>
      <c r="AI1134" s="213"/>
      <c r="AJ1134" s="213"/>
      <c r="AK1134" s="213"/>
      <c r="AL1134" s="213"/>
      <c r="AN1134" s="225"/>
      <c r="AO1134" s="225"/>
      <c r="AP1134" s="225"/>
      <c r="AQ1134" s="225"/>
      <c r="AR1134" s="225"/>
      <c r="AS1134" s="225"/>
      <c r="AU1134" s="213"/>
      <c r="AV1134" s="213"/>
      <c r="AW1134" s="213"/>
      <c r="AX1134" s="213"/>
      <c r="AY1134" s="213"/>
      <c r="AZ1134" s="213"/>
      <c r="BA1134" s="215"/>
    </row>
    <row r="1135" spans="1:53" s="201" customFormat="1" ht="12.75" hidden="1" customHeight="1" x14ac:dyDescent="0.15">
      <c r="A1135" s="612"/>
      <c r="B1135" s="615"/>
      <c r="C1135" s="618"/>
      <c r="D1135" s="418"/>
      <c r="E1135" s="419"/>
      <c r="F1135" s="420"/>
      <c r="G1135" s="420"/>
      <c r="H1135" s="420"/>
      <c r="I1135" s="421"/>
      <c r="J1135" s="425"/>
      <c r="K1135" s="423"/>
      <c r="L1135" s="423"/>
      <c r="M1135" s="423"/>
      <c r="N1135" s="332"/>
      <c r="O1135" s="433"/>
      <c r="P1135" s="434"/>
      <c r="Q1135" s="435"/>
      <c r="R1135" s="436"/>
      <c r="S1135" s="435"/>
      <c r="U1135" s="205">
        <v>7</v>
      </c>
      <c r="V1135" s="210" t="str">
        <f t="shared" si="398"/>
        <v/>
      </c>
      <c r="W1135" s="201" t="b">
        <f t="shared" si="400"/>
        <v>1</v>
      </c>
      <c r="Y1135" s="219"/>
      <c r="Z1135" s="215"/>
      <c r="AB1135" s="408" t="str">
        <f t="shared" si="397"/>
        <v/>
      </c>
      <c r="AC1135" s="408" t="str">
        <f t="shared" si="399"/>
        <v/>
      </c>
      <c r="AD1135" s="202"/>
      <c r="AE1135" s="620" t="s">
        <v>7188</v>
      </c>
      <c r="AF1135" s="209" t="s">
        <v>7193</v>
      </c>
      <c r="AG1135" s="208">
        <f>SUM(AH1135:AL1135)</f>
        <v>0</v>
      </c>
      <c r="AH1135" s="208">
        <f>SUMIFS($K1129:$K1148,$E1129:$E1148,"R6補",$F1129:$F1148,"ライフデザイン・結婚支援重点推進事業",$J1129:$J1148,3/4)</f>
        <v>0</v>
      </c>
      <c r="AI1135" s="208">
        <f>SUMIFS($K1129:$K1148,$E1129:$E1148,"R6補",$F1129:$F1148,"結婚支援コンシェルジュ事業",$J1129:$J1148,3/4)</f>
        <v>0</v>
      </c>
      <c r="AJ1135" s="208"/>
      <c r="AK1135" s="208"/>
      <c r="AL1135" s="208"/>
      <c r="AN1135" s="224">
        <f>SUM(AO1135:AS1135)</f>
        <v>0</v>
      </c>
      <c r="AO1135" s="224">
        <f>SUMIFS($L1129:$L1148,$E1129:$E1148,"R6補",$F1129:$F1148,"ライフデザイン・結婚支援重点推進事業",$J1129:$J1148,3/4)</f>
        <v>0</v>
      </c>
      <c r="AP1135" s="224">
        <f>SUMIFS($L1129:$L1148,$E1129:$E1148,"R6補",$F1129:$F1148,"結婚支援コンシェルジュ事業",$J1129:$J1148,3/4)</f>
        <v>0</v>
      </c>
      <c r="AQ1135" s="224"/>
      <c r="AR1135" s="224"/>
      <c r="AS1135" s="224"/>
      <c r="AU1135" s="208">
        <f>SUM(AV1135:AZ1135)</f>
        <v>0</v>
      </c>
      <c r="AV1135" s="208">
        <f>SUMIFS($M1129:$M1148,$E1129:$E1148,"R6補",$F1129:$F1148,"ライフデザイン・結婚支援重点推進事業",$J1129:$J1148,3/4)</f>
        <v>0</v>
      </c>
      <c r="AW1135" s="208">
        <f>SUMIFS($M1129:$M1148,$E1129:$E1148,"R6補",$F1129:$F1148,"結婚支援コンシェルジュ事業",$J1129:$J1148,3/4)</f>
        <v>0</v>
      </c>
      <c r="AX1135" s="208"/>
      <c r="AY1135" s="208"/>
      <c r="AZ1135" s="208"/>
      <c r="BA1135" s="215"/>
    </row>
    <row r="1136" spans="1:53" s="201" customFormat="1" ht="12.75" hidden="1" customHeight="1" x14ac:dyDescent="0.15">
      <c r="A1136" s="612"/>
      <c r="B1136" s="615"/>
      <c r="C1136" s="618"/>
      <c r="D1136" s="418"/>
      <c r="E1136" s="419"/>
      <c r="F1136" s="420"/>
      <c r="G1136" s="420"/>
      <c r="H1136" s="420"/>
      <c r="I1136" s="421"/>
      <c r="J1136" s="425"/>
      <c r="K1136" s="423"/>
      <c r="L1136" s="423"/>
      <c r="M1136" s="423"/>
      <c r="N1136" s="332"/>
      <c r="O1136" s="433"/>
      <c r="P1136" s="434"/>
      <c r="Q1136" s="435"/>
      <c r="R1136" s="436"/>
      <c r="S1136" s="435"/>
      <c r="U1136" s="205">
        <v>8</v>
      </c>
      <c r="V1136" s="210" t="str">
        <f t="shared" si="398"/>
        <v/>
      </c>
      <c r="W1136" s="201" t="b">
        <f t="shared" si="400"/>
        <v>1</v>
      </c>
      <c r="Y1136" s="219"/>
      <c r="Z1136" s="215"/>
      <c r="AB1136" s="408" t="str">
        <f t="shared" si="397"/>
        <v/>
      </c>
      <c r="AC1136" s="408" t="str">
        <f t="shared" si="399"/>
        <v/>
      </c>
      <c r="AD1136" s="202"/>
      <c r="AE1136" s="620"/>
      <c r="AF1136" s="211" t="s">
        <v>7189</v>
      </c>
      <c r="AG1136" s="208">
        <f t="shared" ref="AG1136" si="410">SUM(AH1136:AL1136)</f>
        <v>0</v>
      </c>
      <c r="AH1136" s="208">
        <f>SUMIFS($K1129:$K1148,$E1129:$E1148,"R6補",$F1129:$F1148,"ライフデザイン・結婚支援重点推進事業",$J1129:$J1148,2/3)</f>
        <v>0</v>
      </c>
      <c r="AI1136" s="208"/>
      <c r="AJ1136" s="208">
        <f>SUMIFS($K1129:$K1148,$E1129:$E1148,"R6補",$F1129:$F1148,"結婚_妊娠・出産_子育てに温かい社会づくり・気運醸成事業",$J1129:$J1148,2/3)</f>
        <v>0</v>
      </c>
      <c r="AK1136" s="208"/>
      <c r="AL1136" s="208"/>
      <c r="AN1136" s="224">
        <f t="shared" ref="AN1136:AN1137" si="411">SUM(AO1136:AS1136)</f>
        <v>0</v>
      </c>
      <c r="AO1136" s="224">
        <f>SUMIFS($L1129:$L1148,$E1129:$E1148,"R6補",$F1129:$F1148,"ライフデザイン・結婚支援重点推進事業",$J1129:$J1148,2/3)</f>
        <v>0</v>
      </c>
      <c r="AP1136" s="224"/>
      <c r="AQ1136" s="224">
        <f>SUMIFS($L1129:$L1148,$E1129:$E1148,"R6補",$F1129:$F1148,"結婚_妊娠・出産_子育てに温かい社会づくり・気運醸成事業",$J1129:$J1148,2/3)</f>
        <v>0</v>
      </c>
      <c r="AR1136" s="224"/>
      <c r="AS1136" s="224"/>
      <c r="AU1136" s="208">
        <f t="shared" ref="AU1136:AU1137" si="412">SUM(AV1136:AZ1136)</f>
        <v>0</v>
      </c>
      <c r="AV1136" s="208">
        <f>SUMIFS($M1129:$M1148,$E1129:$E1148,"R6補",$F1129:$F1148,"ライフデザイン・結婚支援重点推進事業",$J1129:$J1148,2/3)</f>
        <v>0</v>
      </c>
      <c r="AW1136" s="208"/>
      <c r="AX1136" s="208">
        <f>SUMIFS($M1129:$M1148,$E1129:$E1148,"R6補",$F1129:$F1148,"結婚_妊娠・出産_子育てに温かい社会づくり・気運醸成事業",$J1129:$J1148,2/3)</f>
        <v>0</v>
      </c>
      <c r="AY1136" s="208"/>
      <c r="AZ1136" s="208"/>
      <c r="BA1136" s="215"/>
    </row>
    <row r="1137" spans="1:53" s="201" customFormat="1" ht="12.75" hidden="1" customHeight="1" x14ac:dyDescent="0.15">
      <c r="A1137" s="612"/>
      <c r="B1137" s="615"/>
      <c r="C1137" s="618"/>
      <c r="D1137" s="418"/>
      <c r="E1137" s="419"/>
      <c r="F1137" s="420"/>
      <c r="G1137" s="420"/>
      <c r="H1137" s="420"/>
      <c r="I1137" s="421"/>
      <c r="J1137" s="425"/>
      <c r="K1137" s="423"/>
      <c r="L1137" s="423"/>
      <c r="M1137" s="423"/>
      <c r="N1137" s="332"/>
      <c r="O1137" s="433"/>
      <c r="P1137" s="434"/>
      <c r="Q1137" s="435"/>
      <c r="R1137" s="436"/>
      <c r="S1137" s="435"/>
      <c r="U1137" s="205">
        <v>9</v>
      </c>
      <c r="V1137" s="210" t="str">
        <f t="shared" si="398"/>
        <v/>
      </c>
      <c r="W1137" s="201" t="b">
        <f t="shared" si="400"/>
        <v>1</v>
      </c>
      <c r="Y1137" s="216"/>
      <c r="AB1137" s="408" t="str">
        <f t="shared" si="397"/>
        <v/>
      </c>
      <c r="AC1137" s="408" t="str">
        <f t="shared" si="399"/>
        <v/>
      </c>
      <c r="AD1137" s="202"/>
      <c r="AE1137" s="620"/>
      <c r="AF1137" s="211" t="s">
        <v>7187</v>
      </c>
      <c r="AG1137" s="208">
        <f>SUM(AH1137:AL1137)</f>
        <v>0</v>
      </c>
      <c r="AH1137" s="208"/>
      <c r="AI1137" s="208"/>
      <c r="AJ1137" s="208">
        <f>SUMIFS($K1129:$K1148,$E1129:$E1148,"R6補",$F1129:$F1148,"結婚_妊娠・出産_子育てに温かい社会づくり・気運醸成事業",$J1129:$J1148,1/2)</f>
        <v>0</v>
      </c>
      <c r="AK1137" s="208"/>
      <c r="AL1137" s="208"/>
      <c r="AN1137" s="224">
        <f t="shared" si="411"/>
        <v>0</v>
      </c>
      <c r="AO1137" s="224"/>
      <c r="AP1137" s="224"/>
      <c r="AQ1137" s="224">
        <f>SUMIFS($L1129:$L1148,$E1129:$E1148,"R6補",$F1129:$F1148,"結婚_妊娠・出産_子育てに温かい社会づくり・気運醸成事業",$J1129:$J1148,1/2)</f>
        <v>0</v>
      </c>
      <c r="AR1137" s="224"/>
      <c r="AS1137" s="224"/>
      <c r="AU1137" s="208">
        <f t="shared" si="412"/>
        <v>0</v>
      </c>
      <c r="AV1137" s="208"/>
      <c r="AW1137" s="208"/>
      <c r="AX1137" s="208">
        <f>SUMIFS($M1129:$M1148,$E1129:$E1148,"R6補",$F1129:$F1148,"結婚_妊娠・出産_子育てに温かい社会づくり・気運醸成事業",$J1129:$J1148,1/2)</f>
        <v>0</v>
      </c>
      <c r="AY1137" s="208"/>
      <c r="AZ1137" s="208"/>
      <c r="BA1137" s="215"/>
    </row>
    <row r="1138" spans="1:53" s="201" customFormat="1" ht="12.75" hidden="1" customHeight="1" x14ac:dyDescent="0.15">
      <c r="A1138" s="612"/>
      <c r="B1138" s="615"/>
      <c r="C1138" s="618"/>
      <c r="D1138" s="418"/>
      <c r="E1138" s="419"/>
      <c r="F1138" s="420"/>
      <c r="G1138" s="420"/>
      <c r="H1138" s="420"/>
      <c r="I1138" s="421"/>
      <c r="J1138" s="422"/>
      <c r="K1138" s="423"/>
      <c r="L1138" s="423"/>
      <c r="M1138" s="423"/>
      <c r="N1138" s="332"/>
      <c r="O1138" s="433"/>
      <c r="P1138" s="434"/>
      <c r="Q1138" s="435"/>
      <c r="R1138" s="436"/>
      <c r="S1138" s="435"/>
      <c r="U1138" s="205">
        <v>10</v>
      </c>
      <c r="V1138" s="210" t="str">
        <f t="shared" si="398"/>
        <v/>
      </c>
      <c r="W1138" s="201" t="b">
        <f t="shared" si="400"/>
        <v>1</v>
      </c>
      <c r="Y1138" s="216"/>
      <c r="Z1138" s="217"/>
      <c r="AA1138" s="215"/>
      <c r="AB1138" s="408" t="str">
        <f t="shared" si="397"/>
        <v/>
      </c>
      <c r="AC1138" s="408" t="str">
        <f t="shared" si="399"/>
        <v/>
      </c>
      <c r="AD1138" s="202"/>
      <c r="AE1138" s="212" t="s">
        <v>7229</v>
      </c>
      <c r="AF1138" s="209" t="str">
        <f>IF(COUNTIF(AC1129:AC1148,"R6補一般コース"),"一般コース",IF(COUNTIF(AC1129:AC1148,"R6補都道府県主導型市町村連携コース"),"連携コース",""))</f>
        <v/>
      </c>
      <c r="AG1138" s="208">
        <f>SUM(AH1138:AL1138)</f>
        <v>0</v>
      </c>
      <c r="AH1138" s="208"/>
      <c r="AI1138" s="208"/>
      <c r="AJ1138" s="208"/>
      <c r="AK1138" s="208">
        <f>SUMIFS($K1129:$K1148,$E1129:$E1148,"R6補",G1129:G1148,"一般コース")</f>
        <v>0</v>
      </c>
      <c r="AL1138" s="208">
        <f>SUMIFS($K1129:$K1148,$E1129:$E1148,"R6補",G1129:G1148,"都道府県主導型市町村連携コース")</f>
        <v>0</v>
      </c>
      <c r="AN1138" s="224">
        <f>SUM(AO1138:AS1138)</f>
        <v>0</v>
      </c>
      <c r="AO1138" s="224"/>
      <c r="AP1138" s="224"/>
      <c r="AQ1138" s="224"/>
      <c r="AR1138" s="224">
        <f>SUMIFS($L1129:$L1148,$E1129:$E1148,"R6補",G1129:G1148,"一般コース")</f>
        <v>0</v>
      </c>
      <c r="AS1138" s="224">
        <f>SUMIFS($L1129:$L1148,$E1129:$E1148,"R6補",G1129:G1148,"都道府県主導型市町村連携コース")</f>
        <v>0</v>
      </c>
      <c r="AU1138" s="208">
        <f>SUM(AV1138:AZ1138)</f>
        <v>0</v>
      </c>
      <c r="AV1138" s="208"/>
      <c r="AW1138" s="208"/>
      <c r="AX1138" s="208"/>
      <c r="AY1138" s="208">
        <f>SUMIFS($M1129:$M1148,$E1129:$E1148,"R6補",G1129:G1148,"一般コース")</f>
        <v>0</v>
      </c>
      <c r="AZ1138" s="208">
        <f>SUMIFS($M1129:$M1148,$E1129:$E1148,"R6補",G1129:G1148,"都道府県主導型市町村連携コース")</f>
        <v>0</v>
      </c>
      <c r="BA1138" s="215"/>
    </row>
    <row r="1139" spans="1:53" s="201" customFormat="1" ht="12.6" hidden="1" customHeight="1" x14ac:dyDescent="0.15">
      <c r="A1139" s="612"/>
      <c r="B1139" s="615"/>
      <c r="C1139" s="618"/>
      <c r="D1139" s="418"/>
      <c r="E1139" s="419"/>
      <c r="F1139" s="420"/>
      <c r="G1139" s="420"/>
      <c r="H1139" s="420"/>
      <c r="I1139" s="421"/>
      <c r="J1139" s="432"/>
      <c r="K1139" s="423"/>
      <c r="L1139" s="423"/>
      <c r="M1139" s="423"/>
      <c r="N1139" s="332"/>
      <c r="O1139" s="433"/>
      <c r="P1139" s="434"/>
      <c r="Q1139" s="435"/>
      <c r="R1139" s="436"/>
      <c r="S1139" s="435"/>
      <c r="U1139" s="205">
        <v>11</v>
      </c>
      <c r="V1139" s="210" t="str">
        <f t="shared" si="398"/>
        <v/>
      </c>
      <c r="W1139" s="201" t="b">
        <f t="shared" si="400"/>
        <v>1</v>
      </c>
      <c r="AA1139" s="215"/>
      <c r="AB1139" s="408" t="str">
        <f t="shared" si="397"/>
        <v/>
      </c>
      <c r="AC1139" s="408" t="str">
        <f t="shared" si="399"/>
        <v/>
      </c>
      <c r="AD1139" s="202"/>
      <c r="AE1139" s="214"/>
      <c r="AF1139" s="214"/>
      <c r="AG1139" s="215"/>
      <c r="AH1139" s="215"/>
      <c r="AI1139" s="215"/>
      <c r="AJ1139" s="215"/>
      <c r="AK1139" s="215"/>
      <c r="AL1139" s="215"/>
      <c r="AN1139" s="218"/>
      <c r="AO1139" s="218"/>
      <c r="AP1139" s="218"/>
      <c r="AQ1139" s="218"/>
      <c r="AR1139" s="218"/>
      <c r="AS1139" s="218"/>
      <c r="AU1139" s="215"/>
      <c r="AV1139" s="215"/>
      <c r="AW1139" s="215"/>
      <c r="AX1139" s="215"/>
      <c r="AY1139" s="215"/>
      <c r="AZ1139" s="215"/>
      <c r="BA1139" s="215"/>
    </row>
    <row r="1140" spans="1:53" s="201" customFormat="1" ht="12.75" hidden="1" customHeight="1" x14ac:dyDescent="0.15">
      <c r="A1140" s="612"/>
      <c r="B1140" s="615"/>
      <c r="C1140" s="618"/>
      <c r="D1140" s="418"/>
      <c r="E1140" s="419"/>
      <c r="F1140" s="420"/>
      <c r="G1140" s="420"/>
      <c r="H1140" s="420"/>
      <c r="I1140" s="421"/>
      <c r="J1140" s="422"/>
      <c r="K1140" s="423"/>
      <c r="L1140" s="423"/>
      <c r="M1140" s="423"/>
      <c r="N1140" s="332"/>
      <c r="O1140" s="433"/>
      <c r="P1140" s="434"/>
      <c r="Q1140" s="435"/>
      <c r="R1140" s="436"/>
      <c r="S1140" s="435"/>
      <c r="U1140" s="205">
        <v>12</v>
      </c>
      <c r="V1140" s="210" t="str">
        <f t="shared" si="398"/>
        <v/>
      </c>
      <c r="W1140" s="201" t="b">
        <f t="shared" si="400"/>
        <v>1</v>
      </c>
      <c r="AA1140" s="215"/>
      <c r="AB1140" s="408" t="str">
        <f t="shared" si="397"/>
        <v/>
      </c>
      <c r="AC1140" s="408" t="str">
        <f t="shared" si="399"/>
        <v/>
      </c>
      <c r="AD1140" s="202"/>
      <c r="AE1140" s="214"/>
      <c r="AF1140" s="214"/>
      <c r="AG1140" s="215"/>
      <c r="AH1140" s="215"/>
      <c r="AI1140" s="215"/>
      <c r="AJ1140" s="215"/>
      <c r="AK1140" s="215"/>
      <c r="AL1140" s="215"/>
      <c r="AN1140" s="218"/>
      <c r="AO1140" s="218"/>
      <c r="AP1140" s="218"/>
      <c r="AQ1140" s="218"/>
      <c r="AR1140" s="218"/>
      <c r="AS1140" s="218"/>
      <c r="AU1140" s="215"/>
      <c r="AV1140" s="215"/>
      <c r="AW1140" s="215"/>
      <c r="AX1140" s="215"/>
      <c r="AY1140" s="215"/>
      <c r="AZ1140" s="215"/>
      <c r="BA1140" s="215"/>
    </row>
    <row r="1141" spans="1:53" s="201" customFormat="1" ht="12.75" hidden="1" customHeight="1" x14ac:dyDescent="0.15">
      <c r="A1141" s="612"/>
      <c r="B1141" s="615"/>
      <c r="C1141" s="618"/>
      <c r="D1141" s="418"/>
      <c r="E1141" s="419"/>
      <c r="F1141" s="420"/>
      <c r="G1141" s="420"/>
      <c r="H1141" s="420"/>
      <c r="I1141" s="421"/>
      <c r="J1141" s="422"/>
      <c r="K1141" s="423"/>
      <c r="L1141" s="423"/>
      <c r="M1141" s="423"/>
      <c r="N1141" s="332"/>
      <c r="O1141" s="433"/>
      <c r="P1141" s="434"/>
      <c r="Q1141" s="435"/>
      <c r="R1141" s="436"/>
      <c r="S1141" s="435"/>
      <c r="U1141" s="205">
        <v>13</v>
      </c>
      <c r="V1141" s="210" t="str">
        <f t="shared" si="398"/>
        <v/>
      </c>
      <c r="W1141" s="201" t="b">
        <f t="shared" si="400"/>
        <v>1</v>
      </c>
      <c r="Y1141" s="219"/>
      <c r="Z1141" s="215"/>
      <c r="AA1141" s="215"/>
      <c r="AB1141" s="408" t="str">
        <f t="shared" si="397"/>
        <v/>
      </c>
      <c r="AC1141" s="408" t="str">
        <f t="shared" si="399"/>
        <v/>
      </c>
      <c r="AD1141" s="202"/>
      <c r="AE1141" s="214"/>
      <c r="AF1141" s="214"/>
      <c r="AG1141" s="215"/>
      <c r="AH1141" s="215"/>
      <c r="AI1141" s="215"/>
      <c r="AJ1141" s="215"/>
      <c r="AK1141" s="215"/>
      <c r="AL1141" s="215"/>
      <c r="AN1141" s="218"/>
      <c r="AO1141" s="218"/>
      <c r="AP1141" s="218"/>
      <c r="AQ1141" s="218"/>
      <c r="AR1141" s="218"/>
      <c r="AS1141" s="218"/>
      <c r="AU1141" s="215"/>
      <c r="AV1141" s="215"/>
      <c r="AW1141" s="215"/>
      <c r="AX1141" s="215"/>
      <c r="AY1141" s="215"/>
      <c r="AZ1141" s="215"/>
      <c r="BA1141" s="215"/>
    </row>
    <row r="1142" spans="1:53" s="201" customFormat="1" ht="12.75" hidden="1" customHeight="1" x14ac:dyDescent="0.15">
      <c r="A1142" s="612"/>
      <c r="B1142" s="615"/>
      <c r="C1142" s="618"/>
      <c r="D1142" s="418"/>
      <c r="E1142" s="419"/>
      <c r="F1142" s="420"/>
      <c r="G1142" s="420"/>
      <c r="H1142" s="420"/>
      <c r="I1142" s="421"/>
      <c r="J1142" s="422"/>
      <c r="K1142" s="423"/>
      <c r="L1142" s="423"/>
      <c r="M1142" s="423"/>
      <c r="N1142" s="332"/>
      <c r="O1142" s="433"/>
      <c r="P1142" s="434"/>
      <c r="Q1142" s="435"/>
      <c r="R1142" s="436"/>
      <c r="S1142" s="435"/>
      <c r="U1142" s="205">
        <v>14</v>
      </c>
      <c r="V1142" s="210" t="str">
        <f t="shared" si="398"/>
        <v/>
      </c>
      <c r="W1142" s="201" t="b">
        <f t="shared" si="400"/>
        <v>1</v>
      </c>
      <c r="Y1142" s="216"/>
      <c r="Z1142" s="217"/>
      <c r="AA1142" s="215"/>
      <c r="AB1142" s="408" t="str">
        <f t="shared" si="397"/>
        <v/>
      </c>
      <c r="AC1142" s="408" t="str">
        <f t="shared" si="399"/>
        <v/>
      </c>
      <c r="AD1142" s="202"/>
      <c r="AE1142" s="214"/>
      <c r="AF1142" s="214"/>
      <c r="AH1142" s="215"/>
      <c r="AI1142" s="215"/>
      <c r="AJ1142" s="215"/>
      <c r="AK1142" s="215"/>
      <c r="AL1142" s="215"/>
      <c r="AN1142" s="218"/>
      <c r="AO1142" s="218"/>
      <c r="AP1142" s="218"/>
      <c r="AQ1142" s="218"/>
      <c r="AR1142" s="218"/>
      <c r="AS1142" s="218"/>
      <c r="AU1142" s="215"/>
      <c r="AV1142" s="215"/>
      <c r="AW1142" s="215"/>
      <c r="AX1142" s="215"/>
      <c r="AY1142" s="215"/>
      <c r="AZ1142" s="215"/>
      <c r="BA1142" s="215"/>
    </row>
    <row r="1143" spans="1:53" s="201" customFormat="1" ht="12.75" hidden="1" customHeight="1" x14ac:dyDescent="0.15">
      <c r="A1143" s="612"/>
      <c r="B1143" s="615"/>
      <c r="C1143" s="618"/>
      <c r="D1143" s="418"/>
      <c r="E1143" s="419"/>
      <c r="F1143" s="420"/>
      <c r="G1143" s="420"/>
      <c r="H1143" s="420"/>
      <c r="I1143" s="421"/>
      <c r="J1143" s="422"/>
      <c r="K1143" s="423"/>
      <c r="L1143" s="423"/>
      <c r="M1143" s="423"/>
      <c r="N1143" s="332"/>
      <c r="O1143" s="433"/>
      <c r="P1143" s="434"/>
      <c r="Q1143" s="435"/>
      <c r="R1143" s="436"/>
      <c r="S1143" s="435"/>
      <c r="U1143" s="205">
        <v>15</v>
      </c>
      <c r="V1143" s="210" t="str">
        <f t="shared" si="398"/>
        <v/>
      </c>
      <c r="W1143" s="201" t="b">
        <f t="shared" si="400"/>
        <v>1</v>
      </c>
      <c r="Y1143" s="216"/>
      <c r="AA1143" s="215"/>
      <c r="AB1143" s="408" t="str">
        <f t="shared" si="397"/>
        <v/>
      </c>
      <c r="AC1143" s="408" t="str">
        <f t="shared" si="399"/>
        <v/>
      </c>
      <c r="AD1143" s="202"/>
      <c r="AE1143" s="214"/>
      <c r="AF1143" s="214"/>
      <c r="AG1143" s="215"/>
      <c r="AH1143" s="215"/>
      <c r="AI1143" s="215"/>
      <c r="AJ1143" s="215"/>
      <c r="AK1143" s="215"/>
      <c r="AL1143" s="215"/>
      <c r="AN1143" s="218"/>
      <c r="AO1143" s="218"/>
      <c r="AP1143" s="218"/>
      <c r="AQ1143" s="218"/>
      <c r="AR1143" s="218"/>
      <c r="AS1143" s="218"/>
      <c r="AU1143" s="215"/>
      <c r="AV1143" s="215"/>
      <c r="AW1143" s="215"/>
      <c r="AX1143" s="215"/>
      <c r="AY1143" s="215"/>
      <c r="AZ1143" s="215"/>
      <c r="BA1143" s="215"/>
    </row>
    <row r="1144" spans="1:53" s="201" customFormat="1" ht="12.75" hidden="1" customHeight="1" x14ac:dyDescent="0.15">
      <c r="A1144" s="612"/>
      <c r="B1144" s="615"/>
      <c r="C1144" s="618"/>
      <c r="D1144" s="418"/>
      <c r="E1144" s="419"/>
      <c r="F1144" s="420"/>
      <c r="G1144" s="420"/>
      <c r="H1144" s="420"/>
      <c r="I1144" s="421"/>
      <c r="J1144" s="422"/>
      <c r="K1144" s="423"/>
      <c r="L1144" s="423"/>
      <c r="M1144" s="423"/>
      <c r="N1144" s="332"/>
      <c r="O1144" s="433"/>
      <c r="P1144" s="434"/>
      <c r="Q1144" s="435"/>
      <c r="R1144" s="436"/>
      <c r="S1144" s="435"/>
      <c r="U1144" s="205">
        <v>16</v>
      </c>
      <c r="V1144" s="210" t="str">
        <f t="shared" si="398"/>
        <v/>
      </c>
      <c r="W1144" s="201" t="b">
        <f t="shared" si="400"/>
        <v>1</v>
      </c>
      <c r="Y1144" s="216"/>
      <c r="Z1144" s="217"/>
      <c r="AB1144" s="408" t="str">
        <f t="shared" si="397"/>
        <v/>
      </c>
      <c r="AC1144" s="408" t="str">
        <f t="shared" si="399"/>
        <v/>
      </c>
      <c r="AD1144" s="202"/>
      <c r="AE1144" s="214"/>
      <c r="AF1144" s="214"/>
      <c r="AG1144" s="215"/>
      <c r="AH1144" s="215"/>
      <c r="AI1144" s="215"/>
      <c r="AJ1144" s="215"/>
      <c r="AK1144" s="215"/>
      <c r="AL1144" s="215"/>
      <c r="AN1144" s="218"/>
      <c r="AO1144" s="218"/>
      <c r="AP1144" s="218"/>
      <c r="AQ1144" s="218"/>
      <c r="AR1144" s="218"/>
      <c r="AS1144" s="218"/>
      <c r="AU1144" s="215"/>
      <c r="AV1144" s="215"/>
      <c r="AW1144" s="215"/>
      <c r="AX1144" s="215"/>
      <c r="AY1144" s="215"/>
      <c r="AZ1144" s="215"/>
      <c r="BA1144" s="215"/>
    </row>
    <row r="1145" spans="1:53" s="201" customFormat="1" ht="12.75" hidden="1" customHeight="1" x14ac:dyDescent="0.15">
      <c r="A1145" s="612"/>
      <c r="B1145" s="615"/>
      <c r="C1145" s="618"/>
      <c r="D1145" s="418"/>
      <c r="E1145" s="419"/>
      <c r="F1145" s="420"/>
      <c r="G1145" s="420"/>
      <c r="H1145" s="420"/>
      <c r="I1145" s="421"/>
      <c r="J1145" s="422"/>
      <c r="K1145" s="423"/>
      <c r="L1145" s="423"/>
      <c r="M1145" s="423"/>
      <c r="N1145" s="332"/>
      <c r="O1145" s="433"/>
      <c r="P1145" s="434"/>
      <c r="Q1145" s="435"/>
      <c r="R1145" s="436"/>
      <c r="S1145" s="435"/>
      <c r="U1145" s="205">
        <v>17</v>
      </c>
      <c r="V1145" s="210" t="str">
        <f t="shared" si="398"/>
        <v/>
      </c>
      <c r="W1145" s="201" t="b">
        <f t="shared" si="400"/>
        <v>1</v>
      </c>
      <c r="Y1145" s="216"/>
      <c r="AB1145" s="408" t="str">
        <f t="shared" si="397"/>
        <v/>
      </c>
      <c r="AC1145" s="408" t="str">
        <f t="shared" si="399"/>
        <v/>
      </c>
      <c r="AD1145" s="202"/>
      <c r="AE1145" s="214"/>
      <c r="AF1145" s="214"/>
      <c r="AG1145" s="215"/>
      <c r="AH1145" s="215"/>
      <c r="AI1145" s="215"/>
      <c r="AJ1145" s="215"/>
      <c r="AK1145" s="215"/>
      <c r="AL1145" s="215"/>
      <c r="AN1145" s="218"/>
      <c r="AO1145" s="218"/>
      <c r="AP1145" s="218"/>
      <c r="AQ1145" s="218"/>
      <c r="AR1145" s="218"/>
      <c r="AS1145" s="218"/>
      <c r="AU1145" s="215"/>
      <c r="AV1145" s="215"/>
      <c r="AW1145" s="215"/>
      <c r="AX1145" s="215"/>
      <c r="AY1145" s="215"/>
      <c r="AZ1145" s="215"/>
      <c r="BA1145" s="215"/>
    </row>
    <row r="1146" spans="1:53" s="201" customFormat="1" ht="12.75" hidden="1" customHeight="1" x14ac:dyDescent="0.15">
      <c r="A1146" s="612"/>
      <c r="B1146" s="615"/>
      <c r="C1146" s="618"/>
      <c r="D1146" s="418"/>
      <c r="E1146" s="419"/>
      <c r="F1146" s="420"/>
      <c r="G1146" s="420"/>
      <c r="H1146" s="420"/>
      <c r="I1146" s="421"/>
      <c r="J1146" s="422"/>
      <c r="K1146" s="423"/>
      <c r="L1146" s="423"/>
      <c r="M1146" s="423"/>
      <c r="N1146" s="332"/>
      <c r="O1146" s="433"/>
      <c r="P1146" s="434"/>
      <c r="Q1146" s="435"/>
      <c r="R1146" s="436"/>
      <c r="S1146" s="435"/>
      <c r="U1146" s="205">
        <v>18</v>
      </c>
      <c r="V1146" s="210" t="str">
        <f t="shared" si="398"/>
        <v/>
      </c>
      <c r="W1146" s="201" t="b">
        <f t="shared" si="400"/>
        <v>1</v>
      </c>
      <c r="Y1146" s="216"/>
      <c r="AB1146" s="408" t="str">
        <f t="shared" si="397"/>
        <v/>
      </c>
      <c r="AC1146" s="408" t="str">
        <f t="shared" si="399"/>
        <v/>
      </c>
      <c r="AD1146" s="202"/>
      <c r="AE1146" s="214"/>
      <c r="AF1146" s="214"/>
      <c r="AG1146" s="215"/>
      <c r="AH1146" s="215"/>
      <c r="AI1146" s="215"/>
      <c r="AJ1146" s="215"/>
      <c r="AK1146" s="215"/>
      <c r="AL1146" s="215"/>
      <c r="AN1146" s="218"/>
      <c r="AO1146" s="218"/>
      <c r="AP1146" s="218"/>
      <c r="AQ1146" s="218"/>
      <c r="AR1146" s="218"/>
      <c r="AS1146" s="218"/>
      <c r="AU1146" s="215"/>
      <c r="AV1146" s="215"/>
      <c r="AW1146" s="215"/>
      <c r="AX1146" s="215"/>
      <c r="AY1146" s="215"/>
      <c r="AZ1146" s="215"/>
      <c r="BA1146" s="215"/>
    </row>
    <row r="1147" spans="1:53" s="201" customFormat="1" ht="12.75" hidden="1" customHeight="1" x14ac:dyDescent="0.15">
      <c r="A1147" s="612"/>
      <c r="B1147" s="615"/>
      <c r="C1147" s="618"/>
      <c r="D1147" s="418"/>
      <c r="E1147" s="424"/>
      <c r="F1147" s="420"/>
      <c r="G1147" s="420"/>
      <c r="H1147" s="420"/>
      <c r="I1147" s="421"/>
      <c r="J1147" s="422"/>
      <c r="K1147" s="423"/>
      <c r="L1147" s="423"/>
      <c r="M1147" s="423"/>
      <c r="N1147" s="332"/>
      <c r="O1147" s="433"/>
      <c r="P1147" s="434"/>
      <c r="Q1147" s="435"/>
      <c r="R1147" s="436"/>
      <c r="S1147" s="435"/>
      <c r="U1147" s="205">
        <v>19</v>
      </c>
      <c r="V1147" s="210" t="str">
        <f t="shared" si="398"/>
        <v/>
      </c>
      <c r="W1147" s="201" t="b">
        <f t="shared" si="400"/>
        <v>1</v>
      </c>
      <c r="Y1147" s="216"/>
      <c r="AB1147" s="408" t="str">
        <f t="shared" si="397"/>
        <v/>
      </c>
      <c r="AC1147" s="408" t="str">
        <f t="shared" si="399"/>
        <v/>
      </c>
      <c r="AD1147" s="202"/>
      <c r="AE1147" s="214"/>
      <c r="AF1147" s="214"/>
      <c r="AG1147" s="215"/>
      <c r="AH1147" s="215"/>
      <c r="AI1147" s="215"/>
      <c r="AJ1147" s="215"/>
      <c r="AK1147" s="215"/>
      <c r="AL1147" s="215"/>
      <c r="AN1147" s="218"/>
      <c r="AO1147" s="218"/>
      <c r="AP1147" s="218"/>
      <c r="AQ1147" s="218"/>
      <c r="AR1147" s="218"/>
      <c r="AS1147" s="218"/>
      <c r="AU1147" s="215"/>
      <c r="AV1147" s="215"/>
      <c r="AW1147" s="215"/>
      <c r="AX1147" s="215"/>
      <c r="AY1147" s="215"/>
      <c r="AZ1147" s="215"/>
      <c r="BA1147" s="215"/>
    </row>
    <row r="1148" spans="1:53" s="215" customFormat="1" ht="12.75" hidden="1" customHeight="1" x14ac:dyDescent="0.15">
      <c r="A1148" s="613"/>
      <c r="B1148" s="616"/>
      <c r="C1148" s="619"/>
      <c r="D1148" s="426"/>
      <c r="E1148" s="427"/>
      <c r="F1148" s="428"/>
      <c r="G1148" s="428"/>
      <c r="H1148" s="428"/>
      <c r="I1148" s="429"/>
      <c r="J1148" s="430"/>
      <c r="K1148" s="431"/>
      <c r="L1148" s="431"/>
      <c r="M1148" s="431"/>
      <c r="N1148" s="332"/>
      <c r="O1148" s="433"/>
      <c r="P1148" s="434"/>
      <c r="Q1148" s="435"/>
      <c r="R1148" s="436"/>
      <c r="S1148" s="435"/>
      <c r="U1148" s="205">
        <v>20</v>
      </c>
      <c r="V1148" s="220" t="str">
        <f t="shared" si="398"/>
        <v/>
      </c>
      <c r="W1148" s="201" t="b">
        <f t="shared" si="400"/>
        <v>1</v>
      </c>
      <c r="Y1148" s="216"/>
      <c r="Z1148" s="217"/>
      <c r="AB1148" s="408" t="str">
        <f t="shared" si="397"/>
        <v/>
      </c>
      <c r="AC1148" s="408" t="str">
        <f t="shared" si="399"/>
        <v/>
      </c>
      <c r="AD1148" s="218"/>
      <c r="AE1148" s="214"/>
      <c r="AF1148" s="214"/>
      <c r="AN1148" s="218"/>
      <c r="AO1148" s="218"/>
      <c r="AP1148" s="218"/>
      <c r="AQ1148" s="218"/>
      <c r="AR1148" s="218"/>
      <c r="AS1148" s="218"/>
    </row>
    <row r="1149" spans="1:53" s="201" customFormat="1" ht="12.75" hidden="1" customHeight="1" x14ac:dyDescent="0.15">
      <c r="A1149" s="611" t="s">
        <v>7365</v>
      </c>
      <c r="B1149" s="614"/>
      <c r="C1149" s="617"/>
      <c r="D1149" s="412"/>
      <c r="E1149" s="413"/>
      <c r="F1149" s="414"/>
      <c r="G1149" s="414"/>
      <c r="H1149" s="414"/>
      <c r="I1149" s="415"/>
      <c r="J1149" s="416"/>
      <c r="K1149" s="417"/>
      <c r="L1149" s="417"/>
      <c r="M1149" s="417"/>
      <c r="N1149" s="332"/>
      <c r="O1149" s="433"/>
      <c r="P1149" s="434"/>
      <c r="Q1149" s="435"/>
      <c r="R1149" s="436"/>
      <c r="S1149" s="435"/>
      <c r="U1149" s="205">
        <v>1</v>
      </c>
      <c r="V1149" s="206" t="str">
        <f t="shared" si="398"/>
        <v/>
      </c>
      <c r="W1149" s="201" t="b">
        <f t="shared" si="400"/>
        <v>1</v>
      </c>
      <c r="Y1149" s="216"/>
      <c r="AB1149" s="408" t="str">
        <f t="shared" si="397"/>
        <v/>
      </c>
      <c r="AC1149" s="408" t="str">
        <f t="shared" si="399"/>
        <v/>
      </c>
      <c r="AD1149" s="202"/>
      <c r="AE1149" s="173" t="s">
        <v>7260</v>
      </c>
      <c r="AG1149" s="203" t="s">
        <v>7194</v>
      </c>
      <c r="AH1149" s="204" t="s">
        <v>7221</v>
      </c>
      <c r="AI1149" s="204" t="s">
        <v>7195</v>
      </c>
      <c r="AJ1149" s="204" t="s">
        <v>7231</v>
      </c>
      <c r="AK1149" s="204" t="s">
        <v>7196</v>
      </c>
      <c r="AL1149" s="204" t="s">
        <v>7197</v>
      </c>
      <c r="AN1149" s="222" t="s">
        <v>7274</v>
      </c>
      <c r="AO1149" s="223" t="s">
        <v>7221</v>
      </c>
      <c r="AP1149" s="223" t="s">
        <v>7195</v>
      </c>
      <c r="AQ1149" s="223" t="s">
        <v>7231</v>
      </c>
      <c r="AR1149" s="223" t="s">
        <v>7196</v>
      </c>
      <c r="AS1149" s="223" t="s">
        <v>7197</v>
      </c>
      <c r="AU1149" s="203" t="s">
        <v>7198</v>
      </c>
      <c r="AV1149" s="204" t="s">
        <v>7221</v>
      </c>
      <c r="AW1149" s="204" t="s">
        <v>7195</v>
      </c>
      <c r="AX1149" s="204" t="s">
        <v>7231</v>
      </c>
      <c r="AY1149" s="204" t="s">
        <v>7196</v>
      </c>
      <c r="AZ1149" s="204" t="s">
        <v>7197</v>
      </c>
      <c r="BA1149" s="214"/>
    </row>
    <row r="1150" spans="1:53" s="201" customFormat="1" ht="12.75" hidden="1" customHeight="1" x14ac:dyDescent="0.15">
      <c r="A1150" s="612"/>
      <c r="B1150" s="615"/>
      <c r="C1150" s="618"/>
      <c r="D1150" s="418"/>
      <c r="E1150" s="419"/>
      <c r="F1150" s="420"/>
      <c r="G1150" s="420"/>
      <c r="H1150" s="420"/>
      <c r="I1150" s="421"/>
      <c r="J1150" s="422"/>
      <c r="K1150" s="423"/>
      <c r="L1150" s="423"/>
      <c r="M1150" s="423"/>
      <c r="N1150" s="332"/>
      <c r="O1150" s="433"/>
      <c r="P1150" s="434"/>
      <c r="Q1150" s="435"/>
      <c r="R1150" s="436"/>
      <c r="S1150" s="435"/>
      <c r="U1150" s="205">
        <v>2</v>
      </c>
      <c r="V1150" s="210" t="str">
        <f t="shared" si="398"/>
        <v/>
      </c>
      <c r="W1150" s="201" t="b">
        <f t="shared" si="400"/>
        <v>1</v>
      </c>
      <c r="Y1150" s="216"/>
      <c r="Z1150" s="217"/>
      <c r="AB1150" s="408" t="str">
        <f t="shared" si="397"/>
        <v/>
      </c>
      <c r="AC1150" s="408" t="str">
        <f t="shared" si="399"/>
        <v/>
      </c>
      <c r="AD1150" s="202"/>
      <c r="AE1150" s="620" t="s">
        <v>7188</v>
      </c>
      <c r="AF1150" s="209" t="s">
        <v>7193</v>
      </c>
      <c r="AG1150" s="208">
        <f>SUM(AH1150:AL1150)</f>
        <v>0</v>
      </c>
      <c r="AH1150" s="208">
        <f>SUMIFS($K1149:$K1168,$E1149:$E1168,"R7当",$F1149:$F1168,"ライフデザイン・結婚支援重点推進事業",$J1149:$J1168,3/4)</f>
        <v>0</v>
      </c>
      <c r="AI1150" s="208">
        <f>SUMIFS($K1149:$K1168,$E1149:$E1168,"R7当",$F1149:$F1168,"結婚支援コンシェルジュ事業",$J1149:$J1168,3/4)</f>
        <v>0</v>
      </c>
      <c r="AJ1150" s="208"/>
      <c r="AK1150" s="208"/>
      <c r="AL1150" s="208"/>
      <c r="AN1150" s="224">
        <f>SUM(AO1150:AS1150)</f>
        <v>0</v>
      </c>
      <c r="AO1150" s="224">
        <f>SUMIFS($L1149:$L1168,$E1149:$E1168,"R7当",$F1149:$F1168,"ライフデザイン・結婚支援重点推進事業",$J1149:$J1168,3/4)</f>
        <v>0</v>
      </c>
      <c r="AP1150" s="224">
        <f>SUMIFS($L1149:$L1168,$E1149:$E1168,"R7当",$F1149:$F1168,"結婚支援コンシェルジュ事業",$J1149:$J1168,3/4)</f>
        <v>0</v>
      </c>
      <c r="AQ1150" s="224"/>
      <c r="AR1150" s="224"/>
      <c r="AS1150" s="224"/>
      <c r="AU1150" s="208">
        <f>SUM(AV1150:AZ1150)</f>
        <v>0</v>
      </c>
      <c r="AV1150" s="208">
        <f>SUMIFS($M1149:$M1168,$E1149:$E1168,"R7当",$F1149:$F1168,"ライフデザイン・結婚支援重点推進事業",$J1149:$J1168,3/4)</f>
        <v>0</v>
      </c>
      <c r="AW1150" s="208">
        <f>SUMIFS($M1149:$M1168,$E1149:$E1168,"R7当",$F1149:$F1168,"結婚支援コンシェルジュ事業",$J1149:$J1168,3/4)</f>
        <v>0</v>
      </c>
      <c r="AX1150" s="208"/>
      <c r="AY1150" s="208"/>
      <c r="AZ1150" s="208"/>
      <c r="BA1150" s="215"/>
    </row>
    <row r="1151" spans="1:53" s="201" customFormat="1" ht="12.75" hidden="1" customHeight="1" x14ac:dyDescent="0.15">
      <c r="A1151" s="612"/>
      <c r="B1151" s="615"/>
      <c r="C1151" s="618"/>
      <c r="D1151" s="418"/>
      <c r="E1151" s="424"/>
      <c r="F1151" s="420"/>
      <c r="G1151" s="420"/>
      <c r="H1151" s="420"/>
      <c r="I1151" s="421"/>
      <c r="J1151" s="425"/>
      <c r="K1151" s="423"/>
      <c r="L1151" s="423"/>
      <c r="M1151" s="423"/>
      <c r="N1151" s="332"/>
      <c r="O1151" s="433"/>
      <c r="P1151" s="434"/>
      <c r="Q1151" s="435"/>
      <c r="R1151" s="436"/>
      <c r="S1151" s="435"/>
      <c r="U1151" s="205">
        <v>3</v>
      </c>
      <c r="V1151" s="210" t="str">
        <f t="shared" si="398"/>
        <v/>
      </c>
      <c r="W1151" s="201" t="b">
        <f t="shared" si="400"/>
        <v>1</v>
      </c>
      <c r="Y1151" s="219"/>
      <c r="Z1151" s="215"/>
      <c r="AB1151" s="408" t="str">
        <f t="shared" si="397"/>
        <v/>
      </c>
      <c r="AC1151" s="408" t="str">
        <f t="shared" si="399"/>
        <v/>
      </c>
      <c r="AD1151" s="202"/>
      <c r="AE1151" s="620"/>
      <c r="AF1151" s="211" t="s">
        <v>7189</v>
      </c>
      <c r="AG1151" s="208">
        <f>SUM(AH1151:AL1151)</f>
        <v>0</v>
      </c>
      <c r="AH1151" s="208">
        <f>SUMIFS($K1149:$K1168,$E1149:$E1168,"R7当",$F1149:$F1168,"ライフデザイン・結婚支援重点推進事業",$J1149:$J1168,2/3)</f>
        <v>0</v>
      </c>
      <c r="AI1151" s="208"/>
      <c r="AJ1151" s="208">
        <f>SUMIFS($K1149:$K1168,$E1149:$E1168,"R7当",$F1149:$F1168,"結婚_妊娠・出産_子育てに温かい社会づくり・気運醸成事業",$J1149:$J1168,2/3)</f>
        <v>0</v>
      </c>
      <c r="AK1151" s="208"/>
      <c r="AL1151" s="208"/>
      <c r="AN1151" s="224">
        <f t="shared" ref="AN1151:AN1152" si="413">SUM(AO1151:AS1151)</f>
        <v>0</v>
      </c>
      <c r="AO1151" s="224">
        <f>SUMIFS($L1149:$L1168,$E1149:$E1168,"R7当",$F1149:$F1168,"ライフデザイン・結婚支援重点推進事業",$J1149:$J1168,2/3)</f>
        <v>0</v>
      </c>
      <c r="AP1151" s="224"/>
      <c r="AQ1151" s="224">
        <f>SUMIFS($L1149:$L1168,$E1149:$E1168,"R7当",$F1149:$F1168,"結婚_妊娠・出産_子育てに温かい社会づくり・気運醸成事業",$J1149:$J1168,2/3)</f>
        <v>0</v>
      </c>
      <c r="AR1151" s="224"/>
      <c r="AS1151" s="224"/>
      <c r="AU1151" s="208">
        <f t="shared" ref="AU1151:AU1152" si="414">SUM(AV1151:AZ1151)</f>
        <v>0</v>
      </c>
      <c r="AV1151" s="208">
        <f>SUMIFS($M1149:$M1168,$E1149:$E1168,"R7当",$F1149:$F1168,"ライフデザイン・結婚支援重点推進事業",$J1149:$J1168,2/3)</f>
        <v>0</v>
      </c>
      <c r="AW1151" s="208"/>
      <c r="AX1151" s="208">
        <f>SUMIFS($M1149:$M1168,$E1149:$E1168,"R7当",$F1149:$F1168,"結婚_妊娠・出産_子育てに温かい社会づくり・気運醸成事業",$J1149:$J1168,2/3)</f>
        <v>0</v>
      </c>
      <c r="AY1151" s="208"/>
      <c r="AZ1151" s="208"/>
      <c r="BA1151" s="215"/>
    </row>
    <row r="1152" spans="1:53" s="201" customFormat="1" ht="12.75" hidden="1" customHeight="1" x14ac:dyDescent="0.15">
      <c r="A1152" s="612"/>
      <c r="B1152" s="615"/>
      <c r="C1152" s="618"/>
      <c r="D1152" s="418"/>
      <c r="E1152" s="424"/>
      <c r="F1152" s="420"/>
      <c r="G1152" s="420"/>
      <c r="H1152" s="420"/>
      <c r="I1152" s="421"/>
      <c r="J1152" s="425"/>
      <c r="K1152" s="423"/>
      <c r="L1152" s="423"/>
      <c r="M1152" s="423"/>
      <c r="N1152" s="332"/>
      <c r="O1152" s="433"/>
      <c r="P1152" s="434"/>
      <c r="Q1152" s="435"/>
      <c r="R1152" s="436"/>
      <c r="S1152" s="435"/>
      <c r="U1152" s="205">
        <v>4</v>
      </c>
      <c r="V1152" s="210" t="str">
        <f t="shared" si="398"/>
        <v/>
      </c>
      <c r="W1152" s="201" t="b">
        <f t="shared" si="400"/>
        <v>1</v>
      </c>
      <c r="Y1152" s="219"/>
      <c r="Z1152" s="215"/>
      <c r="AB1152" s="408" t="str">
        <f t="shared" si="397"/>
        <v/>
      </c>
      <c r="AC1152" s="408" t="str">
        <f t="shared" si="399"/>
        <v/>
      </c>
      <c r="AD1152" s="202"/>
      <c r="AE1152" s="620"/>
      <c r="AF1152" s="211" t="s">
        <v>7187</v>
      </c>
      <c r="AG1152" s="208">
        <f t="shared" ref="AG1152" si="415">SUM(AH1152:AL1152)</f>
        <v>0</v>
      </c>
      <c r="AH1152" s="208"/>
      <c r="AI1152" s="208"/>
      <c r="AJ1152" s="208">
        <f>SUMIFS($K1149:$K1168,$E1149:$E1168,"R7当",$F1149:$F1168,"結婚_妊娠・出産_子育てに温かい社会づくり・気運醸成事業",$J1149:$J1168,1/2)</f>
        <v>0</v>
      </c>
      <c r="AK1152" s="208"/>
      <c r="AL1152" s="208"/>
      <c r="AN1152" s="224">
        <f t="shared" si="413"/>
        <v>0</v>
      </c>
      <c r="AO1152" s="224"/>
      <c r="AP1152" s="224"/>
      <c r="AQ1152" s="224">
        <f>SUMIFS($L1149:$L1168,$E1149:$E1168,"R7当",$F1149:$F1168,"結婚_妊娠・出産_子育てに温かい社会づくり・気運醸成事業",$J1149:$J1168,1/2)</f>
        <v>0</v>
      </c>
      <c r="AR1152" s="224"/>
      <c r="AS1152" s="224"/>
      <c r="AU1152" s="208">
        <f t="shared" si="414"/>
        <v>0</v>
      </c>
      <c r="AV1152" s="208"/>
      <c r="AW1152" s="208"/>
      <c r="AX1152" s="208">
        <f>SUMIFS($M1149:$M1168,$E1149:$E1168,"R7当",$F1149:$F1168,"結婚_妊娠・出産_子育てに温かい社会づくり・気運醸成事業",$J1149:$J1168,1/2)</f>
        <v>0</v>
      </c>
      <c r="AY1152" s="208"/>
      <c r="AZ1152" s="208"/>
      <c r="BA1152" s="215"/>
    </row>
    <row r="1153" spans="1:53" s="201" customFormat="1" ht="12.75" hidden="1" customHeight="1" x14ac:dyDescent="0.15">
      <c r="A1153" s="612"/>
      <c r="B1153" s="615"/>
      <c r="C1153" s="618"/>
      <c r="D1153" s="418"/>
      <c r="E1153" s="424"/>
      <c r="F1153" s="420"/>
      <c r="G1153" s="420"/>
      <c r="H1153" s="420"/>
      <c r="I1153" s="421"/>
      <c r="J1153" s="425"/>
      <c r="K1153" s="423"/>
      <c r="L1153" s="423"/>
      <c r="M1153" s="423"/>
      <c r="N1153" s="332"/>
      <c r="O1153" s="433"/>
      <c r="P1153" s="434"/>
      <c r="Q1153" s="435"/>
      <c r="R1153" s="436"/>
      <c r="S1153" s="435"/>
      <c r="U1153" s="205">
        <v>5</v>
      </c>
      <c r="V1153" s="210" t="str">
        <f t="shared" si="398"/>
        <v/>
      </c>
      <c r="W1153" s="201" t="b">
        <f t="shared" si="400"/>
        <v>1</v>
      </c>
      <c r="Y1153" s="219"/>
      <c r="Z1153" s="215"/>
      <c r="AB1153" s="408" t="str">
        <f t="shared" si="397"/>
        <v/>
      </c>
      <c r="AC1153" s="408" t="str">
        <f t="shared" si="399"/>
        <v/>
      </c>
      <c r="AD1153" s="202"/>
      <c r="AE1153" s="212" t="s">
        <v>7229</v>
      </c>
      <c r="AF1153" s="209" t="str">
        <f>IF(COUNTIF(AC1149:AC1168,"R7当一般コース"),"一般コース",IF(COUNTIF(AC1149:AC1168,"R7当都道府県主導型市町村連携コース"),"連携コース",""))</f>
        <v/>
      </c>
      <c r="AG1153" s="208">
        <f>SUM(AH1153:AL1153)</f>
        <v>0</v>
      </c>
      <c r="AH1153" s="208"/>
      <c r="AI1153" s="208"/>
      <c r="AJ1153" s="208"/>
      <c r="AK1153" s="208">
        <f>SUMIFS($K1149:$K1168,$E1149:$E1168,"R7当",G1149:G1168,"一般コース")</f>
        <v>0</v>
      </c>
      <c r="AL1153" s="208">
        <f>SUMIFS($K1149:$K1168,$E1149:$E1168,"R7当",G1149:G1168,"都道府県主導型市町村連携コース")</f>
        <v>0</v>
      </c>
      <c r="AN1153" s="224">
        <f>SUM(AO1153:AS1153)</f>
        <v>0</v>
      </c>
      <c r="AO1153" s="224"/>
      <c r="AP1153" s="224"/>
      <c r="AQ1153" s="224"/>
      <c r="AR1153" s="224">
        <f>SUMIFS($L1149:$L1168,$E1149:$E1168,"R7当",G1149:G1168,"一般コース")</f>
        <v>0</v>
      </c>
      <c r="AS1153" s="224">
        <f>SUMIFS($L1149:$L1168,$E1149:$E1168,"R7当",G1149:G1168,"都道府県主導型市町村連携コース")</f>
        <v>0</v>
      </c>
      <c r="AU1153" s="208">
        <f>SUM(AV1153:AZ1153)</f>
        <v>0</v>
      </c>
      <c r="AV1153" s="208"/>
      <c r="AW1153" s="208"/>
      <c r="AX1153" s="208"/>
      <c r="AY1153" s="208">
        <f>SUMIFS($M1149:$M1168,$E1149:$E1168,"R7当",G1149:G1168,"一般コース")</f>
        <v>0</v>
      </c>
      <c r="AZ1153" s="208">
        <f>SUMIFS($M1149:$M1168,$E1149:$E1168,"R7当",G1149:G1168,"都道府県主導型市町村連携コース")</f>
        <v>0</v>
      </c>
      <c r="BA1153" s="215"/>
    </row>
    <row r="1154" spans="1:53" s="201" customFormat="1" ht="12.75" hidden="1" customHeight="1" x14ac:dyDescent="0.15">
      <c r="A1154" s="612"/>
      <c r="B1154" s="615"/>
      <c r="C1154" s="618"/>
      <c r="D1154" s="418"/>
      <c r="E1154" s="424"/>
      <c r="F1154" s="420"/>
      <c r="G1154" s="420"/>
      <c r="H1154" s="420"/>
      <c r="I1154" s="421"/>
      <c r="J1154" s="425"/>
      <c r="K1154" s="423"/>
      <c r="L1154" s="423"/>
      <c r="M1154" s="423"/>
      <c r="N1154" s="332"/>
      <c r="O1154" s="433"/>
      <c r="P1154" s="434"/>
      <c r="Q1154" s="435"/>
      <c r="R1154" s="436"/>
      <c r="S1154" s="435"/>
      <c r="U1154" s="205">
        <v>6</v>
      </c>
      <c r="V1154" s="210" t="str">
        <f t="shared" si="398"/>
        <v/>
      </c>
      <c r="W1154" s="201" t="b">
        <f t="shared" si="400"/>
        <v>1</v>
      </c>
      <c r="Y1154" s="219"/>
      <c r="Z1154" s="215"/>
      <c r="AB1154" s="408" t="str">
        <f t="shared" si="397"/>
        <v/>
      </c>
      <c r="AC1154" s="408" t="str">
        <f t="shared" si="399"/>
        <v/>
      </c>
      <c r="AD1154" s="202"/>
      <c r="AE1154" s="173" t="s">
        <v>7217</v>
      </c>
      <c r="AG1154" s="213"/>
      <c r="AH1154" s="213"/>
      <c r="AI1154" s="213"/>
      <c r="AJ1154" s="213"/>
      <c r="AK1154" s="213"/>
      <c r="AL1154" s="213"/>
      <c r="AN1154" s="225"/>
      <c r="AO1154" s="225"/>
      <c r="AP1154" s="225"/>
      <c r="AQ1154" s="225"/>
      <c r="AR1154" s="225"/>
      <c r="AS1154" s="225"/>
      <c r="AU1154" s="213"/>
      <c r="AV1154" s="213"/>
      <c r="AW1154" s="213"/>
      <c r="AX1154" s="213"/>
      <c r="AY1154" s="213"/>
      <c r="AZ1154" s="213"/>
      <c r="BA1154" s="215"/>
    </row>
    <row r="1155" spans="1:53" s="201" customFormat="1" ht="12.75" hidden="1" customHeight="1" x14ac:dyDescent="0.15">
      <c r="A1155" s="612"/>
      <c r="B1155" s="615"/>
      <c r="C1155" s="618"/>
      <c r="D1155" s="418"/>
      <c r="E1155" s="424"/>
      <c r="F1155" s="420"/>
      <c r="G1155" s="420"/>
      <c r="H1155" s="420"/>
      <c r="I1155" s="421"/>
      <c r="J1155" s="425"/>
      <c r="K1155" s="423"/>
      <c r="L1155" s="423"/>
      <c r="M1155" s="423"/>
      <c r="N1155" s="332"/>
      <c r="O1155" s="433"/>
      <c r="P1155" s="434"/>
      <c r="Q1155" s="435"/>
      <c r="R1155" s="436"/>
      <c r="S1155" s="435"/>
      <c r="U1155" s="205">
        <v>7</v>
      </c>
      <c r="V1155" s="210" t="str">
        <f t="shared" si="398"/>
        <v/>
      </c>
      <c r="W1155" s="201" t="b">
        <f t="shared" si="400"/>
        <v>1</v>
      </c>
      <c r="Y1155" s="219"/>
      <c r="Z1155" s="215"/>
      <c r="AB1155" s="408" t="str">
        <f t="shared" si="397"/>
        <v/>
      </c>
      <c r="AC1155" s="408" t="str">
        <f t="shared" si="399"/>
        <v/>
      </c>
      <c r="AD1155" s="202"/>
      <c r="AE1155" s="620" t="s">
        <v>7188</v>
      </c>
      <c r="AF1155" s="209" t="s">
        <v>7193</v>
      </c>
      <c r="AG1155" s="208">
        <f>SUM(AH1155:AL1155)</f>
        <v>0</v>
      </c>
      <c r="AH1155" s="208">
        <f>SUMIFS($K1149:$K1168,$E1149:$E1168,"R6補",$F1149:$F1168,"ライフデザイン・結婚支援重点推進事業",$J1149:$J1168,3/4)</f>
        <v>0</v>
      </c>
      <c r="AI1155" s="208">
        <f>SUMIFS($K1149:$K1168,$E1149:$E1168,"R6補",$F1149:$F1168,"結婚支援コンシェルジュ事業",$J1149:$J1168,3/4)</f>
        <v>0</v>
      </c>
      <c r="AJ1155" s="208"/>
      <c r="AK1155" s="208"/>
      <c r="AL1155" s="208"/>
      <c r="AN1155" s="224">
        <f>SUM(AO1155:AS1155)</f>
        <v>0</v>
      </c>
      <c r="AO1155" s="224">
        <f>SUMIFS($L1149:$L1168,$E1149:$E1168,"R6補",$F1149:$F1168,"ライフデザイン・結婚支援重点推進事業",$J1149:$J1168,3/4)</f>
        <v>0</v>
      </c>
      <c r="AP1155" s="224">
        <f>SUMIFS($L1149:$L1168,$E1149:$E1168,"R6補",$F1149:$F1168,"結婚支援コンシェルジュ事業",$J1149:$J1168,3/4)</f>
        <v>0</v>
      </c>
      <c r="AQ1155" s="224"/>
      <c r="AR1155" s="224"/>
      <c r="AS1155" s="224"/>
      <c r="AU1155" s="208">
        <f>SUM(AV1155:AZ1155)</f>
        <v>0</v>
      </c>
      <c r="AV1155" s="208">
        <f>SUMIFS($M1149:$M1168,$E1149:$E1168,"R6補",$F1149:$F1168,"ライフデザイン・結婚支援重点推進事業",$J1149:$J1168,3/4)</f>
        <v>0</v>
      </c>
      <c r="AW1155" s="208">
        <f>SUMIFS($M1149:$M1168,$E1149:$E1168,"R6補",$F1149:$F1168,"結婚支援コンシェルジュ事業",$J1149:$J1168,3/4)</f>
        <v>0</v>
      </c>
      <c r="AX1155" s="208"/>
      <c r="AY1155" s="208"/>
      <c r="AZ1155" s="208"/>
      <c r="BA1155" s="215"/>
    </row>
    <row r="1156" spans="1:53" s="201" customFormat="1" ht="12.75" hidden="1" customHeight="1" x14ac:dyDescent="0.15">
      <c r="A1156" s="612"/>
      <c r="B1156" s="615"/>
      <c r="C1156" s="618"/>
      <c r="D1156" s="418"/>
      <c r="E1156" s="424"/>
      <c r="F1156" s="420"/>
      <c r="G1156" s="420"/>
      <c r="H1156" s="420"/>
      <c r="I1156" s="421"/>
      <c r="J1156" s="425"/>
      <c r="K1156" s="423"/>
      <c r="L1156" s="423"/>
      <c r="M1156" s="423"/>
      <c r="N1156" s="332"/>
      <c r="O1156" s="433"/>
      <c r="P1156" s="434"/>
      <c r="Q1156" s="435"/>
      <c r="R1156" s="436"/>
      <c r="S1156" s="435"/>
      <c r="U1156" s="205">
        <v>8</v>
      </c>
      <c r="V1156" s="210" t="str">
        <f t="shared" si="398"/>
        <v/>
      </c>
      <c r="W1156" s="201" t="b">
        <f t="shared" si="400"/>
        <v>1</v>
      </c>
      <c r="Y1156" s="219"/>
      <c r="Z1156" s="215"/>
      <c r="AB1156" s="408" t="str">
        <f t="shared" si="397"/>
        <v/>
      </c>
      <c r="AC1156" s="408" t="str">
        <f t="shared" si="399"/>
        <v/>
      </c>
      <c r="AD1156" s="202"/>
      <c r="AE1156" s="620"/>
      <c r="AF1156" s="211" t="s">
        <v>7189</v>
      </c>
      <c r="AG1156" s="208">
        <f t="shared" ref="AG1156" si="416">SUM(AH1156:AL1156)</f>
        <v>0</v>
      </c>
      <c r="AH1156" s="208">
        <f>SUMIFS($K1149:$K1168,$E1149:$E1168,"R6補",$F1149:$F1168,"ライフデザイン・結婚支援重点推進事業",$J1149:$J1168,2/3)</f>
        <v>0</v>
      </c>
      <c r="AI1156" s="208"/>
      <c r="AJ1156" s="208">
        <f>SUMIFS($K1149:$K1168,$E1149:$E1168,"R6補",$F1149:$F1168,"結婚_妊娠・出産_子育てに温かい社会づくり・気運醸成事業",$J1149:$J1168,2/3)</f>
        <v>0</v>
      </c>
      <c r="AK1156" s="208"/>
      <c r="AL1156" s="208"/>
      <c r="AN1156" s="224">
        <f t="shared" ref="AN1156:AN1157" si="417">SUM(AO1156:AS1156)</f>
        <v>0</v>
      </c>
      <c r="AO1156" s="224">
        <f>SUMIFS($L1149:$L1168,$E1149:$E1168,"R6補",$F1149:$F1168,"ライフデザイン・結婚支援重点推進事業",$J1149:$J1168,2/3)</f>
        <v>0</v>
      </c>
      <c r="AP1156" s="224"/>
      <c r="AQ1156" s="224">
        <f>SUMIFS($L1149:$L1168,$E1149:$E1168,"R6補",$F1149:$F1168,"結婚_妊娠・出産_子育てに温かい社会づくり・気運醸成事業",$J1149:$J1168,2/3)</f>
        <v>0</v>
      </c>
      <c r="AR1156" s="224"/>
      <c r="AS1156" s="224"/>
      <c r="AU1156" s="208">
        <f t="shared" ref="AU1156:AU1157" si="418">SUM(AV1156:AZ1156)</f>
        <v>0</v>
      </c>
      <c r="AV1156" s="208">
        <f>SUMIFS($M1149:$M1168,$E1149:$E1168,"R6補",$F1149:$F1168,"ライフデザイン・結婚支援重点推進事業",$J1149:$J1168,2/3)</f>
        <v>0</v>
      </c>
      <c r="AW1156" s="208"/>
      <c r="AX1156" s="208">
        <f>SUMIFS($M1149:$M1168,$E1149:$E1168,"R6補",$F1149:$F1168,"結婚_妊娠・出産_子育てに温かい社会づくり・気運醸成事業",$J1149:$J1168,2/3)</f>
        <v>0</v>
      </c>
      <c r="AY1156" s="208"/>
      <c r="AZ1156" s="208"/>
      <c r="BA1156" s="215"/>
    </row>
    <row r="1157" spans="1:53" s="201" customFormat="1" ht="12.75" hidden="1" customHeight="1" x14ac:dyDescent="0.15">
      <c r="A1157" s="612"/>
      <c r="B1157" s="615"/>
      <c r="C1157" s="618"/>
      <c r="D1157" s="418"/>
      <c r="E1157" s="424"/>
      <c r="F1157" s="420"/>
      <c r="G1157" s="420"/>
      <c r="H1157" s="420"/>
      <c r="I1157" s="421"/>
      <c r="J1157" s="425"/>
      <c r="K1157" s="423"/>
      <c r="L1157" s="423"/>
      <c r="M1157" s="423"/>
      <c r="N1157" s="332"/>
      <c r="O1157" s="433"/>
      <c r="P1157" s="434"/>
      <c r="Q1157" s="435"/>
      <c r="R1157" s="436"/>
      <c r="S1157" s="435"/>
      <c r="U1157" s="205">
        <v>9</v>
      </c>
      <c r="V1157" s="210" t="str">
        <f t="shared" si="398"/>
        <v/>
      </c>
      <c r="W1157" s="201" t="b">
        <f t="shared" si="400"/>
        <v>1</v>
      </c>
      <c r="Y1157" s="216"/>
      <c r="AB1157" s="408" t="str">
        <f t="shared" si="397"/>
        <v/>
      </c>
      <c r="AC1157" s="408" t="str">
        <f t="shared" si="399"/>
        <v/>
      </c>
      <c r="AD1157" s="202"/>
      <c r="AE1157" s="620"/>
      <c r="AF1157" s="211" t="s">
        <v>7187</v>
      </c>
      <c r="AG1157" s="208">
        <f>SUM(AH1157:AL1157)</f>
        <v>0</v>
      </c>
      <c r="AH1157" s="208"/>
      <c r="AI1157" s="208"/>
      <c r="AJ1157" s="208">
        <f>SUMIFS($K1149:$K1168,$E1149:$E1168,"R6補",$F1149:$F1168,"結婚_妊娠・出産_子育てに温かい社会づくり・気運醸成事業",$J1149:$J1168,1/2)</f>
        <v>0</v>
      </c>
      <c r="AK1157" s="208"/>
      <c r="AL1157" s="208"/>
      <c r="AN1157" s="224">
        <f t="shared" si="417"/>
        <v>0</v>
      </c>
      <c r="AO1157" s="224"/>
      <c r="AP1157" s="224"/>
      <c r="AQ1157" s="224">
        <f>SUMIFS($L1149:$L1168,$E1149:$E1168,"R6補",$F1149:$F1168,"結婚_妊娠・出産_子育てに温かい社会づくり・気運醸成事業",$J1149:$J1168,1/2)</f>
        <v>0</v>
      </c>
      <c r="AR1157" s="224"/>
      <c r="AS1157" s="224"/>
      <c r="AU1157" s="208">
        <f t="shared" si="418"/>
        <v>0</v>
      </c>
      <c r="AV1157" s="208"/>
      <c r="AW1157" s="208"/>
      <c r="AX1157" s="208">
        <f>SUMIFS($M1149:$M1168,$E1149:$E1168,"R6補",$F1149:$F1168,"結婚_妊娠・出産_子育てに温かい社会づくり・気運醸成事業",$J1149:$J1168,1/2)</f>
        <v>0</v>
      </c>
      <c r="AY1157" s="208"/>
      <c r="AZ1157" s="208"/>
      <c r="BA1157" s="215"/>
    </row>
    <row r="1158" spans="1:53" s="201" customFormat="1" ht="12.75" hidden="1" customHeight="1" x14ac:dyDescent="0.15">
      <c r="A1158" s="612"/>
      <c r="B1158" s="615"/>
      <c r="C1158" s="618"/>
      <c r="D1158" s="418"/>
      <c r="E1158" s="424"/>
      <c r="F1158" s="420"/>
      <c r="G1158" s="420"/>
      <c r="H1158" s="420"/>
      <c r="I1158" s="421"/>
      <c r="J1158" s="422"/>
      <c r="K1158" s="423"/>
      <c r="L1158" s="423"/>
      <c r="M1158" s="423"/>
      <c r="N1158" s="332"/>
      <c r="O1158" s="433"/>
      <c r="P1158" s="434"/>
      <c r="Q1158" s="435"/>
      <c r="R1158" s="436"/>
      <c r="S1158" s="435"/>
      <c r="U1158" s="205">
        <v>10</v>
      </c>
      <c r="V1158" s="210" t="str">
        <f t="shared" si="398"/>
        <v/>
      </c>
      <c r="W1158" s="201" t="b">
        <f t="shared" si="400"/>
        <v>1</v>
      </c>
      <c r="Y1158" s="216"/>
      <c r="Z1158" s="217"/>
      <c r="AA1158" s="215"/>
      <c r="AB1158" s="408" t="str">
        <f t="shared" si="397"/>
        <v/>
      </c>
      <c r="AC1158" s="408" t="str">
        <f t="shared" si="399"/>
        <v/>
      </c>
      <c r="AD1158" s="202"/>
      <c r="AE1158" s="212" t="s">
        <v>7229</v>
      </c>
      <c r="AF1158" s="209" t="str">
        <f>IF(COUNTIF(AC1149:AC1168,"R6補一般コース"),"一般コース",IF(COUNTIF(AC1149:AC1168,"R6補都道府県主導型市町村連携コース"),"連携コース",""))</f>
        <v/>
      </c>
      <c r="AG1158" s="208">
        <f>SUM(AH1158:AL1158)</f>
        <v>0</v>
      </c>
      <c r="AH1158" s="208"/>
      <c r="AI1158" s="208"/>
      <c r="AJ1158" s="208"/>
      <c r="AK1158" s="208">
        <f>SUMIFS($K1149:$K1168,$E1149:$E1168,"R6補",G1149:G1168,"一般コース")</f>
        <v>0</v>
      </c>
      <c r="AL1158" s="208">
        <f>SUMIFS($K1149:$K1168,$E1149:$E1168,"R6補",G1149:G1168,"都道府県主導型市町村連携コース")</f>
        <v>0</v>
      </c>
      <c r="AN1158" s="224">
        <f>SUM(AO1158:AS1158)</f>
        <v>0</v>
      </c>
      <c r="AO1158" s="224"/>
      <c r="AP1158" s="224"/>
      <c r="AQ1158" s="224"/>
      <c r="AR1158" s="224">
        <f>SUMIFS($L1149:$L1168,$E1149:$E1168,"R6補",G1149:G1168,"一般コース")</f>
        <v>0</v>
      </c>
      <c r="AS1158" s="224">
        <f>SUMIFS($L1149:$L1168,$E1149:$E1168,"R6補",G1149:G1168,"都道府県主導型市町村連携コース")</f>
        <v>0</v>
      </c>
      <c r="AU1158" s="208">
        <f>SUM(AV1158:AZ1158)</f>
        <v>0</v>
      </c>
      <c r="AV1158" s="208"/>
      <c r="AW1158" s="208"/>
      <c r="AX1158" s="208"/>
      <c r="AY1158" s="208">
        <f>SUMIFS($M1149:$M1168,$E1149:$E1168,"R6補",G1149:G1168,"一般コース")</f>
        <v>0</v>
      </c>
      <c r="AZ1158" s="208">
        <f>SUMIFS($M1149:$M1168,$E1149:$E1168,"R6補",G1149:G1168,"都道府県主導型市町村連携コース")</f>
        <v>0</v>
      </c>
      <c r="BA1158" s="215"/>
    </row>
    <row r="1159" spans="1:53" s="201" customFormat="1" ht="12.6" hidden="1" customHeight="1" x14ac:dyDescent="0.15">
      <c r="A1159" s="612"/>
      <c r="B1159" s="615"/>
      <c r="C1159" s="618"/>
      <c r="D1159" s="418"/>
      <c r="E1159" s="424"/>
      <c r="F1159" s="420"/>
      <c r="G1159" s="420"/>
      <c r="H1159" s="420"/>
      <c r="I1159" s="421"/>
      <c r="J1159" s="432"/>
      <c r="K1159" s="423"/>
      <c r="L1159" s="423"/>
      <c r="M1159" s="423"/>
      <c r="N1159" s="332"/>
      <c r="O1159" s="433"/>
      <c r="P1159" s="434"/>
      <c r="Q1159" s="435"/>
      <c r="R1159" s="436"/>
      <c r="S1159" s="435"/>
      <c r="U1159" s="205">
        <v>11</v>
      </c>
      <c r="V1159" s="210" t="str">
        <f t="shared" si="398"/>
        <v/>
      </c>
      <c r="W1159" s="201" t="b">
        <f t="shared" si="400"/>
        <v>1</v>
      </c>
      <c r="AA1159" s="215"/>
      <c r="AB1159" s="408" t="str">
        <f t="shared" si="397"/>
        <v/>
      </c>
      <c r="AC1159" s="408" t="str">
        <f t="shared" si="399"/>
        <v/>
      </c>
      <c r="AD1159" s="202"/>
      <c r="AE1159" s="214"/>
      <c r="AF1159" s="214"/>
      <c r="AG1159" s="215"/>
      <c r="AH1159" s="215"/>
      <c r="AI1159" s="215"/>
      <c r="AJ1159" s="215"/>
      <c r="AK1159" s="215"/>
      <c r="AL1159" s="215"/>
      <c r="AN1159" s="218"/>
      <c r="AO1159" s="218"/>
      <c r="AP1159" s="218"/>
      <c r="AQ1159" s="218"/>
      <c r="AR1159" s="218"/>
      <c r="AS1159" s="218"/>
      <c r="AU1159" s="215"/>
      <c r="AV1159" s="215"/>
      <c r="AW1159" s="215"/>
      <c r="AX1159" s="215"/>
      <c r="AY1159" s="215"/>
      <c r="AZ1159" s="215"/>
      <c r="BA1159" s="215"/>
    </row>
    <row r="1160" spans="1:53" s="201" customFormat="1" ht="12.75" hidden="1" customHeight="1" x14ac:dyDescent="0.15">
      <c r="A1160" s="612"/>
      <c r="B1160" s="615"/>
      <c r="C1160" s="618"/>
      <c r="D1160" s="418"/>
      <c r="E1160" s="424"/>
      <c r="F1160" s="420"/>
      <c r="G1160" s="420"/>
      <c r="H1160" s="420"/>
      <c r="I1160" s="421"/>
      <c r="J1160" s="422"/>
      <c r="K1160" s="423"/>
      <c r="L1160" s="423"/>
      <c r="M1160" s="423"/>
      <c r="N1160" s="332"/>
      <c r="O1160" s="433"/>
      <c r="P1160" s="434"/>
      <c r="Q1160" s="435"/>
      <c r="R1160" s="436"/>
      <c r="S1160" s="435"/>
      <c r="U1160" s="205">
        <v>12</v>
      </c>
      <c r="V1160" s="210" t="str">
        <f t="shared" si="398"/>
        <v/>
      </c>
      <c r="W1160" s="201" t="b">
        <f t="shared" si="400"/>
        <v>1</v>
      </c>
      <c r="AA1160" s="215"/>
      <c r="AB1160" s="408" t="str">
        <f t="shared" si="397"/>
        <v/>
      </c>
      <c r="AC1160" s="408" t="str">
        <f t="shared" si="399"/>
        <v/>
      </c>
      <c r="AD1160" s="202"/>
      <c r="AE1160" s="214"/>
      <c r="AF1160" s="214"/>
      <c r="AG1160" s="215"/>
      <c r="AH1160" s="215"/>
      <c r="AI1160" s="215"/>
      <c r="AJ1160" s="215"/>
      <c r="AK1160" s="215"/>
      <c r="AL1160" s="215"/>
      <c r="AN1160" s="218"/>
      <c r="AO1160" s="218"/>
      <c r="AP1160" s="218"/>
      <c r="AQ1160" s="218"/>
      <c r="AR1160" s="218"/>
      <c r="AS1160" s="218"/>
      <c r="AU1160" s="215"/>
      <c r="AV1160" s="215"/>
      <c r="AW1160" s="215"/>
      <c r="AX1160" s="215"/>
      <c r="AY1160" s="215"/>
      <c r="AZ1160" s="215"/>
      <c r="BA1160" s="215"/>
    </row>
    <row r="1161" spans="1:53" s="201" customFormat="1" ht="12.75" hidden="1" customHeight="1" x14ac:dyDescent="0.15">
      <c r="A1161" s="612"/>
      <c r="B1161" s="615"/>
      <c r="C1161" s="618"/>
      <c r="D1161" s="418"/>
      <c r="E1161" s="424"/>
      <c r="F1161" s="420"/>
      <c r="G1161" s="420"/>
      <c r="H1161" s="420"/>
      <c r="I1161" s="421"/>
      <c r="J1161" s="422"/>
      <c r="K1161" s="423"/>
      <c r="L1161" s="423"/>
      <c r="M1161" s="423"/>
      <c r="N1161" s="332"/>
      <c r="O1161" s="433"/>
      <c r="P1161" s="434"/>
      <c r="Q1161" s="435"/>
      <c r="R1161" s="436"/>
      <c r="S1161" s="435"/>
      <c r="U1161" s="205">
        <v>13</v>
      </c>
      <c r="V1161" s="210" t="str">
        <f t="shared" si="398"/>
        <v/>
      </c>
      <c r="W1161" s="201" t="b">
        <f t="shared" si="400"/>
        <v>1</v>
      </c>
      <c r="Y1161" s="219"/>
      <c r="Z1161" s="215"/>
      <c r="AA1161" s="215"/>
      <c r="AB1161" s="408" t="str">
        <f t="shared" ref="AB1161:AB1224" si="419">F1161&amp;G1161</f>
        <v/>
      </c>
      <c r="AC1161" s="408" t="str">
        <f t="shared" si="399"/>
        <v/>
      </c>
      <c r="AD1161" s="202"/>
      <c r="AE1161" s="214"/>
      <c r="AF1161" s="214"/>
      <c r="AG1161" s="215"/>
      <c r="AH1161" s="215"/>
      <c r="AI1161" s="215"/>
      <c r="AJ1161" s="215"/>
      <c r="AK1161" s="215"/>
      <c r="AL1161" s="215"/>
      <c r="AN1161" s="218"/>
      <c r="AO1161" s="218"/>
      <c r="AP1161" s="218"/>
      <c r="AQ1161" s="218"/>
      <c r="AR1161" s="218"/>
      <c r="AS1161" s="218"/>
      <c r="AU1161" s="215"/>
      <c r="AV1161" s="215"/>
      <c r="AW1161" s="215"/>
      <c r="AX1161" s="215"/>
      <c r="AY1161" s="215"/>
      <c r="AZ1161" s="215"/>
      <c r="BA1161" s="215"/>
    </row>
    <row r="1162" spans="1:53" s="201" customFormat="1" ht="12.75" hidden="1" customHeight="1" x14ac:dyDescent="0.15">
      <c r="A1162" s="612"/>
      <c r="B1162" s="615"/>
      <c r="C1162" s="618"/>
      <c r="D1162" s="418"/>
      <c r="E1162" s="424"/>
      <c r="F1162" s="420"/>
      <c r="G1162" s="420"/>
      <c r="H1162" s="420"/>
      <c r="I1162" s="421"/>
      <c r="J1162" s="422"/>
      <c r="K1162" s="423"/>
      <c r="L1162" s="423"/>
      <c r="M1162" s="423"/>
      <c r="N1162" s="332"/>
      <c r="O1162" s="433"/>
      <c r="P1162" s="434"/>
      <c r="Q1162" s="435"/>
      <c r="R1162" s="436"/>
      <c r="S1162" s="435"/>
      <c r="U1162" s="205">
        <v>14</v>
      </c>
      <c r="V1162" s="210" t="str">
        <f t="shared" ref="V1162:V1225" si="420">IF($Z$9=AB1162,$Y$9,IF($Z$10=AB1162,$Y$10,IF($Z$11=AB1162,$Y$11,IF($Z$12=AB1162,$Y$12,IF($Z$13=AB1162,$Y$13,IF($Z$14=AB1162,$Y$14,IF($Z$15=AB1162,$Y$15,"")))))))</f>
        <v/>
      </c>
      <c r="W1162" s="201" t="b">
        <f t="shared" si="400"/>
        <v>1</v>
      </c>
      <c r="Y1162" s="216"/>
      <c r="Z1162" s="217"/>
      <c r="AA1162" s="215"/>
      <c r="AB1162" s="408" t="str">
        <f t="shared" si="419"/>
        <v/>
      </c>
      <c r="AC1162" s="408" t="str">
        <f t="shared" ref="AC1162:AC1225" si="421">E1162&amp;G1162</f>
        <v/>
      </c>
      <c r="AD1162" s="202"/>
      <c r="AE1162" s="214"/>
      <c r="AF1162" s="214"/>
      <c r="AH1162" s="215"/>
      <c r="AI1162" s="215"/>
      <c r="AJ1162" s="215"/>
      <c r="AK1162" s="215"/>
      <c r="AL1162" s="215"/>
      <c r="AN1162" s="218"/>
      <c r="AO1162" s="218"/>
      <c r="AP1162" s="218"/>
      <c r="AQ1162" s="218"/>
      <c r="AR1162" s="218"/>
      <c r="AS1162" s="218"/>
      <c r="AU1162" s="215"/>
      <c r="AV1162" s="215"/>
      <c r="AW1162" s="215"/>
      <c r="AX1162" s="215"/>
      <c r="AY1162" s="215"/>
      <c r="AZ1162" s="215"/>
      <c r="BA1162" s="215"/>
    </row>
    <row r="1163" spans="1:53" s="201" customFormat="1" ht="12.75" hidden="1" customHeight="1" x14ac:dyDescent="0.15">
      <c r="A1163" s="612"/>
      <c r="B1163" s="615"/>
      <c r="C1163" s="618"/>
      <c r="D1163" s="418"/>
      <c r="E1163" s="424"/>
      <c r="F1163" s="420"/>
      <c r="G1163" s="420"/>
      <c r="H1163" s="420"/>
      <c r="I1163" s="421"/>
      <c r="J1163" s="422"/>
      <c r="K1163" s="423"/>
      <c r="L1163" s="423"/>
      <c r="M1163" s="423"/>
      <c r="N1163" s="332"/>
      <c r="O1163" s="433"/>
      <c r="P1163" s="434"/>
      <c r="Q1163" s="435"/>
      <c r="R1163" s="436"/>
      <c r="S1163" s="435"/>
      <c r="U1163" s="205">
        <v>15</v>
      </c>
      <c r="V1163" s="210" t="str">
        <f t="shared" si="420"/>
        <v/>
      </c>
      <c r="W1163" s="201" t="b">
        <f t="shared" si="400"/>
        <v>1</v>
      </c>
      <c r="Y1163" s="216"/>
      <c r="AA1163" s="215"/>
      <c r="AB1163" s="408" t="str">
        <f t="shared" si="419"/>
        <v/>
      </c>
      <c r="AC1163" s="408" t="str">
        <f t="shared" si="421"/>
        <v/>
      </c>
      <c r="AD1163" s="202"/>
      <c r="AE1163" s="214"/>
      <c r="AF1163" s="214"/>
      <c r="AG1163" s="215"/>
      <c r="AH1163" s="215"/>
      <c r="AI1163" s="215"/>
      <c r="AJ1163" s="215"/>
      <c r="AK1163" s="215"/>
      <c r="AL1163" s="215"/>
      <c r="AN1163" s="218"/>
      <c r="AO1163" s="218"/>
      <c r="AP1163" s="218"/>
      <c r="AQ1163" s="218"/>
      <c r="AR1163" s="218"/>
      <c r="AS1163" s="218"/>
      <c r="AU1163" s="215"/>
      <c r="AV1163" s="215"/>
      <c r="AW1163" s="215"/>
      <c r="AX1163" s="215"/>
      <c r="AY1163" s="215"/>
      <c r="AZ1163" s="215"/>
      <c r="BA1163" s="215"/>
    </row>
    <row r="1164" spans="1:53" s="201" customFormat="1" ht="12.75" hidden="1" customHeight="1" x14ac:dyDescent="0.15">
      <c r="A1164" s="612"/>
      <c r="B1164" s="615"/>
      <c r="C1164" s="618"/>
      <c r="D1164" s="418"/>
      <c r="E1164" s="424"/>
      <c r="F1164" s="420"/>
      <c r="G1164" s="420"/>
      <c r="H1164" s="420"/>
      <c r="I1164" s="421"/>
      <c r="J1164" s="422"/>
      <c r="K1164" s="423"/>
      <c r="L1164" s="423"/>
      <c r="M1164" s="423"/>
      <c r="N1164" s="332"/>
      <c r="O1164" s="433"/>
      <c r="P1164" s="434"/>
      <c r="Q1164" s="435"/>
      <c r="R1164" s="436"/>
      <c r="S1164" s="435"/>
      <c r="U1164" s="205">
        <v>16</v>
      </c>
      <c r="V1164" s="210" t="str">
        <f t="shared" si="420"/>
        <v/>
      </c>
      <c r="W1164" s="201" t="b">
        <f t="shared" ref="W1164:W1227" si="422">J1164=V1164</f>
        <v>1</v>
      </c>
      <c r="Y1164" s="216"/>
      <c r="Z1164" s="217"/>
      <c r="AB1164" s="408" t="str">
        <f t="shared" si="419"/>
        <v/>
      </c>
      <c r="AC1164" s="408" t="str">
        <f t="shared" si="421"/>
        <v/>
      </c>
      <c r="AD1164" s="202"/>
      <c r="AE1164" s="214"/>
      <c r="AF1164" s="214"/>
      <c r="AG1164" s="215"/>
      <c r="AH1164" s="215"/>
      <c r="AI1164" s="215"/>
      <c r="AJ1164" s="215"/>
      <c r="AK1164" s="215"/>
      <c r="AL1164" s="215"/>
      <c r="AN1164" s="218"/>
      <c r="AO1164" s="218"/>
      <c r="AP1164" s="218"/>
      <c r="AQ1164" s="218"/>
      <c r="AR1164" s="218"/>
      <c r="AS1164" s="218"/>
      <c r="AU1164" s="215"/>
      <c r="AV1164" s="215"/>
      <c r="AW1164" s="215"/>
      <c r="AX1164" s="215"/>
      <c r="AY1164" s="215"/>
      <c r="AZ1164" s="215"/>
      <c r="BA1164" s="215"/>
    </row>
    <row r="1165" spans="1:53" s="201" customFormat="1" ht="12.75" hidden="1" customHeight="1" x14ac:dyDescent="0.15">
      <c r="A1165" s="612"/>
      <c r="B1165" s="615"/>
      <c r="C1165" s="618"/>
      <c r="D1165" s="418"/>
      <c r="E1165" s="424"/>
      <c r="F1165" s="420"/>
      <c r="G1165" s="420"/>
      <c r="H1165" s="420"/>
      <c r="I1165" s="421"/>
      <c r="J1165" s="422"/>
      <c r="K1165" s="423"/>
      <c r="L1165" s="423"/>
      <c r="M1165" s="423"/>
      <c r="N1165" s="332"/>
      <c r="O1165" s="433"/>
      <c r="P1165" s="434"/>
      <c r="Q1165" s="435"/>
      <c r="R1165" s="436"/>
      <c r="S1165" s="435"/>
      <c r="U1165" s="205">
        <v>17</v>
      </c>
      <c r="V1165" s="210" t="str">
        <f t="shared" si="420"/>
        <v/>
      </c>
      <c r="W1165" s="201" t="b">
        <f t="shared" si="422"/>
        <v>1</v>
      </c>
      <c r="Y1165" s="216"/>
      <c r="AB1165" s="408" t="str">
        <f t="shared" si="419"/>
        <v/>
      </c>
      <c r="AC1165" s="408" t="str">
        <f t="shared" si="421"/>
        <v/>
      </c>
      <c r="AD1165" s="202"/>
      <c r="AE1165" s="214"/>
      <c r="AF1165" s="214"/>
      <c r="AG1165" s="215"/>
      <c r="AH1165" s="215"/>
      <c r="AI1165" s="215"/>
      <c r="AJ1165" s="215"/>
      <c r="AK1165" s="215"/>
      <c r="AL1165" s="215"/>
      <c r="AN1165" s="218"/>
      <c r="AO1165" s="218"/>
      <c r="AP1165" s="218"/>
      <c r="AQ1165" s="218"/>
      <c r="AR1165" s="218"/>
      <c r="AS1165" s="218"/>
      <c r="AU1165" s="215"/>
      <c r="AV1165" s="215"/>
      <c r="AW1165" s="215"/>
      <c r="AX1165" s="215"/>
      <c r="AY1165" s="215"/>
      <c r="AZ1165" s="215"/>
      <c r="BA1165" s="215"/>
    </row>
    <row r="1166" spans="1:53" s="201" customFormat="1" ht="12.75" hidden="1" customHeight="1" x14ac:dyDescent="0.15">
      <c r="A1166" s="612"/>
      <c r="B1166" s="615"/>
      <c r="C1166" s="618"/>
      <c r="D1166" s="418"/>
      <c r="E1166" s="424"/>
      <c r="F1166" s="420"/>
      <c r="G1166" s="420"/>
      <c r="H1166" s="420"/>
      <c r="I1166" s="421"/>
      <c r="J1166" s="422"/>
      <c r="K1166" s="423"/>
      <c r="L1166" s="423"/>
      <c r="M1166" s="423"/>
      <c r="N1166" s="332"/>
      <c r="O1166" s="433"/>
      <c r="P1166" s="434"/>
      <c r="Q1166" s="435"/>
      <c r="R1166" s="436"/>
      <c r="S1166" s="435"/>
      <c r="U1166" s="205">
        <v>18</v>
      </c>
      <c r="V1166" s="210" t="str">
        <f t="shared" si="420"/>
        <v/>
      </c>
      <c r="W1166" s="201" t="b">
        <f t="shared" si="422"/>
        <v>1</v>
      </c>
      <c r="Y1166" s="216"/>
      <c r="AB1166" s="408" t="str">
        <f t="shared" si="419"/>
        <v/>
      </c>
      <c r="AC1166" s="408" t="str">
        <f t="shared" si="421"/>
        <v/>
      </c>
      <c r="AD1166" s="202"/>
      <c r="AE1166" s="214"/>
      <c r="AF1166" s="214"/>
      <c r="AG1166" s="215"/>
      <c r="AH1166" s="215"/>
      <c r="AI1166" s="215"/>
      <c r="AJ1166" s="215"/>
      <c r="AK1166" s="215"/>
      <c r="AL1166" s="215"/>
      <c r="AN1166" s="218"/>
      <c r="AO1166" s="218"/>
      <c r="AP1166" s="218"/>
      <c r="AQ1166" s="218"/>
      <c r="AR1166" s="218"/>
      <c r="AS1166" s="218"/>
      <c r="AU1166" s="215"/>
      <c r="AV1166" s="215"/>
      <c r="AW1166" s="215"/>
      <c r="AX1166" s="215"/>
      <c r="AY1166" s="215"/>
      <c r="AZ1166" s="215"/>
      <c r="BA1166" s="215"/>
    </row>
    <row r="1167" spans="1:53" s="201" customFormat="1" ht="12.75" hidden="1" customHeight="1" x14ac:dyDescent="0.15">
      <c r="A1167" s="612"/>
      <c r="B1167" s="615"/>
      <c r="C1167" s="618"/>
      <c r="D1167" s="418"/>
      <c r="E1167" s="424"/>
      <c r="F1167" s="420"/>
      <c r="G1167" s="420"/>
      <c r="H1167" s="420"/>
      <c r="I1167" s="421"/>
      <c r="J1167" s="422"/>
      <c r="K1167" s="423"/>
      <c r="L1167" s="423"/>
      <c r="M1167" s="423"/>
      <c r="N1167" s="332"/>
      <c r="O1167" s="433"/>
      <c r="P1167" s="434"/>
      <c r="Q1167" s="435"/>
      <c r="R1167" s="436"/>
      <c r="S1167" s="435"/>
      <c r="U1167" s="205">
        <v>19</v>
      </c>
      <c r="V1167" s="210" t="str">
        <f t="shared" si="420"/>
        <v/>
      </c>
      <c r="W1167" s="201" t="b">
        <f t="shared" si="422"/>
        <v>1</v>
      </c>
      <c r="Y1167" s="216"/>
      <c r="AB1167" s="408" t="str">
        <f t="shared" si="419"/>
        <v/>
      </c>
      <c r="AC1167" s="408" t="str">
        <f t="shared" si="421"/>
        <v/>
      </c>
      <c r="AD1167" s="202"/>
      <c r="AE1167" s="214"/>
      <c r="AF1167" s="214"/>
      <c r="AG1167" s="215"/>
      <c r="AH1167" s="215"/>
      <c r="AI1167" s="215"/>
      <c r="AJ1167" s="215"/>
      <c r="AK1167" s="215"/>
      <c r="AL1167" s="215"/>
      <c r="AN1167" s="218"/>
      <c r="AO1167" s="218"/>
      <c r="AP1167" s="218"/>
      <c r="AQ1167" s="218"/>
      <c r="AR1167" s="218"/>
      <c r="AS1167" s="218"/>
      <c r="AU1167" s="215"/>
      <c r="AV1167" s="215"/>
      <c r="AW1167" s="215"/>
      <c r="AX1167" s="215"/>
      <c r="AY1167" s="215"/>
      <c r="AZ1167" s="215"/>
      <c r="BA1167" s="215"/>
    </row>
    <row r="1168" spans="1:53" s="215" customFormat="1" ht="12.75" hidden="1" customHeight="1" x14ac:dyDescent="0.15">
      <c r="A1168" s="613"/>
      <c r="B1168" s="616"/>
      <c r="C1168" s="619"/>
      <c r="D1168" s="426"/>
      <c r="E1168" s="427"/>
      <c r="F1168" s="428"/>
      <c r="G1168" s="428"/>
      <c r="H1168" s="428"/>
      <c r="I1168" s="429"/>
      <c r="J1168" s="430"/>
      <c r="K1168" s="431"/>
      <c r="L1168" s="431"/>
      <c r="M1168" s="431"/>
      <c r="N1168" s="332"/>
      <c r="O1168" s="433"/>
      <c r="P1168" s="434"/>
      <c r="Q1168" s="435"/>
      <c r="R1168" s="436"/>
      <c r="S1168" s="435"/>
      <c r="U1168" s="205">
        <v>20</v>
      </c>
      <c r="V1168" s="220" t="str">
        <f t="shared" si="420"/>
        <v/>
      </c>
      <c r="W1168" s="201" t="b">
        <f t="shared" si="422"/>
        <v>1</v>
      </c>
      <c r="Y1168" s="216"/>
      <c r="Z1168" s="217"/>
      <c r="AB1168" s="408" t="str">
        <f t="shared" si="419"/>
        <v/>
      </c>
      <c r="AC1168" s="408" t="str">
        <f t="shared" si="421"/>
        <v/>
      </c>
      <c r="AD1168" s="218"/>
      <c r="AE1168" s="214"/>
      <c r="AF1168" s="214"/>
      <c r="AN1168" s="218"/>
      <c r="AO1168" s="218"/>
      <c r="AP1168" s="218"/>
      <c r="AQ1168" s="218"/>
      <c r="AR1168" s="218"/>
      <c r="AS1168" s="218"/>
    </row>
    <row r="1169" spans="1:53" s="201" customFormat="1" ht="12.75" hidden="1" customHeight="1" x14ac:dyDescent="0.15">
      <c r="A1169" s="611" t="s">
        <v>7366</v>
      </c>
      <c r="B1169" s="614"/>
      <c r="C1169" s="617"/>
      <c r="D1169" s="412"/>
      <c r="E1169" s="413"/>
      <c r="F1169" s="414"/>
      <c r="G1169" s="414"/>
      <c r="H1169" s="414"/>
      <c r="I1169" s="415"/>
      <c r="J1169" s="416"/>
      <c r="K1169" s="417"/>
      <c r="L1169" s="417"/>
      <c r="M1169" s="417"/>
      <c r="N1169" s="332"/>
      <c r="O1169" s="433"/>
      <c r="P1169" s="434"/>
      <c r="Q1169" s="435"/>
      <c r="R1169" s="436"/>
      <c r="S1169" s="435"/>
      <c r="U1169" s="205">
        <v>1</v>
      </c>
      <c r="V1169" s="206" t="str">
        <f t="shared" si="420"/>
        <v/>
      </c>
      <c r="W1169" s="201" t="b">
        <f t="shared" si="422"/>
        <v>1</v>
      </c>
      <c r="Y1169" s="216"/>
      <c r="AB1169" s="408" t="str">
        <f t="shared" si="419"/>
        <v/>
      </c>
      <c r="AC1169" s="408" t="str">
        <f t="shared" si="421"/>
        <v/>
      </c>
      <c r="AD1169" s="202"/>
      <c r="AE1169" s="173" t="s">
        <v>7260</v>
      </c>
      <c r="AG1169" s="203" t="s">
        <v>7194</v>
      </c>
      <c r="AH1169" s="204" t="s">
        <v>7221</v>
      </c>
      <c r="AI1169" s="204" t="s">
        <v>7195</v>
      </c>
      <c r="AJ1169" s="204" t="s">
        <v>7231</v>
      </c>
      <c r="AK1169" s="204" t="s">
        <v>7196</v>
      </c>
      <c r="AL1169" s="204" t="s">
        <v>7197</v>
      </c>
      <c r="AN1169" s="222" t="s">
        <v>7274</v>
      </c>
      <c r="AO1169" s="223" t="s">
        <v>7221</v>
      </c>
      <c r="AP1169" s="223" t="s">
        <v>7195</v>
      </c>
      <c r="AQ1169" s="223" t="s">
        <v>7231</v>
      </c>
      <c r="AR1169" s="223" t="s">
        <v>7196</v>
      </c>
      <c r="AS1169" s="223" t="s">
        <v>7197</v>
      </c>
      <c r="AU1169" s="203" t="s">
        <v>7198</v>
      </c>
      <c r="AV1169" s="204" t="s">
        <v>7221</v>
      </c>
      <c r="AW1169" s="204" t="s">
        <v>7195</v>
      </c>
      <c r="AX1169" s="204" t="s">
        <v>7231</v>
      </c>
      <c r="AY1169" s="204" t="s">
        <v>7196</v>
      </c>
      <c r="AZ1169" s="204" t="s">
        <v>7197</v>
      </c>
      <c r="BA1169" s="214"/>
    </row>
    <row r="1170" spans="1:53" s="201" customFormat="1" ht="12.75" hidden="1" customHeight="1" x14ac:dyDescent="0.15">
      <c r="A1170" s="612"/>
      <c r="B1170" s="615"/>
      <c r="C1170" s="618"/>
      <c r="D1170" s="418"/>
      <c r="E1170" s="419"/>
      <c r="F1170" s="420"/>
      <c r="G1170" s="420"/>
      <c r="H1170" s="420"/>
      <c r="I1170" s="421"/>
      <c r="J1170" s="422"/>
      <c r="K1170" s="423"/>
      <c r="L1170" s="423"/>
      <c r="M1170" s="423"/>
      <c r="N1170" s="332"/>
      <c r="O1170" s="433"/>
      <c r="P1170" s="434"/>
      <c r="Q1170" s="435"/>
      <c r="R1170" s="436"/>
      <c r="S1170" s="435"/>
      <c r="U1170" s="205">
        <v>2</v>
      </c>
      <c r="V1170" s="210" t="str">
        <f t="shared" si="420"/>
        <v/>
      </c>
      <c r="W1170" s="201" t="b">
        <f t="shared" si="422"/>
        <v>1</v>
      </c>
      <c r="Y1170" s="216"/>
      <c r="Z1170" s="217"/>
      <c r="AB1170" s="408" t="str">
        <f t="shared" si="419"/>
        <v/>
      </c>
      <c r="AC1170" s="408" t="str">
        <f t="shared" si="421"/>
        <v/>
      </c>
      <c r="AD1170" s="202"/>
      <c r="AE1170" s="620" t="s">
        <v>7188</v>
      </c>
      <c r="AF1170" s="209" t="s">
        <v>7193</v>
      </c>
      <c r="AG1170" s="208">
        <f>SUM(AH1170:AL1170)</f>
        <v>0</v>
      </c>
      <c r="AH1170" s="208">
        <f>SUMIFS($K1169:$K1188,$E1169:$E1188,"R7当",$F1169:$F1188,"ライフデザイン・結婚支援重点推進事業",$J1169:$J1188,3/4)</f>
        <v>0</v>
      </c>
      <c r="AI1170" s="208">
        <f>SUMIFS($K1169:$K1188,$E1169:$E1188,"R7当",$F1169:$F1188,"結婚支援コンシェルジュ事業",$J1169:$J1188,3/4)</f>
        <v>0</v>
      </c>
      <c r="AJ1170" s="208"/>
      <c r="AK1170" s="208"/>
      <c r="AL1170" s="208"/>
      <c r="AN1170" s="224">
        <f>SUM(AO1170:AS1170)</f>
        <v>0</v>
      </c>
      <c r="AO1170" s="224">
        <f>SUMIFS($L1169:$L1188,$E1169:$E1188,"R7当",$F1169:$F1188,"ライフデザイン・結婚支援重点推進事業",$J1169:$J1188,3/4)</f>
        <v>0</v>
      </c>
      <c r="AP1170" s="224">
        <f>SUMIFS($L1169:$L1188,$E1169:$E1188,"R7当",$F1169:$F1188,"結婚支援コンシェルジュ事業",$J1169:$J1188,3/4)</f>
        <v>0</v>
      </c>
      <c r="AQ1170" s="224"/>
      <c r="AR1170" s="224"/>
      <c r="AS1170" s="224"/>
      <c r="AU1170" s="208">
        <f>SUM(AV1170:AZ1170)</f>
        <v>0</v>
      </c>
      <c r="AV1170" s="208">
        <f>SUMIFS($M1169:$M1188,$E1169:$E1188,"R7当",$F1169:$F1188,"ライフデザイン・結婚支援重点推進事業",$J1169:$J1188,3/4)</f>
        <v>0</v>
      </c>
      <c r="AW1170" s="208">
        <f>SUMIFS($M1169:$M1188,$E1169:$E1188,"R7当",$F1169:$F1188,"結婚支援コンシェルジュ事業",$J1169:$J1188,3/4)</f>
        <v>0</v>
      </c>
      <c r="AX1170" s="208"/>
      <c r="AY1170" s="208"/>
      <c r="AZ1170" s="208"/>
      <c r="BA1170" s="215"/>
    </row>
    <row r="1171" spans="1:53" s="201" customFormat="1" ht="12.75" hidden="1" customHeight="1" x14ac:dyDescent="0.15">
      <c r="A1171" s="612"/>
      <c r="B1171" s="615"/>
      <c r="C1171" s="618"/>
      <c r="D1171" s="418"/>
      <c r="E1171" s="424"/>
      <c r="F1171" s="420"/>
      <c r="G1171" s="420"/>
      <c r="H1171" s="420"/>
      <c r="I1171" s="421"/>
      <c r="J1171" s="425"/>
      <c r="K1171" s="423"/>
      <c r="L1171" s="423"/>
      <c r="M1171" s="423"/>
      <c r="N1171" s="332"/>
      <c r="O1171" s="433"/>
      <c r="P1171" s="434"/>
      <c r="Q1171" s="435"/>
      <c r="R1171" s="436"/>
      <c r="S1171" s="435"/>
      <c r="U1171" s="205">
        <v>3</v>
      </c>
      <c r="V1171" s="210" t="str">
        <f t="shared" si="420"/>
        <v/>
      </c>
      <c r="W1171" s="201" t="b">
        <f t="shared" si="422"/>
        <v>1</v>
      </c>
      <c r="Y1171" s="219"/>
      <c r="Z1171" s="215"/>
      <c r="AB1171" s="408" t="str">
        <f t="shared" si="419"/>
        <v/>
      </c>
      <c r="AC1171" s="408" t="str">
        <f t="shared" si="421"/>
        <v/>
      </c>
      <c r="AD1171" s="202"/>
      <c r="AE1171" s="620"/>
      <c r="AF1171" s="211" t="s">
        <v>7189</v>
      </c>
      <c r="AG1171" s="208">
        <f>SUM(AH1171:AL1171)</f>
        <v>0</v>
      </c>
      <c r="AH1171" s="208">
        <f>SUMIFS($K1169:$K1188,$E1169:$E1188,"R7当",$F1169:$F1188,"ライフデザイン・結婚支援重点推進事業",$J1169:$J1188,2/3)</f>
        <v>0</v>
      </c>
      <c r="AI1171" s="208"/>
      <c r="AJ1171" s="208">
        <f>SUMIFS($K1169:$K1188,$E1169:$E1188,"R7当",$F1169:$F1188,"結婚_妊娠・出産_子育てに温かい社会づくり・気運醸成事業",$J1169:$J1188,2/3)</f>
        <v>0</v>
      </c>
      <c r="AK1171" s="208"/>
      <c r="AL1171" s="208"/>
      <c r="AN1171" s="224">
        <f t="shared" ref="AN1171:AN1172" si="423">SUM(AO1171:AS1171)</f>
        <v>0</v>
      </c>
      <c r="AO1171" s="224">
        <f>SUMIFS($L1169:$L1188,$E1169:$E1188,"R7当",$F1169:$F1188,"ライフデザイン・結婚支援重点推進事業",$J1169:$J1188,2/3)</f>
        <v>0</v>
      </c>
      <c r="AP1171" s="224"/>
      <c r="AQ1171" s="224">
        <f>SUMIFS($L1169:$L1188,$E1169:$E1188,"R7当",$F1169:$F1188,"結婚_妊娠・出産_子育てに温かい社会づくり・気運醸成事業",$J1169:$J1188,2/3)</f>
        <v>0</v>
      </c>
      <c r="AR1171" s="224"/>
      <c r="AS1171" s="224"/>
      <c r="AU1171" s="208">
        <f t="shared" ref="AU1171:AU1172" si="424">SUM(AV1171:AZ1171)</f>
        <v>0</v>
      </c>
      <c r="AV1171" s="208">
        <f>SUMIFS($M1169:$M1188,$E1169:$E1188,"R7当",$F1169:$F1188,"ライフデザイン・結婚支援重点推進事業",$J1169:$J1188,2/3)</f>
        <v>0</v>
      </c>
      <c r="AW1171" s="208"/>
      <c r="AX1171" s="208">
        <f>SUMIFS($M1169:$M1188,$E1169:$E1188,"R7当",$F1169:$F1188,"結婚_妊娠・出産_子育てに温かい社会づくり・気運醸成事業",$J1169:$J1188,2/3)</f>
        <v>0</v>
      </c>
      <c r="AY1171" s="208"/>
      <c r="AZ1171" s="208"/>
      <c r="BA1171" s="215"/>
    </row>
    <row r="1172" spans="1:53" s="201" customFormat="1" ht="12.75" hidden="1" customHeight="1" x14ac:dyDescent="0.15">
      <c r="A1172" s="612"/>
      <c r="B1172" s="615"/>
      <c r="C1172" s="618"/>
      <c r="D1172" s="418"/>
      <c r="E1172" s="424"/>
      <c r="F1172" s="420"/>
      <c r="G1172" s="420"/>
      <c r="H1172" s="420"/>
      <c r="I1172" s="421"/>
      <c r="J1172" s="425"/>
      <c r="K1172" s="423"/>
      <c r="L1172" s="423"/>
      <c r="M1172" s="423"/>
      <c r="N1172" s="332"/>
      <c r="O1172" s="433"/>
      <c r="P1172" s="434"/>
      <c r="Q1172" s="435"/>
      <c r="R1172" s="436"/>
      <c r="S1172" s="435"/>
      <c r="U1172" s="205">
        <v>4</v>
      </c>
      <c r="V1172" s="210" t="str">
        <f t="shared" si="420"/>
        <v/>
      </c>
      <c r="W1172" s="201" t="b">
        <f t="shared" si="422"/>
        <v>1</v>
      </c>
      <c r="Y1172" s="219"/>
      <c r="Z1172" s="215"/>
      <c r="AB1172" s="408" t="str">
        <f t="shared" si="419"/>
        <v/>
      </c>
      <c r="AC1172" s="408" t="str">
        <f t="shared" si="421"/>
        <v/>
      </c>
      <c r="AD1172" s="202"/>
      <c r="AE1172" s="620"/>
      <c r="AF1172" s="211" t="s">
        <v>7187</v>
      </c>
      <c r="AG1172" s="208">
        <f t="shared" ref="AG1172" si="425">SUM(AH1172:AL1172)</f>
        <v>0</v>
      </c>
      <c r="AH1172" s="208"/>
      <c r="AI1172" s="208"/>
      <c r="AJ1172" s="208">
        <f>SUMIFS($K1169:$K1188,$E1169:$E1188,"R7当",$F1169:$F1188,"結婚_妊娠・出産_子育てに温かい社会づくり・気運醸成事業",$J1169:$J1188,1/2)</f>
        <v>0</v>
      </c>
      <c r="AK1172" s="208"/>
      <c r="AL1172" s="208"/>
      <c r="AN1172" s="224">
        <f t="shared" si="423"/>
        <v>0</v>
      </c>
      <c r="AO1172" s="224"/>
      <c r="AP1172" s="224"/>
      <c r="AQ1172" s="224">
        <f>SUMIFS($L1169:$L1188,$E1169:$E1188,"R7当",$F1169:$F1188,"結婚_妊娠・出産_子育てに温かい社会づくり・気運醸成事業",$J1169:$J1188,1/2)</f>
        <v>0</v>
      </c>
      <c r="AR1172" s="224"/>
      <c r="AS1172" s="224"/>
      <c r="AU1172" s="208">
        <f t="shared" si="424"/>
        <v>0</v>
      </c>
      <c r="AV1172" s="208"/>
      <c r="AW1172" s="208"/>
      <c r="AX1172" s="208">
        <f>SUMIFS($M1169:$M1188,$E1169:$E1188,"R7当",$F1169:$F1188,"結婚_妊娠・出産_子育てに温かい社会づくり・気運醸成事業",$J1169:$J1188,1/2)</f>
        <v>0</v>
      </c>
      <c r="AY1172" s="208"/>
      <c r="AZ1172" s="208"/>
      <c r="BA1172" s="215"/>
    </row>
    <row r="1173" spans="1:53" s="201" customFormat="1" ht="12.75" hidden="1" customHeight="1" x14ac:dyDescent="0.15">
      <c r="A1173" s="612"/>
      <c r="B1173" s="615"/>
      <c r="C1173" s="618"/>
      <c r="D1173" s="418"/>
      <c r="E1173" s="424"/>
      <c r="F1173" s="420"/>
      <c r="G1173" s="420"/>
      <c r="H1173" s="420"/>
      <c r="I1173" s="421"/>
      <c r="J1173" s="425"/>
      <c r="K1173" s="423"/>
      <c r="L1173" s="423"/>
      <c r="M1173" s="423"/>
      <c r="N1173" s="332"/>
      <c r="O1173" s="433"/>
      <c r="P1173" s="434"/>
      <c r="Q1173" s="435"/>
      <c r="R1173" s="436"/>
      <c r="S1173" s="435"/>
      <c r="U1173" s="205">
        <v>5</v>
      </c>
      <c r="V1173" s="210" t="str">
        <f t="shared" si="420"/>
        <v/>
      </c>
      <c r="W1173" s="201" t="b">
        <f t="shared" si="422"/>
        <v>1</v>
      </c>
      <c r="Y1173" s="219"/>
      <c r="Z1173" s="215"/>
      <c r="AB1173" s="408" t="str">
        <f t="shared" si="419"/>
        <v/>
      </c>
      <c r="AC1173" s="408" t="str">
        <f t="shared" si="421"/>
        <v/>
      </c>
      <c r="AD1173" s="202"/>
      <c r="AE1173" s="212" t="s">
        <v>7229</v>
      </c>
      <c r="AF1173" s="209" t="str">
        <f>IF(COUNTIF(AC1169:AC1188,"R7当一般コース"),"一般コース",IF(COUNTIF(AC1169:AC1188,"R7当都道府県主導型市町村連携コース"),"連携コース",""))</f>
        <v/>
      </c>
      <c r="AG1173" s="208">
        <f>SUM(AH1173:AL1173)</f>
        <v>0</v>
      </c>
      <c r="AH1173" s="208"/>
      <c r="AI1173" s="208"/>
      <c r="AJ1173" s="208"/>
      <c r="AK1173" s="208">
        <f>SUMIFS($K1169:$K1188,$E1169:$E1188,"R7当",G1169:G1188,"一般コース")</f>
        <v>0</v>
      </c>
      <c r="AL1173" s="208">
        <f>SUMIFS($K1169:$K1188,$E1169:$E1188,"R7当",G1169:G1188,"都道府県主導型市町村連携コース")</f>
        <v>0</v>
      </c>
      <c r="AN1173" s="224">
        <f>SUM(AO1173:AS1173)</f>
        <v>0</v>
      </c>
      <c r="AO1173" s="224"/>
      <c r="AP1173" s="224"/>
      <c r="AQ1173" s="224"/>
      <c r="AR1173" s="224">
        <f>SUMIFS($L1169:$L1188,$E1169:$E1188,"R7当",G1169:G1188,"一般コース")</f>
        <v>0</v>
      </c>
      <c r="AS1173" s="224">
        <f>SUMIFS($L1169:$L1188,$E1169:$E1188,"R7当",G1169:G1188,"都道府県主導型市町村連携コース")</f>
        <v>0</v>
      </c>
      <c r="AU1173" s="208">
        <f>SUM(AV1173:AZ1173)</f>
        <v>0</v>
      </c>
      <c r="AV1173" s="208"/>
      <c r="AW1173" s="208"/>
      <c r="AX1173" s="208"/>
      <c r="AY1173" s="208">
        <f>SUMIFS($M1169:$M1188,$E1169:$E1188,"R7当",G1169:G1188,"一般コース")</f>
        <v>0</v>
      </c>
      <c r="AZ1173" s="208">
        <f>SUMIFS($M1169:$M1188,$E1169:$E1188,"R7当",G1169:G1188,"都道府県主導型市町村連携コース")</f>
        <v>0</v>
      </c>
      <c r="BA1173" s="215"/>
    </row>
    <row r="1174" spans="1:53" s="201" customFormat="1" ht="12.75" hidden="1" customHeight="1" x14ac:dyDescent="0.15">
      <c r="A1174" s="612"/>
      <c r="B1174" s="615"/>
      <c r="C1174" s="618"/>
      <c r="D1174" s="418"/>
      <c r="E1174" s="424"/>
      <c r="F1174" s="420"/>
      <c r="G1174" s="420"/>
      <c r="H1174" s="420"/>
      <c r="I1174" s="421"/>
      <c r="J1174" s="425"/>
      <c r="K1174" s="423"/>
      <c r="L1174" s="423"/>
      <c r="M1174" s="423"/>
      <c r="N1174" s="332"/>
      <c r="O1174" s="433"/>
      <c r="P1174" s="434"/>
      <c r="Q1174" s="435"/>
      <c r="R1174" s="436"/>
      <c r="S1174" s="435"/>
      <c r="U1174" s="205">
        <v>6</v>
      </c>
      <c r="V1174" s="210" t="str">
        <f t="shared" si="420"/>
        <v/>
      </c>
      <c r="W1174" s="201" t="b">
        <f t="shared" si="422"/>
        <v>1</v>
      </c>
      <c r="Y1174" s="219"/>
      <c r="Z1174" s="215"/>
      <c r="AB1174" s="408" t="str">
        <f t="shared" si="419"/>
        <v/>
      </c>
      <c r="AC1174" s="408" t="str">
        <f t="shared" si="421"/>
        <v/>
      </c>
      <c r="AD1174" s="202"/>
      <c r="AE1174" s="173" t="s">
        <v>7217</v>
      </c>
      <c r="AG1174" s="213"/>
      <c r="AH1174" s="213"/>
      <c r="AI1174" s="213"/>
      <c r="AJ1174" s="213"/>
      <c r="AK1174" s="213"/>
      <c r="AL1174" s="213"/>
      <c r="AN1174" s="225"/>
      <c r="AO1174" s="225"/>
      <c r="AP1174" s="225"/>
      <c r="AQ1174" s="225"/>
      <c r="AR1174" s="225"/>
      <c r="AS1174" s="225"/>
      <c r="AU1174" s="213"/>
      <c r="AV1174" s="213"/>
      <c r="AW1174" s="213"/>
      <c r="AX1174" s="213"/>
      <c r="AY1174" s="213"/>
      <c r="AZ1174" s="213"/>
      <c r="BA1174" s="215"/>
    </row>
    <row r="1175" spans="1:53" s="201" customFormat="1" ht="12.75" hidden="1" customHeight="1" x14ac:dyDescent="0.15">
      <c r="A1175" s="612"/>
      <c r="B1175" s="615"/>
      <c r="C1175" s="618"/>
      <c r="D1175" s="418"/>
      <c r="E1175" s="424"/>
      <c r="F1175" s="420"/>
      <c r="G1175" s="420"/>
      <c r="H1175" s="420"/>
      <c r="I1175" s="421"/>
      <c r="J1175" s="425"/>
      <c r="K1175" s="423"/>
      <c r="L1175" s="423"/>
      <c r="M1175" s="423"/>
      <c r="N1175" s="332"/>
      <c r="O1175" s="433"/>
      <c r="P1175" s="434"/>
      <c r="Q1175" s="435"/>
      <c r="R1175" s="436"/>
      <c r="S1175" s="435"/>
      <c r="U1175" s="205">
        <v>7</v>
      </c>
      <c r="V1175" s="210" t="str">
        <f t="shared" si="420"/>
        <v/>
      </c>
      <c r="W1175" s="201" t="b">
        <f t="shared" si="422"/>
        <v>1</v>
      </c>
      <c r="Y1175" s="219"/>
      <c r="Z1175" s="215"/>
      <c r="AB1175" s="408" t="str">
        <f t="shared" si="419"/>
        <v/>
      </c>
      <c r="AC1175" s="408" t="str">
        <f t="shared" si="421"/>
        <v/>
      </c>
      <c r="AD1175" s="202"/>
      <c r="AE1175" s="620" t="s">
        <v>7188</v>
      </c>
      <c r="AF1175" s="209" t="s">
        <v>7193</v>
      </c>
      <c r="AG1175" s="208">
        <f>SUM(AH1175:AL1175)</f>
        <v>0</v>
      </c>
      <c r="AH1175" s="208">
        <f>SUMIFS($K1169:$K1188,$E1169:$E1188,"R6補",$F1169:$F1188,"ライフデザイン・結婚支援重点推進事業",$J1169:$J1188,3/4)</f>
        <v>0</v>
      </c>
      <c r="AI1175" s="208">
        <f>SUMIFS($K1169:$K1188,$E1169:$E1188,"R6補",$F1169:$F1188,"結婚支援コンシェルジュ事業",$J1169:$J1188,3/4)</f>
        <v>0</v>
      </c>
      <c r="AJ1175" s="208"/>
      <c r="AK1175" s="208"/>
      <c r="AL1175" s="208"/>
      <c r="AN1175" s="224">
        <f>SUM(AO1175:AS1175)</f>
        <v>0</v>
      </c>
      <c r="AO1175" s="224">
        <f>SUMIFS($L1169:$L1188,$E1169:$E1188,"R6補",$F1169:$F1188,"ライフデザイン・結婚支援重点推進事業",$J1169:$J1188,3/4)</f>
        <v>0</v>
      </c>
      <c r="AP1175" s="224">
        <f>SUMIFS($L1169:$L1188,$E1169:$E1188,"R6補",$F1169:$F1188,"結婚支援コンシェルジュ事業",$J1169:$J1188,3/4)</f>
        <v>0</v>
      </c>
      <c r="AQ1175" s="224"/>
      <c r="AR1175" s="224"/>
      <c r="AS1175" s="224"/>
      <c r="AU1175" s="208">
        <f>SUM(AV1175:AZ1175)</f>
        <v>0</v>
      </c>
      <c r="AV1175" s="208">
        <f>SUMIFS($M1169:$M1188,$E1169:$E1188,"R6補",$F1169:$F1188,"ライフデザイン・結婚支援重点推進事業",$J1169:$J1188,3/4)</f>
        <v>0</v>
      </c>
      <c r="AW1175" s="208">
        <f>SUMIFS($M1169:$M1188,$E1169:$E1188,"R6補",$F1169:$F1188,"結婚支援コンシェルジュ事業",$J1169:$J1188,3/4)</f>
        <v>0</v>
      </c>
      <c r="AX1175" s="208"/>
      <c r="AY1175" s="208"/>
      <c r="AZ1175" s="208"/>
      <c r="BA1175" s="215"/>
    </row>
    <row r="1176" spans="1:53" s="201" customFormat="1" ht="12.75" hidden="1" customHeight="1" x14ac:dyDescent="0.15">
      <c r="A1176" s="612"/>
      <c r="B1176" s="615"/>
      <c r="C1176" s="618"/>
      <c r="D1176" s="418"/>
      <c r="E1176" s="424"/>
      <c r="F1176" s="420"/>
      <c r="G1176" s="420"/>
      <c r="H1176" s="420"/>
      <c r="I1176" s="421"/>
      <c r="J1176" s="425"/>
      <c r="K1176" s="423"/>
      <c r="L1176" s="423"/>
      <c r="M1176" s="423"/>
      <c r="N1176" s="332"/>
      <c r="O1176" s="433"/>
      <c r="P1176" s="434"/>
      <c r="Q1176" s="435"/>
      <c r="R1176" s="436"/>
      <c r="S1176" s="435"/>
      <c r="U1176" s="205">
        <v>8</v>
      </c>
      <c r="V1176" s="210" t="str">
        <f t="shared" si="420"/>
        <v/>
      </c>
      <c r="W1176" s="201" t="b">
        <f t="shared" si="422"/>
        <v>1</v>
      </c>
      <c r="Y1176" s="219"/>
      <c r="Z1176" s="215"/>
      <c r="AB1176" s="408" t="str">
        <f t="shared" si="419"/>
        <v/>
      </c>
      <c r="AC1176" s="408" t="str">
        <f t="shared" si="421"/>
        <v/>
      </c>
      <c r="AD1176" s="202"/>
      <c r="AE1176" s="620"/>
      <c r="AF1176" s="211" t="s">
        <v>7189</v>
      </c>
      <c r="AG1176" s="208">
        <f t="shared" ref="AG1176" si="426">SUM(AH1176:AL1176)</f>
        <v>0</v>
      </c>
      <c r="AH1176" s="208">
        <f>SUMIFS($K1169:$K1188,$E1169:$E1188,"R6補",$F1169:$F1188,"ライフデザイン・結婚支援重点推進事業",$J1169:$J1188,2/3)</f>
        <v>0</v>
      </c>
      <c r="AI1176" s="208"/>
      <c r="AJ1176" s="208">
        <f>SUMIFS($K1169:$K1188,$E1169:$E1188,"R6補",$F1169:$F1188,"結婚_妊娠・出産_子育てに温かい社会づくり・気運醸成事業",$J1169:$J1188,2/3)</f>
        <v>0</v>
      </c>
      <c r="AK1176" s="208"/>
      <c r="AL1176" s="208"/>
      <c r="AN1176" s="224">
        <f t="shared" ref="AN1176:AN1177" si="427">SUM(AO1176:AS1176)</f>
        <v>0</v>
      </c>
      <c r="AO1176" s="224">
        <f>SUMIFS($L1169:$L1188,$E1169:$E1188,"R6補",$F1169:$F1188,"ライフデザイン・結婚支援重点推進事業",$J1169:$J1188,2/3)</f>
        <v>0</v>
      </c>
      <c r="AP1176" s="224"/>
      <c r="AQ1176" s="224">
        <f>SUMIFS($L1169:$L1188,$E1169:$E1188,"R6補",$F1169:$F1188,"結婚_妊娠・出産_子育てに温かい社会づくり・気運醸成事業",$J1169:$J1188,2/3)</f>
        <v>0</v>
      </c>
      <c r="AR1176" s="224"/>
      <c r="AS1176" s="224"/>
      <c r="AU1176" s="208">
        <f t="shared" ref="AU1176:AU1177" si="428">SUM(AV1176:AZ1176)</f>
        <v>0</v>
      </c>
      <c r="AV1176" s="208">
        <f>SUMIFS($M1169:$M1188,$E1169:$E1188,"R6補",$F1169:$F1188,"ライフデザイン・結婚支援重点推進事業",$J1169:$J1188,2/3)</f>
        <v>0</v>
      </c>
      <c r="AW1176" s="208"/>
      <c r="AX1176" s="208">
        <f>SUMIFS($M1169:$M1188,$E1169:$E1188,"R6補",$F1169:$F1188,"結婚_妊娠・出産_子育てに温かい社会づくり・気運醸成事業",$J1169:$J1188,2/3)</f>
        <v>0</v>
      </c>
      <c r="AY1176" s="208"/>
      <c r="AZ1176" s="208"/>
      <c r="BA1176" s="215"/>
    </row>
    <row r="1177" spans="1:53" s="201" customFormat="1" ht="12.75" hidden="1" customHeight="1" x14ac:dyDescent="0.15">
      <c r="A1177" s="612"/>
      <c r="B1177" s="615"/>
      <c r="C1177" s="618"/>
      <c r="D1177" s="418"/>
      <c r="E1177" s="424"/>
      <c r="F1177" s="420"/>
      <c r="G1177" s="420"/>
      <c r="H1177" s="420"/>
      <c r="I1177" s="421"/>
      <c r="J1177" s="425"/>
      <c r="K1177" s="423"/>
      <c r="L1177" s="423"/>
      <c r="M1177" s="423"/>
      <c r="N1177" s="332"/>
      <c r="O1177" s="433"/>
      <c r="P1177" s="434"/>
      <c r="Q1177" s="435"/>
      <c r="R1177" s="436"/>
      <c r="S1177" s="435"/>
      <c r="U1177" s="205">
        <v>9</v>
      </c>
      <c r="V1177" s="210" t="str">
        <f t="shared" si="420"/>
        <v/>
      </c>
      <c r="W1177" s="201" t="b">
        <f t="shared" si="422"/>
        <v>1</v>
      </c>
      <c r="Y1177" s="216"/>
      <c r="AB1177" s="408" t="str">
        <f t="shared" si="419"/>
        <v/>
      </c>
      <c r="AC1177" s="408" t="str">
        <f t="shared" si="421"/>
        <v/>
      </c>
      <c r="AD1177" s="202"/>
      <c r="AE1177" s="620"/>
      <c r="AF1177" s="211" t="s">
        <v>7187</v>
      </c>
      <c r="AG1177" s="208">
        <f>SUM(AH1177:AL1177)</f>
        <v>0</v>
      </c>
      <c r="AH1177" s="208"/>
      <c r="AI1177" s="208"/>
      <c r="AJ1177" s="208">
        <f>SUMIFS($K1169:$K1188,$E1169:$E1188,"R6補",$F1169:$F1188,"結婚_妊娠・出産_子育てに温かい社会づくり・気運醸成事業",$J1169:$J1188,1/2)</f>
        <v>0</v>
      </c>
      <c r="AK1177" s="208"/>
      <c r="AL1177" s="208"/>
      <c r="AN1177" s="224">
        <f t="shared" si="427"/>
        <v>0</v>
      </c>
      <c r="AO1177" s="224"/>
      <c r="AP1177" s="224"/>
      <c r="AQ1177" s="224">
        <f>SUMIFS($L1169:$L1188,$E1169:$E1188,"R6補",$F1169:$F1188,"結婚_妊娠・出産_子育てに温かい社会づくり・気運醸成事業",$J1169:$J1188,1/2)</f>
        <v>0</v>
      </c>
      <c r="AR1177" s="224"/>
      <c r="AS1177" s="224"/>
      <c r="AU1177" s="208">
        <f t="shared" si="428"/>
        <v>0</v>
      </c>
      <c r="AV1177" s="208"/>
      <c r="AW1177" s="208"/>
      <c r="AX1177" s="208">
        <f>SUMIFS($M1169:$M1188,$E1169:$E1188,"R6補",$F1169:$F1188,"結婚_妊娠・出産_子育てに温かい社会づくり・気運醸成事業",$J1169:$J1188,1/2)</f>
        <v>0</v>
      </c>
      <c r="AY1177" s="208"/>
      <c r="AZ1177" s="208"/>
      <c r="BA1177" s="215"/>
    </row>
    <row r="1178" spans="1:53" s="201" customFormat="1" ht="12.75" hidden="1" customHeight="1" x14ac:dyDescent="0.15">
      <c r="A1178" s="612"/>
      <c r="B1178" s="615"/>
      <c r="C1178" s="618"/>
      <c r="D1178" s="418"/>
      <c r="E1178" s="424"/>
      <c r="F1178" s="420"/>
      <c r="G1178" s="420"/>
      <c r="H1178" s="420"/>
      <c r="I1178" s="421"/>
      <c r="J1178" s="422"/>
      <c r="K1178" s="423"/>
      <c r="L1178" s="423"/>
      <c r="M1178" s="423"/>
      <c r="N1178" s="332"/>
      <c r="O1178" s="433"/>
      <c r="P1178" s="434"/>
      <c r="Q1178" s="435"/>
      <c r="R1178" s="436"/>
      <c r="S1178" s="435"/>
      <c r="U1178" s="205">
        <v>10</v>
      </c>
      <c r="V1178" s="210" t="str">
        <f t="shared" si="420"/>
        <v/>
      </c>
      <c r="W1178" s="201" t="b">
        <f t="shared" si="422"/>
        <v>1</v>
      </c>
      <c r="Y1178" s="216"/>
      <c r="Z1178" s="217"/>
      <c r="AA1178" s="215"/>
      <c r="AB1178" s="408" t="str">
        <f t="shared" si="419"/>
        <v/>
      </c>
      <c r="AC1178" s="408" t="str">
        <f t="shared" si="421"/>
        <v/>
      </c>
      <c r="AD1178" s="202"/>
      <c r="AE1178" s="212" t="s">
        <v>7229</v>
      </c>
      <c r="AF1178" s="209" t="str">
        <f>IF(COUNTIF(AC1169:AC1188,"R6補一般コース"),"一般コース",IF(COUNTIF(AC1169:AC1188,"R6補都道府県主導型市町村連携コース"),"連携コース",""))</f>
        <v/>
      </c>
      <c r="AG1178" s="208">
        <f>SUM(AH1178:AL1178)</f>
        <v>0</v>
      </c>
      <c r="AH1178" s="208"/>
      <c r="AI1178" s="208"/>
      <c r="AJ1178" s="208"/>
      <c r="AK1178" s="208">
        <f>SUMIFS($K1169:$K1188,$E1169:$E1188,"R6補",G1169:G1188,"一般コース")</f>
        <v>0</v>
      </c>
      <c r="AL1178" s="208">
        <f>SUMIFS($K1169:$K1188,$E1169:$E1188,"R6補",G1169:G1188,"都道府県主導型市町村連携コース")</f>
        <v>0</v>
      </c>
      <c r="AN1178" s="224">
        <f>SUM(AO1178:AS1178)</f>
        <v>0</v>
      </c>
      <c r="AO1178" s="224"/>
      <c r="AP1178" s="224"/>
      <c r="AQ1178" s="224"/>
      <c r="AR1178" s="224">
        <f>SUMIFS($L1169:$L1188,$E1169:$E1188,"R6補",G1169:G1188,"一般コース")</f>
        <v>0</v>
      </c>
      <c r="AS1178" s="224">
        <f>SUMIFS($L1169:$L1188,$E1169:$E1188,"R6補",G1169:G1188,"都道府県主導型市町村連携コース")</f>
        <v>0</v>
      </c>
      <c r="AU1178" s="208">
        <f>SUM(AV1178:AZ1178)</f>
        <v>0</v>
      </c>
      <c r="AV1178" s="208"/>
      <c r="AW1178" s="208"/>
      <c r="AX1178" s="208"/>
      <c r="AY1178" s="208">
        <f>SUMIFS($M1169:$M1188,$E1169:$E1188,"R6補",G1169:G1188,"一般コース")</f>
        <v>0</v>
      </c>
      <c r="AZ1178" s="208">
        <f>SUMIFS($M1169:$M1188,$E1169:$E1188,"R6補",G1169:G1188,"都道府県主導型市町村連携コース")</f>
        <v>0</v>
      </c>
      <c r="BA1178" s="215"/>
    </row>
    <row r="1179" spans="1:53" s="201" customFormat="1" ht="12.6" hidden="1" customHeight="1" x14ac:dyDescent="0.15">
      <c r="A1179" s="612"/>
      <c r="B1179" s="615"/>
      <c r="C1179" s="618"/>
      <c r="D1179" s="418"/>
      <c r="E1179" s="424"/>
      <c r="F1179" s="420"/>
      <c r="G1179" s="420"/>
      <c r="H1179" s="420"/>
      <c r="I1179" s="421"/>
      <c r="J1179" s="432"/>
      <c r="K1179" s="423"/>
      <c r="L1179" s="423"/>
      <c r="M1179" s="423"/>
      <c r="N1179" s="332"/>
      <c r="O1179" s="433"/>
      <c r="P1179" s="434"/>
      <c r="Q1179" s="435"/>
      <c r="R1179" s="436"/>
      <c r="S1179" s="435"/>
      <c r="U1179" s="205">
        <v>11</v>
      </c>
      <c r="V1179" s="210" t="str">
        <f t="shared" si="420"/>
        <v/>
      </c>
      <c r="W1179" s="201" t="b">
        <f t="shared" si="422"/>
        <v>1</v>
      </c>
      <c r="AA1179" s="215"/>
      <c r="AB1179" s="408" t="str">
        <f t="shared" si="419"/>
        <v/>
      </c>
      <c r="AC1179" s="408" t="str">
        <f t="shared" si="421"/>
        <v/>
      </c>
      <c r="AD1179" s="202"/>
      <c r="AE1179" s="214"/>
      <c r="AF1179" s="214"/>
      <c r="AG1179" s="215"/>
      <c r="AH1179" s="215"/>
      <c r="AI1179" s="215"/>
      <c r="AJ1179" s="215"/>
      <c r="AK1179" s="215"/>
      <c r="AL1179" s="215"/>
      <c r="AN1179" s="218"/>
      <c r="AO1179" s="218"/>
      <c r="AP1179" s="218"/>
      <c r="AQ1179" s="218"/>
      <c r="AR1179" s="218"/>
      <c r="AS1179" s="218"/>
      <c r="AU1179" s="215"/>
      <c r="AV1179" s="215"/>
      <c r="AW1179" s="215"/>
      <c r="AX1179" s="215"/>
      <c r="AY1179" s="215"/>
      <c r="AZ1179" s="215"/>
      <c r="BA1179" s="215"/>
    </row>
    <row r="1180" spans="1:53" s="201" customFormat="1" ht="12.75" hidden="1" customHeight="1" x14ac:dyDescent="0.15">
      <c r="A1180" s="612"/>
      <c r="B1180" s="615"/>
      <c r="C1180" s="618"/>
      <c r="D1180" s="418"/>
      <c r="E1180" s="424"/>
      <c r="F1180" s="420"/>
      <c r="G1180" s="420"/>
      <c r="H1180" s="420"/>
      <c r="I1180" s="421"/>
      <c r="J1180" s="422"/>
      <c r="K1180" s="423"/>
      <c r="L1180" s="423"/>
      <c r="M1180" s="423"/>
      <c r="N1180" s="332"/>
      <c r="O1180" s="433"/>
      <c r="P1180" s="434"/>
      <c r="Q1180" s="435"/>
      <c r="R1180" s="436"/>
      <c r="S1180" s="435"/>
      <c r="U1180" s="205">
        <v>12</v>
      </c>
      <c r="V1180" s="210" t="str">
        <f t="shared" si="420"/>
        <v/>
      </c>
      <c r="W1180" s="201" t="b">
        <f t="shared" si="422"/>
        <v>1</v>
      </c>
      <c r="AA1180" s="215"/>
      <c r="AB1180" s="408" t="str">
        <f t="shared" si="419"/>
        <v/>
      </c>
      <c r="AC1180" s="408" t="str">
        <f t="shared" si="421"/>
        <v/>
      </c>
      <c r="AD1180" s="202"/>
      <c r="AE1180" s="214"/>
      <c r="AF1180" s="214"/>
      <c r="AG1180" s="215"/>
      <c r="AH1180" s="215"/>
      <c r="AI1180" s="215"/>
      <c r="AJ1180" s="215"/>
      <c r="AK1180" s="215"/>
      <c r="AL1180" s="215"/>
      <c r="AN1180" s="218"/>
      <c r="AO1180" s="218"/>
      <c r="AP1180" s="218"/>
      <c r="AQ1180" s="218"/>
      <c r="AR1180" s="218"/>
      <c r="AS1180" s="218"/>
      <c r="AU1180" s="215"/>
      <c r="AV1180" s="215"/>
      <c r="AW1180" s="215"/>
      <c r="AX1180" s="215"/>
      <c r="AY1180" s="215"/>
      <c r="AZ1180" s="215"/>
      <c r="BA1180" s="215"/>
    </row>
    <row r="1181" spans="1:53" s="201" customFormat="1" ht="12.75" hidden="1" customHeight="1" x14ac:dyDescent="0.15">
      <c r="A1181" s="612"/>
      <c r="B1181" s="615"/>
      <c r="C1181" s="618"/>
      <c r="D1181" s="418"/>
      <c r="E1181" s="424"/>
      <c r="F1181" s="420"/>
      <c r="G1181" s="420"/>
      <c r="H1181" s="420"/>
      <c r="I1181" s="421"/>
      <c r="J1181" s="422"/>
      <c r="K1181" s="423"/>
      <c r="L1181" s="423"/>
      <c r="M1181" s="423"/>
      <c r="N1181" s="332"/>
      <c r="O1181" s="433"/>
      <c r="P1181" s="434"/>
      <c r="Q1181" s="435"/>
      <c r="R1181" s="436"/>
      <c r="S1181" s="435"/>
      <c r="U1181" s="205">
        <v>13</v>
      </c>
      <c r="V1181" s="210" t="str">
        <f t="shared" si="420"/>
        <v/>
      </c>
      <c r="W1181" s="201" t="b">
        <f t="shared" si="422"/>
        <v>1</v>
      </c>
      <c r="Y1181" s="219"/>
      <c r="Z1181" s="215"/>
      <c r="AA1181" s="215"/>
      <c r="AB1181" s="408" t="str">
        <f t="shared" si="419"/>
        <v/>
      </c>
      <c r="AC1181" s="408" t="str">
        <f t="shared" si="421"/>
        <v/>
      </c>
      <c r="AD1181" s="202"/>
      <c r="AE1181" s="214"/>
      <c r="AF1181" s="214"/>
      <c r="AG1181" s="215"/>
      <c r="AH1181" s="215"/>
      <c r="AI1181" s="215"/>
      <c r="AJ1181" s="215"/>
      <c r="AK1181" s="215"/>
      <c r="AL1181" s="215"/>
      <c r="AN1181" s="218"/>
      <c r="AO1181" s="218"/>
      <c r="AP1181" s="218"/>
      <c r="AQ1181" s="218"/>
      <c r="AR1181" s="218"/>
      <c r="AS1181" s="218"/>
      <c r="AU1181" s="215"/>
      <c r="AV1181" s="215"/>
      <c r="AW1181" s="215"/>
      <c r="AX1181" s="215"/>
      <c r="AY1181" s="215"/>
      <c r="AZ1181" s="215"/>
      <c r="BA1181" s="215"/>
    </row>
    <row r="1182" spans="1:53" s="201" customFormat="1" ht="12.75" hidden="1" customHeight="1" x14ac:dyDescent="0.15">
      <c r="A1182" s="612"/>
      <c r="B1182" s="615"/>
      <c r="C1182" s="618"/>
      <c r="D1182" s="418"/>
      <c r="E1182" s="424"/>
      <c r="F1182" s="420"/>
      <c r="G1182" s="420"/>
      <c r="H1182" s="420"/>
      <c r="I1182" s="421"/>
      <c r="J1182" s="422"/>
      <c r="K1182" s="423"/>
      <c r="L1182" s="423"/>
      <c r="M1182" s="423"/>
      <c r="N1182" s="332"/>
      <c r="O1182" s="433"/>
      <c r="P1182" s="434"/>
      <c r="Q1182" s="435"/>
      <c r="R1182" s="436"/>
      <c r="S1182" s="435"/>
      <c r="U1182" s="205">
        <v>14</v>
      </c>
      <c r="V1182" s="210" t="str">
        <f t="shared" si="420"/>
        <v/>
      </c>
      <c r="W1182" s="201" t="b">
        <f t="shared" si="422"/>
        <v>1</v>
      </c>
      <c r="Y1182" s="216"/>
      <c r="Z1182" s="217"/>
      <c r="AA1182" s="215"/>
      <c r="AB1182" s="408" t="str">
        <f t="shared" si="419"/>
        <v/>
      </c>
      <c r="AC1182" s="408" t="str">
        <f t="shared" si="421"/>
        <v/>
      </c>
      <c r="AD1182" s="202"/>
      <c r="AE1182" s="214"/>
      <c r="AF1182" s="214"/>
      <c r="AH1182" s="215"/>
      <c r="AI1182" s="215"/>
      <c r="AJ1182" s="215"/>
      <c r="AK1182" s="215"/>
      <c r="AL1182" s="215"/>
      <c r="AN1182" s="218"/>
      <c r="AO1182" s="218"/>
      <c r="AP1182" s="218"/>
      <c r="AQ1182" s="218"/>
      <c r="AR1182" s="218"/>
      <c r="AS1182" s="218"/>
      <c r="AU1182" s="215"/>
      <c r="AV1182" s="215"/>
      <c r="AW1182" s="215"/>
      <c r="AX1182" s="215"/>
      <c r="AY1182" s="215"/>
      <c r="AZ1182" s="215"/>
      <c r="BA1182" s="215"/>
    </row>
    <row r="1183" spans="1:53" s="201" customFormat="1" ht="12.75" hidden="1" customHeight="1" x14ac:dyDescent="0.15">
      <c r="A1183" s="612"/>
      <c r="B1183" s="615"/>
      <c r="C1183" s="618"/>
      <c r="D1183" s="418"/>
      <c r="E1183" s="424"/>
      <c r="F1183" s="420"/>
      <c r="G1183" s="420"/>
      <c r="H1183" s="420"/>
      <c r="I1183" s="421"/>
      <c r="J1183" s="422"/>
      <c r="K1183" s="423"/>
      <c r="L1183" s="423"/>
      <c r="M1183" s="423"/>
      <c r="N1183" s="332"/>
      <c r="O1183" s="433"/>
      <c r="P1183" s="434"/>
      <c r="Q1183" s="435"/>
      <c r="R1183" s="436"/>
      <c r="S1183" s="435"/>
      <c r="U1183" s="205">
        <v>15</v>
      </c>
      <c r="V1183" s="210" t="str">
        <f t="shared" si="420"/>
        <v/>
      </c>
      <c r="W1183" s="201" t="b">
        <f t="shared" si="422"/>
        <v>1</v>
      </c>
      <c r="Y1183" s="216"/>
      <c r="AA1183" s="215"/>
      <c r="AB1183" s="408" t="str">
        <f t="shared" si="419"/>
        <v/>
      </c>
      <c r="AC1183" s="408" t="str">
        <f t="shared" si="421"/>
        <v/>
      </c>
      <c r="AD1183" s="202"/>
      <c r="AE1183" s="214"/>
      <c r="AF1183" s="214"/>
      <c r="AG1183" s="215"/>
      <c r="AH1183" s="215"/>
      <c r="AI1183" s="215"/>
      <c r="AJ1183" s="215"/>
      <c r="AK1183" s="215"/>
      <c r="AL1183" s="215"/>
      <c r="AN1183" s="218"/>
      <c r="AO1183" s="218"/>
      <c r="AP1183" s="218"/>
      <c r="AQ1183" s="218"/>
      <c r="AR1183" s="218"/>
      <c r="AS1183" s="218"/>
      <c r="AU1183" s="215"/>
      <c r="AV1183" s="215"/>
      <c r="AW1183" s="215"/>
      <c r="AX1183" s="215"/>
      <c r="AY1183" s="215"/>
      <c r="AZ1183" s="215"/>
      <c r="BA1183" s="215"/>
    </row>
    <row r="1184" spans="1:53" s="201" customFormat="1" ht="12.75" hidden="1" customHeight="1" x14ac:dyDescent="0.15">
      <c r="A1184" s="612"/>
      <c r="B1184" s="615"/>
      <c r="C1184" s="618"/>
      <c r="D1184" s="418"/>
      <c r="E1184" s="424"/>
      <c r="F1184" s="420"/>
      <c r="G1184" s="420"/>
      <c r="H1184" s="420"/>
      <c r="I1184" s="421"/>
      <c r="J1184" s="422"/>
      <c r="K1184" s="423"/>
      <c r="L1184" s="423"/>
      <c r="M1184" s="423"/>
      <c r="N1184" s="332"/>
      <c r="O1184" s="433"/>
      <c r="P1184" s="434"/>
      <c r="Q1184" s="435"/>
      <c r="R1184" s="436"/>
      <c r="S1184" s="435"/>
      <c r="U1184" s="205">
        <v>16</v>
      </c>
      <c r="V1184" s="210" t="str">
        <f t="shared" si="420"/>
        <v/>
      </c>
      <c r="W1184" s="201" t="b">
        <f t="shared" si="422"/>
        <v>1</v>
      </c>
      <c r="Y1184" s="216"/>
      <c r="Z1184" s="217"/>
      <c r="AB1184" s="408" t="str">
        <f t="shared" si="419"/>
        <v/>
      </c>
      <c r="AC1184" s="408" t="str">
        <f t="shared" si="421"/>
        <v/>
      </c>
      <c r="AD1184" s="202"/>
      <c r="AE1184" s="214"/>
      <c r="AF1184" s="214"/>
      <c r="AG1184" s="215"/>
      <c r="AH1184" s="215"/>
      <c r="AI1184" s="215"/>
      <c r="AJ1184" s="215"/>
      <c r="AK1184" s="215"/>
      <c r="AL1184" s="215"/>
      <c r="AN1184" s="218"/>
      <c r="AO1184" s="218"/>
      <c r="AP1184" s="218"/>
      <c r="AQ1184" s="218"/>
      <c r="AR1184" s="218"/>
      <c r="AS1184" s="218"/>
      <c r="AU1184" s="215"/>
      <c r="AV1184" s="215"/>
      <c r="AW1184" s="215"/>
      <c r="AX1184" s="215"/>
      <c r="AY1184" s="215"/>
      <c r="AZ1184" s="215"/>
      <c r="BA1184" s="215"/>
    </row>
    <row r="1185" spans="1:53" s="201" customFormat="1" ht="12.75" hidden="1" customHeight="1" x14ac:dyDescent="0.15">
      <c r="A1185" s="612"/>
      <c r="B1185" s="615"/>
      <c r="C1185" s="618"/>
      <c r="D1185" s="418"/>
      <c r="E1185" s="424"/>
      <c r="F1185" s="420"/>
      <c r="G1185" s="420"/>
      <c r="H1185" s="420"/>
      <c r="I1185" s="421"/>
      <c r="J1185" s="422"/>
      <c r="K1185" s="423"/>
      <c r="L1185" s="423"/>
      <c r="M1185" s="423"/>
      <c r="N1185" s="332"/>
      <c r="O1185" s="433"/>
      <c r="P1185" s="434"/>
      <c r="Q1185" s="435"/>
      <c r="R1185" s="436"/>
      <c r="S1185" s="435"/>
      <c r="U1185" s="205">
        <v>17</v>
      </c>
      <c r="V1185" s="210" t="str">
        <f t="shared" si="420"/>
        <v/>
      </c>
      <c r="W1185" s="201" t="b">
        <f t="shared" si="422"/>
        <v>1</v>
      </c>
      <c r="Y1185" s="216"/>
      <c r="AB1185" s="408" t="str">
        <f t="shared" si="419"/>
        <v/>
      </c>
      <c r="AC1185" s="408" t="str">
        <f t="shared" si="421"/>
        <v/>
      </c>
      <c r="AD1185" s="202"/>
      <c r="AE1185" s="214"/>
      <c r="AF1185" s="214"/>
      <c r="AG1185" s="215"/>
      <c r="AH1185" s="215"/>
      <c r="AI1185" s="215"/>
      <c r="AJ1185" s="215"/>
      <c r="AK1185" s="215"/>
      <c r="AL1185" s="215"/>
      <c r="AN1185" s="218"/>
      <c r="AO1185" s="218"/>
      <c r="AP1185" s="218"/>
      <c r="AQ1185" s="218"/>
      <c r="AR1185" s="218"/>
      <c r="AS1185" s="218"/>
      <c r="AU1185" s="215"/>
      <c r="AV1185" s="215"/>
      <c r="AW1185" s="215"/>
      <c r="AX1185" s="215"/>
      <c r="AY1185" s="215"/>
      <c r="AZ1185" s="215"/>
      <c r="BA1185" s="215"/>
    </row>
    <row r="1186" spans="1:53" s="201" customFormat="1" ht="12.75" hidden="1" customHeight="1" x14ac:dyDescent="0.15">
      <c r="A1186" s="612"/>
      <c r="B1186" s="615"/>
      <c r="C1186" s="618"/>
      <c r="D1186" s="418"/>
      <c r="E1186" s="424"/>
      <c r="F1186" s="420"/>
      <c r="G1186" s="420"/>
      <c r="H1186" s="420"/>
      <c r="I1186" s="421"/>
      <c r="J1186" s="422"/>
      <c r="K1186" s="423"/>
      <c r="L1186" s="423"/>
      <c r="M1186" s="423"/>
      <c r="N1186" s="332"/>
      <c r="O1186" s="433"/>
      <c r="P1186" s="434"/>
      <c r="Q1186" s="435"/>
      <c r="R1186" s="436"/>
      <c r="S1186" s="435"/>
      <c r="U1186" s="205">
        <v>18</v>
      </c>
      <c r="V1186" s="210" t="str">
        <f t="shared" si="420"/>
        <v/>
      </c>
      <c r="W1186" s="201" t="b">
        <f t="shared" si="422"/>
        <v>1</v>
      </c>
      <c r="Y1186" s="216"/>
      <c r="AB1186" s="408" t="str">
        <f t="shared" si="419"/>
        <v/>
      </c>
      <c r="AC1186" s="408" t="str">
        <f t="shared" si="421"/>
        <v/>
      </c>
      <c r="AD1186" s="202"/>
      <c r="AE1186" s="214"/>
      <c r="AF1186" s="214"/>
      <c r="AG1186" s="215"/>
      <c r="AH1186" s="215"/>
      <c r="AI1186" s="215"/>
      <c r="AJ1186" s="215"/>
      <c r="AK1186" s="215"/>
      <c r="AL1186" s="215"/>
      <c r="AN1186" s="218"/>
      <c r="AO1186" s="218"/>
      <c r="AP1186" s="218"/>
      <c r="AQ1186" s="218"/>
      <c r="AR1186" s="218"/>
      <c r="AS1186" s="218"/>
      <c r="AU1186" s="215"/>
      <c r="AV1186" s="215"/>
      <c r="AW1186" s="215"/>
      <c r="AX1186" s="215"/>
      <c r="AY1186" s="215"/>
      <c r="AZ1186" s="215"/>
      <c r="BA1186" s="215"/>
    </row>
    <row r="1187" spans="1:53" s="201" customFormat="1" ht="12.75" hidden="1" customHeight="1" x14ac:dyDescent="0.15">
      <c r="A1187" s="612"/>
      <c r="B1187" s="615"/>
      <c r="C1187" s="618"/>
      <c r="D1187" s="418"/>
      <c r="E1187" s="424"/>
      <c r="F1187" s="420"/>
      <c r="G1187" s="420"/>
      <c r="H1187" s="420"/>
      <c r="I1187" s="421"/>
      <c r="J1187" s="422"/>
      <c r="K1187" s="423"/>
      <c r="L1187" s="423"/>
      <c r="M1187" s="423"/>
      <c r="N1187" s="332"/>
      <c r="O1187" s="433"/>
      <c r="P1187" s="434"/>
      <c r="Q1187" s="435"/>
      <c r="R1187" s="436"/>
      <c r="S1187" s="435"/>
      <c r="U1187" s="205">
        <v>19</v>
      </c>
      <c r="V1187" s="210" t="str">
        <f t="shared" si="420"/>
        <v/>
      </c>
      <c r="W1187" s="201" t="b">
        <f t="shared" si="422"/>
        <v>1</v>
      </c>
      <c r="Y1187" s="216"/>
      <c r="AB1187" s="408" t="str">
        <f t="shared" si="419"/>
        <v/>
      </c>
      <c r="AC1187" s="408" t="str">
        <f t="shared" si="421"/>
        <v/>
      </c>
      <c r="AD1187" s="202"/>
      <c r="AE1187" s="214"/>
      <c r="AF1187" s="214"/>
      <c r="AG1187" s="215"/>
      <c r="AH1187" s="215"/>
      <c r="AI1187" s="215"/>
      <c r="AJ1187" s="215"/>
      <c r="AK1187" s="215"/>
      <c r="AL1187" s="215"/>
      <c r="AN1187" s="218"/>
      <c r="AO1187" s="218"/>
      <c r="AP1187" s="218"/>
      <c r="AQ1187" s="218"/>
      <c r="AR1187" s="218"/>
      <c r="AS1187" s="218"/>
      <c r="AU1187" s="215"/>
      <c r="AV1187" s="215"/>
      <c r="AW1187" s="215"/>
      <c r="AX1187" s="215"/>
      <c r="AY1187" s="215"/>
      <c r="AZ1187" s="215"/>
      <c r="BA1187" s="215"/>
    </row>
    <row r="1188" spans="1:53" s="215" customFormat="1" ht="12.75" hidden="1" customHeight="1" x14ac:dyDescent="0.15">
      <c r="A1188" s="613"/>
      <c r="B1188" s="616"/>
      <c r="C1188" s="619"/>
      <c r="D1188" s="426"/>
      <c r="E1188" s="427"/>
      <c r="F1188" s="428"/>
      <c r="G1188" s="428"/>
      <c r="H1188" s="428"/>
      <c r="I1188" s="429"/>
      <c r="J1188" s="430"/>
      <c r="K1188" s="431"/>
      <c r="L1188" s="431"/>
      <c r="M1188" s="431"/>
      <c r="N1188" s="332"/>
      <c r="O1188" s="433"/>
      <c r="P1188" s="434"/>
      <c r="Q1188" s="435"/>
      <c r="R1188" s="436"/>
      <c r="S1188" s="435"/>
      <c r="U1188" s="205">
        <v>20</v>
      </c>
      <c r="V1188" s="220" t="str">
        <f t="shared" si="420"/>
        <v/>
      </c>
      <c r="W1188" s="201" t="b">
        <f t="shared" si="422"/>
        <v>1</v>
      </c>
      <c r="Y1188" s="216"/>
      <c r="Z1188" s="217"/>
      <c r="AB1188" s="408" t="str">
        <f t="shared" si="419"/>
        <v/>
      </c>
      <c r="AC1188" s="408" t="str">
        <f t="shared" si="421"/>
        <v/>
      </c>
      <c r="AD1188" s="218"/>
      <c r="AE1188" s="214"/>
      <c r="AF1188" s="214"/>
      <c r="AN1188" s="218"/>
      <c r="AO1188" s="218"/>
      <c r="AP1188" s="218"/>
      <c r="AQ1188" s="218"/>
      <c r="AR1188" s="218"/>
      <c r="AS1188" s="218"/>
    </row>
    <row r="1189" spans="1:53" s="201" customFormat="1" ht="12.75" hidden="1" customHeight="1" x14ac:dyDescent="0.15">
      <c r="A1189" s="611" t="s">
        <v>7367</v>
      </c>
      <c r="B1189" s="614"/>
      <c r="C1189" s="617"/>
      <c r="D1189" s="412"/>
      <c r="E1189" s="413"/>
      <c r="F1189" s="414"/>
      <c r="G1189" s="414"/>
      <c r="H1189" s="414"/>
      <c r="I1189" s="415"/>
      <c r="J1189" s="416"/>
      <c r="K1189" s="417"/>
      <c r="L1189" s="417"/>
      <c r="M1189" s="417"/>
      <c r="N1189" s="332"/>
      <c r="O1189" s="433"/>
      <c r="P1189" s="434"/>
      <c r="Q1189" s="435"/>
      <c r="R1189" s="436"/>
      <c r="S1189" s="435"/>
      <c r="U1189" s="205">
        <v>1</v>
      </c>
      <c r="V1189" s="206" t="str">
        <f t="shared" si="420"/>
        <v/>
      </c>
      <c r="W1189" s="201" t="b">
        <f t="shared" si="422"/>
        <v>1</v>
      </c>
      <c r="Y1189" s="216"/>
      <c r="AB1189" s="408" t="str">
        <f t="shared" si="419"/>
        <v/>
      </c>
      <c r="AC1189" s="408" t="str">
        <f t="shared" si="421"/>
        <v/>
      </c>
      <c r="AD1189" s="202"/>
      <c r="AE1189" s="173" t="s">
        <v>7260</v>
      </c>
      <c r="AG1189" s="203" t="s">
        <v>7194</v>
      </c>
      <c r="AH1189" s="204" t="s">
        <v>7221</v>
      </c>
      <c r="AI1189" s="204" t="s">
        <v>7195</v>
      </c>
      <c r="AJ1189" s="204" t="s">
        <v>7231</v>
      </c>
      <c r="AK1189" s="204" t="s">
        <v>7196</v>
      </c>
      <c r="AL1189" s="204" t="s">
        <v>7197</v>
      </c>
      <c r="AN1189" s="222" t="s">
        <v>7274</v>
      </c>
      <c r="AO1189" s="223" t="s">
        <v>7221</v>
      </c>
      <c r="AP1189" s="223" t="s">
        <v>7195</v>
      </c>
      <c r="AQ1189" s="223" t="s">
        <v>7231</v>
      </c>
      <c r="AR1189" s="223" t="s">
        <v>7196</v>
      </c>
      <c r="AS1189" s="223" t="s">
        <v>7197</v>
      </c>
      <c r="AU1189" s="203" t="s">
        <v>7198</v>
      </c>
      <c r="AV1189" s="204" t="s">
        <v>7221</v>
      </c>
      <c r="AW1189" s="204" t="s">
        <v>7195</v>
      </c>
      <c r="AX1189" s="204" t="s">
        <v>7231</v>
      </c>
      <c r="AY1189" s="204" t="s">
        <v>7196</v>
      </c>
      <c r="AZ1189" s="204" t="s">
        <v>7197</v>
      </c>
      <c r="BA1189" s="214"/>
    </row>
    <row r="1190" spans="1:53" s="201" customFormat="1" ht="12.75" hidden="1" customHeight="1" x14ac:dyDescent="0.15">
      <c r="A1190" s="612"/>
      <c r="B1190" s="615"/>
      <c r="C1190" s="618"/>
      <c r="D1190" s="418"/>
      <c r="E1190" s="419"/>
      <c r="F1190" s="420"/>
      <c r="G1190" s="420"/>
      <c r="H1190" s="420"/>
      <c r="I1190" s="421"/>
      <c r="J1190" s="422"/>
      <c r="K1190" s="423"/>
      <c r="L1190" s="423"/>
      <c r="M1190" s="423"/>
      <c r="N1190" s="332"/>
      <c r="O1190" s="433"/>
      <c r="P1190" s="434"/>
      <c r="Q1190" s="435"/>
      <c r="R1190" s="436"/>
      <c r="S1190" s="435"/>
      <c r="U1190" s="205">
        <v>2</v>
      </c>
      <c r="V1190" s="210" t="str">
        <f t="shared" si="420"/>
        <v/>
      </c>
      <c r="W1190" s="201" t="b">
        <f t="shared" si="422"/>
        <v>1</v>
      </c>
      <c r="Y1190" s="216"/>
      <c r="Z1190" s="217"/>
      <c r="AB1190" s="408" t="str">
        <f t="shared" si="419"/>
        <v/>
      </c>
      <c r="AC1190" s="408" t="str">
        <f t="shared" si="421"/>
        <v/>
      </c>
      <c r="AD1190" s="202"/>
      <c r="AE1190" s="620" t="s">
        <v>7188</v>
      </c>
      <c r="AF1190" s="209" t="s">
        <v>7193</v>
      </c>
      <c r="AG1190" s="208">
        <f>SUM(AH1190:AL1190)</f>
        <v>0</v>
      </c>
      <c r="AH1190" s="208">
        <f>SUMIFS($K1189:$K1208,$E1189:$E1208,"R7当",$F1189:$F1208,"ライフデザイン・結婚支援重点推進事業",$J1189:$J1208,3/4)</f>
        <v>0</v>
      </c>
      <c r="AI1190" s="208">
        <f>SUMIFS($K1189:$K1208,$E1189:$E1208,"R7当",$F1189:$F1208,"結婚支援コンシェルジュ事業",$J1189:$J1208,3/4)</f>
        <v>0</v>
      </c>
      <c r="AJ1190" s="208"/>
      <c r="AK1190" s="208"/>
      <c r="AL1190" s="208"/>
      <c r="AN1190" s="224">
        <f>SUM(AO1190:AS1190)</f>
        <v>0</v>
      </c>
      <c r="AO1190" s="224">
        <f>SUMIFS($L1189:$L1208,$E1189:$E1208,"R7当",$F1189:$F1208,"ライフデザイン・結婚支援重点推進事業",$J1189:$J1208,3/4)</f>
        <v>0</v>
      </c>
      <c r="AP1190" s="224">
        <f>SUMIFS($L1189:$L1208,$E1189:$E1208,"R7当",$F1189:$F1208,"結婚支援コンシェルジュ事業",$J1189:$J1208,3/4)</f>
        <v>0</v>
      </c>
      <c r="AQ1190" s="224"/>
      <c r="AR1190" s="224"/>
      <c r="AS1190" s="224"/>
      <c r="AU1190" s="208">
        <f>SUM(AV1190:AZ1190)</f>
        <v>0</v>
      </c>
      <c r="AV1190" s="208">
        <f>SUMIFS($M1189:$M1208,$E1189:$E1208,"R7当",$F1189:$F1208,"ライフデザイン・結婚支援重点推進事業",$J1189:$J1208,3/4)</f>
        <v>0</v>
      </c>
      <c r="AW1190" s="208">
        <f>SUMIFS($M1189:$M1208,$E1189:$E1208,"R7当",$F1189:$F1208,"結婚支援コンシェルジュ事業",$J1189:$J1208,3/4)</f>
        <v>0</v>
      </c>
      <c r="AX1190" s="208"/>
      <c r="AY1190" s="208"/>
      <c r="AZ1190" s="208"/>
      <c r="BA1190" s="215"/>
    </row>
    <row r="1191" spans="1:53" s="201" customFormat="1" ht="12.75" hidden="1" customHeight="1" x14ac:dyDescent="0.15">
      <c r="A1191" s="612"/>
      <c r="B1191" s="615"/>
      <c r="C1191" s="618"/>
      <c r="D1191" s="418"/>
      <c r="E1191" s="424"/>
      <c r="F1191" s="420"/>
      <c r="G1191" s="420"/>
      <c r="H1191" s="420"/>
      <c r="I1191" s="421"/>
      <c r="J1191" s="425"/>
      <c r="K1191" s="423"/>
      <c r="L1191" s="423"/>
      <c r="M1191" s="423"/>
      <c r="N1191" s="332"/>
      <c r="O1191" s="433"/>
      <c r="P1191" s="434"/>
      <c r="Q1191" s="435"/>
      <c r="R1191" s="436"/>
      <c r="S1191" s="435"/>
      <c r="U1191" s="205">
        <v>3</v>
      </c>
      <c r="V1191" s="210" t="str">
        <f t="shared" si="420"/>
        <v/>
      </c>
      <c r="W1191" s="201" t="b">
        <f t="shared" si="422"/>
        <v>1</v>
      </c>
      <c r="Y1191" s="219"/>
      <c r="Z1191" s="215"/>
      <c r="AB1191" s="408" t="str">
        <f t="shared" si="419"/>
        <v/>
      </c>
      <c r="AC1191" s="408" t="str">
        <f t="shared" si="421"/>
        <v/>
      </c>
      <c r="AD1191" s="202"/>
      <c r="AE1191" s="620"/>
      <c r="AF1191" s="211" t="s">
        <v>7189</v>
      </c>
      <c r="AG1191" s="208">
        <f>SUM(AH1191:AL1191)</f>
        <v>0</v>
      </c>
      <c r="AH1191" s="208">
        <f>SUMIFS($K1189:$K1208,$E1189:$E1208,"R7当",$F1189:$F1208,"ライフデザイン・結婚支援重点推進事業",$J1189:$J1208,2/3)</f>
        <v>0</v>
      </c>
      <c r="AI1191" s="208"/>
      <c r="AJ1191" s="208">
        <f>SUMIFS($K1189:$K1208,$E1189:$E1208,"R7当",$F1189:$F1208,"結婚_妊娠・出産_子育てに温かい社会づくり・気運醸成事業",$J1189:$J1208,2/3)</f>
        <v>0</v>
      </c>
      <c r="AK1191" s="208"/>
      <c r="AL1191" s="208"/>
      <c r="AN1191" s="224">
        <f t="shared" ref="AN1191:AN1192" si="429">SUM(AO1191:AS1191)</f>
        <v>0</v>
      </c>
      <c r="AO1191" s="224">
        <f>SUMIFS($L1189:$L1208,$E1189:$E1208,"R7当",$F1189:$F1208,"ライフデザイン・結婚支援重点推進事業",$J1189:$J1208,2/3)</f>
        <v>0</v>
      </c>
      <c r="AP1191" s="224"/>
      <c r="AQ1191" s="224">
        <f>SUMIFS($L1189:$L1208,$E1189:$E1208,"R7当",$F1189:$F1208,"結婚_妊娠・出産_子育てに温かい社会づくり・気運醸成事業",$J1189:$J1208,2/3)</f>
        <v>0</v>
      </c>
      <c r="AR1191" s="224"/>
      <c r="AS1191" s="224"/>
      <c r="AU1191" s="208">
        <f t="shared" ref="AU1191:AU1192" si="430">SUM(AV1191:AZ1191)</f>
        <v>0</v>
      </c>
      <c r="AV1191" s="208">
        <f>SUMIFS($M1189:$M1208,$E1189:$E1208,"R7当",$F1189:$F1208,"ライフデザイン・結婚支援重点推進事業",$J1189:$J1208,2/3)</f>
        <v>0</v>
      </c>
      <c r="AW1191" s="208"/>
      <c r="AX1191" s="208">
        <f>SUMIFS($M1189:$M1208,$E1189:$E1208,"R7当",$F1189:$F1208,"結婚_妊娠・出産_子育てに温かい社会づくり・気運醸成事業",$J1189:$J1208,2/3)</f>
        <v>0</v>
      </c>
      <c r="AY1191" s="208"/>
      <c r="AZ1191" s="208"/>
      <c r="BA1191" s="215"/>
    </row>
    <row r="1192" spans="1:53" s="201" customFormat="1" ht="12.75" hidden="1" customHeight="1" x14ac:dyDescent="0.15">
      <c r="A1192" s="612"/>
      <c r="B1192" s="615"/>
      <c r="C1192" s="618"/>
      <c r="D1192" s="418"/>
      <c r="E1192" s="424"/>
      <c r="F1192" s="420"/>
      <c r="G1192" s="420"/>
      <c r="H1192" s="420"/>
      <c r="I1192" s="421"/>
      <c r="J1192" s="425"/>
      <c r="K1192" s="423"/>
      <c r="L1192" s="423"/>
      <c r="M1192" s="423"/>
      <c r="N1192" s="332"/>
      <c r="O1192" s="433"/>
      <c r="P1192" s="434"/>
      <c r="Q1192" s="435"/>
      <c r="R1192" s="436"/>
      <c r="S1192" s="435"/>
      <c r="U1192" s="205">
        <v>4</v>
      </c>
      <c r="V1192" s="210" t="str">
        <f t="shared" si="420"/>
        <v/>
      </c>
      <c r="W1192" s="201" t="b">
        <f t="shared" si="422"/>
        <v>1</v>
      </c>
      <c r="Y1192" s="219"/>
      <c r="Z1192" s="215"/>
      <c r="AB1192" s="408" t="str">
        <f t="shared" si="419"/>
        <v/>
      </c>
      <c r="AC1192" s="408" t="str">
        <f t="shared" si="421"/>
        <v/>
      </c>
      <c r="AD1192" s="202"/>
      <c r="AE1192" s="620"/>
      <c r="AF1192" s="211" t="s">
        <v>7187</v>
      </c>
      <c r="AG1192" s="208">
        <f t="shared" ref="AG1192" si="431">SUM(AH1192:AL1192)</f>
        <v>0</v>
      </c>
      <c r="AH1192" s="208"/>
      <c r="AI1192" s="208"/>
      <c r="AJ1192" s="208">
        <f>SUMIFS($K1189:$K1208,$E1189:$E1208,"R7当",$F1189:$F1208,"結婚_妊娠・出産_子育てに温かい社会づくり・気運醸成事業",$J1189:$J1208,1/2)</f>
        <v>0</v>
      </c>
      <c r="AK1192" s="208"/>
      <c r="AL1192" s="208"/>
      <c r="AN1192" s="224">
        <f t="shared" si="429"/>
        <v>0</v>
      </c>
      <c r="AO1192" s="224"/>
      <c r="AP1192" s="224"/>
      <c r="AQ1192" s="224">
        <f>SUMIFS($L1189:$L1208,$E1189:$E1208,"R7当",$F1189:$F1208,"結婚_妊娠・出産_子育てに温かい社会づくり・気運醸成事業",$J1189:$J1208,1/2)</f>
        <v>0</v>
      </c>
      <c r="AR1192" s="224"/>
      <c r="AS1192" s="224"/>
      <c r="AU1192" s="208">
        <f t="shared" si="430"/>
        <v>0</v>
      </c>
      <c r="AV1192" s="208"/>
      <c r="AW1192" s="208"/>
      <c r="AX1192" s="208">
        <f>SUMIFS($M1189:$M1208,$E1189:$E1208,"R7当",$F1189:$F1208,"結婚_妊娠・出産_子育てに温かい社会づくり・気運醸成事業",$J1189:$J1208,1/2)</f>
        <v>0</v>
      </c>
      <c r="AY1192" s="208"/>
      <c r="AZ1192" s="208"/>
      <c r="BA1192" s="215"/>
    </row>
    <row r="1193" spans="1:53" s="201" customFormat="1" ht="12.75" hidden="1" customHeight="1" x14ac:dyDescent="0.15">
      <c r="A1193" s="612"/>
      <c r="B1193" s="615"/>
      <c r="C1193" s="618"/>
      <c r="D1193" s="418"/>
      <c r="E1193" s="424"/>
      <c r="F1193" s="420"/>
      <c r="G1193" s="420"/>
      <c r="H1193" s="420"/>
      <c r="I1193" s="421"/>
      <c r="J1193" s="425"/>
      <c r="K1193" s="423"/>
      <c r="L1193" s="423"/>
      <c r="M1193" s="423"/>
      <c r="N1193" s="332"/>
      <c r="O1193" s="433"/>
      <c r="P1193" s="434"/>
      <c r="Q1193" s="435"/>
      <c r="R1193" s="436"/>
      <c r="S1193" s="435"/>
      <c r="U1193" s="205">
        <v>5</v>
      </c>
      <c r="V1193" s="210" t="str">
        <f t="shared" si="420"/>
        <v/>
      </c>
      <c r="W1193" s="201" t="b">
        <f t="shared" si="422"/>
        <v>1</v>
      </c>
      <c r="Y1193" s="219"/>
      <c r="Z1193" s="215"/>
      <c r="AB1193" s="408" t="str">
        <f t="shared" si="419"/>
        <v/>
      </c>
      <c r="AC1193" s="408" t="str">
        <f t="shared" si="421"/>
        <v/>
      </c>
      <c r="AD1193" s="202"/>
      <c r="AE1193" s="212" t="s">
        <v>7229</v>
      </c>
      <c r="AF1193" s="209" t="str">
        <f>IF(COUNTIF(AC1189:AC1208,"R7当一般コース"),"一般コース",IF(COUNTIF(AC1189:AC1208,"R7当都道府県主導型市町村連携コース"),"連携コース",""))</f>
        <v/>
      </c>
      <c r="AG1193" s="208">
        <f>SUM(AH1193:AL1193)</f>
        <v>0</v>
      </c>
      <c r="AH1193" s="208"/>
      <c r="AI1193" s="208"/>
      <c r="AJ1193" s="208"/>
      <c r="AK1193" s="208">
        <f>SUMIFS($K1189:$K1208,$E1189:$E1208,"R7当",G1189:G1208,"一般コース")</f>
        <v>0</v>
      </c>
      <c r="AL1193" s="208">
        <f>SUMIFS($K1189:$K1208,$E1189:$E1208,"R7当",G1189:G1208,"都道府県主導型市町村連携コース")</f>
        <v>0</v>
      </c>
      <c r="AN1193" s="224">
        <f>SUM(AO1193:AS1193)</f>
        <v>0</v>
      </c>
      <c r="AO1193" s="224"/>
      <c r="AP1193" s="224"/>
      <c r="AQ1193" s="224"/>
      <c r="AR1193" s="224">
        <f>SUMIFS($L1189:$L1208,$E1189:$E1208,"R7当",G1189:G1208,"一般コース")</f>
        <v>0</v>
      </c>
      <c r="AS1193" s="224">
        <f>SUMIFS($L1189:$L1208,$E1189:$E1208,"R7当",G1189:G1208,"都道府県主導型市町村連携コース")</f>
        <v>0</v>
      </c>
      <c r="AU1193" s="208">
        <f>SUM(AV1193:AZ1193)</f>
        <v>0</v>
      </c>
      <c r="AV1193" s="208"/>
      <c r="AW1193" s="208"/>
      <c r="AX1193" s="208"/>
      <c r="AY1193" s="208">
        <f>SUMIFS($M1189:$M1208,$E1189:$E1208,"R7当",G1189:G1208,"一般コース")</f>
        <v>0</v>
      </c>
      <c r="AZ1193" s="208">
        <f>SUMIFS($M1189:$M1208,$E1189:$E1208,"R7当",G1189:G1208,"都道府県主導型市町村連携コース")</f>
        <v>0</v>
      </c>
      <c r="BA1193" s="215"/>
    </row>
    <row r="1194" spans="1:53" s="201" customFormat="1" ht="12.75" hidden="1" customHeight="1" x14ac:dyDescent="0.15">
      <c r="A1194" s="612"/>
      <c r="B1194" s="615"/>
      <c r="C1194" s="618"/>
      <c r="D1194" s="418"/>
      <c r="E1194" s="424"/>
      <c r="F1194" s="420"/>
      <c r="G1194" s="420"/>
      <c r="H1194" s="420"/>
      <c r="I1194" s="421"/>
      <c r="J1194" s="425"/>
      <c r="K1194" s="423"/>
      <c r="L1194" s="423"/>
      <c r="M1194" s="423"/>
      <c r="N1194" s="332"/>
      <c r="O1194" s="433"/>
      <c r="P1194" s="434"/>
      <c r="Q1194" s="435"/>
      <c r="R1194" s="436"/>
      <c r="S1194" s="435"/>
      <c r="U1194" s="205">
        <v>6</v>
      </c>
      <c r="V1194" s="210" t="str">
        <f t="shared" si="420"/>
        <v/>
      </c>
      <c r="W1194" s="201" t="b">
        <f t="shared" si="422"/>
        <v>1</v>
      </c>
      <c r="Y1194" s="219"/>
      <c r="Z1194" s="215"/>
      <c r="AB1194" s="408" t="str">
        <f t="shared" si="419"/>
        <v/>
      </c>
      <c r="AC1194" s="408" t="str">
        <f t="shared" si="421"/>
        <v/>
      </c>
      <c r="AD1194" s="202"/>
      <c r="AE1194" s="173" t="s">
        <v>7217</v>
      </c>
      <c r="AG1194" s="213"/>
      <c r="AH1194" s="213"/>
      <c r="AI1194" s="213"/>
      <c r="AJ1194" s="213"/>
      <c r="AK1194" s="213"/>
      <c r="AL1194" s="213"/>
      <c r="AN1194" s="225"/>
      <c r="AO1194" s="225"/>
      <c r="AP1194" s="225"/>
      <c r="AQ1194" s="225"/>
      <c r="AR1194" s="225"/>
      <c r="AS1194" s="225"/>
      <c r="AU1194" s="213"/>
      <c r="AV1194" s="213"/>
      <c r="AW1194" s="213"/>
      <c r="AX1194" s="213"/>
      <c r="AY1194" s="213"/>
      <c r="AZ1194" s="213"/>
      <c r="BA1194" s="215"/>
    </row>
    <row r="1195" spans="1:53" s="201" customFormat="1" ht="12.75" hidden="1" customHeight="1" x14ac:dyDescent="0.15">
      <c r="A1195" s="612"/>
      <c r="B1195" s="615"/>
      <c r="C1195" s="618"/>
      <c r="D1195" s="418"/>
      <c r="E1195" s="424"/>
      <c r="F1195" s="420"/>
      <c r="G1195" s="420"/>
      <c r="H1195" s="420"/>
      <c r="I1195" s="421"/>
      <c r="J1195" s="425"/>
      <c r="K1195" s="423"/>
      <c r="L1195" s="423"/>
      <c r="M1195" s="423"/>
      <c r="N1195" s="332"/>
      <c r="O1195" s="433"/>
      <c r="P1195" s="434"/>
      <c r="Q1195" s="435"/>
      <c r="R1195" s="436"/>
      <c r="S1195" s="435"/>
      <c r="U1195" s="205">
        <v>7</v>
      </c>
      <c r="V1195" s="210" t="str">
        <f t="shared" si="420"/>
        <v/>
      </c>
      <c r="W1195" s="201" t="b">
        <f t="shared" si="422"/>
        <v>1</v>
      </c>
      <c r="Y1195" s="219"/>
      <c r="Z1195" s="215"/>
      <c r="AB1195" s="408" t="str">
        <f t="shared" si="419"/>
        <v/>
      </c>
      <c r="AC1195" s="408" t="str">
        <f t="shared" si="421"/>
        <v/>
      </c>
      <c r="AD1195" s="202"/>
      <c r="AE1195" s="620" t="s">
        <v>7188</v>
      </c>
      <c r="AF1195" s="209" t="s">
        <v>7193</v>
      </c>
      <c r="AG1195" s="208">
        <f>SUM(AH1195:AL1195)</f>
        <v>0</v>
      </c>
      <c r="AH1195" s="208">
        <f>SUMIFS($K1189:$K1208,$E1189:$E1208,"R6補",$F1189:$F1208,"ライフデザイン・結婚支援重点推進事業",$J1189:$J1208,3/4)</f>
        <v>0</v>
      </c>
      <c r="AI1195" s="208">
        <f>SUMIFS($K1189:$K1208,$E1189:$E1208,"R6補",$F1189:$F1208,"結婚支援コンシェルジュ事業",$J1189:$J1208,3/4)</f>
        <v>0</v>
      </c>
      <c r="AJ1195" s="208"/>
      <c r="AK1195" s="208"/>
      <c r="AL1195" s="208"/>
      <c r="AN1195" s="224">
        <f>SUM(AO1195:AS1195)</f>
        <v>0</v>
      </c>
      <c r="AO1195" s="224">
        <f>SUMIFS($L1189:$L1208,$E1189:$E1208,"R6補",$F1189:$F1208,"ライフデザイン・結婚支援重点推進事業",$J1189:$J1208,3/4)</f>
        <v>0</v>
      </c>
      <c r="AP1195" s="224">
        <f>SUMIFS($L1189:$L1208,$E1189:$E1208,"R6補",$F1189:$F1208,"結婚支援コンシェルジュ事業",$J1189:$J1208,3/4)</f>
        <v>0</v>
      </c>
      <c r="AQ1195" s="224"/>
      <c r="AR1195" s="224"/>
      <c r="AS1195" s="224"/>
      <c r="AU1195" s="208">
        <f>SUM(AV1195:AZ1195)</f>
        <v>0</v>
      </c>
      <c r="AV1195" s="208">
        <f>SUMIFS($M1189:$M1208,$E1189:$E1208,"R6補",$F1189:$F1208,"ライフデザイン・結婚支援重点推進事業",$J1189:$J1208,3/4)</f>
        <v>0</v>
      </c>
      <c r="AW1195" s="208">
        <f>SUMIFS($M1189:$M1208,$E1189:$E1208,"R6補",$F1189:$F1208,"結婚支援コンシェルジュ事業",$J1189:$J1208,3/4)</f>
        <v>0</v>
      </c>
      <c r="AX1195" s="208"/>
      <c r="AY1195" s="208"/>
      <c r="AZ1195" s="208"/>
      <c r="BA1195" s="215"/>
    </row>
    <row r="1196" spans="1:53" s="201" customFormat="1" ht="12.75" hidden="1" customHeight="1" x14ac:dyDescent="0.15">
      <c r="A1196" s="612"/>
      <c r="B1196" s="615"/>
      <c r="C1196" s="618"/>
      <c r="D1196" s="418"/>
      <c r="E1196" s="424"/>
      <c r="F1196" s="420"/>
      <c r="G1196" s="420"/>
      <c r="H1196" s="420"/>
      <c r="I1196" s="421"/>
      <c r="J1196" s="425"/>
      <c r="K1196" s="423"/>
      <c r="L1196" s="423"/>
      <c r="M1196" s="423"/>
      <c r="N1196" s="332"/>
      <c r="O1196" s="433"/>
      <c r="P1196" s="434"/>
      <c r="Q1196" s="435"/>
      <c r="R1196" s="436"/>
      <c r="S1196" s="435"/>
      <c r="U1196" s="205">
        <v>8</v>
      </c>
      <c r="V1196" s="210" t="str">
        <f t="shared" si="420"/>
        <v/>
      </c>
      <c r="W1196" s="201" t="b">
        <f t="shared" si="422"/>
        <v>1</v>
      </c>
      <c r="Y1196" s="219"/>
      <c r="Z1196" s="215"/>
      <c r="AB1196" s="408" t="str">
        <f t="shared" si="419"/>
        <v/>
      </c>
      <c r="AC1196" s="408" t="str">
        <f t="shared" si="421"/>
        <v/>
      </c>
      <c r="AD1196" s="202"/>
      <c r="AE1196" s="620"/>
      <c r="AF1196" s="211" t="s">
        <v>7189</v>
      </c>
      <c r="AG1196" s="208">
        <f t="shared" ref="AG1196" si="432">SUM(AH1196:AL1196)</f>
        <v>0</v>
      </c>
      <c r="AH1196" s="208">
        <f>SUMIFS($K1189:$K1208,$E1189:$E1208,"R6補",$F1189:$F1208,"ライフデザイン・結婚支援重点推進事業",$J1189:$J1208,2/3)</f>
        <v>0</v>
      </c>
      <c r="AI1196" s="208"/>
      <c r="AJ1196" s="208">
        <f>SUMIFS($K1189:$K1208,$E1189:$E1208,"R6補",$F1189:$F1208,"結婚_妊娠・出産_子育てに温かい社会づくり・気運醸成事業",$J1189:$J1208,2/3)</f>
        <v>0</v>
      </c>
      <c r="AK1196" s="208"/>
      <c r="AL1196" s="208"/>
      <c r="AN1196" s="224">
        <f t="shared" ref="AN1196:AN1197" si="433">SUM(AO1196:AS1196)</f>
        <v>0</v>
      </c>
      <c r="AO1196" s="224">
        <f>SUMIFS($L1189:$L1208,$E1189:$E1208,"R6補",$F1189:$F1208,"ライフデザイン・結婚支援重点推進事業",$J1189:$J1208,2/3)</f>
        <v>0</v>
      </c>
      <c r="AP1196" s="224"/>
      <c r="AQ1196" s="224">
        <f>SUMIFS($L1189:$L1208,$E1189:$E1208,"R6補",$F1189:$F1208,"結婚_妊娠・出産_子育てに温かい社会づくり・気運醸成事業",$J1189:$J1208,2/3)</f>
        <v>0</v>
      </c>
      <c r="AR1196" s="224"/>
      <c r="AS1196" s="224"/>
      <c r="AU1196" s="208">
        <f t="shared" ref="AU1196:AU1197" si="434">SUM(AV1196:AZ1196)</f>
        <v>0</v>
      </c>
      <c r="AV1196" s="208">
        <f>SUMIFS($M1189:$M1208,$E1189:$E1208,"R6補",$F1189:$F1208,"ライフデザイン・結婚支援重点推進事業",$J1189:$J1208,2/3)</f>
        <v>0</v>
      </c>
      <c r="AW1196" s="208"/>
      <c r="AX1196" s="208">
        <f>SUMIFS($M1189:$M1208,$E1189:$E1208,"R6補",$F1189:$F1208,"結婚_妊娠・出産_子育てに温かい社会づくり・気運醸成事業",$J1189:$J1208,2/3)</f>
        <v>0</v>
      </c>
      <c r="AY1196" s="208"/>
      <c r="AZ1196" s="208"/>
      <c r="BA1196" s="215"/>
    </row>
    <row r="1197" spans="1:53" s="201" customFormat="1" ht="12.75" hidden="1" customHeight="1" x14ac:dyDescent="0.15">
      <c r="A1197" s="612"/>
      <c r="B1197" s="615"/>
      <c r="C1197" s="618"/>
      <c r="D1197" s="418"/>
      <c r="E1197" s="424"/>
      <c r="F1197" s="420"/>
      <c r="G1197" s="420"/>
      <c r="H1197" s="420"/>
      <c r="I1197" s="421"/>
      <c r="J1197" s="425"/>
      <c r="K1197" s="423"/>
      <c r="L1197" s="423"/>
      <c r="M1197" s="423"/>
      <c r="N1197" s="332"/>
      <c r="O1197" s="433"/>
      <c r="P1197" s="434"/>
      <c r="Q1197" s="435"/>
      <c r="R1197" s="436"/>
      <c r="S1197" s="435"/>
      <c r="U1197" s="205">
        <v>9</v>
      </c>
      <c r="V1197" s="210" t="str">
        <f t="shared" si="420"/>
        <v/>
      </c>
      <c r="W1197" s="201" t="b">
        <f t="shared" si="422"/>
        <v>1</v>
      </c>
      <c r="Y1197" s="216"/>
      <c r="AB1197" s="408" t="str">
        <f t="shared" si="419"/>
        <v/>
      </c>
      <c r="AC1197" s="408" t="str">
        <f t="shared" si="421"/>
        <v/>
      </c>
      <c r="AD1197" s="202"/>
      <c r="AE1197" s="620"/>
      <c r="AF1197" s="211" t="s">
        <v>7187</v>
      </c>
      <c r="AG1197" s="208">
        <f>SUM(AH1197:AL1197)</f>
        <v>0</v>
      </c>
      <c r="AH1197" s="208"/>
      <c r="AI1197" s="208"/>
      <c r="AJ1197" s="208">
        <f>SUMIFS($K1189:$K1208,$E1189:$E1208,"R6補",$F1189:$F1208,"結婚_妊娠・出産_子育てに温かい社会づくり・気運醸成事業",$J1189:$J1208,1/2)</f>
        <v>0</v>
      </c>
      <c r="AK1197" s="208"/>
      <c r="AL1197" s="208"/>
      <c r="AN1197" s="224">
        <f t="shared" si="433"/>
        <v>0</v>
      </c>
      <c r="AO1197" s="224"/>
      <c r="AP1197" s="224"/>
      <c r="AQ1197" s="224">
        <f>SUMIFS($L1189:$L1208,$E1189:$E1208,"R6補",$F1189:$F1208,"結婚_妊娠・出産_子育てに温かい社会づくり・気運醸成事業",$J1189:$J1208,1/2)</f>
        <v>0</v>
      </c>
      <c r="AR1197" s="224"/>
      <c r="AS1197" s="224"/>
      <c r="AU1197" s="208">
        <f t="shared" si="434"/>
        <v>0</v>
      </c>
      <c r="AV1197" s="208"/>
      <c r="AW1197" s="208"/>
      <c r="AX1197" s="208">
        <f>SUMIFS($M1189:$M1208,$E1189:$E1208,"R6補",$F1189:$F1208,"結婚_妊娠・出産_子育てに温かい社会づくり・気運醸成事業",$J1189:$J1208,1/2)</f>
        <v>0</v>
      </c>
      <c r="AY1197" s="208"/>
      <c r="AZ1197" s="208"/>
      <c r="BA1197" s="215"/>
    </row>
    <row r="1198" spans="1:53" s="201" customFormat="1" ht="12.75" hidden="1" customHeight="1" x14ac:dyDescent="0.15">
      <c r="A1198" s="612"/>
      <c r="B1198" s="615"/>
      <c r="C1198" s="618"/>
      <c r="D1198" s="418"/>
      <c r="E1198" s="424"/>
      <c r="F1198" s="420"/>
      <c r="G1198" s="420"/>
      <c r="H1198" s="420"/>
      <c r="I1198" s="421"/>
      <c r="J1198" s="422"/>
      <c r="K1198" s="423"/>
      <c r="L1198" s="423"/>
      <c r="M1198" s="423"/>
      <c r="N1198" s="332"/>
      <c r="O1198" s="433"/>
      <c r="P1198" s="434"/>
      <c r="Q1198" s="435"/>
      <c r="R1198" s="436"/>
      <c r="S1198" s="435"/>
      <c r="U1198" s="205">
        <v>10</v>
      </c>
      <c r="V1198" s="210" t="str">
        <f t="shared" si="420"/>
        <v/>
      </c>
      <c r="W1198" s="201" t="b">
        <f t="shared" si="422"/>
        <v>1</v>
      </c>
      <c r="Y1198" s="216"/>
      <c r="Z1198" s="217"/>
      <c r="AA1198" s="215"/>
      <c r="AB1198" s="408" t="str">
        <f t="shared" si="419"/>
        <v/>
      </c>
      <c r="AC1198" s="408" t="str">
        <f t="shared" si="421"/>
        <v/>
      </c>
      <c r="AD1198" s="202"/>
      <c r="AE1198" s="212" t="s">
        <v>7229</v>
      </c>
      <c r="AF1198" s="209" t="str">
        <f>IF(COUNTIF(AC1189:AC1208,"R6補一般コース"),"一般コース",IF(COUNTIF(AC1189:AC1208,"R6補都道府県主導型市町村連携コース"),"連携コース",""))</f>
        <v/>
      </c>
      <c r="AG1198" s="208">
        <f>SUM(AH1198:AL1198)</f>
        <v>0</v>
      </c>
      <c r="AH1198" s="208"/>
      <c r="AI1198" s="208"/>
      <c r="AJ1198" s="208"/>
      <c r="AK1198" s="208">
        <f>SUMIFS($K1189:$K1208,$E1189:$E1208,"R6補",G1189:G1208,"一般コース")</f>
        <v>0</v>
      </c>
      <c r="AL1198" s="208">
        <f>SUMIFS($K1189:$K1208,$E1189:$E1208,"R6補",G1189:G1208,"都道府県主導型市町村連携コース")</f>
        <v>0</v>
      </c>
      <c r="AN1198" s="224">
        <f>SUM(AO1198:AS1198)</f>
        <v>0</v>
      </c>
      <c r="AO1198" s="224"/>
      <c r="AP1198" s="224"/>
      <c r="AQ1198" s="224"/>
      <c r="AR1198" s="224">
        <f>SUMIFS($L1189:$L1208,$E1189:$E1208,"R6補",G1189:G1208,"一般コース")</f>
        <v>0</v>
      </c>
      <c r="AS1198" s="224">
        <f>SUMIFS($L1189:$L1208,$E1189:$E1208,"R6補",G1189:G1208,"都道府県主導型市町村連携コース")</f>
        <v>0</v>
      </c>
      <c r="AU1198" s="208">
        <f>SUM(AV1198:AZ1198)</f>
        <v>0</v>
      </c>
      <c r="AV1198" s="208"/>
      <c r="AW1198" s="208"/>
      <c r="AX1198" s="208"/>
      <c r="AY1198" s="208">
        <f>SUMIFS($M1189:$M1208,$E1189:$E1208,"R6補",G1189:G1208,"一般コース")</f>
        <v>0</v>
      </c>
      <c r="AZ1198" s="208">
        <f>SUMIFS($M1189:$M1208,$E1189:$E1208,"R6補",G1189:G1208,"都道府県主導型市町村連携コース")</f>
        <v>0</v>
      </c>
      <c r="BA1198" s="215"/>
    </row>
    <row r="1199" spans="1:53" s="201" customFormat="1" ht="12.6" hidden="1" customHeight="1" x14ac:dyDescent="0.15">
      <c r="A1199" s="612"/>
      <c r="B1199" s="615"/>
      <c r="C1199" s="618"/>
      <c r="D1199" s="418"/>
      <c r="E1199" s="424"/>
      <c r="F1199" s="420"/>
      <c r="G1199" s="420"/>
      <c r="H1199" s="420"/>
      <c r="I1199" s="421"/>
      <c r="J1199" s="432"/>
      <c r="K1199" s="423"/>
      <c r="L1199" s="423"/>
      <c r="M1199" s="423"/>
      <c r="N1199" s="332"/>
      <c r="O1199" s="433"/>
      <c r="P1199" s="434"/>
      <c r="Q1199" s="435"/>
      <c r="R1199" s="436"/>
      <c r="S1199" s="435"/>
      <c r="U1199" s="205">
        <v>11</v>
      </c>
      <c r="V1199" s="210" t="str">
        <f t="shared" si="420"/>
        <v/>
      </c>
      <c r="W1199" s="201" t="b">
        <f t="shared" si="422"/>
        <v>1</v>
      </c>
      <c r="AA1199" s="215"/>
      <c r="AB1199" s="408" t="str">
        <f t="shared" si="419"/>
        <v/>
      </c>
      <c r="AC1199" s="408" t="str">
        <f t="shared" si="421"/>
        <v/>
      </c>
      <c r="AD1199" s="202"/>
      <c r="AE1199" s="214"/>
      <c r="AF1199" s="214"/>
      <c r="AG1199" s="215"/>
      <c r="AH1199" s="215"/>
      <c r="AI1199" s="215"/>
      <c r="AJ1199" s="215"/>
      <c r="AK1199" s="215"/>
      <c r="AL1199" s="215"/>
      <c r="AN1199" s="218"/>
      <c r="AO1199" s="218"/>
      <c r="AP1199" s="218"/>
      <c r="AQ1199" s="218"/>
      <c r="AR1199" s="218"/>
      <c r="AS1199" s="218"/>
      <c r="AU1199" s="215"/>
      <c r="AV1199" s="215"/>
      <c r="AW1199" s="215"/>
      <c r="AX1199" s="215"/>
      <c r="AY1199" s="215"/>
      <c r="AZ1199" s="215"/>
      <c r="BA1199" s="215"/>
    </row>
    <row r="1200" spans="1:53" s="201" customFormat="1" ht="12.75" hidden="1" customHeight="1" x14ac:dyDescent="0.15">
      <c r="A1200" s="612"/>
      <c r="B1200" s="615"/>
      <c r="C1200" s="618"/>
      <c r="D1200" s="418"/>
      <c r="E1200" s="424"/>
      <c r="F1200" s="420"/>
      <c r="G1200" s="420"/>
      <c r="H1200" s="420"/>
      <c r="I1200" s="421"/>
      <c r="J1200" s="422"/>
      <c r="K1200" s="423"/>
      <c r="L1200" s="423"/>
      <c r="M1200" s="423"/>
      <c r="N1200" s="332"/>
      <c r="O1200" s="433"/>
      <c r="P1200" s="434"/>
      <c r="Q1200" s="435"/>
      <c r="R1200" s="436"/>
      <c r="S1200" s="435"/>
      <c r="U1200" s="205">
        <v>12</v>
      </c>
      <c r="V1200" s="210" t="str">
        <f t="shared" si="420"/>
        <v/>
      </c>
      <c r="W1200" s="201" t="b">
        <f t="shared" si="422"/>
        <v>1</v>
      </c>
      <c r="AA1200" s="215"/>
      <c r="AB1200" s="408" t="str">
        <f t="shared" si="419"/>
        <v/>
      </c>
      <c r="AC1200" s="408" t="str">
        <f t="shared" si="421"/>
        <v/>
      </c>
      <c r="AD1200" s="202"/>
      <c r="AE1200" s="214"/>
      <c r="AF1200" s="214"/>
      <c r="AG1200" s="215"/>
      <c r="AH1200" s="215"/>
      <c r="AI1200" s="215"/>
      <c r="AJ1200" s="215"/>
      <c r="AK1200" s="215"/>
      <c r="AL1200" s="215"/>
      <c r="AN1200" s="218"/>
      <c r="AO1200" s="218"/>
      <c r="AP1200" s="218"/>
      <c r="AQ1200" s="218"/>
      <c r="AR1200" s="218"/>
      <c r="AS1200" s="218"/>
      <c r="AU1200" s="215"/>
      <c r="AV1200" s="215"/>
      <c r="AW1200" s="215"/>
      <c r="AX1200" s="215"/>
      <c r="AY1200" s="215"/>
      <c r="AZ1200" s="215"/>
      <c r="BA1200" s="215"/>
    </row>
    <row r="1201" spans="1:53" s="201" customFormat="1" ht="12.75" hidden="1" customHeight="1" x14ac:dyDescent="0.15">
      <c r="A1201" s="612"/>
      <c r="B1201" s="615"/>
      <c r="C1201" s="618"/>
      <c r="D1201" s="418"/>
      <c r="E1201" s="424"/>
      <c r="F1201" s="420"/>
      <c r="G1201" s="420"/>
      <c r="H1201" s="420"/>
      <c r="I1201" s="421"/>
      <c r="J1201" s="422"/>
      <c r="K1201" s="423"/>
      <c r="L1201" s="423"/>
      <c r="M1201" s="423"/>
      <c r="N1201" s="332"/>
      <c r="O1201" s="433"/>
      <c r="P1201" s="434"/>
      <c r="Q1201" s="435"/>
      <c r="R1201" s="436"/>
      <c r="S1201" s="435"/>
      <c r="U1201" s="205">
        <v>13</v>
      </c>
      <c r="V1201" s="210" t="str">
        <f t="shared" si="420"/>
        <v/>
      </c>
      <c r="W1201" s="201" t="b">
        <f t="shared" si="422"/>
        <v>1</v>
      </c>
      <c r="Y1201" s="219"/>
      <c r="Z1201" s="215"/>
      <c r="AA1201" s="215"/>
      <c r="AB1201" s="408" t="str">
        <f t="shared" si="419"/>
        <v/>
      </c>
      <c r="AC1201" s="408" t="str">
        <f t="shared" si="421"/>
        <v/>
      </c>
      <c r="AD1201" s="202"/>
      <c r="AE1201" s="214"/>
      <c r="AF1201" s="214"/>
      <c r="AG1201" s="215"/>
      <c r="AH1201" s="215"/>
      <c r="AI1201" s="215"/>
      <c r="AJ1201" s="215"/>
      <c r="AK1201" s="215"/>
      <c r="AL1201" s="215"/>
      <c r="AN1201" s="218"/>
      <c r="AO1201" s="218"/>
      <c r="AP1201" s="218"/>
      <c r="AQ1201" s="218"/>
      <c r="AR1201" s="218"/>
      <c r="AS1201" s="218"/>
      <c r="AU1201" s="215"/>
      <c r="AV1201" s="215"/>
      <c r="AW1201" s="215"/>
      <c r="AX1201" s="215"/>
      <c r="AY1201" s="215"/>
      <c r="AZ1201" s="215"/>
      <c r="BA1201" s="215"/>
    </row>
    <row r="1202" spans="1:53" s="201" customFormat="1" ht="12.75" hidden="1" customHeight="1" x14ac:dyDescent="0.15">
      <c r="A1202" s="612"/>
      <c r="B1202" s="615"/>
      <c r="C1202" s="618"/>
      <c r="D1202" s="418"/>
      <c r="E1202" s="424"/>
      <c r="F1202" s="420"/>
      <c r="G1202" s="420"/>
      <c r="H1202" s="420"/>
      <c r="I1202" s="421"/>
      <c r="J1202" s="422"/>
      <c r="K1202" s="423"/>
      <c r="L1202" s="423"/>
      <c r="M1202" s="423"/>
      <c r="N1202" s="332"/>
      <c r="O1202" s="433"/>
      <c r="P1202" s="434"/>
      <c r="Q1202" s="435"/>
      <c r="R1202" s="436"/>
      <c r="S1202" s="435"/>
      <c r="U1202" s="205">
        <v>14</v>
      </c>
      <c r="V1202" s="210" t="str">
        <f t="shared" si="420"/>
        <v/>
      </c>
      <c r="W1202" s="201" t="b">
        <f t="shared" si="422"/>
        <v>1</v>
      </c>
      <c r="Y1202" s="216"/>
      <c r="Z1202" s="217"/>
      <c r="AA1202" s="215"/>
      <c r="AB1202" s="408" t="str">
        <f t="shared" si="419"/>
        <v/>
      </c>
      <c r="AC1202" s="408" t="str">
        <f t="shared" si="421"/>
        <v/>
      </c>
      <c r="AD1202" s="202"/>
      <c r="AE1202" s="214"/>
      <c r="AF1202" s="214"/>
      <c r="AH1202" s="215"/>
      <c r="AI1202" s="215"/>
      <c r="AJ1202" s="215"/>
      <c r="AK1202" s="215"/>
      <c r="AL1202" s="215"/>
      <c r="AN1202" s="218"/>
      <c r="AO1202" s="218"/>
      <c r="AP1202" s="218"/>
      <c r="AQ1202" s="218"/>
      <c r="AR1202" s="218"/>
      <c r="AS1202" s="218"/>
      <c r="AU1202" s="215"/>
      <c r="AV1202" s="215"/>
      <c r="AW1202" s="215"/>
      <c r="AX1202" s="215"/>
      <c r="AY1202" s="215"/>
      <c r="AZ1202" s="215"/>
      <c r="BA1202" s="215"/>
    </row>
    <row r="1203" spans="1:53" s="201" customFormat="1" ht="12.75" hidden="1" customHeight="1" x14ac:dyDescent="0.15">
      <c r="A1203" s="612"/>
      <c r="B1203" s="615"/>
      <c r="C1203" s="618"/>
      <c r="D1203" s="418"/>
      <c r="E1203" s="424"/>
      <c r="F1203" s="420"/>
      <c r="G1203" s="420"/>
      <c r="H1203" s="420"/>
      <c r="I1203" s="421"/>
      <c r="J1203" s="422"/>
      <c r="K1203" s="423"/>
      <c r="L1203" s="423"/>
      <c r="M1203" s="423"/>
      <c r="N1203" s="332"/>
      <c r="O1203" s="433"/>
      <c r="P1203" s="434"/>
      <c r="Q1203" s="435"/>
      <c r="R1203" s="436"/>
      <c r="S1203" s="435"/>
      <c r="U1203" s="205">
        <v>15</v>
      </c>
      <c r="V1203" s="210" t="str">
        <f t="shared" si="420"/>
        <v/>
      </c>
      <c r="W1203" s="201" t="b">
        <f t="shared" si="422"/>
        <v>1</v>
      </c>
      <c r="Y1203" s="216"/>
      <c r="AA1203" s="215"/>
      <c r="AB1203" s="408" t="str">
        <f t="shared" si="419"/>
        <v/>
      </c>
      <c r="AC1203" s="408" t="str">
        <f t="shared" si="421"/>
        <v/>
      </c>
      <c r="AD1203" s="202"/>
      <c r="AE1203" s="214"/>
      <c r="AF1203" s="214"/>
      <c r="AG1203" s="215"/>
      <c r="AH1203" s="215"/>
      <c r="AI1203" s="215"/>
      <c r="AJ1203" s="215"/>
      <c r="AK1203" s="215"/>
      <c r="AL1203" s="215"/>
      <c r="AN1203" s="218"/>
      <c r="AO1203" s="218"/>
      <c r="AP1203" s="218"/>
      <c r="AQ1203" s="218"/>
      <c r="AR1203" s="218"/>
      <c r="AS1203" s="218"/>
      <c r="AU1203" s="215"/>
      <c r="AV1203" s="215"/>
      <c r="AW1203" s="215"/>
      <c r="AX1203" s="215"/>
      <c r="AY1203" s="215"/>
      <c r="AZ1203" s="215"/>
      <c r="BA1203" s="215"/>
    </row>
    <row r="1204" spans="1:53" s="201" customFormat="1" ht="12.75" hidden="1" customHeight="1" x14ac:dyDescent="0.15">
      <c r="A1204" s="612"/>
      <c r="B1204" s="615"/>
      <c r="C1204" s="618"/>
      <c r="D1204" s="418"/>
      <c r="E1204" s="424"/>
      <c r="F1204" s="420"/>
      <c r="G1204" s="420"/>
      <c r="H1204" s="420"/>
      <c r="I1204" s="421"/>
      <c r="J1204" s="422"/>
      <c r="K1204" s="423"/>
      <c r="L1204" s="423"/>
      <c r="M1204" s="423"/>
      <c r="N1204" s="332"/>
      <c r="O1204" s="433"/>
      <c r="P1204" s="434"/>
      <c r="Q1204" s="435"/>
      <c r="R1204" s="436"/>
      <c r="S1204" s="435"/>
      <c r="U1204" s="205">
        <v>16</v>
      </c>
      <c r="V1204" s="210" t="str">
        <f t="shared" si="420"/>
        <v/>
      </c>
      <c r="W1204" s="201" t="b">
        <f t="shared" si="422"/>
        <v>1</v>
      </c>
      <c r="Y1204" s="216"/>
      <c r="Z1204" s="217"/>
      <c r="AB1204" s="408" t="str">
        <f t="shared" si="419"/>
        <v/>
      </c>
      <c r="AC1204" s="408" t="str">
        <f t="shared" si="421"/>
        <v/>
      </c>
      <c r="AD1204" s="202"/>
      <c r="AE1204" s="214"/>
      <c r="AF1204" s="214"/>
      <c r="AG1204" s="215"/>
      <c r="AH1204" s="215"/>
      <c r="AI1204" s="215"/>
      <c r="AJ1204" s="215"/>
      <c r="AK1204" s="215"/>
      <c r="AL1204" s="215"/>
      <c r="AN1204" s="218"/>
      <c r="AO1204" s="218"/>
      <c r="AP1204" s="218"/>
      <c r="AQ1204" s="218"/>
      <c r="AR1204" s="218"/>
      <c r="AS1204" s="218"/>
      <c r="AU1204" s="215"/>
      <c r="AV1204" s="215"/>
      <c r="AW1204" s="215"/>
      <c r="AX1204" s="215"/>
      <c r="AY1204" s="215"/>
      <c r="AZ1204" s="215"/>
      <c r="BA1204" s="215"/>
    </row>
    <row r="1205" spans="1:53" s="201" customFormat="1" ht="12.75" hidden="1" customHeight="1" x14ac:dyDescent="0.15">
      <c r="A1205" s="612"/>
      <c r="B1205" s="615"/>
      <c r="C1205" s="618"/>
      <c r="D1205" s="418"/>
      <c r="E1205" s="424"/>
      <c r="F1205" s="420"/>
      <c r="G1205" s="420"/>
      <c r="H1205" s="420"/>
      <c r="I1205" s="421"/>
      <c r="J1205" s="422"/>
      <c r="K1205" s="423"/>
      <c r="L1205" s="423"/>
      <c r="M1205" s="423"/>
      <c r="N1205" s="332"/>
      <c r="O1205" s="433"/>
      <c r="P1205" s="434"/>
      <c r="Q1205" s="435"/>
      <c r="R1205" s="436"/>
      <c r="S1205" s="435"/>
      <c r="U1205" s="205">
        <v>17</v>
      </c>
      <c r="V1205" s="210" t="str">
        <f t="shared" si="420"/>
        <v/>
      </c>
      <c r="W1205" s="201" t="b">
        <f t="shared" si="422"/>
        <v>1</v>
      </c>
      <c r="Y1205" s="216"/>
      <c r="AB1205" s="408" t="str">
        <f t="shared" si="419"/>
        <v/>
      </c>
      <c r="AC1205" s="408" t="str">
        <f t="shared" si="421"/>
        <v/>
      </c>
      <c r="AD1205" s="202"/>
      <c r="AE1205" s="214"/>
      <c r="AF1205" s="214"/>
      <c r="AG1205" s="215"/>
      <c r="AH1205" s="215"/>
      <c r="AI1205" s="215"/>
      <c r="AJ1205" s="215"/>
      <c r="AK1205" s="215"/>
      <c r="AL1205" s="215"/>
      <c r="AN1205" s="218"/>
      <c r="AO1205" s="218"/>
      <c r="AP1205" s="218"/>
      <c r="AQ1205" s="218"/>
      <c r="AR1205" s="218"/>
      <c r="AS1205" s="218"/>
      <c r="AU1205" s="215"/>
      <c r="AV1205" s="215"/>
      <c r="AW1205" s="215"/>
      <c r="AX1205" s="215"/>
      <c r="AY1205" s="215"/>
      <c r="AZ1205" s="215"/>
      <c r="BA1205" s="215"/>
    </row>
    <row r="1206" spans="1:53" s="201" customFormat="1" ht="12.75" hidden="1" customHeight="1" x14ac:dyDescent="0.15">
      <c r="A1206" s="612"/>
      <c r="B1206" s="615"/>
      <c r="C1206" s="618"/>
      <c r="D1206" s="418"/>
      <c r="E1206" s="424"/>
      <c r="F1206" s="420"/>
      <c r="G1206" s="420"/>
      <c r="H1206" s="420"/>
      <c r="I1206" s="421"/>
      <c r="J1206" s="422"/>
      <c r="K1206" s="423"/>
      <c r="L1206" s="423"/>
      <c r="M1206" s="423"/>
      <c r="N1206" s="332"/>
      <c r="O1206" s="433"/>
      <c r="P1206" s="434"/>
      <c r="Q1206" s="435"/>
      <c r="R1206" s="436"/>
      <c r="S1206" s="435"/>
      <c r="U1206" s="205">
        <v>18</v>
      </c>
      <c r="V1206" s="210" t="str">
        <f t="shared" si="420"/>
        <v/>
      </c>
      <c r="W1206" s="201" t="b">
        <f t="shared" si="422"/>
        <v>1</v>
      </c>
      <c r="Y1206" s="216"/>
      <c r="AB1206" s="408" t="str">
        <f t="shared" si="419"/>
        <v/>
      </c>
      <c r="AC1206" s="408" t="str">
        <f t="shared" si="421"/>
        <v/>
      </c>
      <c r="AD1206" s="202"/>
      <c r="AE1206" s="214"/>
      <c r="AF1206" s="214"/>
      <c r="AG1206" s="215"/>
      <c r="AH1206" s="215"/>
      <c r="AI1206" s="215"/>
      <c r="AJ1206" s="215"/>
      <c r="AK1206" s="215"/>
      <c r="AL1206" s="215"/>
      <c r="AN1206" s="218"/>
      <c r="AO1206" s="218"/>
      <c r="AP1206" s="218"/>
      <c r="AQ1206" s="218"/>
      <c r="AR1206" s="218"/>
      <c r="AS1206" s="218"/>
      <c r="AU1206" s="215"/>
      <c r="AV1206" s="215"/>
      <c r="AW1206" s="215"/>
      <c r="AX1206" s="215"/>
      <c r="AY1206" s="215"/>
      <c r="AZ1206" s="215"/>
      <c r="BA1206" s="215"/>
    </row>
    <row r="1207" spans="1:53" s="201" customFormat="1" ht="12.75" hidden="1" customHeight="1" x14ac:dyDescent="0.15">
      <c r="A1207" s="612"/>
      <c r="B1207" s="615"/>
      <c r="C1207" s="618"/>
      <c r="D1207" s="418"/>
      <c r="E1207" s="424"/>
      <c r="F1207" s="420"/>
      <c r="G1207" s="420"/>
      <c r="H1207" s="420"/>
      <c r="I1207" s="421"/>
      <c r="J1207" s="422"/>
      <c r="K1207" s="423"/>
      <c r="L1207" s="423"/>
      <c r="M1207" s="423"/>
      <c r="N1207" s="332"/>
      <c r="O1207" s="433"/>
      <c r="P1207" s="434"/>
      <c r="Q1207" s="435"/>
      <c r="R1207" s="436"/>
      <c r="S1207" s="435"/>
      <c r="U1207" s="205">
        <v>19</v>
      </c>
      <c r="V1207" s="210" t="str">
        <f t="shared" si="420"/>
        <v/>
      </c>
      <c r="W1207" s="201" t="b">
        <f t="shared" si="422"/>
        <v>1</v>
      </c>
      <c r="Y1207" s="216"/>
      <c r="AB1207" s="408" t="str">
        <f t="shared" si="419"/>
        <v/>
      </c>
      <c r="AC1207" s="408" t="str">
        <f t="shared" si="421"/>
        <v/>
      </c>
      <c r="AD1207" s="202"/>
      <c r="AE1207" s="214"/>
      <c r="AF1207" s="214"/>
      <c r="AG1207" s="215"/>
      <c r="AH1207" s="215"/>
      <c r="AI1207" s="215"/>
      <c r="AJ1207" s="215"/>
      <c r="AK1207" s="215"/>
      <c r="AL1207" s="215"/>
      <c r="AN1207" s="218"/>
      <c r="AO1207" s="218"/>
      <c r="AP1207" s="218"/>
      <c r="AQ1207" s="218"/>
      <c r="AR1207" s="218"/>
      <c r="AS1207" s="218"/>
      <c r="AU1207" s="215"/>
      <c r="AV1207" s="215"/>
      <c r="AW1207" s="215"/>
      <c r="AX1207" s="215"/>
      <c r="AY1207" s="215"/>
      <c r="AZ1207" s="215"/>
      <c r="BA1207" s="215"/>
    </row>
    <row r="1208" spans="1:53" s="215" customFormat="1" ht="12.75" hidden="1" customHeight="1" x14ac:dyDescent="0.15">
      <c r="A1208" s="613"/>
      <c r="B1208" s="616"/>
      <c r="C1208" s="619"/>
      <c r="D1208" s="426"/>
      <c r="E1208" s="427"/>
      <c r="F1208" s="428"/>
      <c r="G1208" s="428"/>
      <c r="H1208" s="428"/>
      <c r="I1208" s="429"/>
      <c r="J1208" s="430"/>
      <c r="K1208" s="431"/>
      <c r="L1208" s="431"/>
      <c r="M1208" s="431"/>
      <c r="N1208" s="332"/>
      <c r="O1208" s="433"/>
      <c r="P1208" s="434"/>
      <c r="Q1208" s="435"/>
      <c r="R1208" s="436"/>
      <c r="S1208" s="435"/>
      <c r="U1208" s="205">
        <v>20</v>
      </c>
      <c r="V1208" s="220" t="str">
        <f t="shared" si="420"/>
        <v/>
      </c>
      <c r="W1208" s="201" t="b">
        <f t="shared" si="422"/>
        <v>1</v>
      </c>
      <c r="Y1208" s="216"/>
      <c r="Z1208" s="217"/>
      <c r="AB1208" s="408" t="str">
        <f t="shared" si="419"/>
        <v/>
      </c>
      <c r="AC1208" s="408" t="str">
        <f t="shared" si="421"/>
        <v/>
      </c>
      <c r="AD1208" s="218"/>
      <c r="AE1208" s="214"/>
      <c r="AF1208" s="214"/>
      <c r="AN1208" s="218"/>
      <c r="AO1208" s="218"/>
      <c r="AP1208" s="218"/>
      <c r="AQ1208" s="218"/>
      <c r="AR1208" s="218"/>
      <c r="AS1208" s="218"/>
    </row>
    <row r="1209" spans="1:53" s="201" customFormat="1" ht="12.75" hidden="1" customHeight="1" x14ac:dyDescent="0.15">
      <c r="A1209" s="611" t="s">
        <v>7368</v>
      </c>
      <c r="B1209" s="614"/>
      <c r="C1209" s="617"/>
      <c r="D1209" s="412"/>
      <c r="E1209" s="413"/>
      <c r="F1209" s="414"/>
      <c r="G1209" s="414"/>
      <c r="H1209" s="414"/>
      <c r="I1209" s="415"/>
      <c r="J1209" s="416"/>
      <c r="K1209" s="417"/>
      <c r="L1209" s="417"/>
      <c r="M1209" s="417"/>
      <c r="N1209" s="332"/>
      <c r="O1209" s="433"/>
      <c r="P1209" s="434"/>
      <c r="Q1209" s="435"/>
      <c r="R1209" s="436"/>
      <c r="S1209" s="435"/>
      <c r="U1209" s="205">
        <v>1</v>
      </c>
      <c r="V1209" s="206" t="str">
        <f t="shared" si="420"/>
        <v/>
      </c>
      <c r="W1209" s="201" t="b">
        <f t="shared" si="422"/>
        <v>1</v>
      </c>
      <c r="Y1209" s="216"/>
      <c r="AB1209" s="408" t="str">
        <f t="shared" si="419"/>
        <v/>
      </c>
      <c r="AC1209" s="408" t="str">
        <f t="shared" si="421"/>
        <v/>
      </c>
      <c r="AD1209" s="202"/>
      <c r="AE1209" s="173" t="s">
        <v>7260</v>
      </c>
      <c r="AG1209" s="203" t="s">
        <v>7194</v>
      </c>
      <c r="AH1209" s="204" t="s">
        <v>7221</v>
      </c>
      <c r="AI1209" s="204" t="s">
        <v>7195</v>
      </c>
      <c r="AJ1209" s="204" t="s">
        <v>7231</v>
      </c>
      <c r="AK1209" s="204" t="s">
        <v>7196</v>
      </c>
      <c r="AL1209" s="204" t="s">
        <v>7197</v>
      </c>
      <c r="AN1209" s="222" t="s">
        <v>7274</v>
      </c>
      <c r="AO1209" s="223" t="s">
        <v>7221</v>
      </c>
      <c r="AP1209" s="223" t="s">
        <v>7195</v>
      </c>
      <c r="AQ1209" s="223" t="s">
        <v>7231</v>
      </c>
      <c r="AR1209" s="223" t="s">
        <v>7196</v>
      </c>
      <c r="AS1209" s="223" t="s">
        <v>7197</v>
      </c>
      <c r="AU1209" s="203" t="s">
        <v>7198</v>
      </c>
      <c r="AV1209" s="204" t="s">
        <v>7221</v>
      </c>
      <c r="AW1209" s="204" t="s">
        <v>7195</v>
      </c>
      <c r="AX1209" s="204" t="s">
        <v>7231</v>
      </c>
      <c r="AY1209" s="204" t="s">
        <v>7196</v>
      </c>
      <c r="AZ1209" s="204" t="s">
        <v>7197</v>
      </c>
      <c r="BA1209" s="214"/>
    </row>
    <row r="1210" spans="1:53" s="201" customFormat="1" ht="12.75" hidden="1" customHeight="1" x14ac:dyDescent="0.15">
      <c r="A1210" s="612"/>
      <c r="B1210" s="615"/>
      <c r="C1210" s="618"/>
      <c r="D1210" s="418"/>
      <c r="E1210" s="419"/>
      <c r="F1210" s="420"/>
      <c r="G1210" s="420"/>
      <c r="H1210" s="420"/>
      <c r="I1210" s="421"/>
      <c r="J1210" s="422"/>
      <c r="K1210" s="423"/>
      <c r="L1210" s="423"/>
      <c r="M1210" s="423"/>
      <c r="N1210" s="332"/>
      <c r="O1210" s="433"/>
      <c r="P1210" s="434"/>
      <c r="Q1210" s="435"/>
      <c r="R1210" s="436"/>
      <c r="S1210" s="435"/>
      <c r="U1210" s="205">
        <v>2</v>
      </c>
      <c r="V1210" s="210" t="str">
        <f t="shared" si="420"/>
        <v/>
      </c>
      <c r="W1210" s="201" t="b">
        <f t="shared" si="422"/>
        <v>1</v>
      </c>
      <c r="Y1210" s="216"/>
      <c r="Z1210" s="217"/>
      <c r="AB1210" s="408" t="str">
        <f t="shared" si="419"/>
        <v/>
      </c>
      <c r="AC1210" s="408" t="str">
        <f t="shared" si="421"/>
        <v/>
      </c>
      <c r="AD1210" s="202"/>
      <c r="AE1210" s="620" t="s">
        <v>7188</v>
      </c>
      <c r="AF1210" s="209" t="s">
        <v>7193</v>
      </c>
      <c r="AG1210" s="208">
        <f>SUM(AH1210:AL1210)</f>
        <v>0</v>
      </c>
      <c r="AH1210" s="208">
        <f>SUMIFS($K1209:$K1228,$E1209:$E1228,"R7当",$F1209:$F1228,"ライフデザイン・結婚支援重点推進事業",$J1209:$J1228,3/4)</f>
        <v>0</v>
      </c>
      <c r="AI1210" s="208">
        <f>SUMIFS($K1209:$K1228,$E1209:$E1228,"R7当",$F1209:$F1228,"結婚支援コンシェルジュ事業",$J1209:$J1228,3/4)</f>
        <v>0</v>
      </c>
      <c r="AJ1210" s="208"/>
      <c r="AK1210" s="208"/>
      <c r="AL1210" s="208"/>
      <c r="AN1210" s="224">
        <f>SUM(AO1210:AS1210)</f>
        <v>0</v>
      </c>
      <c r="AO1210" s="224">
        <f>SUMIFS($L1209:$L1228,$E1209:$E1228,"R7当",$F1209:$F1228,"ライフデザイン・結婚支援重点推進事業",$J1209:$J1228,3/4)</f>
        <v>0</v>
      </c>
      <c r="AP1210" s="224">
        <f>SUMIFS($L1209:$L1228,$E1209:$E1228,"R7当",$F1209:$F1228,"結婚支援コンシェルジュ事業",$J1209:$J1228,3/4)</f>
        <v>0</v>
      </c>
      <c r="AQ1210" s="224"/>
      <c r="AR1210" s="224"/>
      <c r="AS1210" s="224"/>
      <c r="AU1210" s="208">
        <f>SUM(AV1210:AZ1210)</f>
        <v>0</v>
      </c>
      <c r="AV1210" s="208">
        <f>SUMIFS($M1209:$M1228,$E1209:$E1228,"R7当",$F1209:$F1228,"ライフデザイン・結婚支援重点推進事業",$J1209:$J1228,3/4)</f>
        <v>0</v>
      </c>
      <c r="AW1210" s="208">
        <f>SUMIFS($M1209:$M1228,$E1209:$E1228,"R7当",$F1209:$F1228,"結婚支援コンシェルジュ事業",$J1209:$J1228,3/4)</f>
        <v>0</v>
      </c>
      <c r="AX1210" s="208"/>
      <c r="AY1210" s="208"/>
      <c r="AZ1210" s="208"/>
      <c r="BA1210" s="215"/>
    </row>
    <row r="1211" spans="1:53" s="201" customFormat="1" ht="12.75" hidden="1" customHeight="1" x14ac:dyDescent="0.15">
      <c r="A1211" s="612"/>
      <c r="B1211" s="615"/>
      <c r="C1211" s="618"/>
      <c r="D1211" s="418"/>
      <c r="E1211" s="419"/>
      <c r="F1211" s="420"/>
      <c r="G1211" s="420"/>
      <c r="H1211" s="420"/>
      <c r="I1211" s="421"/>
      <c r="J1211" s="425"/>
      <c r="K1211" s="423"/>
      <c r="L1211" s="423"/>
      <c r="M1211" s="423"/>
      <c r="N1211" s="332"/>
      <c r="O1211" s="433"/>
      <c r="P1211" s="434"/>
      <c r="Q1211" s="435"/>
      <c r="R1211" s="436"/>
      <c r="S1211" s="435"/>
      <c r="U1211" s="205">
        <v>3</v>
      </c>
      <c r="V1211" s="210" t="str">
        <f t="shared" si="420"/>
        <v/>
      </c>
      <c r="W1211" s="201" t="b">
        <f t="shared" si="422"/>
        <v>1</v>
      </c>
      <c r="Y1211" s="219"/>
      <c r="Z1211" s="215"/>
      <c r="AB1211" s="408" t="str">
        <f t="shared" si="419"/>
        <v/>
      </c>
      <c r="AC1211" s="408" t="str">
        <f t="shared" si="421"/>
        <v/>
      </c>
      <c r="AD1211" s="202"/>
      <c r="AE1211" s="620"/>
      <c r="AF1211" s="211" t="s">
        <v>7189</v>
      </c>
      <c r="AG1211" s="208">
        <f>SUM(AH1211:AL1211)</f>
        <v>0</v>
      </c>
      <c r="AH1211" s="208">
        <f>SUMIFS($K1209:$K1228,$E1209:$E1228,"R7当",$F1209:$F1228,"ライフデザイン・結婚支援重点推進事業",$J1209:$J1228,2/3)</f>
        <v>0</v>
      </c>
      <c r="AI1211" s="208"/>
      <c r="AJ1211" s="208">
        <f>SUMIFS($K1209:$K1228,$E1209:$E1228,"R7当",$F1209:$F1228,"結婚_妊娠・出産_子育てに温かい社会づくり・気運醸成事業",$J1209:$J1228,2/3)</f>
        <v>0</v>
      </c>
      <c r="AK1211" s="208"/>
      <c r="AL1211" s="208"/>
      <c r="AN1211" s="224">
        <f t="shared" ref="AN1211:AN1212" si="435">SUM(AO1211:AS1211)</f>
        <v>0</v>
      </c>
      <c r="AO1211" s="224">
        <f>SUMIFS($L1209:$L1228,$E1209:$E1228,"R7当",$F1209:$F1228,"ライフデザイン・結婚支援重点推進事業",$J1209:$J1228,2/3)</f>
        <v>0</v>
      </c>
      <c r="AP1211" s="224"/>
      <c r="AQ1211" s="224">
        <f>SUMIFS($L1209:$L1228,$E1209:$E1228,"R7当",$F1209:$F1228,"結婚_妊娠・出産_子育てに温かい社会づくり・気運醸成事業",$J1209:$J1228,2/3)</f>
        <v>0</v>
      </c>
      <c r="AR1211" s="224"/>
      <c r="AS1211" s="224"/>
      <c r="AU1211" s="208">
        <f t="shared" ref="AU1211:AU1212" si="436">SUM(AV1211:AZ1211)</f>
        <v>0</v>
      </c>
      <c r="AV1211" s="208">
        <f>SUMIFS($M1209:$M1228,$E1209:$E1228,"R7当",$F1209:$F1228,"ライフデザイン・結婚支援重点推進事業",$J1209:$J1228,2/3)</f>
        <v>0</v>
      </c>
      <c r="AW1211" s="208"/>
      <c r="AX1211" s="208">
        <f>SUMIFS($M1209:$M1228,$E1209:$E1228,"R7当",$F1209:$F1228,"結婚_妊娠・出産_子育てに温かい社会づくり・気運醸成事業",$J1209:$J1228,2/3)</f>
        <v>0</v>
      </c>
      <c r="AY1211" s="208"/>
      <c r="AZ1211" s="208"/>
      <c r="BA1211" s="215"/>
    </row>
    <row r="1212" spans="1:53" s="201" customFormat="1" ht="12.75" hidden="1" customHeight="1" x14ac:dyDescent="0.15">
      <c r="A1212" s="612"/>
      <c r="B1212" s="615"/>
      <c r="C1212" s="618"/>
      <c r="D1212" s="418"/>
      <c r="E1212" s="419"/>
      <c r="F1212" s="420"/>
      <c r="G1212" s="420"/>
      <c r="H1212" s="420"/>
      <c r="I1212" s="421"/>
      <c r="J1212" s="425"/>
      <c r="K1212" s="423"/>
      <c r="L1212" s="423"/>
      <c r="M1212" s="423"/>
      <c r="N1212" s="332"/>
      <c r="O1212" s="433"/>
      <c r="P1212" s="434"/>
      <c r="Q1212" s="435"/>
      <c r="R1212" s="436"/>
      <c r="S1212" s="435"/>
      <c r="U1212" s="205">
        <v>4</v>
      </c>
      <c r="V1212" s="210" t="str">
        <f t="shared" si="420"/>
        <v/>
      </c>
      <c r="W1212" s="201" t="b">
        <f t="shared" si="422"/>
        <v>1</v>
      </c>
      <c r="Y1212" s="219"/>
      <c r="Z1212" s="215"/>
      <c r="AB1212" s="408" t="str">
        <f t="shared" si="419"/>
        <v/>
      </c>
      <c r="AC1212" s="408" t="str">
        <f t="shared" si="421"/>
        <v/>
      </c>
      <c r="AD1212" s="202"/>
      <c r="AE1212" s="620"/>
      <c r="AF1212" s="211" t="s">
        <v>7187</v>
      </c>
      <c r="AG1212" s="208">
        <f t="shared" ref="AG1212" si="437">SUM(AH1212:AL1212)</f>
        <v>0</v>
      </c>
      <c r="AH1212" s="208"/>
      <c r="AI1212" s="208"/>
      <c r="AJ1212" s="208">
        <f>SUMIFS($K1209:$K1228,$E1209:$E1228,"R7当",$F1209:$F1228,"結婚_妊娠・出産_子育てに温かい社会づくり・気運醸成事業",$J1209:$J1228,1/2)</f>
        <v>0</v>
      </c>
      <c r="AK1212" s="208"/>
      <c r="AL1212" s="208"/>
      <c r="AN1212" s="224">
        <f t="shared" si="435"/>
        <v>0</v>
      </c>
      <c r="AO1212" s="224"/>
      <c r="AP1212" s="224"/>
      <c r="AQ1212" s="224">
        <f>SUMIFS($L1209:$L1228,$E1209:$E1228,"R7当",$F1209:$F1228,"結婚_妊娠・出産_子育てに温かい社会づくり・気運醸成事業",$J1209:$J1228,1/2)</f>
        <v>0</v>
      </c>
      <c r="AR1212" s="224"/>
      <c r="AS1212" s="224"/>
      <c r="AU1212" s="208">
        <f t="shared" si="436"/>
        <v>0</v>
      </c>
      <c r="AV1212" s="208"/>
      <c r="AW1212" s="208"/>
      <c r="AX1212" s="208">
        <f>SUMIFS($M1209:$M1228,$E1209:$E1228,"R7当",$F1209:$F1228,"結婚_妊娠・出産_子育てに温かい社会づくり・気運醸成事業",$J1209:$J1228,1/2)</f>
        <v>0</v>
      </c>
      <c r="AY1212" s="208"/>
      <c r="AZ1212" s="208"/>
      <c r="BA1212" s="215"/>
    </row>
    <row r="1213" spans="1:53" s="201" customFormat="1" ht="12.75" hidden="1" customHeight="1" x14ac:dyDescent="0.15">
      <c r="A1213" s="612"/>
      <c r="B1213" s="615"/>
      <c r="C1213" s="618"/>
      <c r="D1213" s="418"/>
      <c r="E1213" s="419"/>
      <c r="F1213" s="420"/>
      <c r="G1213" s="420"/>
      <c r="H1213" s="420"/>
      <c r="I1213" s="421"/>
      <c r="J1213" s="425"/>
      <c r="K1213" s="423"/>
      <c r="L1213" s="423"/>
      <c r="M1213" s="423"/>
      <c r="N1213" s="332"/>
      <c r="O1213" s="433"/>
      <c r="P1213" s="434"/>
      <c r="Q1213" s="435"/>
      <c r="R1213" s="436"/>
      <c r="S1213" s="435"/>
      <c r="U1213" s="205">
        <v>5</v>
      </c>
      <c r="V1213" s="210" t="str">
        <f t="shared" si="420"/>
        <v/>
      </c>
      <c r="W1213" s="201" t="b">
        <f t="shared" si="422"/>
        <v>1</v>
      </c>
      <c r="Y1213" s="219"/>
      <c r="Z1213" s="215"/>
      <c r="AB1213" s="408" t="str">
        <f t="shared" si="419"/>
        <v/>
      </c>
      <c r="AC1213" s="408" t="str">
        <f t="shared" si="421"/>
        <v/>
      </c>
      <c r="AD1213" s="202"/>
      <c r="AE1213" s="212" t="s">
        <v>7229</v>
      </c>
      <c r="AF1213" s="209" t="str">
        <f>IF(COUNTIF(AC1209:AC1228,"R7当一般コース"),"一般コース",IF(COUNTIF(AC1209:AC1228,"R7当都道府県主導型市町村連携コース"),"連携コース",""))</f>
        <v/>
      </c>
      <c r="AG1213" s="208">
        <f>SUM(AH1213:AL1213)</f>
        <v>0</v>
      </c>
      <c r="AH1213" s="208"/>
      <c r="AI1213" s="208"/>
      <c r="AJ1213" s="208"/>
      <c r="AK1213" s="208">
        <f>SUMIFS($K1209:$K1228,$E1209:$E1228,"R7当",G1209:G1228,"一般コース")</f>
        <v>0</v>
      </c>
      <c r="AL1213" s="208">
        <f>SUMIFS($K1209:$K1228,$E1209:$E1228,"R7当",G1209:G1228,"都道府県主導型市町村連携コース")</f>
        <v>0</v>
      </c>
      <c r="AN1213" s="224">
        <f>SUM(AO1213:AS1213)</f>
        <v>0</v>
      </c>
      <c r="AO1213" s="224"/>
      <c r="AP1213" s="224"/>
      <c r="AQ1213" s="224"/>
      <c r="AR1213" s="224">
        <f>SUMIFS($L1209:$L1228,$E1209:$E1228,"R7当",G1209:G1228,"一般コース")</f>
        <v>0</v>
      </c>
      <c r="AS1213" s="224">
        <f>SUMIFS($L1209:$L1228,$E1209:$E1228,"R7当",G1209:G1228,"都道府県主導型市町村連携コース")</f>
        <v>0</v>
      </c>
      <c r="AU1213" s="208">
        <f>SUM(AV1213:AZ1213)</f>
        <v>0</v>
      </c>
      <c r="AV1213" s="208"/>
      <c r="AW1213" s="208"/>
      <c r="AX1213" s="208"/>
      <c r="AY1213" s="208">
        <f>SUMIFS($M1209:$M1228,$E1209:$E1228,"R7当",G1209:G1228,"一般コース")</f>
        <v>0</v>
      </c>
      <c r="AZ1213" s="208">
        <f>SUMIFS($M1209:$M1228,$E1209:$E1228,"R7当",G1209:G1228,"都道府県主導型市町村連携コース")</f>
        <v>0</v>
      </c>
      <c r="BA1213" s="215"/>
    </row>
    <row r="1214" spans="1:53" s="201" customFormat="1" ht="12.75" hidden="1" customHeight="1" x14ac:dyDescent="0.15">
      <c r="A1214" s="612"/>
      <c r="B1214" s="615"/>
      <c r="C1214" s="618"/>
      <c r="D1214" s="418"/>
      <c r="E1214" s="419"/>
      <c r="F1214" s="420"/>
      <c r="G1214" s="420"/>
      <c r="H1214" s="420"/>
      <c r="I1214" s="421"/>
      <c r="J1214" s="425"/>
      <c r="K1214" s="423"/>
      <c r="L1214" s="423"/>
      <c r="M1214" s="423"/>
      <c r="N1214" s="332"/>
      <c r="O1214" s="433"/>
      <c r="P1214" s="434"/>
      <c r="Q1214" s="435"/>
      <c r="R1214" s="436"/>
      <c r="S1214" s="435"/>
      <c r="U1214" s="205">
        <v>6</v>
      </c>
      <c r="V1214" s="210" t="str">
        <f t="shared" si="420"/>
        <v/>
      </c>
      <c r="W1214" s="201" t="b">
        <f t="shared" si="422"/>
        <v>1</v>
      </c>
      <c r="Y1214" s="219"/>
      <c r="Z1214" s="215"/>
      <c r="AB1214" s="408" t="str">
        <f t="shared" si="419"/>
        <v/>
      </c>
      <c r="AC1214" s="408" t="str">
        <f t="shared" si="421"/>
        <v/>
      </c>
      <c r="AD1214" s="202"/>
      <c r="AE1214" s="173" t="s">
        <v>7217</v>
      </c>
      <c r="AG1214" s="213"/>
      <c r="AH1214" s="213"/>
      <c r="AI1214" s="213"/>
      <c r="AJ1214" s="213"/>
      <c r="AK1214" s="213"/>
      <c r="AL1214" s="213"/>
      <c r="AN1214" s="225"/>
      <c r="AO1214" s="225"/>
      <c r="AP1214" s="225"/>
      <c r="AQ1214" s="225"/>
      <c r="AR1214" s="225"/>
      <c r="AS1214" s="225"/>
      <c r="AU1214" s="213"/>
      <c r="AV1214" s="213"/>
      <c r="AW1214" s="213"/>
      <c r="AX1214" s="213"/>
      <c r="AY1214" s="213"/>
      <c r="AZ1214" s="213"/>
      <c r="BA1214" s="215"/>
    </row>
    <row r="1215" spans="1:53" s="201" customFormat="1" ht="12.75" hidden="1" customHeight="1" x14ac:dyDescent="0.15">
      <c r="A1215" s="612"/>
      <c r="B1215" s="615"/>
      <c r="C1215" s="618"/>
      <c r="D1215" s="418"/>
      <c r="E1215" s="419"/>
      <c r="F1215" s="420"/>
      <c r="G1215" s="420"/>
      <c r="H1215" s="420"/>
      <c r="I1215" s="421"/>
      <c r="J1215" s="425"/>
      <c r="K1215" s="423"/>
      <c r="L1215" s="423"/>
      <c r="M1215" s="423"/>
      <c r="N1215" s="332"/>
      <c r="O1215" s="433"/>
      <c r="P1215" s="434"/>
      <c r="Q1215" s="435"/>
      <c r="R1215" s="436"/>
      <c r="S1215" s="435"/>
      <c r="U1215" s="205">
        <v>7</v>
      </c>
      <c r="V1215" s="210" t="str">
        <f t="shared" si="420"/>
        <v/>
      </c>
      <c r="W1215" s="201" t="b">
        <f t="shared" si="422"/>
        <v>1</v>
      </c>
      <c r="Y1215" s="219"/>
      <c r="Z1215" s="215"/>
      <c r="AB1215" s="408" t="str">
        <f t="shared" si="419"/>
        <v/>
      </c>
      <c r="AC1215" s="408" t="str">
        <f t="shared" si="421"/>
        <v/>
      </c>
      <c r="AD1215" s="202"/>
      <c r="AE1215" s="620" t="s">
        <v>7188</v>
      </c>
      <c r="AF1215" s="209" t="s">
        <v>7193</v>
      </c>
      <c r="AG1215" s="208">
        <f>SUM(AH1215:AL1215)</f>
        <v>0</v>
      </c>
      <c r="AH1215" s="208">
        <f>SUMIFS($K1209:$K1228,$E1209:$E1228,"R6補",$F1209:$F1228,"ライフデザイン・結婚支援重点推進事業",$J1209:$J1228,3/4)</f>
        <v>0</v>
      </c>
      <c r="AI1215" s="208">
        <f>SUMIFS($K1209:$K1228,$E1209:$E1228,"R6補",$F1209:$F1228,"結婚支援コンシェルジュ事業",$J1209:$J1228,3/4)</f>
        <v>0</v>
      </c>
      <c r="AJ1215" s="208"/>
      <c r="AK1215" s="208"/>
      <c r="AL1215" s="208"/>
      <c r="AN1215" s="224">
        <f>SUM(AO1215:AS1215)</f>
        <v>0</v>
      </c>
      <c r="AO1215" s="224">
        <f>SUMIFS($L1209:$L1228,$E1209:$E1228,"R6補",$F1209:$F1228,"ライフデザイン・結婚支援重点推進事業",$J1209:$J1228,3/4)</f>
        <v>0</v>
      </c>
      <c r="AP1215" s="224">
        <f>SUMIFS($L1209:$L1228,$E1209:$E1228,"R6補",$F1209:$F1228,"結婚支援コンシェルジュ事業",$J1209:$J1228,3/4)</f>
        <v>0</v>
      </c>
      <c r="AQ1215" s="224"/>
      <c r="AR1215" s="224"/>
      <c r="AS1215" s="224"/>
      <c r="AU1215" s="208">
        <f>SUM(AV1215:AZ1215)</f>
        <v>0</v>
      </c>
      <c r="AV1215" s="208">
        <f>SUMIFS($M1209:$M1228,$E1209:$E1228,"R6補",$F1209:$F1228,"ライフデザイン・結婚支援重点推進事業",$J1209:$J1228,3/4)</f>
        <v>0</v>
      </c>
      <c r="AW1215" s="208">
        <f>SUMIFS($M1209:$M1228,$E1209:$E1228,"R6補",$F1209:$F1228,"結婚支援コンシェルジュ事業",$J1209:$J1228,3/4)</f>
        <v>0</v>
      </c>
      <c r="AX1215" s="208"/>
      <c r="AY1215" s="208"/>
      <c r="AZ1215" s="208"/>
      <c r="BA1215" s="215"/>
    </row>
    <row r="1216" spans="1:53" s="201" customFormat="1" ht="12.75" hidden="1" customHeight="1" x14ac:dyDescent="0.15">
      <c r="A1216" s="612"/>
      <c r="B1216" s="615"/>
      <c r="C1216" s="618"/>
      <c r="D1216" s="418"/>
      <c r="E1216" s="419"/>
      <c r="F1216" s="420"/>
      <c r="G1216" s="420"/>
      <c r="H1216" s="420"/>
      <c r="I1216" s="421"/>
      <c r="J1216" s="425"/>
      <c r="K1216" s="423"/>
      <c r="L1216" s="423"/>
      <c r="M1216" s="423"/>
      <c r="N1216" s="332"/>
      <c r="O1216" s="433"/>
      <c r="P1216" s="434"/>
      <c r="Q1216" s="435"/>
      <c r="R1216" s="436"/>
      <c r="S1216" s="435"/>
      <c r="U1216" s="205">
        <v>8</v>
      </c>
      <c r="V1216" s="210" t="str">
        <f t="shared" si="420"/>
        <v/>
      </c>
      <c r="W1216" s="201" t="b">
        <f t="shared" si="422"/>
        <v>1</v>
      </c>
      <c r="Y1216" s="219"/>
      <c r="Z1216" s="215"/>
      <c r="AB1216" s="408" t="str">
        <f t="shared" si="419"/>
        <v/>
      </c>
      <c r="AC1216" s="408" t="str">
        <f t="shared" si="421"/>
        <v/>
      </c>
      <c r="AD1216" s="202"/>
      <c r="AE1216" s="620"/>
      <c r="AF1216" s="211" t="s">
        <v>7189</v>
      </c>
      <c r="AG1216" s="208">
        <f t="shared" ref="AG1216" si="438">SUM(AH1216:AL1216)</f>
        <v>0</v>
      </c>
      <c r="AH1216" s="208">
        <f>SUMIFS($K1209:$K1228,$E1209:$E1228,"R6補",$F1209:$F1228,"ライフデザイン・結婚支援重点推進事業",$J1209:$J1228,2/3)</f>
        <v>0</v>
      </c>
      <c r="AI1216" s="208"/>
      <c r="AJ1216" s="208">
        <f>SUMIFS($K1209:$K1228,$E1209:$E1228,"R6補",$F1209:$F1228,"結婚_妊娠・出産_子育てに温かい社会づくり・気運醸成事業",$J1209:$J1228,2/3)</f>
        <v>0</v>
      </c>
      <c r="AK1216" s="208"/>
      <c r="AL1216" s="208"/>
      <c r="AN1216" s="224">
        <f t="shared" ref="AN1216:AN1217" si="439">SUM(AO1216:AS1216)</f>
        <v>0</v>
      </c>
      <c r="AO1216" s="224">
        <f>SUMIFS($L1209:$L1228,$E1209:$E1228,"R6補",$F1209:$F1228,"ライフデザイン・結婚支援重点推進事業",$J1209:$J1228,2/3)</f>
        <v>0</v>
      </c>
      <c r="AP1216" s="224"/>
      <c r="AQ1216" s="224">
        <f>SUMIFS($L1209:$L1228,$E1209:$E1228,"R6補",$F1209:$F1228,"結婚_妊娠・出産_子育てに温かい社会づくり・気運醸成事業",$J1209:$J1228,2/3)</f>
        <v>0</v>
      </c>
      <c r="AR1216" s="224"/>
      <c r="AS1216" s="224"/>
      <c r="AU1216" s="208">
        <f t="shared" ref="AU1216:AU1217" si="440">SUM(AV1216:AZ1216)</f>
        <v>0</v>
      </c>
      <c r="AV1216" s="208">
        <f>SUMIFS($M1209:$M1228,$E1209:$E1228,"R6補",$F1209:$F1228,"ライフデザイン・結婚支援重点推進事業",$J1209:$J1228,2/3)</f>
        <v>0</v>
      </c>
      <c r="AW1216" s="208"/>
      <c r="AX1216" s="208">
        <f>SUMIFS($M1209:$M1228,$E1209:$E1228,"R6補",$F1209:$F1228,"結婚_妊娠・出産_子育てに温かい社会づくり・気運醸成事業",$J1209:$J1228,2/3)</f>
        <v>0</v>
      </c>
      <c r="AY1216" s="208"/>
      <c r="AZ1216" s="208"/>
      <c r="BA1216" s="215"/>
    </row>
    <row r="1217" spans="1:53" s="201" customFormat="1" ht="12.75" hidden="1" customHeight="1" x14ac:dyDescent="0.15">
      <c r="A1217" s="612"/>
      <c r="B1217" s="615"/>
      <c r="C1217" s="618"/>
      <c r="D1217" s="418"/>
      <c r="E1217" s="419"/>
      <c r="F1217" s="420"/>
      <c r="G1217" s="420"/>
      <c r="H1217" s="420"/>
      <c r="I1217" s="421"/>
      <c r="J1217" s="425"/>
      <c r="K1217" s="423"/>
      <c r="L1217" s="423"/>
      <c r="M1217" s="423"/>
      <c r="N1217" s="332"/>
      <c r="O1217" s="433"/>
      <c r="P1217" s="434"/>
      <c r="Q1217" s="435"/>
      <c r="R1217" s="436"/>
      <c r="S1217" s="435"/>
      <c r="U1217" s="205">
        <v>9</v>
      </c>
      <c r="V1217" s="210" t="str">
        <f t="shared" si="420"/>
        <v/>
      </c>
      <c r="W1217" s="201" t="b">
        <f t="shared" si="422"/>
        <v>1</v>
      </c>
      <c r="Y1217" s="216"/>
      <c r="AB1217" s="408" t="str">
        <f t="shared" si="419"/>
        <v/>
      </c>
      <c r="AC1217" s="408" t="str">
        <f t="shared" si="421"/>
        <v/>
      </c>
      <c r="AD1217" s="202"/>
      <c r="AE1217" s="620"/>
      <c r="AF1217" s="211" t="s">
        <v>7187</v>
      </c>
      <c r="AG1217" s="208">
        <f>SUM(AH1217:AL1217)</f>
        <v>0</v>
      </c>
      <c r="AH1217" s="208"/>
      <c r="AI1217" s="208"/>
      <c r="AJ1217" s="208">
        <f>SUMIFS($K1209:$K1228,$E1209:$E1228,"R6補",$F1209:$F1228,"結婚_妊娠・出産_子育てに温かい社会づくり・気運醸成事業",$J1209:$J1228,1/2)</f>
        <v>0</v>
      </c>
      <c r="AK1217" s="208"/>
      <c r="AL1217" s="208"/>
      <c r="AN1217" s="224">
        <f t="shared" si="439"/>
        <v>0</v>
      </c>
      <c r="AO1217" s="224"/>
      <c r="AP1217" s="224"/>
      <c r="AQ1217" s="224">
        <f>SUMIFS($L1209:$L1228,$E1209:$E1228,"R6補",$F1209:$F1228,"結婚_妊娠・出産_子育てに温かい社会づくり・気運醸成事業",$J1209:$J1228,1/2)</f>
        <v>0</v>
      </c>
      <c r="AR1217" s="224"/>
      <c r="AS1217" s="224"/>
      <c r="AU1217" s="208">
        <f t="shared" si="440"/>
        <v>0</v>
      </c>
      <c r="AV1217" s="208"/>
      <c r="AW1217" s="208"/>
      <c r="AX1217" s="208">
        <f>SUMIFS($M1209:$M1228,$E1209:$E1228,"R6補",$F1209:$F1228,"結婚_妊娠・出産_子育てに温かい社会づくり・気運醸成事業",$J1209:$J1228,1/2)</f>
        <v>0</v>
      </c>
      <c r="AY1217" s="208"/>
      <c r="AZ1217" s="208"/>
      <c r="BA1217" s="215"/>
    </row>
    <row r="1218" spans="1:53" s="201" customFormat="1" ht="12.75" hidden="1" customHeight="1" x14ac:dyDescent="0.15">
      <c r="A1218" s="612"/>
      <c r="B1218" s="615"/>
      <c r="C1218" s="618"/>
      <c r="D1218" s="418"/>
      <c r="E1218" s="419"/>
      <c r="F1218" s="420"/>
      <c r="G1218" s="420"/>
      <c r="H1218" s="420"/>
      <c r="I1218" s="421"/>
      <c r="J1218" s="422"/>
      <c r="K1218" s="423"/>
      <c r="L1218" s="423"/>
      <c r="M1218" s="423"/>
      <c r="N1218" s="332"/>
      <c r="O1218" s="433"/>
      <c r="P1218" s="434"/>
      <c r="Q1218" s="435"/>
      <c r="R1218" s="436"/>
      <c r="S1218" s="435"/>
      <c r="U1218" s="205">
        <v>10</v>
      </c>
      <c r="V1218" s="210" t="str">
        <f t="shared" si="420"/>
        <v/>
      </c>
      <c r="W1218" s="201" t="b">
        <f t="shared" si="422"/>
        <v>1</v>
      </c>
      <c r="Y1218" s="216"/>
      <c r="Z1218" s="217"/>
      <c r="AA1218" s="215"/>
      <c r="AB1218" s="408" t="str">
        <f t="shared" si="419"/>
        <v/>
      </c>
      <c r="AC1218" s="408" t="str">
        <f t="shared" si="421"/>
        <v/>
      </c>
      <c r="AD1218" s="202"/>
      <c r="AE1218" s="212" t="s">
        <v>7229</v>
      </c>
      <c r="AF1218" s="209" t="str">
        <f>IF(COUNTIF(AC1209:AC1228,"R6補一般コース"),"一般コース",IF(COUNTIF(AC1209:AC1228,"R6補都道府県主導型市町村連携コース"),"連携コース",""))</f>
        <v/>
      </c>
      <c r="AG1218" s="208">
        <f>SUM(AH1218:AL1218)</f>
        <v>0</v>
      </c>
      <c r="AH1218" s="208"/>
      <c r="AI1218" s="208"/>
      <c r="AJ1218" s="208"/>
      <c r="AK1218" s="208">
        <f>SUMIFS($K1209:$K1228,$E1209:$E1228,"R6補",G1209:G1228,"一般コース")</f>
        <v>0</v>
      </c>
      <c r="AL1218" s="208">
        <f>SUMIFS($K1209:$K1228,$E1209:$E1228,"R6補",G1209:G1228,"都道府県主導型市町村連携コース")</f>
        <v>0</v>
      </c>
      <c r="AN1218" s="224">
        <f>SUM(AO1218:AS1218)</f>
        <v>0</v>
      </c>
      <c r="AO1218" s="224"/>
      <c r="AP1218" s="224"/>
      <c r="AQ1218" s="224"/>
      <c r="AR1218" s="224">
        <f>SUMIFS($L1209:$L1228,$E1209:$E1228,"R6補",G1209:G1228,"一般コース")</f>
        <v>0</v>
      </c>
      <c r="AS1218" s="224">
        <f>SUMIFS($L1209:$L1228,$E1209:$E1228,"R6補",G1209:G1228,"都道府県主導型市町村連携コース")</f>
        <v>0</v>
      </c>
      <c r="AU1218" s="208">
        <f>SUM(AV1218:AZ1218)</f>
        <v>0</v>
      </c>
      <c r="AV1218" s="208"/>
      <c r="AW1218" s="208"/>
      <c r="AX1218" s="208"/>
      <c r="AY1218" s="208">
        <f>SUMIFS($M1209:$M1228,$E1209:$E1228,"R6補",G1209:G1228,"一般コース")</f>
        <v>0</v>
      </c>
      <c r="AZ1218" s="208">
        <f>SUMIFS($M1209:$M1228,$E1209:$E1228,"R6補",G1209:G1228,"都道府県主導型市町村連携コース")</f>
        <v>0</v>
      </c>
      <c r="BA1218" s="215"/>
    </row>
    <row r="1219" spans="1:53" s="201" customFormat="1" ht="12.6" hidden="1" customHeight="1" x14ac:dyDescent="0.15">
      <c r="A1219" s="612"/>
      <c r="B1219" s="615"/>
      <c r="C1219" s="618"/>
      <c r="D1219" s="418"/>
      <c r="E1219" s="419"/>
      <c r="F1219" s="420"/>
      <c r="G1219" s="420"/>
      <c r="H1219" s="420"/>
      <c r="I1219" s="421"/>
      <c r="J1219" s="432"/>
      <c r="K1219" s="423"/>
      <c r="L1219" s="423"/>
      <c r="M1219" s="423"/>
      <c r="N1219" s="332"/>
      <c r="O1219" s="433"/>
      <c r="P1219" s="434"/>
      <c r="Q1219" s="435"/>
      <c r="R1219" s="436"/>
      <c r="S1219" s="435"/>
      <c r="U1219" s="205">
        <v>11</v>
      </c>
      <c r="V1219" s="210" t="str">
        <f t="shared" si="420"/>
        <v/>
      </c>
      <c r="W1219" s="201" t="b">
        <f t="shared" si="422"/>
        <v>1</v>
      </c>
      <c r="AA1219" s="215"/>
      <c r="AB1219" s="408" t="str">
        <f t="shared" si="419"/>
        <v/>
      </c>
      <c r="AC1219" s="408" t="str">
        <f t="shared" si="421"/>
        <v/>
      </c>
      <c r="AD1219" s="202"/>
      <c r="AE1219" s="214"/>
      <c r="AF1219" s="214"/>
      <c r="AG1219" s="215"/>
      <c r="AH1219" s="215"/>
      <c r="AI1219" s="215"/>
      <c r="AJ1219" s="215"/>
      <c r="AK1219" s="215"/>
      <c r="AL1219" s="215"/>
      <c r="AN1219" s="218"/>
      <c r="AO1219" s="218"/>
      <c r="AP1219" s="218"/>
      <c r="AQ1219" s="218"/>
      <c r="AR1219" s="218"/>
      <c r="AS1219" s="218"/>
      <c r="AU1219" s="215"/>
      <c r="AV1219" s="215"/>
      <c r="AW1219" s="215"/>
      <c r="AX1219" s="215"/>
      <c r="AY1219" s="215"/>
      <c r="AZ1219" s="215"/>
      <c r="BA1219" s="215"/>
    </row>
    <row r="1220" spans="1:53" s="201" customFormat="1" ht="12.75" hidden="1" customHeight="1" x14ac:dyDescent="0.15">
      <c r="A1220" s="612"/>
      <c r="B1220" s="615"/>
      <c r="C1220" s="618"/>
      <c r="D1220" s="418"/>
      <c r="E1220" s="419"/>
      <c r="F1220" s="420"/>
      <c r="G1220" s="420"/>
      <c r="H1220" s="420"/>
      <c r="I1220" s="421"/>
      <c r="J1220" s="422"/>
      <c r="K1220" s="423"/>
      <c r="L1220" s="423"/>
      <c r="M1220" s="423"/>
      <c r="N1220" s="332"/>
      <c r="O1220" s="433"/>
      <c r="P1220" s="434"/>
      <c r="Q1220" s="435"/>
      <c r="R1220" s="436"/>
      <c r="S1220" s="435"/>
      <c r="U1220" s="205">
        <v>12</v>
      </c>
      <c r="V1220" s="210" t="str">
        <f t="shared" si="420"/>
        <v/>
      </c>
      <c r="W1220" s="201" t="b">
        <f t="shared" si="422"/>
        <v>1</v>
      </c>
      <c r="AA1220" s="215"/>
      <c r="AB1220" s="408" t="str">
        <f t="shared" si="419"/>
        <v/>
      </c>
      <c r="AC1220" s="408" t="str">
        <f t="shared" si="421"/>
        <v/>
      </c>
      <c r="AD1220" s="202"/>
      <c r="AE1220" s="214"/>
      <c r="AF1220" s="214"/>
      <c r="AG1220" s="215"/>
      <c r="AH1220" s="215"/>
      <c r="AI1220" s="215"/>
      <c r="AJ1220" s="215"/>
      <c r="AK1220" s="215"/>
      <c r="AL1220" s="215"/>
      <c r="AN1220" s="218"/>
      <c r="AO1220" s="218"/>
      <c r="AP1220" s="218"/>
      <c r="AQ1220" s="218"/>
      <c r="AR1220" s="218"/>
      <c r="AS1220" s="218"/>
      <c r="AU1220" s="215"/>
      <c r="AV1220" s="215"/>
      <c r="AW1220" s="215"/>
      <c r="AX1220" s="215"/>
      <c r="AY1220" s="215"/>
      <c r="AZ1220" s="215"/>
      <c r="BA1220" s="215"/>
    </row>
    <row r="1221" spans="1:53" s="201" customFormat="1" ht="12.75" hidden="1" customHeight="1" x14ac:dyDescent="0.15">
      <c r="A1221" s="612"/>
      <c r="B1221" s="615"/>
      <c r="C1221" s="618"/>
      <c r="D1221" s="418"/>
      <c r="E1221" s="419"/>
      <c r="F1221" s="420"/>
      <c r="G1221" s="420"/>
      <c r="H1221" s="420"/>
      <c r="I1221" s="421"/>
      <c r="J1221" s="422"/>
      <c r="K1221" s="423"/>
      <c r="L1221" s="423"/>
      <c r="M1221" s="423"/>
      <c r="N1221" s="332"/>
      <c r="O1221" s="433"/>
      <c r="P1221" s="434"/>
      <c r="Q1221" s="435"/>
      <c r="R1221" s="436"/>
      <c r="S1221" s="435"/>
      <c r="U1221" s="205">
        <v>13</v>
      </c>
      <c r="V1221" s="210" t="str">
        <f t="shared" si="420"/>
        <v/>
      </c>
      <c r="W1221" s="201" t="b">
        <f t="shared" si="422"/>
        <v>1</v>
      </c>
      <c r="Y1221" s="219"/>
      <c r="Z1221" s="215"/>
      <c r="AA1221" s="215"/>
      <c r="AB1221" s="408" t="str">
        <f t="shared" si="419"/>
        <v/>
      </c>
      <c r="AC1221" s="408" t="str">
        <f t="shared" si="421"/>
        <v/>
      </c>
      <c r="AD1221" s="202"/>
      <c r="AE1221" s="214"/>
      <c r="AF1221" s="214"/>
      <c r="AG1221" s="215"/>
      <c r="AH1221" s="215"/>
      <c r="AI1221" s="215"/>
      <c r="AJ1221" s="215"/>
      <c r="AK1221" s="215"/>
      <c r="AL1221" s="215"/>
      <c r="AN1221" s="218"/>
      <c r="AO1221" s="218"/>
      <c r="AP1221" s="218"/>
      <c r="AQ1221" s="218"/>
      <c r="AR1221" s="218"/>
      <c r="AS1221" s="218"/>
      <c r="AU1221" s="215"/>
      <c r="AV1221" s="215"/>
      <c r="AW1221" s="215"/>
      <c r="AX1221" s="215"/>
      <c r="AY1221" s="215"/>
      <c r="AZ1221" s="215"/>
      <c r="BA1221" s="215"/>
    </row>
    <row r="1222" spans="1:53" s="201" customFormat="1" ht="12.75" hidden="1" customHeight="1" x14ac:dyDescent="0.15">
      <c r="A1222" s="612"/>
      <c r="B1222" s="615"/>
      <c r="C1222" s="618"/>
      <c r="D1222" s="418"/>
      <c r="E1222" s="419"/>
      <c r="F1222" s="420"/>
      <c r="G1222" s="420"/>
      <c r="H1222" s="420"/>
      <c r="I1222" s="421"/>
      <c r="J1222" s="422"/>
      <c r="K1222" s="423"/>
      <c r="L1222" s="423"/>
      <c r="M1222" s="423"/>
      <c r="N1222" s="332"/>
      <c r="O1222" s="433"/>
      <c r="P1222" s="434"/>
      <c r="Q1222" s="435"/>
      <c r="R1222" s="436"/>
      <c r="S1222" s="435"/>
      <c r="U1222" s="205">
        <v>14</v>
      </c>
      <c r="V1222" s="210" t="str">
        <f t="shared" si="420"/>
        <v/>
      </c>
      <c r="W1222" s="201" t="b">
        <f t="shared" si="422"/>
        <v>1</v>
      </c>
      <c r="Y1222" s="216"/>
      <c r="Z1222" s="217"/>
      <c r="AA1222" s="215"/>
      <c r="AB1222" s="408" t="str">
        <f t="shared" si="419"/>
        <v/>
      </c>
      <c r="AC1222" s="408" t="str">
        <f t="shared" si="421"/>
        <v/>
      </c>
      <c r="AD1222" s="202"/>
      <c r="AE1222" s="214"/>
      <c r="AF1222" s="214"/>
      <c r="AH1222" s="215"/>
      <c r="AI1222" s="215"/>
      <c r="AJ1222" s="215"/>
      <c r="AK1222" s="215"/>
      <c r="AL1222" s="215"/>
      <c r="AN1222" s="218"/>
      <c r="AO1222" s="218"/>
      <c r="AP1222" s="218"/>
      <c r="AQ1222" s="218"/>
      <c r="AR1222" s="218"/>
      <c r="AS1222" s="218"/>
      <c r="AU1222" s="215"/>
      <c r="AV1222" s="215"/>
      <c r="AW1222" s="215"/>
      <c r="AX1222" s="215"/>
      <c r="AY1222" s="215"/>
      <c r="AZ1222" s="215"/>
      <c r="BA1222" s="215"/>
    </row>
    <row r="1223" spans="1:53" s="201" customFormat="1" ht="12.75" hidden="1" customHeight="1" x14ac:dyDescent="0.15">
      <c r="A1223" s="612"/>
      <c r="B1223" s="615"/>
      <c r="C1223" s="618"/>
      <c r="D1223" s="418"/>
      <c r="E1223" s="419"/>
      <c r="F1223" s="420"/>
      <c r="G1223" s="420"/>
      <c r="H1223" s="420"/>
      <c r="I1223" s="421"/>
      <c r="J1223" s="422"/>
      <c r="K1223" s="423"/>
      <c r="L1223" s="423"/>
      <c r="M1223" s="423"/>
      <c r="N1223" s="332"/>
      <c r="O1223" s="433"/>
      <c r="P1223" s="434"/>
      <c r="Q1223" s="435"/>
      <c r="R1223" s="436"/>
      <c r="S1223" s="435"/>
      <c r="U1223" s="205">
        <v>15</v>
      </c>
      <c r="V1223" s="210" t="str">
        <f t="shared" si="420"/>
        <v/>
      </c>
      <c r="W1223" s="201" t="b">
        <f t="shared" si="422"/>
        <v>1</v>
      </c>
      <c r="Y1223" s="216"/>
      <c r="AA1223" s="215"/>
      <c r="AB1223" s="408" t="str">
        <f t="shared" si="419"/>
        <v/>
      </c>
      <c r="AC1223" s="408" t="str">
        <f t="shared" si="421"/>
        <v/>
      </c>
      <c r="AD1223" s="202"/>
      <c r="AE1223" s="214"/>
      <c r="AF1223" s="214"/>
      <c r="AG1223" s="215"/>
      <c r="AH1223" s="215"/>
      <c r="AI1223" s="215"/>
      <c r="AJ1223" s="215"/>
      <c r="AK1223" s="215"/>
      <c r="AL1223" s="215"/>
      <c r="AN1223" s="218"/>
      <c r="AO1223" s="218"/>
      <c r="AP1223" s="218"/>
      <c r="AQ1223" s="218"/>
      <c r="AR1223" s="218"/>
      <c r="AS1223" s="218"/>
      <c r="AU1223" s="215"/>
      <c r="AV1223" s="215"/>
      <c r="AW1223" s="215"/>
      <c r="AX1223" s="215"/>
      <c r="AY1223" s="215"/>
      <c r="AZ1223" s="215"/>
      <c r="BA1223" s="215"/>
    </row>
    <row r="1224" spans="1:53" s="201" customFormat="1" ht="12.75" hidden="1" customHeight="1" x14ac:dyDescent="0.15">
      <c r="A1224" s="612"/>
      <c r="B1224" s="615"/>
      <c r="C1224" s="618"/>
      <c r="D1224" s="418"/>
      <c r="E1224" s="419"/>
      <c r="F1224" s="420"/>
      <c r="G1224" s="420"/>
      <c r="H1224" s="420"/>
      <c r="I1224" s="421"/>
      <c r="J1224" s="422"/>
      <c r="K1224" s="423"/>
      <c r="L1224" s="423"/>
      <c r="M1224" s="423"/>
      <c r="N1224" s="332"/>
      <c r="O1224" s="433"/>
      <c r="P1224" s="434"/>
      <c r="Q1224" s="435"/>
      <c r="R1224" s="436"/>
      <c r="S1224" s="435"/>
      <c r="U1224" s="205">
        <v>16</v>
      </c>
      <c r="V1224" s="210" t="str">
        <f t="shared" si="420"/>
        <v/>
      </c>
      <c r="W1224" s="201" t="b">
        <f t="shared" si="422"/>
        <v>1</v>
      </c>
      <c r="Y1224" s="216"/>
      <c r="Z1224" s="217"/>
      <c r="AB1224" s="408" t="str">
        <f t="shared" si="419"/>
        <v/>
      </c>
      <c r="AC1224" s="408" t="str">
        <f t="shared" si="421"/>
        <v/>
      </c>
      <c r="AD1224" s="202"/>
      <c r="AE1224" s="214"/>
      <c r="AF1224" s="214"/>
      <c r="AG1224" s="215"/>
      <c r="AH1224" s="215"/>
      <c r="AI1224" s="215"/>
      <c r="AJ1224" s="215"/>
      <c r="AK1224" s="215"/>
      <c r="AL1224" s="215"/>
      <c r="AN1224" s="218"/>
      <c r="AO1224" s="218"/>
      <c r="AP1224" s="218"/>
      <c r="AQ1224" s="218"/>
      <c r="AR1224" s="218"/>
      <c r="AS1224" s="218"/>
      <c r="AU1224" s="215"/>
      <c r="AV1224" s="215"/>
      <c r="AW1224" s="215"/>
      <c r="AX1224" s="215"/>
      <c r="AY1224" s="215"/>
      <c r="AZ1224" s="215"/>
      <c r="BA1224" s="215"/>
    </row>
    <row r="1225" spans="1:53" s="201" customFormat="1" ht="12.75" hidden="1" customHeight="1" x14ac:dyDescent="0.15">
      <c r="A1225" s="612"/>
      <c r="B1225" s="615"/>
      <c r="C1225" s="618"/>
      <c r="D1225" s="418"/>
      <c r="E1225" s="419"/>
      <c r="F1225" s="420"/>
      <c r="G1225" s="420"/>
      <c r="H1225" s="420"/>
      <c r="I1225" s="421"/>
      <c r="J1225" s="422"/>
      <c r="K1225" s="423"/>
      <c r="L1225" s="423"/>
      <c r="M1225" s="423"/>
      <c r="N1225" s="332"/>
      <c r="O1225" s="433"/>
      <c r="P1225" s="434"/>
      <c r="Q1225" s="435"/>
      <c r="R1225" s="436"/>
      <c r="S1225" s="435"/>
      <c r="U1225" s="205">
        <v>17</v>
      </c>
      <c r="V1225" s="210" t="str">
        <f t="shared" si="420"/>
        <v/>
      </c>
      <c r="W1225" s="201" t="b">
        <f t="shared" si="422"/>
        <v>1</v>
      </c>
      <c r="Y1225" s="216"/>
      <c r="AB1225" s="408" t="str">
        <f t="shared" ref="AB1225:AB1288" si="441">F1225&amp;G1225</f>
        <v/>
      </c>
      <c r="AC1225" s="408" t="str">
        <f t="shared" si="421"/>
        <v/>
      </c>
      <c r="AD1225" s="202"/>
      <c r="AE1225" s="214"/>
      <c r="AF1225" s="214"/>
      <c r="AG1225" s="215"/>
      <c r="AH1225" s="215"/>
      <c r="AI1225" s="215"/>
      <c r="AJ1225" s="215"/>
      <c r="AK1225" s="215"/>
      <c r="AL1225" s="215"/>
      <c r="AN1225" s="218"/>
      <c r="AO1225" s="218"/>
      <c r="AP1225" s="218"/>
      <c r="AQ1225" s="218"/>
      <c r="AR1225" s="218"/>
      <c r="AS1225" s="218"/>
      <c r="AU1225" s="215"/>
      <c r="AV1225" s="215"/>
      <c r="AW1225" s="215"/>
      <c r="AX1225" s="215"/>
      <c r="AY1225" s="215"/>
      <c r="AZ1225" s="215"/>
      <c r="BA1225" s="215"/>
    </row>
    <row r="1226" spans="1:53" s="201" customFormat="1" ht="12.75" hidden="1" customHeight="1" x14ac:dyDescent="0.15">
      <c r="A1226" s="612"/>
      <c r="B1226" s="615"/>
      <c r="C1226" s="618"/>
      <c r="D1226" s="418"/>
      <c r="E1226" s="419"/>
      <c r="F1226" s="420"/>
      <c r="G1226" s="420"/>
      <c r="H1226" s="420"/>
      <c r="I1226" s="421"/>
      <c r="J1226" s="422"/>
      <c r="K1226" s="423"/>
      <c r="L1226" s="423"/>
      <c r="M1226" s="423"/>
      <c r="N1226" s="332"/>
      <c r="O1226" s="433"/>
      <c r="P1226" s="434"/>
      <c r="Q1226" s="435"/>
      <c r="R1226" s="436"/>
      <c r="S1226" s="435"/>
      <c r="U1226" s="205">
        <v>18</v>
      </c>
      <c r="V1226" s="210" t="str">
        <f t="shared" ref="V1226:V1289" si="442">IF($Z$9=AB1226,$Y$9,IF($Z$10=AB1226,$Y$10,IF($Z$11=AB1226,$Y$11,IF($Z$12=AB1226,$Y$12,IF($Z$13=AB1226,$Y$13,IF($Z$14=AB1226,$Y$14,IF($Z$15=AB1226,$Y$15,"")))))))</f>
        <v/>
      </c>
      <c r="W1226" s="201" t="b">
        <f t="shared" si="422"/>
        <v>1</v>
      </c>
      <c r="Y1226" s="216"/>
      <c r="AB1226" s="408" t="str">
        <f t="shared" si="441"/>
        <v/>
      </c>
      <c r="AC1226" s="408" t="str">
        <f t="shared" ref="AC1226:AC1289" si="443">E1226&amp;G1226</f>
        <v/>
      </c>
      <c r="AD1226" s="202"/>
      <c r="AE1226" s="214"/>
      <c r="AF1226" s="214"/>
      <c r="AG1226" s="215"/>
      <c r="AH1226" s="215"/>
      <c r="AI1226" s="215"/>
      <c r="AJ1226" s="215"/>
      <c r="AK1226" s="215"/>
      <c r="AL1226" s="215"/>
      <c r="AN1226" s="218"/>
      <c r="AO1226" s="218"/>
      <c r="AP1226" s="218"/>
      <c r="AQ1226" s="218"/>
      <c r="AR1226" s="218"/>
      <c r="AS1226" s="218"/>
      <c r="AU1226" s="215"/>
      <c r="AV1226" s="215"/>
      <c r="AW1226" s="215"/>
      <c r="AX1226" s="215"/>
      <c r="AY1226" s="215"/>
      <c r="AZ1226" s="215"/>
      <c r="BA1226" s="215"/>
    </row>
    <row r="1227" spans="1:53" s="201" customFormat="1" ht="12.75" hidden="1" customHeight="1" x14ac:dyDescent="0.15">
      <c r="A1227" s="612"/>
      <c r="B1227" s="615"/>
      <c r="C1227" s="618"/>
      <c r="D1227" s="418"/>
      <c r="E1227" s="424"/>
      <c r="F1227" s="420"/>
      <c r="G1227" s="420"/>
      <c r="H1227" s="420"/>
      <c r="I1227" s="421"/>
      <c r="J1227" s="422"/>
      <c r="K1227" s="423"/>
      <c r="L1227" s="423"/>
      <c r="M1227" s="423"/>
      <c r="N1227" s="332"/>
      <c r="O1227" s="433"/>
      <c r="P1227" s="434"/>
      <c r="Q1227" s="435"/>
      <c r="R1227" s="436"/>
      <c r="S1227" s="435"/>
      <c r="U1227" s="205">
        <v>19</v>
      </c>
      <c r="V1227" s="210" t="str">
        <f t="shared" si="442"/>
        <v/>
      </c>
      <c r="W1227" s="201" t="b">
        <f t="shared" si="422"/>
        <v>1</v>
      </c>
      <c r="Y1227" s="216"/>
      <c r="AB1227" s="408" t="str">
        <f t="shared" si="441"/>
        <v/>
      </c>
      <c r="AC1227" s="408" t="str">
        <f t="shared" si="443"/>
        <v/>
      </c>
      <c r="AD1227" s="202"/>
      <c r="AE1227" s="214"/>
      <c r="AF1227" s="214"/>
      <c r="AG1227" s="215"/>
      <c r="AH1227" s="215"/>
      <c r="AI1227" s="215"/>
      <c r="AJ1227" s="215"/>
      <c r="AK1227" s="215"/>
      <c r="AL1227" s="215"/>
      <c r="AN1227" s="218"/>
      <c r="AO1227" s="218"/>
      <c r="AP1227" s="218"/>
      <c r="AQ1227" s="218"/>
      <c r="AR1227" s="218"/>
      <c r="AS1227" s="218"/>
      <c r="AU1227" s="215"/>
      <c r="AV1227" s="215"/>
      <c r="AW1227" s="215"/>
      <c r="AX1227" s="215"/>
      <c r="AY1227" s="215"/>
      <c r="AZ1227" s="215"/>
      <c r="BA1227" s="215"/>
    </row>
    <row r="1228" spans="1:53" s="215" customFormat="1" ht="12.75" hidden="1" customHeight="1" x14ac:dyDescent="0.15">
      <c r="A1228" s="613"/>
      <c r="B1228" s="616"/>
      <c r="C1228" s="619"/>
      <c r="D1228" s="426"/>
      <c r="E1228" s="427"/>
      <c r="F1228" s="428"/>
      <c r="G1228" s="428"/>
      <c r="H1228" s="428"/>
      <c r="I1228" s="429"/>
      <c r="J1228" s="430"/>
      <c r="K1228" s="431"/>
      <c r="L1228" s="431"/>
      <c r="M1228" s="431"/>
      <c r="N1228" s="332"/>
      <c r="O1228" s="433"/>
      <c r="P1228" s="434"/>
      <c r="Q1228" s="435"/>
      <c r="R1228" s="436"/>
      <c r="S1228" s="435"/>
      <c r="U1228" s="205">
        <v>20</v>
      </c>
      <c r="V1228" s="220" t="str">
        <f t="shared" si="442"/>
        <v/>
      </c>
      <c r="W1228" s="201" t="b">
        <f t="shared" ref="W1228:W1291" si="444">J1228=V1228</f>
        <v>1</v>
      </c>
      <c r="Y1228" s="216"/>
      <c r="Z1228" s="217"/>
      <c r="AB1228" s="408" t="str">
        <f t="shared" si="441"/>
        <v/>
      </c>
      <c r="AC1228" s="408" t="str">
        <f t="shared" si="443"/>
        <v/>
      </c>
      <c r="AD1228" s="218"/>
      <c r="AE1228" s="214"/>
      <c r="AF1228" s="214"/>
      <c r="AN1228" s="218"/>
      <c r="AO1228" s="218"/>
      <c r="AP1228" s="218"/>
      <c r="AQ1228" s="218"/>
      <c r="AR1228" s="218"/>
      <c r="AS1228" s="218"/>
    </row>
    <row r="1229" spans="1:53" s="201" customFormat="1" ht="12.75" hidden="1" customHeight="1" x14ac:dyDescent="0.15">
      <c r="A1229" s="611" t="s">
        <v>7369</v>
      </c>
      <c r="B1229" s="614"/>
      <c r="C1229" s="617"/>
      <c r="D1229" s="412"/>
      <c r="E1229" s="413"/>
      <c r="F1229" s="414"/>
      <c r="G1229" s="414"/>
      <c r="H1229" s="414"/>
      <c r="I1229" s="415"/>
      <c r="J1229" s="416"/>
      <c r="K1229" s="417"/>
      <c r="L1229" s="417"/>
      <c r="M1229" s="417"/>
      <c r="N1229" s="332"/>
      <c r="O1229" s="433"/>
      <c r="P1229" s="434"/>
      <c r="Q1229" s="435"/>
      <c r="R1229" s="436"/>
      <c r="S1229" s="435"/>
      <c r="U1229" s="205">
        <v>1</v>
      </c>
      <c r="V1229" s="206" t="str">
        <f t="shared" si="442"/>
        <v/>
      </c>
      <c r="W1229" s="201" t="b">
        <f t="shared" si="444"/>
        <v>1</v>
      </c>
      <c r="Y1229" s="216"/>
      <c r="AB1229" s="408" t="str">
        <f t="shared" si="441"/>
        <v/>
      </c>
      <c r="AC1229" s="408" t="str">
        <f t="shared" si="443"/>
        <v/>
      </c>
      <c r="AD1229" s="202"/>
      <c r="AE1229" s="173" t="s">
        <v>7260</v>
      </c>
      <c r="AG1229" s="203" t="s">
        <v>7194</v>
      </c>
      <c r="AH1229" s="204" t="s">
        <v>7221</v>
      </c>
      <c r="AI1229" s="204" t="s">
        <v>7195</v>
      </c>
      <c r="AJ1229" s="204" t="s">
        <v>7231</v>
      </c>
      <c r="AK1229" s="204" t="s">
        <v>7196</v>
      </c>
      <c r="AL1229" s="204" t="s">
        <v>7197</v>
      </c>
      <c r="AN1229" s="222" t="s">
        <v>7274</v>
      </c>
      <c r="AO1229" s="223" t="s">
        <v>7221</v>
      </c>
      <c r="AP1229" s="223" t="s">
        <v>7195</v>
      </c>
      <c r="AQ1229" s="223" t="s">
        <v>7231</v>
      </c>
      <c r="AR1229" s="223" t="s">
        <v>7196</v>
      </c>
      <c r="AS1229" s="223" t="s">
        <v>7197</v>
      </c>
      <c r="AU1229" s="203" t="s">
        <v>7198</v>
      </c>
      <c r="AV1229" s="204" t="s">
        <v>7221</v>
      </c>
      <c r="AW1229" s="204" t="s">
        <v>7195</v>
      </c>
      <c r="AX1229" s="204" t="s">
        <v>7231</v>
      </c>
      <c r="AY1229" s="204" t="s">
        <v>7196</v>
      </c>
      <c r="AZ1229" s="204" t="s">
        <v>7197</v>
      </c>
      <c r="BA1229" s="214"/>
    </row>
    <row r="1230" spans="1:53" s="201" customFormat="1" ht="12.75" hidden="1" customHeight="1" x14ac:dyDescent="0.15">
      <c r="A1230" s="612"/>
      <c r="B1230" s="615"/>
      <c r="C1230" s="618"/>
      <c r="D1230" s="418"/>
      <c r="E1230" s="419"/>
      <c r="F1230" s="420"/>
      <c r="G1230" s="420"/>
      <c r="H1230" s="420"/>
      <c r="I1230" s="421"/>
      <c r="J1230" s="422"/>
      <c r="K1230" s="423"/>
      <c r="L1230" s="423"/>
      <c r="M1230" s="423"/>
      <c r="N1230" s="332"/>
      <c r="O1230" s="433"/>
      <c r="P1230" s="434"/>
      <c r="Q1230" s="435"/>
      <c r="R1230" s="436"/>
      <c r="S1230" s="435"/>
      <c r="U1230" s="205">
        <v>2</v>
      </c>
      <c r="V1230" s="210" t="str">
        <f t="shared" si="442"/>
        <v/>
      </c>
      <c r="W1230" s="201" t="b">
        <f t="shared" si="444"/>
        <v>1</v>
      </c>
      <c r="Y1230" s="216"/>
      <c r="Z1230" s="217"/>
      <c r="AB1230" s="408" t="str">
        <f t="shared" si="441"/>
        <v/>
      </c>
      <c r="AC1230" s="408" t="str">
        <f t="shared" si="443"/>
        <v/>
      </c>
      <c r="AD1230" s="202"/>
      <c r="AE1230" s="620" t="s">
        <v>7188</v>
      </c>
      <c r="AF1230" s="209" t="s">
        <v>7193</v>
      </c>
      <c r="AG1230" s="208">
        <f>SUM(AH1230:AL1230)</f>
        <v>0</v>
      </c>
      <c r="AH1230" s="208">
        <f>SUMIFS($K1229:$K1248,$E1229:$E1248,"R7当",$F1229:$F1248,"ライフデザイン・結婚支援重点推進事業",$J1229:$J1248,3/4)</f>
        <v>0</v>
      </c>
      <c r="AI1230" s="208">
        <f>SUMIFS($K1229:$K1248,$E1229:$E1248,"R7当",$F1229:$F1248,"結婚支援コンシェルジュ事業",$J1229:$J1248,3/4)</f>
        <v>0</v>
      </c>
      <c r="AJ1230" s="208"/>
      <c r="AK1230" s="208"/>
      <c r="AL1230" s="208"/>
      <c r="AN1230" s="224">
        <f>SUM(AO1230:AS1230)</f>
        <v>0</v>
      </c>
      <c r="AO1230" s="224">
        <f>SUMIFS($L1229:$L1248,$E1229:$E1248,"R7当",$F1229:$F1248,"ライフデザイン・結婚支援重点推進事業",$J1229:$J1248,3/4)</f>
        <v>0</v>
      </c>
      <c r="AP1230" s="224">
        <f>SUMIFS($L1229:$L1248,$E1229:$E1248,"R7当",$F1229:$F1248,"結婚支援コンシェルジュ事業",$J1229:$J1248,3/4)</f>
        <v>0</v>
      </c>
      <c r="AQ1230" s="224"/>
      <c r="AR1230" s="224"/>
      <c r="AS1230" s="224"/>
      <c r="AU1230" s="208">
        <f>SUM(AV1230:AZ1230)</f>
        <v>0</v>
      </c>
      <c r="AV1230" s="208">
        <f>SUMIFS($M1229:$M1248,$E1229:$E1248,"R7当",$F1229:$F1248,"ライフデザイン・結婚支援重点推進事業",$J1229:$J1248,3/4)</f>
        <v>0</v>
      </c>
      <c r="AW1230" s="208">
        <f>SUMIFS($M1229:$M1248,$E1229:$E1248,"R7当",$F1229:$F1248,"結婚支援コンシェルジュ事業",$J1229:$J1248,3/4)</f>
        <v>0</v>
      </c>
      <c r="AX1230" s="208"/>
      <c r="AY1230" s="208"/>
      <c r="AZ1230" s="208"/>
      <c r="BA1230" s="215"/>
    </row>
    <row r="1231" spans="1:53" s="201" customFormat="1" ht="12.75" hidden="1" customHeight="1" x14ac:dyDescent="0.15">
      <c r="A1231" s="612"/>
      <c r="B1231" s="615"/>
      <c r="C1231" s="618"/>
      <c r="D1231" s="418"/>
      <c r="E1231" s="424"/>
      <c r="F1231" s="420"/>
      <c r="G1231" s="420"/>
      <c r="H1231" s="420"/>
      <c r="I1231" s="421"/>
      <c r="J1231" s="425"/>
      <c r="K1231" s="423"/>
      <c r="L1231" s="423"/>
      <c r="M1231" s="423"/>
      <c r="N1231" s="332"/>
      <c r="O1231" s="433"/>
      <c r="P1231" s="434"/>
      <c r="Q1231" s="435"/>
      <c r="R1231" s="436"/>
      <c r="S1231" s="435"/>
      <c r="U1231" s="205">
        <v>3</v>
      </c>
      <c r="V1231" s="210" t="str">
        <f t="shared" si="442"/>
        <v/>
      </c>
      <c r="W1231" s="201" t="b">
        <f t="shared" si="444"/>
        <v>1</v>
      </c>
      <c r="Y1231" s="219"/>
      <c r="Z1231" s="215"/>
      <c r="AB1231" s="408" t="str">
        <f t="shared" si="441"/>
        <v/>
      </c>
      <c r="AC1231" s="408" t="str">
        <f t="shared" si="443"/>
        <v/>
      </c>
      <c r="AD1231" s="202"/>
      <c r="AE1231" s="620"/>
      <c r="AF1231" s="211" t="s">
        <v>7189</v>
      </c>
      <c r="AG1231" s="208">
        <f>SUM(AH1231:AL1231)</f>
        <v>0</v>
      </c>
      <c r="AH1231" s="208">
        <f>SUMIFS($K1229:$K1248,$E1229:$E1248,"R7当",$F1229:$F1248,"ライフデザイン・結婚支援重点推進事業",$J1229:$J1248,2/3)</f>
        <v>0</v>
      </c>
      <c r="AI1231" s="208"/>
      <c r="AJ1231" s="208">
        <f>SUMIFS($K1229:$K1248,$E1229:$E1248,"R7当",$F1229:$F1248,"結婚_妊娠・出産_子育てに温かい社会づくり・気運醸成事業",$J1229:$J1248,2/3)</f>
        <v>0</v>
      </c>
      <c r="AK1231" s="208"/>
      <c r="AL1231" s="208"/>
      <c r="AN1231" s="224">
        <f t="shared" ref="AN1231:AN1232" si="445">SUM(AO1231:AS1231)</f>
        <v>0</v>
      </c>
      <c r="AO1231" s="224">
        <f>SUMIFS($L1229:$L1248,$E1229:$E1248,"R7当",$F1229:$F1248,"ライフデザイン・結婚支援重点推進事業",$J1229:$J1248,2/3)</f>
        <v>0</v>
      </c>
      <c r="AP1231" s="224"/>
      <c r="AQ1231" s="224">
        <f>SUMIFS($L1229:$L1248,$E1229:$E1248,"R7当",$F1229:$F1248,"結婚_妊娠・出産_子育てに温かい社会づくり・気運醸成事業",$J1229:$J1248,2/3)</f>
        <v>0</v>
      </c>
      <c r="AR1231" s="224"/>
      <c r="AS1231" s="224"/>
      <c r="AU1231" s="208">
        <f t="shared" ref="AU1231:AU1232" si="446">SUM(AV1231:AZ1231)</f>
        <v>0</v>
      </c>
      <c r="AV1231" s="208">
        <f>SUMIFS($M1229:$M1248,$E1229:$E1248,"R7当",$F1229:$F1248,"ライフデザイン・結婚支援重点推進事業",$J1229:$J1248,2/3)</f>
        <v>0</v>
      </c>
      <c r="AW1231" s="208"/>
      <c r="AX1231" s="208">
        <f>SUMIFS($M1229:$M1248,$E1229:$E1248,"R7当",$F1229:$F1248,"結婚_妊娠・出産_子育てに温かい社会づくり・気運醸成事業",$J1229:$J1248,2/3)</f>
        <v>0</v>
      </c>
      <c r="AY1231" s="208"/>
      <c r="AZ1231" s="208"/>
      <c r="BA1231" s="215"/>
    </row>
    <row r="1232" spans="1:53" s="201" customFormat="1" ht="12.75" hidden="1" customHeight="1" x14ac:dyDescent="0.15">
      <c r="A1232" s="612"/>
      <c r="B1232" s="615"/>
      <c r="C1232" s="618"/>
      <c r="D1232" s="418"/>
      <c r="E1232" s="424"/>
      <c r="F1232" s="420"/>
      <c r="G1232" s="420"/>
      <c r="H1232" s="420"/>
      <c r="I1232" s="421"/>
      <c r="J1232" s="425"/>
      <c r="K1232" s="423"/>
      <c r="L1232" s="423"/>
      <c r="M1232" s="423"/>
      <c r="N1232" s="332"/>
      <c r="O1232" s="433"/>
      <c r="P1232" s="434"/>
      <c r="Q1232" s="435"/>
      <c r="R1232" s="436"/>
      <c r="S1232" s="435"/>
      <c r="U1232" s="205">
        <v>4</v>
      </c>
      <c r="V1232" s="210" t="str">
        <f t="shared" si="442"/>
        <v/>
      </c>
      <c r="W1232" s="201" t="b">
        <f t="shared" si="444"/>
        <v>1</v>
      </c>
      <c r="Y1232" s="219"/>
      <c r="Z1232" s="215"/>
      <c r="AB1232" s="408" t="str">
        <f t="shared" si="441"/>
        <v/>
      </c>
      <c r="AC1232" s="408" t="str">
        <f t="shared" si="443"/>
        <v/>
      </c>
      <c r="AD1232" s="202"/>
      <c r="AE1232" s="620"/>
      <c r="AF1232" s="211" t="s">
        <v>7187</v>
      </c>
      <c r="AG1232" s="208">
        <f t="shared" ref="AG1232" si="447">SUM(AH1232:AL1232)</f>
        <v>0</v>
      </c>
      <c r="AH1232" s="208"/>
      <c r="AI1232" s="208"/>
      <c r="AJ1232" s="208">
        <f>SUMIFS($K1229:$K1248,$E1229:$E1248,"R7当",$F1229:$F1248,"結婚_妊娠・出産_子育てに温かい社会づくり・気運醸成事業",$J1229:$J1248,1/2)</f>
        <v>0</v>
      </c>
      <c r="AK1232" s="208"/>
      <c r="AL1232" s="208"/>
      <c r="AN1232" s="224">
        <f t="shared" si="445"/>
        <v>0</v>
      </c>
      <c r="AO1232" s="224"/>
      <c r="AP1232" s="224"/>
      <c r="AQ1232" s="224">
        <f>SUMIFS($L1229:$L1248,$E1229:$E1248,"R7当",$F1229:$F1248,"結婚_妊娠・出産_子育てに温かい社会づくり・気運醸成事業",$J1229:$J1248,1/2)</f>
        <v>0</v>
      </c>
      <c r="AR1232" s="224"/>
      <c r="AS1232" s="224"/>
      <c r="AU1232" s="208">
        <f t="shared" si="446"/>
        <v>0</v>
      </c>
      <c r="AV1232" s="208"/>
      <c r="AW1232" s="208"/>
      <c r="AX1232" s="208">
        <f>SUMIFS($M1229:$M1248,$E1229:$E1248,"R7当",$F1229:$F1248,"結婚_妊娠・出産_子育てに温かい社会づくり・気運醸成事業",$J1229:$J1248,1/2)</f>
        <v>0</v>
      </c>
      <c r="AY1232" s="208"/>
      <c r="AZ1232" s="208"/>
      <c r="BA1232" s="215"/>
    </row>
    <row r="1233" spans="1:53" s="201" customFormat="1" ht="12.75" hidden="1" customHeight="1" x14ac:dyDescent="0.15">
      <c r="A1233" s="612"/>
      <c r="B1233" s="615"/>
      <c r="C1233" s="618"/>
      <c r="D1233" s="418"/>
      <c r="E1233" s="424"/>
      <c r="F1233" s="420"/>
      <c r="G1233" s="420"/>
      <c r="H1233" s="420"/>
      <c r="I1233" s="421"/>
      <c r="J1233" s="425"/>
      <c r="K1233" s="423"/>
      <c r="L1233" s="423"/>
      <c r="M1233" s="423"/>
      <c r="N1233" s="332"/>
      <c r="O1233" s="433"/>
      <c r="P1233" s="434"/>
      <c r="Q1233" s="435"/>
      <c r="R1233" s="436"/>
      <c r="S1233" s="435"/>
      <c r="U1233" s="205">
        <v>5</v>
      </c>
      <c r="V1233" s="210" t="str">
        <f t="shared" si="442"/>
        <v/>
      </c>
      <c r="W1233" s="201" t="b">
        <f t="shared" si="444"/>
        <v>1</v>
      </c>
      <c r="Y1233" s="219"/>
      <c r="Z1233" s="215"/>
      <c r="AB1233" s="408" t="str">
        <f t="shared" si="441"/>
        <v/>
      </c>
      <c r="AC1233" s="408" t="str">
        <f t="shared" si="443"/>
        <v/>
      </c>
      <c r="AD1233" s="202"/>
      <c r="AE1233" s="212" t="s">
        <v>7229</v>
      </c>
      <c r="AF1233" s="209" t="str">
        <f>IF(COUNTIF(AC1229:AC1248,"R7当一般コース"),"一般コース",IF(COUNTIF(AC1229:AC1248,"R7当都道府県主導型市町村連携コース"),"連携コース",""))</f>
        <v/>
      </c>
      <c r="AG1233" s="208">
        <f>SUM(AH1233:AL1233)</f>
        <v>0</v>
      </c>
      <c r="AH1233" s="208"/>
      <c r="AI1233" s="208"/>
      <c r="AJ1233" s="208"/>
      <c r="AK1233" s="208">
        <f>SUMIFS($K1229:$K1248,$E1229:$E1248,"R7当",G1229:G1248,"一般コース")</f>
        <v>0</v>
      </c>
      <c r="AL1233" s="208">
        <f>SUMIFS($K1229:$K1248,$E1229:$E1248,"R7当",G1229:G1248,"都道府県主導型市町村連携コース")</f>
        <v>0</v>
      </c>
      <c r="AN1233" s="224">
        <f>SUM(AO1233:AS1233)</f>
        <v>0</v>
      </c>
      <c r="AO1233" s="224"/>
      <c r="AP1233" s="224"/>
      <c r="AQ1233" s="224"/>
      <c r="AR1233" s="224">
        <f>SUMIFS($L1229:$L1248,$E1229:$E1248,"R7当",G1229:G1248,"一般コース")</f>
        <v>0</v>
      </c>
      <c r="AS1233" s="224">
        <f>SUMIFS($L1229:$L1248,$E1229:$E1248,"R7当",G1229:G1248,"都道府県主導型市町村連携コース")</f>
        <v>0</v>
      </c>
      <c r="AU1233" s="208">
        <f>SUM(AV1233:AZ1233)</f>
        <v>0</v>
      </c>
      <c r="AV1233" s="208"/>
      <c r="AW1233" s="208"/>
      <c r="AX1233" s="208"/>
      <c r="AY1233" s="208">
        <f>SUMIFS($M1229:$M1248,$E1229:$E1248,"R7当",G1229:G1248,"一般コース")</f>
        <v>0</v>
      </c>
      <c r="AZ1233" s="208">
        <f>SUMIFS($M1229:$M1248,$E1229:$E1248,"R7当",G1229:G1248,"都道府県主導型市町村連携コース")</f>
        <v>0</v>
      </c>
      <c r="BA1233" s="215"/>
    </row>
    <row r="1234" spans="1:53" s="201" customFormat="1" ht="12.75" hidden="1" customHeight="1" x14ac:dyDescent="0.15">
      <c r="A1234" s="612"/>
      <c r="B1234" s="615"/>
      <c r="C1234" s="618"/>
      <c r="D1234" s="418"/>
      <c r="E1234" s="424"/>
      <c r="F1234" s="420"/>
      <c r="G1234" s="420"/>
      <c r="H1234" s="420"/>
      <c r="I1234" s="421"/>
      <c r="J1234" s="425"/>
      <c r="K1234" s="423"/>
      <c r="L1234" s="423"/>
      <c r="M1234" s="423"/>
      <c r="N1234" s="332"/>
      <c r="O1234" s="433"/>
      <c r="P1234" s="434"/>
      <c r="Q1234" s="435"/>
      <c r="R1234" s="436"/>
      <c r="S1234" s="435"/>
      <c r="U1234" s="205">
        <v>6</v>
      </c>
      <c r="V1234" s="210" t="str">
        <f t="shared" si="442"/>
        <v/>
      </c>
      <c r="W1234" s="201" t="b">
        <f t="shared" si="444"/>
        <v>1</v>
      </c>
      <c r="Y1234" s="219"/>
      <c r="Z1234" s="215"/>
      <c r="AB1234" s="408" t="str">
        <f t="shared" si="441"/>
        <v/>
      </c>
      <c r="AC1234" s="408" t="str">
        <f t="shared" si="443"/>
        <v/>
      </c>
      <c r="AD1234" s="202"/>
      <c r="AE1234" s="173" t="s">
        <v>7217</v>
      </c>
      <c r="AG1234" s="213"/>
      <c r="AH1234" s="213"/>
      <c r="AI1234" s="213"/>
      <c r="AJ1234" s="213"/>
      <c r="AK1234" s="213"/>
      <c r="AL1234" s="213"/>
      <c r="AN1234" s="225"/>
      <c r="AO1234" s="225"/>
      <c r="AP1234" s="225"/>
      <c r="AQ1234" s="225"/>
      <c r="AR1234" s="225"/>
      <c r="AS1234" s="225"/>
      <c r="AU1234" s="213"/>
      <c r="AV1234" s="213"/>
      <c r="AW1234" s="213"/>
      <c r="AX1234" s="213"/>
      <c r="AY1234" s="213"/>
      <c r="AZ1234" s="213"/>
      <c r="BA1234" s="215"/>
    </row>
    <row r="1235" spans="1:53" s="201" customFormat="1" ht="12.75" hidden="1" customHeight="1" x14ac:dyDescent="0.15">
      <c r="A1235" s="612"/>
      <c r="B1235" s="615"/>
      <c r="C1235" s="618"/>
      <c r="D1235" s="418"/>
      <c r="E1235" s="424"/>
      <c r="F1235" s="420"/>
      <c r="G1235" s="420"/>
      <c r="H1235" s="420"/>
      <c r="I1235" s="421"/>
      <c r="J1235" s="425"/>
      <c r="K1235" s="423"/>
      <c r="L1235" s="423"/>
      <c r="M1235" s="423"/>
      <c r="N1235" s="332"/>
      <c r="O1235" s="433"/>
      <c r="P1235" s="434"/>
      <c r="Q1235" s="435"/>
      <c r="R1235" s="436"/>
      <c r="S1235" s="435"/>
      <c r="U1235" s="205">
        <v>7</v>
      </c>
      <c r="V1235" s="210" t="str">
        <f t="shared" si="442"/>
        <v/>
      </c>
      <c r="W1235" s="201" t="b">
        <f t="shared" si="444"/>
        <v>1</v>
      </c>
      <c r="Y1235" s="219"/>
      <c r="Z1235" s="215"/>
      <c r="AB1235" s="408" t="str">
        <f t="shared" si="441"/>
        <v/>
      </c>
      <c r="AC1235" s="408" t="str">
        <f t="shared" si="443"/>
        <v/>
      </c>
      <c r="AD1235" s="202"/>
      <c r="AE1235" s="620" t="s">
        <v>7188</v>
      </c>
      <c r="AF1235" s="209" t="s">
        <v>7193</v>
      </c>
      <c r="AG1235" s="208">
        <f>SUM(AH1235:AL1235)</f>
        <v>0</v>
      </c>
      <c r="AH1235" s="208">
        <f>SUMIFS($K1229:$K1248,$E1229:$E1248,"R6補",$F1229:$F1248,"ライフデザイン・結婚支援重点推進事業",$J1229:$J1248,3/4)</f>
        <v>0</v>
      </c>
      <c r="AI1235" s="208">
        <f>SUMIFS($K1229:$K1248,$E1229:$E1248,"R6補",$F1229:$F1248,"結婚支援コンシェルジュ事業",$J1229:$J1248,3/4)</f>
        <v>0</v>
      </c>
      <c r="AJ1235" s="208"/>
      <c r="AK1235" s="208"/>
      <c r="AL1235" s="208"/>
      <c r="AN1235" s="224">
        <f>SUM(AO1235:AS1235)</f>
        <v>0</v>
      </c>
      <c r="AO1235" s="224">
        <f>SUMIFS($L1229:$L1248,$E1229:$E1248,"R6補",$F1229:$F1248,"ライフデザイン・結婚支援重点推進事業",$J1229:$J1248,3/4)</f>
        <v>0</v>
      </c>
      <c r="AP1235" s="224">
        <f>SUMIFS($L1229:$L1248,$E1229:$E1248,"R6補",$F1229:$F1248,"結婚支援コンシェルジュ事業",$J1229:$J1248,3/4)</f>
        <v>0</v>
      </c>
      <c r="AQ1235" s="224"/>
      <c r="AR1235" s="224"/>
      <c r="AS1235" s="224"/>
      <c r="AU1235" s="208">
        <f>SUM(AV1235:AZ1235)</f>
        <v>0</v>
      </c>
      <c r="AV1235" s="208">
        <f>SUMIFS($M1229:$M1248,$E1229:$E1248,"R6補",$F1229:$F1248,"ライフデザイン・結婚支援重点推進事業",$J1229:$J1248,3/4)</f>
        <v>0</v>
      </c>
      <c r="AW1235" s="208">
        <f>SUMIFS($M1229:$M1248,$E1229:$E1248,"R6補",$F1229:$F1248,"結婚支援コンシェルジュ事業",$J1229:$J1248,3/4)</f>
        <v>0</v>
      </c>
      <c r="AX1235" s="208"/>
      <c r="AY1235" s="208"/>
      <c r="AZ1235" s="208"/>
      <c r="BA1235" s="215"/>
    </row>
    <row r="1236" spans="1:53" s="201" customFormat="1" ht="12.75" hidden="1" customHeight="1" x14ac:dyDescent="0.15">
      <c r="A1236" s="612"/>
      <c r="B1236" s="615"/>
      <c r="C1236" s="618"/>
      <c r="D1236" s="418"/>
      <c r="E1236" s="424"/>
      <c r="F1236" s="420"/>
      <c r="G1236" s="420"/>
      <c r="H1236" s="420"/>
      <c r="I1236" s="421"/>
      <c r="J1236" s="425"/>
      <c r="K1236" s="423"/>
      <c r="L1236" s="423"/>
      <c r="M1236" s="423"/>
      <c r="N1236" s="332"/>
      <c r="O1236" s="433"/>
      <c r="P1236" s="434"/>
      <c r="Q1236" s="435"/>
      <c r="R1236" s="436"/>
      <c r="S1236" s="435"/>
      <c r="U1236" s="205">
        <v>8</v>
      </c>
      <c r="V1236" s="210" t="str">
        <f t="shared" si="442"/>
        <v/>
      </c>
      <c r="W1236" s="201" t="b">
        <f t="shared" si="444"/>
        <v>1</v>
      </c>
      <c r="Y1236" s="219"/>
      <c r="Z1236" s="215"/>
      <c r="AB1236" s="408" t="str">
        <f t="shared" si="441"/>
        <v/>
      </c>
      <c r="AC1236" s="408" t="str">
        <f t="shared" si="443"/>
        <v/>
      </c>
      <c r="AD1236" s="202"/>
      <c r="AE1236" s="620"/>
      <c r="AF1236" s="211" t="s">
        <v>7189</v>
      </c>
      <c r="AG1236" s="208">
        <f t="shared" ref="AG1236" si="448">SUM(AH1236:AL1236)</f>
        <v>0</v>
      </c>
      <c r="AH1236" s="208">
        <f>SUMIFS($K1229:$K1248,$E1229:$E1248,"R6補",$F1229:$F1248,"ライフデザイン・結婚支援重点推進事業",$J1229:$J1248,2/3)</f>
        <v>0</v>
      </c>
      <c r="AI1236" s="208"/>
      <c r="AJ1236" s="208">
        <f>SUMIFS($K1229:$K1248,$E1229:$E1248,"R6補",$F1229:$F1248,"結婚_妊娠・出産_子育てに温かい社会づくり・気運醸成事業",$J1229:$J1248,2/3)</f>
        <v>0</v>
      </c>
      <c r="AK1236" s="208"/>
      <c r="AL1236" s="208"/>
      <c r="AN1236" s="224">
        <f t="shared" ref="AN1236:AN1237" si="449">SUM(AO1236:AS1236)</f>
        <v>0</v>
      </c>
      <c r="AO1236" s="224">
        <f>SUMIFS($L1229:$L1248,$E1229:$E1248,"R6補",$F1229:$F1248,"ライフデザイン・結婚支援重点推進事業",$J1229:$J1248,2/3)</f>
        <v>0</v>
      </c>
      <c r="AP1236" s="224"/>
      <c r="AQ1236" s="224">
        <f>SUMIFS($L1229:$L1248,$E1229:$E1248,"R6補",$F1229:$F1248,"結婚_妊娠・出産_子育てに温かい社会づくり・気運醸成事業",$J1229:$J1248,2/3)</f>
        <v>0</v>
      </c>
      <c r="AR1236" s="224"/>
      <c r="AS1236" s="224"/>
      <c r="AU1236" s="208">
        <f t="shared" ref="AU1236:AU1237" si="450">SUM(AV1236:AZ1236)</f>
        <v>0</v>
      </c>
      <c r="AV1236" s="208">
        <f>SUMIFS($M1229:$M1248,$E1229:$E1248,"R6補",$F1229:$F1248,"ライフデザイン・結婚支援重点推進事業",$J1229:$J1248,2/3)</f>
        <v>0</v>
      </c>
      <c r="AW1236" s="208"/>
      <c r="AX1236" s="208">
        <f>SUMIFS($M1229:$M1248,$E1229:$E1248,"R6補",$F1229:$F1248,"結婚_妊娠・出産_子育てに温かい社会づくり・気運醸成事業",$J1229:$J1248,2/3)</f>
        <v>0</v>
      </c>
      <c r="AY1236" s="208"/>
      <c r="AZ1236" s="208"/>
      <c r="BA1236" s="215"/>
    </row>
    <row r="1237" spans="1:53" s="201" customFormat="1" ht="12.75" hidden="1" customHeight="1" x14ac:dyDescent="0.15">
      <c r="A1237" s="612"/>
      <c r="B1237" s="615"/>
      <c r="C1237" s="618"/>
      <c r="D1237" s="418"/>
      <c r="E1237" s="424"/>
      <c r="F1237" s="420"/>
      <c r="G1237" s="420"/>
      <c r="H1237" s="420"/>
      <c r="I1237" s="421"/>
      <c r="J1237" s="425"/>
      <c r="K1237" s="423"/>
      <c r="L1237" s="423"/>
      <c r="M1237" s="423"/>
      <c r="N1237" s="332"/>
      <c r="O1237" s="433"/>
      <c r="P1237" s="434"/>
      <c r="Q1237" s="435"/>
      <c r="R1237" s="436"/>
      <c r="S1237" s="435"/>
      <c r="U1237" s="205">
        <v>9</v>
      </c>
      <c r="V1237" s="210" t="str">
        <f t="shared" si="442"/>
        <v/>
      </c>
      <c r="W1237" s="201" t="b">
        <f t="shared" si="444"/>
        <v>1</v>
      </c>
      <c r="Y1237" s="216"/>
      <c r="AB1237" s="408" t="str">
        <f t="shared" si="441"/>
        <v/>
      </c>
      <c r="AC1237" s="408" t="str">
        <f t="shared" si="443"/>
        <v/>
      </c>
      <c r="AD1237" s="202"/>
      <c r="AE1237" s="620"/>
      <c r="AF1237" s="211" t="s">
        <v>7187</v>
      </c>
      <c r="AG1237" s="208">
        <f>SUM(AH1237:AL1237)</f>
        <v>0</v>
      </c>
      <c r="AH1237" s="208"/>
      <c r="AI1237" s="208"/>
      <c r="AJ1237" s="208">
        <f>SUMIFS($K1229:$K1248,$E1229:$E1248,"R6補",$F1229:$F1248,"結婚_妊娠・出産_子育てに温かい社会づくり・気運醸成事業",$J1229:$J1248,1/2)</f>
        <v>0</v>
      </c>
      <c r="AK1237" s="208"/>
      <c r="AL1237" s="208"/>
      <c r="AN1237" s="224">
        <f t="shared" si="449"/>
        <v>0</v>
      </c>
      <c r="AO1237" s="224"/>
      <c r="AP1237" s="224"/>
      <c r="AQ1237" s="224">
        <f>SUMIFS($L1229:$L1248,$E1229:$E1248,"R6補",$F1229:$F1248,"結婚_妊娠・出産_子育てに温かい社会づくり・気運醸成事業",$J1229:$J1248,1/2)</f>
        <v>0</v>
      </c>
      <c r="AR1237" s="224"/>
      <c r="AS1237" s="224"/>
      <c r="AU1237" s="208">
        <f t="shared" si="450"/>
        <v>0</v>
      </c>
      <c r="AV1237" s="208"/>
      <c r="AW1237" s="208"/>
      <c r="AX1237" s="208">
        <f>SUMIFS($M1229:$M1248,$E1229:$E1248,"R6補",$F1229:$F1248,"結婚_妊娠・出産_子育てに温かい社会づくり・気運醸成事業",$J1229:$J1248,1/2)</f>
        <v>0</v>
      </c>
      <c r="AY1237" s="208"/>
      <c r="AZ1237" s="208"/>
      <c r="BA1237" s="215"/>
    </row>
    <row r="1238" spans="1:53" s="201" customFormat="1" ht="12.75" hidden="1" customHeight="1" x14ac:dyDescent="0.15">
      <c r="A1238" s="612"/>
      <c r="B1238" s="615"/>
      <c r="C1238" s="618"/>
      <c r="D1238" s="418"/>
      <c r="E1238" s="424"/>
      <c r="F1238" s="420"/>
      <c r="G1238" s="420"/>
      <c r="H1238" s="420"/>
      <c r="I1238" s="421"/>
      <c r="J1238" s="422"/>
      <c r="K1238" s="423"/>
      <c r="L1238" s="423"/>
      <c r="M1238" s="423"/>
      <c r="N1238" s="332"/>
      <c r="O1238" s="433"/>
      <c r="P1238" s="434"/>
      <c r="Q1238" s="435"/>
      <c r="R1238" s="436"/>
      <c r="S1238" s="435"/>
      <c r="U1238" s="205">
        <v>10</v>
      </c>
      <c r="V1238" s="210" t="str">
        <f t="shared" si="442"/>
        <v/>
      </c>
      <c r="W1238" s="201" t="b">
        <f t="shared" si="444"/>
        <v>1</v>
      </c>
      <c r="Y1238" s="216"/>
      <c r="Z1238" s="217"/>
      <c r="AA1238" s="215"/>
      <c r="AB1238" s="408" t="str">
        <f t="shared" si="441"/>
        <v/>
      </c>
      <c r="AC1238" s="408" t="str">
        <f t="shared" si="443"/>
        <v/>
      </c>
      <c r="AD1238" s="202"/>
      <c r="AE1238" s="212" t="s">
        <v>7229</v>
      </c>
      <c r="AF1238" s="209" t="str">
        <f>IF(COUNTIF(AC1229:AC1248,"R6補一般コース"),"一般コース",IF(COUNTIF(AC1229:AC1248,"R6補都道府県主導型市町村連携コース"),"連携コース",""))</f>
        <v/>
      </c>
      <c r="AG1238" s="208">
        <f>SUM(AH1238:AL1238)</f>
        <v>0</v>
      </c>
      <c r="AH1238" s="208"/>
      <c r="AI1238" s="208"/>
      <c r="AJ1238" s="208"/>
      <c r="AK1238" s="208">
        <f>SUMIFS($K1229:$K1248,$E1229:$E1248,"R6補",G1229:G1248,"一般コース")</f>
        <v>0</v>
      </c>
      <c r="AL1238" s="208">
        <f>SUMIFS($K1229:$K1248,$E1229:$E1248,"R6補",G1229:G1248,"都道府県主導型市町村連携コース")</f>
        <v>0</v>
      </c>
      <c r="AN1238" s="224">
        <f>SUM(AO1238:AS1238)</f>
        <v>0</v>
      </c>
      <c r="AO1238" s="224"/>
      <c r="AP1238" s="224"/>
      <c r="AQ1238" s="224"/>
      <c r="AR1238" s="224">
        <f>SUMIFS($L1229:$L1248,$E1229:$E1248,"R6補",G1229:G1248,"一般コース")</f>
        <v>0</v>
      </c>
      <c r="AS1238" s="224">
        <f>SUMIFS($L1229:$L1248,$E1229:$E1248,"R6補",G1229:G1248,"都道府県主導型市町村連携コース")</f>
        <v>0</v>
      </c>
      <c r="AU1238" s="208">
        <f>SUM(AV1238:AZ1238)</f>
        <v>0</v>
      </c>
      <c r="AV1238" s="208"/>
      <c r="AW1238" s="208"/>
      <c r="AX1238" s="208"/>
      <c r="AY1238" s="208">
        <f>SUMIFS($M1229:$M1248,$E1229:$E1248,"R6補",G1229:G1248,"一般コース")</f>
        <v>0</v>
      </c>
      <c r="AZ1238" s="208">
        <f>SUMIFS($M1229:$M1248,$E1229:$E1248,"R6補",G1229:G1248,"都道府県主導型市町村連携コース")</f>
        <v>0</v>
      </c>
      <c r="BA1238" s="215"/>
    </row>
    <row r="1239" spans="1:53" s="201" customFormat="1" ht="12.6" hidden="1" customHeight="1" x14ac:dyDescent="0.15">
      <c r="A1239" s="612"/>
      <c r="B1239" s="615"/>
      <c r="C1239" s="618"/>
      <c r="D1239" s="418"/>
      <c r="E1239" s="424"/>
      <c r="F1239" s="420"/>
      <c r="G1239" s="420"/>
      <c r="H1239" s="420"/>
      <c r="I1239" s="421"/>
      <c r="J1239" s="432"/>
      <c r="K1239" s="423"/>
      <c r="L1239" s="423"/>
      <c r="M1239" s="423"/>
      <c r="N1239" s="332"/>
      <c r="O1239" s="433"/>
      <c r="P1239" s="434"/>
      <c r="Q1239" s="435"/>
      <c r="R1239" s="436"/>
      <c r="S1239" s="435"/>
      <c r="U1239" s="205">
        <v>11</v>
      </c>
      <c r="V1239" s="210" t="str">
        <f t="shared" si="442"/>
        <v/>
      </c>
      <c r="W1239" s="201" t="b">
        <f t="shared" si="444"/>
        <v>1</v>
      </c>
      <c r="AA1239" s="215"/>
      <c r="AB1239" s="408" t="str">
        <f t="shared" si="441"/>
        <v/>
      </c>
      <c r="AC1239" s="408" t="str">
        <f t="shared" si="443"/>
        <v/>
      </c>
      <c r="AD1239" s="202"/>
      <c r="AE1239" s="214"/>
      <c r="AF1239" s="214"/>
      <c r="AG1239" s="215"/>
      <c r="AH1239" s="215"/>
      <c r="AI1239" s="215"/>
      <c r="AJ1239" s="215"/>
      <c r="AK1239" s="215"/>
      <c r="AL1239" s="215"/>
      <c r="AN1239" s="218"/>
      <c r="AO1239" s="218"/>
      <c r="AP1239" s="218"/>
      <c r="AQ1239" s="218"/>
      <c r="AR1239" s="218"/>
      <c r="AS1239" s="218"/>
      <c r="AU1239" s="215"/>
      <c r="AV1239" s="215"/>
      <c r="AW1239" s="215"/>
      <c r="AX1239" s="215"/>
      <c r="AY1239" s="215"/>
      <c r="AZ1239" s="215"/>
      <c r="BA1239" s="215"/>
    </row>
    <row r="1240" spans="1:53" s="201" customFormat="1" ht="12.75" hidden="1" customHeight="1" x14ac:dyDescent="0.15">
      <c r="A1240" s="612"/>
      <c r="B1240" s="615"/>
      <c r="C1240" s="618"/>
      <c r="D1240" s="418"/>
      <c r="E1240" s="424"/>
      <c r="F1240" s="420"/>
      <c r="G1240" s="420"/>
      <c r="H1240" s="420"/>
      <c r="I1240" s="421"/>
      <c r="J1240" s="422"/>
      <c r="K1240" s="423"/>
      <c r="L1240" s="423"/>
      <c r="M1240" s="423"/>
      <c r="N1240" s="332"/>
      <c r="O1240" s="433"/>
      <c r="P1240" s="434"/>
      <c r="Q1240" s="435"/>
      <c r="R1240" s="436"/>
      <c r="S1240" s="435"/>
      <c r="U1240" s="205">
        <v>12</v>
      </c>
      <c r="V1240" s="210" t="str">
        <f t="shared" si="442"/>
        <v/>
      </c>
      <c r="W1240" s="201" t="b">
        <f t="shared" si="444"/>
        <v>1</v>
      </c>
      <c r="AA1240" s="215"/>
      <c r="AB1240" s="408" t="str">
        <f t="shared" si="441"/>
        <v/>
      </c>
      <c r="AC1240" s="408" t="str">
        <f t="shared" si="443"/>
        <v/>
      </c>
      <c r="AD1240" s="202"/>
      <c r="AE1240" s="214"/>
      <c r="AF1240" s="214"/>
      <c r="AG1240" s="215"/>
      <c r="AH1240" s="215"/>
      <c r="AI1240" s="215"/>
      <c r="AJ1240" s="215"/>
      <c r="AK1240" s="215"/>
      <c r="AL1240" s="215"/>
      <c r="AN1240" s="218"/>
      <c r="AO1240" s="218"/>
      <c r="AP1240" s="218"/>
      <c r="AQ1240" s="218"/>
      <c r="AR1240" s="218"/>
      <c r="AS1240" s="218"/>
      <c r="AU1240" s="215"/>
      <c r="AV1240" s="215"/>
      <c r="AW1240" s="215"/>
      <c r="AX1240" s="215"/>
      <c r="AY1240" s="215"/>
      <c r="AZ1240" s="215"/>
      <c r="BA1240" s="215"/>
    </row>
    <row r="1241" spans="1:53" s="201" customFormat="1" ht="12.75" hidden="1" customHeight="1" x14ac:dyDescent="0.15">
      <c r="A1241" s="612"/>
      <c r="B1241" s="615"/>
      <c r="C1241" s="618"/>
      <c r="D1241" s="418"/>
      <c r="E1241" s="424"/>
      <c r="F1241" s="420"/>
      <c r="G1241" s="420"/>
      <c r="H1241" s="420"/>
      <c r="I1241" s="421"/>
      <c r="J1241" s="422"/>
      <c r="K1241" s="423"/>
      <c r="L1241" s="423"/>
      <c r="M1241" s="423"/>
      <c r="N1241" s="332"/>
      <c r="O1241" s="433"/>
      <c r="P1241" s="434"/>
      <c r="Q1241" s="435"/>
      <c r="R1241" s="436"/>
      <c r="S1241" s="435"/>
      <c r="U1241" s="205">
        <v>13</v>
      </c>
      <c r="V1241" s="210" t="str">
        <f t="shared" si="442"/>
        <v/>
      </c>
      <c r="W1241" s="201" t="b">
        <f t="shared" si="444"/>
        <v>1</v>
      </c>
      <c r="Y1241" s="219"/>
      <c r="Z1241" s="215"/>
      <c r="AA1241" s="215"/>
      <c r="AB1241" s="408" t="str">
        <f t="shared" si="441"/>
        <v/>
      </c>
      <c r="AC1241" s="408" t="str">
        <f t="shared" si="443"/>
        <v/>
      </c>
      <c r="AD1241" s="202"/>
      <c r="AE1241" s="214"/>
      <c r="AF1241" s="214"/>
      <c r="AG1241" s="215"/>
      <c r="AH1241" s="215"/>
      <c r="AI1241" s="215"/>
      <c r="AJ1241" s="215"/>
      <c r="AK1241" s="215"/>
      <c r="AL1241" s="215"/>
      <c r="AN1241" s="218"/>
      <c r="AO1241" s="218"/>
      <c r="AP1241" s="218"/>
      <c r="AQ1241" s="218"/>
      <c r="AR1241" s="218"/>
      <c r="AS1241" s="218"/>
      <c r="AU1241" s="215"/>
      <c r="AV1241" s="215"/>
      <c r="AW1241" s="215"/>
      <c r="AX1241" s="215"/>
      <c r="AY1241" s="215"/>
      <c r="AZ1241" s="215"/>
      <c r="BA1241" s="215"/>
    </row>
    <row r="1242" spans="1:53" s="201" customFormat="1" ht="12.75" hidden="1" customHeight="1" x14ac:dyDescent="0.15">
      <c r="A1242" s="612"/>
      <c r="B1242" s="615"/>
      <c r="C1242" s="618"/>
      <c r="D1242" s="418"/>
      <c r="E1242" s="424"/>
      <c r="F1242" s="420"/>
      <c r="G1242" s="420"/>
      <c r="H1242" s="420"/>
      <c r="I1242" s="421"/>
      <c r="J1242" s="422"/>
      <c r="K1242" s="423"/>
      <c r="L1242" s="423"/>
      <c r="M1242" s="423"/>
      <c r="N1242" s="332"/>
      <c r="O1242" s="433"/>
      <c r="P1242" s="434"/>
      <c r="Q1242" s="435"/>
      <c r="R1242" s="436"/>
      <c r="S1242" s="435"/>
      <c r="U1242" s="205">
        <v>14</v>
      </c>
      <c r="V1242" s="210" t="str">
        <f t="shared" si="442"/>
        <v/>
      </c>
      <c r="W1242" s="201" t="b">
        <f t="shared" si="444"/>
        <v>1</v>
      </c>
      <c r="Y1242" s="216"/>
      <c r="Z1242" s="217"/>
      <c r="AA1242" s="215"/>
      <c r="AB1242" s="408" t="str">
        <f t="shared" si="441"/>
        <v/>
      </c>
      <c r="AC1242" s="408" t="str">
        <f t="shared" si="443"/>
        <v/>
      </c>
      <c r="AD1242" s="202"/>
      <c r="AE1242" s="214"/>
      <c r="AF1242" s="214"/>
      <c r="AH1242" s="215"/>
      <c r="AI1242" s="215"/>
      <c r="AJ1242" s="215"/>
      <c r="AK1242" s="215"/>
      <c r="AL1242" s="215"/>
      <c r="AN1242" s="218"/>
      <c r="AO1242" s="218"/>
      <c r="AP1242" s="218"/>
      <c r="AQ1242" s="218"/>
      <c r="AR1242" s="218"/>
      <c r="AS1242" s="218"/>
      <c r="AU1242" s="215"/>
      <c r="AV1242" s="215"/>
      <c r="AW1242" s="215"/>
      <c r="AX1242" s="215"/>
      <c r="AY1242" s="215"/>
      <c r="AZ1242" s="215"/>
      <c r="BA1242" s="215"/>
    </row>
    <row r="1243" spans="1:53" s="201" customFormat="1" ht="12.75" hidden="1" customHeight="1" x14ac:dyDescent="0.15">
      <c r="A1243" s="612"/>
      <c r="B1243" s="615"/>
      <c r="C1243" s="618"/>
      <c r="D1243" s="418"/>
      <c r="E1243" s="424"/>
      <c r="F1243" s="420"/>
      <c r="G1243" s="420"/>
      <c r="H1243" s="420"/>
      <c r="I1243" s="421"/>
      <c r="J1243" s="422"/>
      <c r="K1243" s="423"/>
      <c r="L1243" s="423"/>
      <c r="M1243" s="423"/>
      <c r="N1243" s="332"/>
      <c r="O1243" s="433"/>
      <c r="P1243" s="434"/>
      <c r="Q1243" s="435"/>
      <c r="R1243" s="436"/>
      <c r="S1243" s="435"/>
      <c r="U1243" s="205">
        <v>15</v>
      </c>
      <c r="V1243" s="210" t="str">
        <f t="shared" si="442"/>
        <v/>
      </c>
      <c r="W1243" s="201" t="b">
        <f t="shared" si="444"/>
        <v>1</v>
      </c>
      <c r="Y1243" s="216"/>
      <c r="AA1243" s="215"/>
      <c r="AB1243" s="408" t="str">
        <f t="shared" si="441"/>
        <v/>
      </c>
      <c r="AC1243" s="408" t="str">
        <f t="shared" si="443"/>
        <v/>
      </c>
      <c r="AD1243" s="202"/>
      <c r="AE1243" s="214"/>
      <c r="AF1243" s="214"/>
      <c r="AG1243" s="215"/>
      <c r="AH1243" s="215"/>
      <c r="AI1243" s="215"/>
      <c r="AJ1243" s="215"/>
      <c r="AK1243" s="215"/>
      <c r="AL1243" s="215"/>
      <c r="AN1243" s="218"/>
      <c r="AO1243" s="218"/>
      <c r="AP1243" s="218"/>
      <c r="AQ1243" s="218"/>
      <c r="AR1243" s="218"/>
      <c r="AS1243" s="218"/>
      <c r="AU1243" s="215"/>
      <c r="AV1243" s="215"/>
      <c r="AW1243" s="215"/>
      <c r="AX1243" s="215"/>
      <c r="AY1243" s="215"/>
      <c r="AZ1243" s="215"/>
      <c r="BA1243" s="215"/>
    </row>
    <row r="1244" spans="1:53" s="201" customFormat="1" ht="12.75" hidden="1" customHeight="1" x14ac:dyDescent="0.15">
      <c r="A1244" s="612"/>
      <c r="B1244" s="615"/>
      <c r="C1244" s="618"/>
      <c r="D1244" s="418"/>
      <c r="E1244" s="424"/>
      <c r="F1244" s="420"/>
      <c r="G1244" s="420"/>
      <c r="H1244" s="420"/>
      <c r="I1244" s="421"/>
      <c r="J1244" s="422"/>
      <c r="K1244" s="423"/>
      <c r="L1244" s="423"/>
      <c r="M1244" s="423"/>
      <c r="N1244" s="332"/>
      <c r="O1244" s="433"/>
      <c r="P1244" s="434"/>
      <c r="Q1244" s="435"/>
      <c r="R1244" s="436"/>
      <c r="S1244" s="435"/>
      <c r="U1244" s="205">
        <v>16</v>
      </c>
      <c r="V1244" s="210" t="str">
        <f t="shared" si="442"/>
        <v/>
      </c>
      <c r="W1244" s="201" t="b">
        <f t="shared" si="444"/>
        <v>1</v>
      </c>
      <c r="Y1244" s="216"/>
      <c r="Z1244" s="217"/>
      <c r="AB1244" s="408" t="str">
        <f t="shared" si="441"/>
        <v/>
      </c>
      <c r="AC1244" s="408" t="str">
        <f t="shared" si="443"/>
        <v/>
      </c>
      <c r="AD1244" s="202"/>
      <c r="AE1244" s="214"/>
      <c r="AF1244" s="214"/>
      <c r="AG1244" s="215"/>
      <c r="AH1244" s="215"/>
      <c r="AI1244" s="215"/>
      <c r="AJ1244" s="215"/>
      <c r="AK1244" s="215"/>
      <c r="AL1244" s="215"/>
      <c r="AN1244" s="218"/>
      <c r="AO1244" s="218"/>
      <c r="AP1244" s="218"/>
      <c r="AQ1244" s="218"/>
      <c r="AR1244" s="218"/>
      <c r="AS1244" s="218"/>
      <c r="AU1244" s="215"/>
      <c r="AV1244" s="215"/>
      <c r="AW1244" s="215"/>
      <c r="AX1244" s="215"/>
      <c r="AY1244" s="215"/>
      <c r="AZ1244" s="215"/>
      <c r="BA1244" s="215"/>
    </row>
    <row r="1245" spans="1:53" s="201" customFormat="1" ht="12.75" hidden="1" customHeight="1" x14ac:dyDescent="0.15">
      <c r="A1245" s="612"/>
      <c r="B1245" s="615"/>
      <c r="C1245" s="618"/>
      <c r="D1245" s="418"/>
      <c r="E1245" s="424"/>
      <c r="F1245" s="420"/>
      <c r="G1245" s="420"/>
      <c r="H1245" s="420"/>
      <c r="I1245" s="421"/>
      <c r="J1245" s="422"/>
      <c r="K1245" s="423"/>
      <c r="L1245" s="423"/>
      <c r="M1245" s="423"/>
      <c r="N1245" s="332"/>
      <c r="O1245" s="433"/>
      <c r="P1245" s="434"/>
      <c r="Q1245" s="435"/>
      <c r="R1245" s="436"/>
      <c r="S1245" s="435"/>
      <c r="U1245" s="205">
        <v>17</v>
      </c>
      <c r="V1245" s="210" t="str">
        <f t="shared" si="442"/>
        <v/>
      </c>
      <c r="W1245" s="201" t="b">
        <f t="shared" si="444"/>
        <v>1</v>
      </c>
      <c r="Y1245" s="216"/>
      <c r="AB1245" s="408" t="str">
        <f t="shared" si="441"/>
        <v/>
      </c>
      <c r="AC1245" s="408" t="str">
        <f t="shared" si="443"/>
        <v/>
      </c>
      <c r="AD1245" s="202"/>
      <c r="AE1245" s="214"/>
      <c r="AF1245" s="214"/>
      <c r="AG1245" s="215"/>
      <c r="AH1245" s="215"/>
      <c r="AI1245" s="215"/>
      <c r="AJ1245" s="215"/>
      <c r="AK1245" s="215"/>
      <c r="AL1245" s="215"/>
      <c r="AN1245" s="218"/>
      <c r="AO1245" s="218"/>
      <c r="AP1245" s="218"/>
      <c r="AQ1245" s="218"/>
      <c r="AR1245" s="218"/>
      <c r="AS1245" s="218"/>
      <c r="AU1245" s="215"/>
      <c r="AV1245" s="215"/>
      <c r="AW1245" s="215"/>
      <c r="AX1245" s="215"/>
      <c r="AY1245" s="215"/>
      <c r="AZ1245" s="215"/>
      <c r="BA1245" s="215"/>
    </row>
    <row r="1246" spans="1:53" s="201" customFormat="1" ht="12.75" hidden="1" customHeight="1" x14ac:dyDescent="0.15">
      <c r="A1246" s="612"/>
      <c r="B1246" s="615"/>
      <c r="C1246" s="618"/>
      <c r="D1246" s="418"/>
      <c r="E1246" s="424"/>
      <c r="F1246" s="420"/>
      <c r="G1246" s="420"/>
      <c r="H1246" s="420"/>
      <c r="I1246" s="421"/>
      <c r="J1246" s="422"/>
      <c r="K1246" s="423"/>
      <c r="L1246" s="423"/>
      <c r="M1246" s="423"/>
      <c r="N1246" s="332"/>
      <c r="O1246" s="433"/>
      <c r="P1246" s="434"/>
      <c r="Q1246" s="435"/>
      <c r="R1246" s="436"/>
      <c r="S1246" s="435"/>
      <c r="U1246" s="205">
        <v>18</v>
      </c>
      <c r="V1246" s="210" t="str">
        <f t="shared" si="442"/>
        <v/>
      </c>
      <c r="W1246" s="201" t="b">
        <f t="shared" si="444"/>
        <v>1</v>
      </c>
      <c r="Y1246" s="216"/>
      <c r="AB1246" s="408" t="str">
        <f t="shared" si="441"/>
        <v/>
      </c>
      <c r="AC1246" s="408" t="str">
        <f t="shared" si="443"/>
        <v/>
      </c>
      <c r="AD1246" s="202"/>
      <c r="AE1246" s="214"/>
      <c r="AF1246" s="214"/>
      <c r="AG1246" s="215"/>
      <c r="AH1246" s="215"/>
      <c r="AI1246" s="215"/>
      <c r="AJ1246" s="215"/>
      <c r="AK1246" s="215"/>
      <c r="AL1246" s="215"/>
      <c r="AN1246" s="218"/>
      <c r="AO1246" s="218"/>
      <c r="AP1246" s="218"/>
      <c r="AQ1246" s="218"/>
      <c r="AR1246" s="218"/>
      <c r="AS1246" s="218"/>
      <c r="AU1246" s="215"/>
      <c r="AV1246" s="215"/>
      <c r="AW1246" s="215"/>
      <c r="AX1246" s="215"/>
      <c r="AY1246" s="215"/>
      <c r="AZ1246" s="215"/>
      <c r="BA1246" s="215"/>
    </row>
    <row r="1247" spans="1:53" s="201" customFormat="1" ht="12.75" hidden="1" customHeight="1" x14ac:dyDescent="0.15">
      <c r="A1247" s="612"/>
      <c r="B1247" s="615"/>
      <c r="C1247" s="618"/>
      <c r="D1247" s="418"/>
      <c r="E1247" s="424"/>
      <c r="F1247" s="420"/>
      <c r="G1247" s="420"/>
      <c r="H1247" s="420"/>
      <c r="I1247" s="421"/>
      <c r="J1247" s="422"/>
      <c r="K1247" s="423"/>
      <c r="L1247" s="423"/>
      <c r="M1247" s="423"/>
      <c r="N1247" s="332"/>
      <c r="O1247" s="433"/>
      <c r="P1247" s="434"/>
      <c r="Q1247" s="435"/>
      <c r="R1247" s="436"/>
      <c r="S1247" s="435"/>
      <c r="U1247" s="205">
        <v>19</v>
      </c>
      <c r="V1247" s="210" t="str">
        <f t="shared" si="442"/>
        <v/>
      </c>
      <c r="W1247" s="201" t="b">
        <f t="shared" si="444"/>
        <v>1</v>
      </c>
      <c r="Y1247" s="216"/>
      <c r="AB1247" s="408" t="str">
        <f t="shared" si="441"/>
        <v/>
      </c>
      <c r="AC1247" s="408" t="str">
        <f t="shared" si="443"/>
        <v/>
      </c>
      <c r="AD1247" s="202"/>
      <c r="AE1247" s="214"/>
      <c r="AF1247" s="214"/>
      <c r="AG1247" s="215"/>
      <c r="AH1247" s="215"/>
      <c r="AI1247" s="215"/>
      <c r="AJ1247" s="215"/>
      <c r="AK1247" s="215"/>
      <c r="AL1247" s="215"/>
      <c r="AN1247" s="218"/>
      <c r="AO1247" s="218"/>
      <c r="AP1247" s="218"/>
      <c r="AQ1247" s="218"/>
      <c r="AR1247" s="218"/>
      <c r="AS1247" s="218"/>
      <c r="AU1247" s="215"/>
      <c r="AV1247" s="215"/>
      <c r="AW1247" s="215"/>
      <c r="AX1247" s="215"/>
      <c r="AY1247" s="215"/>
      <c r="AZ1247" s="215"/>
      <c r="BA1247" s="215"/>
    </row>
    <row r="1248" spans="1:53" s="215" customFormat="1" ht="12.75" hidden="1" customHeight="1" x14ac:dyDescent="0.15">
      <c r="A1248" s="613"/>
      <c r="B1248" s="616"/>
      <c r="C1248" s="619"/>
      <c r="D1248" s="426"/>
      <c r="E1248" s="427"/>
      <c r="F1248" s="428"/>
      <c r="G1248" s="428"/>
      <c r="H1248" s="428"/>
      <c r="I1248" s="429"/>
      <c r="J1248" s="430"/>
      <c r="K1248" s="431"/>
      <c r="L1248" s="431"/>
      <c r="M1248" s="431"/>
      <c r="N1248" s="332"/>
      <c r="O1248" s="433"/>
      <c r="P1248" s="434"/>
      <c r="Q1248" s="435"/>
      <c r="R1248" s="436"/>
      <c r="S1248" s="435"/>
      <c r="U1248" s="205">
        <v>20</v>
      </c>
      <c r="V1248" s="220" t="str">
        <f t="shared" si="442"/>
        <v/>
      </c>
      <c r="W1248" s="201" t="b">
        <f t="shared" si="444"/>
        <v>1</v>
      </c>
      <c r="Y1248" s="216"/>
      <c r="Z1248" s="217"/>
      <c r="AB1248" s="408" t="str">
        <f t="shared" si="441"/>
        <v/>
      </c>
      <c r="AC1248" s="408" t="str">
        <f t="shared" si="443"/>
        <v/>
      </c>
      <c r="AD1248" s="218"/>
      <c r="AE1248" s="214"/>
      <c r="AF1248" s="214"/>
      <c r="AN1248" s="218"/>
      <c r="AO1248" s="218"/>
      <c r="AP1248" s="218"/>
      <c r="AQ1248" s="218"/>
      <c r="AR1248" s="218"/>
      <c r="AS1248" s="218"/>
    </row>
    <row r="1249" spans="1:53" s="201" customFormat="1" ht="12.75" hidden="1" customHeight="1" x14ac:dyDescent="0.15">
      <c r="A1249" s="611" t="s">
        <v>7370</v>
      </c>
      <c r="B1249" s="614"/>
      <c r="C1249" s="617"/>
      <c r="D1249" s="412"/>
      <c r="E1249" s="413"/>
      <c r="F1249" s="414"/>
      <c r="G1249" s="414"/>
      <c r="H1249" s="414"/>
      <c r="I1249" s="415"/>
      <c r="J1249" s="416"/>
      <c r="K1249" s="417"/>
      <c r="L1249" s="417"/>
      <c r="M1249" s="417"/>
      <c r="N1249" s="332"/>
      <c r="O1249" s="433"/>
      <c r="P1249" s="434"/>
      <c r="Q1249" s="435"/>
      <c r="R1249" s="436"/>
      <c r="S1249" s="435"/>
      <c r="U1249" s="205">
        <v>1</v>
      </c>
      <c r="V1249" s="206" t="str">
        <f t="shared" si="442"/>
        <v/>
      </c>
      <c r="W1249" s="201" t="b">
        <f t="shared" si="444"/>
        <v>1</v>
      </c>
      <c r="Y1249" s="216"/>
      <c r="AB1249" s="408" t="str">
        <f t="shared" si="441"/>
        <v/>
      </c>
      <c r="AC1249" s="408" t="str">
        <f t="shared" si="443"/>
        <v/>
      </c>
      <c r="AD1249" s="202"/>
      <c r="AE1249" s="173" t="s">
        <v>7260</v>
      </c>
      <c r="AG1249" s="203" t="s">
        <v>7194</v>
      </c>
      <c r="AH1249" s="204" t="s">
        <v>7221</v>
      </c>
      <c r="AI1249" s="204" t="s">
        <v>7195</v>
      </c>
      <c r="AJ1249" s="204" t="s">
        <v>7231</v>
      </c>
      <c r="AK1249" s="204" t="s">
        <v>7196</v>
      </c>
      <c r="AL1249" s="204" t="s">
        <v>7197</v>
      </c>
      <c r="AN1249" s="222" t="s">
        <v>7274</v>
      </c>
      <c r="AO1249" s="223" t="s">
        <v>7221</v>
      </c>
      <c r="AP1249" s="223" t="s">
        <v>7195</v>
      </c>
      <c r="AQ1249" s="223" t="s">
        <v>7231</v>
      </c>
      <c r="AR1249" s="223" t="s">
        <v>7196</v>
      </c>
      <c r="AS1249" s="223" t="s">
        <v>7197</v>
      </c>
      <c r="AU1249" s="203" t="s">
        <v>7198</v>
      </c>
      <c r="AV1249" s="204" t="s">
        <v>7221</v>
      </c>
      <c r="AW1249" s="204" t="s">
        <v>7195</v>
      </c>
      <c r="AX1249" s="204" t="s">
        <v>7231</v>
      </c>
      <c r="AY1249" s="204" t="s">
        <v>7196</v>
      </c>
      <c r="AZ1249" s="204" t="s">
        <v>7197</v>
      </c>
      <c r="BA1249" s="214"/>
    </row>
    <row r="1250" spans="1:53" s="201" customFormat="1" ht="12.75" hidden="1" customHeight="1" x14ac:dyDescent="0.15">
      <c r="A1250" s="612"/>
      <c r="B1250" s="615"/>
      <c r="C1250" s="618"/>
      <c r="D1250" s="418"/>
      <c r="E1250" s="419"/>
      <c r="F1250" s="420"/>
      <c r="G1250" s="420"/>
      <c r="H1250" s="420"/>
      <c r="I1250" s="421"/>
      <c r="J1250" s="422"/>
      <c r="K1250" s="423"/>
      <c r="L1250" s="423"/>
      <c r="M1250" s="423"/>
      <c r="N1250" s="332"/>
      <c r="O1250" s="433"/>
      <c r="P1250" s="434"/>
      <c r="Q1250" s="435"/>
      <c r="R1250" s="436"/>
      <c r="S1250" s="435"/>
      <c r="U1250" s="205">
        <v>2</v>
      </c>
      <c r="V1250" s="210" t="str">
        <f t="shared" si="442"/>
        <v/>
      </c>
      <c r="W1250" s="201" t="b">
        <f t="shared" si="444"/>
        <v>1</v>
      </c>
      <c r="Y1250" s="216"/>
      <c r="Z1250" s="217"/>
      <c r="AB1250" s="408" t="str">
        <f t="shared" si="441"/>
        <v/>
      </c>
      <c r="AC1250" s="408" t="str">
        <f t="shared" si="443"/>
        <v/>
      </c>
      <c r="AD1250" s="202"/>
      <c r="AE1250" s="620" t="s">
        <v>7188</v>
      </c>
      <c r="AF1250" s="209" t="s">
        <v>7193</v>
      </c>
      <c r="AG1250" s="208">
        <f>SUM(AH1250:AL1250)</f>
        <v>0</v>
      </c>
      <c r="AH1250" s="208">
        <f>SUMIFS($K1249:$K1268,$E1249:$E1268,"R7当",$F1249:$F1268,"ライフデザイン・結婚支援重点推進事業",$J1249:$J1268,3/4)</f>
        <v>0</v>
      </c>
      <c r="AI1250" s="208">
        <f>SUMIFS($K1249:$K1268,$E1249:$E1268,"R7当",$F1249:$F1268,"結婚支援コンシェルジュ事業",$J1249:$J1268,3/4)</f>
        <v>0</v>
      </c>
      <c r="AJ1250" s="208"/>
      <c r="AK1250" s="208"/>
      <c r="AL1250" s="208"/>
      <c r="AN1250" s="224">
        <f>SUM(AO1250:AS1250)</f>
        <v>0</v>
      </c>
      <c r="AO1250" s="224">
        <f>SUMIFS($L1249:$L1268,$E1249:$E1268,"R7当",$F1249:$F1268,"ライフデザイン・結婚支援重点推進事業",$J1249:$J1268,3/4)</f>
        <v>0</v>
      </c>
      <c r="AP1250" s="224">
        <f>SUMIFS($L1249:$L1268,$E1249:$E1268,"R7当",$F1249:$F1268,"結婚支援コンシェルジュ事業",$J1249:$J1268,3/4)</f>
        <v>0</v>
      </c>
      <c r="AQ1250" s="224"/>
      <c r="AR1250" s="224"/>
      <c r="AS1250" s="224"/>
      <c r="AU1250" s="208">
        <f>SUM(AV1250:AZ1250)</f>
        <v>0</v>
      </c>
      <c r="AV1250" s="208">
        <f>SUMIFS($M1249:$M1268,$E1249:$E1268,"R7当",$F1249:$F1268,"ライフデザイン・結婚支援重点推進事業",$J1249:$J1268,3/4)</f>
        <v>0</v>
      </c>
      <c r="AW1250" s="208">
        <f>SUMIFS($M1249:$M1268,$E1249:$E1268,"R7当",$F1249:$F1268,"結婚支援コンシェルジュ事業",$J1249:$J1268,3/4)</f>
        <v>0</v>
      </c>
      <c r="AX1250" s="208"/>
      <c r="AY1250" s="208"/>
      <c r="AZ1250" s="208"/>
      <c r="BA1250" s="215"/>
    </row>
    <row r="1251" spans="1:53" s="201" customFormat="1" ht="12.75" hidden="1" customHeight="1" x14ac:dyDescent="0.15">
      <c r="A1251" s="612"/>
      <c r="B1251" s="615"/>
      <c r="C1251" s="618"/>
      <c r="D1251" s="418"/>
      <c r="E1251" s="424"/>
      <c r="F1251" s="420"/>
      <c r="G1251" s="420"/>
      <c r="H1251" s="420"/>
      <c r="I1251" s="421"/>
      <c r="J1251" s="425"/>
      <c r="K1251" s="423"/>
      <c r="L1251" s="423"/>
      <c r="M1251" s="423"/>
      <c r="N1251" s="332"/>
      <c r="O1251" s="433"/>
      <c r="P1251" s="434"/>
      <c r="Q1251" s="435"/>
      <c r="R1251" s="436"/>
      <c r="S1251" s="435"/>
      <c r="U1251" s="205">
        <v>3</v>
      </c>
      <c r="V1251" s="210" t="str">
        <f t="shared" si="442"/>
        <v/>
      </c>
      <c r="W1251" s="201" t="b">
        <f t="shared" si="444"/>
        <v>1</v>
      </c>
      <c r="Y1251" s="219"/>
      <c r="Z1251" s="215"/>
      <c r="AB1251" s="408" t="str">
        <f t="shared" si="441"/>
        <v/>
      </c>
      <c r="AC1251" s="408" t="str">
        <f t="shared" si="443"/>
        <v/>
      </c>
      <c r="AD1251" s="202"/>
      <c r="AE1251" s="620"/>
      <c r="AF1251" s="211" t="s">
        <v>7189</v>
      </c>
      <c r="AG1251" s="208">
        <f>SUM(AH1251:AL1251)</f>
        <v>0</v>
      </c>
      <c r="AH1251" s="208">
        <f>SUMIFS($K1249:$K1268,$E1249:$E1268,"R7当",$F1249:$F1268,"ライフデザイン・結婚支援重点推進事業",$J1249:$J1268,2/3)</f>
        <v>0</v>
      </c>
      <c r="AI1251" s="208"/>
      <c r="AJ1251" s="208">
        <f>SUMIFS($K1249:$K1268,$E1249:$E1268,"R7当",$F1249:$F1268,"結婚_妊娠・出産_子育てに温かい社会づくり・気運醸成事業",$J1249:$J1268,2/3)</f>
        <v>0</v>
      </c>
      <c r="AK1251" s="208"/>
      <c r="AL1251" s="208"/>
      <c r="AN1251" s="224">
        <f t="shared" ref="AN1251:AN1252" si="451">SUM(AO1251:AS1251)</f>
        <v>0</v>
      </c>
      <c r="AO1251" s="224">
        <f>SUMIFS($L1249:$L1268,$E1249:$E1268,"R7当",$F1249:$F1268,"ライフデザイン・結婚支援重点推進事業",$J1249:$J1268,2/3)</f>
        <v>0</v>
      </c>
      <c r="AP1251" s="224"/>
      <c r="AQ1251" s="224">
        <f>SUMIFS($L1249:$L1268,$E1249:$E1268,"R7当",$F1249:$F1268,"結婚_妊娠・出産_子育てに温かい社会づくり・気運醸成事業",$J1249:$J1268,2/3)</f>
        <v>0</v>
      </c>
      <c r="AR1251" s="224"/>
      <c r="AS1251" s="224"/>
      <c r="AU1251" s="208">
        <f t="shared" ref="AU1251:AU1252" si="452">SUM(AV1251:AZ1251)</f>
        <v>0</v>
      </c>
      <c r="AV1251" s="208">
        <f>SUMIFS($M1249:$M1268,$E1249:$E1268,"R7当",$F1249:$F1268,"ライフデザイン・結婚支援重点推進事業",$J1249:$J1268,2/3)</f>
        <v>0</v>
      </c>
      <c r="AW1251" s="208"/>
      <c r="AX1251" s="208">
        <f>SUMIFS($M1249:$M1268,$E1249:$E1268,"R7当",$F1249:$F1268,"結婚_妊娠・出産_子育てに温かい社会づくり・気運醸成事業",$J1249:$J1268,2/3)</f>
        <v>0</v>
      </c>
      <c r="AY1251" s="208"/>
      <c r="AZ1251" s="208"/>
      <c r="BA1251" s="215"/>
    </row>
    <row r="1252" spans="1:53" s="201" customFormat="1" ht="12.75" hidden="1" customHeight="1" x14ac:dyDescent="0.15">
      <c r="A1252" s="612"/>
      <c r="B1252" s="615"/>
      <c r="C1252" s="618"/>
      <c r="D1252" s="418"/>
      <c r="E1252" s="424"/>
      <c r="F1252" s="420"/>
      <c r="G1252" s="420"/>
      <c r="H1252" s="420"/>
      <c r="I1252" s="421"/>
      <c r="J1252" s="425"/>
      <c r="K1252" s="423"/>
      <c r="L1252" s="423"/>
      <c r="M1252" s="423"/>
      <c r="N1252" s="332"/>
      <c r="O1252" s="433"/>
      <c r="P1252" s="434"/>
      <c r="Q1252" s="435"/>
      <c r="R1252" s="436"/>
      <c r="S1252" s="435"/>
      <c r="U1252" s="205">
        <v>4</v>
      </c>
      <c r="V1252" s="210" t="str">
        <f t="shared" si="442"/>
        <v/>
      </c>
      <c r="W1252" s="201" t="b">
        <f t="shared" si="444"/>
        <v>1</v>
      </c>
      <c r="Y1252" s="219"/>
      <c r="Z1252" s="215"/>
      <c r="AB1252" s="408" t="str">
        <f t="shared" si="441"/>
        <v/>
      </c>
      <c r="AC1252" s="408" t="str">
        <f t="shared" si="443"/>
        <v/>
      </c>
      <c r="AD1252" s="202"/>
      <c r="AE1252" s="620"/>
      <c r="AF1252" s="211" t="s">
        <v>7187</v>
      </c>
      <c r="AG1252" s="208">
        <f t="shared" ref="AG1252" si="453">SUM(AH1252:AL1252)</f>
        <v>0</v>
      </c>
      <c r="AH1252" s="208"/>
      <c r="AI1252" s="208"/>
      <c r="AJ1252" s="208">
        <f>SUMIFS($K1249:$K1268,$E1249:$E1268,"R7当",$F1249:$F1268,"結婚_妊娠・出産_子育てに温かい社会づくり・気運醸成事業",$J1249:$J1268,1/2)</f>
        <v>0</v>
      </c>
      <c r="AK1252" s="208"/>
      <c r="AL1252" s="208"/>
      <c r="AN1252" s="224">
        <f t="shared" si="451"/>
        <v>0</v>
      </c>
      <c r="AO1252" s="224"/>
      <c r="AP1252" s="224"/>
      <c r="AQ1252" s="224">
        <f>SUMIFS($L1249:$L1268,$E1249:$E1268,"R7当",$F1249:$F1268,"結婚_妊娠・出産_子育てに温かい社会づくり・気運醸成事業",$J1249:$J1268,1/2)</f>
        <v>0</v>
      </c>
      <c r="AR1252" s="224"/>
      <c r="AS1252" s="224"/>
      <c r="AU1252" s="208">
        <f t="shared" si="452"/>
        <v>0</v>
      </c>
      <c r="AV1252" s="208"/>
      <c r="AW1252" s="208"/>
      <c r="AX1252" s="208">
        <f>SUMIFS($M1249:$M1268,$E1249:$E1268,"R7当",$F1249:$F1268,"結婚_妊娠・出産_子育てに温かい社会づくり・気運醸成事業",$J1249:$J1268,1/2)</f>
        <v>0</v>
      </c>
      <c r="AY1252" s="208"/>
      <c r="AZ1252" s="208"/>
      <c r="BA1252" s="215"/>
    </row>
    <row r="1253" spans="1:53" s="201" customFormat="1" ht="12.75" hidden="1" customHeight="1" x14ac:dyDescent="0.15">
      <c r="A1253" s="612"/>
      <c r="B1253" s="615"/>
      <c r="C1253" s="618"/>
      <c r="D1253" s="418"/>
      <c r="E1253" s="424"/>
      <c r="F1253" s="420"/>
      <c r="G1253" s="420"/>
      <c r="H1253" s="420"/>
      <c r="I1253" s="421"/>
      <c r="J1253" s="425"/>
      <c r="K1253" s="423"/>
      <c r="L1253" s="423"/>
      <c r="M1253" s="423"/>
      <c r="N1253" s="332"/>
      <c r="O1253" s="433"/>
      <c r="P1253" s="434"/>
      <c r="Q1253" s="435"/>
      <c r="R1253" s="436"/>
      <c r="S1253" s="435"/>
      <c r="U1253" s="205">
        <v>5</v>
      </c>
      <c r="V1253" s="210" t="str">
        <f t="shared" si="442"/>
        <v/>
      </c>
      <c r="W1253" s="201" t="b">
        <f t="shared" si="444"/>
        <v>1</v>
      </c>
      <c r="Y1253" s="219"/>
      <c r="Z1253" s="215"/>
      <c r="AB1253" s="408" t="str">
        <f t="shared" si="441"/>
        <v/>
      </c>
      <c r="AC1253" s="408" t="str">
        <f t="shared" si="443"/>
        <v/>
      </c>
      <c r="AD1253" s="202"/>
      <c r="AE1253" s="212" t="s">
        <v>7229</v>
      </c>
      <c r="AF1253" s="209" t="str">
        <f>IF(COUNTIF(AC1249:AC1268,"R7当一般コース"),"一般コース",IF(COUNTIF(AC1249:AC1268,"R7当都道府県主導型市町村連携コース"),"連携コース",""))</f>
        <v/>
      </c>
      <c r="AG1253" s="208">
        <f>SUM(AH1253:AL1253)</f>
        <v>0</v>
      </c>
      <c r="AH1253" s="208"/>
      <c r="AI1253" s="208"/>
      <c r="AJ1253" s="208"/>
      <c r="AK1253" s="208">
        <f>SUMIFS($K1249:$K1268,$E1249:$E1268,"R7当",G1249:G1268,"一般コース")</f>
        <v>0</v>
      </c>
      <c r="AL1253" s="208">
        <f>SUMIFS($K1249:$K1268,$E1249:$E1268,"R7当",G1249:G1268,"都道府県主導型市町村連携コース")</f>
        <v>0</v>
      </c>
      <c r="AN1253" s="224">
        <f>SUM(AO1253:AS1253)</f>
        <v>0</v>
      </c>
      <c r="AO1253" s="224"/>
      <c r="AP1253" s="224"/>
      <c r="AQ1253" s="224"/>
      <c r="AR1253" s="224">
        <f>SUMIFS($L1249:$L1268,$E1249:$E1268,"R7当",G1249:G1268,"一般コース")</f>
        <v>0</v>
      </c>
      <c r="AS1253" s="224">
        <f>SUMIFS($L1249:$L1268,$E1249:$E1268,"R7当",G1249:G1268,"都道府県主導型市町村連携コース")</f>
        <v>0</v>
      </c>
      <c r="AU1253" s="208">
        <f>SUM(AV1253:AZ1253)</f>
        <v>0</v>
      </c>
      <c r="AV1253" s="208"/>
      <c r="AW1253" s="208"/>
      <c r="AX1253" s="208"/>
      <c r="AY1253" s="208">
        <f>SUMIFS($M1249:$M1268,$E1249:$E1268,"R7当",G1249:G1268,"一般コース")</f>
        <v>0</v>
      </c>
      <c r="AZ1253" s="208">
        <f>SUMIFS($M1249:$M1268,$E1249:$E1268,"R7当",G1249:G1268,"都道府県主導型市町村連携コース")</f>
        <v>0</v>
      </c>
      <c r="BA1253" s="215"/>
    </row>
    <row r="1254" spans="1:53" s="201" customFormat="1" ht="12.75" hidden="1" customHeight="1" x14ac:dyDescent="0.15">
      <c r="A1254" s="612"/>
      <c r="B1254" s="615"/>
      <c r="C1254" s="618"/>
      <c r="D1254" s="418"/>
      <c r="E1254" s="424"/>
      <c r="F1254" s="420"/>
      <c r="G1254" s="420"/>
      <c r="H1254" s="420"/>
      <c r="I1254" s="421"/>
      <c r="J1254" s="425"/>
      <c r="K1254" s="423"/>
      <c r="L1254" s="423"/>
      <c r="M1254" s="423"/>
      <c r="N1254" s="332"/>
      <c r="O1254" s="433"/>
      <c r="P1254" s="434"/>
      <c r="Q1254" s="435"/>
      <c r="R1254" s="436"/>
      <c r="S1254" s="435"/>
      <c r="U1254" s="205">
        <v>6</v>
      </c>
      <c r="V1254" s="210" t="str">
        <f t="shared" si="442"/>
        <v/>
      </c>
      <c r="W1254" s="201" t="b">
        <f t="shared" si="444"/>
        <v>1</v>
      </c>
      <c r="Y1254" s="219"/>
      <c r="Z1254" s="215"/>
      <c r="AB1254" s="408" t="str">
        <f t="shared" si="441"/>
        <v/>
      </c>
      <c r="AC1254" s="408" t="str">
        <f t="shared" si="443"/>
        <v/>
      </c>
      <c r="AD1254" s="202"/>
      <c r="AE1254" s="173" t="s">
        <v>7217</v>
      </c>
      <c r="AG1254" s="213"/>
      <c r="AH1254" s="213"/>
      <c r="AI1254" s="213"/>
      <c r="AJ1254" s="213"/>
      <c r="AK1254" s="213"/>
      <c r="AL1254" s="213"/>
      <c r="AN1254" s="225"/>
      <c r="AO1254" s="225"/>
      <c r="AP1254" s="225"/>
      <c r="AQ1254" s="225"/>
      <c r="AR1254" s="225"/>
      <c r="AS1254" s="225"/>
      <c r="AU1254" s="213"/>
      <c r="AV1254" s="213"/>
      <c r="AW1254" s="213"/>
      <c r="AX1254" s="213"/>
      <c r="AY1254" s="213"/>
      <c r="AZ1254" s="213"/>
      <c r="BA1254" s="215"/>
    </row>
    <row r="1255" spans="1:53" s="201" customFormat="1" ht="12.75" hidden="1" customHeight="1" x14ac:dyDescent="0.15">
      <c r="A1255" s="612"/>
      <c r="B1255" s="615"/>
      <c r="C1255" s="618"/>
      <c r="D1255" s="418"/>
      <c r="E1255" s="424"/>
      <c r="F1255" s="420"/>
      <c r="G1255" s="420"/>
      <c r="H1255" s="420"/>
      <c r="I1255" s="421"/>
      <c r="J1255" s="425"/>
      <c r="K1255" s="423"/>
      <c r="L1255" s="423"/>
      <c r="M1255" s="423"/>
      <c r="N1255" s="332"/>
      <c r="O1255" s="433"/>
      <c r="P1255" s="434"/>
      <c r="Q1255" s="435"/>
      <c r="R1255" s="436"/>
      <c r="S1255" s="435"/>
      <c r="U1255" s="205">
        <v>7</v>
      </c>
      <c r="V1255" s="210" t="str">
        <f t="shared" si="442"/>
        <v/>
      </c>
      <c r="W1255" s="201" t="b">
        <f t="shared" si="444"/>
        <v>1</v>
      </c>
      <c r="Y1255" s="219"/>
      <c r="Z1255" s="215"/>
      <c r="AB1255" s="408" t="str">
        <f t="shared" si="441"/>
        <v/>
      </c>
      <c r="AC1255" s="408" t="str">
        <f t="shared" si="443"/>
        <v/>
      </c>
      <c r="AD1255" s="202"/>
      <c r="AE1255" s="620" t="s">
        <v>7188</v>
      </c>
      <c r="AF1255" s="209" t="s">
        <v>7193</v>
      </c>
      <c r="AG1255" s="208">
        <f>SUM(AH1255:AL1255)</f>
        <v>0</v>
      </c>
      <c r="AH1255" s="208">
        <f>SUMIFS($K1249:$K1268,$E1249:$E1268,"R6補",$F1249:$F1268,"ライフデザイン・結婚支援重点推進事業",$J1249:$J1268,3/4)</f>
        <v>0</v>
      </c>
      <c r="AI1255" s="208">
        <f>SUMIFS($K1249:$K1268,$E1249:$E1268,"R6補",$F1249:$F1268,"結婚支援コンシェルジュ事業",$J1249:$J1268,3/4)</f>
        <v>0</v>
      </c>
      <c r="AJ1255" s="208"/>
      <c r="AK1255" s="208"/>
      <c r="AL1255" s="208"/>
      <c r="AN1255" s="224">
        <f>SUM(AO1255:AS1255)</f>
        <v>0</v>
      </c>
      <c r="AO1255" s="224">
        <f>SUMIFS($L1249:$L1268,$E1249:$E1268,"R6補",$F1249:$F1268,"ライフデザイン・結婚支援重点推進事業",$J1249:$J1268,3/4)</f>
        <v>0</v>
      </c>
      <c r="AP1255" s="224">
        <f>SUMIFS($L1249:$L1268,$E1249:$E1268,"R6補",$F1249:$F1268,"結婚支援コンシェルジュ事業",$J1249:$J1268,3/4)</f>
        <v>0</v>
      </c>
      <c r="AQ1255" s="224"/>
      <c r="AR1255" s="224"/>
      <c r="AS1255" s="224"/>
      <c r="AU1255" s="208">
        <f>SUM(AV1255:AZ1255)</f>
        <v>0</v>
      </c>
      <c r="AV1255" s="208">
        <f>SUMIFS($M1249:$M1268,$E1249:$E1268,"R6補",$F1249:$F1268,"ライフデザイン・結婚支援重点推進事業",$J1249:$J1268,3/4)</f>
        <v>0</v>
      </c>
      <c r="AW1255" s="208">
        <f>SUMIFS($M1249:$M1268,$E1249:$E1268,"R6補",$F1249:$F1268,"結婚支援コンシェルジュ事業",$J1249:$J1268,3/4)</f>
        <v>0</v>
      </c>
      <c r="AX1255" s="208"/>
      <c r="AY1255" s="208"/>
      <c r="AZ1255" s="208"/>
      <c r="BA1255" s="215"/>
    </row>
    <row r="1256" spans="1:53" s="201" customFormat="1" ht="12.75" hidden="1" customHeight="1" x14ac:dyDescent="0.15">
      <c r="A1256" s="612"/>
      <c r="B1256" s="615"/>
      <c r="C1256" s="618"/>
      <c r="D1256" s="418"/>
      <c r="E1256" s="424"/>
      <c r="F1256" s="420"/>
      <c r="G1256" s="420"/>
      <c r="H1256" s="420"/>
      <c r="I1256" s="421"/>
      <c r="J1256" s="425"/>
      <c r="K1256" s="423"/>
      <c r="L1256" s="423"/>
      <c r="M1256" s="423"/>
      <c r="N1256" s="332"/>
      <c r="O1256" s="433"/>
      <c r="P1256" s="434"/>
      <c r="Q1256" s="435"/>
      <c r="R1256" s="436"/>
      <c r="S1256" s="435"/>
      <c r="U1256" s="205">
        <v>8</v>
      </c>
      <c r="V1256" s="210" t="str">
        <f t="shared" si="442"/>
        <v/>
      </c>
      <c r="W1256" s="201" t="b">
        <f t="shared" si="444"/>
        <v>1</v>
      </c>
      <c r="Y1256" s="219"/>
      <c r="Z1256" s="215"/>
      <c r="AB1256" s="408" t="str">
        <f t="shared" si="441"/>
        <v/>
      </c>
      <c r="AC1256" s="408" t="str">
        <f t="shared" si="443"/>
        <v/>
      </c>
      <c r="AD1256" s="202"/>
      <c r="AE1256" s="620"/>
      <c r="AF1256" s="211" t="s">
        <v>7189</v>
      </c>
      <c r="AG1256" s="208">
        <f t="shared" ref="AG1256" si="454">SUM(AH1256:AL1256)</f>
        <v>0</v>
      </c>
      <c r="AH1256" s="208">
        <f>SUMIFS($K1249:$K1268,$E1249:$E1268,"R6補",$F1249:$F1268,"ライフデザイン・結婚支援重点推進事業",$J1249:$J1268,2/3)</f>
        <v>0</v>
      </c>
      <c r="AI1256" s="208"/>
      <c r="AJ1256" s="208">
        <f>SUMIFS($K1249:$K1268,$E1249:$E1268,"R6補",$F1249:$F1268,"結婚_妊娠・出産_子育てに温かい社会づくり・気運醸成事業",$J1249:$J1268,2/3)</f>
        <v>0</v>
      </c>
      <c r="AK1256" s="208"/>
      <c r="AL1256" s="208"/>
      <c r="AN1256" s="224">
        <f t="shared" ref="AN1256:AN1257" si="455">SUM(AO1256:AS1256)</f>
        <v>0</v>
      </c>
      <c r="AO1256" s="224">
        <f>SUMIFS($L1249:$L1268,$E1249:$E1268,"R6補",$F1249:$F1268,"ライフデザイン・結婚支援重点推進事業",$J1249:$J1268,2/3)</f>
        <v>0</v>
      </c>
      <c r="AP1256" s="224"/>
      <c r="AQ1256" s="224">
        <f>SUMIFS($L1249:$L1268,$E1249:$E1268,"R6補",$F1249:$F1268,"結婚_妊娠・出産_子育てに温かい社会づくり・気運醸成事業",$J1249:$J1268,2/3)</f>
        <v>0</v>
      </c>
      <c r="AR1256" s="224"/>
      <c r="AS1256" s="224"/>
      <c r="AU1256" s="208">
        <f t="shared" ref="AU1256:AU1257" si="456">SUM(AV1256:AZ1256)</f>
        <v>0</v>
      </c>
      <c r="AV1256" s="208">
        <f>SUMIFS($M1249:$M1268,$E1249:$E1268,"R6補",$F1249:$F1268,"ライフデザイン・結婚支援重点推進事業",$J1249:$J1268,2/3)</f>
        <v>0</v>
      </c>
      <c r="AW1256" s="208"/>
      <c r="AX1256" s="208">
        <f>SUMIFS($M1249:$M1268,$E1249:$E1268,"R6補",$F1249:$F1268,"結婚_妊娠・出産_子育てに温かい社会づくり・気運醸成事業",$J1249:$J1268,2/3)</f>
        <v>0</v>
      </c>
      <c r="AY1256" s="208"/>
      <c r="AZ1256" s="208"/>
      <c r="BA1256" s="215"/>
    </row>
    <row r="1257" spans="1:53" s="201" customFormat="1" ht="12.75" hidden="1" customHeight="1" x14ac:dyDescent="0.15">
      <c r="A1257" s="612"/>
      <c r="B1257" s="615"/>
      <c r="C1257" s="618"/>
      <c r="D1257" s="418"/>
      <c r="E1257" s="424"/>
      <c r="F1257" s="420"/>
      <c r="G1257" s="420"/>
      <c r="H1257" s="420"/>
      <c r="I1257" s="421"/>
      <c r="J1257" s="425"/>
      <c r="K1257" s="423"/>
      <c r="L1257" s="423"/>
      <c r="M1257" s="423"/>
      <c r="N1257" s="332"/>
      <c r="O1257" s="433"/>
      <c r="P1257" s="434"/>
      <c r="Q1257" s="435"/>
      <c r="R1257" s="436"/>
      <c r="S1257" s="435"/>
      <c r="U1257" s="205">
        <v>9</v>
      </c>
      <c r="V1257" s="210" t="str">
        <f t="shared" si="442"/>
        <v/>
      </c>
      <c r="W1257" s="201" t="b">
        <f t="shared" si="444"/>
        <v>1</v>
      </c>
      <c r="Y1257" s="216"/>
      <c r="AB1257" s="408" t="str">
        <f t="shared" si="441"/>
        <v/>
      </c>
      <c r="AC1257" s="408" t="str">
        <f t="shared" si="443"/>
        <v/>
      </c>
      <c r="AD1257" s="202"/>
      <c r="AE1257" s="620"/>
      <c r="AF1257" s="211" t="s">
        <v>7187</v>
      </c>
      <c r="AG1257" s="208">
        <f>SUM(AH1257:AL1257)</f>
        <v>0</v>
      </c>
      <c r="AH1257" s="208"/>
      <c r="AI1257" s="208"/>
      <c r="AJ1257" s="208">
        <f>SUMIFS($K1249:$K1268,$E1249:$E1268,"R6補",$F1249:$F1268,"結婚_妊娠・出産_子育てに温かい社会づくり・気運醸成事業",$J1249:$J1268,1/2)</f>
        <v>0</v>
      </c>
      <c r="AK1257" s="208"/>
      <c r="AL1257" s="208"/>
      <c r="AN1257" s="224">
        <f t="shared" si="455"/>
        <v>0</v>
      </c>
      <c r="AO1257" s="224"/>
      <c r="AP1257" s="224"/>
      <c r="AQ1257" s="224">
        <f>SUMIFS($L1249:$L1268,$E1249:$E1268,"R6補",$F1249:$F1268,"結婚_妊娠・出産_子育てに温かい社会づくり・気運醸成事業",$J1249:$J1268,1/2)</f>
        <v>0</v>
      </c>
      <c r="AR1257" s="224"/>
      <c r="AS1257" s="224"/>
      <c r="AU1257" s="208">
        <f t="shared" si="456"/>
        <v>0</v>
      </c>
      <c r="AV1257" s="208"/>
      <c r="AW1257" s="208"/>
      <c r="AX1257" s="208">
        <f>SUMIFS($M1249:$M1268,$E1249:$E1268,"R6補",$F1249:$F1268,"結婚_妊娠・出産_子育てに温かい社会づくり・気運醸成事業",$J1249:$J1268,1/2)</f>
        <v>0</v>
      </c>
      <c r="AY1257" s="208"/>
      <c r="AZ1257" s="208"/>
      <c r="BA1257" s="215"/>
    </row>
    <row r="1258" spans="1:53" s="201" customFormat="1" ht="12.75" hidden="1" customHeight="1" x14ac:dyDescent="0.15">
      <c r="A1258" s="612"/>
      <c r="B1258" s="615"/>
      <c r="C1258" s="618"/>
      <c r="D1258" s="418"/>
      <c r="E1258" s="424"/>
      <c r="F1258" s="420"/>
      <c r="G1258" s="420"/>
      <c r="H1258" s="420"/>
      <c r="I1258" s="421"/>
      <c r="J1258" s="422"/>
      <c r="K1258" s="423"/>
      <c r="L1258" s="423"/>
      <c r="M1258" s="423"/>
      <c r="N1258" s="332"/>
      <c r="O1258" s="433"/>
      <c r="P1258" s="434"/>
      <c r="Q1258" s="435"/>
      <c r="R1258" s="436"/>
      <c r="S1258" s="435"/>
      <c r="U1258" s="205">
        <v>10</v>
      </c>
      <c r="V1258" s="210" t="str">
        <f t="shared" si="442"/>
        <v/>
      </c>
      <c r="W1258" s="201" t="b">
        <f t="shared" si="444"/>
        <v>1</v>
      </c>
      <c r="Y1258" s="216"/>
      <c r="Z1258" s="217"/>
      <c r="AA1258" s="215"/>
      <c r="AB1258" s="408" t="str">
        <f t="shared" si="441"/>
        <v/>
      </c>
      <c r="AC1258" s="408" t="str">
        <f t="shared" si="443"/>
        <v/>
      </c>
      <c r="AD1258" s="202"/>
      <c r="AE1258" s="212" t="s">
        <v>7229</v>
      </c>
      <c r="AF1258" s="209" t="str">
        <f>IF(COUNTIF(AC1249:AC1268,"R6補一般コース"),"一般コース",IF(COUNTIF(AC1249:AC1268,"R6補都道府県主導型市町村連携コース"),"連携コース",""))</f>
        <v/>
      </c>
      <c r="AG1258" s="208">
        <f>SUM(AH1258:AL1258)</f>
        <v>0</v>
      </c>
      <c r="AH1258" s="208"/>
      <c r="AI1258" s="208"/>
      <c r="AJ1258" s="208"/>
      <c r="AK1258" s="208">
        <f>SUMIFS($K1249:$K1268,$E1249:$E1268,"R6補",G1249:G1268,"一般コース")</f>
        <v>0</v>
      </c>
      <c r="AL1258" s="208">
        <f>SUMIFS($K1249:$K1268,$E1249:$E1268,"R6補",G1249:G1268,"都道府県主導型市町村連携コース")</f>
        <v>0</v>
      </c>
      <c r="AN1258" s="224">
        <f>SUM(AO1258:AS1258)</f>
        <v>0</v>
      </c>
      <c r="AO1258" s="224"/>
      <c r="AP1258" s="224"/>
      <c r="AQ1258" s="224"/>
      <c r="AR1258" s="224">
        <f>SUMIFS($L1249:$L1268,$E1249:$E1268,"R6補",G1249:G1268,"一般コース")</f>
        <v>0</v>
      </c>
      <c r="AS1258" s="224">
        <f>SUMIFS($L1249:$L1268,$E1249:$E1268,"R6補",G1249:G1268,"都道府県主導型市町村連携コース")</f>
        <v>0</v>
      </c>
      <c r="AU1258" s="208">
        <f>SUM(AV1258:AZ1258)</f>
        <v>0</v>
      </c>
      <c r="AV1258" s="208"/>
      <c r="AW1258" s="208"/>
      <c r="AX1258" s="208"/>
      <c r="AY1258" s="208">
        <f>SUMIFS($M1249:$M1268,$E1249:$E1268,"R6補",G1249:G1268,"一般コース")</f>
        <v>0</v>
      </c>
      <c r="AZ1258" s="208">
        <f>SUMIFS($M1249:$M1268,$E1249:$E1268,"R6補",G1249:G1268,"都道府県主導型市町村連携コース")</f>
        <v>0</v>
      </c>
      <c r="BA1258" s="215"/>
    </row>
    <row r="1259" spans="1:53" s="201" customFormat="1" ht="12.6" hidden="1" customHeight="1" x14ac:dyDescent="0.15">
      <c r="A1259" s="612"/>
      <c r="B1259" s="615"/>
      <c r="C1259" s="618"/>
      <c r="D1259" s="418"/>
      <c r="E1259" s="424"/>
      <c r="F1259" s="420"/>
      <c r="G1259" s="420"/>
      <c r="H1259" s="420"/>
      <c r="I1259" s="421"/>
      <c r="J1259" s="432"/>
      <c r="K1259" s="423"/>
      <c r="L1259" s="423"/>
      <c r="M1259" s="423"/>
      <c r="N1259" s="332"/>
      <c r="O1259" s="433"/>
      <c r="P1259" s="434"/>
      <c r="Q1259" s="435"/>
      <c r="R1259" s="436"/>
      <c r="S1259" s="435"/>
      <c r="U1259" s="205">
        <v>11</v>
      </c>
      <c r="V1259" s="210" t="str">
        <f t="shared" si="442"/>
        <v/>
      </c>
      <c r="W1259" s="201" t="b">
        <f t="shared" si="444"/>
        <v>1</v>
      </c>
      <c r="AA1259" s="215"/>
      <c r="AB1259" s="408" t="str">
        <f t="shared" si="441"/>
        <v/>
      </c>
      <c r="AC1259" s="408" t="str">
        <f t="shared" si="443"/>
        <v/>
      </c>
      <c r="AD1259" s="202"/>
      <c r="AE1259" s="214"/>
      <c r="AF1259" s="214"/>
      <c r="AG1259" s="215"/>
      <c r="AH1259" s="215"/>
      <c r="AI1259" s="215"/>
      <c r="AJ1259" s="215"/>
      <c r="AK1259" s="215"/>
      <c r="AL1259" s="215"/>
      <c r="AN1259" s="218"/>
      <c r="AO1259" s="218"/>
      <c r="AP1259" s="218"/>
      <c r="AQ1259" s="218"/>
      <c r="AR1259" s="218"/>
      <c r="AS1259" s="218"/>
      <c r="AU1259" s="215"/>
      <c r="AV1259" s="215"/>
      <c r="AW1259" s="215"/>
      <c r="AX1259" s="215"/>
      <c r="AY1259" s="215"/>
      <c r="AZ1259" s="215"/>
      <c r="BA1259" s="215"/>
    </row>
    <row r="1260" spans="1:53" s="201" customFormat="1" ht="12.75" hidden="1" customHeight="1" x14ac:dyDescent="0.15">
      <c r="A1260" s="612"/>
      <c r="B1260" s="615"/>
      <c r="C1260" s="618"/>
      <c r="D1260" s="418"/>
      <c r="E1260" s="424"/>
      <c r="F1260" s="420"/>
      <c r="G1260" s="420"/>
      <c r="H1260" s="420"/>
      <c r="I1260" s="421"/>
      <c r="J1260" s="422"/>
      <c r="K1260" s="423"/>
      <c r="L1260" s="423"/>
      <c r="M1260" s="423"/>
      <c r="N1260" s="332"/>
      <c r="O1260" s="433"/>
      <c r="P1260" s="434"/>
      <c r="Q1260" s="435"/>
      <c r="R1260" s="436"/>
      <c r="S1260" s="435"/>
      <c r="U1260" s="205">
        <v>12</v>
      </c>
      <c r="V1260" s="210" t="str">
        <f t="shared" si="442"/>
        <v/>
      </c>
      <c r="W1260" s="201" t="b">
        <f t="shared" si="444"/>
        <v>1</v>
      </c>
      <c r="AA1260" s="215"/>
      <c r="AB1260" s="408" t="str">
        <f t="shared" si="441"/>
        <v/>
      </c>
      <c r="AC1260" s="408" t="str">
        <f t="shared" si="443"/>
        <v/>
      </c>
      <c r="AD1260" s="202"/>
      <c r="AE1260" s="214"/>
      <c r="AF1260" s="214"/>
      <c r="AG1260" s="215"/>
      <c r="AH1260" s="215"/>
      <c r="AI1260" s="215"/>
      <c r="AJ1260" s="215"/>
      <c r="AK1260" s="215"/>
      <c r="AL1260" s="215"/>
      <c r="AN1260" s="218"/>
      <c r="AO1260" s="218"/>
      <c r="AP1260" s="218"/>
      <c r="AQ1260" s="218"/>
      <c r="AR1260" s="218"/>
      <c r="AS1260" s="218"/>
      <c r="AU1260" s="215"/>
      <c r="AV1260" s="215"/>
      <c r="AW1260" s="215"/>
      <c r="AX1260" s="215"/>
      <c r="AY1260" s="215"/>
      <c r="AZ1260" s="215"/>
      <c r="BA1260" s="215"/>
    </row>
    <row r="1261" spans="1:53" s="201" customFormat="1" ht="12.75" hidden="1" customHeight="1" x14ac:dyDescent="0.15">
      <c r="A1261" s="612"/>
      <c r="B1261" s="615"/>
      <c r="C1261" s="618"/>
      <c r="D1261" s="418"/>
      <c r="E1261" s="424"/>
      <c r="F1261" s="420"/>
      <c r="G1261" s="420"/>
      <c r="H1261" s="420"/>
      <c r="I1261" s="421"/>
      <c r="J1261" s="422"/>
      <c r="K1261" s="423"/>
      <c r="L1261" s="423"/>
      <c r="M1261" s="423"/>
      <c r="N1261" s="332"/>
      <c r="O1261" s="433"/>
      <c r="P1261" s="434"/>
      <c r="Q1261" s="435"/>
      <c r="R1261" s="436"/>
      <c r="S1261" s="435"/>
      <c r="U1261" s="205">
        <v>13</v>
      </c>
      <c r="V1261" s="210" t="str">
        <f t="shared" si="442"/>
        <v/>
      </c>
      <c r="W1261" s="201" t="b">
        <f t="shared" si="444"/>
        <v>1</v>
      </c>
      <c r="Y1261" s="219"/>
      <c r="Z1261" s="215"/>
      <c r="AA1261" s="215"/>
      <c r="AB1261" s="408" t="str">
        <f t="shared" si="441"/>
        <v/>
      </c>
      <c r="AC1261" s="408" t="str">
        <f t="shared" si="443"/>
        <v/>
      </c>
      <c r="AD1261" s="202"/>
      <c r="AE1261" s="214"/>
      <c r="AF1261" s="214"/>
      <c r="AG1261" s="215"/>
      <c r="AH1261" s="215"/>
      <c r="AI1261" s="215"/>
      <c r="AJ1261" s="215"/>
      <c r="AK1261" s="215"/>
      <c r="AL1261" s="215"/>
      <c r="AN1261" s="218"/>
      <c r="AO1261" s="218"/>
      <c r="AP1261" s="218"/>
      <c r="AQ1261" s="218"/>
      <c r="AR1261" s="218"/>
      <c r="AS1261" s="218"/>
      <c r="AU1261" s="215"/>
      <c r="AV1261" s="215"/>
      <c r="AW1261" s="215"/>
      <c r="AX1261" s="215"/>
      <c r="AY1261" s="215"/>
      <c r="AZ1261" s="215"/>
      <c r="BA1261" s="215"/>
    </row>
    <row r="1262" spans="1:53" s="201" customFormat="1" ht="12.75" hidden="1" customHeight="1" x14ac:dyDescent="0.15">
      <c r="A1262" s="612"/>
      <c r="B1262" s="615"/>
      <c r="C1262" s="618"/>
      <c r="D1262" s="418"/>
      <c r="E1262" s="424"/>
      <c r="F1262" s="420"/>
      <c r="G1262" s="420"/>
      <c r="H1262" s="420"/>
      <c r="I1262" s="421"/>
      <c r="J1262" s="422"/>
      <c r="K1262" s="423"/>
      <c r="L1262" s="423"/>
      <c r="M1262" s="423"/>
      <c r="N1262" s="332"/>
      <c r="O1262" s="433"/>
      <c r="P1262" s="434"/>
      <c r="Q1262" s="435"/>
      <c r="R1262" s="436"/>
      <c r="S1262" s="435"/>
      <c r="U1262" s="205">
        <v>14</v>
      </c>
      <c r="V1262" s="210" t="str">
        <f t="shared" si="442"/>
        <v/>
      </c>
      <c r="W1262" s="201" t="b">
        <f t="shared" si="444"/>
        <v>1</v>
      </c>
      <c r="Y1262" s="216"/>
      <c r="Z1262" s="217"/>
      <c r="AA1262" s="215"/>
      <c r="AB1262" s="408" t="str">
        <f t="shared" si="441"/>
        <v/>
      </c>
      <c r="AC1262" s="408" t="str">
        <f t="shared" si="443"/>
        <v/>
      </c>
      <c r="AD1262" s="202"/>
      <c r="AE1262" s="214"/>
      <c r="AF1262" s="214"/>
      <c r="AH1262" s="215"/>
      <c r="AI1262" s="215"/>
      <c r="AJ1262" s="215"/>
      <c r="AK1262" s="215"/>
      <c r="AL1262" s="215"/>
      <c r="AN1262" s="218"/>
      <c r="AO1262" s="218"/>
      <c r="AP1262" s="218"/>
      <c r="AQ1262" s="218"/>
      <c r="AR1262" s="218"/>
      <c r="AS1262" s="218"/>
      <c r="AU1262" s="215"/>
      <c r="AV1262" s="215"/>
      <c r="AW1262" s="215"/>
      <c r="AX1262" s="215"/>
      <c r="AY1262" s="215"/>
      <c r="AZ1262" s="215"/>
      <c r="BA1262" s="215"/>
    </row>
    <row r="1263" spans="1:53" s="201" customFormat="1" ht="12.75" hidden="1" customHeight="1" x14ac:dyDescent="0.15">
      <c r="A1263" s="612"/>
      <c r="B1263" s="615"/>
      <c r="C1263" s="618"/>
      <c r="D1263" s="418"/>
      <c r="E1263" s="424"/>
      <c r="F1263" s="420"/>
      <c r="G1263" s="420"/>
      <c r="H1263" s="420"/>
      <c r="I1263" s="421"/>
      <c r="J1263" s="422"/>
      <c r="K1263" s="423"/>
      <c r="L1263" s="423"/>
      <c r="M1263" s="423"/>
      <c r="N1263" s="332"/>
      <c r="O1263" s="433"/>
      <c r="P1263" s="434"/>
      <c r="Q1263" s="435"/>
      <c r="R1263" s="436"/>
      <c r="S1263" s="435"/>
      <c r="U1263" s="205">
        <v>15</v>
      </c>
      <c r="V1263" s="210" t="str">
        <f t="shared" si="442"/>
        <v/>
      </c>
      <c r="W1263" s="201" t="b">
        <f t="shared" si="444"/>
        <v>1</v>
      </c>
      <c r="Y1263" s="216"/>
      <c r="AA1263" s="215"/>
      <c r="AB1263" s="408" t="str">
        <f t="shared" si="441"/>
        <v/>
      </c>
      <c r="AC1263" s="408" t="str">
        <f t="shared" si="443"/>
        <v/>
      </c>
      <c r="AD1263" s="202"/>
      <c r="AE1263" s="214"/>
      <c r="AF1263" s="214"/>
      <c r="AG1263" s="215"/>
      <c r="AH1263" s="215"/>
      <c r="AI1263" s="215"/>
      <c r="AJ1263" s="215"/>
      <c r="AK1263" s="215"/>
      <c r="AL1263" s="215"/>
      <c r="AN1263" s="218"/>
      <c r="AO1263" s="218"/>
      <c r="AP1263" s="218"/>
      <c r="AQ1263" s="218"/>
      <c r="AR1263" s="218"/>
      <c r="AS1263" s="218"/>
      <c r="AU1263" s="215"/>
      <c r="AV1263" s="215"/>
      <c r="AW1263" s="215"/>
      <c r="AX1263" s="215"/>
      <c r="AY1263" s="215"/>
      <c r="AZ1263" s="215"/>
      <c r="BA1263" s="215"/>
    </row>
    <row r="1264" spans="1:53" s="201" customFormat="1" ht="12.75" hidden="1" customHeight="1" x14ac:dyDescent="0.15">
      <c r="A1264" s="612"/>
      <c r="B1264" s="615"/>
      <c r="C1264" s="618"/>
      <c r="D1264" s="418"/>
      <c r="E1264" s="424"/>
      <c r="F1264" s="420"/>
      <c r="G1264" s="420"/>
      <c r="H1264" s="420"/>
      <c r="I1264" s="421"/>
      <c r="J1264" s="422"/>
      <c r="K1264" s="423"/>
      <c r="L1264" s="423"/>
      <c r="M1264" s="423"/>
      <c r="N1264" s="332"/>
      <c r="O1264" s="433"/>
      <c r="P1264" s="434"/>
      <c r="Q1264" s="435"/>
      <c r="R1264" s="436"/>
      <c r="S1264" s="435"/>
      <c r="U1264" s="205">
        <v>16</v>
      </c>
      <c r="V1264" s="210" t="str">
        <f t="shared" si="442"/>
        <v/>
      </c>
      <c r="W1264" s="201" t="b">
        <f t="shared" si="444"/>
        <v>1</v>
      </c>
      <c r="Y1264" s="216"/>
      <c r="Z1264" s="217"/>
      <c r="AB1264" s="408" t="str">
        <f t="shared" si="441"/>
        <v/>
      </c>
      <c r="AC1264" s="408" t="str">
        <f t="shared" si="443"/>
        <v/>
      </c>
      <c r="AD1264" s="202"/>
      <c r="AE1264" s="214"/>
      <c r="AF1264" s="214"/>
      <c r="AG1264" s="215"/>
      <c r="AH1264" s="215"/>
      <c r="AI1264" s="215"/>
      <c r="AJ1264" s="215"/>
      <c r="AK1264" s="215"/>
      <c r="AL1264" s="215"/>
      <c r="AN1264" s="218"/>
      <c r="AO1264" s="218"/>
      <c r="AP1264" s="218"/>
      <c r="AQ1264" s="218"/>
      <c r="AR1264" s="218"/>
      <c r="AS1264" s="218"/>
      <c r="AU1264" s="215"/>
      <c r="AV1264" s="215"/>
      <c r="AW1264" s="215"/>
      <c r="AX1264" s="215"/>
      <c r="AY1264" s="215"/>
      <c r="AZ1264" s="215"/>
      <c r="BA1264" s="215"/>
    </row>
    <row r="1265" spans="1:53" s="201" customFormat="1" ht="12.75" hidden="1" customHeight="1" x14ac:dyDescent="0.15">
      <c r="A1265" s="612"/>
      <c r="B1265" s="615"/>
      <c r="C1265" s="618"/>
      <c r="D1265" s="418"/>
      <c r="E1265" s="424"/>
      <c r="F1265" s="420"/>
      <c r="G1265" s="420"/>
      <c r="H1265" s="420"/>
      <c r="I1265" s="421"/>
      <c r="J1265" s="422"/>
      <c r="K1265" s="423"/>
      <c r="L1265" s="423"/>
      <c r="M1265" s="423"/>
      <c r="N1265" s="332"/>
      <c r="O1265" s="433"/>
      <c r="P1265" s="434"/>
      <c r="Q1265" s="435"/>
      <c r="R1265" s="436"/>
      <c r="S1265" s="435"/>
      <c r="U1265" s="205">
        <v>17</v>
      </c>
      <c r="V1265" s="210" t="str">
        <f t="shared" si="442"/>
        <v/>
      </c>
      <c r="W1265" s="201" t="b">
        <f t="shared" si="444"/>
        <v>1</v>
      </c>
      <c r="Y1265" s="216"/>
      <c r="AB1265" s="408" t="str">
        <f t="shared" si="441"/>
        <v/>
      </c>
      <c r="AC1265" s="408" t="str">
        <f t="shared" si="443"/>
        <v/>
      </c>
      <c r="AD1265" s="202"/>
      <c r="AE1265" s="214"/>
      <c r="AF1265" s="214"/>
      <c r="AG1265" s="215"/>
      <c r="AH1265" s="215"/>
      <c r="AI1265" s="215"/>
      <c r="AJ1265" s="215"/>
      <c r="AK1265" s="215"/>
      <c r="AL1265" s="215"/>
      <c r="AN1265" s="218"/>
      <c r="AO1265" s="218"/>
      <c r="AP1265" s="218"/>
      <c r="AQ1265" s="218"/>
      <c r="AR1265" s="218"/>
      <c r="AS1265" s="218"/>
      <c r="AU1265" s="215"/>
      <c r="AV1265" s="215"/>
      <c r="AW1265" s="215"/>
      <c r="AX1265" s="215"/>
      <c r="AY1265" s="215"/>
      <c r="AZ1265" s="215"/>
      <c r="BA1265" s="215"/>
    </row>
    <row r="1266" spans="1:53" s="201" customFormat="1" ht="12.75" hidden="1" customHeight="1" x14ac:dyDescent="0.15">
      <c r="A1266" s="612"/>
      <c r="B1266" s="615"/>
      <c r="C1266" s="618"/>
      <c r="D1266" s="418"/>
      <c r="E1266" s="424"/>
      <c r="F1266" s="420"/>
      <c r="G1266" s="420"/>
      <c r="H1266" s="420"/>
      <c r="I1266" s="421"/>
      <c r="J1266" s="422"/>
      <c r="K1266" s="423"/>
      <c r="L1266" s="423"/>
      <c r="M1266" s="423"/>
      <c r="N1266" s="332"/>
      <c r="O1266" s="433"/>
      <c r="P1266" s="434"/>
      <c r="Q1266" s="435"/>
      <c r="R1266" s="436"/>
      <c r="S1266" s="435"/>
      <c r="U1266" s="205">
        <v>18</v>
      </c>
      <c r="V1266" s="210" t="str">
        <f t="shared" si="442"/>
        <v/>
      </c>
      <c r="W1266" s="201" t="b">
        <f t="shared" si="444"/>
        <v>1</v>
      </c>
      <c r="Y1266" s="216"/>
      <c r="AB1266" s="408" t="str">
        <f t="shared" si="441"/>
        <v/>
      </c>
      <c r="AC1266" s="408" t="str">
        <f t="shared" si="443"/>
        <v/>
      </c>
      <c r="AD1266" s="202"/>
      <c r="AE1266" s="214"/>
      <c r="AF1266" s="214"/>
      <c r="AG1266" s="215"/>
      <c r="AH1266" s="215"/>
      <c r="AI1266" s="215"/>
      <c r="AJ1266" s="215"/>
      <c r="AK1266" s="215"/>
      <c r="AL1266" s="215"/>
      <c r="AN1266" s="218"/>
      <c r="AO1266" s="218"/>
      <c r="AP1266" s="218"/>
      <c r="AQ1266" s="218"/>
      <c r="AR1266" s="218"/>
      <c r="AS1266" s="218"/>
      <c r="AU1266" s="215"/>
      <c r="AV1266" s="215"/>
      <c r="AW1266" s="215"/>
      <c r="AX1266" s="215"/>
      <c r="AY1266" s="215"/>
      <c r="AZ1266" s="215"/>
      <c r="BA1266" s="215"/>
    </row>
    <row r="1267" spans="1:53" s="201" customFormat="1" ht="12.75" hidden="1" customHeight="1" x14ac:dyDescent="0.15">
      <c r="A1267" s="612"/>
      <c r="B1267" s="615"/>
      <c r="C1267" s="618"/>
      <c r="D1267" s="418"/>
      <c r="E1267" s="424"/>
      <c r="F1267" s="420"/>
      <c r="G1267" s="420"/>
      <c r="H1267" s="420"/>
      <c r="I1267" s="421"/>
      <c r="J1267" s="422"/>
      <c r="K1267" s="423"/>
      <c r="L1267" s="423"/>
      <c r="M1267" s="423"/>
      <c r="N1267" s="332"/>
      <c r="O1267" s="433"/>
      <c r="P1267" s="434"/>
      <c r="Q1267" s="435"/>
      <c r="R1267" s="436"/>
      <c r="S1267" s="435"/>
      <c r="U1267" s="205">
        <v>19</v>
      </c>
      <c r="V1267" s="210" t="str">
        <f t="shared" si="442"/>
        <v/>
      </c>
      <c r="W1267" s="201" t="b">
        <f t="shared" si="444"/>
        <v>1</v>
      </c>
      <c r="Y1267" s="216"/>
      <c r="AB1267" s="408" t="str">
        <f t="shared" si="441"/>
        <v/>
      </c>
      <c r="AC1267" s="408" t="str">
        <f t="shared" si="443"/>
        <v/>
      </c>
      <c r="AD1267" s="202"/>
      <c r="AE1267" s="214"/>
      <c r="AF1267" s="214"/>
      <c r="AG1267" s="215"/>
      <c r="AH1267" s="215"/>
      <c r="AI1267" s="215"/>
      <c r="AJ1267" s="215"/>
      <c r="AK1267" s="215"/>
      <c r="AL1267" s="215"/>
      <c r="AN1267" s="218"/>
      <c r="AO1267" s="218"/>
      <c r="AP1267" s="218"/>
      <c r="AQ1267" s="218"/>
      <c r="AR1267" s="218"/>
      <c r="AS1267" s="218"/>
      <c r="AU1267" s="215"/>
      <c r="AV1267" s="215"/>
      <c r="AW1267" s="215"/>
      <c r="AX1267" s="215"/>
      <c r="AY1267" s="215"/>
      <c r="AZ1267" s="215"/>
      <c r="BA1267" s="215"/>
    </row>
    <row r="1268" spans="1:53" s="215" customFormat="1" ht="12.75" hidden="1" customHeight="1" x14ac:dyDescent="0.15">
      <c r="A1268" s="613"/>
      <c r="B1268" s="616"/>
      <c r="C1268" s="619"/>
      <c r="D1268" s="426"/>
      <c r="E1268" s="427"/>
      <c r="F1268" s="428"/>
      <c r="G1268" s="428"/>
      <c r="H1268" s="428"/>
      <c r="I1268" s="429"/>
      <c r="J1268" s="430"/>
      <c r="K1268" s="431"/>
      <c r="L1268" s="431"/>
      <c r="M1268" s="431"/>
      <c r="N1268" s="332"/>
      <c r="O1268" s="433"/>
      <c r="P1268" s="434"/>
      <c r="Q1268" s="435"/>
      <c r="R1268" s="436"/>
      <c r="S1268" s="435"/>
      <c r="U1268" s="205">
        <v>20</v>
      </c>
      <c r="V1268" s="220" t="str">
        <f t="shared" si="442"/>
        <v/>
      </c>
      <c r="W1268" s="201" t="b">
        <f t="shared" si="444"/>
        <v>1</v>
      </c>
      <c r="Y1268" s="216"/>
      <c r="Z1268" s="217"/>
      <c r="AB1268" s="408" t="str">
        <f t="shared" si="441"/>
        <v/>
      </c>
      <c r="AC1268" s="408" t="str">
        <f t="shared" si="443"/>
        <v/>
      </c>
      <c r="AD1268" s="218"/>
      <c r="AE1268" s="214"/>
      <c r="AF1268" s="214"/>
      <c r="AN1268" s="218"/>
      <c r="AO1268" s="218"/>
      <c r="AP1268" s="218"/>
      <c r="AQ1268" s="218"/>
      <c r="AR1268" s="218"/>
      <c r="AS1268" s="218"/>
    </row>
    <row r="1269" spans="1:53" s="201" customFormat="1" ht="12.75" hidden="1" customHeight="1" x14ac:dyDescent="0.15">
      <c r="A1269" s="611" t="s">
        <v>7371</v>
      </c>
      <c r="B1269" s="614"/>
      <c r="C1269" s="617"/>
      <c r="D1269" s="412"/>
      <c r="E1269" s="413"/>
      <c r="F1269" s="414"/>
      <c r="G1269" s="414"/>
      <c r="H1269" s="414"/>
      <c r="I1269" s="415"/>
      <c r="J1269" s="416"/>
      <c r="K1269" s="417"/>
      <c r="L1269" s="417"/>
      <c r="M1269" s="417"/>
      <c r="N1269" s="332"/>
      <c r="O1269" s="433"/>
      <c r="P1269" s="434"/>
      <c r="Q1269" s="435"/>
      <c r="R1269" s="436"/>
      <c r="S1269" s="435"/>
      <c r="U1269" s="205">
        <v>1</v>
      </c>
      <c r="V1269" s="206" t="str">
        <f t="shared" si="442"/>
        <v/>
      </c>
      <c r="W1269" s="201" t="b">
        <f t="shared" si="444"/>
        <v>1</v>
      </c>
      <c r="Y1269" s="216"/>
      <c r="AB1269" s="408" t="str">
        <f t="shared" si="441"/>
        <v/>
      </c>
      <c r="AC1269" s="408" t="str">
        <f t="shared" si="443"/>
        <v/>
      </c>
      <c r="AD1269" s="202"/>
      <c r="AE1269" s="173" t="s">
        <v>7260</v>
      </c>
      <c r="AG1269" s="203" t="s">
        <v>7194</v>
      </c>
      <c r="AH1269" s="204" t="s">
        <v>7221</v>
      </c>
      <c r="AI1269" s="204" t="s">
        <v>7195</v>
      </c>
      <c r="AJ1269" s="204" t="s">
        <v>7231</v>
      </c>
      <c r="AK1269" s="204" t="s">
        <v>7196</v>
      </c>
      <c r="AL1269" s="204" t="s">
        <v>7197</v>
      </c>
      <c r="AN1269" s="222" t="s">
        <v>7274</v>
      </c>
      <c r="AO1269" s="223" t="s">
        <v>7221</v>
      </c>
      <c r="AP1269" s="223" t="s">
        <v>7195</v>
      </c>
      <c r="AQ1269" s="223" t="s">
        <v>7231</v>
      </c>
      <c r="AR1269" s="223" t="s">
        <v>7196</v>
      </c>
      <c r="AS1269" s="223" t="s">
        <v>7197</v>
      </c>
      <c r="AU1269" s="203" t="s">
        <v>7198</v>
      </c>
      <c r="AV1269" s="204" t="s">
        <v>7221</v>
      </c>
      <c r="AW1269" s="204" t="s">
        <v>7195</v>
      </c>
      <c r="AX1269" s="204" t="s">
        <v>7231</v>
      </c>
      <c r="AY1269" s="204" t="s">
        <v>7196</v>
      </c>
      <c r="AZ1269" s="204" t="s">
        <v>7197</v>
      </c>
      <c r="BA1269" s="214"/>
    </row>
    <row r="1270" spans="1:53" s="201" customFormat="1" ht="12.75" hidden="1" customHeight="1" x14ac:dyDescent="0.15">
      <c r="A1270" s="612"/>
      <c r="B1270" s="615"/>
      <c r="C1270" s="618"/>
      <c r="D1270" s="418"/>
      <c r="E1270" s="419"/>
      <c r="F1270" s="420"/>
      <c r="G1270" s="420"/>
      <c r="H1270" s="420"/>
      <c r="I1270" s="421"/>
      <c r="J1270" s="422"/>
      <c r="K1270" s="423"/>
      <c r="L1270" s="423"/>
      <c r="M1270" s="423"/>
      <c r="N1270" s="332"/>
      <c r="O1270" s="433"/>
      <c r="P1270" s="434"/>
      <c r="Q1270" s="435"/>
      <c r="R1270" s="436"/>
      <c r="S1270" s="435"/>
      <c r="U1270" s="205">
        <v>2</v>
      </c>
      <c r="V1270" s="210" t="str">
        <f t="shared" si="442"/>
        <v/>
      </c>
      <c r="W1270" s="201" t="b">
        <f t="shared" si="444"/>
        <v>1</v>
      </c>
      <c r="Y1270" s="216"/>
      <c r="Z1270" s="217"/>
      <c r="AB1270" s="408" t="str">
        <f t="shared" si="441"/>
        <v/>
      </c>
      <c r="AC1270" s="408" t="str">
        <f t="shared" si="443"/>
        <v/>
      </c>
      <c r="AD1270" s="202"/>
      <c r="AE1270" s="620" t="s">
        <v>7188</v>
      </c>
      <c r="AF1270" s="209" t="s">
        <v>7193</v>
      </c>
      <c r="AG1270" s="208">
        <f>SUM(AH1270:AL1270)</f>
        <v>0</v>
      </c>
      <c r="AH1270" s="208">
        <f>SUMIFS($K1269:$K1288,$E1269:$E1288,"R7当",$F1269:$F1288,"ライフデザイン・結婚支援重点推進事業",$J1269:$J1288,3/4)</f>
        <v>0</v>
      </c>
      <c r="AI1270" s="208">
        <f>SUMIFS($K1269:$K1288,$E1269:$E1288,"R7当",$F1269:$F1288,"結婚支援コンシェルジュ事業",$J1269:$J1288,3/4)</f>
        <v>0</v>
      </c>
      <c r="AJ1270" s="208"/>
      <c r="AK1270" s="208"/>
      <c r="AL1270" s="208"/>
      <c r="AN1270" s="224">
        <f>SUM(AO1270:AS1270)</f>
        <v>0</v>
      </c>
      <c r="AO1270" s="224">
        <f>SUMIFS($L1269:$L1288,$E1269:$E1288,"R7当",$F1269:$F1288,"ライフデザイン・結婚支援重点推進事業",$J1269:$J1288,3/4)</f>
        <v>0</v>
      </c>
      <c r="AP1270" s="224">
        <f>SUMIFS($L1269:$L1288,$E1269:$E1288,"R7当",$F1269:$F1288,"結婚支援コンシェルジュ事業",$J1269:$J1288,3/4)</f>
        <v>0</v>
      </c>
      <c r="AQ1270" s="224"/>
      <c r="AR1270" s="224"/>
      <c r="AS1270" s="224"/>
      <c r="AU1270" s="208">
        <f>SUM(AV1270:AZ1270)</f>
        <v>0</v>
      </c>
      <c r="AV1270" s="208">
        <f>SUMIFS($M1269:$M1288,$E1269:$E1288,"R7当",$F1269:$F1288,"ライフデザイン・結婚支援重点推進事業",$J1269:$J1288,3/4)</f>
        <v>0</v>
      </c>
      <c r="AW1270" s="208">
        <f>SUMIFS($M1269:$M1288,$E1269:$E1288,"R7当",$F1269:$F1288,"結婚支援コンシェルジュ事業",$J1269:$J1288,3/4)</f>
        <v>0</v>
      </c>
      <c r="AX1270" s="208"/>
      <c r="AY1270" s="208"/>
      <c r="AZ1270" s="208"/>
      <c r="BA1270" s="215"/>
    </row>
    <row r="1271" spans="1:53" s="201" customFormat="1" ht="12.75" hidden="1" customHeight="1" x14ac:dyDescent="0.15">
      <c r="A1271" s="612"/>
      <c r="B1271" s="615"/>
      <c r="C1271" s="618"/>
      <c r="D1271" s="418"/>
      <c r="E1271" s="424"/>
      <c r="F1271" s="420"/>
      <c r="G1271" s="420"/>
      <c r="H1271" s="420"/>
      <c r="I1271" s="421"/>
      <c r="J1271" s="425"/>
      <c r="K1271" s="423"/>
      <c r="L1271" s="423"/>
      <c r="M1271" s="423"/>
      <c r="N1271" s="332"/>
      <c r="O1271" s="433"/>
      <c r="P1271" s="434"/>
      <c r="Q1271" s="435"/>
      <c r="R1271" s="436"/>
      <c r="S1271" s="435"/>
      <c r="U1271" s="205">
        <v>3</v>
      </c>
      <c r="V1271" s="210" t="str">
        <f t="shared" si="442"/>
        <v/>
      </c>
      <c r="W1271" s="201" t="b">
        <f t="shared" si="444"/>
        <v>1</v>
      </c>
      <c r="Y1271" s="219"/>
      <c r="Z1271" s="215"/>
      <c r="AB1271" s="408" t="str">
        <f t="shared" si="441"/>
        <v/>
      </c>
      <c r="AC1271" s="408" t="str">
        <f t="shared" si="443"/>
        <v/>
      </c>
      <c r="AD1271" s="202"/>
      <c r="AE1271" s="620"/>
      <c r="AF1271" s="211" t="s">
        <v>7189</v>
      </c>
      <c r="AG1271" s="208">
        <f>SUM(AH1271:AL1271)</f>
        <v>0</v>
      </c>
      <c r="AH1271" s="208">
        <f>SUMIFS($K1269:$K1288,$E1269:$E1288,"R7当",$F1269:$F1288,"ライフデザイン・結婚支援重点推進事業",$J1269:$J1288,2/3)</f>
        <v>0</v>
      </c>
      <c r="AI1271" s="208"/>
      <c r="AJ1271" s="208">
        <f>SUMIFS($K1269:$K1288,$E1269:$E1288,"R7当",$F1269:$F1288,"結婚_妊娠・出産_子育てに温かい社会づくり・気運醸成事業",$J1269:$J1288,2/3)</f>
        <v>0</v>
      </c>
      <c r="AK1271" s="208"/>
      <c r="AL1271" s="208"/>
      <c r="AN1271" s="224">
        <f t="shared" ref="AN1271:AN1272" si="457">SUM(AO1271:AS1271)</f>
        <v>0</v>
      </c>
      <c r="AO1271" s="224">
        <f>SUMIFS($L1269:$L1288,$E1269:$E1288,"R7当",$F1269:$F1288,"ライフデザイン・結婚支援重点推進事業",$J1269:$J1288,2/3)</f>
        <v>0</v>
      </c>
      <c r="AP1271" s="224"/>
      <c r="AQ1271" s="224">
        <f>SUMIFS($L1269:$L1288,$E1269:$E1288,"R7当",$F1269:$F1288,"結婚_妊娠・出産_子育てに温かい社会づくり・気運醸成事業",$J1269:$J1288,2/3)</f>
        <v>0</v>
      </c>
      <c r="AR1271" s="224"/>
      <c r="AS1271" s="224"/>
      <c r="AU1271" s="208">
        <f t="shared" ref="AU1271:AU1272" si="458">SUM(AV1271:AZ1271)</f>
        <v>0</v>
      </c>
      <c r="AV1271" s="208">
        <f>SUMIFS($M1269:$M1288,$E1269:$E1288,"R7当",$F1269:$F1288,"ライフデザイン・結婚支援重点推進事業",$J1269:$J1288,2/3)</f>
        <v>0</v>
      </c>
      <c r="AW1271" s="208"/>
      <c r="AX1271" s="208">
        <f>SUMIFS($M1269:$M1288,$E1269:$E1288,"R7当",$F1269:$F1288,"結婚_妊娠・出産_子育てに温かい社会づくり・気運醸成事業",$J1269:$J1288,2/3)</f>
        <v>0</v>
      </c>
      <c r="AY1271" s="208"/>
      <c r="AZ1271" s="208"/>
      <c r="BA1271" s="215"/>
    </row>
    <row r="1272" spans="1:53" s="201" customFormat="1" ht="12.75" hidden="1" customHeight="1" x14ac:dyDescent="0.15">
      <c r="A1272" s="612"/>
      <c r="B1272" s="615"/>
      <c r="C1272" s="618"/>
      <c r="D1272" s="418"/>
      <c r="E1272" s="424"/>
      <c r="F1272" s="420"/>
      <c r="G1272" s="420"/>
      <c r="H1272" s="420"/>
      <c r="I1272" s="421"/>
      <c r="J1272" s="425"/>
      <c r="K1272" s="423"/>
      <c r="L1272" s="423"/>
      <c r="M1272" s="423"/>
      <c r="N1272" s="332"/>
      <c r="O1272" s="433"/>
      <c r="P1272" s="434"/>
      <c r="Q1272" s="435"/>
      <c r="R1272" s="436"/>
      <c r="S1272" s="435"/>
      <c r="U1272" s="205">
        <v>4</v>
      </c>
      <c r="V1272" s="210" t="str">
        <f t="shared" si="442"/>
        <v/>
      </c>
      <c r="W1272" s="201" t="b">
        <f t="shared" si="444"/>
        <v>1</v>
      </c>
      <c r="Y1272" s="219"/>
      <c r="Z1272" s="215"/>
      <c r="AB1272" s="408" t="str">
        <f t="shared" si="441"/>
        <v/>
      </c>
      <c r="AC1272" s="408" t="str">
        <f t="shared" si="443"/>
        <v/>
      </c>
      <c r="AD1272" s="202"/>
      <c r="AE1272" s="620"/>
      <c r="AF1272" s="211" t="s">
        <v>7187</v>
      </c>
      <c r="AG1272" s="208">
        <f t="shared" ref="AG1272" si="459">SUM(AH1272:AL1272)</f>
        <v>0</v>
      </c>
      <c r="AH1272" s="208"/>
      <c r="AI1272" s="208"/>
      <c r="AJ1272" s="208">
        <f>SUMIFS($K1269:$K1288,$E1269:$E1288,"R7当",$F1269:$F1288,"結婚_妊娠・出産_子育てに温かい社会づくり・気運醸成事業",$J1269:$J1288,1/2)</f>
        <v>0</v>
      </c>
      <c r="AK1272" s="208"/>
      <c r="AL1272" s="208"/>
      <c r="AN1272" s="224">
        <f t="shared" si="457"/>
        <v>0</v>
      </c>
      <c r="AO1272" s="224"/>
      <c r="AP1272" s="224"/>
      <c r="AQ1272" s="224">
        <f>SUMIFS($L1269:$L1288,$E1269:$E1288,"R7当",$F1269:$F1288,"結婚_妊娠・出産_子育てに温かい社会づくり・気運醸成事業",$J1269:$J1288,1/2)</f>
        <v>0</v>
      </c>
      <c r="AR1272" s="224"/>
      <c r="AS1272" s="224"/>
      <c r="AU1272" s="208">
        <f t="shared" si="458"/>
        <v>0</v>
      </c>
      <c r="AV1272" s="208"/>
      <c r="AW1272" s="208"/>
      <c r="AX1272" s="208">
        <f>SUMIFS($M1269:$M1288,$E1269:$E1288,"R7当",$F1269:$F1288,"結婚_妊娠・出産_子育てに温かい社会づくり・気運醸成事業",$J1269:$J1288,1/2)</f>
        <v>0</v>
      </c>
      <c r="AY1272" s="208"/>
      <c r="AZ1272" s="208"/>
      <c r="BA1272" s="215"/>
    </row>
    <row r="1273" spans="1:53" s="201" customFormat="1" ht="12.75" hidden="1" customHeight="1" x14ac:dyDescent="0.15">
      <c r="A1273" s="612"/>
      <c r="B1273" s="615"/>
      <c r="C1273" s="618"/>
      <c r="D1273" s="418"/>
      <c r="E1273" s="424"/>
      <c r="F1273" s="420"/>
      <c r="G1273" s="420"/>
      <c r="H1273" s="420"/>
      <c r="I1273" s="421"/>
      <c r="J1273" s="425"/>
      <c r="K1273" s="423"/>
      <c r="L1273" s="423"/>
      <c r="M1273" s="423"/>
      <c r="N1273" s="332"/>
      <c r="O1273" s="433"/>
      <c r="P1273" s="434"/>
      <c r="Q1273" s="435"/>
      <c r="R1273" s="436"/>
      <c r="S1273" s="435"/>
      <c r="U1273" s="205">
        <v>5</v>
      </c>
      <c r="V1273" s="210" t="str">
        <f t="shared" si="442"/>
        <v/>
      </c>
      <c r="W1273" s="201" t="b">
        <f t="shared" si="444"/>
        <v>1</v>
      </c>
      <c r="Y1273" s="219"/>
      <c r="Z1273" s="215"/>
      <c r="AB1273" s="408" t="str">
        <f t="shared" si="441"/>
        <v/>
      </c>
      <c r="AC1273" s="408" t="str">
        <f t="shared" si="443"/>
        <v/>
      </c>
      <c r="AD1273" s="202"/>
      <c r="AE1273" s="212" t="s">
        <v>7229</v>
      </c>
      <c r="AF1273" s="209" t="str">
        <f>IF(COUNTIF(AC1269:AC1288,"R7当一般コース"),"一般コース",IF(COUNTIF(AC1269:AC1288,"R7当都道府県主導型市町村連携コース"),"連携コース",""))</f>
        <v/>
      </c>
      <c r="AG1273" s="208">
        <f>SUM(AH1273:AL1273)</f>
        <v>0</v>
      </c>
      <c r="AH1273" s="208"/>
      <c r="AI1273" s="208"/>
      <c r="AJ1273" s="208"/>
      <c r="AK1273" s="208">
        <f>SUMIFS($K1269:$K1288,$E1269:$E1288,"R7当",G1269:G1288,"一般コース")</f>
        <v>0</v>
      </c>
      <c r="AL1273" s="208">
        <f>SUMIFS($K1269:$K1288,$E1269:$E1288,"R7当",G1269:G1288,"都道府県主導型市町村連携コース")</f>
        <v>0</v>
      </c>
      <c r="AN1273" s="224">
        <f>SUM(AO1273:AS1273)</f>
        <v>0</v>
      </c>
      <c r="AO1273" s="224"/>
      <c r="AP1273" s="224"/>
      <c r="AQ1273" s="224"/>
      <c r="AR1273" s="224">
        <f>SUMIFS($L1269:$L1288,$E1269:$E1288,"R7当",G1269:G1288,"一般コース")</f>
        <v>0</v>
      </c>
      <c r="AS1273" s="224">
        <f>SUMIFS($L1269:$L1288,$E1269:$E1288,"R7当",G1269:G1288,"都道府県主導型市町村連携コース")</f>
        <v>0</v>
      </c>
      <c r="AU1273" s="208">
        <f>SUM(AV1273:AZ1273)</f>
        <v>0</v>
      </c>
      <c r="AV1273" s="208"/>
      <c r="AW1273" s="208"/>
      <c r="AX1273" s="208"/>
      <c r="AY1273" s="208">
        <f>SUMIFS($M1269:$M1288,$E1269:$E1288,"R7当",G1269:G1288,"一般コース")</f>
        <v>0</v>
      </c>
      <c r="AZ1273" s="208">
        <f>SUMIFS($M1269:$M1288,$E1269:$E1288,"R7当",G1269:G1288,"都道府県主導型市町村連携コース")</f>
        <v>0</v>
      </c>
      <c r="BA1273" s="215"/>
    </row>
    <row r="1274" spans="1:53" s="201" customFormat="1" ht="12.75" hidden="1" customHeight="1" x14ac:dyDescent="0.15">
      <c r="A1274" s="612"/>
      <c r="B1274" s="615"/>
      <c r="C1274" s="618"/>
      <c r="D1274" s="418"/>
      <c r="E1274" s="424"/>
      <c r="F1274" s="420"/>
      <c r="G1274" s="420"/>
      <c r="H1274" s="420"/>
      <c r="I1274" s="421"/>
      <c r="J1274" s="425"/>
      <c r="K1274" s="423"/>
      <c r="L1274" s="423"/>
      <c r="M1274" s="423"/>
      <c r="N1274" s="332"/>
      <c r="O1274" s="433"/>
      <c r="P1274" s="434"/>
      <c r="Q1274" s="435"/>
      <c r="R1274" s="436"/>
      <c r="S1274" s="435"/>
      <c r="U1274" s="205">
        <v>6</v>
      </c>
      <c r="V1274" s="210" t="str">
        <f t="shared" si="442"/>
        <v/>
      </c>
      <c r="W1274" s="201" t="b">
        <f t="shared" si="444"/>
        <v>1</v>
      </c>
      <c r="Y1274" s="219"/>
      <c r="Z1274" s="215"/>
      <c r="AB1274" s="408" t="str">
        <f t="shared" si="441"/>
        <v/>
      </c>
      <c r="AC1274" s="408" t="str">
        <f t="shared" si="443"/>
        <v/>
      </c>
      <c r="AD1274" s="202"/>
      <c r="AE1274" s="173" t="s">
        <v>7217</v>
      </c>
      <c r="AG1274" s="213"/>
      <c r="AH1274" s="213"/>
      <c r="AI1274" s="213"/>
      <c r="AJ1274" s="213"/>
      <c r="AK1274" s="213"/>
      <c r="AL1274" s="213"/>
      <c r="AN1274" s="225"/>
      <c r="AO1274" s="225"/>
      <c r="AP1274" s="225"/>
      <c r="AQ1274" s="225"/>
      <c r="AR1274" s="225"/>
      <c r="AS1274" s="225"/>
      <c r="AU1274" s="213"/>
      <c r="AV1274" s="213"/>
      <c r="AW1274" s="213"/>
      <c r="AX1274" s="213"/>
      <c r="AY1274" s="213"/>
      <c r="AZ1274" s="213"/>
      <c r="BA1274" s="215"/>
    </row>
    <row r="1275" spans="1:53" s="201" customFormat="1" ht="12.75" hidden="1" customHeight="1" x14ac:dyDescent="0.15">
      <c r="A1275" s="612"/>
      <c r="B1275" s="615"/>
      <c r="C1275" s="618"/>
      <c r="D1275" s="418"/>
      <c r="E1275" s="424"/>
      <c r="F1275" s="420"/>
      <c r="G1275" s="420"/>
      <c r="H1275" s="420"/>
      <c r="I1275" s="421"/>
      <c r="J1275" s="425"/>
      <c r="K1275" s="423"/>
      <c r="L1275" s="423"/>
      <c r="M1275" s="423"/>
      <c r="N1275" s="332"/>
      <c r="O1275" s="433"/>
      <c r="P1275" s="434"/>
      <c r="Q1275" s="435"/>
      <c r="R1275" s="436"/>
      <c r="S1275" s="435"/>
      <c r="U1275" s="205">
        <v>7</v>
      </c>
      <c r="V1275" s="210" t="str">
        <f t="shared" si="442"/>
        <v/>
      </c>
      <c r="W1275" s="201" t="b">
        <f t="shared" si="444"/>
        <v>1</v>
      </c>
      <c r="Y1275" s="219"/>
      <c r="Z1275" s="215"/>
      <c r="AB1275" s="408" t="str">
        <f t="shared" si="441"/>
        <v/>
      </c>
      <c r="AC1275" s="408" t="str">
        <f t="shared" si="443"/>
        <v/>
      </c>
      <c r="AD1275" s="202"/>
      <c r="AE1275" s="620" t="s">
        <v>7188</v>
      </c>
      <c r="AF1275" s="209" t="s">
        <v>7193</v>
      </c>
      <c r="AG1275" s="208">
        <f>SUM(AH1275:AL1275)</f>
        <v>0</v>
      </c>
      <c r="AH1275" s="208">
        <f>SUMIFS($K1269:$K1288,$E1269:$E1288,"R6補",$F1269:$F1288,"ライフデザイン・結婚支援重点推進事業",$J1269:$J1288,3/4)</f>
        <v>0</v>
      </c>
      <c r="AI1275" s="208">
        <f>SUMIFS($K1269:$K1288,$E1269:$E1288,"R6補",$F1269:$F1288,"結婚支援コンシェルジュ事業",$J1269:$J1288,3/4)</f>
        <v>0</v>
      </c>
      <c r="AJ1275" s="208"/>
      <c r="AK1275" s="208"/>
      <c r="AL1275" s="208"/>
      <c r="AN1275" s="224">
        <f>SUM(AO1275:AS1275)</f>
        <v>0</v>
      </c>
      <c r="AO1275" s="224">
        <f>SUMIFS($L1269:$L1288,$E1269:$E1288,"R6補",$F1269:$F1288,"ライフデザイン・結婚支援重点推進事業",$J1269:$J1288,3/4)</f>
        <v>0</v>
      </c>
      <c r="AP1275" s="224">
        <f>SUMIFS($L1269:$L1288,$E1269:$E1288,"R6補",$F1269:$F1288,"結婚支援コンシェルジュ事業",$J1269:$J1288,3/4)</f>
        <v>0</v>
      </c>
      <c r="AQ1275" s="224"/>
      <c r="AR1275" s="224"/>
      <c r="AS1275" s="224"/>
      <c r="AU1275" s="208">
        <f>SUM(AV1275:AZ1275)</f>
        <v>0</v>
      </c>
      <c r="AV1275" s="208">
        <f>SUMIFS($M1269:$M1288,$E1269:$E1288,"R6補",$F1269:$F1288,"ライフデザイン・結婚支援重点推進事業",$J1269:$J1288,3/4)</f>
        <v>0</v>
      </c>
      <c r="AW1275" s="208">
        <f>SUMIFS($M1269:$M1288,$E1269:$E1288,"R6補",$F1269:$F1288,"結婚支援コンシェルジュ事業",$J1269:$J1288,3/4)</f>
        <v>0</v>
      </c>
      <c r="AX1275" s="208"/>
      <c r="AY1275" s="208"/>
      <c r="AZ1275" s="208"/>
      <c r="BA1275" s="215"/>
    </row>
    <row r="1276" spans="1:53" s="201" customFormat="1" ht="12.75" hidden="1" customHeight="1" x14ac:dyDescent="0.15">
      <c r="A1276" s="612"/>
      <c r="B1276" s="615"/>
      <c r="C1276" s="618"/>
      <c r="D1276" s="418"/>
      <c r="E1276" s="424"/>
      <c r="F1276" s="420"/>
      <c r="G1276" s="420"/>
      <c r="H1276" s="420"/>
      <c r="I1276" s="421"/>
      <c r="J1276" s="425"/>
      <c r="K1276" s="423"/>
      <c r="L1276" s="423"/>
      <c r="M1276" s="423"/>
      <c r="N1276" s="332"/>
      <c r="O1276" s="433"/>
      <c r="P1276" s="434"/>
      <c r="Q1276" s="435"/>
      <c r="R1276" s="436"/>
      <c r="S1276" s="435"/>
      <c r="U1276" s="205">
        <v>8</v>
      </c>
      <c r="V1276" s="210" t="str">
        <f t="shared" si="442"/>
        <v/>
      </c>
      <c r="W1276" s="201" t="b">
        <f t="shared" si="444"/>
        <v>1</v>
      </c>
      <c r="Y1276" s="219"/>
      <c r="Z1276" s="215"/>
      <c r="AB1276" s="408" t="str">
        <f t="shared" si="441"/>
        <v/>
      </c>
      <c r="AC1276" s="408" t="str">
        <f t="shared" si="443"/>
        <v/>
      </c>
      <c r="AD1276" s="202"/>
      <c r="AE1276" s="620"/>
      <c r="AF1276" s="211" t="s">
        <v>7189</v>
      </c>
      <c r="AG1276" s="208">
        <f t="shared" ref="AG1276" si="460">SUM(AH1276:AL1276)</f>
        <v>0</v>
      </c>
      <c r="AH1276" s="208">
        <f>SUMIFS($K1269:$K1288,$E1269:$E1288,"R6補",$F1269:$F1288,"ライフデザイン・結婚支援重点推進事業",$J1269:$J1288,2/3)</f>
        <v>0</v>
      </c>
      <c r="AI1276" s="208"/>
      <c r="AJ1276" s="208">
        <f>SUMIFS($K1269:$K1288,$E1269:$E1288,"R6補",$F1269:$F1288,"結婚_妊娠・出産_子育てに温かい社会づくり・気運醸成事業",$J1269:$J1288,2/3)</f>
        <v>0</v>
      </c>
      <c r="AK1276" s="208"/>
      <c r="AL1276" s="208"/>
      <c r="AN1276" s="224">
        <f t="shared" ref="AN1276:AN1277" si="461">SUM(AO1276:AS1276)</f>
        <v>0</v>
      </c>
      <c r="AO1276" s="224">
        <f>SUMIFS($L1269:$L1288,$E1269:$E1288,"R6補",$F1269:$F1288,"ライフデザイン・結婚支援重点推進事業",$J1269:$J1288,2/3)</f>
        <v>0</v>
      </c>
      <c r="AP1276" s="224"/>
      <c r="AQ1276" s="224">
        <f>SUMIFS($L1269:$L1288,$E1269:$E1288,"R6補",$F1269:$F1288,"結婚_妊娠・出産_子育てに温かい社会づくり・気運醸成事業",$J1269:$J1288,2/3)</f>
        <v>0</v>
      </c>
      <c r="AR1276" s="224"/>
      <c r="AS1276" s="224"/>
      <c r="AU1276" s="208">
        <f t="shared" ref="AU1276:AU1277" si="462">SUM(AV1276:AZ1276)</f>
        <v>0</v>
      </c>
      <c r="AV1276" s="208">
        <f>SUMIFS($M1269:$M1288,$E1269:$E1288,"R6補",$F1269:$F1288,"ライフデザイン・結婚支援重点推進事業",$J1269:$J1288,2/3)</f>
        <v>0</v>
      </c>
      <c r="AW1276" s="208"/>
      <c r="AX1276" s="208">
        <f>SUMIFS($M1269:$M1288,$E1269:$E1288,"R6補",$F1269:$F1288,"結婚_妊娠・出産_子育てに温かい社会づくり・気運醸成事業",$J1269:$J1288,2/3)</f>
        <v>0</v>
      </c>
      <c r="AY1276" s="208"/>
      <c r="AZ1276" s="208"/>
      <c r="BA1276" s="215"/>
    </row>
    <row r="1277" spans="1:53" s="201" customFormat="1" ht="12.75" hidden="1" customHeight="1" x14ac:dyDescent="0.15">
      <c r="A1277" s="612"/>
      <c r="B1277" s="615"/>
      <c r="C1277" s="618"/>
      <c r="D1277" s="418"/>
      <c r="E1277" s="424"/>
      <c r="F1277" s="420"/>
      <c r="G1277" s="420"/>
      <c r="H1277" s="420"/>
      <c r="I1277" s="421"/>
      <c r="J1277" s="425"/>
      <c r="K1277" s="423"/>
      <c r="L1277" s="423"/>
      <c r="M1277" s="423"/>
      <c r="N1277" s="332"/>
      <c r="O1277" s="433"/>
      <c r="P1277" s="434"/>
      <c r="Q1277" s="435"/>
      <c r="R1277" s="436"/>
      <c r="S1277" s="435"/>
      <c r="U1277" s="205">
        <v>9</v>
      </c>
      <c r="V1277" s="210" t="str">
        <f t="shared" si="442"/>
        <v/>
      </c>
      <c r="W1277" s="201" t="b">
        <f t="shared" si="444"/>
        <v>1</v>
      </c>
      <c r="Y1277" s="216"/>
      <c r="AB1277" s="408" t="str">
        <f t="shared" si="441"/>
        <v/>
      </c>
      <c r="AC1277" s="408" t="str">
        <f t="shared" si="443"/>
        <v/>
      </c>
      <c r="AD1277" s="202"/>
      <c r="AE1277" s="620"/>
      <c r="AF1277" s="211" t="s">
        <v>7187</v>
      </c>
      <c r="AG1277" s="208">
        <f>SUM(AH1277:AL1277)</f>
        <v>0</v>
      </c>
      <c r="AH1277" s="208"/>
      <c r="AI1277" s="208"/>
      <c r="AJ1277" s="208">
        <f>SUMIFS($K1269:$K1288,$E1269:$E1288,"R6補",$F1269:$F1288,"結婚_妊娠・出産_子育てに温かい社会づくり・気運醸成事業",$J1269:$J1288,1/2)</f>
        <v>0</v>
      </c>
      <c r="AK1277" s="208"/>
      <c r="AL1277" s="208"/>
      <c r="AN1277" s="224">
        <f t="shared" si="461"/>
        <v>0</v>
      </c>
      <c r="AO1277" s="224"/>
      <c r="AP1277" s="224"/>
      <c r="AQ1277" s="224">
        <f>SUMIFS($L1269:$L1288,$E1269:$E1288,"R6補",$F1269:$F1288,"結婚_妊娠・出産_子育てに温かい社会づくり・気運醸成事業",$J1269:$J1288,1/2)</f>
        <v>0</v>
      </c>
      <c r="AR1277" s="224"/>
      <c r="AS1277" s="224"/>
      <c r="AU1277" s="208">
        <f t="shared" si="462"/>
        <v>0</v>
      </c>
      <c r="AV1277" s="208"/>
      <c r="AW1277" s="208"/>
      <c r="AX1277" s="208">
        <f>SUMIFS($M1269:$M1288,$E1269:$E1288,"R6補",$F1269:$F1288,"結婚_妊娠・出産_子育てに温かい社会づくり・気運醸成事業",$J1269:$J1288,1/2)</f>
        <v>0</v>
      </c>
      <c r="AY1277" s="208"/>
      <c r="AZ1277" s="208"/>
      <c r="BA1277" s="215"/>
    </row>
    <row r="1278" spans="1:53" s="201" customFormat="1" ht="12.75" hidden="1" customHeight="1" x14ac:dyDescent="0.15">
      <c r="A1278" s="612"/>
      <c r="B1278" s="615"/>
      <c r="C1278" s="618"/>
      <c r="D1278" s="418"/>
      <c r="E1278" s="424"/>
      <c r="F1278" s="420"/>
      <c r="G1278" s="420"/>
      <c r="H1278" s="420"/>
      <c r="I1278" s="421"/>
      <c r="J1278" s="422"/>
      <c r="K1278" s="423"/>
      <c r="L1278" s="423"/>
      <c r="M1278" s="423"/>
      <c r="N1278" s="332"/>
      <c r="O1278" s="433"/>
      <c r="P1278" s="434"/>
      <c r="Q1278" s="435"/>
      <c r="R1278" s="436"/>
      <c r="S1278" s="435"/>
      <c r="U1278" s="205">
        <v>10</v>
      </c>
      <c r="V1278" s="210" t="str">
        <f t="shared" si="442"/>
        <v/>
      </c>
      <c r="W1278" s="201" t="b">
        <f t="shared" si="444"/>
        <v>1</v>
      </c>
      <c r="Y1278" s="216"/>
      <c r="Z1278" s="217"/>
      <c r="AA1278" s="215"/>
      <c r="AB1278" s="408" t="str">
        <f t="shared" si="441"/>
        <v/>
      </c>
      <c r="AC1278" s="408" t="str">
        <f t="shared" si="443"/>
        <v/>
      </c>
      <c r="AD1278" s="202"/>
      <c r="AE1278" s="212" t="s">
        <v>7229</v>
      </c>
      <c r="AF1278" s="209" t="str">
        <f>IF(COUNTIF(AC1269:AC1288,"R6補一般コース"),"一般コース",IF(COUNTIF(AC1269:AC1288,"R6補都道府県主導型市町村連携コース"),"連携コース",""))</f>
        <v/>
      </c>
      <c r="AG1278" s="208">
        <f>SUM(AH1278:AL1278)</f>
        <v>0</v>
      </c>
      <c r="AH1278" s="208"/>
      <c r="AI1278" s="208"/>
      <c r="AJ1278" s="208"/>
      <c r="AK1278" s="208">
        <f>SUMIFS($K1269:$K1288,$E1269:$E1288,"R6補",G1269:G1288,"一般コース")</f>
        <v>0</v>
      </c>
      <c r="AL1278" s="208">
        <f>SUMIFS($K1269:$K1288,$E1269:$E1288,"R6補",G1269:G1288,"都道府県主導型市町村連携コース")</f>
        <v>0</v>
      </c>
      <c r="AN1278" s="224">
        <f>SUM(AO1278:AS1278)</f>
        <v>0</v>
      </c>
      <c r="AO1278" s="224"/>
      <c r="AP1278" s="224"/>
      <c r="AQ1278" s="224"/>
      <c r="AR1278" s="224">
        <f>SUMIFS($L1269:$L1288,$E1269:$E1288,"R6補",G1269:G1288,"一般コース")</f>
        <v>0</v>
      </c>
      <c r="AS1278" s="224">
        <f>SUMIFS($L1269:$L1288,$E1269:$E1288,"R6補",G1269:G1288,"都道府県主導型市町村連携コース")</f>
        <v>0</v>
      </c>
      <c r="AU1278" s="208">
        <f>SUM(AV1278:AZ1278)</f>
        <v>0</v>
      </c>
      <c r="AV1278" s="208"/>
      <c r="AW1278" s="208"/>
      <c r="AX1278" s="208"/>
      <c r="AY1278" s="208">
        <f>SUMIFS($M1269:$M1288,$E1269:$E1288,"R6補",G1269:G1288,"一般コース")</f>
        <v>0</v>
      </c>
      <c r="AZ1278" s="208">
        <f>SUMIFS($M1269:$M1288,$E1269:$E1288,"R6補",G1269:G1288,"都道府県主導型市町村連携コース")</f>
        <v>0</v>
      </c>
      <c r="BA1278" s="215"/>
    </row>
    <row r="1279" spans="1:53" s="201" customFormat="1" ht="12.6" hidden="1" customHeight="1" x14ac:dyDescent="0.15">
      <c r="A1279" s="612"/>
      <c r="B1279" s="615"/>
      <c r="C1279" s="618"/>
      <c r="D1279" s="418"/>
      <c r="E1279" s="424"/>
      <c r="F1279" s="420"/>
      <c r="G1279" s="420"/>
      <c r="H1279" s="420"/>
      <c r="I1279" s="421"/>
      <c r="J1279" s="432"/>
      <c r="K1279" s="423"/>
      <c r="L1279" s="423"/>
      <c r="M1279" s="423"/>
      <c r="N1279" s="332"/>
      <c r="O1279" s="433"/>
      <c r="P1279" s="434"/>
      <c r="Q1279" s="435"/>
      <c r="R1279" s="436"/>
      <c r="S1279" s="435"/>
      <c r="U1279" s="205">
        <v>11</v>
      </c>
      <c r="V1279" s="210" t="str">
        <f t="shared" si="442"/>
        <v/>
      </c>
      <c r="W1279" s="201" t="b">
        <f t="shared" si="444"/>
        <v>1</v>
      </c>
      <c r="AA1279" s="215"/>
      <c r="AB1279" s="408" t="str">
        <f t="shared" si="441"/>
        <v/>
      </c>
      <c r="AC1279" s="408" t="str">
        <f t="shared" si="443"/>
        <v/>
      </c>
      <c r="AD1279" s="202"/>
      <c r="AE1279" s="214"/>
      <c r="AF1279" s="214"/>
      <c r="AG1279" s="215"/>
      <c r="AH1279" s="215"/>
      <c r="AI1279" s="215"/>
      <c r="AJ1279" s="215"/>
      <c r="AK1279" s="215"/>
      <c r="AL1279" s="215"/>
      <c r="AN1279" s="218"/>
      <c r="AO1279" s="218"/>
      <c r="AP1279" s="218"/>
      <c r="AQ1279" s="218"/>
      <c r="AR1279" s="218"/>
      <c r="AS1279" s="218"/>
      <c r="AU1279" s="215"/>
      <c r="AV1279" s="215"/>
      <c r="AW1279" s="215"/>
      <c r="AX1279" s="215"/>
      <c r="AY1279" s="215"/>
      <c r="AZ1279" s="215"/>
      <c r="BA1279" s="215"/>
    </row>
    <row r="1280" spans="1:53" s="201" customFormat="1" ht="12.75" hidden="1" customHeight="1" x14ac:dyDescent="0.15">
      <c r="A1280" s="612"/>
      <c r="B1280" s="615"/>
      <c r="C1280" s="618"/>
      <c r="D1280" s="418"/>
      <c r="E1280" s="424"/>
      <c r="F1280" s="420"/>
      <c r="G1280" s="420"/>
      <c r="H1280" s="420"/>
      <c r="I1280" s="421"/>
      <c r="J1280" s="422"/>
      <c r="K1280" s="423"/>
      <c r="L1280" s="423"/>
      <c r="M1280" s="423"/>
      <c r="N1280" s="332"/>
      <c r="O1280" s="433"/>
      <c r="P1280" s="434"/>
      <c r="Q1280" s="435"/>
      <c r="R1280" s="436"/>
      <c r="S1280" s="435"/>
      <c r="U1280" s="205">
        <v>12</v>
      </c>
      <c r="V1280" s="210" t="str">
        <f t="shared" si="442"/>
        <v/>
      </c>
      <c r="W1280" s="201" t="b">
        <f t="shared" si="444"/>
        <v>1</v>
      </c>
      <c r="AA1280" s="215"/>
      <c r="AB1280" s="408" t="str">
        <f t="shared" si="441"/>
        <v/>
      </c>
      <c r="AC1280" s="408" t="str">
        <f t="shared" si="443"/>
        <v/>
      </c>
      <c r="AD1280" s="202"/>
      <c r="AE1280" s="214"/>
      <c r="AF1280" s="214"/>
      <c r="AG1280" s="215"/>
      <c r="AH1280" s="215"/>
      <c r="AI1280" s="215"/>
      <c r="AJ1280" s="215"/>
      <c r="AK1280" s="215"/>
      <c r="AL1280" s="215"/>
      <c r="AN1280" s="218"/>
      <c r="AO1280" s="218"/>
      <c r="AP1280" s="218"/>
      <c r="AQ1280" s="218"/>
      <c r="AR1280" s="218"/>
      <c r="AS1280" s="218"/>
      <c r="AU1280" s="215"/>
      <c r="AV1280" s="215"/>
      <c r="AW1280" s="215"/>
      <c r="AX1280" s="215"/>
      <c r="AY1280" s="215"/>
      <c r="AZ1280" s="215"/>
      <c r="BA1280" s="215"/>
    </row>
    <row r="1281" spans="1:53" s="201" customFormat="1" ht="12.75" hidden="1" customHeight="1" x14ac:dyDescent="0.15">
      <c r="A1281" s="612"/>
      <c r="B1281" s="615"/>
      <c r="C1281" s="618"/>
      <c r="D1281" s="418"/>
      <c r="E1281" s="424"/>
      <c r="F1281" s="420"/>
      <c r="G1281" s="420"/>
      <c r="H1281" s="420"/>
      <c r="I1281" s="421"/>
      <c r="J1281" s="422"/>
      <c r="K1281" s="423"/>
      <c r="L1281" s="423"/>
      <c r="M1281" s="423"/>
      <c r="N1281" s="332"/>
      <c r="O1281" s="433"/>
      <c r="P1281" s="434"/>
      <c r="Q1281" s="435"/>
      <c r="R1281" s="436"/>
      <c r="S1281" s="435"/>
      <c r="U1281" s="205">
        <v>13</v>
      </c>
      <c r="V1281" s="210" t="str">
        <f t="shared" si="442"/>
        <v/>
      </c>
      <c r="W1281" s="201" t="b">
        <f t="shared" si="444"/>
        <v>1</v>
      </c>
      <c r="Y1281" s="219"/>
      <c r="Z1281" s="215"/>
      <c r="AA1281" s="215"/>
      <c r="AB1281" s="408" t="str">
        <f t="shared" si="441"/>
        <v/>
      </c>
      <c r="AC1281" s="408" t="str">
        <f t="shared" si="443"/>
        <v/>
      </c>
      <c r="AD1281" s="202"/>
      <c r="AE1281" s="214"/>
      <c r="AF1281" s="214"/>
      <c r="AG1281" s="215"/>
      <c r="AH1281" s="215"/>
      <c r="AI1281" s="215"/>
      <c r="AJ1281" s="215"/>
      <c r="AK1281" s="215"/>
      <c r="AL1281" s="215"/>
      <c r="AN1281" s="218"/>
      <c r="AO1281" s="218"/>
      <c r="AP1281" s="218"/>
      <c r="AQ1281" s="218"/>
      <c r="AR1281" s="218"/>
      <c r="AS1281" s="218"/>
      <c r="AU1281" s="215"/>
      <c r="AV1281" s="215"/>
      <c r="AW1281" s="215"/>
      <c r="AX1281" s="215"/>
      <c r="AY1281" s="215"/>
      <c r="AZ1281" s="215"/>
      <c r="BA1281" s="215"/>
    </row>
    <row r="1282" spans="1:53" s="201" customFormat="1" ht="12.75" hidden="1" customHeight="1" x14ac:dyDescent="0.15">
      <c r="A1282" s="612"/>
      <c r="B1282" s="615"/>
      <c r="C1282" s="618"/>
      <c r="D1282" s="418"/>
      <c r="E1282" s="424"/>
      <c r="F1282" s="420"/>
      <c r="G1282" s="420"/>
      <c r="H1282" s="420"/>
      <c r="I1282" s="421"/>
      <c r="J1282" s="422"/>
      <c r="K1282" s="423"/>
      <c r="L1282" s="423"/>
      <c r="M1282" s="423"/>
      <c r="N1282" s="332"/>
      <c r="O1282" s="433"/>
      <c r="P1282" s="434"/>
      <c r="Q1282" s="435"/>
      <c r="R1282" s="436"/>
      <c r="S1282" s="435"/>
      <c r="U1282" s="205">
        <v>14</v>
      </c>
      <c r="V1282" s="210" t="str">
        <f t="shared" si="442"/>
        <v/>
      </c>
      <c r="W1282" s="201" t="b">
        <f t="shared" si="444"/>
        <v>1</v>
      </c>
      <c r="Y1282" s="216"/>
      <c r="Z1282" s="217"/>
      <c r="AA1282" s="215"/>
      <c r="AB1282" s="408" t="str">
        <f t="shared" si="441"/>
        <v/>
      </c>
      <c r="AC1282" s="408" t="str">
        <f t="shared" si="443"/>
        <v/>
      </c>
      <c r="AD1282" s="202"/>
      <c r="AE1282" s="214"/>
      <c r="AF1282" s="214"/>
      <c r="AH1282" s="215"/>
      <c r="AI1282" s="215"/>
      <c r="AJ1282" s="215"/>
      <c r="AK1282" s="215"/>
      <c r="AL1282" s="215"/>
      <c r="AN1282" s="218"/>
      <c r="AO1282" s="218"/>
      <c r="AP1282" s="218"/>
      <c r="AQ1282" s="218"/>
      <c r="AR1282" s="218"/>
      <c r="AS1282" s="218"/>
      <c r="AU1282" s="215"/>
      <c r="AV1282" s="215"/>
      <c r="AW1282" s="215"/>
      <c r="AX1282" s="215"/>
      <c r="AY1282" s="215"/>
      <c r="AZ1282" s="215"/>
      <c r="BA1282" s="215"/>
    </row>
    <row r="1283" spans="1:53" s="201" customFormat="1" ht="12.75" hidden="1" customHeight="1" x14ac:dyDescent="0.15">
      <c r="A1283" s="612"/>
      <c r="B1283" s="615"/>
      <c r="C1283" s="618"/>
      <c r="D1283" s="418"/>
      <c r="E1283" s="424"/>
      <c r="F1283" s="420"/>
      <c r="G1283" s="420"/>
      <c r="H1283" s="420"/>
      <c r="I1283" s="421"/>
      <c r="J1283" s="422"/>
      <c r="K1283" s="423"/>
      <c r="L1283" s="423"/>
      <c r="M1283" s="423"/>
      <c r="N1283" s="332"/>
      <c r="O1283" s="433"/>
      <c r="P1283" s="434"/>
      <c r="Q1283" s="435"/>
      <c r="R1283" s="436"/>
      <c r="S1283" s="435"/>
      <c r="U1283" s="205">
        <v>15</v>
      </c>
      <c r="V1283" s="210" t="str">
        <f t="shared" si="442"/>
        <v/>
      </c>
      <c r="W1283" s="201" t="b">
        <f t="shared" si="444"/>
        <v>1</v>
      </c>
      <c r="Y1283" s="216"/>
      <c r="AA1283" s="215"/>
      <c r="AB1283" s="408" t="str">
        <f t="shared" si="441"/>
        <v/>
      </c>
      <c r="AC1283" s="408" t="str">
        <f t="shared" si="443"/>
        <v/>
      </c>
      <c r="AD1283" s="202"/>
      <c r="AE1283" s="214"/>
      <c r="AF1283" s="214"/>
      <c r="AG1283" s="215"/>
      <c r="AH1283" s="215"/>
      <c r="AI1283" s="215"/>
      <c r="AJ1283" s="215"/>
      <c r="AK1283" s="215"/>
      <c r="AL1283" s="215"/>
      <c r="AN1283" s="218"/>
      <c r="AO1283" s="218"/>
      <c r="AP1283" s="218"/>
      <c r="AQ1283" s="218"/>
      <c r="AR1283" s="218"/>
      <c r="AS1283" s="218"/>
      <c r="AU1283" s="215"/>
      <c r="AV1283" s="215"/>
      <c r="AW1283" s="215"/>
      <c r="AX1283" s="215"/>
      <c r="AY1283" s="215"/>
      <c r="AZ1283" s="215"/>
      <c r="BA1283" s="215"/>
    </row>
    <row r="1284" spans="1:53" s="201" customFormat="1" ht="12.75" hidden="1" customHeight="1" x14ac:dyDescent="0.15">
      <c r="A1284" s="612"/>
      <c r="B1284" s="615"/>
      <c r="C1284" s="618"/>
      <c r="D1284" s="418"/>
      <c r="E1284" s="424"/>
      <c r="F1284" s="420"/>
      <c r="G1284" s="420"/>
      <c r="H1284" s="420"/>
      <c r="I1284" s="421"/>
      <c r="J1284" s="422"/>
      <c r="K1284" s="423"/>
      <c r="L1284" s="423"/>
      <c r="M1284" s="423"/>
      <c r="N1284" s="332"/>
      <c r="O1284" s="433"/>
      <c r="P1284" s="434"/>
      <c r="Q1284" s="435"/>
      <c r="R1284" s="436"/>
      <c r="S1284" s="435"/>
      <c r="U1284" s="205">
        <v>16</v>
      </c>
      <c r="V1284" s="210" t="str">
        <f t="shared" si="442"/>
        <v/>
      </c>
      <c r="W1284" s="201" t="b">
        <f t="shared" si="444"/>
        <v>1</v>
      </c>
      <c r="Y1284" s="216"/>
      <c r="Z1284" s="217"/>
      <c r="AB1284" s="408" t="str">
        <f t="shared" si="441"/>
        <v/>
      </c>
      <c r="AC1284" s="408" t="str">
        <f t="shared" si="443"/>
        <v/>
      </c>
      <c r="AD1284" s="202"/>
      <c r="AE1284" s="214"/>
      <c r="AF1284" s="214"/>
      <c r="AG1284" s="215"/>
      <c r="AH1284" s="215"/>
      <c r="AI1284" s="215"/>
      <c r="AJ1284" s="215"/>
      <c r="AK1284" s="215"/>
      <c r="AL1284" s="215"/>
      <c r="AN1284" s="218"/>
      <c r="AO1284" s="218"/>
      <c r="AP1284" s="218"/>
      <c r="AQ1284" s="218"/>
      <c r="AR1284" s="218"/>
      <c r="AS1284" s="218"/>
      <c r="AU1284" s="215"/>
      <c r="AV1284" s="215"/>
      <c r="AW1284" s="215"/>
      <c r="AX1284" s="215"/>
      <c r="AY1284" s="215"/>
      <c r="AZ1284" s="215"/>
      <c r="BA1284" s="215"/>
    </row>
    <row r="1285" spans="1:53" s="201" customFormat="1" ht="12.75" hidden="1" customHeight="1" x14ac:dyDescent="0.15">
      <c r="A1285" s="612"/>
      <c r="B1285" s="615"/>
      <c r="C1285" s="618"/>
      <c r="D1285" s="418"/>
      <c r="E1285" s="424"/>
      <c r="F1285" s="420"/>
      <c r="G1285" s="420"/>
      <c r="H1285" s="420"/>
      <c r="I1285" s="421"/>
      <c r="J1285" s="422"/>
      <c r="K1285" s="423"/>
      <c r="L1285" s="423"/>
      <c r="M1285" s="423"/>
      <c r="N1285" s="332"/>
      <c r="O1285" s="433"/>
      <c r="P1285" s="434"/>
      <c r="Q1285" s="435"/>
      <c r="R1285" s="436"/>
      <c r="S1285" s="435"/>
      <c r="U1285" s="205">
        <v>17</v>
      </c>
      <c r="V1285" s="210" t="str">
        <f t="shared" si="442"/>
        <v/>
      </c>
      <c r="W1285" s="201" t="b">
        <f t="shared" si="444"/>
        <v>1</v>
      </c>
      <c r="Y1285" s="216"/>
      <c r="AB1285" s="408" t="str">
        <f t="shared" si="441"/>
        <v/>
      </c>
      <c r="AC1285" s="408" t="str">
        <f t="shared" si="443"/>
        <v/>
      </c>
      <c r="AD1285" s="202"/>
      <c r="AE1285" s="214"/>
      <c r="AF1285" s="214"/>
      <c r="AG1285" s="215"/>
      <c r="AH1285" s="215"/>
      <c r="AI1285" s="215"/>
      <c r="AJ1285" s="215"/>
      <c r="AK1285" s="215"/>
      <c r="AL1285" s="215"/>
      <c r="AN1285" s="218"/>
      <c r="AO1285" s="218"/>
      <c r="AP1285" s="218"/>
      <c r="AQ1285" s="218"/>
      <c r="AR1285" s="218"/>
      <c r="AS1285" s="218"/>
      <c r="AU1285" s="215"/>
      <c r="AV1285" s="215"/>
      <c r="AW1285" s="215"/>
      <c r="AX1285" s="215"/>
      <c r="AY1285" s="215"/>
      <c r="AZ1285" s="215"/>
      <c r="BA1285" s="215"/>
    </row>
    <row r="1286" spans="1:53" s="201" customFormat="1" ht="12.75" hidden="1" customHeight="1" x14ac:dyDescent="0.15">
      <c r="A1286" s="612"/>
      <c r="B1286" s="615"/>
      <c r="C1286" s="618"/>
      <c r="D1286" s="418"/>
      <c r="E1286" s="424"/>
      <c r="F1286" s="420"/>
      <c r="G1286" s="420"/>
      <c r="H1286" s="420"/>
      <c r="I1286" s="421"/>
      <c r="J1286" s="422"/>
      <c r="K1286" s="423"/>
      <c r="L1286" s="423"/>
      <c r="M1286" s="423"/>
      <c r="N1286" s="332"/>
      <c r="O1286" s="433"/>
      <c r="P1286" s="434"/>
      <c r="Q1286" s="435"/>
      <c r="R1286" s="436"/>
      <c r="S1286" s="435"/>
      <c r="U1286" s="205">
        <v>18</v>
      </c>
      <c r="V1286" s="210" t="str">
        <f t="shared" si="442"/>
        <v/>
      </c>
      <c r="W1286" s="201" t="b">
        <f t="shared" si="444"/>
        <v>1</v>
      </c>
      <c r="Y1286" s="216"/>
      <c r="AB1286" s="408" t="str">
        <f t="shared" si="441"/>
        <v/>
      </c>
      <c r="AC1286" s="408" t="str">
        <f t="shared" si="443"/>
        <v/>
      </c>
      <c r="AD1286" s="202"/>
      <c r="AE1286" s="214"/>
      <c r="AF1286" s="214"/>
      <c r="AG1286" s="215"/>
      <c r="AH1286" s="215"/>
      <c r="AI1286" s="215"/>
      <c r="AJ1286" s="215"/>
      <c r="AK1286" s="215"/>
      <c r="AL1286" s="215"/>
      <c r="AN1286" s="218"/>
      <c r="AO1286" s="218"/>
      <c r="AP1286" s="218"/>
      <c r="AQ1286" s="218"/>
      <c r="AR1286" s="218"/>
      <c r="AS1286" s="218"/>
      <c r="AU1286" s="215"/>
      <c r="AV1286" s="215"/>
      <c r="AW1286" s="215"/>
      <c r="AX1286" s="215"/>
      <c r="AY1286" s="215"/>
      <c r="AZ1286" s="215"/>
      <c r="BA1286" s="215"/>
    </row>
    <row r="1287" spans="1:53" s="201" customFormat="1" ht="12.75" hidden="1" customHeight="1" x14ac:dyDescent="0.15">
      <c r="A1287" s="612"/>
      <c r="B1287" s="615"/>
      <c r="C1287" s="618"/>
      <c r="D1287" s="418"/>
      <c r="E1287" s="424"/>
      <c r="F1287" s="420"/>
      <c r="G1287" s="420"/>
      <c r="H1287" s="420"/>
      <c r="I1287" s="421"/>
      <c r="J1287" s="422"/>
      <c r="K1287" s="423"/>
      <c r="L1287" s="423"/>
      <c r="M1287" s="423"/>
      <c r="N1287" s="332"/>
      <c r="O1287" s="433"/>
      <c r="P1287" s="434"/>
      <c r="Q1287" s="435"/>
      <c r="R1287" s="436"/>
      <c r="S1287" s="435"/>
      <c r="U1287" s="205">
        <v>19</v>
      </c>
      <c r="V1287" s="210" t="str">
        <f t="shared" si="442"/>
        <v/>
      </c>
      <c r="W1287" s="201" t="b">
        <f t="shared" si="444"/>
        <v>1</v>
      </c>
      <c r="Y1287" s="216"/>
      <c r="AB1287" s="408" t="str">
        <f t="shared" si="441"/>
        <v/>
      </c>
      <c r="AC1287" s="408" t="str">
        <f t="shared" si="443"/>
        <v/>
      </c>
      <c r="AD1287" s="202"/>
      <c r="AE1287" s="214"/>
      <c r="AF1287" s="214"/>
      <c r="AG1287" s="215"/>
      <c r="AH1287" s="215"/>
      <c r="AI1287" s="215"/>
      <c r="AJ1287" s="215"/>
      <c r="AK1287" s="215"/>
      <c r="AL1287" s="215"/>
      <c r="AN1287" s="218"/>
      <c r="AO1287" s="218"/>
      <c r="AP1287" s="218"/>
      <c r="AQ1287" s="218"/>
      <c r="AR1287" s="218"/>
      <c r="AS1287" s="218"/>
      <c r="AU1287" s="215"/>
      <c r="AV1287" s="215"/>
      <c r="AW1287" s="215"/>
      <c r="AX1287" s="215"/>
      <c r="AY1287" s="215"/>
      <c r="AZ1287" s="215"/>
      <c r="BA1287" s="215"/>
    </row>
    <row r="1288" spans="1:53" s="215" customFormat="1" ht="12.75" hidden="1" customHeight="1" x14ac:dyDescent="0.15">
      <c r="A1288" s="613"/>
      <c r="B1288" s="616"/>
      <c r="C1288" s="619"/>
      <c r="D1288" s="426"/>
      <c r="E1288" s="427"/>
      <c r="F1288" s="428"/>
      <c r="G1288" s="428"/>
      <c r="H1288" s="428"/>
      <c r="I1288" s="429"/>
      <c r="J1288" s="430"/>
      <c r="K1288" s="431"/>
      <c r="L1288" s="431"/>
      <c r="M1288" s="431"/>
      <c r="N1288" s="332"/>
      <c r="O1288" s="433"/>
      <c r="P1288" s="434"/>
      <c r="Q1288" s="435"/>
      <c r="R1288" s="436"/>
      <c r="S1288" s="435"/>
      <c r="U1288" s="205">
        <v>20</v>
      </c>
      <c r="V1288" s="220" t="str">
        <f t="shared" si="442"/>
        <v/>
      </c>
      <c r="W1288" s="201" t="b">
        <f t="shared" si="444"/>
        <v>1</v>
      </c>
      <c r="Y1288" s="216"/>
      <c r="Z1288" s="217"/>
      <c r="AB1288" s="408" t="str">
        <f t="shared" si="441"/>
        <v/>
      </c>
      <c r="AC1288" s="408" t="str">
        <f t="shared" si="443"/>
        <v/>
      </c>
      <c r="AD1288" s="218"/>
      <c r="AE1288" s="214"/>
      <c r="AF1288" s="214"/>
      <c r="AN1288" s="218"/>
      <c r="AO1288" s="218"/>
      <c r="AP1288" s="218"/>
      <c r="AQ1288" s="218"/>
      <c r="AR1288" s="218"/>
      <c r="AS1288" s="218"/>
    </row>
    <row r="1289" spans="1:53" s="201" customFormat="1" ht="12.75" hidden="1" customHeight="1" x14ac:dyDescent="0.15">
      <c r="A1289" s="611" t="s">
        <v>7372</v>
      </c>
      <c r="B1289" s="614"/>
      <c r="C1289" s="617"/>
      <c r="D1289" s="412"/>
      <c r="E1289" s="413"/>
      <c r="F1289" s="414"/>
      <c r="G1289" s="414"/>
      <c r="H1289" s="414"/>
      <c r="I1289" s="415"/>
      <c r="J1289" s="416"/>
      <c r="K1289" s="417"/>
      <c r="L1289" s="417"/>
      <c r="M1289" s="417"/>
      <c r="N1289" s="332"/>
      <c r="O1289" s="433"/>
      <c r="P1289" s="434"/>
      <c r="Q1289" s="435"/>
      <c r="R1289" s="436"/>
      <c r="S1289" s="435"/>
      <c r="U1289" s="205">
        <v>1</v>
      </c>
      <c r="V1289" s="206" t="str">
        <f t="shared" si="442"/>
        <v/>
      </c>
      <c r="W1289" s="201" t="b">
        <f t="shared" si="444"/>
        <v>1</v>
      </c>
      <c r="Y1289" s="216"/>
      <c r="AB1289" s="408" t="str">
        <f t="shared" ref="AB1289:AB1352" si="463">F1289&amp;G1289</f>
        <v/>
      </c>
      <c r="AC1289" s="408" t="str">
        <f t="shared" si="443"/>
        <v/>
      </c>
      <c r="AD1289" s="202"/>
      <c r="AE1289" s="173" t="s">
        <v>7260</v>
      </c>
      <c r="AG1289" s="203" t="s">
        <v>7194</v>
      </c>
      <c r="AH1289" s="204" t="s">
        <v>7221</v>
      </c>
      <c r="AI1289" s="204" t="s">
        <v>7195</v>
      </c>
      <c r="AJ1289" s="204" t="s">
        <v>7231</v>
      </c>
      <c r="AK1289" s="204" t="s">
        <v>7196</v>
      </c>
      <c r="AL1289" s="204" t="s">
        <v>7197</v>
      </c>
      <c r="AN1289" s="222" t="s">
        <v>7274</v>
      </c>
      <c r="AO1289" s="223" t="s">
        <v>7221</v>
      </c>
      <c r="AP1289" s="223" t="s">
        <v>7195</v>
      </c>
      <c r="AQ1289" s="223" t="s">
        <v>7231</v>
      </c>
      <c r="AR1289" s="223" t="s">
        <v>7196</v>
      </c>
      <c r="AS1289" s="223" t="s">
        <v>7197</v>
      </c>
      <c r="AU1289" s="203" t="s">
        <v>7198</v>
      </c>
      <c r="AV1289" s="204" t="s">
        <v>7221</v>
      </c>
      <c r="AW1289" s="204" t="s">
        <v>7195</v>
      </c>
      <c r="AX1289" s="204" t="s">
        <v>7231</v>
      </c>
      <c r="AY1289" s="204" t="s">
        <v>7196</v>
      </c>
      <c r="AZ1289" s="204" t="s">
        <v>7197</v>
      </c>
      <c r="BA1289" s="214"/>
    </row>
    <row r="1290" spans="1:53" s="201" customFormat="1" ht="12.75" hidden="1" customHeight="1" x14ac:dyDescent="0.15">
      <c r="A1290" s="612"/>
      <c r="B1290" s="615"/>
      <c r="C1290" s="618"/>
      <c r="D1290" s="418"/>
      <c r="E1290" s="419"/>
      <c r="F1290" s="420"/>
      <c r="G1290" s="420"/>
      <c r="H1290" s="420"/>
      <c r="I1290" s="421"/>
      <c r="J1290" s="422"/>
      <c r="K1290" s="423"/>
      <c r="L1290" s="423"/>
      <c r="M1290" s="423"/>
      <c r="N1290" s="332"/>
      <c r="O1290" s="433"/>
      <c r="P1290" s="434"/>
      <c r="Q1290" s="435"/>
      <c r="R1290" s="436"/>
      <c r="S1290" s="435"/>
      <c r="U1290" s="205">
        <v>2</v>
      </c>
      <c r="V1290" s="210" t="str">
        <f t="shared" ref="V1290:V1353" si="464">IF($Z$9=AB1290,$Y$9,IF($Z$10=AB1290,$Y$10,IF($Z$11=AB1290,$Y$11,IF($Z$12=AB1290,$Y$12,IF($Z$13=AB1290,$Y$13,IF($Z$14=AB1290,$Y$14,IF($Z$15=AB1290,$Y$15,"")))))))</f>
        <v/>
      </c>
      <c r="W1290" s="201" t="b">
        <f t="shared" si="444"/>
        <v>1</v>
      </c>
      <c r="Y1290" s="216"/>
      <c r="Z1290" s="217"/>
      <c r="AB1290" s="408" t="str">
        <f t="shared" si="463"/>
        <v/>
      </c>
      <c r="AC1290" s="408" t="str">
        <f t="shared" ref="AC1290:AC1353" si="465">E1290&amp;G1290</f>
        <v/>
      </c>
      <c r="AD1290" s="202"/>
      <c r="AE1290" s="620" t="s">
        <v>7188</v>
      </c>
      <c r="AF1290" s="209" t="s">
        <v>7193</v>
      </c>
      <c r="AG1290" s="208">
        <f>SUM(AH1290:AL1290)</f>
        <v>0</v>
      </c>
      <c r="AH1290" s="208">
        <f>SUMIFS($K1289:$K1308,$E1289:$E1308,"R7当",$F1289:$F1308,"ライフデザイン・結婚支援重点推進事業",$J1289:$J1308,3/4)</f>
        <v>0</v>
      </c>
      <c r="AI1290" s="208">
        <f>SUMIFS($K1289:$K1308,$E1289:$E1308,"R7当",$F1289:$F1308,"結婚支援コンシェルジュ事業",$J1289:$J1308,3/4)</f>
        <v>0</v>
      </c>
      <c r="AJ1290" s="208"/>
      <c r="AK1290" s="208"/>
      <c r="AL1290" s="208"/>
      <c r="AN1290" s="224">
        <f>SUM(AO1290:AS1290)</f>
        <v>0</v>
      </c>
      <c r="AO1290" s="224">
        <f>SUMIFS($L1289:$L1308,$E1289:$E1308,"R7当",$F1289:$F1308,"ライフデザイン・結婚支援重点推進事業",$J1289:$J1308,3/4)</f>
        <v>0</v>
      </c>
      <c r="AP1290" s="224">
        <f>SUMIFS($L1289:$L1308,$E1289:$E1308,"R7当",$F1289:$F1308,"結婚支援コンシェルジュ事業",$J1289:$J1308,3/4)</f>
        <v>0</v>
      </c>
      <c r="AQ1290" s="224"/>
      <c r="AR1290" s="224"/>
      <c r="AS1290" s="224"/>
      <c r="AU1290" s="208">
        <f>SUM(AV1290:AZ1290)</f>
        <v>0</v>
      </c>
      <c r="AV1290" s="208">
        <f>SUMIFS($M1289:$M1308,$E1289:$E1308,"R7当",$F1289:$F1308,"ライフデザイン・結婚支援重点推進事業",$J1289:$J1308,3/4)</f>
        <v>0</v>
      </c>
      <c r="AW1290" s="208">
        <f>SUMIFS($M1289:$M1308,$E1289:$E1308,"R7当",$F1289:$F1308,"結婚支援コンシェルジュ事業",$J1289:$J1308,3/4)</f>
        <v>0</v>
      </c>
      <c r="AX1290" s="208"/>
      <c r="AY1290" s="208"/>
      <c r="AZ1290" s="208"/>
      <c r="BA1290" s="215"/>
    </row>
    <row r="1291" spans="1:53" s="201" customFormat="1" ht="12.75" hidden="1" customHeight="1" x14ac:dyDescent="0.15">
      <c r="A1291" s="612"/>
      <c r="B1291" s="615"/>
      <c r="C1291" s="618"/>
      <c r="D1291" s="418"/>
      <c r="E1291" s="419"/>
      <c r="F1291" s="420"/>
      <c r="G1291" s="420"/>
      <c r="H1291" s="420"/>
      <c r="I1291" s="421"/>
      <c r="J1291" s="425"/>
      <c r="K1291" s="423"/>
      <c r="L1291" s="423"/>
      <c r="M1291" s="423"/>
      <c r="N1291" s="332"/>
      <c r="O1291" s="433"/>
      <c r="P1291" s="434"/>
      <c r="Q1291" s="435"/>
      <c r="R1291" s="436"/>
      <c r="S1291" s="435"/>
      <c r="U1291" s="205">
        <v>3</v>
      </c>
      <c r="V1291" s="210" t="str">
        <f t="shared" si="464"/>
        <v/>
      </c>
      <c r="W1291" s="201" t="b">
        <f t="shared" si="444"/>
        <v>1</v>
      </c>
      <c r="Y1291" s="219"/>
      <c r="Z1291" s="215"/>
      <c r="AB1291" s="408" t="str">
        <f t="shared" si="463"/>
        <v/>
      </c>
      <c r="AC1291" s="408" t="str">
        <f t="shared" si="465"/>
        <v/>
      </c>
      <c r="AD1291" s="202"/>
      <c r="AE1291" s="620"/>
      <c r="AF1291" s="211" t="s">
        <v>7189</v>
      </c>
      <c r="AG1291" s="208">
        <f>SUM(AH1291:AL1291)</f>
        <v>0</v>
      </c>
      <c r="AH1291" s="208">
        <f>SUMIFS($K1289:$K1308,$E1289:$E1308,"R7当",$F1289:$F1308,"ライフデザイン・結婚支援重点推進事業",$J1289:$J1308,2/3)</f>
        <v>0</v>
      </c>
      <c r="AI1291" s="208"/>
      <c r="AJ1291" s="208">
        <f>SUMIFS($K1289:$K1308,$E1289:$E1308,"R7当",$F1289:$F1308,"結婚_妊娠・出産_子育てに温かい社会づくり・気運醸成事業",$J1289:$J1308,2/3)</f>
        <v>0</v>
      </c>
      <c r="AK1291" s="208"/>
      <c r="AL1291" s="208"/>
      <c r="AN1291" s="224">
        <f t="shared" ref="AN1291:AN1292" si="466">SUM(AO1291:AS1291)</f>
        <v>0</v>
      </c>
      <c r="AO1291" s="224">
        <f>SUMIFS($L1289:$L1308,$E1289:$E1308,"R7当",$F1289:$F1308,"ライフデザイン・結婚支援重点推進事業",$J1289:$J1308,2/3)</f>
        <v>0</v>
      </c>
      <c r="AP1291" s="224"/>
      <c r="AQ1291" s="224">
        <f>SUMIFS($L1289:$L1308,$E1289:$E1308,"R7当",$F1289:$F1308,"結婚_妊娠・出産_子育てに温かい社会づくり・気運醸成事業",$J1289:$J1308,2/3)</f>
        <v>0</v>
      </c>
      <c r="AR1291" s="224"/>
      <c r="AS1291" s="224"/>
      <c r="AU1291" s="208">
        <f t="shared" ref="AU1291:AU1292" si="467">SUM(AV1291:AZ1291)</f>
        <v>0</v>
      </c>
      <c r="AV1291" s="208">
        <f>SUMIFS($M1289:$M1308,$E1289:$E1308,"R7当",$F1289:$F1308,"ライフデザイン・結婚支援重点推進事業",$J1289:$J1308,2/3)</f>
        <v>0</v>
      </c>
      <c r="AW1291" s="208"/>
      <c r="AX1291" s="208">
        <f>SUMIFS($M1289:$M1308,$E1289:$E1308,"R7当",$F1289:$F1308,"結婚_妊娠・出産_子育てに温かい社会づくり・気運醸成事業",$J1289:$J1308,2/3)</f>
        <v>0</v>
      </c>
      <c r="AY1291" s="208"/>
      <c r="AZ1291" s="208"/>
      <c r="BA1291" s="215"/>
    </row>
    <row r="1292" spans="1:53" s="201" customFormat="1" ht="12.75" hidden="1" customHeight="1" x14ac:dyDescent="0.15">
      <c r="A1292" s="612"/>
      <c r="B1292" s="615"/>
      <c r="C1292" s="618"/>
      <c r="D1292" s="418"/>
      <c r="E1292" s="419"/>
      <c r="F1292" s="420"/>
      <c r="G1292" s="420"/>
      <c r="H1292" s="420"/>
      <c r="I1292" s="421"/>
      <c r="J1292" s="425"/>
      <c r="K1292" s="423"/>
      <c r="L1292" s="423"/>
      <c r="M1292" s="423"/>
      <c r="N1292" s="332"/>
      <c r="O1292" s="433"/>
      <c r="P1292" s="434"/>
      <c r="Q1292" s="435"/>
      <c r="R1292" s="436"/>
      <c r="S1292" s="435"/>
      <c r="U1292" s="205">
        <v>4</v>
      </c>
      <c r="V1292" s="210" t="str">
        <f t="shared" si="464"/>
        <v/>
      </c>
      <c r="W1292" s="201" t="b">
        <f t="shared" ref="W1292:W1355" si="468">J1292=V1292</f>
        <v>1</v>
      </c>
      <c r="Y1292" s="219"/>
      <c r="Z1292" s="215"/>
      <c r="AB1292" s="408" t="str">
        <f t="shared" si="463"/>
        <v/>
      </c>
      <c r="AC1292" s="408" t="str">
        <f t="shared" si="465"/>
        <v/>
      </c>
      <c r="AD1292" s="202"/>
      <c r="AE1292" s="620"/>
      <c r="AF1292" s="211" t="s">
        <v>7187</v>
      </c>
      <c r="AG1292" s="208">
        <f t="shared" ref="AG1292" si="469">SUM(AH1292:AL1292)</f>
        <v>0</v>
      </c>
      <c r="AH1292" s="208"/>
      <c r="AI1292" s="208"/>
      <c r="AJ1292" s="208">
        <f>SUMIFS($K1289:$K1308,$E1289:$E1308,"R7当",$F1289:$F1308,"結婚_妊娠・出産_子育てに温かい社会づくり・気運醸成事業",$J1289:$J1308,1/2)</f>
        <v>0</v>
      </c>
      <c r="AK1292" s="208"/>
      <c r="AL1292" s="208"/>
      <c r="AN1292" s="224">
        <f t="shared" si="466"/>
        <v>0</v>
      </c>
      <c r="AO1292" s="224"/>
      <c r="AP1292" s="224"/>
      <c r="AQ1292" s="224">
        <f>SUMIFS($L1289:$L1308,$E1289:$E1308,"R7当",$F1289:$F1308,"結婚_妊娠・出産_子育てに温かい社会づくり・気運醸成事業",$J1289:$J1308,1/2)</f>
        <v>0</v>
      </c>
      <c r="AR1292" s="224"/>
      <c r="AS1292" s="224"/>
      <c r="AU1292" s="208">
        <f t="shared" si="467"/>
        <v>0</v>
      </c>
      <c r="AV1292" s="208"/>
      <c r="AW1292" s="208"/>
      <c r="AX1292" s="208">
        <f>SUMIFS($M1289:$M1308,$E1289:$E1308,"R7当",$F1289:$F1308,"結婚_妊娠・出産_子育てに温かい社会づくり・気運醸成事業",$J1289:$J1308,1/2)</f>
        <v>0</v>
      </c>
      <c r="AY1292" s="208"/>
      <c r="AZ1292" s="208"/>
      <c r="BA1292" s="215"/>
    </row>
    <row r="1293" spans="1:53" s="201" customFormat="1" ht="12.75" hidden="1" customHeight="1" x14ac:dyDescent="0.15">
      <c r="A1293" s="612"/>
      <c r="B1293" s="615"/>
      <c r="C1293" s="618"/>
      <c r="D1293" s="418"/>
      <c r="E1293" s="419"/>
      <c r="F1293" s="420"/>
      <c r="G1293" s="420"/>
      <c r="H1293" s="420"/>
      <c r="I1293" s="421"/>
      <c r="J1293" s="425"/>
      <c r="K1293" s="423"/>
      <c r="L1293" s="423"/>
      <c r="M1293" s="423"/>
      <c r="N1293" s="332"/>
      <c r="O1293" s="433"/>
      <c r="P1293" s="434"/>
      <c r="Q1293" s="435"/>
      <c r="R1293" s="436"/>
      <c r="S1293" s="435"/>
      <c r="U1293" s="205">
        <v>5</v>
      </c>
      <c r="V1293" s="210" t="str">
        <f t="shared" si="464"/>
        <v/>
      </c>
      <c r="W1293" s="201" t="b">
        <f t="shared" si="468"/>
        <v>1</v>
      </c>
      <c r="Y1293" s="219"/>
      <c r="Z1293" s="215"/>
      <c r="AB1293" s="408" t="str">
        <f t="shared" si="463"/>
        <v/>
      </c>
      <c r="AC1293" s="408" t="str">
        <f t="shared" si="465"/>
        <v/>
      </c>
      <c r="AD1293" s="202"/>
      <c r="AE1293" s="212" t="s">
        <v>7229</v>
      </c>
      <c r="AF1293" s="209" t="str">
        <f>IF(COUNTIF(AC1289:AC1308,"R7当一般コース"),"一般コース",IF(COUNTIF(AC1289:AC1308,"R7当都道府県主導型市町村連携コース"),"連携コース",""))</f>
        <v/>
      </c>
      <c r="AG1293" s="208">
        <f>SUM(AH1293:AL1293)</f>
        <v>0</v>
      </c>
      <c r="AH1293" s="208"/>
      <c r="AI1293" s="208"/>
      <c r="AJ1293" s="208"/>
      <c r="AK1293" s="208">
        <f>SUMIFS($K1289:$K1308,$E1289:$E1308,"R7当",G1289:G1308,"一般コース")</f>
        <v>0</v>
      </c>
      <c r="AL1293" s="208">
        <f>SUMIFS($K1289:$K1308,$E1289:$E1308,"R7当",G1289:G1308,"都道府県主導型市町村連携コース")</f>
        <v>0</v>
      </c>
      <c r="AN1293" s="224">
        <f>SUM(AO1293:AS1293)</f>
        <v>0</v>
      </c>
      <c r="AO1293" s="224"/>
      <c r="AP1293" s="224"/>
      <c r="AQ1293" s="224"/>
      <c r="AR1293" s="224">
        <f>SUMIFS($L1289:$L1308,$E1289:$E1308,"R7当",G1289:G1308,"一般コース")</f>
        <v>0</v>
      </c>
      <c r="AS1293" s="224">
        <f>SUMIFS($L1289:$L1308,$E1289:$E1308,"R7当",G1289:G1308,"都道府県主導型市町村連携コース")</f>
        <v>0</v>
      </c>
      <c r="AU1293" s="208">
        <f>SUM(AV1293:AZ1293)</f>
        <v>0</v>
      </c>
      <c r="AV1293" s="208"/>
      <c r="AW1293" s="208"/>
      <c r="AX1293" s="208"/>
      <c r="AY1293" s="208">
        <f>SUMIFS($M1289:$M1308,$E1289:$E1308,"R7当",G1289:G1308,"一般コース")</f>
        <v>0</v>
      </c>
      <c r="AZ1293" s="208">
        <f>SUMIFS($M1289:$M1308,$E1289:$E1308,"R7当",G1289:G1308,"都道府県主導型市町村連携コース")</f>
        <v>0</v>
      </c>
      <c r="BA1293" s="215"/>
    </row>
    <row r="1294" spans="1:53" s="201" customFormat="1" ht="12.75" hidden="1" customHeight="1" x14ac:dyDescent="0.15">
      <c r="A1294" s="612"/>
      <c r="B1294" s="615"/>
      <c r="C1294" s="618"/>
      <c r="D1294" s="418"/>
      <c r="E1294" s="419"/>
      <c r="F1294" s="420"/>
      <c r="G1294" s="420"/>
      <c r="H1294" s="420"/>
      <c r="I1294" s="421"/>
      <c r="J1294" s="425"/>
      <c r="K1294" s="423"/>
      <c r="L1294" s="423"/>
      <c r="M1294" s="423"/>
      <c r="N1294" s="332"/>
      <c r="O1294" s="433"/>
      <c r="P1294" s="434"/>
      <c r="Q1294" s="435"/>
      <c r="R1294" s="436"/>
      <c r="S1294" s="435"/>
      <c r="U1294" s="205">
        <v>6</v>
      </c>
      <c r="V1294" s="210" t="str">
        <f t="shared" si="464"/>
        <v/>
      </c>
      <c r="W1294" s="201" t="b">
        <f t="shared" si="468"/>
        <v>1</v>
      </c>
      <c r="Y1294" s="219"/>
      <c r="Z1294" s="215"/>
      <c r="AB1294" s="408" t="str">
        <f t="shared" si="463"/>
        <v/>
      </c>
      <c r="AC1294" s="408" t="str">
        <f t="shared" si="465"/>
        <v/>
      </c>
      <c r="AD1294" s="202"/>
      <c r="AE1294" s="173" t="s">
        <v>7217</v>
      </c>
      <c r="AG1294" s="213"/>
      <c r="AH1294" s="213"/>
      <c r="AI1294" s="213"/>
      <c r="AJ1294" s="213"/>
      <c r="AK1294" s="213"/>
      <c r="AL1294" s="213"/>
      <c r="AN1294" s="225"/>
      <c r="AO1294" s="225"/>
      <c r="AP1294" s="225"/>
      <c r="AQ1294" s="225"/>
      <c r="AR1294" s="225"/>
      <c r="AS1294" s="225"/>
      <c r="AU1294" s="213"/>
      <c r="AV1294" s="213"/>
      <c r="AW1294" s="213"/>
      <c r="AX1294" s="213"/>
      <c r="AY1294" s="213"/>
      <c r="AZ1294" s="213"/>
      <c r="BA1294" s="215"/>
    </row>
    <row r="1295" spans="1:53" s="201" customFormat="1" ht="12.75" hidden="1" customHeight="1" x14ac:dyDescent="0.15">
      <c r="A1295" s="612"/>
      <c r="B1295" s="615"/>
      <c r="C1295" s="618"/>
      <c r="D1295" s="418"/>
      <c r="E1295" s="419"/>
      <c r="F1295" s="420"/>
      <c r="G1295" s="420"/>
      <c r="H1295" s="420"/>
      <c r="I1295" s="421"/>
      <c r="J1295" s="425"/>
      <c r="K1295" s="423"/>
      <c r="L1295" s="423"/>
      <c r="M1295" s="423"/>
      <c r="N1295" s="332"/>
      <c r="O1295" s="433"/>
      <c r="P1295" s="434"/>
      <c r="Q1295" s="435"/>
      <c r="R1295" s="436"/>
      <c r="S1295" s="435"/>
      <c r="U1295" s="205">
        <v>7</v>
      </c>
      <c r="V1295" s="210" t="str">
        <f t="shared" si="464"/>
        <v/>
      </c>
      <c r="W1295" s="201" t="b">
        <f t="shared" si="468"/>
        <v>1</v>
      </c>
      <c r="Y1295" s="219"/>
      <c r="Z1295" s="215"/>
      <c r="AB1295" s="408" t="str">
        <f t="shared" si="463"/>
        <v/>
      </c>
      <c r="AC1295" s="408" t="str">
        <f t="shared" si="465"/>
        <v/>
      </c>
      <c r="AD1295" s="202"/>
      <c r="AE1295" s="620" t="s">
        <v>7188</v>
      </c>
      <c r="AF1295" s="209" t="s">
        <v>7193</v>
      </c>
      <c r="AG1295" s="208">
        <f>SUM(AH1295:AL1295)</f>
        <v>0</v>
      </c>
      <c r="AH1295" s="208">
        <f>SUMIFS($K1289:$K1308,$E1289:$E1308,"R6補",$F1289:$F1308,"ライフデザイン・結婚支援重点推進事業",$J1289:$J1308,3/4)</f>
        <v>0</v>
      </c>
      <c r="AI1295" s="208">
        <f>SUMIFS($K1289:$K1308,$E1289:$E1308,"R6補",$F1289:$F1308,"結婚支援コンシェルジュ事業",$J1289:$J1308,3/4)</f>
        <v>0</v>
      </c>
      <c r="AJ1295" s="208"/>
      <c r="AK1295" s="208"/>
      <c r="AL1295" s="208"/>
      <c r="AN1295" s="224">
        <f>SUM(AO1295:AS1295)</f>
        <v>0</v>
      </c>
      <c r="AO1295" s="224">
        <f>SUMIFS($L1289:$L1308,$E1289:$E1308,"R6補",$F1289:$F1308,"ライフデザイン・結婚支援重点推進事業",$J1289:$J1308,3/4)</f>
        <v>0</v>
      </c>
      <c r="AP1295" s="224">
        <f>SUMIFS($L1289:$L1308,$E1289:$E1308,"R6補",$F1289:$F1308,"結婚支援コンシェルジュ事業",$J1289:$J1308,3/4)</f>
        <v>0</v>
      </c>
      <c r="AQ1295" s="224"/>
      <c r="AR1295" s="224"/>
      <c r="AS1295" s="224"/>
      <c r="AU1295" s="208">
        <f>SUM(AV1295:AZ1295)</f>
        <v>0</v>
      </c>
      <c r="AV1295" s="208">
        <f>SUMIFS($M1289:$M1308,$E1289:$E1308,"R6補",$F1289:$F1308,"ライフデザイン・結婚支援重点推進事業",$J1289:$J1308,3/4)</f>
        <v>0</v>
      </c>
      <c r="AW1295" s="208">
        <f>SUMIFS($M1289:$M1308,$E1289:$E1308,"R6補",$F1289:$F1308,"結婚支援コンシェルジュ事業",$J1289:$J1308,3/4)</f>
        <v>0</v>
      </c>
      <c r="AX1295" s="208"/>
      <c r="AY1295" s="208"/>
      <c r="AZ1295" s="208"/>
      <c r="BA1295" s="215"/>
    </row>
    <row r="1296" spans="1:53" s="201" customFormat="1" ht="12.75" hidden="1" customHeight="1" x14ac:dyDescent="0.15">
      <c r="A1296" s="612"/>
      <c r="B1296" s="615"/>
      <c r="C1296" s="618"/>
      <c r="D1296" s="418"/>
      <c r="E1296" s="419"/>
      <c r="F1296" s="420"/>
      <c r="G1296" s="420"/>
      <c r="H1296" s="420"/>
      <c r="I1296" s="421"/>
      <c r="J1296" s="425"/>
      <c r="K1296" s="423"/>
      <c r="L1296" s="423"/>
      <c r="M1296" s="423"/>
      <c r="N1296" s="332"/>
      <c r="O1296" s="433"/>
      <c r="P1296" s="434"/>
      <c r="Q1296" s="435"/>
      <c r="R1296" s="436"/>
      <c r="S1296" s="435"/>
      <c r="U1296" s="205">
        <v>8</v>
      </c>
      <c r="V1296" s="210" t="str">
        <f t="shared" si="464"/>
        <v/>
      </c>
      <c r="W1296" s="201" t="b">
        <f t="shared" si="468"/>
        <v>1</v>
      </c>
      <c r="Y1296" s="219"/>
      <c r="Z1296" s="215"/>
      <c r="AB1296" s="408" t="str">
        <f t="shared" si="463"/>
        <v/>
      </c>
      <c r="AC1296" s="408" t="str">
        <f t="shared" si="465"/>
        <v/>
      </c>
      <c r="AD1296" s="202"/>
      <c r="AE1296" s="620"/>
      <c r="AF1296" s="211" t="s">
        <v>7189</v>
      </c>
      <c r="AG1296" s="208">
        <f t="shared" ref="AG1296" si="470">SUM(AH1296:AL1296)</f>
        <v>0</v>
      </c>
      <c r="AH1296" s="208">
        <f>SUMIFS($K1289:$K1308,$E1289:$E1308,"R6補",$F1289:$F1308,"ライフデザイン・結婚支援重点推進事業",$J1289:$J1308,2/3)</f>
        <v>0</v>
      </c>
      <c r="AI1296" s="208"/>
      <c r="AJ1296" s="208">
        <f>SUMIFS($K1289:$K1308,$E1289:$E1308,"R6補",$F1289:$F1308,"結婚_妊娠・出産_子育てに温かい社会づくり・気運醸成事業",$J1289:$J1308,2/3)</f>
        <v>0</v>
      </c>
      <c r="AK1296" s="208"/>
      <c r="AL1296" s="208"/>
      <c r="AN1296" s="224">
        <f t="shared" ref="AN1296:AN1297" si="471">SUM(AO1296:AS1296)</f>
        <v>0</v>
      </c>
      <c r="AO1296" s="224">
        <f>SUMIFS($L1289:$L1308,$E1289:$E1308,"R6補",$F1289:$F1308,"ライフデザイン・結婚支援重点推進事業",$J1289:$J1308,2/3)</f>
        <v>0</v>
      </c>
      <c r="AP1296" s="224"/>
      <c r="AQ1296" s="224">
        <f>SUMIFS($L1289:$L1308,$E1289:$E1308,"R6補",$F1289:$F1308,"結婚_妊娠・出産_子育てに温かい社会づくり・気運醸成事業",$J1289:$J1308,2/3)</f>
        <v>0</v>
      </c>
      <c r="AR1296" s="224"/>
      <c r="AS1296" s="224"/>
      <c r="AU1296" s="208">
        <f t="shared" ref="AU1296:AU1297" si="472">SUM(AV1296:AZ1296)</f>
        <v>0</v>
      </c>
      <c r="AV1296" s="208">
        <f>SUMIFS($M1289:$M1308,$E1289:$E1308,"R6補",$F1289:$F1308,"ライフデザイン・結婚支援重点推進事業",$J1289:$J1308,2/3)</f>
        <v>0</v>
      </c>
      <c r="AW1296" s="208"/>
      <c r="AX1296" s="208">
        <f>SUMIFS($M1289:$M1308,$E1289:$E1308,"R6補",$F1289:$F1308,"結婚_妊娠・出産_子育てに温かい社会づくり・気運醸成事業",$J1289:$J1308,2/3)</f>
        <v>0</v>
      </c>
      <c r="AY1296" s="208"/>
      <c r="AZ1296" s="208"/>
      <c r="BA1296" s="215"/>
    </row>
    <row r="1297" spans="1:53" s="201" customFormat="1" ht="12.75" hidden="1" customHeight="1" x14ac:dyDescent="0.15">
      <c r="A1297" s="612"/>
      <c r="B1297" s="615"/>
      <c r="C1297" s="618"/>
      <c r="D1297" s="418"/>
      <c r="E1297" s="419"/>
      <c r="F1297" s="420"/>
      <c r="G1297" s="420"/>
      <c r="H1297" s="420"/>
      <c r="I1297" s="421"/>
      <c r="J1297" s="425"/>
      <c r="K1297" s="423"/>
      <c r="L1297" s="423"/>
      <c r="M1297" s="423"/>
      <c r="N1297" s="332"/>
      <c r="O1297" s="433"/>
      <c r="P1297" s="434"/>
      <c r="Q1297" s="435"/>
      <c r="R1297" s="436"/>
      <c r="S1297" s="435"/>
      <c r="U1297" s="205">
        <v>9</v>
      </c>
      <c r="V1297" s="210" t="str">
        <f t="shared" si="464"/>
        <v/>
      </c>
      <c r="W1297" s="201" t="b">
        <f t="shared" si="468"/>
        <v>1</v>
      </c>
      <c r="Y1297" s="216"/>
      <c r="AB1297" s="408" t="str">
        <f t="shared" si="463"/>
        <v/>
      </c>
      <c r="AC1297" s="408" t="str">
        <f t="shared" si="465"/>
        <v/>
      </c>
      <c r="AD1297" s="202"/>
      <c r="AE1297" s="620"/>
      <c r="AF1297" s="211" t="s">
        <v>7187</v>
      </c>
      <c r="AG1297" s="208">
        <f>SUM(AH1297:AL1297)</f>
        <v>0</v>
      </c>
      <c r="AH1297" s="208"/>
      <c r="AI1297" s="208"/>
      <c r="AJ1297" s="208">
        <f>SUMIFS($K1289:$K1308,$E1289:$E1308,"R6補",$F1289:$F1308,"結婚_妊娠・出産_子育てに温かい社会づくり・気運醸成事業",$J1289:$J1308,1/2)</f>
        <v>0</v>
      </c>
      <c r="AK1297" s="208"/>
      <c r="AL1297" s="208"/>
      <c r="AN1297" s="224">
        <f t="shared" si="471"/>
        <v>0</v>
      </c>
      <c r="AO1297" s="224"/>
      <c r="AP1297" s="224"/>
      <c r="AQ1297" s="224">
        <f>SUMIFS($L1289:$L1308,$E1289:$E1308,"R6補",$F1289:$F1308,"結婚_妊娠・出産_子育てに温かい社会づくり・気運醸成事業",$J1289:$J1308,1/2)</f>
        <v>0</v>
      </c>
      <c r="AR1297" s="224"/>
      <c r="AS1297" s="224"/>
      <c r="AU1297" s="208">
        <f t="shared" si="472"/>
        <v>0</v>
      </c>
      <c r="AV1297" s="208"/>
      <c r="AW1297" s="208"/>
      <c r="AX1297" s="208">
        <f>SUMIFS($M1289:$M1308,$E1289:$E1308,"R6補",$F1289:$F1308,"結婚_妊娠・出産_子育てに温かい社会づくり・気運醸成事業",$J1289:$J1308,1/2)</f>
        <v>0</v>
      </c>
      <c r="AY1297" s="208"/>
      <c r="AZ1297" s="208"/>
      <c r="BA1297" s="215"/>
    </row>
    <row r="1298" spans="1:53" s="201" customFormat="1" ht="12.75" hidden="1" customHeight="1" x14ac:dyDescent="0.15">
      <c r="A1298" s="612"/>
      <c r="B1298" s="615"/>
      <c r="C1298" s="618"/>
      <c r="D1298" s="418"/>
      <c r="E1298" s="419"/>
      <c r="F1298" s="420"/>
      <c r="G1298" s="420"/>
      <c r="H1298" s="420"/>
      <c r="I1298" s="421"/>
      <c r="J1298" s="422"/>
      <c r="K1298" s="423"/>
      <c r="L1298" s="423"/>
      <c r="M1298" s="423"/>
      <c r="N1298" s="332"/>
      <c r="O1298" s="433"/>
      <c r="P1298" s="434"/>
      <c r="Q1298" s="435"/>
      <c r="R1298" s="436"/>
      <c r="S1298" s="435"/>
      <c r="U1298" s="205">
        <v>10</v>
      </c>
      <c r="V1298" s="210" t="str">
        <f t="shared" si="464"/>
        <v/>
      </c>
      <c r="W1298" s="201" t="b">
        <f t="shared" si="468"/>
        <v>1</v>
      </c>
      <c r="Y1298" s="216"/>
      <c r="Z1298" s="217"/>
      <c r="AA1298" s="215"/>
      <c r="AB1298" s="408" t="str">
        <f t="shared" si="463"/>
        <v/>
      </c>
      <c r="AC1298" s="408" t="str">
        <f t="shared" si="465"/>
        <v/>
      </c>
      <c r="AD1298" s="202"/>
      <c r="AE1298" s="212" t="s">
        <v>7229</v>
      </c>
      <c r="AF1298" s="209" t="str">
        <f>IF(COUNTIF(AC1289:AC1308,"R6補一般コース"),"一般コース",IF(COUNTIF(AC1289:AC1308,"R6補都道府県主導型市町村連携コース"),"連携コース",""))</f>
        <v/>
      </c>
      <c r="AG1298" s="208">
        <f>SUM(AH1298:AL1298)</f>
        <v>0</v>
      </c>
      <c r="AH1298" s="208"/>
      <c r="AI1298" s="208"/>
      <c r="AJ1298" s="208"/>
      <c r="AK1298" s="208">
        <f>SUMIFS($K1289:$K1308,$E1289:$E1308,"R6補",G1289:G1308,"一般コース")</f>
        <v>0</v>
      </c>
      <c r="AL1298" s="208">
        <f>SUMIFS($K1289:$K1308,$E1289:$E1308,"R6補",G1289:G1308,"都道府県主導型市町村連携コース")</f>
        <v>0</v>
      </c>
      <c r="AN1298" s="224">
        <f>SUM(AO1298:AS1298)</f>
        <v>0</v>
      </c>
      <c r="AO1298" s="224"/>
      <c r="AP1298" s="224"/>
      <c r="AQ1298" s="224"/>
      <c r="AR1298" s="224">
        <f>SUMIFS($L1289:$L1308,$E1289:$E1308,"R6補",G1289:G1308,"一般コース")</f>
        <v>0</v>
      </c>
      <c r="AS1298" s="224">
        <f>SUMIFS($L1289:$L1308,$E1289:$E1308,"R6補",G1289:G1308,"都道府県主導型市町村連携コース")</f>
        <v>0</v>
      </c>
      <c r="AU1298" s="208">
        <f>SUM(AV1298:AZ1298)</f>
        <v>0</v>
      </c>
      <c r="AV1298" s="208"/>
      <c r="AW1298" s="208"/>
      <c r="AX1298" s="208"/>
      <c r="AY1298" s="208">
        <f>SUMIFS($M1289:$M1308,$E1289:$E1308,"R6補",G1289:G1308,"一般コース")</f>
        <v>0</v>
      </c>
      <c r="AZ1298" s="208">
        <f>SUMIFS($M1289:$M1308,$E1289:$E1308,"R6補",G1289:G1308,"都道府県主導型市町村連携コース")</f>
        <v>0</v>
      </c>
      <c r="BA1298" s="215"/>
    </row>
    <row r="1299" spans="1:53" s="201" customFormat="1" ht="12.6" hidden="1" customHeight="1" x14ac:dyDescent="0.15">
      <c r="A1299" s="612"/>
      <c r="B1299" s="615"/>
      <c r="C1299" s="618"/>
      <c r="D1299" s="418"/>
      <c r="E1299" s="419"/>
      <c r="F1299" s="420"/>
      <c r="G1299" s="420"/>
      <c r="H1299" s="420"/>
      <c r="I1299" s="421"/>
      <c r="J1299" s="432"/>
      <c r="K1299" s="423"/>
      <c r="L1299" s="423"/>
      <c r="M1299" s="423"/>
      <c r="N1299" s="332"/>
      <c r="O1299" s="433"/>
      <c r="P1299" s="434"/>
      <c r="Q1299" s="435"/>
      <c r="R1299" s="436"/>
      <c r="S1299" s="435"/>
      <c r="U1299" s="205">
        <v>11</v>
      </c>
      <c r="V1299" s="210" t="str">
        <f t="shared" si="464"/>
        <v/>
      </c>
      <c r="W1299" s="201" t="b">
        <f t="shared" si="468"/>
        <v>1</v>
      </c>
      <c r="AA1299" s="215"/>
      <c r="AB1299" s="408" t="str">
        <f t="shared" si="463"/>
        <v/>
      </c>
      <c r="AC1299" s="408" t="str">
        <f t="shared" si="465"/>
        <v/>
      </c>
      <c r="AD1299" s="202"/>
      <c r="AE1299" s="214"/>
      <c r="AF1299" s="214"/>
      <c r="AG1299" s="215"/>
      <c r="AH1299" s="215"/>
      <c r="AI1299" s="215"/>
      <c r="AJ1299" s="215"/>
      <c r="AK1299" s="215"/>
      <c r="AL1299" s="215"/>
      <c r="AN1299" s="218"/>
      <c r="AO1299" s="218"/>
      <c r="AP1299" s="218"/>
      <c r="AQ1299" s="218"/>
      <c r="AR1299" s="218"/>
      <c r="AS1299" s="218"/>
      <c r="AU1299" s="215"/>
      <c r="AV1299" s="215"/>
      <c r="AW1299" s="215"/>
      <c r="AX1299" s="215"/>
      <c r="AY1299" s="215"/>
      <c r="AZ1299" s="215"/>
      <c r="BA1299" s="215"/>
    </row>
    <row r="1300" spans="1:53" s="201" customFormat="1" ht="12.75" hidden="1" customHeight="1" x14ac:dyDescent="0.15">
      <c r="A1300" s="612"/>
      <c r="B1300" s="615"/>
      <c r="C1300" s="618"/>
      <c r="D1300" s="418"/>
      <c r="E1300" s="419"/>
      <c r="F1300" s="420"/>
      <c r="G1300" s="420"/>
      <c r="H1300" s="420"/>
      <c r="I1300" s="421"/>
      <c r="J1300" s="422"/>
      <c r="K1300" s="423"/>
      <c r="L1300" s="423"/>
      <c r="M1300" s="423"/>
      <c r="N1300" s="332"/>
      <c r="O1300" s="433"/>
      <c r="P1300" s="434"/>
      <c r="Q1300" s="435"/>
      <c r="R1300" s="436"/>
      <c r="S1300" s="435"/>
      <c r="U1300" s="205">
        <v>12</v>
      </c>
      <c r="V1300" s="210" t="str">
        <f t="shared" si="464"/>
        <v/>
      </c>
      <c r="W1300" s="201" t="b">
        <f t="shared" si="468"/>
        <v>1</v>
      </c>
      <c r="AA1300" s="215"/>
      <c r="AB1300" s="408" t="str">
        <f t="shared" si="463"/>
        <v/>
      </c>
      <c r="AC1300" s="408" t="str">
        <f t="shared" si="465"/>
        <v/>
      </c>
      <c r="AD1300" s="202"/>
      <c r="AE1300" s="214"/>
      <c r="AF1300" s="214"/>
      <c r="AG1300" s="215"/>
      <c r="AH1300" s="215"/>
      <c r="AI1300" s="215"/>
      <c r="AJ1300" s="215"/>
      <c r="AK1300" s="215"/>
      <c r="AL1300" s="215"/>
      <c r="AN1300" s="218"/>
      <c r="AO1300" s="218"/>
      <c r="AP1300" s="218"/>
      <c r="AQ1300" s="218"/>
      <c r="AR1300" s="218"/>
      <c r="AS1300" s="218"/>
      <c r="AU1300" s="215"/>
      <c r="AV1300" s="215"/>
      <c r="AW1300" s="215"/>
      <c r="AX1300" s="215"/>
      <c r="AY1300" s="215"/>
      <c r="AZ1300" s="215"/>
      <c r="BA1300" s="215"/>
    </row>
    <row r="1301" spans="1:53" s="201" customFormat="1" ht="12.75" hidden="1" customHeight="1" x14ac:dyDescent="0.15">
      <c r="A1301" s="612"/>
      <c r="B1301" s="615"/>
      <c r="C1301" s="618"/>
      <c r="D1301" s="418"/>
      <c r="E1301" s="419"/>
      <c r="F1301" s="420"/>
      <c r="G1301" s="420"/>
      <c r="H1301" s="420"/>
      <c r="I1301" s="421"/>
      <c r="J1301" s="422"/>
      <c r="K1301" s="423"/>
      <c r="L1301" s="423"/>
      <c r="M1301" s="423"/>
      <c r="N1301" s="332"/>
      <c r="O1301" s="433"/>
      <c r="P1301" s="434"/>
      <c r="Q1301" s="435"/>
      <c r="R1301" s="436"/>
      <c r="S1301" s="435"/>
      <c r="U1301" s="205">
        <v>13</v>
      </c>
      <c r="V1301" s="210" t="str">
        <f t="shared" si="464"/>
        <v/>
      </c>
      <c r="W1301" s="201" t="b">
        <f t="shared" si="468"/>
        <v>1</v>
      </c>
      <c r="Y1301" s="219"/>
      <c r="Z1301" s="215"/>
      <c r="AA1301" s="215"/>
      <c r="AB1301" s="408" t="str">
        <f t="shared" si="463"/>
        <v/>
      </c>
      <c r="AC1301" s="408" t="str">
        <f t="shared" si="465"/>
        <v/>
      </c>
      <c r="AD1301" s="202"/>
      <c r="AE1301" s="214"/>
      <c r="AF1301" s="214"/>
      <c r="AG1301" s="215"/>
      <c r="AH1301" s="215"/>
      <c r="AI1301" s="215"/>
      <c r="AJ1301" s="215"/>
      <c r="AK1301" s="215"/>
      <c r="AL1301" s="215"/>
      <c r="AN1301" s="218"/>
      <c r="AO1301" s="218"/>
      <c r="AP1301" s="218"/>
      <c r="AQ1301" s="218"/>
      <c r="AR1301" s="218"/>
      <c r="AS1301" s="218"/>
      <c r="AU1301" s="215"/>
      <c r="AV1301" s="215"/>
      <c r="AW1301" s="215"/>
      <c r="AX1301" s="215"/>
      <c r="AY1301" s="215"/>
      <c r="AZ1301" s="215"/>
      <c r="BA1301" s="215"/>
    </row>
    <row r="1302" spans="1:53" s="201" customFormat="1" ht="12.75" hidden="1" customHeight="1" x14ac:dyDescent="0.15">
      <c r="A1302" s="612"/>
      <c r="B1302" s="615"/>
      <c r="C1302" s="618"/>
      <c r="D1302" s="418"/>
      <c r="E1302" s="419"/>
      <c r="F1302" s="420"/>
      <c r="G1302" s="420"/>
      <c r="H1302" s="420"/>
      <c r="I1302" s="421"/>
      <c r="J1302" s="422"/>
      <c r="K1302" s="423"/>
      <c r="L1302" s="423"/>
      <c r="M1302" s="423"/>
      <c r="N1302" s="332"/>
      <c r="O1302" s="433"/>
      <c r="P1302" s="434"/>
      <c r="Q1302" s="435"/>
      <c r="R1302" s="436"/>
      <c r="S1302" s="435"/>
      <c r="U1302" s="205">
        <v>14</v>
      </c>
      <c r="V1302" s="210" t="str">
        <f t="shared" si="464"/>
        <v/>
      </c>
      <c r="W1302" s="201" t="b">
        <f t="shared" si="468"/>
        <v>1</v>
      </c>
      <c r="Y1302" s="216"/>
      <c r="Z1302" s="217"/>
      <c r="AA1302" s="215"/>
      <c r="AB1302" s="408" t="str">
        <f t="shared" si="463"/>
        <v/>
      </c>
      <c r="AC1302" s="408" t="str">
        <f t="shared" si="465"/>
        <v/>
      </c>
      <c r="AD1302" s="202"/>
      <c r="AE1302" s="214"/>
      <c r="AF1302" s="214"/>
      <c r="AH1302" s="215"/>
      <c r="AI1302" s="215"/>
      <c r="AJ1302" s="215"/>
      <c r="AK1302" s="215"/>
      <c r="AL1302" s="215"/>
      <c r="AN1302" s="218"/>
      <c r="AO1302" s="218"/>
      <c r="AP1302" s="218"/>
      <c r="AQ1302" s="218"/>
      <c r="AR1302" s="218"/>
      <c r="AS1302" s="218"/>
      <c r="AU1302" s="215"/>
      <c r="AV1302" s="215"/>
      <c r="AW1302" s="215"/>
      <c r="AX1302" s="215"/>
      <c r="AY1302" s="215"/>
      <c r="AZ1302" s="215"/>
      <c r="BA1302" s="215"/>
    </row>
    <row r="1303" spans="1:53" s="201" customFormat="1" ht="12.75" hidden="1" customHeight="1" x14ac:dyDescent="0.15">
      <c r="A1303" s="612"/>
      <c r="B1303" s="615"/>
      <c r="C1303" s="618"/>
      <c r="D1303" s="418"/>
      <c r="E1303" s="419"/>
      <c r="F1303" s="420"/>
      <c r="G1303" s="420"/>
      <c r="H1303" s="420"/>
      <c r="I1303" s="421"/>
      <c r="J1303" s="422"/>
      <c r="K1303" s="423"/>
      <c r="L1303" s="423"/>
      <c r="M1303" s="423"/>
      <c r="N1303" s="332"/>
      <c r="O1303" s="433"/>
      <c r="P1303" s="434"/>
      <c r="Q1303" s="435"/>
      <c r="R1303" s="436"/>
      <c r="S1303" s="435"/>
      <c r="U1303" s="205">
        <v>15</v>
      </c>
      <c r="V1303" s="210" t="str">
        <f t="shared" si="464"/>
        <v/>
      </c>
      <c r="W1303" s="201" t="b">
        <f t="shared" si="468"/>
        <v>1</v>
      </c>
      <c r="Y1303" s="216"/>
      <c r="AA1303" s="215"/>
      <c r="AB1303" s="408" t="str">
        <f t="shared" si="463"/>
        <v/>
      </c>
      <c r="AC1303" s="408" t="str">
        <f t="shared" si="465"/>
        <v/>
      </c>
      <c r="AD1303" s="202"/>
      <c r="AE1303" s="214"/>
      <c r="AF1303" s="214"/>
      <c r="AG1303" s="215"/>
      <c r="AH1303" s="215"/>
      <c r="AI1303" s="215"/>
      <c r="AJ1303" s="215"/>
      <c r="AK1303" s="215"/>
      <c r="AL1303" s="215"/>
      <c r="AN1303" s="218"/>
      <c r="AO1303" s="218"/>
      <c r="AP1303" s="218"/>
      <c r="AQ1303" s="218"/>
      <c r="AR1303" s="218"/>
      <c r="AS1303" s="218"/>
      <c r="AU1303" s="215"/>
      <c r="AV1303" s="215"/>
      <c r="AW1303" s="215"/>
      <c r="AX1303" s="215"/>
      <c r="AY1303" s="215"/>
      <c r="AZ1303" s="215"/>
      <c r="BA1303" s="215"/>
    </row>
    <row r="1304" spans="1:53" s="201" customFormat="1" ht="12.75" hidden="1" customHeight="1" x14ac:dyDescent="0.15">
      <c r="A1304" s="612"/>
      <c r="B1304" s="615"/>
      <c r="C1304" s="618"/>
      <c r="D1304" s="418"/>
      <c r="E1304" s="419"/>
      <c r="F1304" s="420"/>
      <c r="G1304" s="420"/>
      <c r="H1304" s="420"/>
      <c r="I1304" s="421"/>
      <c r="J1304" s="422"/>
      <c r="K1304" s="423"/>
      <c r="L1304" s="423"/>
      <c r="M1304" s="423"/>
      <c r="N1304" s="332"/>
      <c r="O1304" s="433"/>
      <c r="P1304" s="434"/>
      <c r="Q1304" s="435"/>
      <c r="R1304" s="436"/>
      <c r="S1304" s="435"/>
      <c r="U1304" s="205">
        <v>16</v>
      </c>
      <c r="V1304" s="210" t="str">
        <f t="shared" si="464"/>
        <v/>
      </c>
      <c r="W1304" s="201" t="b">
        <f t="shared" si="468"/>
        <v>1</v>
      </c>
      <c r="Y1304" s="216"/>
      <c r="Z1304" s="217"/>
      <c r="AB1304" s="408" t="str">
        <f t="shared" si="463"/>
        <v/>
      </c>
      <c r="AC1304" s="408" t="str">
        <f t="shared" si="465"/>
        <v/>
      </c>
      <c r="AD1304" s="202"/>
      <c r="AE1304" s="214"/>
      <c r="AF1304" s="214"/>
      <c r="AG1304" s="215"/>
      <c r="AH1304" s="215"/>
      <c r="AI1304" s="215"/>
      <c r="AJ1304" s="215"/>
      <c r="AK1304" s="215"/>
      <c r="AL1304" s="215"/>
      <c r="AN1304" s="218"/>
      <c r="AO1304" s="218"/>
      <c r="AP1304" s="218"/>
      <c r="AQ1304" s="218"/>
      <c r="AR1304" s="218"/>
      <c r="AS1304" s="218"/>
      <c r="AU1304" s="215"/>
      <c r="AV1304" s="215"/>
      <c r="AW1304" s="215"/>
      <c r="AX1304" s="215"/>
      <c r="AY1304" s="215"/>
      <c r="AZ1304" s="215"/>
      <c r="BA1304" s="215"/>
    </row>
    <row r="1305" spans="1:53" s="201" customFormat="1" ht="12.75" hidden="1" customHeight="1" x14ac:dyDescent="0.15">
      <c r="A1305" s="612"/>
      <c r="B1305" s="615"/>
      <c r="C1305" s="618"/>
      <c r="D1305" s="418"/>
      <c r="E1305" s="419"/>
      <c r="F1305" s="420"/>
      <c r="G1305" s="420"/>
      <c r="H1305" s="420"/>
      <c r="I1305" s="421"/>
      <c r="J1305" s="422"/>
      <c r="K1305" s="423"/>
      <c r="L1305" s="423"/>
      <c r="M1305" s="423"/>
      <c r="N1305" s="332"/>
      <c r="O1305" s="433"/>
      <c r="P1305" s="434"/>
      <c r="Q1305" s="435"/>
      <c r="R1305" s="436"/>
      <c r="S1305" s="435"/>
      <c r="U1305" s="205">
        <v>17</v>
      </c>
      <c r="V1305" s="210" t="str">
        <f t="shared" si="464"/>
        <v/>
      </c>
      <c r="W1305" s="201" t="b">
        <f t="shared" si="468"/>
        <v>1</v>
      </c>
      <c r="Y1305" s="216"/>
      <c r="AB1305" s="408" t="str">
        <f t="shared" si="463"/>
        <v/>
      </c>
      <c r="AC1305" s="408" t="str">
        <f t="shared" si="465"/>
        <v/>
      </c>
      <c r="AD1305" s="202"/>
      <c r="AE1305" s="214"/>
      <c r="AF1305" s="214"/>
      <c r="AG1305" s="215"/>
      <c r="AH1305" s="215"/>
      <c r="AI1305" s="215"/>
      <c r="AJ1305" s="215"/>
      <c r="AK1305" s="215"/>
      <c r="AL1305" s="215"/>
      <c r="AN1305" s="218"/>
      <c r="AO1305" s="218"/>
      <c r="AP1305" s="218"/>
      <c r="AQ1305" s="218"/>
      <c r="AR1305" s="218"/>
      <c r="AS1305" s="218"/>
      <c r="AU1305" s="215"/>
      <c r="AV1305" s="215"/>
      <c r="AW1305" s="215"/>
      <c r="AX1305" s="215"/>
      <c r="AY1305" s="215"/>
      <c r="AZ1305" s="215"/>
      <c r="BA1305" s="215"/>
    </row>
    <row r="1306" spans="1:53" s="201" customFormat="1" ht="12.75" hidden="1" customHeight="1" x14ac:dyDescent="0.15">
      <c r="A1306" s="612"/>
      <c r="B1306" s="615"/>
      <c r="C1306" s="618"/>
      <c r="D1306" s="418"/>
      <c r="E1306" s="419"/>
      <c r="F1306" s="420"/>
      <c r="G1306" s="420"/>
      <c r="H1306" s="420"/>
      <c r="I1306" s="421"/>
      <c r="J1306" s="422"/>
      <c r="K1306" s="423"/>
      <c r="L1306" s="423"/>
      <c r="M1306" s="423"/>
      <c r="N1306" s="332"/>
      <c r="O1306" s="433"/>
      <c r="P1306" s="434"/>
      <c r="Q1306" s="435"/>
      <c r="R1306" s="436"/>
      <c r="S1306" s="435"/>
      <c r="U1306" s="205">
        <v>18</v>
      </c>
      <c r="V1306" s="210" t="str">
        <f t="shared" si="464"/>
        <v/>
      </c>
      <c r="W1306" s="201" t="b">
        <f t="shared" si="468"/>
        <v>1</v>
      </c>
      <c r="Y1306" s="216"/>
      <c r="AB1306" s="408" t="str">
        <f t="shared" si="463"/>
        <v/>
      </c>
      <c r="AC1306" s="408" t="str">
        <f t="shared" si="465"/>
        <v/>
      </c>
      <c r="AD1306" s="202"/>
      <c r="AE1306" s="214"/>
      <c r="AF1306" s="214"/>
      <c r="AG1306" s="215"/>
      <c r="AH1306" s="215"/>
      <c r="AI1306" s="215"/>
      <c r="AJ1306" s="215"/>
      <c r="AK1306" s="215"/>
      <c r="AL1306" s="215"/>
      <c r="AN1306" s="218"/>
      <c r="AO1306" s="218"/>
      <c r="AP1306" s="218"/>
      <c r="AQ1306" s="218"/>
      <c r="AR1306" s="218"/>
      <c r="AS1306" s="218"/>
      <c r="AU1306" s="215"/>
      <c r="AV1306" s="215"/>
      <c r="AW1306" s="215"/>
      <c r="AX1306" s="215"/>
      <c r="AY1306" s="215"/>
      <c r="AZ1306" s="215"/>
      <c r="BA1306" s="215"/>
    </row>
    <row r="1307" spans="1:53" s="201" customFormat="1" ht="12.75" hidden="1" customHeight="1" x14ac:dyDescent="0.15">
      <c r="A1307" s="612"/>
      <c r="B1307" s="615"/>
      <c r="C1307" s="618"/>
      <c r="D1307" s="418"/>
      <c r="E1307" s="424"/>
      <c r="F1307" s="420"/>
      <c r="G1307" s="420"/>
      <c r="H1307" s="420"/>
      <c r="I1307" s="421"/>
      <c r="J1307" s="422"/>
      <c r="K1307" s="423"/>
      <c r="L1307" s="423"/>
      <c r="M1307" s="423"/>
      <c r="N1307" s="332"/>
      <c r="O1307" s="433"/>
      <c r="P1307" s="434"/>
      <c r="Q1307" s="435"/>
      <c r="R1307" s="436"/>
      <c r="S1307" s="435"/>
      <c r="U1307" s="205">
        <v>19</v>
      </c>
      <c r="V1307" s="210" t="str">
        <f t="shared" si="464"/>
        <v/>
      </c>
      <c r="W1307" s="201" t="b">
        <f t="shared" si="468"/>
        <v>1</v>
      </c>
      <c r="Y1307" s="216"/>
      <c r="AB1307" s="408" t="str">
        <f t="shared" si="463"/>
        <v/>
      </c>
      <c r="AC1307" s="408" t="str">
        <f t="shared" si="465"/>
        <v/>
      </c>
      <c r="AD1307" s="202"/>
      <c r="AE1307" s="214"/>
      <c r="AF1307" s="214"/>
      <c r="AG1307" s="215"/>
      <c r="AH1307" s="215"/>
      <c r="AI1307" s="215"/>
      <c r="AJ1307" s="215"/>
      <c r="AK1307" s="215"/>
      <c r="AL1307" s="215"/>
      <c r="AN1307" s="218"/>
      <c r="AO1307" s="218"/>
      <c r="AP1307" s="218"/>
      <c r="AQ1307" s="218"/>
      <c r="AR1307" s="218"/>
      <c r="AS1307" s="218"/>
      <c r="AU1307" s="215"/>
      <c r="AV1307" s="215"/>
      <c r="AW1307" s="215"/>
      <c r="AX1307" s="215"/>
      <c r="AY1307" s="215"/>
      <c r="AZ1307" s="215"/>
      <c r="BA1307" s="215"/>
    </row>
    <row r="1308" spans="1:53" s="215" customFormat="1" ht="12.75" hidden="1" customHeight="1" x14ac:dyDescent="0.15">
      <c r="A1308" s="613"/>
      <c r="B1308" s="616"/>
      <c r="C1308" s="619"/>
      <c r="D1308" s="426"/>
      <c r="E1308" s="427"/>
      <c r="F1308" s="428"/>
      <c r="G1308" s="428"/>
      <c r="H1308" s="428"/>
      <c r="I1308" s="429"/>
      <c r="J1308" s="430"/>
      <c r="K1308" s="431"/>
      <c r="L1308" s="431"/>
      <c r="M1308" s="431"/>
      <c r="N1308" s="332"/>
      <c r="O1308" s="433"/>
      <c r="P1308" s="434"/>
      <c r="Q1308" s="435"/>
      <c r="R1308" s="436"/>
      <c r="S1308" s="435"/>
      <c r="U1308" s="205">
        <v>20</v>
      </c>
      <c r="V1308" s="220" t="str">
        <f t="shared" si="464"/>
        <v/>
      </c>
      <c r="W1308" s="201" t="b">
        <f t="shared" si="468"/>
        <v>1</v>
      </c>
      <c r="Y1308" s="216"/>
      <c r="Z1308" s="217"/>
      <c r="AB1308" s="408" t="str">
        <f t="shared" si="463"/>
        <v/>
      </c>
      <c r="AC1308" s="408" t="str">
        <f t="shared" si="465"/>
        <v/>
      </c>
      <c r="AD1308" s="218"/>
      <c r="AE1308" s="214"/>
      <c r="AF1308" s="214"/>
      <c r="AN1308" s="218"/>
      <c r="AO1308" s="218"/>
      <c r="AP1308" s="218"/>
      <c r="AQ1308" s="218"/>
      <c r="AR1308" s="218"/>
      <c r="AS1308" s="218"/>
    </row>
    <row r="1309" spans="1:53" s="201" customFormat="1" ht="12.75" hidden="1" customHeight="1" x14ac:dyDescent="0.15">
      <c r="A1309" s="611" t="s">
        <v>7373</v>
      </c>
      <c r="B1309" s="614"/>
      <c r="C1309" s="617"/>
      <c r="D1309" s="412"/>
      <c r="E1309" s="413"/>
      <c r="F1309" s="414"/>
      <c r="G1309" s="414"/>
      <c r="H1309" s="414"/>
      <c r="I1309" s="415"/>
      <c r="J1309" s="416"/>
      <c r="K1309" s="417"/>
      <c r="L1309" s="417"/>
      <c r="M1309" s="417"/>
      <c r="N1309" s="332"/>
      <c r="O1309" s="433"/>
      <c r="P1309" s="434"/>
      <c r="Q1309" s="435"/>
      <c r="R1309" s="436"/>
      <c r="S1309" s="435"/>
      <c r="U1309" s="205">
        <v>1</v>
      </c>
      <c r="V1309" s="206" t="str">
        <f t="shared" si="464"/>
        <v/>
      </c>
      <c r="W1309" s="201" t="b">
        <f t="shared" si="468"/>
        <v>1</v>
      </c>
      <c r="Y1309" s="216"/>
      <c r="AB1309" s="408" t="str">
        <f t="shared" si="463"/>
        <v/>
      </c>
      <c r="AC1309" s="408" t="str">
        <f t="shared" si="465"/>
        <v/>
      </c>
      <c r="AD1309" s="202"/>
      <c r="AE1309" s="173" t="s">
        <v>7260</v>
      </c>
      <c r="AG1309" s="203" t="s">
        <v>7194</v>
      </c>
      <c r="AH1309" s="204" t="s">
        <v>7221</v>
      </c>
      <c r="AI1309" s="204" t="s">
        <v>7195</v>
      </c>
      <c r="AJ1309" s="204" t="s">
        <v>7231</v>
      </c>
      <c r="AK1309" s="204" t="s">
        <v>7196</v>
      </c>
      <c r="AL1309" s="204" t="s">
        <v>7197</v>
      </c>
      <c r="AN1309" s="222" t="s">
        <v>7274</v>
      </c>
      <c r="AO1309" s="223" t="s">
        <v>7221</v>
      </c>
      <c r="AP1309" s="223" t="s">
        <v>7195</v>
      </c>
      <c r="AQ1309" s="223" t="s">
        <v>7231</v>
      </c>
      <c r="AR1309" s="223" t="s">
        <v>7196</v>
      </c>
      <c r="AS1309" s="223" t="s">
        <v>7197</v>
      </c>
      <c r="AU1309" s="203" t="s">
        <v>7198</v>
      </c>
      <c r="AV1309" s="204" t="s">
        <v>7221</v>
      </c>
      <c r="AW1309" s="204" t="s">
        <v>7195</v>
      </c>
      <c r="AX1309" s="204" t="s">
        <v>7231</v>
      </c>
      <c r="AY1309" s="204" t="s">
        <v>7196</v>
      </c>
      <c r="AZ1309" s="204" t="s">
        <v>7197</v>
      </c>
      <c r="BA1309" s="214"/>
    </row>
    <row r="1310" spans="1:53" s="201" customFormat="1" ht="12.75" hidden="1" customHeight="1" x14ac:dyDescent="0.15">
      <c r="A1310" s="612"/>
      <c r="B1310" s="615"/>
      <c r="C1310" s="618"/>
      <c r="D1310" s="418"/>
      <c r="E1310" s="419"/>
      <c r="F1310" s="420"/>
      <c r="G1310" s="420"/>
      <c r="H1310" s="420"/>
      <c r="I1310" s="421"/>
      <c r="J1310" s="422"/>
      <c r="K1310" s="423"/>
      <c r="L1310" s="423"/>
      <c r="M1310" s="423"/>
      <c r="N1310" s="332"/>
      <c r="O1310" s="433"/>
      <c r="P1310" s="434"/>
      <c r="Q1310" s="435"/>
      <c r="R1310" s="436"/>
      <c r="S1310" s="435"/>
      <c r="U1310" s="205">
        <v>2</v>
      </c>
      <c r="V1310" s="210" t="str">
        <f t="shared" si="464"/>
        <v/>
      </c>
      <c r="W1310" s="201" t="b">
        <f t="shared" si="468"/>
        <v>1</v>
      </c>
      <c r="Y1310" s="216"/>
      <c r="Z1310" s="217"/>
      <c r="AB1310" s="408" t="str">
        <f t="shared" si="463"/>
        <v/>
      </c>
      <c r="AC1310" s="408" t="str">
        <f t="shared" si="465"/>
        <v/>
      </c>
      <c r="AD1310" s="202"/>
      <c r="AE1310" s="620" t="s">
        <v>7188</v>
      </c>
      <c r="AF1310" s="209" t="s">
        <v>7193</v>
      </c>
      <c r="AG1310" s="208">
        <f>SUM(AH1310:AL1310)</f>
        <v>0</v>
      </c>
      <c r="AH1310" s="208">
        <f>SUMIFS($K1309:$K1328,$E1309:$E1328,"R7当",$F1309:$F1328,"ライフデザイン・結婚支援重点推進事業",$J1309:$J1328,3/4)</f>
        <v>0</v>
      </c>
      <c r="AI1310" s="208">
        <f>SUMIFS($K1309:$K1328,$E1309:$E1328,"R7当",$F1309:$F1328,"結婚支援コンシェルジュ事業",$J1309:$J1328,3/4)</f>
        <v>0</v>
      </c>
      <c r="AJ1310" s="208"/>
      <c r="AK1310" s="208"/>
      <c r="AL1310" s="208"/>
      <c r="AN1310" s="224">
        <f>SUM(AO1310:AS1310)</f>
        <v>0</v>
      </c>
      <c r="AO1310" s="224">
        <f>SUMIFS($L1309:$L1328,$E1309:$E1328,"R7当",$F1309:$F1328,"ライフデザイン・結婚支援重点推進事業",$J1309:$J1328,3/4)</f>
        <v>0</v>
      </c>
      <c r="AP1310" s="224">
        <f>SUMIFS($L1309:$L1328,$E1309:$E1328,"R7当",$F1309:$F1328,"結婚支援コンシェルジュ事業",$J1309:$J1328,3/4)</f>
        <v>0</v>
      </c>
      <c r="AQ1310" s="224"/>
      <c r="AR1310" s="224"/>
      <c r="AS1310" s="224"/>
      <c r="AU1310" s="208">
        <f>SUM(AV1310:AZ1310)</f>
        <v>0</v>
      </c>
      <c r="AV1310" s="208">
        <f>SUMIFS($M1309:$M1328,$E1309:$E1328,"R7当",$F1309:$F1328,"ライフデザイン・結婚支援重点推進事業",$J1309:$J1328,3/4)</f>
        <v>0</v>
      </c>
      <c r="AW1310" s="208">
        <f>SUMIFS($M1309:$M1328,$E1309:$E1328,"R7当",$F1309:$F1328,"結婚支援コンシェルジュ事業",$J1309:$J1328,3/4)</f>
        <v>0</v>
      </c>
      <c r="AX1310" s="208"/>
      <c r="AY1310" s="208"/>
      <c r="AZ1310" s="208"/>
      <c r="BA1310" s="215"/>
    </row>
    <row r="1311" spans="1:53" s="201" customFormat="1" ht="12.75" hidden="1" customHeight="1" x14ac:dyDescent="0.15">
      <c r="A1311" s="612"/>
      <c r="B1311" s="615"/>
      <c r="C1311" s="618"/>
      <c r="D1311" s="418"/>
      <c r="E1311" s="424"/>
      <c r="F1311" s="420"/>
      <c r="G1311" s="420"/>
      <c r="H1311" s="420"/>
      <c r="I1311" s="421"/>
      <c r="J1311" s="425"/>
      <c r="K1311" s="423"/>
      <c r="L1311" s="423"/>
      <c r="M1311" s="423"/>
      <c r="N1311" s="332"/>
      <c r="O1311" s="433"/>
      <c r="P1311" s="434"/>
      <c r="Q1311" s="435"/>
      <c r="R1311" s="436"/>
      <c r="S1311" s="435"/>
      <c r="U1311" s="205">
        <v>3</v>
      </c>
      <c r="V1311" s="210" t="str">
        <f t="shared" si="464"/>
        <v/>
      </c>
      <c r="W1311" s="201" t="b">
        <f t="shared" si="468"/>
        <v>1</v>
      </c>
      <c r="Y1311" s="219"/>
      <c r="Z1311" s="215"/>
      <c r="AB1311" s="408" t="str">
        <f t="shared" si="463"/>
        <v/>
      </c>
      <c r="AC1311" s="408" t="str">
        <f t="shared" si="465"/>
        <v/>
      </c>
      <c r="AD1311" s="202"/>
      <c r="AE1311" s="620"/>
      <c r="AF1311" s="211" t="s">
        <v>7189</v>
      </c>
      <c r="AG1311" s="208">
        <f>SUM(AH1311:AL1311)</f>
        <v>0</v>
      </c>
      <c r="AH1311" s="208">
        <f>SUMIFS($K1309:$K1328,$E1309:$E1328,"R7当",$F1309:$F1328,"ライフデザイン・結婚支援重点推進事業",$J1309:$J1328,2/3)</f>
        <v>0</v>
      </c>
      <c r="AI1311" s="208"/>
      <c r="AJ1311" s="208">
        <f>SUMIFS($K1309:$K1328,$E1309:$E1328,"R7当",$F1309:$F1328,"結婚_妊娠・出産_子育てに温かい社会づくり・気運醸成事業",$J1309:$J1328,2/3)</f>
        <v>0</v>
      </c>
      <c r="AK1311" s="208"/>
      <c r="AL1311" s="208"/>
      <c r="AN1311" s="224">
        <f t="shared" ref="AN1311:AN1312" si="473">SUM(AO1311:AS1311)</f>
        <v>0</v>
      </c>
      <c r="AO1311" s="224">
        <f>SUMIFS($L1309:$L1328,$E1309:$E1328,"R7当",$F1309:$F1328,"ライフデザイン・結婚支援重点推進事業",$J1309:$J1328,2/3)</f>
        <v>0</v>
      </c>
      <c r="AP1311" s="224"/>
      <c r="AQ1311" s="224">
        <f>SUMIFS($L1309:$L1328,$E1309:$E1328,"R7当",$F1309:$F1328,"結婚_妊娠・出産_子育てに温かい社会づくり・気運醸成事業",$J1309:$J1328,2/3)</f>
        <v>0</v>
      </c>
      <c r="AR1311" s="224"/>
      <c r="AS1311" s="224"/>
      <c r="AU1311" s="208">
        <f t="shared" ref="AU1311:AU1312" si="474">SUM(AV1311:AZ1311)</f>
        <v>0</v>
      </c>
      <c r="AV1311" s="208">
        <f>SUMIFS($M1309:$M1328,$E1309:$E1328,"R7当",$F1309:$F1328,"ライフデザイン・結婚支援重点推進事業",$J1309:$J1328,2/3)</f>
        <v>0</v>
      </c>
      <c r="AW1311" s="208"/>
      <c r="AX1311" s="208">
        <f>SUMIFS($M1309:$M1328,$E1309:$E1328,"R7当",$F1309:$F1328,"結婚_妊娠・出産_子育てに温かい社会づくり・気運醸成事業",$J1309:$J1328,2/3)</f>
        <v>0</v>
      </c>
      <c r="AY1311" s="208"/>
      <c r="AZ1311" s="208"/>
      <c r="BA1311" s="215"/>
    </row>
    <row r="1312" spans="1:53" s="201" customFormat="1" ht="12.75" hidden="1" customHeight="1" x14ac:dyDescent="0.15">
      <c r="A1312" s="612"/>
      <c r="B1312" s="615"/>
      <c r="C1312" s="618"/>
      <c r="D1312" s="418"/>
      <c r="E1312" s="424"/>
      <c r="F1312" s="420"/>
      <c r="G1312" s="420"/>
      <c r="H1312" s="420"/>
      <c r="I1312" s="421"/>
      <c r="J1312" s="425"/>
      <c r="K1312" s="423"/>
      <c r="L1312" s="423"/>
      <c r="M1312" s="423"/>
      <c r="N1312" s="332"/>
      <c r="O1312" s="433"/>
      <c r="P1312" s="434"/>
      <c r="Q1312" s="435"/>
      <c r="R1312" s="436"/>
      <c r="S1312" s="435"/>
      <c r="U1312" s="205">
        <v>4</v>
      </c>
      <c r="V1312" s="210" t="str">
        <f t="shared" si="464"/>
        <v/>
      </c>
      <c r="W1312" s="201" t="b">
        <f t="shared" si="468"/>
        <v>1</v>
      </c>
      <c r="Y1312" s="219"/>
      <c r="Z1312" s="215"/>
      <c r="AB1312" s="408" t="str">
        <f t="shared" si="463"/>
        <v/>
      </c>
      <c r="AC1312" s="408" t="str">
        <f t="shared" si="465"/>
        <v/>
      </c>
      <c r="AD1312" s="202"/>
      <c r="AE1312" s="620"/>
      <c r="AF1312" s="211" t="s">
        <v>7187</v>
      </c>
      <c r="AG1312" s="208">
        <f t="shared" ref="AG1312" si="475">SUM(AH1312:AL1312)</f>
        <v>0</v>
      </c>
      <c r="AH1312" s="208"/>
      <c r="AI1312" s="208"/>
      <c r="AJ1312" s="208">
        <f>SUMIFS($K1309:$K1328,$E1309:$E1328,"R7当",$F1309:$F1328,"結婚_妊娠・出産_子育てに温かい社会づくり・気運醸成事業",$J1309:$J1328,1/2)</f>
        <v>0</v>
      </c>
      <c r="AK1312" s="208"/>
      <c r="AL1312" s="208"/>
      <c r="AN1312" s="224">
        <f t="shared" si="473"/>
        <v>0</v>
      </c>
      <c r="AO1312" s="224"/>
      <c r="AP1312" s="224"/>
      <c r="AQ1312" s="224">
        <f>SUMIFS($L1309:$L1328,$E1309:$E1328,"R7当",$F1309:$F1328,"結婚_妊娠・出産_子育てに温かい社会づくり・気運醸成事業",$J1309:$J1328,1/2)</f>
        <v>0</v>
      </c>
      <c r="AR1312" s="224"/>
      <c r="AS1312" s="224"/>
      <c r="AU1312" s="208">
        <f t="shared" si="474"/>
        <v>0</v>
      </c>
      <c r="AV1312" s="208"/>
      <c r="AW1312" s="208"/>
      <c r="AX1312" s="208">
        <f>SUMIFS($M1309:$M1328,$E1309:$E1328,"R7当",$F1309:$F1328,"結婚_妊娠・出産_子育てに温かい社会づくり・気運醸成事業",$J1309:$J1328,1/2)</f>
        <v>0</v>
      </c>
      <c r="AY1312" s="208"/>
      <c r="AZ1312" s="208"/>
      <c r="BA1312" s="215"/>
    </row>
    <row r="1313" spans="1:53" s="201" customFormat="1" ht="12.75" hidden="1" customHeight="1" x14ac:dyDescent="0.15">
      <c r="A1313" s="612"/>
      <c r="B1313" s="615"/>
      <c r="C1313" s="618"/>
      <c r="D1313" s="418"/>
      <c r="E1313" s="424"/>
      <c r="F1313" s="420"/>
      <c r="G1313" s="420"/>
      <c r="H1313" s="420"/>
      <c r="I1313" s="421"/>
      <c r="J1313" s="425"/>
      <c r="K1313" s="423"/>
      <c r="L1313" s="423"/>
      <c r="M1313" s="423"/>
      <c r="N1313" s="332"/>
      <c r="O1313" s="433"/>
      <c r="P1313" s="434"/>
      <c r="Q1313" s="435"/>
      <c r="R1313" s="436"/>
      <c r="S1313" s="435"/>
      <c r="U1313" s="205">
        <v>5</v>
      </c>
      <c r="V1313" s="210" t="str">
        <f t="shared" si="464"/>
        <v/>
      </c>
      <c r="W1313" s="201" t="b">
        <f t="shared" si="468"/>
        <v>1</v>
      </c>
      <c r="Y1313" s="219"/>
      <c r="Z1313" s="215"/>
      <c r="AB1313" s="408" t="str">
        <f t="shared" si="463"/>
        <v/>
      </c>
      <c r="AC1313" s="408" t="str">
        <f t="shared" si="465"/>
        <v/>
      </c>
      <c r="AD1313" s="202"/>
      <c r="AE1313" s="212" t="s">
        <v>7229</v>
      </c>
      <c r="AF1313" s="209" t="str">
        <f>IF(COUNTIF(AC1309:AC1328,"R7当一般コース"),"一般コース",IF(COUNTIF(AC1309:AC1328,"R7当都道府県主導型市町村連携コース"),"連携コース",""))</f>
        <v/>
      </c>
      <c r="AG1313" s="208">
        <f>SUM(AH1313:AL1313)</f>
        <v>0</v>
      </c>
      <c r="AH1313" s="208"/>
      <c r="AI1313" s="208"/>
      <c r="AJ1313" s="208"/>
      <c r="AK1313" s="208">
        <f>SUMIFS($K1309:$K1328,$E1309:$E1328,"R7当",G1309:G1328,"一般コース")</f>
        <v>0</v>
      </c>
      <c r="AL1313" s="208">
        <f>SUMIFS($K1309:$K1328,$E1309:$E1328,"R7当",G1309:G1328,"都道府県主導型市町村連携コース")</f>
        <v>0</v>
      </c>
      <c r="AN1313" s="224">
        <f>SUM(AO1313:AS1313)</f>
        <v>0</v>
      </c>
      <c r="AO1313" s="224"/>
      <c r="AP1313" s="224"/>
      <c r="AQ1313" s="224"/>
      <c r="AR1313" s="224">
        <f>SUMIFS($L1309:$L1328,$E1309:$E1328,"R7当",G1309:G1328,"一般コース")</f>
        <v>0</v>
      </c>
      <c r="AS1313" s="224">
        <f>SUMIFS($L1309:$L1328,$E1309:$E1328,"R7当",G1309:G1328,"都道府県主導型市町村連携コース")</f>
        <v>0</v>
      </c>
      <c r="AU1313" s="208">
        <f>SUM(AV1313:AZ1313)</f>
        <v>0</v>
      </c>
      <c r="AV1313" s="208"/>
      <c r="AW1313" s="208"/>
      <c r="AX1313" s="208"/>
      <c r="AY1313" s="208">
        <f>SUMIFS($M1309:$M1328,$E1309:$E1328,"R7当",G1309:G1328,"一般コース")</f>
        <v>0</v>
      </c>
      <c r="AZ1313" s="208">
        <f>SUMIFS($M1309:$M1328,$E1309:$E1328,"R7当",G1309:G1328,"都道府県主導型市町村連携コース")</f>
        <v>0</v>
      </c>
      <c r="BA1313" s="215"/>
    </row>
    <row r="1314" spans="1:53" s="201" customFormat="1" ht="12.75" hidden="1" customHeight="1" x14ac:dyDescent="0.15">
      <c r="A1314" s="612"/>
      <c r="B1314" s="615"/>
      <c r="C1314" s="618"/>
      <c r="D1314" s="418"/>
      <c r="E1314" s="424"/>
      <c r="F1314" s="420"/>
      <c r="G1314" s="420"/>
      <c r="H1314" s="420"/>
      <c r="I1314" s="421"/>
      <c r="J1314" s="425"/>
      <c r="K1314" s="423"/>
      <c r="L1314" s="423"/>
      <c r="M1314" s="423"/>
      <c r="N1314" s="332"/>
      <c r="O1314" s="433"/>
      <c r="P1314" s="434"/>
      <c r="Q1314" s="435"/>
      <c r="R1314" s="436"/>
      <c r="S1314" s="435"/>
      <c r="U1314" s="205">
        <v>6</v>
      </c>
      <c r="V1314" s="210" t="str">
        <f t="shared" si="464"/>
        <v/>
      </c>
      <c r="W1314" s="201" t="b">
        <f t="shared" si="468"/>
        <v>1</v>
      </c>
      <c r="Y1314" s="219"/>
      <c r="Z1314" s="215"/>
      <c r="AB1314" s="408" t="str">
        <f t="shared" si="463"/>
        <v/>
      </c>
      <c r="AC1314" s="408" t="str">
        <f t="shared" si="465"/>
        <v/>
      </c>
      <c r="AD1314" s="202"/>
      <c r="AE1314" s="173" t="s">
        <v>7217</v>
      </c>
      <c r="AG1314" s="213"/>
      <c r="AH1314" s="213"/>
      <c r="AI1314" s="213"/>
      <c r="AJ1314" s="213"/>
      <c r="AK1314" s="213"/>
      <c r="AL1314" s="213"/>
      <c r="AN1314" s="225"/>
      <c r="AO1314" s="225"/>
      <c r="AP1314" s="225"/>
      <c r="AQ1314" s="225"/>
      <c r="AR1314" s="225"/>
      <c r="AS1314" s="225"/>
      <c r="AU1314" s="213"/>
      <c r="AV1314" s="213"/>
      <c r="AW1314" s="213"/>
      <c r="AX1314" s="213"/>
      <c r="AY1314" s="213"/>
      <c r="AZ1314" s="213"/>
      <c r="BA1314" s="215"/>
    </row>
    <row r="1315" spans="1:53" s="201" customFormat="1" ht="12.75" hidden="1" customHeight="1" x14ac:dyDescent="0.15">
      <c r="A1315" s="612"/>
      <c r="B1315" s="615"/>
      <c r="C1315" s="618"/>
      <c r="D1315" s="418"/>
      <c r="E1315" s="424"/>
      <c r="F1315" s="420"/>
      <c r="G1315" s="420"/>
      <c r="H1315" s="420"/>
      <c r="I1315" s="421"/>
      <c r="J1315" s="425"/>
      <c r="K1315" s="423"/>
      <c r="L1315" s="423"/>
      <c r="M1315" s="423"/>
      <c r="N1315" s="332"/>
      <c r="O1315" s="433"/>
      <c r="P1315" s="434"/>
      <c r="Q1315" s="435"/>
      <c r="R1315" s="436"/>
      <c r="S1315" s="435"/>
      <c r="U1315" s="205">
        <v>7</v>
      </c>
      <c r="V1315" s="210" t="str">
        <f t="shared" si="464"/>
        <v/>
      </c>
      <c r="W1315" s="201" t="b">
        <f t="shared" si="468"/>
        <v>1</v>
      </c>
      <c r="Y1315" s="219"/>
      <c r="Z1315" s="215"/>
      <c r="AB1315" s="408" t="str">
        <f t="shared" si="463"/>
        <v/>
      </c>
      <c r="AC1315" s="408" t="str">
        <f t="shared" si="465"/>
        <v/>
      </c>
      <c r="AD1315" s="202"/>
      <c r="AE1315" s="620" t="s">
        <v>7188</v>
      </c>
      <c r="AF1315" s="209" t="s">
        <v>7193</v>
      </c>
      <c r="AG1315" s="208">
        <f>SUM(AH1315:AL1315)</f>
        <v>0</v>
      </c>
      <c r="AH1315" s="208">
        <f>SUMIFS($K1309:$K1328,$E1309:$E1328,"R6補",$F1309:$F1328,"ライフデザイン・結婚支援重点推進事業",$J1309:$J1328,3/4)</f>
        <v>0</v>
      </c>
      <c r="AI1315" s="208">
        <f>SUMIFS($K1309:$K1328,$E1309:$E1328,"R6補",$F1309:$F1328,"結婚支援コンシェルジュ事業",$J1309:$J1328,3/4)</f>
        <v>0</v>
      </c>
      <c r="AJ1315" s="208"/>
      <c r="AK1315" s="208"/>
      <c r="AL1315" s="208"/>
      <c r="AN1315" s="224">
        <f>SUM(AO1315:AS1315)</f>
        <v>0</v>
      </c>
      <c r="AO1315" s="224">
        <f>SUMIFS($L1309:$L1328,$E1309:$E1328,"R6補",$F1309:$F1328,"ライフデザイン・結婚支援重点推進事業",$J1309:$J1328,3/4)</f>
        <v>0</v>
      </c>
      <c r="AP1315" s="224">
        <f>SUMIFS($L1309:$L1328,$E1309:$E1328,"R6補",$F1309:$F1328,"結婚支援コンシェルジュ事業",$J1309:$J1328,3/4)</f>
        <v>0</v>
      </c>
      <c r="AQ1315" s="224"/>
      <c r="AR1315" s="224"/>
      <c r="AS1315" s="224"/>
      <c r="AU1315" s="208">
        <f>SUM(AV1315:AZ1315)</f>
        <v>0</v>
      </c>
      <c r="AV1315" s="208">
        <f>SUMIFS($M1309:$M1328,$E1309:$E1328,"R6補",$F1309:$F1328,"ライフデザイン・結婚支援重点推進事業",$J1309:$J1328,3/4)</f>
        <v>0</v>
      </c>
      <c r="AW1315" s="208">
        <f>SUMIFS($M1309:$M1328,$E1309:$E1328,"R6補",$F1309:$F1328,"結婚支援コンシェルジュ事業",$J1309:$J1328,3/4)</f>
        <v>0</v>
      </c>
      <c r="AX1315" s="208"/>
      <c r="AY1315" s="208"/>
      <c r="AZ1315" s="208"/>
      <c r="BA1315" s="215"/>
    </row>
    <row r="1316" spans="1:53" s="201" customFormat="1" ht="12.75" hidden="1" customHeight="1" x14ac:dyDescent="0.15">
      <c r="A1316" s="612"/>
      <c r="B1316" s="615"/>
      <c r="C1316" s="618"/>
      <c r="D1316" s="418"/>
      <c r="E1316" s="424"/>
      <c r="F1316" s="420"/>
      <c r="G1316" s="420"/>
      <c r="H1316" s="420"/>
      <c r="I1316" s="421"/>
      <c r="J1316" s="425"/>
      <c r="K1316" s="423"/>
      <c r="L1316" s="423"/>
      <c r="M1316" s="423"/>
      <c r="N1316" s="332"/>
      <c r="O1316" s="433"/>
      <c r="P1316" s="434"/>
      <c r="Q1316" s="435"/>
      <c r="R1316" s="436"/>
      <c r="S1316" s="435"/>
      <c r="U1316" s="205">
        <v>8</v>
      </c>
      <c r="V1316" s="210" t="str">
        <f t="shared" si="464"/>
        <v/>
      </c>
      <c r="W1316" s="201" t="b">
        <f t="shared" si="468"/>
        <v>1</v>
      </c>
      <c r="Y1316" s="219"/>
      <c r="Z1316" s="215"/>
      <c r="AB1316" s="408" t="str">
        <f t="shared" si="463"/>
        <v/>
      </c>
      <c r="AC1316" s="408" t="str">
        <f t="shared" si="465"/>
        <v/>
      </c>
      <c r="AD1316" s="202"/>
      <c r="AE1316" s="620"/>
      <c r="AF1316" s="211" t="s">
        <v>7189</v>
      </c>
      <c r="AG1316" s="208">
        <f t="shared" ref="AG1316" si="476">SUM(AH1316:AL1316)</f>
        <v>0</v>
      </c>
      <c r="AH1316" s="208">
        <f>SUMIFS($K1309:$K1328,$E1309:$E1328,"R6補",$F1309:$F1328,"ライフデザイン・結婚支援重点推進事業",$J1309:$J1328,2/3)</f>
        <v>0</v>
      </c>
      <c r="AI1316" s="208"/>
      <c r="AJ1316" s="208">
        <f>SUMIFS($K1309:$K1328,$E1309:$E1328,"R6補",$F1309:$F1328,"結婚_妊娠・出産_子育てに温かい社会づくり・気運醸成事業",$J1309:$J1328,2/3)</f>
        <v>0</v>
      </c>
      <c r="AK1316" s="208"/>
      <c r="AL1316" s="208"/>
      <c r="AN1316" s="224">
        <f t="shared" ref="AN1316:AN1317" si="477">SUM(AO1316:AS1316)</f>
        <v>0</v>
      </c>
      <c r="AO1316" s="224">
        <f>SUMIFS($L1309:$L1328,$E1309:$E1328,"R6補",$F1309:$F1328,"ライフデザイン・結婚支援重点推進事業",$J1309:$J1328,2/3)</f>
        <v>0</v>
      </c>
      <c r="AP1316" s="224"/>
      <c r="AQ1316" s="224">
        <f>SUMIFS($L1309:$L1328,$E1309:$E1328,"R6補",$F1309:$F1328,"結婚_妊娠・出産_子育てに温かい社会づくり・気運醸成事業",$J1309:$J1328,2/3)</f>
        <v>0</v>
      </c>
      <c r="AR1316" s="224"/>
      <c r="AS1316" s="224"/>
      <c r="AU1316" s="208">
        <f t="shared" ref="AU1316:AU1317" si="478">SUM(AV1316:AZ1316)</f>
        <v>0</v>
      </c>
      <c r="AV1316" s="208">
        <f>SUMIFS($M1309:$M1328,$E1309:$E1328,"R6補",$F1309:$F1328,"ライフデザイン・結婚支援重点推進事業",$J1309:$J1328,2/3)</f>
        <v>0</v>
      </c>
      <c r="AW1316" s="208"/>
      <c r="AX1316" s="208">
        <f>SUMIFS($M1309:$M1328,$E1309:$E1328,"R6補",$F1309:$F1328,"結婚_妊娠・出産_子育てに温かい社会づくり・気運醸成事業",$J1309:$J1328,2/3)</f>
        <v>0</v>
      </c>
      <c r="AY1316" s="208"/>
      <c r="AZ1316" s="208"/>
      <c r="BA1316" s="215"/>
    </row>
    <row r="1317" spans="1:53" s="201" customFormat="1" ht="12.75" hidden="1" customHeight="1" x14ac:dyDescent="0.15">
      <c r="A1317" s="612"/>
      <c r="B1317" s="615"/>
      <c r="C1317" s="618"/>
      <c r="D1317" s="418"/>
      <c r="E1317" s="424"/>
      <c r="F1317" s="420"/>
      <c r="G1317" s="420"/>
      <c r="H1317" s="420"/>
      <c r="I1317" s="421"/>
      <c r="J1317" s="425"/>
      <c r="K1317" s="423"/>
      <c r="L1317" s="423"/>
      <c r="M1317" s="423"/>
      <c r="N1317" s="332"/>
      <c r="O1317" s="433"/>
      <c r="P1317" s="434"/>
      <c r="Q1317" s="435"/>
      <c r="R1317" s="436"/>
      <c r="S1317" s="435"/>
      <c r="U1317" s="205">
        <v>9</v>
      </c>
      <c r="V1317" s="210" t="str">
        <f t="shared" si="464"/>
        <v/>
      </c>
      <c r="W1317" s="201" t="b">
        <f t="shared" si="468"/>
        <v>1</v>
      </c>
      <c r="Y1317" s="216"/>
      <c r="AB1317" s="408" t="str">
        <f t="shared" si="463"/>
        <v/>
      </c>
      <c r="AC1317" s="408" t="str">
        <f t="shared" si="465"/>
        <v/>
      </c>
      <c r="AD1317" s="202"/>
      <c r="AE1317" s="620"/>
      <c r="AF1317" s="211" t="s">
        <v>7187</v>
      </c>
      <c r="AG1317" s="208">
        <f>SUM(AH1317:AL1317)</f>
        <v>0</v>
      </c>
      <c r="AH1317" s="208"/>
      <c r="AI1317" s="208"/>
      <c r="AJ1317" s="208">
        <f>SUMIFS($K1309:$K1328,$E1309:$E1328,"R6補",$F1309:$F1328,"結婚_妊娠・出産_子育てに温かい社会づくり・気運醸成事業",$J1309:$J1328,1/2)</f>
        <v>0</v>
      </c>
      <c r="AK1317" s="208"/>
      <c r="AL1317" s="208"/>
      <c r="AN1317" s="224">
        <f t="shared" si="477"/>
        <v>0</v>
      </c>
      <c r="AO1317" s="224"/>
      <c r="AP1317" s="224"/>
      <c r="AQ1317" s="224">
        <f>SUMIFS($L1309:$L1328,$E1309:$E1328,"R6補",$F1309:$F1328,"結婚_妊娠・出産_子育てに温かい社会づくり・気運醸成事業",$J1309:$J1328,1/2)</f>
        <v>0</v>
      </c>
      <c r="AR1317" s="224"/>
      <c r="AS1317" s="224"/>
      <c r="AU1317" s="208">
        <f t="shared" si="478"/>
        <v>0</v>
      </c>
      <c r="AV1317" s="208"/>
      <c r="AW1317" s="208"/>
      <c r="AX1317" s="208">
        <f>SUMIFS($M1309:$M1328,$E1309:$E1328,"R6補",$F1309:$F1328,"結婚_妊娠・出産_子育てに温かい社会づくり・気運醸成事業",$J1309:$J1328,1/2)</f>
        <v>0</v>
      </c>
      <c r="AY1317" s="208"/>
      <c r="AZ1317" s="208"/>
      <c r="BA1317" s="215"/>
    </row>
    <row r="1318" spans="1:53" s="201" customFormat="1" ht="12.75" hidden="1" customHeight="1" x14ac:dyDescent="0.15">
      <c r="A1318" s="612"/>
      <c r="B1318" s="615"/>
      <c r="C1318" s="618"/>
      <c r="D1318" s="418"/>
      <c r="E1318" s="424"/>
      <c r="F1318" s="420"/>
      <c r="G1318" s="420"/>
      <c r="H1318" s="420"/>
      <c r="I1318" s="421"/>
      <c r="J1318" s="422"/>
      <c r="K1318" s="423"/>
      <c r="L1318" s="423"/>
      <c r="M1318" s="423"/>
      <c r="N1318" s="332"/>
      <c r="O1318" s="433"/>
      <c r="P1318" s="434"/>
      <c r="Q1318" s="435"/>
      <c r="R1318" s="436"/>
      <c r="S1318" s="435"/>
      <c r="U1318" s="205">
        <v>10</v>
      </c>
      <c r="V1318" s="210" t="str">
        <f t="shared" si="464"/>
        <v/>
      </c>
      <c r="W1318" s="201" t="b">
        <f t="shared" si="468"/>
        <v>1</v>
      </c>
      <c r="Y1318" s="216"/>
      <c r="Z1318" s="217"/>
      <c r="AA1318" s="215"/>
      <c r="AB1318" s="408" t="str">
        <f t="shared" si="463"/>
        <v/>
      </c>
      <c r="AC1318" s="408" t="str">
        <f t="shared" si="465"/>
        <v/>
      </c>
      <c r="AD1318" s="202"/>
      <c r="AE1318" s="212" t="s">
        <v>7229</v>
      </c>
      <c r="AF1318" s="209" t="str">
        <f>IF(COUNTIF(AC1309:AC1328,"R6補一般コース"),"一般コース",IF(COUNTIF(AC1309:AC1328,"R6補都道府県主導型市町村連携コース"),"連携コース",""))</f>
        <v/>
      </c>
      <c r="AG1318" s="208">
        <f>SUM(AH1318:AL1318)</f>
        <v>0</v>
      </c>
      <c r="AH1318" s="208"/>
      <c r="AI1318" s="208"/>
      <c r="AJ1318" s="208"/>
      <c r="AK1318" s="208">
        <f>SUMIFS($K1309:$K1328,$E1309:$E1328,"R6補",G1309:G1328,"一般コース")</f>
        <v>0</v>
      </c>
      <c r="AL1318" s="208">
        <f>SUMIFS($K1309:$K1328,$E1309:$E1328,"R6補",G1309:G1328,"都道府県主導型市町村連携コース")</f>
        <v>0</v>
      </c>
      <c r="AN1318" s="224">
        <f>SUM(AO1318:AS1318)</f>
        <v>0</v>
      </c>
      <c r="AO1318" s="224"/>
      <c r="AP1318" s="224"/>
      <c r="AQ1318" s="224"/>
      <c r="AR1318" s="224">
        <f>SUMIFS($L1309:$L1328,$E1309:$E1328,"R6補",G1309:G1328,"一般コース")</f>
        <v>0</v>
      </c>
      <c r="AS1318" s="224">
        <f>SUMIFS($L1309:$L1328,$E1309:$E1328,"R6補",G1309:G1328,"都道府県主導型市町村連携コース")</f>
        <v>0</v>
      </c>
      <c r="AU1318" s="208">
        <f>SUM(AV1318:AZ1318)</f>
        <v>0</v>
      </c>
      <c r="AV1318" s="208"/>
      <c r="AW1318" s="208"/>
      <c r="AX1318" s="208"/>
      <c r="AY1318" s="208">
        <f>SUMIFS($M1309:$M1328,$E1309:$E1328,"R6補",G1309:G1328,"一般コース")</f>
        <v>0</v>
      </c>
      <c r="AZ1318" s="208">
        <f>SUMIFS($M1309:$M1328,$E1309:$E1328,"R6補",G1309:G1328,"都道府県主導型市町村連携コース")</f>
        <v>0</v>
      </c>
      <c r="BA1318" s="215"/>
    </row>
    <row r="1319" spans="1:53" s="201" customFormat="1" ht="12.6" hidden="1" customHeight="1" x14ac:dyDescent="0.15">
      <c r="A1319" s="612"/>
      <c r="B1319" s="615"/>
      <c r="C1319" s="618"/>
      <c r="D1319" s="418"/>
      <c r="E1319" s="424"/>
      <c r="F1319" s="420"/>
      <c r="G1319" s="420"/>
      <c r="H1319" s="420"/>
      <c r="I1319" s="421"/>
      <c r="J1319" s="432"/>
      <c r="K1319" s="423"/>
      <c r="L1319" s="423"/>
      <c r="M1319" s="423"/>
      <c r="N1319" s="332"/>
      <c r="O1319" s="433"/>
      <c r="P1319" s="434"/>
      <c r="Q1319" s="435"/>
      <c r="R1319" s="436"/>
      <c r="S1319" s="435"/>
      <c r="U1319" s="205">
        <v>11</v>
      </c>
      <c r="V1319" s="210" t="str">
        <f t="shared" si="464"/>
        <v/>
      </c>
      <c r="W1319" s="201" t="b">
        <f t="shared" si="468"/>
        <v>1</v>
      </c>
      <c r="AA1319" s="215"/>
      <c r="AB1319" s="408" t="str">
        <f t="shared" si="463"/>
        <v/>
      </c>
      <c r="AC1319" s="408" t="str">
        <f t="shared" si="465"/>
        <v/>
      </c>
      <c r="AD1319" s="202"/>
      <c r="AE1319" s="214"/>
      <c r="AF1319" s="214"/>
      <c r="AG1319" s="215"/>
      <c r="AH1319" s="215"/>
      <c r="AI1319" s="215"/>
      <c r="AJ1319" s="215"/>
      <c r="AK1319" s="215"/>
      <c r="AL1319" s="215"/>
      <c r="AN1319" s="218"/>
      <c r="AO1319" s="218"/>
      <c r="AP1319" s="218"/>
      <c r="AQ1319" s="218"/>
      <c r="AR1319" s="218"/>
      <c r="AS1319" s="218"/>
      <c r="AU1319" s="215"/>
      <c r="AV1319" s="215"/>
      <c r="AW1319" s="215"/>
      <c r="AX1319" s="215"/>
      <c r="AY1319" s="215"/>
      <c r="AZ1319" s="215"/>
      <c r="BA1319" s="215"/>
    </row>
    <row r="1320" spans="1:53" s="201" customFormat="1" ht="12.75" hidden="1" customHeight="1" x14ac:dyDescent="0.15">
      <c r="A1320" s="612"/>
      <c r="B1320" s="615"/>
      <c r="C1320" s="618"/>
      <c r="D1320" s="418"/>
      <c r="E1320" s="424"/>
      <c r="F1320" s="420"/>
      <c r="G1320" s="420"/>
      <c r="H1320" s="420"/>
      <c r="I1320" s="421"/>
      <c r="J1320" s="422"/>
      <c r="K1320" s="423"/>
      <c r="L1320" s="423"/>
      <c r="M1320" s="423"/>
      <c r="N1320" s="332"/>
      <c r="O1320" s="433"/>
      <c r="P1320" s="434"/>
      <c r="Q1320" s="435"/>
      <c r="R1320" s="436"/>
      <c r="S1320" s="435"/>
      <c r="U1320" s="205">
        <v>12</v>
      </c>
      <c r="V1320" s="210" t="str">
        <f t="shared" si="464"/>
        <v/>
      </c>
      <c r="W1320" s="201" t="b">
        <f t="shared" si="468"/>
        <v>1</v>
      </c>
      <c r="AA1320" s="215"/>
      <c r="AB1320" s="408" t="str">
        <f t="shared" si="463"/>
        <v/>
      </c>
      <c r="AC1320" s="408" t="str">
        <f t="shared" si="465"/>
        <v/>
      </c>
      <c r="AD1320" s="202"/>
      <c r="AE1320" s="214"/>
      <c r="AF1320" s="214"/>
      <c r="AG1320" s="215"/>
      <c r="AH1320" s="215"/>
      <c r="AI1320" s="215"/>
      <c r="AJ1320" s="215"/>
      <c r="AK1320" s="215"/>
      <c r="AL1320" s="215"/>
      <c r="AN1320" s="218"/>
      <c r="AO1320" s="218"/>
      <c r="AP1320" s="218"/>
      <c r="AQ1320" s="218"/>
      <c r="AR1320" s="218"/>
      <c r="AS1320" s="218"/>
      <c r="AU1320" s="215"/>
      <c r="AV1320" s="215"/>
      <c r="AW1320" s="215"/>
      <c r="AX1320" s="215"/>
      <c r="AY1320" s="215"/>
      <c r="AZ1320" s="215"/>
      <c r="BA1320" s="215"/>
    </row>
    <row r="1321" spans="1:53" s="201" customFormat="1" ht="12.75" hidden="1" customHeight="1" x14ac:dyDescent="0.15">
      <c r="A1321" s="612"/>
      <c r="B1321" s="615"/>
      <c r="C1321" s="618"/>
      <c r="D1321" s="418"/>
      <c r="E1321" s="424"/>
      <c r="F1321" s="420"/>
      <c r="G1321" s="420"/>
      <c r="H1321" s="420"/>
      <c r="I1321" s="421"/>
      <c r="J1321" s="422"/>
      <c r="K1321" s="423"/>
      <c r="L1321" s="423"/>
      <c r="M1321" s="423"/>
      <c r="N1321" s="332"/>
      <c r="O1321" s="433"/>
      <c r="P1321" s="434"/>
      <c r="Q1321" s="435"/>
      <c r="R1321" s="436"/>
      <c r="S1321" s="435"/>
      <c r="U1321" s="205">
        <v>13</v>
      </c>
      <c r="V1321" s="210" t="str">
        <f t="shared" si="464"/>
        <v/>
      </c>
      <c r="W1321" s="201" t="b">
        <f t="shared" si="468"/>
        <v>1</v>
      </c>
      <c r="Y1321" s="219"/>
      <c r="Z1321" s="215"/>
      <c r="AA1321" s="215"/>
      <c r="AB1321" s="408" t="str">
        <f t="shared" si="463"/>
        <v/>
      </c>
      <c r="AC1321" s="408" t="str">
        <f t="shared" si="465"/>
        <v/>
      </c>
      <c r="AD1321" s="202"/>
      <c r="AE1321" s="214"/>
      <c r="AF1321" s="214"/>
      <c r="AG1321" s="215"/>
      <c r="AH1321" s="215"/>
      <c r="AI1321" s="215"/>
      <c r="AJ1321" s="215"/>
      <c r="AK1321" s="215"/>
      <c r="AL1321" s="215"/>
      <c r="AN1321" s="218"/>
      <c r="AO1321" s="218"/>
      <c r="AP1321" s="218"/>
      <c r="AQ1321" s="218"/>
      <c r="AR1321" s="218"/>
      <c r="AS1321" s="218"/>
      <c r="AU1321" s="215"/>
      <c r="AV1321" s="215"/>
      <c r="AW1321" s="215"/>
      <c r="AX1321" s="215"/>
      <c r="AY1321" s="215"/>
      <c r="AZ1321" s="215"/>
      <c r="BA1321" s="215"/>
    </row>
    <row r="1322" spans="1:53" s="201" customFormat="1" ht="12.75" hidden="1" customHeight="1" x14ac:dyDescent="0.15">
      <c r="A1322" s="612"/>
      <c r="B1322" s="615"/>
      <c r="C1322" s="618"/>
      <c r="D1322" s="418"/>
      <c r="E1322" s="424"/>
      <c r="F1322" s="420"/>
      <c r="G1322" s="420"/>
      <c r="H1322" s="420"/>
      <c r="I1322" s="421"/>
      <c r="J1322" s="422"/>
      <c r="K1322" s="423"/>
      <c r="L1322" s="423"/>
      <c r="M1322" s="423"/>
      <c r="N1322" s="332"/>
      <c r="O1322" s="433"/>
      <c r="P1322" s="434"/>
      <c r="Q1322" s="435"/>
      <c r="R1322" s="436"/>
      <c r="S1322" s="435"/>
      <c r="U1322" s="205">
        <v>14</v>
      </c>
      <c r="V1322" s="210" t="str">
        <f t="shared" si="464"/>
        <v/>
      </c>
      <c r="W1322" s="201" t="b">
        <f t="shared" si="468"/>
        <v>1</v>
      </c>
      <c r="Y1322" s="216"/>
      <c r="Z1322" s="217"/>
      <c r="AA1322" s="215"/>
      <c r="AB1322" s="408" t="str">
        <f t="shared" si="463"/>
        <v/>
      </c>
      <c r="AC1322" s="408" t="str">
        <f t="shared" si="465"/>
        <v/>
      </c>
      <c r="AD1322" s="202"/>
      <c r="AE1322" s="214"/>
      <c r="AF1322" s="214"/>
      <c r="AH1322" s="215"/>
      <c r="AI1322" s="215"/>
      <c r="AJ1322" s="215"/>
      <c r="AK1322" s="215"/>
      <c r="AL1322" s="215"/>
      <c r="AN1322" s="218"/>
      <c r="AO1322" s="218"/>
      <c r="AP1322" s="218"/>
      <c r="AQ1322" s="218"/>
      <c r="AR1322" s="218"/>
      <c r="AS1322" s="218"/>
      <c r="AU1322" s="215"/>
      <c r="AV1322" s="215"/>
      <c r="AW1322" s="215"/>
      <c r="AX1322" s="215"/>
      <c r="AY1322" s="215"/>
      <c r="AZ1322" s="215"/>
      <c r="BA1322" s="215"/>
    </row>
    <row r="1323" spans="1:53" s="201" customFormat="1" ht="12.75" hidden="1" customHeight="1" x14ac:dyDescent="0.15">
      <c r="A1323" s="612"/>
      <c r="B1323" s="615"/>
      <c r="C1323" s="618"/>
      <c r="D1323" s="418"/>
      <c r="E1323" s="424"/>
      <c r="F1323" s="420"/>
      <c r="G1323" s="420"/>
      <c r="H1323" s="420"/>
      <c r="I1323" s="421"/>
      <c r="J1323" s="422"/>
      <c r="K1323" s="423"/>
      <c r="L1323" s="423"/>
      <c r="M1323" s="423"/>
      <c r="N1323" s="332"/>
      <c r="O1323" s="433"/>
      <c r="P1323" s="434"/>
      <c r="Q1323" s="435"/>
      <c r="R1323" s="436"/>
      <c r="S1323" s="435"/>
      <c r="U1323" s="205">
        <v>15</v>
      </c>
      <c r="V1323" s="210" t="str">
        <f t="shared" si="464"/>
        <v/>
      </c>
      <c r="W1323" s="201" t="b">
        <f t="shared" si="468"/>
        <v>1</v>
      </c>
      <c r="Y1323" s="216"/>
      <c r="AA1323" s="215"/>
      <c r="AB1323" s="408" t="str">
        <f t="shared" si="463"/>
        <v/>
      </c>
      <c r="AC1323" s="408" t="str">
        <f t="shared" si="465"/>
        <v/>
      </c>
      <c r="AD1323" s="202"/>
      <c r="AE1323" s="214"/>
      <c r="AF1323" s="214"/>
      <c r="AG1323" s="215"/>
      <c r="AH1323" s="215"/>
      <c r="AI1323" s="215"/>
      <c r="AJ1323" s="215"/>
      <c r="AK1323" s="215"/>
      <c r="AL1323" s="215"/>
      <c r="AN1323" s="218"/>
      <c r="AO1323" s="218"/>
      <c r="AP1323" s="218"/>
      <c r="AQ1323" s="218"/>
      <c r="AR1323" s="218"/>
      <c r="AS1323" s="218"/>
      <c r="AU1323" s="215"/>
      <c r="AV1323" s="215"/>
      <c r="AW1323" s="215"/>
      <c r="AX1323" s="215"/>
      <c r="AY1323" s="215"/>
      <c r="AZ1323" s="215"/>
      <c r="BA1323" s="215"/>
    </row>
    <row r="1324" spans="1:53" s="201" customFormat="1" ht="12.75" hidden="1" customHeight="1" x14ac:dyDescent="0.15">
      <c r="A1324" s="612"/>
      <c r="B1324" s="615"/>
      <c r="C1324" s="618"/>
      <c r="D1324" s="418"/>
      <c r="E1324" s="424"/>
      <c r="F1324" s="420"/>
      <c r="G1324" s="420"/>
      <c r="H1324" s="420"/>
      <c r="I1324" s="421"/>
      <c r="J1324" s="422"/>
      <c r="K1324" s="423"/>
      <c r="L1324" s="423"/>
      <c r="M1324" s="423"/>
      <c r="N1324" s="332"/>
      <c r="O1324" s="433"/>
      <c r="P1324" s="434"/>
      <c r="Q1324" s="435"/>
      <c r="R1324" s="436"/>
      <c r="S1324" s="435"/>
      <c r="U1324" s="205">
        <v>16</v>
      </c>
      <c r="V1324" s="210" t="str">
        <f t="shared" si="464"/>
        <v/>
      </c>
      <c r="W1324" s="201" t="b">
        <f t="shared" si="468"/>
        <v>1</v>
      </c>
      <c r="Y1324" s="216"/>
      <c r="Z1324" s="217"/>
      <c r="AB1324" s="408" t="str">
        <f t="shared" si="463"/>
        <v/>
      </c>
      <c r="AC1324" s="408" t="str">
        <f t="shared" si="465"/>
        <v/>
      </c>
      <c r="AD1324" s="202"/>
      <c r="AE1324" s="214"/>
      <c r="AF1324" s="214"/>
      <c r="AG1324" s="215"/>
      <c r="AH1324" s="215"/>
      <c r="AI1324" s="215"/>
      <c r="AJ1324" s="215"/>
      <c r="AK1324" s="215"/>
      <c r="AL1324" s="215"/>
      <c r="AN1324" s="218"/>
      <c r="AO1324" s="218"/>
      <c r="AP1324" s="218"/>
      <c r="AQ1324" s="218"/>
      <c r="AR1324" s="218"/>
      <c r="AS1324" s="218"/>
      <c r="AU1324" s="215"/>
      <c r="AV1324" s="215"/>
      <c r="AW1324" s="215"/>
      <c r="AX1324" s="215"/>
      <c r="AY1324" s="215"/>
      <c r="AZ1324" s="215"/>
      <c r="BA1324" s="215"/>
    </row>
    <row r="1325" spans="1:53" s="201" customFormat="1" ht="12.75" hidden="1" customHeight="1" x14ac:dyDescent="0.15">
      <c r="A1325" s="612"/>
      <c r="B1325" s="615"/>
      <c r="C1325" s="618"/>
      <c r="D1325" s="418"/>
      <c r="E1325" s="424"/>
      <c r="F1325" s="420"/>
      <c r="G1325" s="420"/>
      <c r="H1325" s="420"/>
      <c r="I1325" s="421"/>
      <c r="J1325" s="422"/>
      <c r="K1325" s="423"/>
      <c r="L1325" s="423"/>
      <c r="M1325" s="423"/>
      <c r="N1325" s="332"/>
      <c r="O1325" s="433"/>
      <c r="P1325" s="434"/>
      <c r="Q1325" s="435"/>
      <c r="R1325" s="436"/>
      <c r="S1325" s="435"/>
      <c r="U1325" s="205">
        <v>17</v>
      </c>
      <c r="V1325" s="210" t="str">
        <f t="shared" si="464"/>
        <v/>
      </c>
      <c r="W1325" s="201" t="b">
        <f t="shared" si="468"/>
        <v>1</v>
      </c>
      <c r="Y1325" s="216"/>
      <c r="AB1325" s="408" t="str">
        <f t="shared" si="463"/>
        <v/>
      </c>
      <c r="AC1325" s="408" t="str">
        <f t="shared" si="465"/>
        <v/>
      </c>
      <c r="AD1325" s="202"/>
      <c r="AE1325" s="214"/>
      <c r="AF1325" s="214"/>
      <c r="AG1325" s="215"/>
      <c r="AH1325" s="215"/>
      <c r="AI1325" s="215"/>
      <c r="AJ1325" s="215"/>
      <c r="AK1325" s="215"/>
      <c r="AL1325" s="215"/>
      <c r="AN1325" s="218"/>
      <c r="AO1325" s="218"/>
      <c r="AP1325" s="218"/>
      <c r="AQ1325" s="218"/>
      <c r="AR1325" s="218"/>
      <c r="AS1325" s="218"/>
      <c r="AU1325" s="215"/>
      <c r="AV1325" s="215"/>
      <c r="AW1325" s="215"/>
      <c r="AX1325" s="215"/>
      <c r="AY1325" s="215"/>
      <c r="AZ1325" s="215"/>
      <c r="BA1325" s="215"/>
    </row>
    <row r="1326" spans="1:53" s="201" customFormat="1" ht="12.75" hidden="1" customHeight="1" x14ac:dyDescent="0.15">
      <c r="A1326" s="612"/>
      <c r="B1326" s="615"/>
      <c r="C1326" s="618"/>
      <c r="D1326" s="418"/>
      <c r="E1326" s="424"/>
      <c r="F1326" s="420"/>
      <c r="G1326" s="420"/>
      <c r="H1326" s="420"/>
      <c r="I1326" s="421"/>
      <c r="J1326" s="422"/>
      <c r="K1326" s="423"/>
      <c r="L1326" s="423"/>
      <c r="M1326" s="423"/>
      <c r="N1326" s="332"/>
      <c r="O1326" s="433"/>
      <c r="P1326" s="434"/>
      <c r="Q1326" s="435"/>
      <c r="R1326" s="436"/>
      <c r="S1326" s="435"/>
      <c r="U1326" s="205">
        <v>18</v>
      </c>
      <c r="V1326" s="210" t="str">
        <f t="shared" si="464"/>
        <v/>
      </c>
      <c r="W1326" s="201" t="b">
        <f t="shared" si="468"/>
        <v>1</v>
      </c>
      <c r="Y1326" s="216"/>
      <c r="AB1326" s="408" t="str">
        <f t="shared" si="463"/>
        <v/>
      </c>
      <c r="AC1326" s="408" t="str">
        <f t="shared" si="465"/>
        <v/>
      </c>
      <c r="AD1326" s="202"/>
      <c r="AE1326" s="214"/>
      <c r="AF1326" s="214"/>
      <c r="AG1326" s="215"/>
      <c r="AH1326" s="215"/>
      <c r="AI1326" s="215"/>
      <c r="AJ1326" s="215"/>
      <c r="AK1326" s="215"/>
      <c r="AL1326" s="215"/>
      <c r="AN1326" s="218"/>
      <c r="AO1326" s="218"/>
      <c r="AP1326" s="218"/>
      <c r="AQ1326" s="218"/>
      <c r="AR1326" s="218"/>
      <c r="AS1326" s="218"/>
      <c r="AU1326" s="215"/>
      <c r="AV1326" s="215"/>
      <c r="AW1326" s="215"/>
      <c r="AX1326" s="215"/>
      <c r="AY1326" s="215"/>
      <c r="AZ1326" s="215"/>
      <c r="BA1326" s="215"/>
    </row>
    <row r="1327" spans="1:53" s="201" customFormat="1" ht="12.75" hidden="1" customHeight="1" x14ac:dyDescent="0.15">
      <c r="A1327" s="612"/>
      <c r="B1327" s="615"/>
      <c r="C1327" s="618"/>
      <c r="D1327" s="418"/>
      <c r="E1327" s="424"/>
      <c r="F1327" s="420"/>
      <c r="G1327" s="420"/>
      <c r="H1327" s="420"/>
      <c r="I1327" s="421"/>
      <c r="J1327" s="422"/>
      <c r="K1327" s="423"/>
      <c r="L1327" s="423"/>
      <c r="M1327" s="423"/>
      <c r="N1327" s="332"/>
      <c r="O1327" s="433"/>
      <c r="P1327" s="434"/>
      <c r="Q1327" s="435"/>
      <c r="R1327" s="436"/>
      <c r="S1327" s="435"/>
      <c r="U1327" s="205">
        <v>19</v>
      </c>
      <c r="V1327" s="210" t="str">
        <f t="shared" si="464"/>
        <v/>
      </c>
      <c r="W1327" s="201" t="b">
        <f t="shared" si="468"/>
        <v>1</v>
      </c>
      <c r="Y1327" s="216"/>
      <c r="AB1327" s="408" t="str">
        <f t="shared" si="463"/>
        <v/>
      </c>
      <c r="AC1327" s="408" t="str">
        <f t="shared" si="465"/>
        <v/>
      </c>
      <c r="AD1327" s="202"/>
      <c r="AE1327" s="214"/>
      <c r="AF1327" s="214"/>
      <c r="AG1327" s="215"/>
      <c r="AH1327" s="215"/>
      <c r="AI1327" s="215"/>
      <c r="AJ1327" s="215"/>
      <c r="AK1327" s="215"/>
      <c r="AL1327" s="215"/>
      <c r="AN1327" s="218"/>
      <c r="AO1327" s="218"/>
      <c r="AP1327" s="218"/>
      <c r="AQ1327" s="218"/>
      <c r="AR1327" s="218"/>
      <c r="AS1327" s="218"/>
      <c r="AU1327" s="215"/>
      <c r="AV1327" s="215"/>
      <c r="AW1327" s="215"/>
      <c r="AX1327" s="215"/>
      <c r="AY1327" s="215"/>
      <c r="AZ1327" s="215"/>
      <c r="BA1327" s="215"/>
    </row>
    <row r="1328" spans="1:53" s="215" customFormat="1" ht="12.75" hidden="1" customHeight="1" x14ac:dyDescent="0.15">
      <c r="A1328" s="613"/>
      <c r="B1328" s="616"/>
      <c r="C1328" s="619"/>
      <c r="D1328" s="426"/>
      <c r="E1328" s="427"/>
      <c r="F1328" s="428"/>
      <c r="G1328" s="428"/>
      <c r="H1328" s="428"/>
      <c r="I1328" s="429"/>
      <c r="J1328" s="430"/>
      <c r="K1328" s="431"/>
      <c r="L1328" s="431"/>
      <c r="M1328" s="431"/>
      <c r="N1328" s="332"/>
      <c r="O1328" s="433"/>
      <c r="P1328" s="434"/>
      <c r="Q1328" s="435"/>
      <c r="R1328" s="436"/>
      <c r="S1328" s="435"/>
      <c r="U1328" s="205">
        <v>20</v>
      </c>
      <c r="V1328" s="220" t="str">
        <f t="shared" si="464"/>
        <v/>
      </c>
      <c r="W1328" s="201" t="b">
        <f t="shared" si="468"/>
        <v>1</v>
      </c>
      <c r="Y1328" s="216"/>
      <c r="Z1328" s="217"/>
      <c r="AB1328" s="408" t="str">
        <f t="shared" si="463"/>
        <v/>
      </c>
      <c r="AC1328" s="408" t="str">
        <f t="shared" si="465"/>
        <v/>
      </c>
      <c r="AD1328" s="218"/>
      <c r="AE1328" s="214"/>
      <c r="AF1328" s="214"/>
      <c r="AN1328" s="218"/>
      <c r="AO1328" s="218"/>
      <c r="AP1328" s="218"/>
      <c r="AQ1328" s="218"/>
      <c r="AR1328" s="218"/>
      <c r="AS1328" s="218"/>
    </row>
    <row r="1329" spans="1:53" s="201" customFormat="1" ht="12.75" hidden="1" customHeight="1" x14ac:dyDescent="0.15">
      <c r="A1329" s="611" t="s">
        <v>7374</v>
      </c>
      <c r="B1329" s="614"/>
      <c r="C1329" s="617"/>
      <c r="D1329" s="412"/>
      <c r="E1329" s="413"/>
      <c r="F1329" s="414"/>
      <c r="G1329" s="414"/>
      <c r="H1329" s="414"/>
      <c r="I1329" s="415"/>
      <c r="J1329" s="416"/>
      <c r="K1329" s="417"/>
      <c r="L1329" s="417"/>
      <c r="M1329" s="417"/>
      <c r="N1329" s="332"/>
      <c r="O1329" s="433"/>
      <c r="P1329" s="434"/>
      <c r="Q1329" s="435"/>
      <c r="R1329" s="436"/>
      <c r="S1329" s="435"/>
      <c r="U1329" s="205">
        <v>1</v>
      </c>
      <c r="V1329" s="206" t="str">
        <f t="shared" si="464"/>
        <v/>
      </c>
      <c r="W1329" s="201" t="b">
        <f t="shared" si="468"/>
        <v>1</v>
      </c>
      <c r="Y1329" s="216"/>
      <c r="AB1329" s="408" t="str">
        <f t="shared" si="463"/>
        <v/>
      </c>
      <c r="AC1329" s="408" t="str">
        <f t="shared" si="465"/>
        <v/>
      </c>
      <c r="AD1329" s="202"/>
      <c r="AE1329" s="173" t="s">
        <v>7260</v>
      </c>
      <c r="AG1329" s="203" t="s">
        <v>7194</v>
      </c>
      <c r="AH1329" s="204" t="s">
        <v>7221</v>
      </c>
      <c r="AI1329" s="204" t="s">
        <v>7195</v>
      </c>
      <c r="AJ1329" s="204" t="s">
        <v>7231</v>
      </c>
      <c r="AK1329" s="204" t="s">
        <v>7196</v>
      </c>
      <c r="AL1329" s="204" t="s">
        <v>7197</v>
      </c>
      <c r="AN1329" s="222" t="s">
        <v>7274</v>
      </c>
      <c r="AO1329" s="223" t="s">
        <v>7221</v>
      </c>
      <c r="AP1329" s="223" t="s">
        <v>7195</v>
      </c>
      <c r="AQ1329" s="223" t="s">
        <v>7231</v>
      </c>
      <c r="AR1329" s="223" t="s">
        <v>7196</v>
      </c>
      <c r="AS1329" s="223" t="s">
        <v>7197</v>
      </c>
      <c r="AU1329" s="203" t="s">
        <v>7198</v>
      </c>
      <c r="AV1329" s="204" t="s">
        <v>7221</v>
      </c>
      <c r="AW1329" s="204" t="s">
        <v>7195</v>
      </c>
      <c r="AX1329" s="204" t="s">
        <v>7231</v>
      </c>
      <c r="AY1329" s="204" t="s">
        <v>7196</v>
      </c>
      <c r="AZ1329" s="204" t="s">
        <v>7197</v>
      </c>
      <c r="BA1329" s="214"/>
    </row>
    <row r="1330" spans="1:53" s="201" customFormat="1" ht="12.75" hidden="1" customHeight="1" x14ac:dyDescent="0.15">
      <c r="A1330" s="612"/>
      <c r="B1330" s="615"/>
      <c r="C1330" s="618"/>
      <c r="D1330" s="418"/>
      <c r="E1330" s="419"/>
      <c r="F1330" s="420"/>
      <c r="G1330" s="420"/>
      <c r="H1330" s="420"/>
      <c r="I1330" s="421"/>
      <c r="J1330" s="422"/>
      <c r="K1330" s="423"/>
      <c r="L1330" s="423"/>
      <c r="M1330" s="423"/>
      <c r="N1330" s="332"/>
      <c r="O1330" s="433"/>
      <c r="P1330" s="434"/>
      <c r="Q1330" s="435"/>
      <c r="R1330" s="436"/>
      <c r="S1330" s="435"/>
      <c r="U1330" s="205">
        <v>2</v>
      </c>
      <c r="V1330" s="210" t="str">
        <f t="shared" si="464"/>
        <v/>
      </c>
      <c r="W1330" s="201" t="b">
        <f t="shared" si="468"/>
        <v>1</v>
      </c>
      <c r="Y1330" s="216"/>
      <c r="Z1330" s="217"/>
      <c r="AB1330" s="408" t="str">
        <f t="shared" si="463"/>
        <v/>
      </c>
      <c r="AC1330" s="408" t="str">
        <f t="shared" si="465"/>
        <v/>
      </c>
      <c r="AD1330" s="202"/>
      <c r="AE1330" s="620" t="s">
        <v>7188</v>
      </c>
      <c r="AF1330" s="209" t="s">
        <v>7193</v>
      </c>
      <c r="AG1330" s="208">
        <f>SUM(AH1330:AL1330)</f>
        <v>0</v>
      </c>
      <c r="AH1330" s="208">
        <f>SUMIFS($K1329:$K1348,$E1329:$E1348,"R7当",$F1329:$F1348,"ライフデザイン・結婚支援重点推進事業",$J1329:$J1348,3/4)</f>
        <v>0</v>
      </c>
      <c r="AI1330" s="208">
        <f>SUMIFS($K1329:$K1348,$E1329:$E1348,"R7当",$F1329:$F1348,"結婚支援コンシェルジュ事業",$J1329:$J1348,3/4)</f>
        <v>0</v>
      </c>
      <c r="AJ1330" s="208"/>
      <c r="AK1330" s="208"/>
      <c r="AL1330" s="208"/>
      <c r="AN1330" s="224">
        <f>SUM(AO1330:AS1330)</f>
        <v>0</v>
      </c>
      <c r="AO1330" s="224">
        <f>SUMIFS($L1329:$L1348,$E1329:$E1348,"R7当",$F1329:$F1348,"ライフデザイン・結婚支援重点推進事業",$J1329:$J1348,3/4)</f>
        <v>0</v>
      </c>
      <c r="AP1330" s="224">
        <f>SUMIFS($L1329:$L1348,$E1329:$E1348,"R7当",$F1329:$F1348,"結婚支援コンシェルジュ事業",$J1329:$J1348,3/4)</f>
        <v>0</v>
      </c>
      <c r="AQ1330" s="224"/>
      <c r="AR1330" s="224"/>
      <c r="AS1330" s="224"/>
      <c r="AU1330" s="208">
        <f>SUM(AV1330:AZ1330)</f>
        <v>0</v>
      </c>
      <c r="AV1330" s="208">
        <f>SUMIFS($M1329:$M1348,$E1329:$E1348,"R7当",$F1329:$F1348,"ライフデザイン・結婚支援重点推進事業",$J1329:$J1348,3/4)</f>
        <v>0</v>
      </c>
      <c r="AW1330" s="208">
        <f>SUMIFS($M1329:$M1348,$E1329:$E1348,"R7当",$F1329:$F1348,"結婚支援コンシェルジュ事業",$J1329:$J1348,3/4)</f>
        <v>0</v>
      </c>
      <c r="AX1330" s="208"/>
      <c r="AY1330" s="208"/>
      <c r="AZ1330" s="208"/>
      <c r="BA1330" s="215"/>
    </row>
    <row r="1331" spans="1:53" s="201" customFormat="1" ht="12.75" hidden="1" customHeight="1" x14ac:dyDescent="0.15">
      <c r="A1331" s="612"/>
      <c r="B1331" s="615"/>
      <c r="C1331" s="618"/>
      <c r="D1331" s="418"/>
      <c r="E1331" s="424"/>
      <c r="F1331" s="420"/>
      <c r="G1331" s="420"/>
      <c r="H1331" s="420"/>
      <c r="I1331" s="421"/>
      <c r="J1331" s="425"/>
      <c r="K1331" s="423"/>
      <c r="L1331" s="423"/>
      <c r="M1331" s="423"/>
      <c r="N1331" s="332"/>
      <c r="O1331" s="433"/>
      <c r="P1331" s="434"/>
      <c r="Q1331" s="435"/>
      <c r="R1331" s="436"/>
      <c r="S1331" s="435"/>
      <c r="U1331" s="205">
        <v>3</v>
      </c>
      <c r="V1331" s="210" t="str">
        <f t="shared" si="464"/>
        <v/>
      </c>
      <c r="W1331" s="201" t="b">
        <f t="shared" si="468"/>
        <v>1</v>
      </c>
      <c r="Y1331" s="219"/>
      <c r="Z1331" s="215"/>
      <c r="AB1331" s="408" t="str">
        <f t="shared" si="463"/>
        <v/>
      </c>
      <c r="AC1331" s="408" t="str">
        <f t="shared" si="465"/>
        <v/>
      </c>
      <c r="AD1331" s="202"/>
      <c r="AE1331" s="620"/>
      <c r="AF1331" s="211" t="s">
        <v>7189</v>
      </c>
      <c r="AG1331" s="208">
        <f>SUM(AH1331:AL1331)</f>
        <v>0</v>
      </c>
      <c r="AH1331" s="208">
        <f>SUMIFS($K1329:$K1348,$E1329:$E1348,"R7当",$F1329:$F1348,"ライフデザイン・結婚支援重点推進事業",$J1329:$J1348,2/3)</f>
        <v>0</v>
      </c>
      <c r="AI1331" s="208"/>
      <c r="AJ1331" s="208">
        <f>SUMIFS($K1329:$K1348,$E1329:$E1348,"R7当",$F1329:$F1348,"結婚_妊娠・出産_子育てに温かい社会づくり・気運醸成事業",$J1329:$J1348,2/3)</f>
        <v>0</v>
      </c>
      <c r="AK1331" s="208"/>
      <c r="AL1331" s="208"/>
      <c r="AN1331" s="224">
        <f t="shared" ref="AN1331:AN1332" si="479">SUM(AO1331:AS1331)</f>
        <v>0</v>
      </c>
      <c r="AO1331" s="224">
        <f>SUMIFS($L1329:$L1348,$E1329:$E1348,"R7当",$F1329:$F1348,"ライフデザイン・結婚支援重点推進事業",$J1329:$J1348,2/3)</f>
        <v>0</v>
      </c>
      <c r="AP1331" s="224"/>
      <c r="AQ1331" s="224">
        <f>SUMIFS($L1329:$L1348,$E1329:$E1348,"R7当",$F1329:$F1348,"結婚_妊娠・出産_子育てに温かい社会づくり・気運醸成事業",$J1329:$J1348,2/3)</f>
        <v>0</v>
      </c>
      <c r="AR1331" s="224"/>
      <c r="AS1331" s="224"/>
      <c r="AU1331" s="208">
        <f t="shared" ref="AU1331:AU1332" si="480">SUM(AV1331:AZ1331)</f>
        <v>0</v>
      </c>
      <c r="AV1331" s="208">
        <f>SUMIFS($M1329:$M1348,$E1329:$E1348,"R7当",$F1329:$F1348,"ライフデザイン・結婚支援重点推進事業",$J1329:$J1348,2/3)</f>
        <v>0</v>
      </c>
      <c r="AW1331" s="208"/>
      <c r="AX1331" s="208">
        <f>SUMIFS($M1329:$M1348,$E1329:$E1348,"R7当",$F1329:$F1348,"結婚_妊娠・出産_子育てに温かい社会づくり・気運醸成事業",$J1329:$J1348,2/3)</f>
        <v>0</v>
      </c>
      <c r="AY1331" s="208"/>
      <c r="AZ1331" s="208"/>
      <c r="BA1331" s="215"/>
    </row>
    <row r="1332" spans="1:53" s="201" customFormat="1" ht="12.75" hidden="1" customHeight="1" x14ac:dyDescent="0.15">
      <c r="A1332" s="612"/>
      <c r="B1332" s="615"/>
      <c r="C1332" s="618"/>
      <c r="D1332" s="418"/>
      <c r="E1332" s="424"/>
      <c r="F1332" s="420"/>
      <c r="G1332" s="420"/>
      <c r="H1332" s="420"/>
      <c r="I1332" s="421"/>
      <c r="J1332" s="425"/>
      <c r="K1332" s="423"/>
      <c r="L1332" s="423"/>
      <c r="M1332" s="423"/>
      <c r="N1332" s="332"/>
      <c r="O1332" s="433"/>
      <c r="P1332" s="434"/>
      <c r="Q1332" s="435"/>
      <c r="R1332" s="436"/>
      <c r="S1332" s="435"/>
      <c r="U1332" s="205">
        <v>4</v>
      </c>
      <c r="V1332" s="210" t="str">
        <f t="shared" si="464"/>
        <v/>
      </c>
      <c r="W1332" s="201" t="b">
        <f t="shared" si="468"/>
        <v>1</v>
      </c>
      <c r="Y1332" s="219"/>
      <c r="Z1332" s="215"/>
      <c r="AB1332" s="408" t="str">
        <f t="shared" si="463"/>
        <v/>
      </c>
      <c r="AC1332" s="408" t="str">
        <f t="shared" si="465"/>
        <v/>
      </c>
      <c r="AD1332" s="202"/>
      <c r="AE1332" s="620"/>
      <c r="AF1332" s="211" t="s">
        <v>7187</v>
      </c>
      <c r="AG1332" s="208">
        <f t="shared" ref="AG1332" si="481">SUM(AH1332:AL1332)</f>
        <v>0</v>
      </c>
      <c r="AH1332" s="208"/>
      <c r="AI1332" s="208"/>
      <c r="AJ1332" s="208">
        <f>SUMIFS($K1329:$K1348,$E1329:$E1348,"R7当",$F1329:$F1348,"結婚_妊娠・出産_子育てに温かい社会づくり・気運醸成事業",$J1329:$J1348,1/2)</f>
        <v>0</v>
      </c>
      <c r="AK1332" s="208"/>
      <c r="AL1332" s="208"/>
      <c r="AN1332" s="224">
        <f t="shared" si="479"/>
        <v>0</v>
      </c>
      <c r="AO1332" s="224"/>
      <c r="AP1332" s="224"/>
      <c r="AQ1332" s="224">
        <f>SUMIFS($L1329:$L1348,$E1329:$E1348,"R7当",$F1329:$F1348,"結婚_妊娠・出産_子育てに温かい社会づくり・気運醸成事業",$J1329:$J1348,1/2)</f>
        <v>0</v>
      </c>
      <c r="AR1332" s="224"/>
      <c r="AS1332" s="224"/>
      <c r="AU1332" s="208">
        <f t="shared" si="480"/>
        <v>0</v>
      </c>
      <c r="AV1332" s="208"/>
      <c r="AW1332" s="208"/>
      <c r="AX1332" s="208">
        <f>SUMIFS($M1329:$M1348,$E1329:$E1348,"R7当",$F1329:$F1348,"結婚_妊娠・出産_子育てに温かい社会づくり・気運醸成事業",$J1329:$J1348,1/2)</f>
        <v>0</v>
      </c>
      <c r="AY1332" s="208"/>
      <c r="AZ1332" s="208"/>
      <c r="BA1332" s="215"/>
    </row>
    <row r="1333" spans="1:53" s="201" customFormat="1" ht="12.75" hidden="1" customHeight="1" x14ac:dyDescent="0.15">
      <c r="A1333" s="612"/>
      <c r="B1333" s="615"/>
      <c r="C1333" s="618"/>
      <c r="D1333" s="418"/>
      <c r="E1333" s="424"/>
      <c r="F1333" s="420"/>
      <c r="G1333" s="420"/>
      <c r="H1333" s="420"/>
      <c r="I1333" s="421"/>
      <c r="J1333" s="425"/>
      <c r="K1333" s="423"/>
      <c r="L1333" s="423"/>
      <c r="M1333" s="423"/>
      <c r="N1333" s="332"/>
      <c r="O1333" s="433"/>
      <c r="P1333" s="434"/>
      <c r="Q1333" s="435"/>
      <c r="R1333" s="436"/>
      <c r="S1333" s="435"/>
      <c r="U1333" s="205">
        <v>5</v>
      </c>
      <c r="V1333" s="210" t="str">
        <f t="shared" si="464"/>
        <v/>
      </c>
      <c r="W1333" s="201" t="b">
        <f t="shared" si="468"/>
        <v>1</v>
      </c>
      <c r="Y1333" s="219"/>
      <c r="Z1333" s="215"/>
      <c r="AB1333" s="408" t="str">
        <f t="shared" si="463"/>
        <v/>
      </c>
      <c r="AC1333" s="408" t="str">
        <f t="shared" si="465"/>
        <v/>
      </c>
      <c r="AD1333" s="202"/>
      <c r="AE1333" s="212" t="s">
        <v>7229</v>
      </c>
      <c r="AF1333" s="209" t="str">
        <f>IF(COUNTIF(AC1329:AC1348,"R7当一般コース"),"一般コース",IF(COUNTIF(AC1329:AC1348,"R7当都道府県主導型市町村連携コース"),"連携コース",""))</f>
        <v/>
      </c>
      <c r="AG1333" s="208">
        <f>SUM(AH1333:AL1333)</f>
        <v>0</v>
      </c>
      <c r="AH1333" s="208"/>
      <c r="AI1333" s="208"/>
      <c r="AJ1333" s="208"/>
      <c r="AK1333" s="208">
        <f>SUMIFS($K1329:$K1348,$E1329:$E1348,"R7当",G1329:G1348,"一般コース")</f>
        <v>0</v>
      </c>
      <c r="AL1333" s="208">
        <f>SUMIFS($K1329:$K1348,$E1329:$E1348,"R7当",G1329:G1348,"都道府県主導型市町村連携コース")</f>
        <v>0</v>
      </c>
      <c r="AN1333" s="224">
        <f>SUM(AO1333:AS1333)</f>
        <v>0</v>
      </c>
      <c r="AO1333" s="224"/>
      <c r="AP1333" s="224"/>
      <c r="AQ1333" s="224"/>
      <c r="AR1333" s="224">
        <f>SUMIFS($L1329:$L1348,$E1329:$E1348,"R7当",G1329:G1348,"一般コース")</f>
        <v>0</v>
      </c>
      <c r="AS1333" s="224">
        <f>SUMIFS($L1329:$L1348,$E1329:$E1348,"R7当",G1329:G1348,"都道府県主導型市町村連携コース")</f>
        <v>0</v>
      </c>
      <c r="AU1333" s="208">
        <f>SUM(AV1333:AZ1333)</f>
        <v>0</v>
      </c>
      <c r="AV1333" s="208"/>
      <c r="AW1333" s="208"/>
      <c r="AX1333" s="208"/>
      <c r="AY1333" s="208">
        <f>SUMIFS($M1329:$M1348,$E1329:$E1348,"R7当",G1329:G1348,"一般コース")</f>
        <v>0</v>
      </c>
      <c r="AZ1333" s="208">
        <f>SUMIFS($M1329:$M1348,$E1329:$E1348,"R7当",G1329:G1348,"都道府県主導型市町村連携コース")</f>
        <v>0</v>
      </c>
      <c r="BA1333" s="215"/>
    </row>
    <row r="1334" spans="1:53" s="201" customFormat="1" ht="12.75" hidden="1" customHeight="1" x14ac:dyDescent="0.15">
      <c r="A1334" s="612"/>
      <c r="B1334" s="615"/>
      <c r="C1334" s="618"/>
      <c r="D1334" s="418"/>
      <c r="E1334" s="424"/>
      <c r="F1334" s="420"/>
      <c r="G1334" s="420"/>
      <c r="H1334" s="420"/>
      <c r="I1334" s="421"/>
      <c r="J1334" s="425"/>
      <c r="K1334" s="423"/>
      <c r="L1334" s="423"/>
      <c r="M1334" s="423"/>
      <c r="N1334" s="332"/>
      <c r="O1334" s="433"/>
      <c r="P1334" s="434"/>
      <c r="Q1334" s="435"/>
      <c r="R1334" s="436"/>
      <c r="S1334" s="435"/>
      <c r="U1334" s="205">
        <v>6</v>
      </c>
      <c r="V1334" s="210" t="str">
        <f t="shared" si="464"/>
        <v/>
      </c>
      <c r="W1334" s="201" t="b">
        <f t="shared" si="468"/>
        <v>1</v>
      </c>
      <c r="Y1334" s="219"/>
      <c r="Z1334" s="215"/>
      <c r="AB1334" s="408" t="str">
        <f t="shared" si="463"/>
        <v/>
      </c>
      <c r="AC1334" s="408" t="str">
        <f t="shared" si="465"/>
        <v/>
      </c>
      <c r="AD1334" s="202"/>
      <c r="AE1334" s="173" t="s">
        <v>7217</v>
      </c>
      <c r="AG1334" s="213"/>
      <c r="AH1334" s="213"/>
      <c r="AI1334" s="213"/>
      <c r="AJ1334" s="213"/>
      <c r="AK1334" s="213"/>
      <c r="AL1334" s="213"/>
      <c r="AN1334" s="225"/>
      <c r="AO1334" s="225"/>
      <c r="AP1334" s="225"/>
      <c r="AQ1334" s="225"/>
      <c r="AR1334" s="225"/>
      <c r="AS1334" s="225"/>
      <c r="AU1334" s="213"/>
      <c r="AV1334" s="213"/>
      <c r="AW1334" s="213"/>
      <c r="AX1334" s="213"/>
      <c r="AY1334" s="213"/>
      <c r="AZ1334" s="213"/>
      <c r="BA1334" s="215"/>
    </row>
    <row r="1335" spans="1:53" s="201" customFormat="1" ht="12.75" hidden="1" customHeight="1" x14ac:dyDescent="0.15">
      <c r="A1335" s="612"/>
      <c r="B1335" s="615"/>
      <c r="C1335" s="618"/>
      <c r="D1335" s="418"/>
      <c r="E1335" s="424"/>
      <c r="F1335" s="420"/>
      <c r="G1335" s="420"/>
      <c r="H1335" s="420"/>
      <c r="I1335" s="421"/>
      <c r="J1335" s="425"/>
      <c r="K1335" s="423"/>
      <c r="L1335" s="423"/>
      <c r="M1335" s="423"/>
      <c r="N1335" s="332"/>
      <c r="O1335" s="433"/>
      <c r="P1335" s="434"/>
      <c r="Q1335" s="435"/>
      <c r="R1335" s="436"/>
      <c r="S1335" s="435"/>
      <c r="U1335" s="205">
        <v>7</v>
      </c>
      <c r="V1335" s="210" t="str">
        <f t="shared" si="464"/>
        <v/>
      </c>
      <c r="W1335" s="201" t="b">
        <f t="shared" si="468"/>
        <v>1</v>
      </c>
      <c r="Y1335" s="219"/>
      <c r="Z1335" s="215"/>
      <c r="AB1335" s="408" t="str">
        <f t="shared" si="463"/>
        <v/>
      </c>
      <c r="AC1335" s="408" t="str">
        <f t="shared" si="465"/>
        <v/>
      </c>
      <c r="AD1335" s="202"/>
      <c r="AE1335" s="620" t="s">
        <v>7188</v>
      </c>
      <c r="AF1335" s="209" t="s">
        <v>7193</v>
      </c>
      <c r="AG1335" s="208">
        <f>SUM(AH1335:AL1335)</f>
        <v>0</v>
      </c>
      <c r="AH1335" s="208">
        <f>SUMIFS($K1329:$K1348,$E1329:$E1348,"R6補",$F1329:$F1348,"ライフデザイン・結婚支援重点推進事業",$J1329:$J1348,3/4)</f>
        <v>0</v>
      </c>
      <c r="AI1335" s="208">
        <f>SUMIFS($K1329:$K1348,$E1329:$E1348,"R6補",$F1329:$F1348,"結婚支援コンシェルジュ事業",$J1329:$J1348,3/4)</f>
        <v>0</v>
      </c>
      <c r="AJ1335" s="208"/>
      <c r="AK1335" s="208"/>
      <c r="AL1335" s="208"/>
      <c r="AN1335" s="224">
        <f>SUM(AO1335:AS1335)</f>
        <v>0</v>
      </c>
      <c r="AO1335" s="224">
        <f>SUMIFS($L1329:$L1348,$E1329:$E1348,"R6補",$F1329:$F1348,"ライフデザイン・結婚支援重点推進事業",$J1329:$J1348,3/4)</f>
        <v>0</v>
      </c>
      <c r="AP1335" s="224">
        <f>SUMIFS($L1329:$L1348,$E1329:$E1348,"R6補",$F1329:$F1348,"結婚支援コンシェルジュ事業",$J1329:$J1348,3/4)</f>
        <v>0</v>
      </c>
      <c r="AQ1335" s="224"/>
      <c r="AR1335" s="224"/>
      <c r="AS1335" s="224"/>
      <c r="AU1335" s="208">
        <f>SUM(AV1335:AZ1335)</f>
        <v>0</v>
      </c>
      <c r="AV1335" s="208">
        <f>SUMIFS($M1329:$M1348,$E1329:$E1348,"R6補",$F1329:$F1348,"ライフデザイン・結婚支援重点推進事業",$J1329:$J1348,3/4)</f>
        <v>0</v>
      </c>
      <c r="AW1335" s="208">
        <f>SUMIFS($M1329:$M1348,$E1329:$E1348,"R6補",$F1329:$F1348,"結婚支援コンシェルジュ事業",$J1329:$J1348,3/4)</f>
        <v>0</v>
      </c>
      <c r="AX1335" s="208"/>
      <c r="AY1335" s="208"/>
      <c r="AZ1335" s="208"/>
      <c r="BA1335" s="215"/>
    </row>
    <row r="1336" spans="1:53" s="201" customFormat="1" ht="12.75" hidden="1" customHeight="1" x14ac:dyDescent="0.15">
      <c r="A1336" s="612"/>
      <c r="B1336" s="615"/>
      <c r="C1336" s="618"/>
      <c r="D1336" s="418"/>
      <c r="E1336" s="424"/>
      <c r="F1336" s="420"/>
      <c r="G1336" s="420"/>
      <c r="H1336" s="420"/>
      <c r="I1336" s="421"/>
      <c r="J1336" s="425"/>
      <c r="K1336" s="423"/>
      <c r="L1336" s="423"/>
      <c r="M1336" s="423"/>
      <c r="N1336" s="332"/>
      <c r="O1336" s="433"/>
      <c r="P1336" s="434"/>
      <c r="Q1336" s="435"/>
      <c r="R1336" s="436"/>
      <c r="S1336" s="435"/>
      <c r="U1336" s="205">
        <v>8</v>
      </c>
      <c r="V1336" s="210" t="str">
        <f t="shared" si="464"/>
        <v/>
      </c>
      <c r="W1336" s="201" t="b">
        <f t="shared" si="468"/>
        <v>1</v>
      </c>
      <c r="Y1336" s="219"/>
      <c r="Z1336" s="215"/>
      <c r="AB1336" s="408" t="str">
        <f t="shared" si="463"/>
        <v/>
      </c>
      <c r="AC1336" s="408" t="str">
        <f t="shared" si="465"/>
        <v/>
      </c>
      <c r="AD1336" s="202"/>
      <c r="AE1336" s="620"/>
      <c r="AF1336" s="211" t="s">
        <v>7189</v>
      </c>
      <c r="AG1336" s="208">
        <f t="shared" ref="AG1336" si="482">SUM(AH1336:AL1336)</f>
        <v>0</v>
      </c>
      <c r="AH1336" s="208">
        <f>SUMIFS($K1329:$K1348,$E1329:$E1348,"R6補",$F1329:$F1348,"ライフデザイン・結婚支援重点推進事業",$J1329:$J1348,2/3)</f>
        <v>0</v>
      </c>
      <c r="AI1336" s="208"/>
      <c r="AJ1336" s="208">
        <f>SUMIFS($K1329:$K1348,$E1329:$E1348,"R6補",$F1329:$F1348,"結婚_妊娠・出産_子育てに温かい社会づくり・気運醸成事業",$J1329:$J1348,2/3)</f>
        <v>0</v>
      </c>
      <c r="AK1336" s="208"/>
      <c r="AL1336" s="208"/>
      <c r="AN1336" s="224">
        <f t="shared" ref="AN1336:AN1337" si="483">SUM(AO1336:AS1336)</f>
        <v>0</v>
      </c>
      <c r="AO1336" s="224">
        <f>SUMIFS($L1329:$L1348,$E1329:$E1348,"R6補",$F1329:$F1348,"ライフデザイン・結婚支援重点推進事業",$J1329:$J1348,2/3)</f>
        <v>0</v>
      </c>
      <c r="AP1336" s="224"/>
      <c r="AQ1336" s="224">
        <f>SUMIFS($L1329:$L1348,$E1329:$E1348,"R6補",$F1329:$F1348,"結婚_妊娠・出産_子育てに温かい社会づくり・気運醸成事業",$J1329:$J1348,2/3)</f>
        <v>0</v>
      </c>
      <c r="AR1336" s="224"/>
      <c r="AS1336" s="224"/>
      <c r="AU1336" s="208">
        <f t="shared" ref="AU1336:AU1337" si="484">SUM(AV1336:AZ1336)</f>
        <v>0</v>
      </c>
      <c r="AV1336" s="208">
        <f>SUMIFS($M1329:$M1348,$E1329:$E1348,"R6補",$F1329:$F1348,"ライフデザイン・結婚支援重点推進事業",$J1329:$J1348,2/3)</f>
        <v>0</v>
      </c>
      <c r="AW1336" s="208"/>
      <c r="AX1336" s="208">
        <f>SUMIFS($M1329:$M1348,$E1329:$E1348,"R6補",$F1329:$F1348,"結婚_妊娠・出産_子育てに温かい社会づくり・気運醸成事業",$J1329:$J1348,2/3)</f>
        <v>0</v>
      </c>
      <c r="AY1336" s="208"/>
      <c r="AZ1336" s="208"/>
      <c r="BA1336" s="215"/>
    </row>
    <row r="1337" spans="1:53" s="201" customFormat="1" ht="12.75" hidden="1" customHeight="1" x14ac:dyDescent="0.15">
      <c r="A1337" s="612"/>
      <c r="B1337" s="615"/>
      <c r="C1337" s="618"/>
      <c r="D1337" s="418"/>
      <c r="E1337" s="424"/>
      <c r="F1337" s="420"/>
      <c r="G1337" s="420"/>
      <c r="H1337" s="420"/>
      <c r="I1337" s="421"/>
      <c r="J1337" s="425"/>
      <c r="K1337" s="423"/>
      <c r="L1337" s="423"/>
      <c r="M1337" s="423"/>
      <c r="N1337" s="332"/>
      <c r="O1337" s="433"/>
      <c r="P1337" s="434"/>
      <c r="Q1337" s="435"/>
      <c r="R1337" s="436"/>
      <c r="S1337" s="435"/>
      <c r="U1337" s="205">
        <v>9</v>
      </c>
      <c r="V1337" s="210" t="str">
        <f t="shared" si="464"/>
        <v/>
      </c>
      <c r="W1337" s="201" t="b">
        <f t="shared" si="468"/>
        <v>1</v>
      </c>
      <c r="Y1337" s="216"/>
      <c r="AB1337" s="408" t="str">
        <f t="shared" si="463"/>
        <v/>
      </c>
      <c r="AC1337" s="408" t="str">
        <f t="shared" si="465"/>
        <v/>
      </c>
      <c r="AD1337" s="202"/>
      <c r="AE1337" s="620"/>
      <c r="AF1337" s="211" t="s">
        <v>7187</v>
      </c>
      <c r="AG1337" s="208">
        <f>SUM(AH1337:AL1337)</f>
        <v>0</v>
      </c>
      <c r="AH1337" s="208"/>
      <c r="AI1337" s="208"/>
      <c r="AJ1337" s="208">
        <f>SUMIFS($K1329:$K1348,$E1329:$E1348,"R6補",$F1329:$F1348,"結婚_妊娠・出産_子育てに温かい社会づくり・気運醸成事業",$J1329:$J1348,1/2)</f>
        <v>0</v>
      </c>
      <c r="AK1337" s="208"/>
      <c r="AL1337" s="208"/>
      <c r="AN1337" s="224">
        <f t="shared" si="483"/>
        <v>0</v>
      </c>
      <c r="AO1337" s="224"/>
      <c r="AP1337" s="224"/>
      <c r="AQ1337" s="224">
        <f>SUMIFS($L1329:$L1348,$E1329:$E1348,"R6補",$F1329:$F1348,"結婚_妊娠・出産_子育てに温かい社会づくり・気運醸成事業",$J1329:$J1348,1/2)</f>
        <v>0</v>
      </c>
      <c r="AR1337" s="224"/>
      <c r="AS1337" s="224"/>
      <c r="AU1337" s="208">
        <f t="shared" si="484"/>
        <v>0</v>
      </c>
      <c r="AV1337" s="208"/>
      <c r="AW1337" s="208"/>
      <c r="AX1337" s="208">
        <f>SUMIFS($M1329:$M1348,$E1329:$E1348,"R6補",$F1329:$F1348,"結婚_妊娠・出産_子育てに温かい社会づくり・気運醸成事業",$J1329:$J1348,1/2)</f>
        <v>0</v>
      </c>
      <c r="AY1337" s="208"/>
      <c r="AZ1337" s="208"/>
      <c r="BA1337" s="215"/>
    </row>
    <row r="1338" spans="1:53" s="201" customFormat="1" ht="12.75" hidden="1" customHeight="1" x14ac:dyDescent="0.15">
      <c r="A1338" s="612"/>
      <c r="B1338" s="615"/>
      <c r="C1338" s="618"/>
      <c r="D1338" s="418"/>
      <c r="E1338" s="424"/>
      <c r="F1338" s="420"/>
      <c r="G1338" s="420"/>
      <c r="H1338" s="420"/>
      <c r="I1338" s="421"/>
      <c r="J1338" s="422"/>
      <c r="K1338" s="423"/>
      <c r="L1338" s="423"/>
      <c r="M1338" s="423"/>
      <c r="N1338" s="332"/>
      <c r="O1338" s="433"/>
      <c r="P1338" s="434"/>
      <c r="Q1338" s="435"/>
      <c r="R1338" s="436"/>
      <c r="S1338" s="435"/>
      <c r="U1338" s="205">
        <v>10</v>
      </c>
      <c r="V1338" s="210" t="str">
        <f t="shared" si="464"/>
        <v/>
      </c>
      <c r="W1338" s="201" t="b">
        <f t="shared" si="468"/>
        <v>1</v>
      </c>
      <c r="Y1338" s="216"/>
      <c r="Z1338" s="217"/>
      <c r="AA1338" s="215"/>
      <c r="AB1338" s="408" t="str">
        <f t="shared" si="463"/>
        <v/>
      </c>
      <c r="AC1338" s="408" t="str">
        <f t="shared" si="465"/>
        <v/>
      </c>
      <c r="AD1338" s="202"/>
      <c r="AE1338" s="212" t="s">
        <v>7229</v>
      </c>
      <c r="AF1338" s="209" t="str">
        <f>IF(COUNTIF(AC1329:AC1348,"R6補一般コース"),"一般コース",IF(COUNTIF(AC1329:AC1348,"R6補都道府県主導型市町村連携コース"),"連携コース",""))</f>
        <v/>
      </c>
      <c r="AG1338" s="208">
        <f>SUM(AH1338:AL1338)</f>
        <v>0</v>
      </c>
      <c r="AH1338" s="208"/>
      <c r="AI1338" s="208"/>
      <c r="AJ1338" s="208"/>
      <c r="AK1338" s="208">
        <f>SUMIFS($K1329:$K1348,$E1329:$E1348,"R6補",G1329:G1348,"一般コース")</f>
        <v>0</v>
      </c>
      <c r="AL1338" s="208">
        <f>SUMIFS($K1329:$K1348,$E1329:$E1348,"R6補",G1329:G1348,"都道府県主導型市町村連携コース")</f>
        <v>0</v>
      </c>
      <c r="AN1338" s="224">
        <f>SUM(AO1338:AS1338)</f>
        <v>0</v>
      </c>
      <c r="AO1338" s="224"/>
      <c r="AP1338" s="224"/>
      <c r="AQ1338" s="224"/>
      <c r="AR1338" s="224">
        <f>SUMIFS($L1329:$L1348,$E1329:$E1348,"R6補",G1329:G1348,"一般コース")</f>
        <v>0</v>
      </c>
      <c r="AS1338" s="224">
        <f>SUMIFS($L1329:$L1348,$E1329:$E1348,"R6補",G1329:G1348,"都道府県主導型市町村連携コース")</f>
        <v>0</v>
      </c>
      <c r="AU1338" s="208">
        <f>SUM(AV1338:AZ1338)</f>
        <v>0</v>
      </c>
      <c r="AV1338" s="208"/>
      <c r="AW1338" s="208"/>
      <c r="AX1338" s="208"/>
      <c r="AY1338" s="208">
        <f>SUMIFS($M1329:$M1348,$E1329:$E1348,"R6補",G1329:G1348,"一般コース")</f>
        <v>0</v>
      </c>
      <c r="AZ1338" s="208">
        <f>SUMIFS($M1329:$M1348,$E1329:$E1348,"R6補",G1329:G1348,"都道府県主導型市町村連携コース")</f>
        <v>0</v>
      </c>
      <c r="BA1338" s="215"/>
    </row>
    <row r="1339" spans="1:53" s="201" customFormat="1" ht="12.6" hidden="1" customHeight="1" x14ac:dyDescent="0.15">
      <c r="A1339" s="612"/>
      <c r="B1339" s="615"/>
      <c r="C1339" s="618"/>
      <c r="D1339" s="418"/>
      <c r="E1339" s="424"/>
      <c r="F1339" s="420"/>
      <c r="G1339" s="420"/>
      <c r="H1339" s="420"/>
      <c r="I1339" s="421"/>
      <c r="J1339" s="432"/>
      <c r="K1339" s="423"/>
      <c r="L1339" s="423"/>
      <c r="M1339" s="423"/>
      <c r="N1339" s="332"/>
      <c r="O1339" s="433"/>
      <c r="P1339" s="434"/>
      <c r="Q1339" s="435"/>
      <c r="R1339" s="436"/>
      <c r="S1339" s="435"/>
      <c r="U1339" s="205">
        <v>11</v>
      </c>
      <c r="V1339" s="210" t="str">
        <f t="shared" si="464"/>
        <v/>
      </c>
      <c r="W1339" s="201" t="b">
        <f t="shared" si="468"/>
        <v>1</v>
      </c>
      <c r="AA1339" s="215"/>
      <c r="AB1339" s="408" t="str">
        <f t="shared" si="463"/>
        <v/>
      </c>
      <c r="AC1339" s="408" t="str">
        <f t="shared" si="465"/>
        <v/>
      </c>
      <c r="AD1339" s="202"/>
      <c r="AE1339" s="214"/>
      <c r="AF1339" s="214"/>
      <c r="AG1339" s="215"/>
      <c r="AH1339" s="215"/>
      <c r="AI1339" s="215"/>
      <c r="AJ1339" s="215"/>
      <c r="AK1339" s="215"/>
      <c r="AL1339" s="215"/>
      <c r="AN1339" s="218"/>
      <c r="AO1339" s="218"/>
      <c r="AP1339" s="218"/>
      <c r="AQ1339" s="218"/>
      <c r="AR1339" s="218"/>
      <c r="AS1339" s="218"/>
      <c r="AU1339" s="215"/>
      <c r="AV1339" s="215"/>
      <c r="AW1339" s="215"/>
      <c r="AX1339" s="215"/>
      <c r="AY1339" s="215"/>
      <c r="AZ1339" s="215"/>
      <c r="BA1339" s="215"/>
    </row>
    <row r="1340" spans="1:53" s="201" customFormat="1" ht="12.75" hidden="1" customHeight="1" x14ac:dyDescent="0.15">
      <c r="A1340" s="612"/>
      <c r="B1340" s="615"/>
      <c r="C1340" s="618"/>
      <c r="D1340" s="418"/>
      <c r="E1340" s="424"/>
      <c r="F1340" s="420"/>
      <c r="G1340" s="420"/>
      <c r="H1340" s="420"/>
      <c r="I1340" s="421"/>
      <c r="J1340" s="422"/>
      <c r="K1340" s="423"/>
      <c r="L1340" s="423"/>
      <c r="M1340" s="423"/>
      <c r="N1340" s="332"/>
      <c r="O1340" s="433"/>
      <c r="P1340" s="434"/>
      <c r="Q1340" s="435"/>
      <c r="R1340" s="436"/>
      <c r="S1340" s="435"/>
      <c r="U1340" s="205">
        <v>12</v>
      </c>
      <c r="V1340" s="210" t="str">
        <f t="shared" si="464"/>
        <v/>
      </c>
      <c r="W1340" s="201" t="b">
        <f t="shared" si="468"/>
        <v>1</v>
      </c>
      <c r="AA1340" s="215"/>
      <c r="AB1340" s="408" t="str">
        <f t="shared" si="463"/>
        <v/>
      </c>
      <c r="AC1340" s="408" t="str">
        <f t="shared" si="465"/>
        <v/>
      </c>
      <c r="AD1340" s="202"/>
      <c r="AE1340" s="214"/>
      <c r="AF1340" s="214"/>
      <c r="AG1340" s="215"/>
      <c r="AH1340" s="215"/>
      <c r="AI1340" s="215"/>
      <c r="AJ1340" s="215"/>
      <c r="AK1340" s="215"/>
      <c r="AL1340" s="215"/>
      <c r="AN1340" s="218"/>
      <c r="AO1340" s="218"/>
      <c r="AP1340" s="218"/>
      <c r="AQ1340" s="218"/>
      <c r="AR1340" s="218"/>
      <c r="AS1340" s="218"/>
      <c r="AU1340" s="215"/>
      <c r="AV1340" s="215"/>
      <c r="AW1340" s="215"/>
      <c r="AX1340" s="215"/>
      <c r="AY1340" s="215"/>
      <c r="AZ1340" s="215"/>
      <c r="BA1340" s="215"/>
    </row>
    <row r="1341" spans="1:53" s="201" customFormat="1" ht="12.75" hidden="1" customHeight="1" x14ac:dyDescent="0.15">
      <c r="A1341" s="612"/>
      <c r="B1341" s="615"/>
      <c r="C1341" s="618"/>
      <c r="D1341" s="418"/>
      <c r="E1341" s="424"/>
      <c r="F1341" s="420"/>
      <c r="G1341" s="420"/>
      <c r="H1341" s="420"/>
      <c r="I1341" s="421"/>
      <c r="J1341" s="422"/>
      <c r="K1341" s="423"/>
      <c r="L1341" s="423"/>
      <c r="M1341" s="423"/>
      <c r="N1341" s="332"/>
      <c r="O1341" s="433"/>
      <c r="P1341" s="434"/>
      <c r="Q1341" s="435"/>
      <c r="R1341" s="436"/>
      <c r="S1341" s="435"/>
      <c r="U1341" s="205">
        <v>13</v>
      </c>
      <c r="V1341" s="210" t="str">
        <f t="shared" si="464"/>
        <v/>
      </c>
      <c r="W1341" s="201" t="b">
        <f t="shared" si="468"/>
        <v>1</v>
      </c>
      <c r="Y1341" s="219"/>
      <c r="Z1341" s="215"/>
      <c r="AA1341" s="215"/>
      <c r="AB1341" s="408" t="str">
        <f t="shared" si="463"/>
        <v/>
      </c>
      <c r="AC1341" s="408" t="str">
        <f t="shared" si="465"/>
        <v/>
      </c>
      <c r="AD1341" s="202"/>
      <c r="AE1341" s="214"/>
      <c r="AF1341" s="214"/>
      <c r="AG1341" s="215"/>
      <c r="AH1341" s="215"/>
      <c r="AI1341" s="215"/>
      <c r="AJ1341" s="215"/>
      <c r="AK1341" s="215"/>
      <c r="AL1341" s="215"/>
      <c r="AN1341" s="218"/>
      <c r="AO1341" s="218"/>
      <c r="AP1341" s="218"/>
      <c r="AQ1341" s="218"/>
      <c r="AR1341" s="218"/>
      <c r="AS1341" s="218"/>
      <c r="AU1341" s="215"/>
      <c r="AV1341" s="215"/>
      <c r="AW1341" s="215"/>
      <c r="AX1341" s="215"/>
      <c r="AY1341" s="215"/>
      <c r="AZ1341" s="215"/>
      <c r="BA1341" s="215"/>
    </row>
    <row r="1342" spans="1:53" s="201" customFormat="1" ht="12.75" hidden="1" customHeight="1" x14ac:dyDescent="0.15">
      <c r="A1342" s="612"/>
      <c r="B1342" s="615"/>
      <c r="C1342" s="618"/>
      <c r="D1342" s="418"/>
      <c r="E1342" s="424"/>
      <c r="F1342" s="420"/>
      <c r="G1342" s="420"/>
      <c r="H1342" s="420"/>
      <c r="I1342" s="421"/>
      <c r="J1342" s="422"/>
      <c r="K1342" s="423"/>
      <c r="L1342" s="423"/>
      <c r="M1342" s="423"/>
      <c r="N1342" s="332"/>
      <c r="O1342" s="433"/>
      <c r="P1342" s="434"/>
      <c r="Q1342" s="435"/>
      <c r="R1342" s="436"/>
      <c r="S1342" s="435"/>
      <c r="U1342" s="205">
        <v>14</v>
      </c>
      <c r="V1342" s="210" t="str">
        <f t="shared" si="464"/>
        <v/>
      </c>
      <c r="W1342" s="201" t="b">
        <f t="shared" si="468"/>
        <v>1</v>
      </c>
      <c r="Y1342" s="216"/>
      <c r="Z1342" s="217"/>
      <c r="AA1342" s="215"/>
      <c r="AB1342" s="408" t="str">
        <f t="shared" si="463"/>
        <v/>
      </c>
      <c r="AC1342" s="408" t="str">
        <f t="shared" si="465"/>
        <v/>
      </c>
      <c r="AD1342" s="202"/>
      <c r="AE1342" s="214"/>
      <c r="AF1342" s="214"/>
      <c r="AH1342" s="215"/>
      <c r="AI1342" s="215"/>
      <c r="AJ1342" s="215"/>
      <c r="AK1342" s="215"/>
      <c r="AL1342" s="215"/>
      <c r="AN1342" s="218"/>
      <c r="AO1342" s="218"/>
      <c r="AP1342" s="218"/>
      <c r="AQ1342" s="218"/>
      <c r="AR1342" s="218"/>
      <c r="AS1342" s="218"/>
      <c r="AU1342" s="215"/>
      <c r="AV1342" s="215"/>
      <c r="AW1342" s="215"/>
      <c r="AX1342" s="215"/>
      <c r="AY1342" s="215"/>
      <c r="AZ1342" s="215"/>
      <c r="BA1342" s="215"/>
    </row>
    <row r="1343" spans="1:53" s="201" customFormat="1" ht="12.75" hidden="1" customHeight="1" x14ac:dyDescent="0.15">
      <c r="A1343" s="612"/>
      <c r="B1343" s="615"/>
      <c r="C1343" s="618"/>
      <c r="D1343" s="418"/>
      <c r="E1343" s="424"/>
      <c r="F1343" s="420"/>
      <c r="G1343" s="420"/>
      <c r="H1343" s="420"/>
      <c r="I1343" s="421"/>
      <c r="J1343" s="422"/>
      <c r="K1343" s="423"/>
      <c r="L1343" s="423"/>
      <c r="M1343" s="423"/>
      <c r="N1343" s="332"/>
      <c r="O1343" s="433"/>
      <c r="P1343" s="434"/>
      <c r="Q1343" s="435"/>
      <c r="R1343" s="436"/>
      <c r="S1343" s="435"/>
      <c r="U1343" s="205">
        <v>15</v>
      </c>
      <c r="V1343" s="210" t="str">
        <f t="shared" si="464"/>
        <v/>
      </c>
      <c r="W1343" s="201" t="b">
        <f t="shared" si="468"/>
        <v>1</v>
      </c>
      <c r="Y1343" s="216"/>
      <c r="AA1343" s="215"/>
      <c r="AB1343" s="408" t="str">
        <f t="shared" si="463"/>
        <v/>
      </c>
      <c r="AC1343" s="408" t="str">
        <f t="shared" si="465"/>
        <v/>
      </c>
      <c r="AD1343" s="202"/>
      <c r="AE1343" s="214"/>
      <c r="AF1343" s="214"/>
      <c r="AG1343" s="215"/>
      <c r="AH1343" s="215"/>
      <c r="AI1343" s="215"/>
      <c r="AJ1343" s="215"/>
      <c r="AK1343" s="215"/>
      <c r="AL1343" s="215"/>
      <c r="AN1343" s="218"/>
      <c r="AO1343" s="218"/>
      <c r="AP1343" s="218"/>
      <c r="AQ1343" s="218"/>
      <c r="AR1343" s="218"/>
      <c r="AS1343" s="218"/>
      <c r="AU1343" s="215"/>
      <c r="AV1343" s="215"/>
      <c r="AW1343" s="215"/>
      <c r="AX1343" s="215"/>
      <c r="AY1343" s="215"/>
      <c r="AZ1343" s="215"/>
      <c r="BA1343" s="215"/>
    </row>
    <row r="1344" spans="1:53" s="201" customFormat="1" ht="12.75" hidden="1" customHeight="1" x14ac:dyDescent="0.15">
      <c r="A1344" s="612"/>
      <c r="B1344" s="615"/>
      <c r="C1344" s="618"/>
      <c r="D1344" s="418"/>
      <c r="E1344" s="424"/>
      <c r="F1344" s="420"/>
      <c r="G1344" s="420"/>
      <c r="H1344" s="420"/>
      <c r="I1344" s="421"/>
      <c r="J1344" s="422"/>
      <c r="K1344" s="423"/>
      <c r="L1344" s="423"/>
      <c r="M1344" s="423"/>
      <c r="N1344" s="332"/>
      <c r="O1344" s="433"/>
      <c r="P1344" s="434"/>
      <c r="Q1344" s="435"/>
      <c r="R1344" s="436"/>
      <c r="S1344" s="435"/>
      <c r="U1344" s="205">
        <v>16</v>
      </c>
      <c r="V1344" s="210" t="str">
        <f t="shared" si="464"/>
        <v/>
      </c>
      <c r="W1344" s="201" t="b">
        <f t="shared" si="468"/>
        <v>1</v>
      </c>
      <c r="Y1344" s="216"/>
      <c r="Z1344" s="217"/>
      <c r="AB1344" s="408" t="str">
        <f t="shared" si="463"/>
        <v/>
      </c>
      <c r="AC1344" s="408" t="str">
        <f t="shared" si="465"/>
        <v/>
      </c>
      <c r="AD1344" s="202"/>
      <c r="AE1344" s="214"/>
      <c r="AF1344" s="214"/>
      <c r="AG1344" s="215"/>
      <c r="AH1344" s="215"/>
      <c r="AI1344" s="215"/>
      <c r="AJ1344" s="215"/>
      <c r="AK1344" s="215"/>
      <c r="AL1344" s="215"/>
      <c r="AN1344" s="218"/>
      <c r="AO1344" s="218"/>
      <c r="AP1344" s="218"/>
      <c r="AQ1344" s="218"/>
      <c r="AR1344" s="218"/>
      <c r="AS1344" s="218"/>
      <c r="AU1344" s="215"/>
      <c r="AV1344" s="215"/>
      <c r="AW1344" s="215"/>
      <c r="AX1344" s="215"/>
      <c r="AY1344" s="215"/>
      <c r="AZ1344" s="215"/>
      <c r="BA1344" s="215"/>
    </row>
    <row r="1345" spans="1:53" s="201" customFormat="1" ht="12.75" hidden="1" customHeight="1" x14ac:dyDescent="0.15">
      <c r="A1345" s="612"/>
      <c r="B1345" s="615"/>
      <c r="C1345" s="618"/>
      <c r="D1345" s="418"/>
      <c r="E1345" s="424"/>
      <c r="F1345" s="420"/>
      <c r="G1345" s="420"/>
      <c r="H1345" s="420"/>
      <c r="I1345" s="421"/>
      <c r="J1345" s="422"/>
      <c r="K1345" s="423"/>
      <c r="L1345" s="423"/>
      <c r="M1345" s="423"/>
      <c r="N1345" s="332"/>
      <c r="O1345" s="433"/>
      <c r="P1345" s="434"/>
      <c r="Q1345" s="435"/>
      <c r="R1345" s="436"/>
      <c r="S1345" s="435"/>
      <c r="U1345" s="205">
        <v>17</v>
      </c>
      <c r="V1345" s="210" t="str">
        <f t="shared" si="464"/>
        <v/>
      </c>
      <c r="W1345" s="201" t="b">
        <f t="shared" si="468"/>
        <v>1</v>
      </c>
      <c r="Y1345" s="216"/>
      <c r="AB1345" s="408" t="str">
        <f t="shared" si="463"/>
        <v/>
      </c>
      <c r="AC1345" s="408" t="str">
        <f t="shared" si="465"/>
        <v/>
      </c>
      <c r="AD1345" s="202"/>
      <c r="AE1345" s="214"/>
      <c r="AF1345" s="214"/>
      <c r="AG1345" s="215"/>
      <c r="AH1345" s="215"/>
      <c r="AI1345" s="215"/>
      <c r="AJ1345" s="215"/>
      <c r="AK1345" s="215"/>
      <c r="AL1345" s="215"/>
      <c r="AN1345" s="218"/>
      <c r="AO1345" s="218"/>
      <c r="AP1345" s="218"/>
      <c r="AQ1345" s="218"/>
      <c r="AR1345" s="218"/>
      <c r="AS1345" s="218"/>
      <c r="AU1345" s="215"/>
      <c r="AV1345" s="215"/>
      <c r="AW1345" s="215"/>
      <c r="AX1345" s="215"/>
      <c r="AY1345" s="215"/>
      <c r="AZ1345" s="215"/>
      <c r="BA1345" s="215"/>
    </row>
    <row r="1346" spans="1:53" s="201" customFormat="1" ht="12.75" hidden="1" customHeight="1" x14ac:dyDescent="0.15">
      <c r="A1346" s="612"/>
      <c r="B1346" s="615"/>
      <c r="C1346" s="618"/>
      <c r="D1346" s="418"/>
      <c r="E1346" s="424"/>
      <c r="F1346" s="420"/>
      <c r="G1346" s="420"/>
      <c r="H1346" s="420"/>
      <c r="I1346" s="421"/>
      <c r="J1346" s="422"/>
      <c r="K1346" s="423"/>
      <c r="L1346" s="423"/>
      <c r="M1346" s="423"/>
      <c r="N1346" s="332"/>
      <c r="O1346" s="433"/>
      <c r="P1346" s="434"/>
      <c r="Q1346" s="435"/>
      <c r="R1346" s="436"/>
      <c r="S1346" s="435"/>
      <c r="U1346" s="205">
        <v>18</v>
      </c>
      <c r="V1346" s="210" t="str">
        <f t="shared" si="464"/>
        <v/>
      </c>
      <c r="W1346" s="201" t="b">
        <f t="shared" si="468"/>
        <v>1</v>
      </c>
      <c r="Y1346" s="216"/>
      <c r="AB1346" s="408" t="str">
        <f t="shared" si="463"/>
        <v/>
      </c>
      <c r="AC1346" s="408" t="str">
        <f t="shared" si="465"/>
        <v/>
      </c>
      <c r="AD1346" s="202"/>
      <c r="AE1346" s="214"/>
      <c r="AF1346" s="214"/>
      <c r="AG1346" s="215"/>
      <c r="AH1346" s="215"/>
      <c r="AI1346" s="215"/>
      <c r="AJ1346" s="215"/>
      <c r="AK1346" s="215"/>
      <c r="AL1346" s="215"/>
      <c r="AN1346" s="218"/>
      <c r="AO1346" s="218"/>
      <c r="AP1346" s="218"/>
      <c r="AQ1346" s="218"/>
      <c r="AR1346" s="218"/>
      <c r="AS1346" s="218"/>
      <c r="AU1346" s="215"/>
      <c r="AV1346" s="215"/>
      <c r="AW1346" s="215"/>
      <c r="AX1346" s="215"/>
      <c r="AY1346" s="215"/>
      <c r="AZ1346" s="215"/>
      <c r="BA1346" s="215"/>
    </row>
    <row r="1347" spans="1:53" s="201" customFormat="1" ht="12.75" hidden="1" customHeight="1" x14ac:dyDescent="0.15">
      <c r="A1347" s="612"/>
      <c r="B1347" s="615"/>
      <c r="C1347" s="618"/>
      <c r="D1347" s="418"/>
      <c r="E1347" s="424"/>
      <c r="F1347" s="420"/>
      <c r="G1347" s="420"/>
      <c r="H1347" s="420"/>
      <c r="I1347" s="421"/>
      <c r="J1347" s="422"/>
      <c r="K1347" s="423"/>
      <c r="L1347" s="423"/>
      <c r="M1347" s="423"/>
      <c r="N1347" s="332"/>
      <c r="O1347" s="433"/>
      <c r="P1347" s="434"/>
      <c r="Q1347" s="435"/>
      <c r="R1347" s="436"/>
      <c r="S1347" s="435"/>
      <c r="U1347" s="205">
        <v>19</v>
      </c>
      <c r="V1347" s="210" t="str">
        <f t="shared" si="464"/>
        <v/>
      </c>
      <c r="W1347" s="201" t="b">
        <f t="shared" si="468"/>
        <v>1</v>
      </c>
      <c r="Y1347" s="216"/>
      <c r="AB1347" s="408" t="str">
        <f t="shared" si="463"/>
        <v/>
      </c>
      <c r="AC1347" s="408" t="str">
        <f t="shared" si="465"/>
        <v/>
      </c>
      <c r="AD1347" s="202"/>
      <c r="AE1347" s="214"/>
      <c r="AF1347" s="214"/>
      <c r="AG1347" s="215"/>
      <c r="AH1347" s="215"/>
      <c r="AI1347" s="215"/>
      <c r="AJ1347" s="215"/>
      <c r="AK1347" s="215"/>
      <c r="AL1347" s="215"/>
      <c r="AN1347" s="218"/>
      <c r="AO1347" s="218"/>
      <c r="AP1347" s="218"/>
      <c r="AQ1347" s="218"/>
      <c r="AR1347" s="218"/>
      <c r="AS1347" s="218"/>
      <c r="AU1347" s="215"/>
      <c r="AV1347" s="215"/>
      <c r="AW1347" s="215"/>
      <c r="AX1347" s="215"/>
      <c r="AY1347" s="215"/>
      <c r="AZ1347" s="215"/>
      <c r="BA1347" s="215"/>
    </row>
    <row r="1348" spans="1:53" s="215" customFormat="1" ht="12.75" hidden="1" customHeight="1" x14ac:dyDescent="0.15">
      <c r="A1348" s="613"/>
      <c r="B1348" s="616"/>
      <c r="C1348" s="619"/>
      <c r="D1348" s="426"/>
      <c r="E1348" s="427"/>
      <c r="F1348" s="428"/>
      <c r="G1348" s="428"/>
      <c r="H1348" s="428"/>
      <c r="I1348" s="429"/>
      <c r="J1348" s="430"/>
      <c r="K1348" s="431"/>
      <c r="L1348" s="431"/>
      <c r="M1348" s="431"/>
      <c r="N1348" s="332"/>
      <c r="O1348" s="433"/>
      <c r="P1348" s="434"/>
      <c r="Q1348" s="435"/>
      <c r="R1348" s="436"/>
      <c r="S1348" s="435"/>
      <c r="U1348" s="205">
        <v>20</v>
      </c>
      <c r="V1348" s="220" t="str">
        <f t="shared" si="464"/>
        <v/>
      </c>
      <c r="W1348" s="201" t="b">
        <f t="shared" si="468"/>
        <v>1</v>
      </c>
      <c r="Y1348" s="216"/>
      <c r="Z1348" s="217"/>
      <c r="AB1348" s="408" t="str">
        <f t="shared" si="463"/>
        <v/>
      </c>
      <c r="AC1348" s="408" t="str">
        <f t="shared" si="465"/>
        <v/>
      </c>
      <c r="AD1348" s="218"/>
      <c r="AE1348" s="214"/>
      <c r="AF1348" s="214"/>
      <c r="AN1348" s="218"/>
      <c r="AO1348" s="218"/>
      <c r="AP1348" s="218"/>
      <c r="AQ1348" s="218"/>
      <c r="AR1348" s="218"/>
      <c r="AS1348" s="218"/>
    </row>
    <row r="1349" spans="1:53" s="201" customFormat="1" ht="12.75" hidden="1" customHeight="1" x14ac:dyDescent="0.15">
      <c r="A1349" s="611" t="s">
        <v>7375</v>
      </c>
      <c r="B1349" s="614"/>
      <c r="C1349" s="617"/>
      <c r="D1349" s="412"/>
      <c r="E1349" s="413"/>
      <c r="F1349" s="414"/>
      <c r="G1349" s="414"/>
      <c r="H1349" s="414"/>
      <c r="I1349" s="415"/>
      <c r="J1349" s="416"/>
      <c r="K1349" s="417"/>
      <c r="L1349" s="417"/>
      <c r="M1349" s="417"/>
      <c r="N1349" s="332"/>
      <c r="O1349" s="433"/>
      <c r="P1349" s="434"/>
      <c r="Q1349" s="435"/>
      <c r="R1349" s="436"/>
      <c r="S1349" s="435"/>
      <c r="U1349" s="205">
        <v>1</v>
      </c>
      <c r="V1349" s="206" t="str">
        <f t="shared" si="464"/>
        <v/>
      </c>
      <c r="W1349" s="201" t="b">
        <f t="shared" si="468"/>
        <v>1</v>
      </c>
      <c r="Y1349" s="216"/>
      <c r="AB1349" s="408" t="str">
        <f t="shared" si="463"/>
        <v/>
      </c>
      <c r="AC1349" s="408" t="str">
        <f t="shared" si="465"/>
        <v/>
      </c>
      <c r="AD1349" s="202"/>
      <c r="AE1349" s="173" t="s">
        <v>7260</v>
      </c>
      <c r="AG1349" s="203" t="s">
        <v>7194</v>
      </c>
      <c r="AH1349" s="204" t="s">
        <v>7221</v>
      </c>
      <c r="AI1349" s="204" t="s">
        <v>7195</v>
      </c>
      <c r="AJ1349" s="204" t="s">
        <v>7231</v>
      </c>
      <c r="AK1349" s="204" t="s">
        <v>7196</v>
      </c>
      <c r="AL1349" s="204" t="s">
        <v>7197</v>
      </c>
      <c r="AN1349" s="222" t="s">
        <v>7274</v>
      </c>
      <c r="AO1349" s="223" t="s">
        <v>7221</v>
      </c>
      <c r="AP1349" s="223" t="s">
        <v>7195</v>
      </c>
      <c r="AQ1349" s="223" t="s">
        <v>7231</v>
      </c>
      <c r="AR1349" s="223" t="s">
        <v>7196</v>
      </c>
      <c r="AS1349" s="223" t="s">
        <v>7197</v>
      </c>
      <c r="AU1349" s="203" t="s">
        <v>7198</v>
      </c>
      <c r="AV1349" s="204" t="s">
        <v>7221</v>
      </c>
      <c r="AW1349" s="204" t="s">
        <v>7195</v>
      </c>
      <c r="AX1349" s="204" t="s">
        <v>7231</v>
      </c>
      <c r="AY1349" s="204" t="s">
        <v>7196</v>
      </c>
      <c r="AZ1349" s="204" t="s">
        <v>7197</v>
      </c>
      <c r="BA1349" s="214"/>
    </row>
    <row r="1350" spans="1:53" s="201" customFormat="1" ht="12.75" hidden="1" customHeight="1" x14ac:dyDescent="0.15">
      <c r="A1350" s="612"/>
      <c r="B1350" s="615"/>
      <c r="C1350" s="618"/>
      <c r="D1350" s="418"/>
      <c r="E1350" s="419"/>
      <c r="F1350" s="420"/>
      <c r="G1350" s="420"/>
      <c r="H1350" s="420"/>
      <c r="I1350" s="421"/>
      <c r="J1350" s="422"/>
      <c r="K1350" s="423"/>
      <c r="L1350" s="423"/>
      <c r="M1350" s="423"/>
      <c r="N1350" s="332"/>
      <c r="O1350" s="433"/>
      <c r="P1350" s="434"/>
      <c r="Q1350" s="435"/>
      <c r="R1350" s="436"/>
      <c r="S1350" s="435"/>
      <c r="U1350" s="205">
        <v>2</v>
      </c>
      <c r="V1350" s="210" t="str">
        <f t="shared" si="464"/>
        <v/>
      </c>
      <c r="W1350" s="201" t="b">
        <f t="shared" si="468"/>
        <v>1</v>
      </c>
      <c r="Y1350" s="216"/>
      <c r="Z1350" s="217"/>
      <c r="AB1350" s="408" t="str">
        <f t="shared" si="463"/>
        <v/>
      </c>
      <c r="AC1350" s="408" t="str">
        <f t="shared" si="465"/>
        <v/>
      </c>
      <c r="AD1350" s="202"/>
      <c r="AE1350" s="620" t="s">
        <v>7188</v>
      </c>
      <c r="AF1350" s="209" t="s">
        <v>7193</v>
      </c>
      <c r="AG1350" s="208">
        <f>SUM(AH1350:AL1350)</f>
        <v>0</v>
      </c>
      <c r="AH1350" s="208">
        <f>SUMIFS($K1349:$K1368,$E1349:$E1368,"R7当",$F1349:$F1368,"ライフデザイン・結婚支援重点推進事業",$J1349:$J1368,3/4)</f>
        <v>0</v>
      </c>
      <c r="AI1350" s="208">
        <f>SUMIFS($K1349:$K1368,$E1349:$E1368,"R7当",$F1349:$F1368,"結婚支援コンシェルジュ事業",$J1349:$J1368,3/4)</f>
        <v>0</v>
      </c>
      <c r="AJ1350" s="208"/>
      <c r="AK1350" s="208"/>
      <c r="AL1350" s="208"/>
      <c r="AN1350" s="224">
        <f>SUM(AO1350:AS1350)</f>
        <v>0</v>
      </c>
      <c r="AO1350" s="224">
        <f>SUMIFS($L1349:$L1368,$E1349:$E1368,"R7当",$F1349:$F1368,"ライフデザイン・結婚支援重点推進事業",$J1349:$J1368,3/4)</f>
        <v>0</v>
      </c>
      <c r="AP1350" s="224">
        <f>SUMIFS($L1349:$L1368,$E1349:$E1368,"R7当",$F1349:$F1368,"結婚支援コンシェルジュ事業",$J1349:$J1368,3/4)</f>
        <v>0</v>
      </c>
      <c r="AQ1350" s="224"/>
      <c r="AR1350" s="224"/>
      <c r="AS1350" s="224"/>
      <c r="AU1350" s="208">
        <f>SUM(AV1350:AZ1350)</f>
        <v>0</v>
      </c>
      <c r="AV1350" s="208">
        <f>SUMIFS($M1349:$M1368,$E1349:$E1368,"R7当",$F1349:$F1368,"ライフデザイン・結婚支援重点推進事業",$J1349:$J1368,3/4)</f>
        <v>0</v>
      </c>
      <c r="AW1350" s="208">
        <f>SUMIFS($M1349:$M1368,$E1349:$E1368,"R7当",$F1349:$F1368,"結婚支援コンシェルジュ事業",$J1349:$J1368,3/4)</f>
        <v>0</v>
      </c>
      <c r="AX1350" s="208"/>
      <c r="AY1350" s="208"/>
      <c r="AZ1350" s="208"/>
      <c r="BA1350" s="215"/>
    </row>
    <row r="1351" spans="1:53" s="201" customFormat="1" ht="12.75" hidden="1" customHeight="1" x14ac:dyDescent="0.15">
      <c r="A1351" s="612"/>
      <c r="B1351" s="615"/>
      <c r="C1351" s="618"/>
      <c r="D1351" s="418"/>
      <c r="E1351" s="424"/>
      <c r="F1351" s="420"/>
      <c r="G1351" s="420"/>
      <c r="H1351" s="420"/>
      <c r="I1351" s="421"/>
      <c r="J1351" s="425"/>
      <c r="K1351" s="423"/>
      <c r="L1351" s="423"/>
      <c r="M1351" s="423"/>
      <c r="N1351" s="332"/>
      <c r="O1351" s="433"/>
      <c r="P1351" s="434"/>
      <c r="Q1351" s="435"/>
      <c r="R1351" s="436"/>
      <c r="S1351" s="435"/>
      <c r="U1351" s="205">
        <v>3</v>
      </c>
      <c r="V1351" s="210" t="str">
        <f t="shared" si="464"/>
        <v/>
      </c>
      <c r="W1351" s="201" t="b">
        <f t="shared" si="468"/>
        <v>1</v>
      </c>
      <c r="Y1351" s="219"/>
      <c r="Z1351" s="215"/>
      <c r="AB1351" s="408" t="str">
        <f t="shared" si="463"/>
        <v/>
      </c>
      <c r="AC1351" s="408" t="str">
        <f t="shared" si="465"/>
        <v/>
      </c>
      <c r="AD1351" s="202"/>
      <c r="AE1351" s="620"/>
      <c r="AF1351" s="211" t="s">
        <v>7189</v>
      </c>
      <c r="AG1351" s="208">
        <f>SUM(AH1351:AL1351)</f>
        <v>0</v>
      </c>
      <c r="AH1351" s="208">
        <f>SUMIFS($K1349:$K1368,$E1349:$E1368,"R7当",$F1349:$F1368,"ライフデザイン・結婚支援重点推進事業",$J1349:$J1368,2/3)</f>
        <v>0</v>
      </c>
      <c r="AI1351" s="208"/>
      <c r="AJ1351" s="208">
        <f>SUMIFS($K1349:$K1368,$E1349:$E1368,"R7当",$F1349:$F1368,"結婚_妊娠・出産_子育てに温かい社会づくり・気運醸成事業",$J1349:$J1368,2/3)</f>
        <v>0</v>
      </c>
      <c r="AK1351" s="208"/>
      <c r="AL1351" s="208"/>
      <c r="AN1351" s="224">
        <f t="shared" ref="AN1351:AN1352" si="485">SUM(AO1351:AS1351)</f>
        <v>0</v>
      </c>
      <c r="AO1351" s="224">
        <f>SUMIFS($L1349:$L1368,$E1349:$E1368,"R7当",$F1349:$F1368,"ライフデザイン・結婚支援重点推進事業",$J1349:$J1368,2/3)</f>
        <v>0</v>
      </c>
      <c r="AP1351" s="224"/>
      <c r="AQ1351" s="224">
        <f>SUMIFS($L1349:$L1368,$E1349:$E1368,"R7当",$F1349:$F1368,"結婚_妊娠・出産_子育てに温かい社会づくり・気運醸成事業",$J1349:$J1368,2/3)</f>
        <v>0</v>
      </c>
      <c r="AR1351" s="224"/>
      <c r="AS1351" s="224"/>
      <c r="AU1351" s="208">
        <f t="shared" ref="AU1351:AU1352" si="486">SUM(AV1351:AZ1351)</f>
        <v>0</v>
      </c>
      <c r="AV1351" s="208">
        <f>SUMIFS($M1349:$M1368,$E1349:$E1368,"R7当",$F1349:$F1368,"ライフデザイン・結婚支援重点推進事業",$J1349:$J1368,2/3)</f>
        <v>0</v>
      </c>
      <c r="AW1351" s="208"/>
      <c r="AX1351" s="208">
        <f>SUMIFS($M1349:$M1368,$E1349:$E1368,"R7当",$F1349:$F1368,"結婚_妊娠・出産_子育てに温かい社会づくり・気運醸成事業",$J1349:$J1368,2/3)</f>
        <v>0</v>
      </c>
      <c r="AY1351" s="208"/>
      <c r="AZ1351" s="208"/>
      <c r="BA1351" s="215"/>
    </row>
    <row r="1352" spans="1:53" s="201" customFormat="1" ht="12.75" hidden="1" customHeight="1" x14ac:dyDescent="0.15">
      <c r="A1352" s="612"/>
      <c r="B1352" s="615"/>
      <c r="C1352" s="618"/>
      <c r="D1352" s="418"/>
      <c r="E1352" s="424"/>
      <c r="F1352" s="420"/>
      <c r="G1352" s="420"/>
      <c r="H1352" s="420"/>
      <c r="I1352" s="421"/>
      <c r="J1352" s="425"/>
      <c r="K1352" s="423"/>
      <c r="L1352" s="423"/>
      <c r="M1352" s="423"/>
      <c r="N1352" s="332"/>
      <c r="O1352" s="433"/>
      <c r="P1352" s="434"/>
      <c r="Q1352" s="435"/>
      <c r="R1352" s="436"/>
      <c r="S1352" s="435"/>
      <c r="U1352" s="205">
        <v>4</v>
      </c>
      <c r="V1352" s="210" t="str">
        <f t="shared" si="464"/>
        <v/>
      </c>
      <c r="W1352" s="201" t="b">
        <f t="shared" si="468"/>
        <v>1</v>
      </c>
      <c r="Y1352" s="219"/>
      <c r="Z1352" s="215"/>
      <c r="AB1352" s="408" t="str">
        <f t="shared" si="463"/>
        <v/>
      </c>
      <c r="AC1352" s="408" t="str">
        <f t="shared" si="465"/>
        <v/>
      </c>
      <c r="AD1352" s="202"/>
      <c r="AE1352" s="620"/>
      <c r="AF1352" s="211" t="s">
        <v>7187</v>
      </c>
      <c r="AG1352" s="208">
        <f t="shared" ref="AG1352" si="487">SUM(AH1352:AL1352)</f>
        <v>0</v>
      </c>
      <c r="AH1352" s="208"/>
      <c r="AI1352" s="208"/>
      <c r="AJ1352" s="208">
        <f>SUMIFS($K1349:$K1368,$E1349:$E1368,"R7当",$F1349:$F1368,"結婚_妊娠・出産_子育てに温かい社会づくり・気運醸成事業",$J1349:$J1368,1/2)</f>
        <v>0</v>
      </c>
      <c r="AK1352" s="208"/>
      <c r="AL1352" s="208"/>
      <c r="AN1352" s="224">
        <f t="shared" si="485"/>
        <v>0</v>
      </c>
      <c r="AO1352" s="224"/>
      <c r="AP1352" s="224"/>
      <c r="AQ1352" s="224">
        <f>SUMIFS($L1349:$L1368,$E1349:$E1368,"R7当",$F1349:$F1368,"結婚_妊娠・出産_子育てに温かい社会づくり・気運醸成事業",$J1349:$J1368,1/2)</f>
        <v>0</v>
      </c>
      <c r="AR1352" s="224"/>
      <c r="AS1352" s="224"/>
      <c r="AU1352" s="208">
        <f t="shared" si="486"/>
        <v>0</v>
      </c>
      <c r="AV1352" s="208"/>
      <c r="AW1352" s="208"/>
      <c r="AX1352" s="208">
        <f>SUMIFS($M1349:$M1368,$E1349:$E1368,"R7当",$F1349:$F1368,"結婚_妊娠・出産_子育てに温かい社会づくり・気運醸成事業",$J1349:$J1368,1/2)</f>
        <v>0</v>
      </c>
      <c r="AY1352" s="208"/>
      <c r="AZ1352" s="208"/>
      <c r="BA1352" s="215"/>
    </row>
    <row r="1353" spans="1:53" s="201" customFormat="1" ht="12.75" hidden="1" customHeight="1" x14ac:dyDescent="0.15">
      <c r="A1353" s="612"/>
      <c r="B1353" s="615"/>
      <c r="C1353" s="618"/>
      <c r="D1353" s="418"/>
      <c r="E1353" s="424"/>
      <c r="F1353" s="420"/>
      <c r="G1353" s="420"/>
      <c r="H1353" s="420"/>
      <c r="I1353" s="421"/>
      <c r="J1353" s="425"/>
      <c r="K1353" s="423"/>
      <c r="L1353" s="423"/>
      <c r="M1353" s="423"/>
      <c r="N1353" s="332"/>
      <c r="O1353" s="433"/>
      <c r="P1353" s="434"/>
      <c r="Q1353" s="435"/>
      <c r="R1353" s="436"/>
      <c r="S1353" s="435"/>
      <c r="U1353" s="205">
        <v>5</v>
      </c>
      <c r="V1353" s="210" t="str">
        <f t="shared" si="464"/>
        <v/>
      </c>
      <c r="W1353" s="201" t="b">
        <f t="shared" si="468"/>
        <v>1</v>
      </c>
      <c r="Y1353" s="219"/>
      <c r="Z1353" s="215"/>
      <c r="AB1353" s="408" t="str">
        <f t="shared" ref="AB1353:AB1416" si="488">F1353&amp;G1353</f>
        <v/>
      </c>
      <c r="AC1353" s="408" t="str">
        <f t="shared" si="465"/>
        <v/>
      </c>
      <c r="AD1353" s="202"/>
      <c r="AE1353" s="212" t="s">
        <v>7229</v>
      </c>
      <c r="AF1353" s="209" t="str">
        <f>IF(COUNTIF(AC1349:AC1368,"R7当一般コース"),"一般コース",IF(COUNTIF(AC1349:AC1368,"R7当都道府県主導型市町村連携コース"),"連携コース",""))</f>
        <v/>
      </c>
      <c r="AG1353" s="208">
        <f>SUM(AH1353:AL1353)</f>
        <v>0</v>
      </c>
      <c r="AH1353" s="208"/>
      <c r="AI1353" s="208"/>
      <c r="AJ1353" s="208"/>
      <c r="AK1353" s="208">
        <f>SUMIFS($K1349:$K1368,$E1349:$E1368,"R7当",G1349:G1368,"一般コース")</f>
        <v>0</v>
      </c>
      <c r="AL1353" s="208">
        <f>SUMIFS($K1349:$K1368,$E1349:$E1368,"R7当",G1349:G1368,"都道府県主導型市町村連携コース")</f>
        <v>0</v>
      </c>
      <c r="AN1353" s="224">
        <f>SUM(AO1353:AS1353)</f>
        <v>0</v>
      </c>
      <c r="AO1353" s="224"/>
      <c r="AP1353" s="224"/>
      <c r="AQ1353" s="224"/>
      <c r="AR1353" s="224">
        <f>SUMIFS($L1349:$L1368,$E1349:$E1368,"R7当",G1349:G1368,"一般コース")</f>
        <v>0</v>
      </c>
      <c r="AS1353" s="224">
        <f>SUMIFS($L1349:$L1368,$E1349:$E1368,"R7当",G1349:G1368,"都道府県主導型市町村連携コース")</f>
        <v>0</v>
      </c>
      <c r="AU1353" s="208">
        <f>SUM(AV1353:AZ1353)</f>
        <v>0</v>
      </c>
      <c r="AV1353" s="208"/>
      <c r="AW1353" s="208"/>
      <c r="AX1353" s="208"/>
      <c r="AY1353" s="208">
        <f>SUMIFS($M1349:$M1368,$E1349:$E1368,"R7当",G1349:G1368,"一般コース")</f>
        <v>0</v>
      </c>
      <c r="AZ1353" s="208">
        <f>SUMIFS($M1349:$M1368,$E1349:$E1368,"R7当",G1349:G1368,"都道府県主導型市町村連携コース")</f>
        <v>0</v>
      </c>
      <c r="BA1353" s="215"/>
    </row>
    <row r="1354" spans="1:53" s="201" customFormat="1" ht="12.75" hidden="1" customHeight="1" x14ac:dyDescent="0.15">
      <c r="A1354" s="612"/>
      <c r="B1354" s="615"/>
      <c r="C1354" s="618"/>
      <c r="D1354" s="418"/>
      <c r="E1354" s="424"/>
      <c r="F1354" s="420"/>
      <c r="G1354" s="420"/>
      <c r="H1354" s="420"/>
      <c r="I1354" s="421"/>
      <c r="J1354" s="425"/>
      <c r="K1354" s="423"/>
      <c r="L1354" s="423"/>
      <c r="M1354" s="423"/>
      <c r="N1354" s="332"/>
      <c r="O1354" s="433"/>
      <c r="P1354" s="434"/>
      <c r="Q1354" s="435"/>
      <c r="R1354" s="436"/>
      <c r="S1354" s="435"/>
      <c r="U1354" s="205">
        <v>6</v>
      </c>
      <c r="V1354" s="210" t="str">
        <f t="shared" ref="V1354:V1417" si="489">IF($Z$9=AB1354,$Y$9,IF($Z$10=AB1354,$Y$10,IF($Z$11=AB1354,$Y$11,IF($Z$12=AB1354,$Y$12,IF($Z$13=AB1354,$Y$13,IF($Z$14=AB1354,$Y$14,IF($Z$15=AB1354,$Y$15,"")))))))</f>
        <v/>
      </c>
      <c r="W1354" s="201" t="b">
        <f t="shared" si="468"/>
        <v>1</v>
      </c>
      <c r="Y1354" s="219"/>
      <c r="Z1354" s="215"/>
      <c r="AB1354" s="408" t="str">
        <f t="shared" si="488"/>
        <v/>
      </c>
      <c r="AC1354" s="408" t="str">
        <f t="shared" ref="AC1354:AC1417" si="490">E1354&amp;G1354</f>
        <v/>
      </c>
      <c r="AD1354" s="202"/>
      <c r="AE1354" s="173" t="s">
        <v>7217</v>
      </c>
      <c r="AG1354" s="213"/>
      <c r="AH1354" s="213"/>
      <c r="AI1354" s="213"/>
      <c r="AJ1354" s="213"/>
      <c r="AK1354" s="213"/>
      <c r="AL1354" s="213"/>
      <c r="AN1354" s="225"/>
      <c r="AO1354" s="225"/>
      <c r="AP1354" s="225"/>
      <c r="AQ1354" s="225"/>
      <c r="AR1354" s="225"/>
      <c r="AS1354" s="225"/>
      <c r="AU1354" s="213"/>
      <c r="AV1354" s="213"/>
      <c r="AW1354" s="213"/>
      <c r="AX1354" s="213"/>
      <c r="AY1354" s="213"/>
      <c r="AZ1354" s="213"/>
      <c r="BA1354" s="215"/>
    </row>
    <row r="1355" spans="1:53" s="201" customFormat="1" ht="12.75" hidden="1" customHeight="1" x14ac:dyDescent="0.15">
      <c r="A1355" s="612"/>
      <c r="B1355" s="615"/>
      <c r="C1355" s="618"/>
      <c r="D1355" s="418"/>
      <c r="E1355" s="424"/>
      <c r="F1355" s="420"/>
      <c r="G1355" s="420"/>
      <c r="H1355" s="420"/>
      <c r="I1355" s="421"/>
      <c r="J1355" s="425"/>
      <c r="K1355" s="423"/>
      <c r="L1355" s="423"/>
      <c r="M1355" s="423"/>
      <c r="N1355" s="332"/>
      <c r="O1355" s="433"/>
      <c r="P1355" s="434"/>
      <c r="Q1355" s="435"/>
      <c r="R1355" s="436"/>
      <c r="S1355" s="435"/>
      <c r="U1355" s="205">
        <v>7</v>
      </c>
      <c r="V1355" s="210" t="str">
        <f t="shared" si="489"/>
        <v/>
      </c>
      <c r="W1355" s="201" t="b">
        <f t="shared" si="468"/>
        <v>1</v>
      </c>
      <c r="Y1355" s="219"/>
      <c r="Z1355" s="215"/>
      <c r="AB1355" s="408" t="str">
        <f t="shared" si="488"/>
        <v/>
      </c>
      <c r="AC1355" s="408" t="str">
        <f t="shared" si="490"/>
        <v/>
      </c>
      <c r="AD1355" s="202"/>
      <c r="AE1355" s="620" t="s">
        <v>7188</v>
      </c>
      <c r="AF1355" s="209" t="s">
        <v>7193</v>
      </c>
      <c r="AG1355" s="208">
        <f>SUM(AH1355:AL1355)</f>
        <v>0</v>
      </c>
      <c r="AH1355" s="208">
        <f>SUMIFS($K1349:$K1368,$E1349:$E1368,"R6補",$F1349:$F1368,"ライフデザイン・結婚支援重点推進事業",$J1349:$J1368,3/4)</f>
        <v>0</v>
      </c>
      <c r="AI1355" s="208">
        <f>SUMIFS($K1349:$K1368,$E1349:$E1368,"R6補",$F1349:$F1368,"結婚支援コンシェルジュ事業",$J1349:$J1368,3/4)</f>
        <v>0</v>
      </c>
      <c r="AJ1355" s="208"/>
      <c r="AK1355" s="208"/>
      <c r="AL1355" s="208"/>
      <c r="AN1355" s="224">
        <f>SUM(AO1355:AS1355)</f>
        <v>0</v>
      </c>
      <c r="AO1355" s="224">
        <f>SUMIFS($L1349:$L1368,$E1349:$E1368,"R6補",$F1349:$F1368,"ライフデザイン・結婚支援重点推進事業",$J1349:$J1368,3/4)</f>
        <v>0</v>
      </c>
      <c r="AP1355" s="224">
        <f>SUMIFS($L1349:$L1368,$E1349:$E1368,"R6補",$F1349:$F1368,"結婚支援コンシェルジュ事業",$J1349:$J1368,3/4)</f>
        <v>0</v>
      </c>
      <c r="AQ1355" s="224"/>
      <c r="AR1355" s="224"/>
      <c r="AS1355" s="224"/>
      <c r="AU1355" s="208">
        <f>SUM(AV1355:AZ1355)</f>
        <v>0</v>
      </c>
      <c r="AV1355" s="208">
        <f>SUMIFS($M1349:$M1368,$E1349:$E1368,"R6補",$F1349:$F1368,"ライフデザイン・結婚支援重点推進事業",$J1349:$J1368,3/4)</f>
        <v>0</v>
      </c>
      <c r="AW1355" s="208">
        <f>SUMIFS($M1349:$M1368,$E1349:$E1368,"R6補",$F1349:$F1368,"結婚支援コンシェルジュ事業",$J1349:$J1368,3/4)</f>
        <v>0</v>
      </c>
      <c r="AX1355" s="208"/>
      <c r="AY1355" s="208"/>
      <c r="AZ1355" s="208"/>
      <c r="BA1355" s="215"/>
    </row>
    <row r="1356" spans="1:53" s="201" customFormat="1" ht="12.75" hidden="1" customHeight="1" x14ac:dyDescent="0.15">
      <c r="A1356" s="612"/>
      <c r="B1356" s="615"/>
      <c r="C1356" s="618"/>
      <c r="D1356" s="418"/>
      <c r="E1356" s="424"/>
      <c r="F1356" s="420"/>
      <c r="G1356" s="420"/>
      <c r="H1356" s="420"/>
      <c r="I1356" s="421"/>
      <c r="J1356" s="425"/>
      <c r="K1356" s="423"/>
      <c r="L1356" s="423"/>
      <c r="M1356" s="423"/>
      <c r="N1356" s="332"/>
      <c r="O1356" s="433"/>
      <c r="P1356" s="434"/>
      <c r="Q1356" s="435"/>
      <c r="R1356" s="436"/>
      <c r="S1356" s="435"/>
      <c r="U1356" s="205">
        <v>8</v>
      </c>
      <c r="V1356" s="210" t="str">
        <f t="shared" si="489"/>
        <v/>
      </c>
      <c r="W1356" s="201" t="b">
        <f t="shared" ref="W1356:W1419" si="491">J1356=V1356</f>
        <v>1</v>
      </c>
      <c r="Y1356" s="219"/>
      <c r="Z1356" s="215"/>
      <c r="AB1356" s="408" t="str">
        <f t="shared" si="488"/>
        <v/>
      </c>
      <c r="AC1356" s="408" t="str">
        <f t="shared" si="490"/>
        <v/>
      </c>
      <c r="AD1356" s="202"/>
      <c r="AE1356" s="620"/>
      <c r="AF1356" s="211" t="s">
        <v>7189</v>
      </c>
      <c r="AG1356" s="208">
        <f t="shared" ref="AG1356" si="492">SUM(AH1356:AL1356)</f>
        <v>0</v>
      </c>
      <c r="AH1356" s="208">
        <f>SUMIFS($K1349:$K1368,$E1349:$E1368,"R6補",$F1349:$F1368,"ライフデザイン・結婚支援重点推進事業",$J1349:$J1368,2/3)</f>
        <v>0</v>
      </c>
      <c r="AI1356" s="208"/>
      <c r="AJ1356" s="208">
        <f>SUMIFS($K1349:$K1368,$E1349:$E1368,"R6補",$F1349:$F1368,"結婚_妊娠・出産_子育てに温かい社会づくり・気運醸成事業",$J1349:$J1368,2/3)</f>
        <v>0</v>
      </c>
      <c r="AK1356" s="208"/>
      <c r="AL1356" s="208"/>
      <c r="AN1356" s="224">
        <f t="shared" ref="AN1356:AN1357" si="493">SUM(AO1356:AS1356)</f>
        <v>0</v>
      </c>
      <c r="AO1356" s="224">
        <f>SUMIFS($L1349:$L1368,$E1349:$E1368,"R6補",$F1349:$F1368,"ライフデザイン・結婚支援重点推進事業",$J1349:$J1368,2/3)</f>
        <v>0</v>
      </c>
      <c r="AP1356" s="224"/>
      <c r="AQ1356" s="224">
        <f>SUMIFS($L1349:$L1368,$E1349:$E1368,"R6補",$F1349:$F1368,"結婚_妊娠・出産_子育てに温かい社会づくり・気運醸成事業",$J1349:$J1368,2/3)</f>
        <v>0</v>
      </c>
      <c r="AR1356" s="224"/>
      <c r="AS1356" s="224"/>
      <c r="AU1356" s="208">
        <f t="shared" ref="AU1356:AU1357" si="494">SUM(AV1356:AZ1356)</f>
        <v>0</v>
      </c>
      <c r="AV1356" s="208">
        <f>SUMIFS($M1349:$M1368,$E1349:$E1368,"R6補",$F1349:$F1368,"ライフデザイン・結婚支援重点推進事業",$J1349:$J1368,2/3)</f>
        <v>0</v>
      </c>
      <c r="AW1356" s="208"/>
      <c r="AX1356" s="208">
        <f>SUMIFS($M1349:$M1368,$E1349:$E1368,"R6補",$F1349:$F1368,"結婚_妊娠・出産_子育てに温かい社会づくり・気運醸成事業",$J1349:$J1368,2/3)</f>
        <v>0</v>
      </c>
      <c r="AY1356" s="208"/>
      <c r="AZ1356" s="208"/>
      <c r="BA1356" s="215"/>
    </row>
    <row r="1357" spans="1:53" s="201" customFormat="1" ht="12.75" hidden="1" customHeight="1" x14ac:dyDescent="0.15">
      <c r="A1357" s="612"/>
      <c r="B1357" s="615"/>
      <c r="C1357" s="618"/>
      <c r="D1357" s="418"/>
      <c r="E1357" s="424"/>
      <c r="F1357" s="420"/>
      <c r="G1357" s="420"/>
      <c r="H1357" s="420"/>
      <c r="I1357" s="421"/>
      <c r="J1357" s="425"/>
      <c r="K1357" s="423"/>
      <c r="L1357" s="423"/>
      <c r="M1357" s="423"/>
      <c r="N1357" s="332"/>
      <c r="O1357" s="433"/>
      <c r="P1357" s="434"/>
      <c r="Q1357" s="435"/>
      <c r="R1357" s="436"/>
      <c r="S1357" s="435"/>
      <c r="U1357" s="205">
        <v>9</v>
      </c>
      <c r="V1357" s="210" t="str">
        <f t="shared" si="489"/>
        <v/>
      </c>
      <c r="W1357" s="201" t="b">
        <f t="shared" si="491"/>
        <v>1</v>
      </c>
      <c r="Y1357" s="216"/>
      <c r="AB1357" s="408" t="str">
        <f t="shared" si="488"/>
        <v/>
      </c>
      <c r="AC1357" s="408" t="str">
        <f t="shared" si="490"/>
        <v/>
      </c>
      <c r="AD1357" s="202"/>
      <c r="AE1357" s="620"/>
      <c r="AF1357" s="211" t="s">
        <v>7187</v>
      </c>
      <c r="AG1357" s="208">
        <f>SUM(AH1357:AL1357)</f>
        <v>0</v>
      </c>
      <c r="AH1357" s="208"/>
      <c r="AI1357" s="208"/>
      <c r="AJ1357" s="208">
        <f>SUMIFS($K1349:$K1368,$E1349:$E1368,"R6補",$F1349:$F1368,"結婚_妊娠・出産_子育てに温かい社会づくり・気運醸成事業",$J1349:$J1368,1/2)</f>
        <v>0</v>
      </c>
      <c r="AK1357" s="208"/>
      <c r="AL1357" s="208"/>
      <c r="AN1357" s="224">
        <f t="shared" si="493"/>
        <v>0</v>
      </c>
      <c r="AO1357" s="224"/>
      <c r="AP1357" s="224"/>
      <c r="AQ1357" s="224">
        <f>SUMIFS($L1349:$L1368,$E1349:$E1368,"R6補",$F1349:$F1368,"結婚_妊娠・出産_子育てに温かい社会づくり・気運醸成事業",$J1349:$J1368,1/2)</f>
        <v>0</v>
      </c>
      <c r="AR1357" s="224"/>
      <c r="AS1357" s="224"/>
      <c r="AU1357" s="208">
        <f t="shared" si="494"/>
        <v>0</v>
      </c>
      <c r="AV1357" s="208"/>
      <c r="AW1357" s="208"/>
      <c r="AX1357" s="208">
        <f>SUMIFS($M1349:$M1368,$E1349:$E1368,"R6補",$F1349:$F1368,"結婚_妊娠・出産_子育てに温かい社会づくり・気運醸成事業",$J1349:$J1368,1/2)</f>
        <v>0</v>
      </c>
      <c r="AY1357" s="208"/>
      <c r="AZ1357" s="208"/>
      <c r="BA1357" s="215"/>
    </row>
    <row r="1358" spans="1:53" s="201" customFormat="1" ht="12.75" hidden="1" customHeight="1" x14ac:dyDescent="0.15">
      <c r="A1358" s="612"/>
      <c r="B1358" s="615"/>
      <c r="C1358" s="618"/>
      <c r="D1358" s="418"/>
      <c r="E1358" s="424"/>
      <c r="F1358" s="420"/>
      <c r="G1358" s="420"/>
      <c r="H1358" s="420"/>
      <c r="I1358" s="421"/>
      <c r="J1358" s="422"/>
      <c r="K1358" s="423"/>
      <c r="L1358" s="423"/>
      <c r="M1358" s="423"/>
      <c r="N1358" s="332"/>
      <c r="O1358" s="433"/>
      <c r="P1358" s="434"/>
      <c r="Q1358" s="435"/>
      <c r="R1358" s="436"/>
      <c r="S1358" s="435"/>
      <c r="U1358" s="205">
        <v>10</v>
      </c>
      <c r="V1358" s="210" t="str">
        <f t="shared" si="489"/>
        <v/>
      </c>
      <c r="W1358" s="201" t="b">
        <f t="shared" si="491"/>
        <v>1</v>
      </c>
      <c r="Y1358" s="216"/>
      <c r="Z1358" s="217"/>
      <c r="AA1358" s="215"/>
      <c r="AB1358" s="408" t="str">
        <f t="shared" si="488"/>
        <v/>
      </c>
      <c r="AC1358" s="408" t="str">
        <f t="shared" si="490"/>
        <v/>
      </c>
      <c r="AD1358" s="202"/>
      <c r="AE1358" s="212" t="s">
        <v>7229</v>
      </c>
      <c r="AF1358" s="209" t="str">
        <f>IF(COUNTIF(AC1349:AC1368,"R6補一般コース"),"一般コース",IF(COUNTIF(AC1349:AC1368,"R6補都道府県主導型市町村連携コース"),"連携コース",""))</f>
        <v/>
      </c>
      <c r="AG1358" s="208">
        <f>SUM(AH1358:AL1358)</f>
        <v>0</v>
      </c>
      <c r="AH1358" s="208"/>
      <c r="AI1358" s="208"/>
      <c r="AJ1358" s="208"/>
      <c r="AK1358" s="208">
        <f>SUMIFS($K1349:$K1368,$E1349:$E1368,"R6補",G1349:G1368,"一般コース")</f>
        <v>0</v>
      </c>
      <c r="AL1358" s="208">
        <f>SUMIFS($K1349:$K1368,$E1349:$E1368,"R6補",G1349:G1368,"都道府県主導型市町村連携コース")</f>
        <v>0</v>
      </c>
      <c r="AN1358" s="224">
        <f>SUM(AO1358:AS1358)</f>
        <v>0</v>
      </c>
      <c r="AO1358" s="224"/>
      <c r="AP1358" s="224"/>
      <c r="AQ1358" s="224"/>
      <c r="AR1358" s="224">
        <f>SUMIFS($L1349:$L1368,$E1349:$E1368,"R6補",G1349:G1368,"一般コース")</f>
        <v>0</v>
      </c>
      <c r="AS1358" s="224">
        <f>SUMIFS($L1349:$L1368,$E1349:$E1368,"R6補",G1349:G1368,"都道府県主導型市町村連携コース")</f>
        <v>0</v>
      </c>
      <c r="AU1358" s="208">
        <f>SUM(AV1358:AZ1358)</f>
        <v>0</v>
      </c>
      <c r="AV1358" s="208"/>
      <c r="AW1358" s="208"/>
      <c r="AX1358" s="208"/>
      <c r="AY1358" s="208">
        <f>SUMIFS($M1349:$M1368,$E1349:$E1368,"R6補",G1349:G1368,"一般コース")</f>
        <v>0</v>
      </c>
      <c r="AZ1358" s="208">
        <f>SUMIFS($M1349:$M1368,$E1349:$E1368,"R6補",G1349:G1368,"都道府県主導型市町村連携コース")</f>
        <v>0</v>
      </c>
      <c r="BA1358" s="215"/>
    </row>
    <row r="1359" spans="1:53" s="201" customFormat="1" ht="12.6" hidden="1" customHeight="1" x14ac:dyDescent="0.15">
      <c r="A1359" s="612"/>
      <c r="B1359" s="615"/>
      <c r="C1359" s="618"/>
      <c r="D1359" s="418"/>
      <c r="E1359" s="424"/>
      <c r="F1359" s="420"/>
      <c r="G1359" s="420"/>
      <c r="H1359" s="420"/>
      <c r="I1359" s="421"/>
      <c r="J1359" s="432"/>
      <c r="K1359" s="423"/>
      <c r="L1359" s="423"/>
      <c r="M1359" s="423"/>
      <c r="N1359" s="332"/>
      <c r="O1359" s="433"/>
      <c r="P1359" s="434"/>
      <c r="Q1359" s="435"/>
      <c r="R1359" s="436"/>
      <c r="S1359" s="435"/>
      <c r="U1359" s="205">
        <v>11</v>
      </c>
      <c r="V1359" s="210" t="str">
        <f t="shared" si="489"/>
        <v/>
      </c>
      <c r="W1359" s="201" t="b">
        <f t="shared" si="491"/>
        <v>1</v>
      </c>
      <c r="AA1359" s="215"/>
      <c r="AB1359" s="408" t="str">
        <f t="shared" si="488"/>
        <v/>
      </c>
      <c r="AC1359" s="408" t="str">
        <f t="shared" si="490"/>
        <v/>
      </c>
      <c r="AD1359" s="202"/>
      <c r="AE1359" s="214"/>
      <c r="AF1359" s="214"/>
      <c r="AG1359" s="215"/>
      <c r="AH1359" s="215"/>
      <c r="AI1359" s="215"/>
      <c r="AJ1359" s="215"/>
      <c r="AK1359" s="215"/>
      <c r="AL1359" s="215"/>
      <c r="AN1359" s="218"/>
      <c r="AO1359" s="218"/>
      <c r="AP1359" s="218"/>
      <c r="AQ1359" s="218"/>
      <c r="AR1359" s="218"/>
      <c r="AS1359" s="218"/>
      <c r="AU1359" s="215"/>
      <c r="AV1359" s="215"/>
      <c r="AW1359" s="215"/>
      <c r="AX1359" s="215"/>
      <c r="AY1359" s="215"/>
      <c r="AZ1359" s="215"/>
      <c r="BA1359" s="215"/>
    </row>
    <row r="1360" spans="1:53" s="201" customFormat="1" ht="12.75" hidden="1" customHeight="1" x14ac:dyDescent="0.15">
      <c r="A1360" s="612"/>
      <c r="B1360" s="615"/>
      <c r="C1360" s="618"/>
      <c r="D1360" s="418"/>
      <c r="E1360" s="424"/>
      <c r="F1360" s="420"/>
      <c r="G1360" s="420"/>
      <c r="H1360" s="420"/>
      <c r="I1360" s="421"/>
      <c r="J1360" s="422"/>
      <c r="K1360" s="423"/>
      <c r="L1360" s="423"/>
      <c r="M1360" s="423"/>
      <c r="N1360" s="332"/>
      <c r="O1360" s="433"/>
      <c r="P1360" s="434"/>
      <c r="Q1360" s="435"/>
      <c r="R1360" s="436"/>
      <c r="S1360" s="435"/>
      <c r="U1360" s="205">
        <v>12</v>
      </c>
      <c r="V1360" s="210" t="str">
        <f t="shared" si="489"/>
        <v/>
      </c>
      <c r="W1360" s="201" t="b">
        <f t="shared" si="491"/>
        <v>1</v>
      </c>
      <c r="AA1360" s="215"/>
      <c r="AB1360" s="408" t="str">
        <f t="shared" si="488"/>
        <v/>
      </c>
      <c r="AC1360" s="408" t="str">
        <f t="shared" si="490"/>
        <v/>
      </c>
      <c r="AD1360" s="202"/>
      <c r="AE1360" s="214"/>
      <c r="AF1360" s="214"/>
      <c r="AG1360" s="215"/>
      <c r="AH1360" s="215"/>
      <c r="AI1360" s="215"/>
      <c r="AJ1360" s="215"/>
      <c r="AK1360" s="215"/>
      <c r="AL1360" s="215"/>
      <c r="AN1360" s="218"/>
      <c r="AO1360" s="218"/>
      <c r="AP1360" s="218"/>
      <c r="AQ1360" s="218"/>
      <c r="AR1360" s="218"/>
      <c r="AS1360" s="218"/>
      <c r="AU1360" s="215"/>
      <c r="AV1360" s="215"/>
      <c r="AW1360" s="215"/>
      <c r="AX1360" s="215"/>
      <c r="AY1360" s="215"/>
      <c r="AZ1360" s="215"/>
      <c r="BA1360" s="215"/>
    </row>
    <row r="1361" spans="1:53" s="201" customFormat="1" ht="12.75" hidden="1" customHeight="1" x14ac:dyDescent="0.15">
      <c r="A1361" s="612"/>
      <c r="B1361" s="615"/>
      <c r="C1361" s="618"/>
      <c r="D1361" s="418"/>
      <c r="E1361" s="424"/>
      <c r="F1361" s="420"/>
      <c r="G1361" s="420"/>
      <c r="H1361" s="420"/>
      <c r="I1361" s="421"/>
      <c r="J1361" s="422"/>
      <c r="K1361" s="423"/>
      <c r="L1361" s="423"/>
      <c r="M1361" s="423"/>
      <c r="N1361" s="332"/>
      <c r="O1361" s="433"/>
      <c r="P1361" s="434"/>
      <c r="Q1361" s="435"/>
      <c r="R1361" s="436"/>
      <c r="S1361" s="435"/>
      <c r="U1361" s="205">
        <v>13</v>
      </c>
      <c r="V1361" s="210" t="str">
        <f t="shared" si="489"/>
        <v/>
      </c>
      <c r="W1361" s="201" t="b">
        <f t="shared" si="491"/>
        <v>1</v>
      </c>
      <c r="Y1361" s="219"/>
      <c r="Z1361" s="215"/>
      <c r="AA1361" s="215"/>
      <c r="AB1361" s="408" t="str">
        <f t="shared" si="488"/>
        <v/>
      </c>
      <c r="AC1361" s="408" t="str">
        <f t="shared" si="490"/>
        <v/>
      </c>
      <c r="AD1361" s="202"/>
      <c r="AE1361" s="214"/>
      <c r="AF1361" s="214"/>
      <c r="AG1361" s="215"/>
      <c r="AH1361" s="215"/>
      <c r="AI1361" s="215"/>
      <c r="AJ1361" s="215"/>
      <c r="AK1361" s="215"/>
      <c r="AL1361" s="215"/>
      <c r="AN1361" s="218"/>
      <c r="AO1361" s="218"/>
      <c r="AP1361" s="218"/>
      <c r="AQ1361" s="218"/>
      <c r="AR1361" s="218"/>
      <c r="AS1361" s="218"/>
      <c r="AU1361" s="215"/>
      <c r="AV1361" s="215"/>
      <c r="AW1361" s="215"/>
      <c r="AX1361" s="215"/>
      <c r="AY1361" s="215"/>
      <c r="AZ1361" s="215"/>
      <c r="BA1361" s="215"/>
    </row>
    <row r="1362" spans="1:53" s="201" customFormat="1" ht="12.75" hidden="1" customHeight="1" x14ac:dyDescent="0.15">
      <c r="A1362" s="612"/>
      <c r="B1362" s="615"/>
      <c r="C1362" s="618"/>
      <c r="D1362" s="418"/>
      <c r="E1362" s="424"/>
      <c r="F1362" s="420"/>
      <c r="G1362" s="420"/>
      <c r="H1362" s="420"/>
      <c r="I1362" s="421"/>
      <c r="J1362" s="422"/>
      <c r="K1362" s="423"/>
      <c r="L1362" s="423"/>
      <c r="M1362" s="423"/>
      <c r="N1362" s="332"/>
      <c r="O1362" s="433"/>
      <c r="P1362" s="434"/>
      <c r="Q1362" s="435"/>
      <c r="R1362" s="436"/>
      <c r="S1362" s="435"/>
      <c r="U1362" s="205">
        <v>14</v>
      </c>
      <c r="V1362" s="210" t="str">
        <f t="shared" si="489"/>
        <v/>
      </c>
      <c r="W1362" s="201" t="b">
        <f t="shared" si="491"/>
        <v>1</v>
      </c>
      <c r="Y1362" s="216"/>
      <c r="Z1362" s="217"/>
      <c r="AA1362" s="215"/>
      <c r="AB1362" s="408" t="str">
        <f t="shared" si="488"/>
        <v/>
      </c>
      <c r="AC1362" s="408" t="str">
        <f t="shared" si="490"/>
        <v/>
      </c>
      <c r="AD1362" s="202"/>
      <c r="AE1362" s="214"/>
      <c r="AF1362" s="214"/>
      <c r="AH1362" s="215"/>
      <c r="AI1362" s="215"/>
      <c r="AJ1362" s="215"/>
      <c r="AK1362" s="215"/>
      <c r="AL1362" s="215"/>
      <c r="AN1362" s="218"/>
      <c r="AO1362" s="218"/>
      <c r="AP1362" s="218"/>
      <c r="AQ1362" s="218"/>
      <c r="AR1362" s="218"/>
      <c r="AS1362" s="218"/>
      <c r="AU1362" s="215"/>
      <c r="AV1362" s="215"/>
      <c r="AW1362" s="215"/>
      <c r="AX1362" s="215"/>
      <c r="AY1362" s="215"/>
      <c r="AZ1362" s="215"/>
      <c r="BA1362" s="215"/>
    </row>
    <row r="1363" spans="1:53" s="201" customFormat="1" ht="12.75" hidden="1" customHeight="1" x14ac:dyDescent="0.15">
      <c r="A1363" s="612"/>
      <c r="B1363" s="615"/>
      <c r="C1363" s="618"/>
      <c r="D1363" s="418"/>
      <c r="E1363" s="424"/>
      <c r="F1363" s="420"/>
      <c r="G1363" s="420"/>
      <c r="H1363" s="420"/>
      <c r="I1363" s="421"/>
      <c r="J1363" s="422"/>
      <c r="K1363" s="423"/>
      <c r="L1363" s="423"/>
      <c r="M1363" s="423"/>
      <c r="N1363" s="332"/>
      <c r="O1363" s="433"/>
      <c r="P1363" s="434"/>
      <c r="Q1363" s="435"/>
      <c r="R1363" s="436"/>
      <c r="S1363" s="435"/>
      <c r="U1363" s="205">
        <v>15</v>
      </c>
      <c r="V1363" s="210" t="str">
        <f t="shared" si="489"/>
        <v/>
      </c>
      <c r="W1363" s="201" t="b">
        <f t="shared" si="491"/>
        <v>1</v>
      </c>
      <c r="Y1363" s="216"/>
      <c r="AA1363" s="215"/>
      <c r="AB1363" s="408" t="str">
        <f t="shared" si="488"/>
        <v/>
      </c>
      <c r="AC1363" s="408" t="str">
        <f t="shared" si="490"/>
        <v/>
      </c>
      <c r="AD1363" s="202"/>
      <c r="AE1363" s="214"/>
      <c r="AF1363" s="214"/>
      <c r="AG1363" s="215"/>
      <c r="AH1363" s="215"/>
      <c r="AI1363" s="215"/>
      <c r="AJ1363" s="215"/>
      <c r="AK1363" s="215"/>
      <c r="AL1363" s="215"/>
      <c r="AN1363" s="218"/>
      <c r="AO1363" s="218"/>
      <c r="AP1363" s="218"/>
      <c r="AQ1363" s="218"/>
      <c r="AR1363" s="218"/>
      <c r="AS1363" s="218"/>
      <c r="AU1363" s="215"/>
      <c r="AV1363" s="215"/>
      <c r="AW1363" s="215"/>
      <c r="AX1363" s="215"/>
      <c r="AY1363" s="215"/>
      <c r="AZ1363" s="215"/>
      <c r="BA1363" s="215"/>
    </row>
    <row r="1364" spans="1:53" s="201" customFormat="1" ht="12.75" hidden="1" customHeight="1" x14ac:dyDescent="0.15">
      <c r="A1364" s="612"/>
      <c r="B1364" s="615"/>
      <c r="C1364" s="618"/>
      <c r="D1364" s="418"/>
      <c r="E1364" s="424"/>
      <c r="F1364" s="420"/>
      <c r="G1364" s="420"/>
      <c r="H1364" s="420"/>
      <c r="I1364" s="421"/>
      <c r="J1364" s="422"/>
      <c r="K1364" s="423"/>
      <c r="L1364" s="423"/>
      <c r="M1364" s="423"/>
      <c r="N1364" s="332"/>
      <c r="O1364" s="433"/>
      <c r="P1364" s="434"/>
      <c r="Q1364" s="435"/>
      <c r="R1364" s="436"/>
      <c r="S1364" s="435"/>
      <c r="U1364" s="205">
        <v>16</v>
      </c>
      <c r="V1364" s="210" t="str">
        <f t="shared" si="489"/>
        <v/>
      </c>
      <c r="W1364" s="201" t="b">
        <f t="shared" si="491"/>
        <v>1</v>
      </c>
      <c r="Y1364" s="216"/>
      <c r="Z1364" s="217"/>
      <c r="AB1364" s="408" t="str">
        <f t="shared" si="488"/>
        <v/>
      </c>
      <c r="AC1364" s="408" t="str">
        <f t="shared" si="490"/>
        <v/>
      </c>
      <c r="AD1364" s="202"/>
      <c r="AE1364" s="214"/>
      <c r="AF1364" s="214"/>
      <c r="AG1364" s="215"/>
      <c r="AH1364" s="215"/>
      <c r="AI1364" s="215"/>
      <c r="AJ1364" s="215"/>
      <c r="AK1364" s="215"/>
      <c r="AL1364" s="215"/>
      <c r="AN1364" s="218"/>
      <c r="AO1364" s="218"/>
      <c r="AP1364" s="218"/>
      <c r="AQ1364" s="218"/>
      <c r="AR1364" s="218"/>
      <c r="AS1364" s="218"/>
      <c r="AU1364" s="215"/>
      <c r="AV1364" s="215"/>
      <c r="AW1364" s="215"/>
      <c r="AX1364" s="215"/>
      <c r="AY1364" s="215"/>
      <c r="AZ1364" s="215"/>
      <c r="BA1364" s="215"/>
    </row>
    <row r="1365" spans="1:53" s="201" customFormat="1" ht="12.75" hidden="1" customHeight="1" x14ac:dyDescent="0.15">
      <c r="A1365" s="612"/>
      <c r="B1365" s="615"/>
      <c r="C1365" s="618"/>
      <c r="D1365" s="418"/>
      <c r="E1365" s="424"/>
      <c r="F1365" s="420"/>
      <c r="G1365" s="420"/>
      <c r="H1365" s="420"/>
      <c r="I1365" s="421"/>
      <c r="J1365" s="422"/>
      <c r="K1365" s="423"/>
      <c r="L1365" s="423"/>
      <c r="M1365" s="423"/>
      <c r="N1365" s="332"/>
      <c r="O1365" s="433"/>
      <c r="P1365" s="434"/>
      <c r="Q1365" s="435"/>
      <c r="R1365" s="436"/>
      <c r="S1365" s="435"/>
      <c r="U1365" s="205">
        <v>17</v>
      </c>
      <c r="V1365" s="210" t="str">
        <f t="shared" si="489"/>
        <v/>
      </c>
      <c r="W1365" s="201" t="b">
        <f t="shared" si="491"/>
        <v>1</v>
      </c>
      <c r="Y1365" s="216"/>
      <c r="AB1365" s="408" t="str">
        <f t="shared" si="488"/>
        <v/>
      </c>
      <c r="AC1365" s="408" t="str">
        <f t="shared" si="490"/>
        <v/>
      </c>
      <c r="AD1365" s="202"/>
      <c r="AE1365" s="214"/>
      <c r="AF1365" s="214"/>
      <c r="AG1365" s="215"/>
      <c r="AH1365" s="215"/>
      <c r="AI1365" s="215"/>
      <c r="AJ1365" s="215"/>
      <c r="AK1365" s="215"/>
      <c r="AL1365" s="215"/>
      <c r="AN1365" s="218"/>
      <c r="AO1365" s="218"/>
      <c r="AP1365" s="218"/>
      <c r="AQ1365" s="218"/>
      <c r="AR1365" s="218"/>
      <c r="AS1365" s="218"/>
      <c r="AU1365" s="215"/>
      <c r="AV1365" s="215"/>
      <c r="AW1365" s="215"/>
      <c r="AX1365" s="215"/>
      <c r="AY1365" s="215"/>
      <c r="AZ1365" s="215"/>
      <c r="BA1365" s="215"/>
    </row>
    <row r="1366" spans="1:53" s="201" customFormat="1" ht="12.75" hidden="1" customHeight="1" x14ac:dyDescent="0.15">
      <c r="A1366" s="612"/>
      <c r="B1366" s="615"/>
      <c r="C1366" s="618"/>
      <c r="D1366" s="418"/>
      <c r="E1366" s="424"/>
      <c r="F1366" s="420"/>
      <c r="G1366" s="420"/>
      <c r="H1366" s="420"/>
      <c r="I1366" s="421"/>
      <c r="J1366" s="422"/>
      <c r="K1366" s="423"/>
      <c r="L1366" s="423"/>
      <c r="M1366" s="423"/>
      <c r="N1366" s="332"/>
      <c r="O1366" s="433"/>
      <c r="P1366" s="434"/>
      <c r="Q1366" s="435"/>
      <c r="R1366" s="436"/>
      <c r="S1366" s="435"/>
      <c r="U1366" s="205">
        <v>18</v>
      </c>
      <c r="V1366" s="210" t="str">
        <f t="shared" si="489"/>
        <v/>
      </c>
      <c r="W1366" s="201" t="b">
        <f t="shared" si="491"/>
        <v>1</v>
      </c>
      <c r="Y1366" s="216"/>
      <c r="AB1366" s="408" t="str">
        <f t="shared" si="488"/>
        <v/>
      </c>
      <c r="AC1366" s="408" t="str">
        <f t="shared" si="490"/>
        <v/>
      </c>
      <c r="AD1366" s="202"/>
      <c r="AE1366" s="214"/>
      <c r="AF1366" s="214"/>
      <c r="AG1366" s="215"/>
      <c r="AH1366" s="215"/>
      <c r="AI1366" s="215"/>
      <c r="AJ1366" s="215"/>
      <c r="AK1366" s="215"/>
      <c r="AL1366" s="215"/>
      <c r="AN1366" s="218"/>
      <c r="AO1366" s="218"/>
      <c r="AP1366" s="218"/>
      <c r="AQ1366" s="218"/>
      <c r="AR1366" s="218"/>
      <c r="AS1366" s="218"/>
      <c r="AU1366" s="215"/>
      <c r="AV1366" s="215"/>
      <c r="AW1366" s="215"/>
      <c r="AX1366" s="215"/>
      <c r="AY1366" s="215"/>
      <c r="AZ1366" s="215"/>
      <c r="BA1366" s="215"/>
    </row>
    <row r="1367" spans="1:53" s="201" customFormat="1" ht="12.75" hidden="1" customHeight="1" x14ac:dyDescent="0.15">
      <c r="A1367" s="612"/>
      <c r="B1367" s="615"/>
      <c r="C1367" s="618"/>
      <c r="D1367" s="418"/>
      <c r="E1367" s="424"/>
      <c r="F1367" s="420"/>
      <c r="G1367" s="420"/>
      <c r="H1367" s="420"/>
      <c r="I1367" s="421"/>
      <c r="J1367" s="422"/>
      <c r="K1367" s="423"/>
      <c r="L1367" s="423"/>
      <c r="M1367" s="423"/>
      <c r="N1367" s="332"/>
      <c r="O1367" s="433"/>
      <c r="P1367" s="434"/>
      <c r="Q1367" s="435"/>
      <c r="R1367" s="436"/>
      <c r="S1367" s="435"/>
      <c r="U1367" s="205">
        <v>19</v>
      </c>
      <c r="V1367" s="210" t="str">
        <f t="shared" si="489"/>
        <v/>
      </c>
      <c r="W1367" s="201" t="b">
        <f t="shared" si="491"/>
        <v>1</v>
      </c>
      <c r="Y1367" s="216"/>
      <c r="AB1367" s="408" t="str">
        <f t="shared" si="488"/>
        <v/>
      </c>
      <c r="AC1367" s="408" t="str">
        <f t="shared" si="490"/>
        <v/>
      </c>
      <c r="AD1367" s="202"/>
      <c r="AE1367" s="214"/>
      <c r="AF1367" s="214"/>
      <c r="AG1367" s="215"/>
      <c r="AH1367" s="215"/>
      <c r="AI1367" s="215"/>
      <c r="AJ1367" s="215"/>
      <c r="AK1367" s="215"/>
      <c r="AL1367" s="215"/>
      <c r="AN1367" s="218"/>
      <c r="AO1367" s="218"/>
      <c r="AP1367" s="218"/>
      <c r="AQ1367" s="218"/>
      <c r="AR1367" s="218"/>
      <c r="AS1367" s="218"/>
      <c r="AU1367" s="215"/>
      <c r="AV1367" s="215"/>
      <c r="AW1367" s="215"/>
      <c r="AX1367" s="215"/>
      <c r="AY1367" s="215"/>
      <c r="AZ1367" s="215"/>
      <c r="BA1367" s="215"/>
    </row>
    <row r="1368" spans="1:53" s="215" customFormat="1" ht="12.75" hidden="1" customHeight="1" x14ac:dyDescent="0.15">
      <c r="A1368" s="613"/>
      <c r="B1368" s="616"/>
      <c r="C1368" s="619"/>
      <c r="D1368" s="426"/>
      <c r="E1368" s="427"/>
      <c r="F1368" s="428"/>
      <c r="G1368" s="428"/>
      <c r="H1368" s="428"/>
      <c r="I1368" s="429"/>
      <c r="J1368" s="430"/>
      <c r="K1368" s="431"/>
      <c r="L1368" s="431"/>
      <c r="M1368" s="431"/>
      <c r="N1368" s="332"/>
      <c r="O1368" s="433"/>
      <c r="P1368" s="434"/>
      <c r="Q1368" s="435"/>
      <c r="R1368" s="436"/>
      <c r="S1368" s="435"/>
      <c r="U1368" s="205">
        <v>20</v>
      </c>
      <c r="V1368" s="220" t="str">
        <f t="shared" si="489"/>
        <v/>
      </c>
      <c r="W1368" s="201" t="b">
        <f t="shared" si="491"/>
        <v>1</v>
      </c>
      <c r="Y1368" s="216"/>
      <c r="Z1368" s="217"/>
      <c r="AB1368" s="408" t="str">
        <f t="shared" si="488"/>
        <v/>
      </c>
      <c r="AC1368" s="408" t="str">
        <f t="shared" si="490"/>
        <v/>
      </c>
      <c r="AD1368" s="218"/>
      <c r="AE1368" s="214"/>
      <c r="AF1368" s="214"/>
      <c r="AN1368" s="218"/>
      <c r="AO1368" s="218"/>
      <c r="AP1368" s="218"/>
      <c r="AQ1368" s="218"/>
      <c r="AR1368" s="218"/>
      <c r="AS1368" s="218"/>
    </row>
    <row r="1369" spans="1:53" s="201" customFormat="1" ht="12.75" hidden="1" customHeight="1" x14ac:dyDescent="0.15">
      <c r="A1369" s="611" t="s">
        <v>7376</v>
      </c>
      <c r="B1369" s="614"/>
      <c r="C1369" s="617"/>
      <c r="D1369" s="412"/>
      <c r="E1369" s="413"/>
      <c r="F1369" s="414"/>
      <c r="G1369" s="414"/>
      <c r="H1369" s="414"/>
      <c r="I1369" s="415"/>
      <c r="J1369" s="416"/>
      <c r="K1369" s="417"/>
      <c r="L1369" s="417"/>
      <c r="M1369" s="417"/>
      <c r="N1369" s="332"/>
      <c r="O1369" s="433"/>
      <c r="P1369" s="434"/>
      <c r="Q1369" s="435"/>
      <c r="R1369" s="436"/>
      <c r="S1369" s="435"/>
      <c r="U1369" s="205">
        <v>1</v>
      </c>
      <c r="V1369" s="206" t="str">
        <f t="shared" si="489"/>
        <v/>
      </c>
      <c r="W1369" s="201" t="b">
        <f t="shared" si="491"/>
        <v>1</v>
      </c>
      <c r="Y1369" s="216"/>
      <c r="AB1369" s="408" t="str">
        <f t="shared" si="488"/>
        <v/>
      </c>
      <c r="AC1369" s="408" t="str">
        <f t="shared" si="490"/>
        <v/>
      </c>
      <c r="AD1369" s="202"/>
      <c r="AE1369" s="173" t="s">
        <v>7260</v>
      </c>
      <c r="AG1369" s="203" t="s">
        <v>7194</v>
      </c>
      <c r="AH1369" s="204" t="s">
        <v>7221</v>
      </c>
      <c r="AI1369" s="204" t="s">
        <v>7195</v>
      </c>
      <c r="AJ1369" s="204" t="s">
        <v>7231</v>
      </c>
      <c r="AK1369" s="204" t="s">
        <v>7196</v>
      </c>
      <c r="AL1369" s="204" t="s">
        <v>7197</v>
      </c>
      <c r="AN1369" s="222" t="s">
        <v>7274</v>
      </c>
      <c r="AO1369" s="223" t="s">
        <v>7221</v>
      </c>
      <c r="AP1369" s="223" t="s">
        <v>7195</v>
      </c>
      <c r="AQ1369" s="223" t="s">
        <v>7231</v>
      </c>
      <c r="AR1369" s="223" t="s">
        <v>7196</v>
      </c>
      <c r="AS1369" s="223" t="s">
        <v>7197</v>
      </c>
      <c r="AU1369" s="203" t="s">
        <v>7198</v>
      </c>
      <c r="AV1369" s="204" t="s">
        <v>7221</v>
      </c>
      <c r="AW1369" s="204" t="s">
        <v>7195</v>
      </c>
      <c r="AX1369" s="204" t="s">
        <v>7231</v>
      </c>
      <c r="AY1369" s="204" t="s">
        <v>7196</v>
      </c>
      <c r="AZ1369" s="204" t="s">
        <v>7197</v>
      </c>
      <c r="BA1369" s="214"/>
    </row>
    <row r="1370" spans="1:53" s="201" customFormat="1" ht="12.75" hidden="1" customHeight="1" x14ac:dyDescent="0.15">
      <c r="A1370" s="612"/>
      <c r="B1370" s="615"/>
      <c r="C1370" s="618"/>
      <c r="D1370" s="418"/>
      <c r="E1370" s="419"/>
      <c r="F1370" s="420"/>
      <c r="G1370" s="420"/>
      <c r="H1370" s="420"/>
      <c r="I1370" s="421"/>
      <c r="J1370" s="422"/>
      <c r="K1370" s="423"/>
      <c r="L1370" s="423"/>
      <c r="M1370" s="423"/>
      <c r="N1370" s="332"/>
      <c r="O1370" s="433"/>
      <c r="P1370" s="434"/>
      <c r="Q1370" s="435"/>
      <c r="R1370" s="436"/>
      <c r="S1370" s="435"/>
      <c r="U1370" s="205">
        <v>2</v>
      </c>
      <c r="V1370" s="210" t="str">
        <f t="shared" si="489"/>
        <v/>
      </c>
      <c r="W1370" s="201" t="b">
        <f t="shared" si="491"/>
        <v>1</v>
      </c>
      <c r="Y1370" s="216"/>
      <c r="Z1370" s="217"/>
      <c r="AB1370" s="408" t="str">
        <f t="shared" si="488"/>
        <v/>
      </c>
      <c r="AC1370" s="408" t="str">
        <f t="shared" si="490"/>
        <v/>
      </c>
      <c r="AD1370" s="202"/>
      <c r="AE1370" s="620" t="s">
        <v>7188</v>
      </c>
      <c r="AF1370" s="209" t="s">
        <v>7193</v>
      </c>
      <c r="AG1370" s="208">
        <f>SUM(AH1370:AL1370)</f>
        <v>0</v>
      </c>
      <c r="AH1370" s="208">
        <f>SUMIFS($K1369:$K1388,$E1369:$E1388,"R7当",$F1369:$F1388,"ライフデザイン・結婚支援重点推進事業",$J1369:$J1388,3/4)</f>
        <v>0</v>
      </c>
      <c r="AI1370" s="208">
        <f>SUMIFS($K1369:$K1388,$E1369:$E1388,"R7当",$F1369:$F1388,"結婚支援コンシェルジュ事業",$J1369:$J1388,3/4)</f>
        <v>0</v>
      </c>
      <c r="AJ1370" s="208"/>
      <c r="AK1370" s="208"/>
      <c r="AL1370" s="208"/>
      <c r="AN1370" s="224">
        <f>SUM(AO1370:AS1370)</f>
        <v>0</v>
      </c>
      <c r="AO1370" s="224">
        <f>SUMIFS($L1369:$L1388,$E1369:$E1388,"R7当",$F1369:$F1388,"ライフデザイン・結婚支援重点推進事業",$J1369:$J1388,3/4)</f>
        <v>0</v>
      </c>
      <c r="AP1370" s="224">
        <f>SUMIFS($L1369:$L1388,$E1369:$E1388,"R7当",$F1369:$F1388,"結婚支援コンシェルジュ事業",$J1369:$J1388,3/4)</f>
        <v>0</v>
      </c>
      <c r="AQ1370" s="224"/>
      <c r="AR1370" s="224"/>
      <c r="AS1370" s="224"/>
      <c r="AU1370" s="208">
        <f>SUM(AV1370:AZ1370)</f>
        <v>0</v>
      </c>
      <c r="AV1370" s="208">
        <f>SUMIFS($M1369:$M1388,$E1369:$E1388,"R7当",$F1369:$F1388,"ライフデザイン・結婚支援重点推進事業",$J1369:$J1388,3/4)</f>
        <v>0</v>
      </c>
      <c r="AW1370" s="208">
        <f>SUMIFS($M1369:$M1388,$E1369:$E1388,"R7当",$F1369:$F1388,"結婚支援コンシェルジュ事業",$J1369:$J1388,3/4)</f>
        <v>0</v>
      </c>
      <c r="AX1370" s="208"/>
      <c r="AY1370" s="208"/>
      <c r="AZ1370" s="208"/>
      <c r="BA1370" s="215"/>
    </row>
    <row r="1371" spans="1:53" s="201" customFormat="1" ht="12.75" hidden="1" customHeight="1" x14ac:dyDescent="0.15">
      <c r="A1371" s="612"/>
      <c r="B1371" s="615"/>
      <c r="C1371" s="618"/>
      <c r="D1371" s="418"/>
      <c r="E1371" s="419"/>
      <c r="F1371" s="420"/>
      <c r="G1371" s="420"/>
      <c r="H1371" s="420"/>
      <c r="I1371" s="421"/>
      <c r="J1371" s="425"/>
      <c r="K1371" s="423"/>
      <c r="L1371" s="423"/>
      <c r="M1371" s="423"/>
      <c r="N1371" s="332"/>
      <c r="O1371" s="433"/>
      <c r="P1371" s="434"/>
      <c r="Q1371" s="435"/>
      <c r="R1371" s="436"/>
      <c r="S1371" s="435"/>
      <c r="U1371" s="205">
        <v>3</v>
      </c>
      <c r="V1371" s="210" t="str">
        <f t="shared" si="489"/>
        <v/>
      </c>
      <c r="W1371" s="201" t="b">
        <f t="shared" si="491"/>
        <v>1</v>
      </c>
      <c r="Y1371" s="219"/>
      <c r="Z1371" s="215"/>
      <c r="AB1371" s="408" t="str">
        <f t="shared" si="488"/>
        <v/>
      </c>
      <c r="AC1371" s="408" t="str">
        <f t="shared" si="490"/>
        <v/>
      </c>
      <c r="AD1371" s="202"/>
      <c r="AE1371" s="620"/>
      <c r="AF1371" s="211" t="s">
        <v>7189</v>
      </c>
      <c r="AG1371" s="208">
        <f>SUM(AH1371:AL1371)</f>
        <v>0</v>
      </c>
      <c r="AH1371" s="208">
        <f>SUMIFS($K1369:$K1388,$E1369:$E1388,"R7当",$F1369:$F1388,"ライフデザイン・結婚支援重点推進事業",$J1369:$J1388,2/3)</f>
        <v>0</v>
      </c>
      <c r="AI1371" s="208"/>
      <c r="AJ1371" s="208">
        <f>SUMIFS($K1369:$K1388,$E1369:$E1388,"R7当",$F1369:$F1388,"結婚_妊娠・出産_子育てに温かい社会づくり・気運醸成事業",$J1369:$J1388,2/3)</f>
        <v>0</v>
      </c>
      <c r="AK1371" s="208"/>
      <c r="AL1371" s="208"/>
      <c r="AN1371" s="224">
        <f t="shared" ref="AN1371:AN1372" si="495">SUM(AO1371:AS1371)</f>
        <v>0</v>
      </c>
      <c r="AO1371" s="224">
        <f>SUMIFS($L1369:$L1388,$E1369:$E1388,"R7当",$F1369:$F1388,"ライフデザイン・結婚支援重点推進事業",$J1369:$J1388,2/3)</f>
        <v>0</v>
      </c>
      <c r="AP1371" s="224"/>
      <c r="AQ1371" s="224">
        <f>SUMIFS($L1369:$L1388,$E1369:$E1388,"R7当",$F1369:$F1388,"結婚_妊娠・出産_子育てに温かい社会づくり・気運醸成事業",$J1369:$J1388,2/3)</f>
        <v>0</v>
      </c>
      <c r="AR1371" s="224"/>
      <c r="AS1371" s="224"/>
      <c r="AU1371" s="208">
        <f t="shared" ref="AU1371:AU1372" si="496">SUM(AV1371:AZ1371)</f>
        <v>0</v>
      </c>
      <c r="AV1371" s="208">
        <f>SUMIFS($M1369:$M1388,$E1369:$E1388,"R7当",$F1369:$F1388,"ライフデザイン・結婚支援重点推進事業",$J1369:$J1388,2/3)</f>
        <v>0</v>
      </c>
      <c r="AW1371" s="208"/>
      <c r="AX1371" s="208">
        <f>SUMIFS($M1369:$M1388,$E1369:$E1388,"R7当",$F1369:$F1388,"結婚_妊娠・出産_子育てに温かい社会づくり・気運醸成事業",$J1369:$J1388,2/3)</f>
        <v>0</v>
      </c>
      <c r="AY1371" s="208"/>
      <c r="AZ1371" s="208"/>
      <c r="BA1371" s="215"/>
    </row>
    <row r="1372" spans="1:53" s="201" customFormat="1" ht="12.75" hidden="1" customHeight="1" x14ac:dyDescent="0.15">
      <c r="A1372" s="612"/>
      <c r="B1372" s="615"/>
      <c r="C1372" s="618"/>
      <c r="D1372" s="418"/>
      <c r="E1372" s="419"/>
      <c r="F1372" s="420"/>
      <c r="G1372" s="420"/>
      <c r="H1372" s="420"/>
      <c r="I1372" s="421"/>
      <c r="J1372" s="425"/>
      <c r="K1372" s="423"/>
      <c r="L1372" s="423"/>
      <c r="M1372" s="423"/>
      <c r="N1372" s="332"/>
      <c r="O1372" s="433"/>
      <c r="P1372" s="434"/>
      <c r="Q1372" s="435"/>
      <c r="R1372" s="436"/>
      <c r="S1372" s="435"/>
      <c r="U1372" s="205">
        <v>4</v>
      </c>
      <c r="V1372" s="210" t="str">
        <f t="shared" si="489"/>
        <v/>
      </c>
      <c r="W1372" s="201" t="b">
        <f t="shared" si="491"/>
        <v>1</v>
      </c>
      <c r="Y1372" s="219"/>
      <c r="Z1372" s="215"/>
      <c r="AB1372" s="408" t="str">
        <f t="shared" si="488"/>
        <v/>
      </c>
      <c r="AC1372" s="408" t="str">
        <f t="shared" si="490"/>
        <v/>
      </c>
      <c r="AD1372" s="202"/>
      <c r="AE1372" s="620"/>
      <c r="AF1372" s="211" t="s">
        <v>7187</v>
      </c>
      <c r="AG1372" s="208">
        <f t="shared" ref="AG1372" si="497">SUM(AH1372:AL1372)</f>
        <v>0</v>
      </c>
      <c r="AH1372" s="208"/>
      <c r="AI1372" s="208"/>
      <c r="AJ1372" s="208">
        <f>SUMIFS($K1369:$K1388,$E1369:$E1388,"R7当",$F1369:$F1388,"結婚_妊娠・出産_子育てに温かい社会づくり・気運醸成事業",$J1369:$J1388,1/2)</f>
        <v>0</v>
      </c>
      <c r="AK1372" s="208"/>
      <c r="AL1372" s="208"/>
      <c r="AN1372" s="224">
        <f t="shared" si="495"/>
        <v>0</v>
      </c>
      <c r="AO1372" s="224"/>
      <c r="AP1372" s="224"/>
      <c r="AQ1372" s="224">
        <f>SUMIFS($L1369:$L1388,$E1369:$E1388,"R7当",$F1369:$F1388,"結婚_妊娠・出産_子育てに温かい社会づくり・気運醸成事業",$J1369:$J1388,1/2)</f>
        <v>0</v>
      </c>
      <c r="AR1372" s="224"/>
      <c r="AS1372" s="224"/>
      <c r="AU1372" s="208">
        <f t="shared" si="496"/>
        <v>0</v>
      </c>
      <c r="AV1372" s="208"/>
      <c r="AW1372" s="208"/>
      <c r="AX1372" s="208">
        <f>SUMIFS($M1369:$M1388,$E1369:$E1388,"R7当",$F1369:$F1388,"結婚_妊娠・出産_子育てに温かい社会づくり・気運醸成事業",$J1369:$J1388,1/2)</f>
        <v>0</v>
      </c>
      <c r="AY1372" s="208"/>
      <c r="AZ1372" s="208"/>
      <c r="BA1372" s="215"/>
    </row>
    <row r="1373" spans="1:53" s="201" customFormat="1" ht="12.75" hidden="1" customHeight="1" x14ac:dyDescent="0.15">
      <c r="A1373" s="612"/>
      <c r="B1373" s="615"/>
      <c r="C1373" s="618"/>
      <c r="D1373" s="418"/>
      <c r="E1373" s="419"/>
      <c r="F1373" s="420"/>
      <c r="G1373" s="420"/>
      <c r="H1373" s="420"/>
      <c r="I1373" s="421"/>
      <c r="J1373" s="425"/>
      <c r="K1373" s="423"/>
      <c r="L1373" s="423"/>
      <c r="M1373" s="423"/>
      <c r="N1373" s="332"/>
      <c r="O1373" s="433"/>
      <c r="P1373" s="434"/>
      <c r="Q1373" s="435"/>
      <c r="R1373" s="436"/>
      <c r="S1373" s="435"/>
      <c r="U1373" s="205">
        <v>5</v>
      </c>
      <c r="V1373" s="210" t="str">
        <f t="shared" si="489"/>
        <v/>
      </c>
      <c r="W1373" s="201" t="b">
        <f t="shared" si="491"/>
        <v>1</v>
      </c>
      <c r="Y1373" s="219"/>
      <c r="Z1373" s="215"/>
      <c r="AB1373" s="408" t="str">
        <f t="shared" si="488"/>
        <v/>
      </c>
      <c r="AC1373" s="408" t="str">
        <f t="shared" si="490"/>
        <v/>
      </c>
      <c r="AD1373" s="202"/>
      <c r="AE1373" s="212" t="s">
        <v>7229</v>
      </c>
      <c r="AF1373" s="209" t="str">
        <f>IF(COUNTIF(AC1369:AC1388,"R7当一般コース"),"一般コース",IF(COUNTIF(AC1369:AC1388,"R7当都道府県主導型市町村連携コース"),"連携コース",""))</f>
        <v/>
      </c>
      <c r="AG1373" s="208">
        <f>SUM(AH1373:AL1373)</f>
        <v>0</v>
      </c>
      <c r="AH1373" s="208"/>
      <c r="AI1373" s="208"/>
      <c r="AJ1373" s="208"/>
      <c r="AK1373" s="208">
        <f>SUMIFS($K1369:$K1388,$E1369:$E1388,"R7当",G1369:G1388,"一般コース")</f>
        <v>0</v>
      </c>
      <c r="AL1373" s="208">
        <f>SUMIFS($K1369:$K1388,$E1369:$E1388,"R7当",G1369:G1388,"都道府県主導型市町村連携コース")</f>
        <v>0</v>
      </c>
      <c r="AN1373" s="224">
        <f>SUM(AO1373:AS1373)</f>
        <v>0</v>
      </c>
      <c r="AO1373" s="224"/>
      <c r="AP1373" s="224"/>
      <c r="AQ1373" s="224"/>
      <c r="AR1373" s="224">
        <f>SUMIFS($L1369:$L1388,$E1369:$E1388,"R7当",G1369:G1388,"一般コース")</f>
        <v>0</v>
      </c>
      <c r="AS1373" s="224">
        <f>SUMIFS($L1369:$L1388,$E1369:$E1388,"R7当",G1369:G1388,"都道府県主導型市町村連携コース")</f>
        <v>0</v>
      </c>
      <c r="AU1373" s="208">
        <f>SUM(AV1373:AZ1373)</f>
        <v>0</v>
      </c>
      <c r="AV1373" s="208"/>
      <c r="AW1373" s="208"/>
      <c r="AX1373" s="208"/>
      <c r="AY1373" s="208">
        <f>SUMIFS($M1369:$M1388,$E1369:$E1388,"R7当",G1369:G1388,"一般コース")</f>
        <v>0</v>
      </c>
      <c r="AZ1373" s="208">
        <f>SUMIFS($M1369:$M1388,$E1369:$E1388,"R7当",G1369:G1388,"都道府県主導型市町村連携コース")</f>
        <v>0</v>
      </c>
      <c r="BA1373" s="215"/>
    </row>
    <row r="1374" spans="1:53" s="201" customFormat="1" ht="12.75" hidden="1" customHeight="1" x14ac:dyDescent="0.15">
      <c r="A1374" s="612"/>
      <c r="B1374" s="615"/>
      <c r="C1374" s="618"/>
      <c r="D1374" s="418"/>
      <c r="E1374" s="419"/>
      <c r="F1374" s="420"/>
      <c r="G1374" s="420"/>
      <c r="H1374" s="420"/>
      <c r="I1374" s="421"/>
      <c r="J1374" s="425"/>
      <c r="K1374" s="423"/>
      <c r="L1374" s="423"/>
      <c r="M1374" s="423"/>
      <c r="N1374" s="332"/>
      <c r="O1374" s="433"/>
      <c r="P1374" s="434"/>
      <c r="Q1374" s="435"/>
      <c r="R1374" s="436"/>
      <c r="S1374" s="435"/>
      <c r="U1374" s="205">
        <v>6</v>
      </c>
      <c r="V1374" s="210" t="str">
        <f t="shared" si="489"/>
        <v/>
      </c>
      <c r="W1374" s="201" t="b">
        <f t="shared" si="491"/>
        <v>1</v>
      </c>
      <c r="Y1374" s="219"/>
      <c r="Z1374" s="215"/>
      <c r="AB1374" s="408" t="str">
        <f t="shared" si="488"/>
        <v/>
      </c>
      <c r="AC1374" s="408" t="str">
        <f t="shared" si="490"/>
        <v/>
      </c>
      <c r="AD1374" s="202"/>
      <c r="AE1374" s="173" t="s">
        <v>7217</v>
      </c>
      <c r="AG1374" s="213"/>
      <c r="AH1374" s="213"/>
      <c r="AI1374" s="213"/>
      <c r="AJ1374" s="213"/>
      <c r="AK1374" s="213"/>
      <c r="AL1374" s="213"/>
      <c r="AN1374" s="225"/>
      <c r="AO1374" s="225"/>
      <c r="AP1374" s="225"/>
      <c r="AQ1374" s="225"/>
      <c r="AR1374" s="225"/>
      <c r="AS1374" s="225"/>
      <c r="AU1374" s="213"/>
      <c r="AV1374" s="213"/>
      <c r="AW1374" s="213"/>
      <c r="AX1374" s="213"/>
      <c r="AY1374" s="213"/>
      <c r="AZ1374" s="213"/>
      <c r="BA1374" s="215"/>
    </row>
    <row r="1375" spans="1:53" s="201" customFormat="1" ht="12.75" hidden="1" customHeight="1" x14ac:dyDescent="0.15">
      <c r="A1375" s="612"/>
      <c r="B1375" s="615"/>
      <c r="C1375" s="618"/>
      <c r="D1375" s="418"/>
      <c r="E1375" s="419"/>
      <c r="F1375" s="420"/>
      <c r="G1375" s="420"/>
      <c r="H1375" s="420"/>
      <c r="I1375" s="421"/>
      <c r="J1375" s="425"/>
      <c r="K1375" s="423"/>
      <c r="L1375" s="423"/>
      <c r="M1375" s="423"/>
      <c r="N1375" s="332"/>
      <c r="O1375" s="433"/>
      <c r="P1375" s="434"/>
      <c r="Q1375" s="435"/>
      <c r="R1375" s="436"/>
      <c r="S1375" s="435"/>
      <c r="U1375" s="205">
        <v>7</v>
      </c>
      <c r="V1375" s="210" t="str">
        <f t="shared" si="489"/>
        <v/>
      </c>
      <c r="W1375" s="201" t="b">
        <f t="shared" si="491"/>
        <v>1</v>
      </c>
      <c r="Y1375" s="219"/>
      <c r="Z1375" s="215"/>
      <c r="AB1375" s="408" t="str">
        <f t="shared" si="488"/>
        <v/>
      </c>
      <c r="AC1375" s="408" t="str">
        <f t="shared" si="490"/>
        <v/>
      </c>
      <c r="AD1375" s="202"/>
      <c r="AE1375" s="620" t="s">
        <v>7188</v>
      </c>
      <c r="AF1375" s="209" t="s">
        <v>7193</v>
      </c>
      <c r="AG1375" s="208">
        <f>SUM(AH1375:AL1375)</f>
        <v>0</v>
      </c>
      <c r="AH1375" s="208">
        <f>SUMIFS($K1369:$K1388,$E1369:$E1388,"R6補",$F1369:$F1388,"ライフデザイン・結婚支援重点推進事業",$J1369:$J1388,3/4)</f>
        <v>0</v>
      </c>
      <c r="AI1375" s="208">
        <f>SUMIFS($K1369:$K1388,$E1369:$E1388,"R6補",$F1369:$F1388,"結婚支援コンシェルジュ事業",$J1369:$J1388,3/4)</f>
        <v>0</v>
      </c>
      <c r="AJ1375" s="208"/>
      <c r="AK1375" s="208"/>
      <c r="AL1375" s="208"/>
      <c r="AN1375" s="224">
        <f>SUM(AO1375:AS1375)</f>
        <v>0</v>
      </c>
      <c r="AO1375" s="224">
        <f>SUMIFS($L1369:$L1388,$E1369:$E1388,"R6補",$F1369:$F1388,"ライフデザイン・結婚支援重点推進事業",$J1369:$J1388,3/4)</f>
        <v>0</v>
      </c>
      <c r="AP1375" s="224">
        <f>SUMIFS($L1369:$L1388,$E1369:$E1388,"R6補",$F1369:$F1388,"結婚支援コンシェルジュ事業",$J1369:$J1388,3/4)</f>
        <v>0</v>
      </c>
      <c r="AQ1375" s="224"/>
      <c r="AR1375" s="224"/>
      <c r="AS1375" s="224"/>
      <c r="AU1375" s="208">
        <f>SUM(AV1375:AZ1375)</f>
        <v>0</v>
      </c>
      <c r="AV1375" s="208">
        <f>SUMIFS($M1369:$M1388,$E1369:$E1388,"R6補",$F1369:$F1388,"ライフデザイン・結婚支援重点推進事業",$J1369:$J1388,3/4)</f>
        <v>0</v>
      </c>
      <c r="AW1375" s="208">
        <f>SUMIFS($M1369:$M1388,$E1369:$E1388,"R6補",$F1369:$F1388,"結婚支援コンシェルジュ事業",$J1369:$J1388,3/4)</f>
        <v>0</v>
      </c>
      <c r="AX1375" s="208"/>
      <c r="AY1375" s="208"/>
      <c r="AZ1375" s="208"/>
      <c r="BA1375" s="215"/>
    </row>
    <row r="1376" spans="1:53" s="201" customFormat="1" ht="12.75" hidden="1" customHeight="1" x14ac:dyDescent="0.15">
      <c r="A1376" s="612"/>
      <c r="B1376" s="615"/>
      <c r="C1376" s="618"/>
      <c r="D1376" s="418"/>
      <c r="E1376" s="419"/>
      <c r="F1376" s="420"/>
      <c r="G1376" s="420"/>
      <c r="H1376" s="420"/>
      <c r="I1376" s="421"/>
      <c r="J1376" s="425"/>
      <c r="K1376" s="423"/>
      <c r="L1376" s="423"/>
      <c r="M1376" s="423"/>
      <c r="N1376" s="332"/>
      <c r="O1376" s="433"/>
      <c r="P1376" s="434"/>
      <c r="Q1376" s="435"/>
      <c r="R1376" s="436"/>
      <c r="S1376" s="435"/>
      <c r="U1376" s="205">
        <v>8</v>
      </c>
      <c r="V1376" s="210" t="str">
        <f t="shared" si="489"/>
        <v/>
      </c>
      <c r="W1376" s="201" t="b">
        <f t="shared" si="491"/>
        <v>1</v>
      </c>
      <c r="Y1376" s="219"/>
      <c r="Z1376" s="215"/>
      <c r="AB1376" s="408" t="str">
        <f t="shared" si="488"/>
        <v/>
      </c>
      <c r="AC1376" s="408" t="str">
        <f t="shared" si="490"/>
        <v/>
      </c>
      <c r="AD1376" s="202"/>
      <c r="AE1376" s="620"/>
      <c r="AF1376" s="211" t="s">
        <v>7189</v>
      </c>
      <c r="AG1376" s="208">
        <f t="shared" ref="AG1376" si="498">SUM(AH1376:AL1376)</f>
        <v>0</v>
      </c>
      <c r="AH1376" s="208">
        <f>SUMIFS($K1369:$K1388,$E1369:$E1388,"R6補",$F1369:$F1388,"ライフデザイン・結婚支援重点推進事業",$J1369:$J1388,2/3)</f>
        <v>0</v>
      </c>
      <c r="AI1376" s="208"/>
      <c r="AJ1376" s="208">
        <f>SUMIFS($K1369:$K1388,$E1369:$E1388,"R6補",$F1369:$F1388,"結婚_妊娠・出産_子育てに温かい社会づくり・気運醸成事業",$J1369:$J1388,2/3)</f>
        <v>0</v>
      </c>
      <c r="AK1376" s="208"/>
      <c r="AL1376" s="208"/>
      <c r="AN1376" s="224">
        <f t="shared" ref="AN1376:AN1377" si="499">SUM(AO1376:AS1376)</f>
        <v>0</v>
      </c>
      <c r="AO1376" s="224">
        <f>SUMIFS($L1369:$L1388,$E1369:$E1388,"R6補",$F1369:$F1388,"ライフデザイン・結婚支援重点推進事業",$J1369:$J1388,2/3)</f>
        <v>0</v>
      </c>
      <c r="AP1376" s="224"/>
      <c r="AQ1376" s="224">
        <f>SUMIFS($L1369:$L1388,$E1369:$E1388,"R6補",$F1369:$F1388,"結婚_妊娠・出産_子育てに温かい社会づくり・気運醸成事業",$J1369:$J1388,2/3)</f>
        <v>0</v>
      </c>
      <c r="AR1376" s="224"/>
      <c r="AS1376" s="224"/>
      <c r="AU1376" s="208">
        <f t="shared" ref="AU1376:AU1377" si="500">SUM(AV1376:AZ1376)</f>
        <v>0</v>
      </c>
      <c r="AV1376" s="208">
        <f>SUMIFS($M1369:$M1388,$E1369:$E1388,"R6補",$F1369:$F1388,"ライフデザイン・結婚支援重点推進事業",$J1369:$J1388,2/3)</f>
        <v>0</v>
      </c>
      <c r="AW1376" s="208"/>
      <c r="AX1376" s="208">
        <f>SUMIFS($M1369:$M1388,$E1369:$E1388,"R6補",$F1369:$F1388,"結婚_妊娠・出産_子育てに温かい社会づくり・気運醸成事業",$J1369:$J1388,2/3)</f>
        <v>0</v>
      </c>
      <c r="AY1376" s="208"/>
      <c r="AZ1376" s="208"/>
      <c r="BA1376" s="215"/>
    </row>
    <row r="1377" spans="1:53" s="201" customFormat="1" ht="12.75" hidden="1" customHeight="1" x14ac:dyDescent="0.15">
      <c r="A1377" s="612"/>
      <c r="B1377" s="615"/>
      <c r="C1377" s="618"/>
      <c r="D1377" s="418"/>
      <c r="E1377" s="419"/>
      <c r="F1377" s="420"/>
      <c r="G1377" s="420"/>
      <c r="H1377" s="420"/>
      <c r="I1377" s="421"/>
      <c r="J1377" s="425"/>
      <c r="K1377" s="423"/>
      <c r="L1377" s="423"/>
      <c r="M1377" s="423"/>
      <c r="N1377" s="332"/>
      <c r="O1377" s="433"/>
      <c r="P1377" s="434"/>
      <c r="Q1377" s="435"/>
      <c r="R1377" s="436"/>
      <c r="S1377" s="435"/>
      <c r="U1377" s="205">
        <v>9</v>
      </c>
      <c r="V1377" s="210" t="str">
        <f t="shared" si="489"/>
        <v/>
      </c>
      <c r="W1377" s="201" t="b">
        <f t="shared" si="491"/>
        <v>1</v>
      </c>
      <c r="Y1377" s="216"/>
      <c r="AB1377" s="408" t="str">
        <f t="shared" si="488"/>
        <v/>
      </c>
      <c r="AC1377" s="408" t="str">
        <f t="shared" si="490"/>
        <v/>
      </c>
      <c r="AD1377" s="202"/>
      <c r="AE1377" s="620"/>
      <c r="AF1377" s="211" t="s">
        <v>7187</v>
      </c>
      <c r="AG1377" s="208">
        <f>SUM(AH1377:AL1377)</f>
        <v>0</v>
      </c>
      <c r="AH1377" s="208"/>
      <c r="AI1377" s="208"/>
      <c r="AJ1377" s="208">
        <f>SUMIFS($K1369:$K1388,$E1369:$E1388,"R6補",$F1369:$F1388,"結婚_妊娠・出産_子育てに温かい社会づくり・気運醸成事業",$J1369:$J1388,1/2)</f>
        <v>0</v>
      </c>
      <c r="AK1377" s="208"/>
      <c r="AL1377" s="208"/>
      <c r="AN1377" s="224">
        <f t="shared" si="499"/>
        <v>0</v>
      </c>
      <c r="AO1377" s="224"/>
      <c r="AP1377" s="224"/>
      <c r="AQ1377" s="224">
        <f>SUMIFS($L1369:$L1388,$E1369:$E1388,"R6補",$F1369:$F1388,"結婚_妊娠・出産_子育てに温かい社会づくり・気運醸成事業",$J1369:$J1388,1/2)</f>
        <v>0</v>
      </c>
      <c r="AR1377" s="224"/>
      <c r="AS1377" s="224"/>
      <c r="AU1377" s="208">
        <f t="shared" si="500"/>
        <v>0</v>
      </c>
      <c r="AV1377" s="208"/>
      <c r="AW1377" s="208"/>
      <c r="AX1377" s="208">
        <f>SUMIFS($M1369:$M1388,$E1369:$E1388,"R6補",$F1369:$F1388,"結婚_妊娠・出産_子育てに温かい社会づくり・気運醸成事業",$J1369:$J1388,1/2)</f>
        <v>0</v>
      </c>
      <c r="AY1377" s="208"/>
      <c r="AZ1377" s="208"/>
      <c r="BA1377" s="215"/>
    </row>
    <row r="1378" spans="1:53" s="201" customFormat="1" ht="12.75" hidden="1" customHeight="1" x14ac:dyDescent="0.15">
      <c r="A1378" s="612"/>
      <c r="B1378" s="615"/>
      <c r="C1378" s="618"/>
      <c r="D1378" s="418"/>
      <c r="E1378" s="419"/>
      <c r="F1378" s="420"/>
      <c r="G1378" s="420"/>
      <c r="H1378" s="420"/>
      <c r="I1378" s="421"/>
      <c r="J1378" s="422"/>
      <c r="K1378" s="423"/>
      <c r="L1378" s="423"/>
      <c r="M1378" s="423"/>
      <c r="N1378" s="332"/>
      <c r="O1378" s="433"/>
      <c r="P1378" s="434"/>
      <c r="Q1378" s="435"/>
      <c r="R1378" s="436"/>
      <c r="S1378" s="435"/>
      <c r="U1378" s="205">
        <v>10</v>
      </c>
      <c r="V1378" s="210" t="str">
        <f t="shared" si="489"/>
        <v/>
      </c>
      <c r="W1378" s="201" t="b">
        <f t="shared" si="491"/>
        <v>1</v>
      </c>
      <c r="Y1378" s="216"/>
      <c r="Z1378" s="217"/>
      <c r="AA1378" s="215"/>
      <c r="AB1378" s="408" t="str">
        <f t="shared" si="488"/>
        <v/>
      </c>
      <c r="AC1378" s="408" t="str">
        <f t="shared" si="490"/>
        <v/>
      </c>
      <c r="AD1378" s="202"/>
      <c r="AE1378" s="212" t="s">
        <v>7229</v>
      </c>
      <c r="AF1378" s="209" t="str">
        <f>IF(COUNTIF(AC1369:AC1388,"R6補一般コース"),"一般コース",IF(COUNTIF(AC1369:AC1388,"R6補都道府県主導型市町村連携コース"),"連携コース",""))</f>
        <v/>
      </c>
      <c r="AG1378" s="208">
        <f>SUM(AH1378:AL1378)</f>
        <v>0</v>
      </c>
      <c r="AH1378" s="208"/>
      <c r="AI1378" s="208"/>
      <c r="AJ1378" s="208"/>
      <c r="AK1378" s="208">
        <f>SUMIFS($K1369:$K1388,$E1369:$E1388,"R6補",G1369:G1388,"一般コース")</f>
        <v>0</v>
      </c>
      <c r="AL1378" s="208">
        <f>SUMIFS($K1369:$K1388,$E1369:$E1388,"R6補",G1369:G1388,"都道府県主導型市町村連携コース")</f>
        <v>0</v>
      </c>
      <c r="AN1378" s="224">
        <f>SUM(AO1378:AS1378)</f>
        <v>0</v>
      </c>
      <c r="AO1378" s="224"/>
      <c r="AP1378" s="224"/>
      <c r="AQ1378" s="224"/>
      <c r="AR1378" s="224">
        <f>SUMIFS($L1369:$L1388,$E1369:$E1388,"R6補",G1369:G1388,"一般コース")</f>
        <v>0</v>
      </c>
      <c r="AS1378" s="224">
        <f>SUMIFS($L1369:$L1388,$E1369:$E1388,"R6補",G1369:G1388,"都道府県主導型市町村連携コース")</f>
        <v>0</v>
      </c>
      <c r="AU1378" s="208">
        <f>SUM(AV1378:AZ1378)</f>
        <v>0</v>
      </c>
      <c r="AV1378" s="208"/>
      <c r="AW1378" s="208"/>
      <c r="AX1378" s="208"/>
      <c r="AY1378" s="208">
        <f>SUMIFS($M1369:$M1388,$E1369:$E1388,"R6補",G1369:G1388,"一般コース")</f>
        <v>0</v>
      </c>
      <c r="AZ1378" s="208">
        <f>SUMIFS($M1369:$M1388,$E1369:$E1388,"R6補",G1369:G1388,"都道府県主導型市町村連携コース")</f>
        <v>0</v>
      </c>
      <c r="BA1378" s="215"/>
    </row>
    <row r="1379" spans="1:53" s="201" customFormat="1" ht="12.6" hidden="1" customHeight="1" x14ac:dyDescent="0.15">
      <c r="A1379" s="612"/>
      <c r="B1379" s="615"/>
      <c r="C1379" s="618"/>
      <c r="D1379" s="418"/>
      <c r="E1379" s="419"/>
      <c r="F1379" s="420"/>
      <c r="G1379" s="420"/>
      <c r="H1379" s="420"/>
      <c r="I1379" s="421"/>
      <c r="J1379" s="432"/>
      <c r="K1379" s="423"/>
      <c r="L1379" s="423"/>
      <c r="M1379" s="423"/>
      <c r="N1379" s="332"/>
      <c r="O1379" s="433"/>
      <c r="P1379" s="434"/>
      <c r="Q1379" s="435"/>
      <c r="R1379" s="436"/>
      <c r="S1379" s="435"/>
      <c r="U1379" s="205">
        <v>11</v>
      </c>
      <c r="V1379" s="210" t="str">
        <f t="shared" si="489"/>
        <v/>
      </c>
      <c r="W1379" s="201" t="b">
        <f t="shared" si="491"/>
        <v>1</v>
      </c>
      <c r="AA1379" s="215"/>
      <c r="AB1379" s="408" t="str">
        <f t="shared" si="488"/>
        <v/>
      </c>
      <c r="AC1379" s="408" t="str">
        <f t="shared" si="490"/>
        <v/>
      </c>
      <c r="AD1379" s="202"/>
      <c r="AE1379" s="214"/>
      <c r="AF1379" s="214"/>
      <c r="AG1379" s="215"/>
      <c r="AH1379" s="215"/>
      <c r="AI1379" s="215"/>
      <c r="AJ1379" s="215"/>
      <c r="AK1379" s="215"/>
      <c r="AL1379" s="215"/>
      <c r="AN1379" s="218"/>
      <c r="AO1379" s="218"/>
      <c r="AP1379" s="218"/>
      <c r="AQ1379" s="218"/>
      <c r="AR1379" s="218"/>
      <c r="AS1379" s="218"/>
      <c r="AU1379" s="215"/>
      <c r="AV1379" s="215"/>
      <c r="AW1379" s="215"/>
      <c r="AX1379" s="215"/>
      <c r="AY1379" s="215"/>
      <c r="AZ1379" s="215"/>
      <c r="BA1379" s="215"/>
    </row>
    <row r="1380" spans="1:53" s="201" customFormat="1" ht="12.75" hidden="1" customHeight="1" x14ac:dyDescent="0.15">
      <c r="A1380" s="612"/>
      <c r="B1380" s="615"/>
      <c r="C1380" s="618"/>
      <c r="D1380" s="418"/>
      <c r="E1380" s="419"/>
      <c r="F1380" s="420"/>
      <c r="G1380" s="420"/>
      <c r="H1380" s="420"/>
      <c r="I1380" s="421"/>
      <c r="J1380" s="422"/>
      <c r="K1380" s="423"/>
      <c r="L1380" s="423"/>
      <c r="M1380" s="423"/>
      <c r="N1380" s="332"/>
      <c r="O1380" s="433"/>
      <c r="P1380" s="434"/>
      <c r="Q1380" s="435"/>
      <c r="R1380" s="436"/>
      <c r="S1380" s="435"/>
      <c r="U1380" s="205">
        <v>12</v>
      </c>
      <c r="V1380" s="210" t="str">
        <f t="shared" si="489"/>
        <v/>
      </c>
      <c r="W1380" s="201" t="b">
        <f t="shared" si="491"/>
        <v>1</v>
      </c>
      <c r="AA1380" s="215"/>
      <c r="AB1380" s="408" t="str">
        <f t="shared" si="488"/>
        <v/>
      </c>
      <c r="AC1380" s="408" t="str">
        <f t="shared" si="490"/>
        <v/>
      </c>
      <c r="AD1380" s="202"/>
      <c r="AE1380" s="214"/>
      <c r="AF1380" s="214"/>
      <c r="AG1380" s="215"/>
      <c r="AH1380" s="215"/>
      <c r="AI1380" s="215"/>
      <c r="AJ1380" s="215"/>
      <c r="AK1380" s="215"/>
      <c r="AL1380" s="215"/>
      <c r="AN1380" s="218"/>
      <c r="AO1380" s="218"/>
      <c r="AP1380" s="218"/>
      <c r="AQ1380" s="218"/>
      <c r="AR1380" s="218"/>
      <c r="AS1380" s="218"/>
      <c r="AU1380" s="215"/>
      <c r="AV1380" s="215"/>
      <c r="AW1380" s="215"/>
      <c r="AX1380" s="215"/>
      <c r="AY1380" s="215"/>
      <c r="AZ1380" s="215"/>
      <c r="BA1380" s="215"/>
    </row>
    <row r="1381" spans="1:53" s="201" customFormat="1" ht="12.75" hidden="1" customHeight="1" x14ac:dyDescent="0.15">
      <c r="A1381" s="612"/>
      <c r="B1381" s="615"/>
      <c r="C1381" s="618"/>
      <c r="D1381" s="418"/>
      <c r="E1381" s="419"/>
      <c r="F1381" s="420"/>
      <c r="G1381" s="420"/>
      <c r="H1381" s="420"/>
      <c r="I1381" s="421"/>
      <c r="J1381" s="422"/>
      <c r="K1381" s="423"/>
      <c r="L1381" s="423"/>
      <c r="M1381" s="423"/>
      <c r="N1381" s="332"/>
      <c r="O1381" s="433"/>
      <c r="P1381" s="434"/>
      <c r="Q1381" s="435"/>
      <c r="R1381" s="436"/>
      <c r="S1381" s="435"/>
      <c r="U1381" s="205">
        <v>13</v>
      </c>
      <c r="V1381" s="210" t="str">
        <f t="shared" si="489"/>
        <v/>
      </c>
      <c r="W1381" s="201" t="b">
        <f t="shared" si="491"/>
        <v>1</v>
      </c>
      <c r="Y1381" s="219"/>
      <c r="Z1381" s="215"/>
      <c r="AA1381" s="215"/>
      <c r="AB1381" s="408" t="str">
        <f t="shared" si="488"/>
        <v/>
      </c>
      <c r="AC1381" s="408" t="str">
        <f t="shared" si="490"/>
        <v/>
      </c>
      <c r="AD1381" s="202"/>
      <c r="AE1381" s="214"/>
      <c r="AF1381" s="214"/>
      <c r="AG1381" s="215"/>
      <c r="AH1381" s="215"/>
      <c r="AI1381" s="215"/>
      <c r="AJ1381" s="215"/>
      <c r="AK1381" s="215"/>
      <c r="AL1381" s="215"/>
      <c r="AN1381" s="218"/>
      <c r="AO1381" s="218"/>
      <c r="AP1381" s="218"/>
      <c r="AQ1381" s="218"/>
      <c r="AR1381" s="218"/>
      <c r="AS1381" s="218"/>
      <c r="AU1381" s="215"/>
      <c r="AV1381" s="215"/>
      <c r="AW1381" s="215"/>
      <c r="AX1381" s="215"/>
      <c r="AY1381" s="215"/>
      <c r="AZ1381" s="215"/>
      <c r="BA1381" s="215"/>
    </row>
    <row r="1382" spans="1:53" s="201" customFormat="1" ht="12.75" hidden="1" customHeight="1" x14ac:dyDescent="0.15">
      <c r="A1382" s="612"/>
      <c r="B1382" s="615"/>
      <c r="C1382" s="618"/>
      <c r="D1382" s="418"/>
      <c r="E1382" s="419"/>
      <c r="F1382" s="420"/>
      <c r="G1382" s="420"/>
      <c r="H1382" s="420"/>
      <c r="I1382" s="421"/>
      <c r="J1382" s="422"/>
      <c r="K1382" s="423"/>
      <c r="L1382" s="423"/>
      <c r="M1382" s="423"/>
      <c r="N1382" s="332"/>
      <c r="O1382" s="433"/>
      <c r="P1382" s="434"/>
      <c r="Q1382" s="435"/>
      <c r="R1382" s="436"/>
      <c r="S1382" s="435"/>
      <c r="U1382" s="205">
        <v>14</v>
      </c>
      <c r="V1382" s="210" t="str">
        <f t="shared" si="489"/>
        <v/>
      </c>
      <c r="W1382" s="201" t="b">
        <f t="shared" si="491"/>
        <v>1</v>
      </c>
      <c r="Y1382" s="216"/>
      <c r="Z1382" s="217"/>
      <c r="AA1382" s="215"/>
      <c r="AB1382" s="408" t="str">
        <f t="shared" si="488"/>
        <v/>
      </c>
      <c r="AC1382" s="408" t="str">
        <f t="shared" si="490"/>
        <v/>
      </c>
      <c r="AD1382" s="202"/>
      <c r="AE1382" s="214"/>
      <c r="AF1382" s="214"/>
      <c r="AH1382" s="215"/>
      <c r="AI1382" s="215"/>
      <c r="AJ1382" s="215"/>
      <c r="AK1382" s="215"/>
      <c r="AL1382" s="215"/>
      <c r="AN1382" s="218"/>
      <c r="AO1382" s="218"/>
      <c r="AP1382" s="218"/>
      <c r="AQ1382" s="218"/>
      <c r="AR1382" s="218"/>
      <c r="AS1382" s="218"/>
      <c r="AU1382" s="215"/>
      <c r="AV1382" s="215"/>
      <c r="AW1382" s="215"/>
      <c r="AX1382" s="215"/>
      <c r="AY1382" s="215"/>
      <c r="AZ1382" s="215"/>
      <c r="BA1382" s="215"/>
    </row>
    <row r="1383" spans="1:53" s="201" customFormat="1" ht="12.75" hidden="1" customHeight="1" x14ac:dyDescent="0.15">
      <c r="A1383" s="612"/>
      <c r="B1383" s="615"/>
      <c r="C1383" s="618"/>
      <c r="D1383" s="418"/>
      <c r="E1383" s="419"/>
      <c r="F1383" s="420"/>
      <c r="G1383" s="420"/>
      <c r="H1383" s="420"/>
      <c r="I1383" s="421"/>
      <c r="J1383" s="422"/>
      <c r="K1383" s="423"/>
      <c r="L1383" s="423"/>
      <c r="M1383" s="423"/>
      <c r="N1383" s="332"/>
      <c r="O1383" s="433"/>
      <c r="P1383" s="434"/>
      <c r="Q1383" s="435"/>
      <c r="R1383" s="436"/>
      <c r="S1383" s="435"/>
      <c r="U1383" s="205">
        <v>15</v>
      </c>
      <c r="V1383" s="210" t="str">
        <f t="shared" si="489"/>
        <v/>
      </c>
      <c r="W1383" s="201" t="b">
        <f t="shared" si="491"/>
        <v>1</v>
      </c>
      <c r="Y1383" s="216"/>
      <c r="AA1383" s="215"/>
      <c r="AB1383" s="408" t="str">
        <f t="shared" si="488"/>
        <v/>
      </c>
      <c r="AC1383" s="408" t="str">
        <f t="shared" si="490"/>
        <v/>
      </c>
      <c r="AD1383" s="202"/>
      <c r="AE1383" s="214"/>
      <c r="AF1383" s="214"/>
      <c r="AG1383" s="215"/>
      <c r="AH1383" s="215"/>
      <c r="AI1383" s="215"/>
      <c r="AJ1383" s="215"/>
      <c r="AK1383" s="215"/>
      <c r="AL1383" s="215"/>
      <c r="AN1383" s="218"/>
      <c r="AO1383" s="218"/>
      <c r="AP1383" s="218"/>
      <c r="AQ1383" s="218"/>
      <c r="AR1383" s="218"/>
      <c r="AS1383" s="218"/>
      <c r="AU1383" s="215"/>
      <c r="AV1383" s="215"/>
      <c r="AW1383" s="215"/>
      <c r="AX1383" s="215"/>
      <c r="AY1383" s="215"/>
      <c r="AZ1383" s="215"/>
      <c r="BA1383" s="215"/>
    </row>
    <row r="1384" spans="1:53" s="201" customFormat="1" ht="12.75" hidden="1" customHeight="1" x14ac:dyDescent="0.15">
      <c r="A1384" s="612"/>
      <c r="B1384" s="615"/>
      <c r="C1384" s="618"/>
      <c r="D1384" s="418"/>
      <c r="E1384" s="419"/>
      <c r="F1384" s="420"/>
      <c r="G1384" s="420"/>
      <c r="H1384" s="420"/>
      <c r="I1384" s="421"/>
      <c r="J1384" s="422"/>
      <c r="K1384" s="423"/>
      <c r="L1384" s="423"/>
      <c r="M1384" s="423"/>
      <c r="N1384" s="332"/>
      <c r="O1384" s="433"/>
      <c r="P1384" s="434"/>
      <c r="Q1384" s="435"/>
      <c r="R1384" s="436"/>
      <c r="S1384" s="435"/>
      <c r="U1384" s="205">
        <v>16</v>
      </c>
      <c r="V1384" s="210" t="str">
        <f t="shared" si="489"/>
        <v/>
      </c>
      <c r="W1384" s="201" t="b">
        <f t="shared" si="491"/>
        <v>1</v>
      </c>
      <c r="Y1384" s="216"/>
      <c r="Z1384" s="217"/>
      <c r="AB1384" s="408" t="str">
        <f t="shared" si="488"/>
        <v/>
      </c>
      <c r="AC1384" s="408" t="str">
        <f t="shared" si="490"/>
        <v/>
      </c>
      <c r="AD1384" s="202"/>
      <c r="AE1384" s="214"/>
      <c r="AF1384" s="214"/>
      <c r="AG1384" s="215"/>
      <c r="AH1384" s="215"/>
      <c r="AI1384" s="215"/>
      <c r="AJ1384" s="215"/>
      <c r="AK1384" s="215"/>
      <c r="AL1384" s="215"/>
      <c r="AN1384" s="218"/>
      <c r="AO1384" s="218"/>
      <c r="AP1384" s="218"/>
      <c r="AQ1384" s="218"/>
      <c r="AR1384" s="218"/>
      <c r="AS1384" s="218"/>
      <c r="AU1384" s="215"/>
      <c r="AV1384" s="215"/>
      <c r="AW1384" s="215"/>
      <c r="AX1384" s="215"/>
      <c r="AY1384" s="215"/>
      <c r="AZ1384" s="215"/>
      <c r="BA1384" s="215"/>
    </row>
    <row r="1385" spans="1:53" s="201" customFormat="1" ht="12.75" hidden="1" customHeight="1" x14ac:dyDescent="0.15">
      <c r="A1385" s="612"/>
      <c r="B1385" s="615"/>
      <c r="C1385" s="618"/>
      <c r="D1385" s="418"/>
      <c r="E1385" s="419"/>
      <c r="F1385" s="420"/>
      <c r="G1385" s="420"/>
      <c r="H1385" s="420"/>
      <c r="I1385" s="421"/>
      <c r="J1385" s="422"/>
      <c r="K1385" s="423"/>
      <c r="L1385" s="423"/>
      <c r="M1385" s="423"/>
      <c r="N1385" s="332"/>
      <c r="O1385" s="433"/>
      <c r="P1385" s="434"/>
      <c r="Q1385" s="435"/>
      <c r="R1385" s="436"/>
      <c r="S1385" s="435"/>
      <c r="U1385" s="205">
        <v>17</v>
      </c>
      <c r="V1385" s="210" t="str">
        <f t="shared" si="489"/>
        <v/>
      </c>
      <c r="W1385" s="201" t="b">
        <f t="shared" si="491"/>
        <v>1</v>
      </c>
      <c r="Y1385" s="216"/>
      <c r="AB1385" s="408" t="str">
        <f t="shared" si="488"/>
        <v/>
      </c>
      <c r="AC1385" s="408" t="str">
        <f t="shared" si="490"/>
        <v/>
      </c>
      <c r="AD1385" s="202"/>
      <c r="AE1385" s="214"/>
      <c r="AF1385" s="214"/>
      <c r="AG1385" s="215"/>
      <c r="AH1385" s="215"/>
      <c r="AI1385" s="215"/>
      <c r="AJ1385" s="215"/>
      <c r="AK1385" s="215"/>
      <c r="AL1385" s="215"/>
      <c r="AN1385" s="218"/>
      <c r="AO1385" s="218"/>
      <c r="AP1385" s="218"/>
      <c r="AQ1385" s="218"/>
      <c r="AR1385" s="218"/>
      <c r="AS1385" s="218"/>
      <c r="AU1385" s="215"/>
      <c r="AV1385" s="215"/>
      <c r="AW1385" s="215"/>
      <c r="AX1385" s="215"/>
      <c r="AY1385" s="215"/>
      <c r="AZ1385" s="215"/>
      <c r="BA1385" s="215"/>
    </row>
    <row r="1386" spans="1:53" s="201" customFormat="1" ht="12.75" hidden="1" customHeight="1" x14ac:dyDescent="0.15">
      <c r="A1386" s="612"/>
      <c r="B1386" s="615"/>
      <c r="C1386" s="618"/>
      <c r="D1386" s="418"/>
      <c r="E1386" s="419"/>
      <c r="F1386" s="420"/>
      <c r="G1386" s="420"/>
      <c r="H1386" s="420"/>
      <c r="I1386" s="421"/>
      <c r="J1386" s="422"/>
      <c r="K1386" s="423"/>
      <c r="L1386" s="423"/>
      <c r="M1386" s="423"/>
      <c r="N1386" s="332"/>
      <c r="O1386" s="433"/>
      <c r="P1386" s="434"/>
      <c r="Q1386" s="435"/>
      <c r="R1386" s="436"/>
      <c r="S1386" s="435"/>
      <c r="U1386" s="205">
        <v>18</v>
      </c>
      <c r="V1386" s="210" t="str">
        <f t="shared" si="489"/>
        <v/>
      </c>
      <c r="W1386" s="201" t="b">
        <f t="shared" si="491"/>
        <v>1</v>
      </c>
      <c r="Y1386" s="216"/>
      <c r="AB1386" s="408" t="str">
        <f t="shared" si="488"/>
        <v/>
      </c>
      <c r="AC1386" s="408" t="str">
        <f t="shared" si="490"/>
        <v/>
      </c>
      <c r="AD1386" s="202"/>
      <c r="AE1386" s="214"/>
      <c r="AF1386" s="214"/>
      <c r="AG1386" s="215"/>
      <c r="AH1386" s="215"/>
      <c r="AI1386" s="215"/>
      <c r="AJ1386" s="215"/>
      <c r="AK1386" s="215"/>
      <c r="AL1386" s="215"/>
      <c r="AN1386" s="218"/>
      <c r="AO1386" s="218"/>
      <c r="AP1386" s="218"/>
      <c r="AQ1386" s="218"/>
      <c r="AR1386" s="218"/>
      <c r="AS1386" s="218"/>
      <c r="AU1386" s="215"/>
      <c r="AV1386" s="215"/>
      <c r="AW1386" s="215"/>
      <c r="AX1386" s="215"/>
      <c r="AY1386" s="215"/>
      <c r="AZ1386" s="215"/>
      <c r="BA1386" s="215"/>
    </row>
    <row r="1387" spans="1:53" s="201" customFormat="1" ht="12.75" hidden="1" customHeight="1" x14ac:dyDescent="0.15">
      <c r="A1387" s="612"/>
      <c r="B1387" s="615"/>
      <c r="C1387" s="618"/>
      <c r="D1387" s="418"/>
      <c r="E1387" s="424"/>
      <c r="F1387" s="420"/>
      <c r="G1387" s="420"/>
      <c r="H1387" s="420"/>
      <c r="I1387" s="421"/>
      <c r="J1387" s="422"/>
      <c r="K1387" s="423"/>
      <c r="L1387" s="423"/>
      <c r="M1387" s="423"/>
      <c r="N1387" s="332"/>
      <c r="O1387" s="433"/>
      <c r="P1387" s="434"/>
      <c r="Q1387" s="435"/>
      <c r="R1387" s="436"/>
      <c r="S1387" s="435"/>
      <c r="U1387" s="205">
        <v>19</v>
      </c>
      <c r="V1387" s="210" t="str">
        <f t="shared" si="489"/>
        <v/>
      </c>
      <c r="W1387" s="201" t="b">
        <f t="shared" si="491"/>
        <v>1</v>
      </c>
      <c r="Y1387" s="216"/>
      <c r="AB1387" s="408" t="str">
        <f t="shared" si="488"/>
        <v/>
      </c>
      <c r="AC1387" s="408" t="str">
        <f t="shared" si="490"/>
        <v/>
      </c>
      <c r="AD1387" s="202"/>
      <c r="AE1387" s="214"/>
      <c r="AF1387" s="214"/>
      <c r="AG1387" s="215"/>
      <c r="AH1387" s="215"/>
      <c r="AI1387" s="215"/>
      <c r="AJ1387" s="215"/>
      <c r="AK1387" s="215"/>
      <c r="AL1387" s="215"/>
      <c r="AN1387" s="218"/>
      <c r="AO1387" s="218"/>
      <c r="AP1387" s="218"/>
      <c r="AQ1387" s="218"/>
      <c r="AR1387" s="218"/>
      <c r="AS1387" s="218"/>
      <c r="AU1387" s="215"/>
      <c r="AV1387" s="215"/>
      <c r="AW1387" s="215"/>
      <c r="AX1387" s="215"/>
      <c r="AY1387" s="215"/>
      <c r="AZ1387" s="215"/>
      <c r="BA1387" s="215"/>
    </row>
    <row r="1388" spans="1:53" s="215" customFormat="1" ht="12.75" hidden="1" customHeight="1" x14ac:dyDescent="0.15">
      <c r="A1388" s="613"/>
      <c r="B1388" s="616"/>
      <c r="C1388" s="619"/>
      <c r="D1388" s="426"/>
      <c r="E1388" s="427"/>
      <c r="F1388" s="428"/>
      <c r="G1388" s="428"/>
      <c r="H1388" s="428"/>
      <c r="I1388" s="429"/>
      <c r="J1388" s="430"/>
      <c r="K1388" s="431"/>
      <c r="L1388" s="431"/>
      <c r="M1388" s="431"/>
      <c r="N1388" s="332"/>
      <c r="O1388" s="433"/>
      <c r="P1388" s="434"/>
      <c r="Q1388" s="435"/>
      <c r="R1388" s="436"/>
      <c r="S1388" s="435"/>
      <c r="U1388" s="205">
        <v>20</v>
      </c>
      <c r="V1388" s="220" t="str">
        <f t="shared" si="489"/>
        <v/>
      </c>
      <c r="W1388" s="201" t="b">
        <f t="shared" si="491"/>
        <v>1</v>
      </c>
      <c r="Y1388" s="216"/>
      <c r="Z1388" s="217"/>
      <c r="AB1388" s="408" t="str">
        <f t="shared" si="488"/>
        <v/>
      </c>
      <c r="AC1388" s="408" t="str">
        <f t="shared" si="490"/>
        <v/>
      </c>
      <c r="AD1388" s="218"/>
      <c r="AE1388" s="214"/>
      <c r="AF1388" s="214"/>
      <c r="AN1388" s="218"/>
      <c r="AO1388" s="218"/>
      <c r="AP1388" s="218"/>
      <c r="AQ1388" s="218"/>
      <c r="AR1388" s="218"/>
      <c r="AS1388" s="218"/>
    </row>
    <row r="1389" spans="1:53" s="201" customFormat="1" ht="12.75" hidden="1" customHeight="1" x14ac:dyDescent="0.15">
      <c r="A1389" s="611" t="s">
        <v>7377</v>
      </c>
      <c r="B1389" s="614"/>
      <c r="C1389" s="617"/>
      <c r="D1389" s="412"/>
      <c r="E1389" s="413"/>
      <c r="F1389" s="414"/>
      <c r="G1389" s="414"/>
      <c r="H1389" s="414"/>
      <c r="I1389" s="415"/>
      <c r="J1389" s="416"/>
      <c r="K1389" s="417"/>
      <c r="L1389" s="417"/>
      <c r="M1389" s="417"/>
      <c r="N1389" s="332"/>
      <c r="O1389" s="433"/>
      <c r="P1389" s="434"/>
      <c r="Q1389" s="435"/>
      <c r="R1389" s="436"/>
      <c r="S1389" s="435"/>
      <c r="U1389" s="205">
        <v>1</v>
      </c>
      <c r="V1389" s="206" t="str">
        <f t="shared" si="489"/>
        <v/>
      </c>
      <c r="W1389" s="201" t="b">
        <f t="shared" si="491"/>
        <v>1</v>
      </c>
      <c r="Y1389" s="216"/>
      <c r="AB1389" s="408" t="str">
        <f t="shared" si="488"/>
        <v/>
      </c>
      <c r="AC1389" s="408" t="str">
        <f t="shared" si="490"/>
        <v/>
      </c>
      <c r="AD1389" s="202"/>
      <c r="AE1389" s="173" t="s">
        <v>7260</v>
      </c>
      <c r="AG1389" s="203" t="s">
        <v>7194</v>
      </c>
      <c r="AH1389" s="204" t="s">
        <v>7221</v>
      </c>
      <c r="AI1389" s="204" t="s">
        <v>7195</v>
      </c>
      <c r="AJ1389" s="204" t="s">
        <v>7231</v>
      </c>
      <c r="AK1389" s="204" t="s">
        <v>7196</v>
      </c>
      <c r="AL1389" s="204" t="s">
        <v>7197</v>
      </c>
      <c r="AN1389" s="222" t="s">
        <v>7274</v>
      </c>
      <c r="AO1389" s="223" t="s">
        <v>7221</v>
      </c>
      <c r="AP1389" s="223" t="s">
        <v>7195</v>
      </c>
      <c r="AQ1389" s="223" t="s">
        <v>7231</v>
      </c>
      <c r="AR1389" s="223" t="s">
        <v>7196</v>
      </c>
      <c r="AS1389" s="223" t="s">
        <v>7197</v>
      </c>
      <c r="AU1389" s="203" t="s">
        <v>7198</v>
      </c>
      <c r="AV1389" s="204" t="s">
        <v>7221</v>
      </c>
      <c r="AW1389" s="204" t="s">
        <v>7195</v>
      </c>
      <c r="AX1389" s="204" t="s">
        <v>7231</v>
      </c>
      <c r="AY1389" s="204" t="s">
        <v>7196</v>
      </c>
      <c r="AZ1389" s="204" t="s">
        <v>7197</v>
      </c>
      <c r="BA1389" s="214"/>
    </row>
    <row r="1390" spans="1:53" s="201" customFormat="1" ht="12.75" hidden="1" customHeight="1" x14ac:dyDescent="0.15">
      <c r="A1390" s="612"/>
      <c r="B1390" s="615"/>
      <c r="C1390" s="618"/>
      <c r="D1390" s="418"/>
      <c r="E1390" s="419"/>
      <c r="F1390" s="420"/>
      <c r="G1390" s="420"/>
      <c r="H1390" s="420"/>
      <c r="I1390" s="421"/>
      <c r="J1390" s="422"/>
      <c r="K1390" s="423"/>
      <c r="L1390" s="423"/>
      <c r="M1390" s="423"/>
      <c r="N1390" s="332"/>
      <c r="O1390" s="433"/>
      <c r="P1390" s="434"/>
      <c r="Q1390" s="435"/>
      <c r="R1390" s="436"/>
      <c r="S1390" s="435"/>
      <c r="U1390" s="205">
        <v>2</v>
      </c>
      <c r="V1390" s="210" t="str">
        <f t="shared" si="489"/>
        <v/>
      </c>
      <c r="W1390" s="201" t="b">
        <f t="shared" si="491"/>
        <v>1</v>
      </c>
      <c r="Y1390" s="216"/>
      <c r="Z1390" s="217"/>
      <c r="AB1390" s="408" t="str">
        <f t="shared" si="488"/>
        <v/>
      </c>
      <c r="AC1390" s="408" t="str">
        <f t="shared" si="490"/>
        <v/>
      </c>
      <c r="AD1390" s="202"/>
      <c r="AE1390" s="620" t="s">
        <v>7188</v>
      </c>
      <c r="AF1390" s="209" t="s">
        <v>7193</v>
      </c>
      <c r="AG1390" s="208">
        <f>SUM(AH1390:AL1390)</f>
        <v>0</v>
      </c>
      <c r="AH1390" s="208">
        <f>SUMIFS($K1389:$K1408,$E1389:$E1408,"R7当",$F1389:$F1408,"ライフデザイン・結婚支援重点推進事業",$J1389:$J1408,3/4)</f>
        <v>0</v>
      </c>
      <c r="AI1390" s="208">
        <f>SUMIFS($K1389:$K1408,$E1389:$E1408,"R7当",$F1389:$F1408,"結婚支援コンシェルジュ事業",$J1389:$J1408,3/4)</f>
        <v>0</v>
      </c>
      <c r="AJ1390" s="208"/>
      <c r="AK1390" s="208"/>
      <c r="AL1390" s="208"/>
      <c r="AN1390" s="224">
        <f>SUM(AO1390:AS1390)</f>
        <v>0</v>
      </c>
      <c r="AO1390" s="224">
        <f>SUMIFS($L1389:$L1408,$E1389:$E1408,"R7当",$F1389:$F1408,"ライフデザイン・結婚支援重点推進事業",$J1389:$J1408,3/4)</f>
        <v>0</v>
      </c>
      <c r="AP1390" s="224">
        <f>SUMIFS($L1389:$L1408,$E1389:$E1408,"R7当",$F1389:$F1408,"結婚支援コンシェルジュ事業",$J1389:$J1408,3/4)</f>
        <v>0</v>
      </c>
      <c r="AQ1390" s="224"/>
      <c r="AR1390" s="224"/>
      <c r="AS1390" s="224"/>
      <c r="AU1390" s="208">
        <f>SUM(AV1390:AZ1390)</f>
        <v>0</v>
      </c>
      <c r="AV1390" s="208">
        <f>SUMIFS($M1389:$M1408,$E1389:$E1408,"R7当",$F1389:$F1408,"ライフデザイン・結婚支援重点推進事業",$J1389:$J1408,3/4)</f>
        <v>0</v>
      </c>
      <c r="AW1390" s="208">
        <f>SUMIFS($M1389:$M1408,$E1389:$E1408,"R7当",$F1389:$F1408,"結婚支援コンシェルジュ事業",$J1389:$J1408,3/4)</f>
        <v>0</v>
      </c>
      <c r="AX1390" s="208"/>
      <c r="AY1390" s="208"/>
      <c r="AZ1390" s="208"/>
      <c r="BA1390" s="215"/>
    </row>
    <row r="1391" spans="1:53" s="201" customFormat="1" ht="12.75" hidden="1" customHeight="1" x14ac:dyDescent="0.15">
      <c r="A1391" s="612"/>
      <c r="B1391" s="615"/>
      <c r="C1391" s="618"/>
      <c r="D1391" s="418"/>
      <c r="E1391" s="424"/>
      <c r="F1391" s="420"/>
      <c r="G1391" s="420"/>
      <c r="H1391" s="420"/>
      <c r="I1391" s="421"/>
      <c r="J1391" s="425"/>
      <c r="K1391" s="423"/>
      <c r="L1391" s="423"/>
      <c r="M1391" s="423"/>
      <c r="N1391" s="332"/>
      <c r="O1391" s="433"/>
      <c r="P1391" s="434"/>
      <c r="Q1391" s="435"/>
      <c r="R1391" s="436"/>
      <c r="S1391" s="435"/>
      <c r="U1391" s="205">
        <v>3</v>
      </c>
      <c r="V1391" s="210" t="str">
        <f t="shared" si="489"/>
        <v/>
      </c>
      <c r="W1391" s="201" t="b">
        <f t="shared" si="491"/>
        <v>1</v>
      </c>
      <c r="Y1391" s="219"/>
      <c r="Z1391" s="215"/>
      <c r="AB1391" s="408" t="str">
        <f t="shared" si="488"/>
        <v/>
      </c>
      <c r="AC1391" s="408" t="str">
        <f t="shared" si="490"/>
        <v/>
      </c>
      <c r="AD1391" s="202"/>
      <c r="AE1391" s="620"/>
      <c r="AF1391" s="211" t="s">
        <v>7189</v>
      </c>
      <c r="AG1391" s="208">
        <f>SUM(AH1391:AL1391)</f>
        <v>0</v>
      </c>
      <c r="AH1391" s="208">
        <f>SUMIFS($K1389:$K1408,$E1389:$E1408,"R7当",$F1389:$F1408,"ライフデザイン・結婚支援重点推進事業",$J1389:$J1408,2/3)</f>
        <v>0</v>
      </c>
      <c r="AI1391" s="208"/>
      <c r="AJ1391" s="208">
        <f>SUMIFS($K1389:$K1408,$E1389:$E1408,"R7当",$F1389:$F1408,"結婚_妊娠・出産_子育てに温かい社会づくり・気運醸成事業",$J1389:$J1408,2/3)</f>
        <v>0</v>
      </c>
      <c r="AK1391" s="208"/>
      <c r="AL1391" s="208"/>
      <c r="AN1391" s="224">
        <f t="shared" ref="AN1391:AN1392" si="501">SUM(AO1391:AS1391)</f>
        <v>0</v>
      </c>
      <c r="AO1391" s="224">
        <f>SUMIFS($L1389:$L1408,$E1389:$E1408,"R7当",$F1389:$F1408,"ライフデザイン・結婚支援重点推進事業",$J1389:$J1408,2/3)</f>
        <v>0</v>
      </c>
      <c r="AP1391" s="224"/>
      <c r="AQ1391" s="224">
        <f>SUMIFS($L1389:$L1408,$E1389:$E1408,"R7当",$F1389:$F1408,"結婚_妊娠・出産_子育てに温かい社会づくり・気運醸成事業",$J1389:$J1408,2/3)</f>
        <v>0</v>
      </c>
      <c r="AR1391" s="224"/>
      <c r="AS1391" s="224"/>
      <c r="AU1391" s="208">
        <f t="shared" ref="AU1391:AU1392" si="502">SUM(AV1391:AZ1391)</f>
        <v>0</v>
      </c>
      <c r="AV1391" s="208">
        <f>SUMIFS($M1389:$M1408,$E1389:$E1408,"R7当",$F1389:$F1408,"ライフデザイン・結婚支援重点推進事業",$J1389:$J1408,2/3)</f>
        <v>0</v>
      </c>
      <c r="AW1391" s="208"/>
      <c r="AX1391" s="208">
        <f>SUMIFS($M1389:$M1408,$E1389:$E1408,"R7当",$F1389:$F1408,"結婚_妊娠・出産_子育てに温かい社会づくり・気運醸成事業",$J1389:$J1408,2/3)</f>
        <v>0</v>
      </c>
      <c r="AY1391" s="208"/>
      <c r="AZ1391" s="208"/>
      <c r="BA1391" s="215"/>
    </row>
    <row r="1392" spans="1:53" s="201" customFormat="1" ht="12.75" hidden="1" customHeight="1" x14ac:dyDescent="0.15">
      <c r="A1392" s="612"/>
      <c r="B1392" s="615"/>
      <c r="C1392" s="618"/>
      <c r="D1392" s="418"/>
      <c r="E1392" s="424"/>
      <c r="F1392" s="420"/>
      <c r="G1392" s="420"/>
      <c r="H1392" s="420"/>
      <c r="I1392" s="421"/>
      <c r="J1392" s="425"/>
      <c r="K1392" s="423"/>
      <c r="L1392" s="423"/>
      <c r="M1392" s="423"/>
      <c r="N1392" s="332"/>
      <c r="O1392" s="433"/>
      <c r="P1392" s="434"/>
      <c r="Q1392" s="435"/>
      <c r="R1392" s="436"/>
      <c r="S1392" s="435"/>
      <c r="U1392" s="205">
        <v>4</v>
      </c>
      <c r="V1392" s="210" t="str">
        <f t="shared" si="489"/>
        <v/>
      </c>
      <c r="W1392" s="201" t="b">
        <f t="shared" si="491"/>
        <v>1</v>
      </c>
      <c r="Y1392" s="219"/>
      <c r="Z1392" s="215"/>
      <c r="AB1392" s="408" t="str">
        <f t="shared" si="488"/>
        <v/>
      </c>
      <c r="AC1392" s="408" t="str">
        <f t="shared" si="490"/>
        <v/>
      </c>
      <c r="AD1392" s="202"/>
      <c r="AE1392" s="620"/>
      <c r="AF1392" s="211" t="s">
        <v>7187</v>
      </c>
      <c r="AG1392" s="208">
        <f t="shared" ref="AG1392" si="503">SUM(AH1392:AL1392)</f>
        <v>0</v>
      </c>
      <c r="AH1392" s="208"/>
      <c r="AI1392" s="208"/>
      <c r="AJ1392" s="208">
        <f>SUMIFS($K1389:$K1408,$E1389:$E1408,"R7当",$F1389:$F1408,"結婚_妊娠・出産_子育てに温かい社会づくり・気運醸成事業",$J1389:$J1408,1/2)</f>
        <v>0</v>
      </c>
      <c r="AK1392" s="208"/>
      <c r="AL1392" s="208"/>
      <c r="AN1392" s="224">
        <f t="shared" si="501"/>
        <v>0</v>
      </c>
      <c r="AO1392" s="224"/>
      <c r="AP1392" s="224"/>
      <c r="AQ1392" s="224">
        <f>SUMIFS($L1389:$L1408,$E1389:$E1408,"R7当",$F1389:$F1408,"結婚_妊娠・出産_子育てに温かい社会づくり・気運醸成事業",$J1389:$J1408,1/2)</f>
        <v>0</v>
      </c>
      <c r="AR1392" s="224"/>
      <c r="AS1392" s="224"/>
      <c r="AU1392" s="208">
        <f t="shared" si="502"/>
        <v>0</v>
      </c>
      <c r="AV1392" s="208"/>
      <c r="AW1392" s="208"/>
      <c r="AX1392" s="208">
        <f>SUMIFS($M1389:$M1408,$E1389:$E1408,"R7当",$F1389:$F1408,"結婚_妊娠・出産_子育てに温かい社会づくり・気運醸成事業",$J1389:$J1408,1/2)</f>
        <v>0</v>
      </c>
      <c r="AY1392" s="208"/>
      <c r="AZ1392" s="208"/>
      <c r="BA1392" s="215"/>
    </row>
    <row r="1393" spans="1:53" s="201" customFormat="1" ht="12.75" hidden="1" customHeight="1" x14ac:dyDescent="0.15">
      <c r="A1393" s="612"/>
      <c r="B1393" s="615"/>
      <c r="C1393" s="618"/>
      <c r="D1393" s="418"/>
      <c r="E1393" s="424"/>
      <c r="F1393" s="420"/>
      <c r="G1393" s="420"/>
      <c r="H1393" s="420"/>
      <c r="I1393" s="421"/>
      <c r="J1393" s="425"/>
      <c r="K1393" s="423"/>
      <c r="L1393" s="423"/>
      <c r="M1393" s="423"/>
      <c r="N1393" s="332"/>
      <c r="O1393" s="433"/>
      <c r="P1393" s="434"/>
      <c r="Q1393" s="435"/>
      <c r="R1393" s="436"/>
      <c r="S1393" s="435"/>
      <c r="U1393" s="205">
        <v>5</v>
      </c>
      <c r="V1393" s="210" t="str">
        <f t="shared" si="489"/>
        <v/>
      </c>
      <c r="W1393" s="201" t="b">
        <f t="shared" si="491"/>
        <v>1</v>
      </c>
      <c r="Y1393" s="219"/>
      <c r="Z1393" s="215"/>
      <c r="AB1393" s="408" t="str">
        <f t="shared" si="488"/>
        <v/>
      </c>
      <c r="AC1393" s="408" t="str">
        <f t="shared" si="490"/>
        <v/>
      </c>
      <c r="AD1393" s="202"/>
      <c r="AE1393" s="212" t="s">
        <v>7229</v>
      </c>
      <c r="AF1393" s="209" t="str">
        <f>IF(COUNTIF(AC1389:AC1408,"R7当一般コース"),"一般コース",IF(COUNTIF(AC1389:AC1408,"R7当都道府県主導型市町村連携コース"),"連携コース",""))</f>
        <v/>
      </c>
      <c r="AG1393" s="208">
        <f>SUM(AH1393:AL1393)</f>
        <v>0</v>
      </c>
      <c r="AH1393" s="208"/>
      <c r="AI1393" s="208"/>
      <c r="AJ1393" s="208"/>
      <c r="AK1393" s="208">
        <f>SUMIFS($K1389:$K1408,$E1389:$E1408,"R7当",G1389:G1408,"一般コース")</f>
        <v>0</v>
      </c>
      <c r="AL1393" s="208">
        <f>SUMIFS($K1389:$K1408,$E1389:$E1408,"R7当",G1389:G1408,"都道府県主導型市町村連携コース")</f>
        <v>0</v>
      </c>
      <c r="AN1393" s="224">
        <f>SUM(AO1393:AS1393)</f>
        <v>0</v>
      </c>
      <c r="AO1393" s="224"/>
      <c r="AP1393" s="224"/>
      <c r="AQ1393" s="224"/>
      <c r="AR1393" s="224">
        <f>SUMIFS($L1389:$L1408,$E1389:$E1408,"R7当",G1389:G1408,"一般コース")</f>
        <v>0</v>
      </c>
      <c r="AS1393" s="224">
        <f>SUMIFS($L1389:$L1408,$E1389:$E1408,"R7当",G1389:G1408,"都道府県主導型市町村連携コース")</f>
        <v>0</v>
      </c>
      <c r="AU1393" s="208">
        <f>SUM(AV1393:AZ1393)</f>
        <v>0</v>
      </c>
      <c r="AV1393" s="208"/>
      <c r="AW1393" s="208"/>
      <c r="AX1393" s="208"/>
      <c r="AY1393" s="208">
        <f>SUMIFS($M1389:$M1408,$E1389:$E1408,"R7当",G1389:G1408,"一般コース")</f>
        <v>0</v>
      </c>
      <c r="AZ1393" s="208">
        <f>SUMIFS($M1389:$M1408,$E1389:$E1408,"R7当",G1389:G1408,"都道府県主導型市町村連携コース")</f>
        <v>0</v>
      </c>
      <c r="BA1393" s="215"/>
    </row>
    <row r="1394" spans="1:53" s="201" customFormat="1" ht="12.75" hidden="1" customHeight="1" x14ac:dyDescent="0.15">
      <c r="A1394" s="612"/>
      <c r="B1394" s="615"/>
      <c r="C1394" s="618"/>
      <c r="D1394" s="418"/>
      <c r="E1394" s="424"/>
      <c r="F1394" s="420"/>
      <c r="G1394" s="420"/>
      <c r="H1394" s="420"/>
      <c r="I1394" s="421"/>
      <c r="J1394" s="425"/>
      <c r="K1394" s="423"/>
      <c r="L1394" s="423"/>
      <c r="M1394" s="423"/>
      <c r="N1394" s="332"/>
      <c r="O1394" s="433"/>
      <c r="P1394" s="434"/>
      <c r="Q1394" s="435"/>
      <c r="R1394" s="436"/>
      <c r="S1394" s="435"/>
      <c r="U1394" s="205">
        <v>6</v>
      </c>
      <c r="V1394" s="210" t="str">
        <f t="shared" si="489"/>
        <v/>
      </c>
      <c r="W1394" s="201" t="b">
        <f t="shared" si="491"/>
        <v>1</v>
      </c>
      <c r="Y1394" s="219"/>
      <c r="Z1394" s="215"/>
      <c r="AB1394" s="408" t="str">
        <f t="shared" si="488"/>
        <v/>
      </c>
      <c r="AC1394" s="408" t="str">
        <f t="shared" si="490"/>
        <v/>
      </c>
      <c r="AD1394" s="202"/>
      <c r="AE1394" s="173" t="s">
        <v>7217</v>
      </c>
      <c r="AG1394" s="213"/>
      <c r="AH1394" s="213"/>
      <c r="AI1394" s="213"/>
      <c r="AJ1394" s="213"/>
      <c r="AK1394" s="213"/>
      <c r="AL1394" s="213"/>
      <c r="AN1394" s="225"/>
      <c r="AO1394" s="225"/>
      <c r="AP1394" s="225"/>
      <c r="AQ1394" s="225"/>
      <c r="AR1394" s="225"/>
      <c r="AS1394" s="225"/>
      <c r="AU1394" s="213"/>
      <c r="AV1394" s="213"/>
      <c r="AW1394" s="213"/>
      <c r="AX1394" s="213"/>
      <c r="AY1394" s="213"/>
      <c r="AZ1394" s="213"/>
      <c r="BA1394" s="215"/>
    </row>
    <row r="1395" spans="1:53" s="201" customFormat="1" ht="12.75" hidden="1" customHeight="1" x14ac:dyDescent="0.15">
      <c r="A1395" s="612"/>
      <c r="B1395" s="615"/>
      <c r="C1395" s="618"/>
      <c r="D1395" s="418"/>
      <c r="E1395" s="424"/>
      <c r="F1395" s="420"/>
      <c r="G1395" s="420"/>
      <c r="H1395" s="420"/>
      <c r="I1395" s="421"/>
      <c r="J1395" s="425"/>
      <c r="K1395" s="423"/>
      <c r="L1395" s="423"/>
      <c r="M1395" s="423"/>
      <c r="N1395" s="332"/>
      <c r="O1395" s="433"/>
      <c r="P1395" s="434"/>
      <c r="Q1395" s="435"/>
      <c r="R1395" s="436"/>
      <c r="S1395" s="435"/>
      <c r="U1395" s="205">
        <v>7</v>
      </c>
      <c r="V1395" s="210" t="str">
        <f t="shared" si="489"/>
        <v/>
      </c>
      <c r="W1395" s="201" t="b">
        <f t="shared" si="491"/>
        <v>1</v>
      </c>
      <c r="Y1395" s="219"/>
      <c r="Z1395" s="215"/>
      <c r="AB1395" s="408" t="str">
        <f t="shared" si="488"/>
        <v/>
      </c>
      <c r="AC1395" s="408" t="str">
        <f t="shared" si="490"/>
        <v/>
      </c>
      <c r="AD1395" s="202"/>
      <c r="AE1395" s="620" t="s">
        <v>7188</v>
      </c>
      <c r="AF1395" s="209" t="s">
        <v>7193</v>
      </c>
      <c r="AG1395" s="208">
        <f>SUM(AH1395:AL1395)</f>
        <v>0</v>
      </c>
      <c r="AH1395" s="208">
        <f>SUMIFS($K1389:$K1408,$E1389:$E1408,"R6補",$F1389:$F1408,"ライフデザイン・結婚支援重点推進事業",$J1389:$J1408,3/4)</f>
        <v>0</v>
      </c>
      <c r="AI1395" s="208">
        <f>SUMIFS($K1389:$K1408,$E1389:$E1408,"R6補",$F1389:$F1408,"結婚支援コンシェルジュ事業",$J1389:$J1408,3/4)</f>
        <v>0</v>
      </c>
      <c r="AJ1395" s="208"/>
      <c r="AK1395" s="208"/>
      <c r="AL1395" s="208"/>
      <c r="AN1395" s="224">
        <f>SUM(AO1395:AS1395)</f>
        <v>0</v>
      </c>
      <c r="AO1395" s="224">
        <f>SUMIFS($L1389:$L1408,$E1389:$E1408,"R6補",$F1389:$F1408,"ライフデザイン・結婚支援重点推進事業",$J1389:$J1408,3/4)</f>
        <v>0</v>
      </c>
      <c r="AP1395" s="224">
        <f>SUMIFS($L1389:$L1408,$E1389:$E1408,"R6補",$F1389:$F1408,"結婚支援コンシェルジュ事業",$J1389:$J1408,3/4)</f>
        <v>0</v>
      </c>
      <c r="AQ1395" s="224"/>
      <c r="AR1395" s="224"/>
      <c r="AS1395" s="224"/>
      <c r="AU1395" s="208">
        <f>SUM(AV1395:AZ1395)</f>
        <v>0</v>
      </c>
      <c r="AV1395" s="208">
        <f>SUMIFS($M1389:$M1408,$E1389:$E1408,"R6補",$F1389:$F1408,"ライフデザイン・結婚支援重点推進事業",$J1389:$J1408,3/4)</f>
        <v>0</v>
      </c>
      <c r="AW1395" s="208">
        <f>SUMIFS($M1389:$M1408,$E1389:$E1408,"R6補",$F1389:$F1408,"結婚支援コンシェルジュ事業",$J1389:$J1408,3/4)</f>
        <v>0</v>
      </c>
      <c r="AX1395" s="208"/>
      <c r="AY1395" s="208"/>
      <c r="AZ1395" s="208"/>
      <c r="BA1395" s="215"/>
    </row>
    <row r="1396" spans="1:53" s="201" customFormat="1" ht="12.75" hidden="1" customHeight="1" x14ac:dyDescent="0.15">
      <c r="A1396" s="612"/>
      <c r="B1396" s="615"/>
      <c r="C1396" s="618"/>
      <c r="D1396" s="418"/>
      <c r="E1396" s="424"/>
      <c r="F1396" s="420"/>
      <c r="G1396" s="420"/>
      <c r="H1396" s="420"/>
      <c r="I1396" s="421"/>
      <c r="J1396" s="425"/>
      <c r="K1396" s="423"/>
      <c r="L1396" s="423"/>
      <c r="M1396" s="423"/>
      <c r="N1396" s="332"/>
      <c r="O1396" s="433"/>
      <c r="P1396" s="434"/>
      <c r="Q1396" s="435"/>
      <c r="R1396" s="436"/>
      <c r="S1396" s="435"/>
      <c r="U1396" s="205">
        <v>8</v>
      </c>
      <c r="V1396" s="210" t="str">
        <f t="shared" si="489"/>
        <v/>
      </c>
      <c r="W1396" s="201" t="b">
        <f t="shared" si="491"/>
        <v>1</v>
      </c>
      <c r="Y1396" s="219"/>
      <c r="Z1396" s="215"/>
      <c r="AB1396" s="408" t="str">
        <f t="shared" si="488"/>
        <v/>
      </c>
      <c r="AC1396" s="408" t="str">
        <f t="shared" si="490"/>
        <v/>
      </c>
      <c r="AD1396" s="202"/>
      <c r="AE1396" s="620"/>
      <c r="AF1396" s="211" t="s">
        <v>7189</v>
      </c>
      <c r="AG1396" s="208">
        <f t="shared" ref="AG1396" si="504">SUM(AH1396:AL1396)</f>
        <v>0</v>
      </c>
      <c r="AH1396" s="208">
        <f>SUMIFS($K1389:$K1408,$E1389:$E1408,"R6補",$F1389:$F1408,"ライフデザイン・結婚支援重点推進事業",$J1389:$J1408,2/3)</f>
        <v>0</v>
      </c>
      <c r="AI1396" s="208"/>
      <c r="AJ1396" s="208">
        <f>SUMIFS($K1389:$K1408,$E1389:$E1408,"R6補",$F1389:$F1408,"結婚_妊娠・出産_子育てに温かい社会づくり・気運醸成事業",$J1389:$J1408,2/3)</f>
        <v>0</v>
      </c>
      <c r="AK1396" s="208"/>
      <c r="AL1396" s="208"/>
      <c r="AN1396" s="224">
        <f t="shared" ref="AN1396:AN1397" si="505">SUM(AO1396:AS1396)</f>
        <v>0</v>
      </c>
      <c r="AO1396" s="224">
        <f>SUMIFS($L1389:$L1408,$E1389:$E1408,"R6補",$F1389:$F1408,"ライフデザイン・結婚支援重点推進事業",$J1389:$J1408,2/3)</f>
        <v>0</v>
      </c>
      <c r="AP1396" s="224"/>
      <c r="AQ1396" s="224">
        <f>SUMIFS($L1389:$L1408,$E1389:$E1408,"R6補",$F1389:$F1408,"結婚_妊娠・出産_子育てに温かい社会づくり・気運醸成事業",$J1389:$J1408,2/3)</f>
        <v>0</v>
      </c>
      <c r="AR1396" s="224"/>
      <c r="AS1396" s="224"/>
      <c r="AU1396" s="208">
        <f t="shared" ref="AU1396:AU1397" si="506">SUM(AV1396:AZ1396)</f>
        <v>0</v>
      </c>
      <c r="AV1396" s="208">
        <f>SUMIFS($M1389:$M1408,$E1389:$E1408,"R6補",$F1389:$F1408,"ライフデザイン・結婚支援重点推進事業",$J1389:$J1408,2/3)</f>
        <v>0</v>
      </c>
      <c r="AW1396" s="208"/>
      <c r="AX1396" s="208">
        <f>SUMIFS($M1389:$M1408,$E1389:$E1408,"R6補",$F1389:$F1408,"結婚_妊娠・出産_子育てに温かい社会づくり・気運醸成事業",$J1389:$J1408,2/3)</f>
        <v>0</v>
      </c>
      <c r="AY1396" s="208"/>
      <c r="AZ1396" s="208"/>
      <c r="BA1396" s="215"/>
    </row>
    <row r="1397" spans="1:53" s="201" customFormat="1" ht="12.75" hidden="1" customHeight="1" x14ac:dyDescent="0.15">
      <c r="A1397" s="612"/>
      <c r="B1397" s="615"/>
      <c r="C1397" s="618"/>
      <c r="D1397" s="418"/>
      <c r="E1397" s="424"/>
      <c r="F1397" s="420"/>
      <c r="G1397" s="420"/>
      <c r="H1397" s="420"/>
      <c r="I1397" s="421"/>
      <c r="J1397" s="425"/>
      <c r="K1397" s="423"/>
      <c r="L1397" s="423"/>
      <c r="M1397" s="423"/>
      <c r="N1397" s="332"/>
      <c r="O1397" s="433"/>
      <c r="P1397" s="434"/>
      <c r="Q1397" s="435"/>
      <c r="R1397" s="436"/>
      <c r="S1397" s="435"/>
      <c r="U1397" s="205">
        <v>9</v>
      </c>
      <c r="V1397" s="210" t="str">
        <f t="shared" si="489"/>
        <v/>
      </c>
      <c r="W1397" s="201" t="b">
        <f t="shared" si="491"/>
        <v>1</v>
      </c>
      <c r="Y1397" s="216"/>
      <c r="AB1397" s="408" t="str">
        <f t="shared" si="488"/>
        <v/>
      </c>
      <c r="AC1397" s="408" t="str">
        <f t="shared" si="490"/>
        <v/>
      </c>
      <c r="AD1397" s="202"/>
      <c r="AE1397" s="620"/>
      <c r="AF1397" s="211" t="s">
        <v>7187</v>
      </c>
      <c r="AG1397" s="208">
        <f>SUM(AH1397:AL1397)</f>
        <v>0</v>
      </c>
      <c r="AH1397" s="208"/>
      <c r="AI1397" s="208"/>
      <c r="AJ1397" s="208">
        <f>SUMIFS($K1389:$K1408,$E1389:$E1408,"R6補",$F1389:$F1408,"結婚_妊娠・出産_子育てに温かい社会づくり・気運醸成事業",$J1389:$J1408,1/2)</f>
        <v>0</v>
      </c>
      <c r="AK1397" s="208"/>
      <c r="AL1397" s="208"/>
      <c r="AN1397" s="224">
        <f t="shared" si="505"/>
        <v>0</v>
      </c>
      <c r="AO1397" s="224"/>
      <c r="AP1397" s="224"/>
      <c r="AQ1397" s="224">
        <f>SUMIFS($L1389:$L1408,$E1389:$E1408,"R6補",$F1389:$F1408,"結婚_妊娠・出産_子育てに温かい社会づくり・気運醸成事業",$J1389:$J1408,1/2)</f>
        <v>0</v>
      </c>
      <c r="AR1397" s="224"/>
      <c r="AS1397" s="224"/>
      <c r="AU1397" s="208">
        <f t="shared" si="506"/>
        <v>0</v>
      </c>
      <c r="AV1397" s="208"/>
      <c r="AW1397" s="208"/>
      <c r="AX1397" s="208">
        <f>SUMIFS($M1389:$M1408,$E1389:$E1408,"R6補",$F1389:$F1408,"結婚_妊娠・出産_子育てに温かい社会づくり・気運醸成事業",$J1389:$J1408,1/2)</f>
        <v>0</v>
      </c>
      <c r="AY1397" s="208"/>
      <c r="AZ1397" s="208"/>
      <c r="BA1397" s="215"/>
    </row>
    <row r="1398" spans="1:53" s="201" customFormat="1" ht="12.75" hidden="1" customHeight="1" x14ac:dyDescent="0.15">
      <c r="A1398" s="612"/>
      <c r="B1398" s="615"/>
      <c r="C1398" s="618"/>
      <c r="D1398" s="418"/>
      <c r="E1398" s="424"/>
      <c r="F1398" s="420"/>
      <c r="G1398" s="420"/>
      <c r="H1398" s="420"/>
      <c r="I1398" s="421"/>
      <c r="J1398" s="422"/>
      <c r="K1398" s="423"/>
      <c r="L1398" s="423"/>
      <c r="M1398" s="423"/>
      <c r="N1398" s="332"/>
      <c r="O1398" s="433"/>
      <c r="P1398" s="434"/>
      <c r="Q1398" s="435"/>
      <c r="R1398" s="436"/>
      <c r="S1398" s="435"/>
      <c r="U1398" s="205">
        <v>10</v>
      </c>
      <c r="V1398" s="210" t="str">
        <f t="shared" si="489"/>
        <v/>
      </c>
      <c r="W1398" s="201" t="b">
        <f t="shared" si="491"/>
        <v>1</v>
      </c>
      <c r="Y1398" s="216"/>
      <c r="Z1398" s="217"/>
      <c r="AA1398" s="215"/>
      <c r="AB1398" s="408" t="str">
        <f t="shared" si="488"/>
        <v/>
      </c>
      <c r="AC1398" s="408" t="str">
        <f t="shared" si="490"/>
        <v/>
      </c>
      <c r="AD1398" s="202"/>
      <c r="AE1398" s="212" t="s">
        <v>7229</v>
      </c>
      <c r="AF1398" s="209" t="str">
        <f>IF(COUNTIF(AC1389:AC1408,"R6補一般コース"),"一般コース",IF(COUNTIF(AC1389:AC1408,"R6補都道府県主導型市町村連携コース"),"連携コース",""))</f>
        <v/>
      </c>
      <c r="AG1398" s="208">
        <f>SUM(AH1398:AL1398)</f>
        <v>0</v>
      </c>
      <c r="AH1398" s="208"/>
      <c r="AI1398" s="208"/>
      <c r="AJ1398" s="208"/>
      <c r="AK1398" s="208">
        <f>SUMIFS($K1389:$K1408,$E1389:$E1408,"R6補",G1389:G1408,"一般コース")</f>
        <v>0</v>
      </c>
      <c r="AL1398" s="208">
        <f>SUMIFS($K1389:$K1408,$E1389:$E1408,"R6補",G1389:G1408,"都道府県主導型市町村連携コース")</f>
        <v>0</v>
      </c>
      <c r="AN1398" s="224">
        <f>SUM(AO1398:AS1398)</f>
        <v>0</v>
      </c>
      <c r="AO1398" s="224"/>
      <c r="AP1398" s="224"/>
      <c r="AQ1398" s="224"/>
      <c r="AR1398" s="224">
        <f>SUMIFS($L1389:$L1408,$E1389:$E1408,"R6補",G1389:G1408,"一般コース")</f>
        <v>0</v>
      </c>
      <c r="AS1398" s="224">
        <f>SUMIFS($L1389:$L1408,$E1389:$E1408,"R6補",G1389:G1408,"都道府県主導型市町村連携コース")</f>
        <v>0</v>
      </c>
      <c r="AU1398" s="208">
        <f>SUM(AV1398:AZ1398)</f>
        <v>0</v>
      </c>
      <c r="AV1398" s="208"/>
      <c r="AW1398" s="208"/>
      <c r="AX1398" s="208"/>
      <c r="AY1398" s="208">
        <f>SUMIFS($M1389:$M1408,$E1389:$E1408,"R6補",G1389:G1408,"一般コース")</f>
        <v>0</v>
      </c>
      <c r="AZ1398" s="208">
        <f>SUMIFS($M1389:$M1408,$E1389:$E1408,"R6補",G1389:G1408,"都道府県主導型市町村連携コース")</f>
        <v>0</v>
      </c>
      <c r="BA1398" s="215"/>
    </row>
    <row r="1399" spans="1:53" s="201" customFormat="1" ht="12.6" hidden="1" customHeight="1" x14ac:dyDescent="0.15">
      <c r="A1399" s="612"/>
      <c r="B1399" s="615"/>
      <c r="C1399" s="618"/>
      <c r="D1399" s="418"/>
      <c r="E1399" s="424"/>
      <c r="F1399" s="420"/>
      <c r="G1399" s="420"/>
      <c r="H1399" s="420"/>
      <c r="I1399" s="421"/>
      <c r="J1399" s="432"/>
      <c r="K1399" s="423"/>
      <c r="L1399" s="423"/>
      <c r="M1399" s="423"/>
      <c r="N1399" s="332"/>
      <c r="O1399" s="433"/>
      <c r="P1399" s="434"/>
      <c r="Q1399" s="435"/>
      <c r="R1399" s="436"/>
      <c r="S1399" s="435"/>
      <c r="U1399" s="205">
        <v>11</v>
      </c>
      <c r="V1399" s="210" t="str">
        <f t="shared" si="489"/>
        <v/>
      </c>
      <c r="W1399" s="201" t="b">
        <f t="shared" si="491"/>
        <v>1</v>
      </c>
      <c r="AA1399" s="215"/>
      <c r="AB1399" s="408" t="str">
        <f t="shared" si="488"/>
        <v/>
      </c>
      <c r="AC1399" s="408" t="str">
        <f t="shared" si="490"/>
        <v/>
      </c>
      <c r="AD1399" s="202"/>
      <c r="AE1399" s="214"/>
      <c r="AF1399" s="214"/>
      <c r="AG1399" s="215"/>
      <c r="AH1399" s="215"/>
      <c r="AI1399" s="215"/>
      <c r="AJ1399" s="215"/>
      <c r="AK1399" s="215"/>
      <c r="AL1399" s="215"/>
      <c r="AN1399" s="218"/>
      <c r="AO1399" s="218"/>
      <c r="AP1399" s="218"/>
      <c r="AQ1399" s="218"/>
      <c r="AR1399" s="218"/>
      <c r="AS1399" s="218"/>
      <c r="AU1399" s="215"/>
      <c r="AV1399" s="215"/>
      <c r="AW1399" s="215"/>
      <c r="AX1399" s="215"/>
      <c r="AY1399" s="215"/>
      <c r="AZ1399" s="215"/>
      <c r="BA1399" s="215"/>
    </row>
    <row r="1400" spans="1:53" s="201" customFormat="1" ht="12.75" hidden="1" customHeight="1" x14ac:dyDescent="0.15">
      <c r="A1400" s="612"/>
      <c r="B1400" s="615"/>
      <c r="C1400" s="618"/>
      <c r="D1400" s="418"/>
      <c r="E1400" s="424"/>
      <c r="F1400" s="420"/>
      <c r="G1400" s="420"/>
      <c r="H1400" s="420"/>
      <c r="I1400" s="421"/>
      <c r="J1400" s="422"/>
      <c r="K1400" s="423"/>
      <c r="L1400" s="423"/>
      <c r="M1400" s="423"/>
      <c r="N1400" s="332"/>
      <c r="O1400" s="433"/>
      <c r="P1400" s="434"/>
      <c r="Q1400" s="435"/>
      <c r="R1400" s="436"/>
      <c r="S1400" s="435"/>
      <c r="U1400" s="205">
        <v>12</v>
      </c>
      <c r="V1400" s="210" t="str">
        <f t="shared" si="489"/>
        <v/>
      </c>
      <c r="W1400" s="201" t="b">
        <f t="shared" si="491"/>
        <v>1</v>
      </c>
      <c r="AA1400" s="215"/>
      <c r="AB1400" s="408" t="str">
        <f t="shared" si="488"/>
        <v/>
      </c>
      <c r="AC1400" s="408" t="str">
        <f t="shared" si="490"/>
        <v/>
      </c>
      <c r="AD1400" s="202"/>
      <c r="AE1400" s="214"/>
      <c r="AF1400" s="214"/>
      <c r="AG1400" s="215"/>
      <c r="AH1400" s="215"/>
      <c r="AI1400" s="215"/>
      <c r="AJ1400" s="215"/>
      <c r="AK1400" s="215"/>
      <c r="AL1400" s="215"/>
      <c r="AN1400" s="218"/>
      <c r="AO1400" s="218"/>
      <c r="AP1400" s="218"/>
      <c r="AQ1400" s="218"/>
      <c r="AR1400" s="218"/>
      <c r="AS1400" s="218"/>
      <c r="AU1400" s="215"/>
      <c r="AV1400" s="215"/>
      <c r="AW1400" s="215"/>
      <c r="AX1400" s="215"/>
      <c r="AY1400" s="215"/>
      <c r="AZ1400" s="215"/>
      <c r="BA1400" s="215"/>
    </row>
    <row r="1401" spans="1:53" s="201" customFormat="1" ht="12.75" hidden="1" customHeight="1" x14ac:dyDescent="0.15">
      <c r="A1401" s="612"/>
      <c r="B1401" s="615"/>
      <c r="C1401" s="618"/>
      <c r="D1401" s="418"/>
      <c r="E1401" s="424"/>
      <c r="F1401" s="420"/>
      <c r="G1401" s="420"/>
      <c r="H1401" s="420"/>
      <c r="I1401" s="421"/>
      <c r="J1401" s="422"/>
      <c r="K1401" s="423"/>
      <c r="L1401" s="423"/>
      <c r="M1401" s="423"/>
      <c r="N1401" s="332"/>
      <c r="O1401" s="433"/>
      <c r="P1401" s="434"/>
      <c r="Q1401" s="435"/>
      <c r="R1401" s="436"/>
      <c r="S1401" s="435"/>
      <c r="U1401" s="205">
        <v>13</v>
      </c>
      <c r="V1401" s="210" t="str">
        <f t="shared" si="489"/>
        <v/>
      </c>
      <c r="W1401" s="201" t="b">
        <f t="shared" si="491"/>
        <v>1</v>
      </c>
      <c r="Y1401" s="219"/>
      <c r="Z1401" s="215"/>
      <c r="AA1401" s="215"/>
      <c r="AB1401" s="408" t="str">
        <f t="shared" si="488"/>
        <v/>
      </c>
      <c r="AC1401" s="408" t="str">
        <f t="shared" si="490"/>
        <v/>
      </c>
      <c r="AD1401" s="202"/>
      <c r="AE1401" s="214"/>
      <c r="AF1401" s="214"/>
      <c r="AG1401" s="215"/>
      <c r="AH1401" s="215"/>
      <c r="AI1401" s="215"/>
      <c r="AJ1401" s="215"/>
      <c r="AK1401" s="215"/>
      <c r="AL1401" s="215"/>
      <c r="AN1401" s="218"/>
      <c r="AO1401" s="218"/>
      <c r="AP1401" s="218"/>
      <c r="AQ1401" s="218"/>
      <c r="AR1401" s="218"/>
      <c r="AS1401" s="218"/>
      <c r="AU1401" s="215"/>
      <c r="AV1401" s="215"/>
      <c r="AW1401" s="215"/>
      <c r="AX1401" s="215"/>
      <c r="AY1401" s="215"/>
      <c r="AZ1401" s="215"/>
      <c r="BA1401" s="215"/>
    </row>
    <row r="1402" spans="1:53" s="201" customFormat="1" ht="12.75" hidden="1" customHeight="1" x14ac:dyDescent="0.15">
      <c r="A1402" s="612"/>
      <c r="B1402" s="615"/>
      <c r="C1402" s="618"/>
      <c r="D1402" s="418"/>
      <c r="E1402" s="424"/>
      <c r="F1402" s="420"/>
      <c r="G1402" s="420"/>
      <c r="H1402" s="420"/>
      <c r="I1402" s="421"/>
      <c r="J1402" s="422"/>
      <c r="K1402" s="423"/>
      <c r="L1402" s="423"/>
      <c r="M1402" s="423"/>
      <c r="N1402" s="332"/>
      <c r="O1402" s="433"/>
      <c r="P1402" s="434"/>
      <c r="Q1402" s="435"/>
      <c r="R1402" s="436"/>
      <c r="S1402" s="435"/>
      <c r="U1402" s="205">
        <v>14</v>
      </c>
      <c r="V1402" s="210" t="str">
        <f t="shared" si="489"/>
        <v/>
      </c>
      <c r="W1402" s="201" t="b">
        <f t="shared" si="491"/>
        <v>1</v>
      </c>
      <c r="Y1402" s="216"/>
      <c r="Z1402" s="217"/>
      <c r="AA1402" s="215"/>
      <c r="AB1402" s="408" t="str">
        <f t="shared" si="488"/>
        <v/>
      </c>
      <c r="AC1402" s="408" t="str">
        <f t="shared" si="490"/>
        <v/>
      </c>
      <c r="AD1402" s="202"/>
      <c r="AE1402" s="214"/>
      <c r="AF1402" s="214"/>
      <c r="AH1402" s="215"/>
      <c r="AI1402" s="215"/>
      <c r="AJ1402" s="215"/>
      <c r="AK1402" s="215"/>
      <c r="AL1402" s="215"/>
      <c r="AN1402" s="218"/>
      <c r="AO1402" s="218"/>
      <c r="AP1402" s="218"/>
      <c r="AQ1402" s="218"/>
      <c r="AR1402" s="218"/>
      <c r="AS1402" s="218"/>
      <c r="AU1402" s="215"/>
      <c r="AV1402" s="215"/>
      <c r="AW1402" s="215"/>
      <c r="AX1402" s="215"/>
      <c r="AY1402" s="215"/>
      <c r="AZ1402" s="215"/>
      <c r="BA1402" s="215"/>
    </row>
    <row r="1403" spans="1:53" s="201" customFormat="1" ht="12.75" hidden="1" customHeight="1" x14ac:dyDescent="0.15">
      <c r="A1403" s="612"/>
      <c r="B1403" s="615"/>
      <c r="C1403" s="618"/>
      <c r="D1403" s="418"/>
      <c r="E1403" s="424"/>
      <c r="F1403" s="420"/>
      <c r="G1403" s="420"/>
      <c r="H1403" s="420"/>
      <c r="I1403" s="421"/>
      <c r="J1403" s="422"/>
      <c r="K1403" s="423"/>
      <c r="L1403" s="423"/>
      <c r="M1403" s="423"/>
      <c r="N1403" s="332"/>
      <c r="O1403" s="433"/>
      <c r="P1403" s="434"/>
      <c r="Q1403" s="435"/>
      <c r="R1403" s="436"/>
      <c r="S1403" s="435"/>
      <c r="U1403" s="205">
        <v>15</v>
      </c>
      <c r="V1403" s="210" t="str">
        <f t="shared" si="489"/>
        <v/>
      </c>
      <c r="W1403" s="201" t="b">
        <f t="shared" si="491"/>
        <v>1</v>
      </c>
      <c r="Y1403" s="216"/>
      <c r="AA1403" s="215"/>
      <c r="AB1403" s="408" t="str">
        <f t="shared" si="488"/>
        <v/>
      </c>
      <c r="AC1403" s="408" t="str">
        <f t="shared" si="490"/>
        <v/>
      </c>
      <c r="AD1403" s="202"/>
      <c r="AE1403" s="214"/>
      <c r="AF1403" s="214"/>
      <c r="AG1403" s="215"/>
      <c r="AH1403" s="215"/>
      <c r="AI1403" s="215"/>
      <c r="AJ1403" s="215"/>
      <c r="AK1403" s="215"/>
      <c r="AL1403" s="215"/>
      <c r="AN1403" s="218"/>
      <c r="AO1403" s="218"/>
      <c r="AP1403" s="218"/>
      <c r="AQ1403" s="218"/>
      <c r="AR1403" s="218"/>
      <c r="AS1403" s="218"/>
      <c r="AU1403" s="215"/>
      <c r="AV1403" s="215"/>
      <c r="AW1403" s="215"/>
      <c r="AX1403" s="215"/>
      <c r="AY1403" s="215"/>
      <c r="AZ1403" s="215"/>
      <c r="BA1403" s="215"/>
    </row>
    <row r="1404" spans="1:53" s="201" customFormat="1" ht="12.75" hidden="1" customHeight="1" x14ac:dyDescent="0.15">
      <c r="A1404" s="612"/>
      <c r="B1404" s="615"/>
      <c r="C1404" s="618"/>
      <c r="D1404" s="418"/>
      <c r="E1404" s="424"/>
      <c r="F1404" s="420"/>
      <c r="G1404" s="420"/>
      <c r="H1404" s="420"/>
      <c r="I1404" s="421"/>
      <c r="J1404" s="422"/>
      <c r="K1404" s="423"/>
      <c r="L1404" s="423"/>
      <c r="M1404" s="423"/>
      <c r="N1404" s="332"/>
      <c r="O1404" s="433"/>
      <c r="P1404" s="434"/>
      <c r="Q1404" s="435"/>
      <c r="R1404" s="436"/>
      <c r="S1404" s="435"/>
      <c r="U1404" s="205">
        <v>16</v>
      </c>
      <c r="V1404" s="210" t="str">
        <f t="shared" si="489"/>
        <v/>
      </c>
      <c r="W1404" s="201" t="b">
        <f t="shared" si="491"/>
        <v>1</v>
      </c>
      <c r="Y1404" s="216"/>
      <c r="Z1404" s="217"/>
      <c r="AB1404" s="408" t="str">
        <f t="shared" si="488"/>
        <v/>
      </c>
      <c r="AC1404" s="408" t="str">
        <f t="shared" si="490"/>
        <v/>
      </c>
      <c r="AD1404" s="202"/>
      <c r="AE1404" s="214"/>
      <c r="AF1404" s="214"/>
      <c r="AG1404" s="215"/>
      <c r="AH1404" s="215"/>
      <c r="AI1404" s="215"/>
      <c r="AJ1404" s="215"/>
      <c r="AK1404" s="215"/>
      <c r="AL1404" s="215"/>
      <c r="AN1404" s="218"/>
      <c r="AO1404" s="218"/>
      <c r="AP1404" s="218"/>
      <c r="AQ1404" s="218"/>
      <c r="AR1404" s="218"/>
      <c r="AS1404" s="218"/>
      <c r="AU1404" s="215"/>
      <c r="AV1404" s="215"/>
      <c r="AW1404" s="215"/>
      <c r="AX1404" s="215"/>
      <c r="AY1404" s="215"/>
      <c r="AZ1404" s="215"/>
      <c r="BA1404" s="215"/>
    </row>
    <row r="1405" spans="1:53" s="201" customFormat="1" ht="12.75" hidden="1" customHeight="1" x14ac:dyDescent="0.15">
      <c r="A1405" s="612"/>
      <c r="B1405" s="615"/>
      <c r="C1405" s="618"/>
      <c r="D1405" s="418"/>
      <c r="E1405" s="424"/>
      <c r="F1405" s="420"/>
      <c r="G1405" s="420"/>
      <c r="H1405" s="420"/>
      <c r="I1405" s="421"/>
      <c r="J1405" s="422"/>
      <c r="K1405" s="423"/>
      <c r="L1405" s="423"/>
      <c r="M1405" s="423"/>
      <c r="N1405" s="332"/>
      <c r="O1405" s="433"/>
      <c r="P1405" s="434"/>
      <c r="Q1405" s="435"/>
      <c r="R1405" s="436"/>
      <c r="S1405" s="435"/>
      <c r="U1405" s="205">
        <v>17</v>
      </c>
      <c r="V1405" s="210" t="str">
        <f t="shared" si="489"/>
        <v/>
      </c>
      <c r="W1405" s="201" t="b">
        <f t="shared" si="491"/>
        <v>1</v>
      </c>
      <c r="Y1405" s="216"/>
      <c r="AB1405" s="408" t="str">
        <f t="shared" si="488"/>
        <v/>
      </c>
      <c r="AC1405" s="408" t="str">
        <f t="shared" si="490"/>
        <v/>
      </c>
      <c r="AD1405" s="202"/>
      <c r="AE1405" s="214"/>
      <c r="AF1405" s="214"/>
      <c r="AG1405" s="215"/>
      <c r="AH1405" s="215"/>
      <c r="AI1405" s="215"/>
      <c r="AJ1405" s="215"/>
      <c r="AK1405" s="215"/>
      <c r="AL1405" s="215"/>
      <c r="AN1405" s="218"/>
      <c r="AO1405" s="218"/>
      <c r="AP1405" s="218"/>
      <c r="AQ1405" s="218"/>
      <c r="AR1405" s="218"/>
      <c r="AS1405" s="218"/>
      <c r="AU1405" s="215"/>
      <c r="AV1405" s="215"/>
      <c r="AW1405" s="215"/>
      <c r="AX1405" s="215"/>
      <c r="AY1405" s="215"/>
      <c r="AZ1405" s="215"/>
      <c r="BA1405" s="215"/>
    </row>
    <row r="1406" spans="1:53" s="201" customFormat="1" ht="12.75" hidden="1" customHeight="1" x14ac:dyDescent="0.15">
      <c r="A1406" s="612"/>
      <c r="B1406" s="615"/>
      <c r="C1406" s="618"/>
      <c r="D1406" s="418"/>
      <c r="E1406" s="424"/>
      <c r="F1406" s="420"/>
      <c r="G1406" s="420"/>
      <c r="H1406" s="420"/>
      <c r="I1406" s="421"/>
      <c r="J1406" s="422"/>
      <c r="K1406" s="423"/>
      <c r="L1406" s="423"/>
      <c r="M1406" s="423"/>
      <c r="N1406" s="332"/>
      <c r="O1406" s="433"/>
      <c r="P1406" s="434"/>
      <c r="Q1406" s="435"/>
      <c r="R1406" s="436"/>
      <c r="S1406" s="435"/>
      <c r="U1406" s="205">
        <v>18</v>
      </c>
      <c r="V1406" s="210" t="str">
        <f t="shared" si="489"/>
        <v/>
      </c>
      <c r="W1406" s="201" t="b">
        <f t="shared" si="491"/>
        <v>1</v>
      </c>
      <c r="Y1406" s="216"/>
      <c r="AB1406" s="408" t="str">
        <f t="shared" si="488"/>
        <v/>
      </c>
      <c r="AC1406" s="408" t="str">
        <f t="shared" si="490"/>
        <v/>
      </c>
      <c r="AD1406" s="202"/>
      <c r="AE1406" s="214"/>
      <c r="AF1406" s="214"/>
      <c r="AG1406" s="215"/>
      <c r="AH1406" s="215"/>
      <c r="AI1406" s="215"/>
      <c r="AJ1406" s="215"/>
      <c r="AK1406" s="215"/>
      <c r="AL1406" s="215"/>
      <c r="AN1406" s="218"/>
      <c r="AO1406" s="218"/>
      <c r="AP1406" s="218"/>
      <c r="AQ1406" s="218"/>
      <c r="AR1406" s="218"/>
      <c r="AS1406" s="218"/>
      <c r="AU1406" s="215"/>
      <c r="AV1406" s="215"/>
      <c r="AW1406" s="215"/>
      <c r="AX1406" s="215"/>
      <c r="AY1406" s="215"/>
      <c r="AZ1406" s="215"/>
      <c r="BA1406" s="215"/>
    </row>
    <row r="1407" spans="1:53" s="201" customFormat="1" ht="12.75" hidden="1" customHeight="1" x14ac:dyDescent="0.15">
      <c r="A1407" s="612"/>
      <c r="B1407" s="615"/>
      <c r="C1407" s="618"/>
      <c r="D1407" s="418"/>
      <c r="E1407" s="424"/>
      <c r="F1407" s="420"/>
      <c r="G1407" s="420"/>
      <c r="H1407" s="420"/>
      <c r="I1407" s="421"/>
      <c r="J1407" s="422"/>
      <c r="K1407" s="423"/>
      <c r="L1407" s="423"/>
      <c r="M1407" s="423"/>
      <c r="N1407" s="332"/>
      <c r="O1407" s="433"/>
      <c r="P1407" s="434"/>
      <c r="Q1407" s="435"/>
      <c r="R1407" s="436"/>
      <c r="S1407" s="435"/>
      <c r="U1407" s="205">
        <v>19</v>
      </c>
      <c r="V1407" s="210" t="str">
        <f t="shared" si="489"/>
        <v/>
      </c>
      <c r="W1407" s="201" t="b">
        <f t="shared" si="491"/>
        <v>1</v>
      </c>
      <c r="Y1407" s="216"/>
      <c r="AB1407" s="408" t="str">
        <f t="shared" si="488"/>
        <v/>
      </c>
      <c r="AC1407" s="408" t="str">
        <f t="shared" si="490"/>
        <v/>
      </c>
      <c r="AD1407" s="202"/>
      <c r="AE1407" s="214"/>
      <c r="AF1407" s="214"/>
      <c r="AG1407" s="215"/>
      <c r="AH1407" s="215"/>
      <c r="AI1407" s="215"/>
      <c r="AJ1407" s="215"/>
      <c r="AK1407" s="215"/>
      <c r="AL1407" s="215"/>
      <c r="AN1407" s="218"/>
      <c r="AO1407" s="218"/>
      <c r="AP1407" s="218"/>
      <c r="AQ1407" s="218"/>
      <c r="AR1407" s="218"/>
      <c r="AS1407" s="218"/>
      <c r="AU1407" s="215"/>
      <c r="AV1407" s="215"/>
      <c r="AW1407" s="215"/>
      <c r="AX1407" s="215"/>
      <c r="AY1407" s="215"/>
      <c r="AZ1407" s="215"/>
      <c r="BA1407" s="215"/>
    </row>
    <row r="1408" spans="1:53" s="215" customFormat="1" ht="12.75" hidden="1" customHeight="1" x14ac:dyDescent="0.15">
      <c r="A1408" s="613"/>
      <c r="B1408" s="616"/>
      <c r="C1408" s="619"/>
      <c r="D1408" s="426"/>
      <c r="E1408" s="427"/>
      <c r="F1408" s="428"/>
      <c r="G1408" s="428"/>
      <c r="H1408" s="428"/>
      <c r="I1408" s="429"/>
      <c r="J1408" s="430"/>
      <c r="K1408" s="431"/>
      <c r="L1408" s="431"/>
      <c r="M1408" s="431"/>
      <c r="N1408" s="332"/>
      <c r="O1408" s="433"/>
      <c r="P1408" s="434"/>
      <c r="Q1408" s="435"/>
      <c r="R1408" s="436"/>
      <c r="S1408" s="435"/>
      <c r="U1408" s="205">
        <v>20</v>
      </c>
      <c r="V1408" s="220" t="str">
        <f t="shared" si="489"/>
        <v/>
      </c>
      <c r="W1408" s="201" t="b">
        <f t="shared" si="491"/>
        <v>1</v>
      </c>
      <c r="Y1408" s="216"/>
      <c r="Z1408" s="217"/>
      <c r="AB1408" s="408" t="str">
        <f t="shared" si="488"/>
        <v/>
      </c>
      <c r="AC1408" s="408" t="str">
        <f t="shared" si="490"/>
        <v/>
      </c>
      <c r="AD1408" s="218"/>
      <c r="AE1408" s="214"/>
      <c r="AF1408" s="214"/>
      <c r="AN1408" s="218"/>
      <c r="AO1408" s="218"/>
      <c r="AP1408" s="218"/>
      <c r="AQ1408" s="218"/>
      <c r="AR1408" s="218"/>
      <c r="AS1408" s="218"/>
    </row>
    <row r="1409" spans="1:53" s="201" customFormat="1" ht="12.75" hidden="1" customHeight="1" x14ac:dyDescent="0.15">
      <c r="A1409" s="611" t="s">
        <v>7378</v>
      </c>
      <c r="B1409" s="614"/>
      <c r="C1409" s="617"/>
      <c r="D1409" s="412"/>
      <c r="E1409" s="413"/>
      <c r="F1409" s="414"/>
      <c r="G1409" s="414"/>
      <c r="H1409" s="414"/>
      <c r="I1409" s="415"/>
      <c r="J1409" s="416"/>
      <c r="K1409" s="417"/>
      <c r="L1409" s="417"/>
      <c r="M1409" s="417"/>
      <c r="N1409" s="332"/>
      <c r="O1409" s="433"/>
      <c r="P1409" s="434"/>
      <c r="Q1409" s="435"/>
      <c r="R1409" s="436"/>
      <c r="S1409" s="435"/>
      <c r="U1409" s="205">
        <v>1</v>
      </c>
      <c r="V1409" s="206" t="str">
        <f t="shared" si="489"/>
        <v/>
      </c>
      <c r="W1409" s="201" t="b">
        <f t="shared" si="491"/>
        <v>1</v>
      </c>
      <c r="Y1409" s="216"/>
      <c r="AB1409" s="408" t="str">
        <f t="shared" si="488"/>
        <v/>
      </c>
      <c r="AC1409" s="408" t="str">
        <f t="shared" si="490"/>
        <v/>
      </c>
      <c r="AD1409" s="202"/>
      <c r="AE1409" s="173" t="s">
        <v>7260</v>
      </c>
      <c r="AG1409" s="203" t="s">
        <v>7194</v>
      </c>
      <c r="AH1409" s="204" t="s">
        <v>7221</v>
      </c>
      <c r="AI1409" s="204" t="s">
        <v>7195</v>
      </c>
      <c r="AJ1409" s="204" t="s">
        <v>7231</v>
      </c>
      <c r="AK1409" s="204" t="s">
        <v>7196</v>
      </c>
      <c r="AL1409" s="204" t="s">
        <v>7197</v>
      </c>
      <c r="AN1409" s="222" t="s">
        <v>7274</v>
      </c>
      <c r="AO1409" s="223" t="s">
        <v>7221</v>
      </c>
      <c r="AP1409" s="223" t="s">
        <v>7195</v>
      </c>
      <c r="AQ1409" s="223" t="s">
        <v>7231</v>
      </c>
      <c r="AR1409" s="223" t="s">
        <v>7196</v>
      </c>
      <c r="AS1409" s="223" t="s">
        <v>7197</v>
      </c>
      <c r="AU1409" s="203" t="s">
        <v>7198</v>
      </c>
      <c r="AV1409" s="204" t="s">
        <v>7221</v>
      </c>
      <c r="AW1409" s="204" t="s">
        <v>7195</v>
      </c>
      <c r="AX1409" s="204" t="s">
        <v>7231</v>
      </c>
      <c r="AY1409" s="204" t="s">
        <v>7196</v>
      </c>
      <c r="AZ1409" s="204" t="s">
        <v>7197</v>
      </c>
      <c r="BA1409" s="214"/>
    </row>
    <row r="1410" spans="1:53" s="201" customFormat="1" ht="12.75" hidden="1" customHeight="1" x14ac:dyDescent="0.15">
      <c r="A1410" s="612"/>
      <c r="B1410" s="615"/>
      <c r="C1410" s="618"/>
      <c r="D1410" s="418"/>
      <c r="E1410" s="419"/>
      <c r="F1410" s="420"/>
      <c r="G1410" s="420"/>
      <c r="H1410" s="420"/>
      <c r="I1410" s="421"/>
      <c r="J1410" s="422"/>
      <c r="K1410" s="423"/>
      <c r="L1410" s="423"/>
      <c r="M1410" s="423"/>
      <c r="N1410" s="332"/>
      <c r="O1410" s="433"/>
      <c r="P1410" s="434"/>
      <c r="Q1410" s="435"/>
      <c r="R1410" s="436"/>
      <c r="S1410" s="435"/>
      <c r="U1410" s="205">
        <v>2</v>
      </c>
      <c r="V1410" s="210" t="str">
        <f t="shared" si="489"/>
        <v/>
      </c>
      <c r="W1410" s="201" t="b">
        <f t="shared" si="491"/>
        <v>1</v>
      </c>
      <c r="Y1410" s="216"/>
      <c r="Z1410" s="217"/>
      <c r="AB1410" s="408" t="str">
        <f t="shared" si="488"/>
        <v/>
      </c>
      <c r="AC1410" s="408" t="str">
        <f t="shared" si="490"/>
        <v/>
      </c>
      <c r="AD1410" s="202"/>
      <c r="AE1410" s="620" t="s">
        <v>7188</v>
      </c>
      <c r="AF1410" s="209" t="s">
        <v>7193</v>
      </c>
      <c r="AG1410" s="208">
        <f>SUM(AH1410:AL1410)</f>
        <v>0</v>
      </c>
      <c r="AH1410" s="208">
        <f>SUMIFS($K1409:$K1428,$E1409:$E1428,"R7当",$F1409:$F1428,"ライフデザイン・結婚支援重点推進事業",$J1409:$J1428,3/4)</f>
        <v>0</v>
      </c>
      <c r="AI1410" s="208">
        <f>SUMIFS($K1409:$K1428,$E1409:$E1428,"R7当",$F1409:$F1428,"結婚支援コンシェルジュ事業",$J1409:$J1428,3/4)</f>
        <v>0</v>
      </c>
      <c r="AJ1410" s="208"/>
      <c r="AK1410" s="208"/>
      <c r="AL1410" s="208"/>
      <c r="AN1410" s="224">
        <f>SUM(AO1410:AS1410)</f>
        <v>0</v>
      </c>
      <c r="AO1410" s="224">
        <f>SUMIFS($L1409:$L1428,$E1409:$E1428,"R7当",$F1409:$F1428,"ライフデザイン・結婚支援重点推進事業",$J1409:$J1428,3/4)</f>
        <v>0</v>
      </c>
      <c r="AP1410" s="224">
        <f>SUMIFS($L1409:$L1428,$E1409:$E1428,"R7当",$F1409:$F1428,"結婚支援コンシェルジュ事業",$J1409:$J1428,3/4)</f>
        <v>0</v>
      </c>
      <c r="AQ1410" s="224"/>
      <c r="AR1410" s="224"/>
      <c r="AS1410" s="224"/>
      <c r="AU1410" s="208">
        <f>SUM(AV1410:AZ1410)</f>
        <v>0</v>
      </c>
      <c r="AV1410" s="208">
        <f>SUMIFS($M1409:$M1428,$E1409:$E1428,"R7当",$F1409:$F1428,"ライフデザイン・結婚支援重点推進事業",$J1409:$J1428,3/4)</f>
        <v>0</v>
      </c>
      <c r="AW1410" s="208">
        <f>SUMIFS($M1409:$M1428,$E1409:$E1428,"R7当",$F1409:$F1428,"結婚支援コンシェルジュ事業",$J1409:$J1428,3/4)</f>
        <v>0</v>
      </c>
      <c r="AX1410" s="208"/>
      <c r="AY1410" s="208"/>
      <c r="AZ1410" s="208"/>
      <c r="BA1410" s="215"/>
    </row>
    <row r="1411" spans="1:53" s="201" customFormat="1" ht="12.75" hidden="1" customHeight="1" x14ac:dyDescent="0.15">
      <c r="A1411" s="612"/>
      <c r="B1411" s="615"/>
      <c r="C1411" s="618"/>
      <c r="D1411" s="418"/>
      <c r="E1411" s="424"/>
      <c r="F1411" s="420"/>
      <c r="G1411" s="420"/>
      <c r="H1411" s="420"/>
      <c r="I1411" s="421"/>
      <c r="J1411" s="425"/>
      <c r="K1411" s="423"/>
      <c r="L1411" s="423"/>
      <c r="M1411" s="423"/>
      <c r="N1411" s="332"/>
      <c r="O1411" s="433"/>
      <c r="P1411" s="434"/>
      <c r="Q1411" s="435"/>
      <c r="R1411" s="436"/>
      <c r="S1411" s="435"/>
      <c r="U1411" s="205">
        <v>3</v>
      </c>
      <c r="V1411" s="210" t="str">
        <f t="shared" si="489"/>
        <v/>
      </c>
      <c r="W1411" s="201" t="b">
        <f t="shared" si="491"/>
        <v>1</v>
      </c>
      <c r="Y1411" s="219"/>
      <c r="Z1411" s="215"/>
      <c r="AB1411" s="408" t="str">
        <f t="shared" si="488"/>
        <v/>
      </c>
      <c r="AC1411" s="408" t="str">
        <f t="shared" si="490"/>
        <v/>
      </c>
      <c r="AD1411" s="202"/>
      <c r="AE1411" s="620"/>
      <c r="AF1411" s="211" t="s">
        <v>7189</v>
      </c>
      <c r="AG1411" s="208">
        <f>SUM(AH1411:AL1411)</f>
        <v>0</v>
      </c>
      <c r="AH1411" s="208">
        <f>SUMIFS($K1409:$K1428,$E1409:$E1428,"R7当",$F1409:$F1428,"ライフデザイン・結婚支援重点推進事業",$J1409:$J1428,2/3)</f>
        <v>0</v>
      </c>
      <c r="AI1411" s="208"/>
      <c r="AJ1411" s="208">
        <f>SUMIFS($K1409:$K1428,$E1409:$E1428,"R7当",$F1409:$F1428,"結婚_妊娠・出産_子育てに温かい社会づくり・気運醸成事業",$J1409:$J1428,2/3)</f>
        <v>0</v>
      </c>
      <c r="AK1411" s="208"/>
      <c r="AL1411" s="208"/>
      <c r="AN1411" s="224">
        <f t="shared" ref="AN1411:AN1412" si="507">SUM(AO1411:AS1411)</f>
        <v>0</v>
      </c>
      <c r="AO1411" s="224">
        <f>SUMIFS($L1409:$L1428,$E1409:$E1428,"R7当",$F1409:$F1428,"ライフデザイン・結婚支援重点推進事業",$J1409:$J1428,2/3)</f>
        <v>0</v>
      </c>
      <c r="AP1411" s="224"/>
      <c r="AQ1411" s="224">
        <f>SUMIFS($L1409:$L1428,$E1409:$E1428,"R7当",$F1409:$F1428,"結婚_妊娠・出産_子育てに温かい社会づくり・気運醸成事業",$J1409:$J1428,2/3)</f>
        <v>0</v>
      </c>
      <c r="AR1411" s="224"/>
      <c r="AS1411" s="224"/>
      <c r="AU1411" s="208">
        <f t="shared" ref="AU1411:AU1412" si="508">SUM(AV1411:AZ1411)</f>
        <v>0</v>
      </c>
      <c r="AV1411" s="208">
        <f>SUMIFS($M1409:$M1428,$E1409:$E1428,"R7当",$F1409:$F1428,"ライフデザイン・結婚支援重点推進事業",$J1409:$J1428,2/3)</f>
        <v>0</v>
      </c>
      <c r="AW1411" s="208"/>
      <c r="AX1411" s="208">
        <f>SUMIFS($M1409:$M1428,$E1409:$E1428,"R7当",$F1409:$F1428,"結婚_妊娠・出産_子育てに温かい社会づくり・気運醸成事業",$J1409:$J1428,2/3)</f>
        <v>0</v>
      </c>
      <c r="AY1411" s="208"/>
      <c r="AZ1411" s="208"/>
      <c r="BA1411" s="215"/>
    </row>
    <row r="1412" spans="1:53" s="201" customFormat="1" ht="12.75" hidden="1" customHeight="1" x14ac:dyDescent="0.15">
      <c r="A1412" s="612"/>
      <c r="B1412" s="615"/>
      <c r="C1412" s="618"/>
      <c r="D1412" s="418"/>
      <c r="E1412" s="424"/>
      <c r="F1412" s="420"/>
      <c r="G1412" s="420"/>
      <c r="H1412" s="420"/>
      <c r="I1412" s="421"/>
      <c r="J1412" s="425"/>
      <c r="K1412" s="423"/>
      <c r="L1412" s="423"/>
      <c r="M1412" s="423"/>
      <c r="N1412" s="332"/>
      <c r="O1412" s="433"/>
      <c r="P1412" s="434"/>
      <c r="Q1412" s="435"/>
      <c r="R1412" s="436"/>
      <c r="S1412" s="435"/>
      <c r="U1412" s="205">
        <v>4</v>
      </c>
      <c r="V1412" s="210" t="str">
        <f t="shared" si="489"/>
        <v/>
      </c>
      <c r="W1412" s="201" t="b">
        <f t="shared" si="491"/>
        <v>1</v>
      </c>
      <c r="Y1412" s="219"/>
      <c r="Z1412" s="215"/>
      <c r="AB1412" s="408" t="str">
        <f t="shared" si="488"/>
        <v/>
      </c>
      <c r="AC1412" s="408" t="str">
        <f t="shared" si="490"/>
        <v/>
      </c>
      <c r="AD1412" s="202"/>
      <c r="AE1412" s="620"/>
      <c r="AF1412" s="211" t="s">
        <v>7187</v>
      </c>
      <c r="AG1412" s="208">
        <f t="shared" ref="AG1412" si="509">SUM(AH1412:AL1412)</f>
        <v>0</v>
      </c>
      <c r="AH1412" s="208"/>
      <c r="AI1412" s="208"/>
      <c r="AJ1412" s="208">
        <f>SUMIFS($K1409:$K1428,$E1409:$E1428,"R7当",$F1409:$F1428,"結婚_妊娠・出産_子育てに温かい社会づくり・気運醸成事業",$J1409:$J1428,1/2)</f>
        <v>0</v>
      </c>
      <c r="AK1412" s="208"/>
      <c r="AL1412" s="208"/>
      <c r="AN1412" s="224">
        <f t="shared" si="507"/>
        <v>0</v>
      </c>
      <c r="AO1412" s="224"/>
      <c r="AP1412" s="224"/>
      <c r="AQ1412" s="224">
        <f>SUMIFS($L1409:$L1428,$E1409:$E1428,"R7当",$F1409:$F1428,"結婚_妊娠・出産_子育てに温かい社会づくり・気運醸成事業",$J1409:$J1428,1/2)</f>
        <v>0</v>
      </c>
      <c r="AR1412" s="224"/>
      <c r="AS1412" s="224"/>
      <c r="AU1412" s="208">
        <f t="shared" si="508"/>
        <v>0</v>
      </c>
      <c r="AV1412" s="208"/>
      <c r="AW1412" s="208"/>
      <c r="AX1412" s="208">
        <f>SUMIFS($M1409:$M1428,$E1409:$E1428,"R7当",$F1409:$F1428,"結婚_妊娠・出産_子育てに温かい社会づくり・気運醸成事業",$J1409:$J1428,1/2)</f>
        <v>0</v>
      </c>
      <c r="AY1412" s="208"/>
      <c r="AZ1412" s="208"/>
      <c r="BA1412" s="215"/>
    </row>
    <row r="1413" spans="1:53" s="201" customFormat="1" ht="12.75" hidden="1" customHeight="1" x14ac:dyDescent="0.15">
      <c r="A1413" s="612"/>
      <c r="B1413" s="615"/>
      <c r="C1413" s="618"/>
      <c r="D1413" s="418"/>
      <c r="E1413" s="424"/>
      <c r="F1413" s="420"/>
      <c r="G1413" s="420"/>
      <c r="H1413" s="420"/>
      <c r="I1413" s="421"/>
      <c r="J1413" s="425"/>
      <c r="K1413" s="423"/>
      <c r="L1413" s="423"/>
      <c r="M1413" s="423"/>
      <c r="N1413" s="332"/>
      <c r="O1413" s="433"/>
      <c r="P1413" s="434"/>
      <c r="Q1413" s="435"/>
      <c r="R1413" s="436"/>
      <c r="S1413" s="435"/>
      <c r="U1413" s="205">
        <v>5</v>
      </c>
      <c r="V1413" s="210" t="str">
        <f t="shared" si="489"/>
        <v/>
      </c>
      <c r="W1413" s="201" t="b">
        <f t="shared" si="491"/>
        <v>1</v>
      </c>
      <c r="Y1413" s="219"/>
      <c r="Z1413" s="215"/>
      <c r="AB1413" s="408" t="str">
        <f t="shared" si="488"/>
        <v/>
      </c>
      <c r="AC1413" s="408" t="str">
        <f t="shared" si="490"/>
        <v/>
      </c>
      <c r="AD1413" s="202"/>
      <c r="AE1413" s="212" t="s">
        <v>7229</v>
      </c>
      <c r="AF1413" s="209" t="str">
        <f>IF(COUNTIF(AC1409:AC1428,"R7当一般コース"),"一般コース",IF(COUNTIF(AC1409:AC1428,"R7当都道府県主導型市町村連携コース"),"連携コース",""))</f>
        <v/>
      </c>
      <c r="AG1413" s="208">
        <f>SUM(AH1413:AL1413)</f>
        <v>0</v>
      </c>
      <c r="AH1413" s="208"/>
      <c r="AI1413" s="208"/>
      <c r="AJ1413" s="208"/>
      <c r="AK1413" s="208">
        <f>SUMIFS($K1409:$K1428,$E1409:$E1428,"R7当",G1409:G1428,"一般コース")</f>
        <v>0</v>
      </c>
      <c r="AL1413" s="208">
        <f>SUMIFS($K1409:$K1428,$E1409:$E1428,"R7当",G1409:G1428,"都道府県主導型市町村連携コース")</f>
        <v>0</v>
      </c>
      <c r="AN1413" s="224">
        <f>SUM(AO1413:AS1413)</f>
        <v>0</v>
      </c>
      <c r="AO1413" s="224"/>
      <c r="AP1413" s="224"/>
      <c r="AQ1413" s="224"/>
      <c r="AR1413" s="224">
        <f>SUMIFS($L1409:$L1428,$E1409:$E1428,"R7当",G1409:G1428,"一般コース")</f>
        <v>0</v>
      </c>
      <c r="AS1413" s="224">
        <f>SUMIFS($L1409:$L1428,$E1409:$E1428,"R7当",G1409:G1428,"都道府県主導型市町村連携コース")</f>
        <v>0</v>
      </c>
      <c r="AU1413" s="208">
        <f>SUM(AV1413:AZ1413)</f>
        <v>0</v>
      </c>
      <c r="AV1413" s="208"/>
      <c r="AW1413" s="208"/>
      <c r="AX1413" s="208"/>
      <c r="AY1413" s="208">
        <f>SUMIFS($M1409:$M1428,$E1409:$E1428,"R7当",G1409:G1428,"一般コース")</f>
        <v>0</v>
      </c>
      <c r="AZ1413" s="208">
        <f>SUMIFS($M1409:$M1428,$E1409:$E1428,"R7当",G1409:G1428,"都道府県主導型市町村連携コース")</f>
        <v>0</v>
      </c>
      <c r="BA1413" s="215"/>
    </row>
    <row r="1414" spans="1:53" s="201" customFormat="1" ht="12.75" hidden="1" customHeight="1" x14ac:dyDescent="0.15">
      <c r="A1414" s="612"/>
      <c r="B1414" s="615"/>
      <c r="C1414" s="618"/>
      <c r="D1414" s="418"/>
      <c r="E1414" s="424"/>
      <c r="F1414" s="420"/>
      <c r="G1414" s="420"/>
      <c r="H1414" s="420"/>
      <c r="I1414" s="421"/>
      <c r="J1414" s="425"/>
      <c r="K1414" s="423"/>
      <c r="L1414" s="423"/>
      <c r="M1414" s="423"/>
      <c r="N1414" s="332"/>
      <c r="O1414" s="433"/>
      <c r="P1414" s="434"/>
      <c r="Q1414" s="435"/>
      <c r="R1414" s="436"/>
      <c r="S1414" s="435"/>
      <c r="U1414" s="205">
        <v>6</v>
      </c>
      <c r="V1414" s="210" t="str">
        <f t="shared" si="489"/>
        <v/>
      </c>
      <c r="W1414" s="201" t="b">
        <f t="shared" si="491"/>
        <v>1</v>
      </c>
      <c r="Y1414" s="219"/>
      <c r="Z1414" s="215"/>
      <c r="AB1414" s="408" t="str">
        <f t="shared" si="488"/>
        <v/>
      </c>
      <c r="AC1414" s="408" t="str">
        <f t="shared" si="490"/>
        <v/>
      </c>
      <c r="AD1414" s="202"/>
      <c r="AE1414" s="173" t="s">
        <v>7217</v>
      </c>
      <c r="AG1414" s="213"/>
      <c r="AH1414" s="213"/>
      <c r="AI1414" s="213"/>
      <c r="AJ1414" s="213"/>
      <c r="AK1414" s="213"/>
      <c r="AL1414" s="213"/>
      <c r="AN1414" s="225"/>
      <c r="AO1414" s="225"/>
      <c r="AP1414" s="225"/>
      <c r="AQ1414" s="225"/>
      <c r="AR1414" s="225"/>
      <c r="AS1414" s="225"/>
      <c r="AU1414" s="213"/>
      <c r="AV1414" s="213"/>
      <c r="AW1414" s="213"/>
      <c r="AX1414" s="213"/>
      <c r="AY1414" s="213"/>
      <c r="AZ1414" s="213"/>
      <c r="BA1414" s="215"/>
    </row>
    <row r="1415" spans="1:53" s="201" customFormat="1" ht="12.75" hidden="1" customHeight="1" x14ac:dyDescent="0.15">
      <c r="A1415" s="612"/>
      <c r="B1415" s="615"/>
      <c r="C1415" s="618"/>
      <c r="D1415" s="418"/>
      <c r="E1415" s="424"/>
      <c r="F1415" s="420"/>
      <c r="G1415" s="420"/>
      <c r="H1415" s="420"/>
      <c r="I1415" s="421"/>
      <c r="J1415" s="425"/>
      <c r="K1415" s="423"/>
      <c r="L1415" s="423"/>
      <c r="M1415" s="423"/>
      <c r="N1415" s="332"/>
      <c r="O1415" s="433"/>
      <c r="P1415" s="434"/>
      <c r="Q1415" s="435"/>
      <c r="R1415" s="436"/>
      <c r="S1415" s="435"/>
      <c r="U1415" s="205">
        <v>7</v>
      </c>
      <c r="V1415" s="210" t="str">
        <f t="shared" si="489"/>
        <v/>
      </c>
      <c r="W1415" s="201" t="b">
        <f t="shared" si="491"/>
        <v>1</v>
      </c>
      <c r="Y1415" s="219"/>
      <c r="Z1415" s="215"/>
      <c r="AB1415" s="408" t="str">
        <f t="shared" si="488"/>
        <v/>
      </c>
      <c r="AC1415" s="408" t="str">
        <f t="shared" si="490"/>
        <v/>
      </c>
      <c r="AD1415" s="202"/>
      <c r="AE1415" s="620" t="s">
        <v>7188</v>
      </c>
      <c r="AF1415" s="209" t="s">
        <v>7193</v>
      </c>
      <c r="AG1415" s="208">
        <f>SUM(AH1415:AL1415)</f>
        <v>0</v>
      </c>
      <c r="AH1415" s="208">
        <f>SUMIFS($K1409:$K1428,$E1409:$E1428,"R6補",$F1409:$F1428,"ライフデザイン・結婚支援重点推進事業",$J1409:$J1428,3/4)</f>
        <v>0</v>
      </c>
      <c r="AI1415" s="208">
        <f>SUMIFS($K1409:$K1428,$E1409:$E1428,"R6補",$F1409:$F1428,"結婚支援コンシェルジュ事業",$J1409:$J1428,3/4)</f>
        <v>0</v>
      </c>
      <c r="AJ1415" s="208"/>
      <c r="AK1415" s="208"/>
      <c r="AL1415" s="208"/>
      <c r="AN1415" s="224">
        <f>SUM(AO1415:AS1415)</f>
        <v>0</v>
      </c>
      <c r="AO1415" s="224">
        <f>SUMIFS($L1409:$L1428,$E1409:$E1428,"R6補",$F1409:$F1428,"ライフデザイン・結婚支援重点推進事業",$J1409:$J1428,3/4)</f>
        <v>0</v>
      </c>
      <c r="AP1415" s="224">
        <f>SUMIFS($L1409:$L1428,$E1409:$E1428,"R6補",$F1409:$F1428,"結婚支援コンシェルジュ事業",$J1409:$J1428,3/4)</f>
        <v>0</v>
      </c>
      <c r="AQ1415" s="224"/>
      <c r="AR1415" s="224"/>
      <c r="AS1415" s="224"/>
      <c r="AU1415" s="208">
        <f>SUM(AV1415:AZ1415)</f>
        <v>0</v>
      </c>
      <c r="AV1415" s="208">
        <f>SUMIFS($M1409:$M1428,$E1409:$E1428,"R6補",$F1409:$F1428,"ライフデザイン・結婚支援重点推進事業",$J1409:$J1428,3/4)</f>
        <v>0</v>
      </c>
      <c r="AW1415" s="208">
        <f>SUMIFS($M1409:$M1428,$E1409:$E1428,"R6補",$F1409:$F1428,"結婚支援コンシェルジュ事業",$J1409:$J1428,3/4)</f>
        <v>0</v>
      </c>
      <c r="AX1415" s="208"/>
      <c r="AY1415" s="208"/>
      <c r="AZ1415" s="208"/>
      <c r="BA1415" s="215"/>
    </row>
    <row r="1416" spans="1:53" s="201" customFormat="1" ht="12.75" hidden="1" customHeight="1" x14ac:dyDescent="0.15">
      <c r="A1416" s="612"/>
      <c r="B1416" s="615"/>
      <c r="C1416" s="618"/>
      <c r="D1416" s="418"/>
      <c r="E1416" s="424"/>
      <c r="F1416" s="420"/>
      <c r="G1416" s="420"/>
      <c r="H1416" s="420"/>
      <c r="I1416" s="421"/>
      <c r="J1416" s="425"/>
      <c r="K1416" s="423"/>
      <c r="L1416" s="423"/>
      <c r="M1416" s="423"/>
      <c r="N1416" s="332"/>
      <c r="O1416" s="433"/>
      <c r="P1416" s="434"/>
      <c r="Q1416" s="435"/>
      <c r="R1416" s="436"/>
      <c r="S1416" s="435"/>
      <c r="U1416" s="205">
        <v>8</v>
      </c>
      <c r="V1416" s="210" t="str">
        <f t="shared" si="489"/>
        <v/>
      </c>
      <c r="W1416" s="201" t="b">
        <f t="shared" si="491"/>
        <v>1</v>
      </c>
      <c r="Y1416" s="219"/>
      <c r="Z1416" s="215"/>
      <c r="AB1416" s="408" t="str">
        <f t="shared" si="488"/>
        <v/>
      </c>
      <c r="AC1416" s="408" t="str">
        <f t="shared" si="490"/>
        <v/>
      </c>
      <c r="AD1416" s="202"/>
      <c r="AE1416" s="620"/>
      <c r="AF1416" s="211" t="s">
        <v>7189</v>
      </c>
      <c r="AG1416" s="208">
        <f t="shared" ref="AG1416" si="510">SUM(AH1416:AL1416)</f>
        <v>0</v>
      </c>
      <c r="AH1416" s="208">
        <f>SUMIFS($K1409:$K1428,$E1409:$E1428,"R6補",$F1409:$F1428,"ライフデザイン・結婚支援重点推進事業",$J1409:$J1428,2/3)</f>
        <v>0</v>
      </c>
      <c r="AI1416" s="208"/>
      <c r="AJ1416" s="208">
        <f>SUMIFS($K1409:$K1428,$E1409:$E1428,"R6補",$F1409:$F1428,"結婚_妊娠・出産_子育てに温かい社会づくり・気運醸成事業",$J1409:$J1428,2/3)</f>
        <v>0</v>
      </c>
      <c r="AK1416" s="208"/>
      <c r="AL1416" s="208"/>
      <c r="AN1416" s="224">
        <f t="shared" ref="AN1416:AN1417" si="511">SUM(AO1416:AS1416)</f>
        <v>0</v>
      </c>
      <c r="AO1416" s="224">
        <f>SUMIFS($L1409:$L1428,$E1409:$E1428,"R6補",$F1409:$F1428,"ライフデザイン・結婚支援重点推進事業",$J1409:$J1428,2/3)</f>
        <v>0</v>
      </c>
      <c r="AP1416" s="224"/>
      <c r="AQ1416" s="224">
        <f>SUMIFS($L1409:$L1428,$E1409:$E1428,"R6補",$F1409:$F1428,"結婚_妊娠・出産_子育てに温かい社会づくり・気運醸成事業",$J1409:$J1428,2/3)</f>
        <v>0</v>
      </c>
      <c r="AR1416" s="224"/>
      <c r="AS1416" s="224"/>
      <c r="AU1416" s="208">
        <f t="shared" ref="AU1416:AU1417" si="512">SUM(AV1416:AZ1416)</f>
        <v>0</v>
      </c>
      <c r="AV1416" s="208">
        <f>SUMIFS($M1409:$M1428,$E1409:$E1428,"R6補",$F1409:$F1428,"ライフデザイン・結婚支援重点推進事業",$J1409:$J1428,2/3)</f>
        <v>0</v>
      </c>
      <c r="AW1416" s="208"/>
      <c r="AX1416" s="208">
        <f>SUMIFS($M1409:$M1428,$E1409:$E1428,"R6補",$F1409:$F1428,"結婚_妊娠・出産_子育てに温かい社会づくり・気運醸成事業",$J1409:$J1428,2/3)</f>
        <v>0</v>
      </c>
      <c r="AY1416" s="208"/>
      <c r="AZ1416" s="208"/>
      <c r="BA1416" s="215"/>
    </row>
    <row r="1417" spans="1:53" s="201" customFormat="1" ht="12.75" hidden="1" customHeight="1" x14ac:dyDescent="0.15">
      <c r="A1417" s="612"/>
      <c r="B1417" s="615"/>
      <c r="C1417" s="618"/>
      <c r="D1417" s="418"/>
      <c r="E1417" s="424"/>
      <c r="F1417" s="420"/>
      <c r="G1417" s="420"/>
      <c r="H1417" s="420"/>
      <c r="I1417" s="421"/>
      <c r="J1417" s="425"/>
      <c r="K1417" s="423"/>
      <c r="L1417" s="423"/>
      <c r="M1417" s="423"/>
      <c r="N1417" s="332"/>
      <c r="O1417" s="433"/>
      <c r="P1417" s="434"/>
      <c r="Q1417" s="435"/>
      <c r="R1417" s="436"/>
      <c r="S1417" s="435"/>
      <c r="U1417" s="205">
        <v>9</v>
      </c>
      <c r="V1417" s="210" t="str">
        <f t="shared" si="489"/>
        <v/>
      </c>
      <c r="W1417" s="201" t="b">
        <f t="shared" si="491"/>
        <v>1</v>
      </c>
      <c r="Y1417" s="216"/>
      <c r="AB1417" s="408" t="str">
        <f t="shared" ref="AB1417:AB1480" si="513">F1417&amp;G1417</f>
        <v/>
      </c>
      <c r="AC1417" s="408" t="str">
        <f t="shared" si="490"/>
        <v/>
      </c>
      <c r="AD1417" s="202"/>
      <c r="AE1417" s="620"/>
      <c r="AF1417" s="211" t="s">
        <v>7187</v>
      </c>
      <c r="AG1417" s="208">
        <f>SUM(AH1417:AL1417)</f>
        <v>0</v>
      </c>
      <c r="AH1417" s="208"/>
      <c r="AI1417" s="208"/>
      <c r="AJ1417" s="208">
        <f>SUMIFS($K1409:$K1428,$E1409:$E1428,"R6補",$F1409:$F1428,"結婚_妊娠・出産_子育てに温かい社会づくり・気運醸成事業",$J1409:$J1428,1/2)</f>
        <v>0</v>
      </c>
      <c r="AK1417" s="208"/>
      <c r="AL1417" s="208"/>
      <c r="AN1417" s="224">
        <f t="shared" si="511"/>
        <v>0</v>
      </c>
      <c r="AO1417" s="224"/>
      <c r="AP1417" s="224"/>
      <c r="AQ1417" s="224">
        <f>SUMIFS($L1409:$L1428,$E1409:$E1428,"R6補",$F1409:$F1428,"結婚_妊娠・出産_子育てに温かい社会づくり・気運醸成事業",$J1409:$J1428,1/2)</f>
        <v>0</v>
      </c>
      <c r="AR1417" s="224"/>
      <c r="AS1417" s="224"/>
      <c r="AU1417" s="208">
        <f t="shared" si="512"/>
        <v>0</v>
      </c>
      <c r="AV1417" s="208"/>
      <c r="AW1417" s="208"/>
      <c r="AX1417" s="208">
        <f>SUMIFS($M1409:$M1428,$E1409:$E1428,"R6補",$F1409:$F1428,"結婚_妊娠・出産_子育てに温かい社会づくり・気運醸成事業",$J1409:$J1428,1/2)</f>
        <v>0</v>
      </c>
      <c r="AY1417" s="208"/>
      <c r="AZ1417" s="208"/>
      <c r="BA1417" s="215"/>
    </row>
    <row r="1418" spans="1:53" s="201" customFormat="1" ht="12.75" hidden="1" customHeight="1" x14ac:dyDescent="0.15">
      <c r="A1418" s="612"/>
      <c r="B1418" s="615"/>
      <c r="C1418" s="618"/>
      <c r="D1418" s="418"/>
      <c r="E1418" s="424"/>
      <c r="F1418" s="420"/>
      <c r="G1418" s="420"/>
      <c r="H1418" s="420"/>
      <c r="I1418" s="421"/>
      <c r="J1418" s="422"/>
      <c r="K1418" s="423"/>
      <c r="L1418" s="423"/>
      <c r="M1418" s="423"/>
      <c r="N1418" s="332"/>
      <c r="O1418" s="433"/>
      <c r="P1418" s="434"/>
      <c r="Q1418" s="435"/>
      <c r="R1418" s="436"/>
      <c r="S1418" s="435"/>
      <c r="U1418" s="205">
        <v>10</v>
      </c>
      <c r="V1418" s="210" t="str">
        <f t="shared" ref="V1418:V1481" si="514">IF($Z$9=AB1418,$Y$9,IF($Z$10=AB1418,$Y$10,IF($Z$11=AB1418,$Y$11,IF($Z$12=AB1418,$Y$12,IF($Z$13=AB1418,$Y$13,IF($Z$14=AB1418,$Y$14,IF($Z$15=AB1418,$Y$15,"")))))))</f>
        <v/>
      </c>
      <c r="W1418" s="201" t="b">
        <f t="shared" si="491"/>
        <v>1</v>
      </c>
      <c r="Y1418" s="216"/>
      <c r="Z1418" s="217"/>
      <c r="AA1418" s="215"/>
      <c r="AB1418" s="408" t="str">
        <f t="shared" si="513"/>
        <v/>
      </c>
      <c r="AC1418" s="408" t="str">
        <f t="shared" ref="AC1418:AC1481" si="515">E1418&amp;G1418</f>
        <v/>
      </c>
      <c r="AD1418" s="202"/>
      <c r="AE1418" s="212" t="s">
        <v>7229</v>
      </c>
      <c r="AF1418" s="209" t="str">
        <f>IF(COUNTIF(AC1409:AC1428,"R6補一般コース"),"一般コース",IF(COUNTIF(AC1409:AC1428,"R6補都道府県主導型市町村連携コース"),"連携コース",""))</f>
        <v/>
      </c>
      <c r="AG1418" s="208">
        <f>SUM(AH1418:AL1418)</f>
        <v>0</v>
      </c>
      <c r="AH1418" s="208"/>
      <c r="AI1418" s="208"/>
      <c r="AJ1418" s="208"/>
      <c r="AK1418" s="208">
        <f>SUMIFS($K1409:$K1428,$E1409:$E1428,"R6補",G1409:G1428,"一般コース")</f>
        <v>0</v>
      </c>
      <c r="AL1418" s="208">
        <f>SUMIFS($K1409:$K1428,$E1409:$E1428,"R6補",G1409:G1428,"都道府県主導型市町村連携コース")</f>
        <v>0</v>
      </c>
      <c r="AN1418" s="224">
        <f>SUM(AO1418:AS1418)</f>
        <v>0</v>
      </c>
      <c r="AO1418" s="224"/>
      <c r="AP1418" s="224"/>
      <c r="AQ1418" s="224"/>
      <c r="AR1418" s="224">
        <f>SUMIFS($L1409:$L1428,$E1409:$E1428,"R6補",G1409:G1428,"一般コース")</f>
        <v>0</v>
      </c>
      <c r="AS1418" s="224">
        <f>SUMIFS($L1409:$L1428,$E1409:$E1428,"R6補",G1409:G1428,"都道府県主導型市町村連携コース")</f>
        <v>0</v>
      </c>
      <c r="AU1418" s="208">
        <f>SUM(AV1418:AZ1418)</f>
        <v>0</v>
      </c>
      <c r="AV1418" s="208"/>
      <c r="AW1418" s="208"/>
      <c r="AX1418" s="208"/>
      <c r="AY1418" s="208">
        <f>SUMIFS($M1409:$M1428,$E1409:$E1428,"R6補",G1409:G1428,"一般コース")</f>
        <v>0</v>
      </c>
      <c r="AZ1418" s="208">
        <f>SUMIFS($M1409:$M1428,$E1409:$E1428,"R6補",G1409:G1428,"都道府県主導型市町村連携コース")</f>
        <v>0</v>
      </c>
      <c r="BA1418" s="215"/>
    </row>
    <row r="1419" spans="1:53" s="201" customFormat="1" ht="12.6" hidden="1" customHeight="1" x14ac:dyDescent="0.15">
      <c r="A1419" s="612"/>
      <c r="B1419" s="615"/>
      <c r="C1419" s="618"/>
      <c r="D1419" s="418"/>
      <c r="E1419" s="424"/>
      <c r="F1419" s="420"/>
      <c r="G1419" s="420"/>
      <c r="H1419" s="420"/>
      <c r="I1419" s="421"/>
      <c r="J1419" s="432"/>
      <c r="K1419" s="423"/>
      <c r="L1419" s="423"/>
      <c r="M1419" s="423"/>
      <c r="N1419" s="332"/>
      <c r="O1419" s="433"/>
      <c r="P1419" s="434"/>
      <c r="Q1419" s="435"/>
      <c r="R1419" s="436"/>
      <c r="S1419" s="435"/>
      <c r="U1419" s="205">
        <v>11</v>
      </c>
      <c r="V1419" s="210" t="str">
        <f t="shared" si="514"/>
        <v/>
      </c>
      <c r="W1419" s="201" t="b">
        <f t="shared" si="491"/>
        <v>1</v>
      </c>
      <c r="AA1419" s="215"/>
      <c r="AB1419" s="408" t="str">
        <f t="shared" si="513"/>
        <v/>
      </c>
      <c r="AC1419" s="408" t="str">
        <f t="shared" si="515"/>
        <v/>
      </c>
      <c r="AD1419" s="202"/>
      <c r="AE1419" s="214"/>
      <c r="AF1419" s="214"/>
      <c r="AG1419" s="215"/>
      <c r="AH1419" s="215"/>
      <c r="AI1419" s="215"/>
      <c r="AJ1419" s="215"/>
      <c r="AK1419" s="215"/>
      <c r="AL1419" s="215"/>
      <c r="AN1419" s="218"/>
      <c r="AO1419" s="218"/>
      <c r="AP1419" s="218"/>
      <c r="AQ1419" s="218"/>
      <c r="AR1419" s="218"/>
      <c r="AS1419" s="218"/>
      <c r="AU1419" s="215"/>
      <c r="AV1419" s="215"/>
      <c r="AW1419" s="215"/>
      <c r="AX1419" s="215"/>
      <c r="AY1419" s="215"/>
      <c r="AZ1419" s="215"/>
      <c r="BA1419" s="215"/>
    </row>
    <row r="1420" spans="1:53" s="201" customFormat="1" ht="12.75" hidden="1" customHeight="1" x14ac:dyDescent="0.15">
      <c r="A1420" s="612"/>
      <c r="B1420" s="615"/>
      <c r="C1420" s="618"/>
      <c r="D1420" s="418"/>
      <c r="E1420" s="424"/>
      <c r="F1420" s="420"/>
      <c r="G1420" s="420"/>
      <c r="H1420" s="420"/>
      <c r="I1420" s="421"/>
      <c r="J1420" s="422"/>
      <c r="K1420" s="423"/>
      <c r="L1420" s="423"/>
      <c r="M1420" s="423"/>
      <c r="N1420" s="332"/>
      <c r="O1420" s="433"/>
      <c r="P1420" s="434"/>
      <c r="Q1420" s="435"/>
      <c r="R1420" s="436"/>
      <c r="S1420" s="435"/>
      <c r="U1420" s="205">
        <v>12</v>
      </c>
      <c r="V1420" s="210" t="str">
        <f t="shared" si="514"/>
        <v/>
      </c>
      <c r="W1420" s="201" t="b">
        <f t="shared" ref="W1420:W1483" si="516">J1420=V1420</f>
        <v>1</v>
      </c>
      <c r="AA1420" s="215"/>
      <c r="AB1420" s="408" t="str">
        <f t="shared" si="513"/>
        <v/>
      </c>
      <c r="AC1420" s="408" t="str">
        <f t="shared" si="515"/>
        <v/>
      </c>
      <c r="AD1420" s="202"/>
      <c r="AE1420" s="214"/>
      <c r="AF1420" s="214"/>
      <c r="AG1420" s="215"/>
      <c r="AH1420" s="215"/>
      <c r="AI1420" s="215"/>
      <c r="AJ1420" s="215"/>
      <c r="AK1420" s="215"/>
      <c r="AL1420" s="215"/>
      <c r="AN1420" s="218"/>
      <c r="AO1420" s="218"/>
      <c r="AP1420" s="218"/>
      <c r="AQ1420" s="218"/>
      <c r="AR1420" s="218"/>
      <c r="AS1420" s="218"/>
      <c r="AU1420" s="215"/>
      <c r="AV1420" s="215"/>
      <c r="AW1420" s="215"/>
      <c r="AX1420" s="215"/>
      <c r="AY1420" s="215"/>
      <c r="AZ1420" s="215"/>
      <c r="BA1420" s="215"/>
    </row>
    <row r="1421" spans="1:53" s="201" customFormat="1" ht="12.75" hidden="1" customHeight="1" x14ac:dyDescent="0.15">
      <c r="A1421" s="612"/>
      <c r="B1421" s="615"/>
      <c r="C1421" s="618"/>
      <c r="D1421" s="418"/>
      <c r="E1421" s="424"/>
      <c r="F1421" s="420"/>
      <c r="G1421" s="420"/>
      <c r="H1421" s="420"/>
      <c r="I1421" s="421"/>
      <c r="J1421" s="422"/>
      <c r="K1421" s="423"/>
      <c r="L1421" s="423"/>
      <c r="M1421" s="423"/>
      <c r="N1421" s="332"/>
      <c r="O1421" s="433"/>
      <c r="P1421" s="434"/>
      <c r="Q1421" s="435"/>
      <c r="R1421" s="436"/>
      <c r="S1421" s="435"/>
      <c r="U1421" s="205">
        <v>13</v>
      </c>
      <c r="V1421" s="210" t="str">
        <f t="shared" si="514"/>
        <v/>
      </c>
      <c r="W1421" s="201" t="b">
        <f t="shared" si="516"/>
        <v>1</v>
      </c>
      <c r="Y1421" s="219"/>
      <c r="Z1421" s="215"/>
      <c r="AA1421" s="215"/>
      <c r="AB1421" s="408" t="str">
        <f t="shared" si="513"/>
        <v/>
      </c>
      <c r="AC1421" s="408" t="str">
        <f t="shared" si="515"/>
        <v/>
      </c>
      <c r="AD1421" s="202"/>
      <c r="AE1421" s="214"/>
      <c r="AF1421" s="214"/>
      <c r="AG1421" s="215"/>
      <c r="AH1421" s="215"/>
      <c r="AI1421" s="215"/>
      <c r="AJ1421" s="215"/>
      <c r="AK1421" s="215"/>
      <c r="AL1421" s="215"/>
      <c r="AN1421" s="218"/>
      <c r="AO1421" s="218"/>
      <c r="AP1421" s="218"/>
      <c r="AQ1421" s="218"/>
      <c r="AR1421" s="218"/>
      <c r="AS1421" s="218"/>
      <c r="AU1421" s="215"/>
      <c r="AV1421" s="215"/>
      <c r="AW1421" s="215"/>
      <c r="AX1421" s="215"/>
      <c r="AY1421" s="215"/>
      <c r="AZ1421" s="215"/>
      <c r="BA1421" s="215"/>
    </row>
    <row r="1422" spans="1:53" s="201" customFormat="1" ht="12.75" hidden="1" customHeight="1" x14ac:dyDescent="0.15">
      <c r="A1422" s="612"/>
      <c r="B1422" s="615"/>
      <c r="C1422" s="618"/>
      <c r="D1422" s="418"/>
      <c r="E1422" s="424"/>
      <c r="F1422" s="420"/>
      <c r="G1422" s="420"/>
      <c r="H1422" s="420"/>
      <c r="I1422" s="421"/>
      <c r="J1422" s="422"/>
      <c r="K1422" s="423"/>
      <c r="L1422" s="423"/>
      <c r="M1422" s="423"/>
      <c r="N1422" s="332"/>
      <c r="O1422" s="433"/>
      <c r="P1422" s="434"/>
      <c r="Q1422" s="435"/>
      <c r="R1422" s="436"/>
      <c r="S1422" s="435"/>
      <c r="U1422" s="205">
        <v>14</v>
      </c>
      <c r="V1422" s="210" t="str">
        <f t="shared" si="514"/>
        <v/>
      </c>
      <c r="W1422" s="201" t="b">
        <f t="shared" si="516"/>
        <v>1</v>
      </c>
      <c r="Y1422" s="216"/>
      <c r="Z1422" s="217"/>
      <c r="AA1422" s="215"/>
      <c r="AB1422" s="408" t="str">
        <f t="shared" si="513"/>
        <v/>
      </c>
      <c r="AC1422" s="408" t="str">
        <f t="shared" si="515"/>
        <v/>
      </c>
      <c r="AD1422" s="202"/>
      <c r="AE1422" s="214"/>
      <c r="AF1422" s="214"/>
      <c r="AH1422" s="215"/>
      <c r="AI1422" s="215"/>
      <c r="AJ1422" s="215"/>
      <c r="AK1422" s="215"/>
      <c r="AL1422" s="215"/>
      <c r="AN1422" s="218"/>
      <c r="AO1422" s="218"/>
      <c r="AP1422" s="218"/>
      <c r="AQ1422" s="218"/>
      <c r="AR1422" s="218"/>
      <c r="AS1422" s="218"/>
      <c r="AU1422" s="215"/>
      <c r="AV1422" s="215"/>
      <c r="AW1422" s="215"/>
      <c r="AX1422" s="215"/>
      <c r="AY1422" s="215"/>
      <c r="AZ1422" s="215"/>
      <c r="BA1422" s="215"/>
    </row>
    <row r="1423" spans="1:53" s="201" customFormat="1" ht="12.75" hidden="1" customHeight="1" x14ac:dyDescent="0.15">
      <c r="A1423" s="612"/>
      <c r="B1423" s="615"/>
      <c r="C1423" s="618"/>
      <c r="D1423" s="418"/>
      <c r="E1423" s="424"/>
      <c r="F1423" s="420"/>
      <c r="G1423" s="420"/>
      <c r="H1423" s="420"/>
      <c r="I1423" s="421"/>
      <c r="J1423" s="422"/>
      <c r="K1423" s="423"/>
      <c r="L1423" s="423"/>
      <c r="M1423" s="423"/>
      <c r="N1423" s="332"/>
      <c r="O1423" s="433"/>
      <c r="P1423" s="434"/>
      <c r="Q1423" s="435"/>
      <c r="R1423" s="436"/>
      <c r="S1423" s="435"/>
      <c r="U1423" s="205">
        <v>15</v>
      </c>
      <c r="V1423" s="210" t="str">
        <f t="shared" si="514"/>
        <v/>
      </c>
      <c r="W1423" s="201" t="b">
        <f t="shared" si="516"/>
        <v>1</v>
      </c>
      <c r="Y1423" s="216"/>
      <c r="AA1423" s="215"/>
      <c r="AB1423" s="408" t="str">
        <f t="shared" si="513"/>
        <v/>
      </c>
      <c r="AC1423" s="408" t="str">
        <f t="shared" si="515"/>
        <v/>
      </c>
      <c r="AD1423" s="202"/>
      <c r="AE1423" s="214"/>
      <c r="AF1423" s="214"/>
      <c r="AG1423" s="215"/>
      <c r="AH1423" s="215"/>
      <c r="AI1423" s="215"/>
      <c r="AJ1423" s="215"/>
      <c r="AK1423" s="215"/>
      <c r="AL1423" s="215"/>
      <c r="AN1423" s="218"/>
      <c r="AO1423" s="218"/>
      <c r="AP1423" s="218"/>
      <c r="AQ1423" s="218"/>
      <c r="AR1423" s="218"/>
      <c r="AS1423" s="218"/>
      <c r="AU1423" s="215"/>
      <c r="AV1423" s="215"/>
      <c r="AW1423" s="215"/>
      <c r="AX1423" s="215"/>
      <c r="AY1423" s="215"/>
      <c r="AZ1423" s="215"/>
      <c r="BA1423" s="215"/>
    </row>
    <row r="1424" spans="1:53" s="201" customFormat="1" ht="12.75" hidden="1" customHeight="1" x14ac:dyDescent="0.15">
      <c r="A1424" s="612"/>
      <c r="B1424" s="615"/>
      <c r="C1424" s="618"/>
      <c r="D1424" s="418"/>
      <c r="E1424" s="424"/>
      <c r="F1424" s="420"/>
      <c r="G1424" s="420"/>
      <c r="H1424" s="420"/>
      <c r="I1424" s="421"/>
      <c r="J1424" s="422"/>
      <c r="K1424" s="423"/>
      <c r="L1424" s="423"/>
      <c r="M1424" s="423"/>
      <c r="N1424" s="332"/>
      <c r="O1424" s="433"/>
      <c r="P1424" s="434"/>
      <c r="Q1424" s="435"/>
      <c r="R1424" s="436"/>
      <c r="S1424" s="435"/>
      <c r="U1424" s="205">
        <v>16</v>
      </c>
      <c r="V1424" s="210" t="str">
        <f t="shared" si="514"/>
        <v/>
      </c>
      <c r="W1424" s="201" t="b">
        <f t="shared" si="516"/>
        <v>1</v>
      </c>
      <c r="Y1424" s="216"/>
      <c r="Z1424" s="217"/>
      <c r="AB1424" s="408" t="str">
        <f t="shared" si="513"/>
        <v/>
      </c>
      <c r="AC1424" s="408" t="str">
        <f t="shared" si="515"/>
        <v/>
      </c>
      <c r="AD1424" s="202"/>
      <c r="AE1424" s="214"/>
      <c r="AF1424" s="214"/>
      <c r="AG1424" s="215"/>
      <c r="AH1424" s="215"/>
      <c r="AI1424" s="215"/>
      <c r="AJ1424" s="215"/>
      <c r="AK1424" s="215"/>
      <c r="AL1424" s="215"/>
      <c r="AN1424" s="218"/>
      <c r="AO1424" s="218"/>
      <c r="AP1424" s="218"/>
      <c r="AQ1424" s="218"/>
      <c r="AR1424" s="218"/>
      <c r="AS1424" s="218"/>
      <c r="AU1424" s="215"/>
      <c r="AV1424" s="215"/>
      <c r="AW1424" s="215"/>
      <c r="AX1424" s="215"/>
      <c r="AY1424" s="215"/>
      <c r="AZ1424" s="215"/>
      <c r="BA1424" s="215"/>
    </row>
    <row r="1425" spans="1:53" s="201" customFormat="1" ht="12.75" hidden="1" customHeight="1" x14ac:dyDescent="0.15">
      <c r="A1425" s="612"/>
      <c r="B1425" s="615"/>
      <c r="C1425" s="618"/>
      <c r="D1425" s="418"/>
      <c r="E1425" s="424"/>
      <c r="F1425" s="420"/>
      <c r="G1425" s="420"/>
      <c r="H1425" s="420"/>
      <c r="I1425" s="421"/>
      <c r="J1425" s="422"/>
      <c r="K1425" s="423"/>
      <c r="L1425" s="423"/>
      <c r="M1425" s="423"/>
      <c r="N1425" s="332"/>
      <c r="O1425" s="433"/>
      <c r="P1425" s="434"/>
      <c r="Q1425" s="435"/>
      <c r="R1425" s="436"/>
      <c r="S1425" s="435"/>
      <c r="U1425" s="205">
        <v>17</v>
      </c>
      <c r="V1425" s="210" t="str">
        <f t="shared" si="514"/>
        <v/>
      </c>
      <c r="W1425" s="201" t="b">
        <f t="shared" si="516"/>
        <v>1</v>
      </c>
      <c r="Y1425" s="216"/>
      <c r="AB1425" s="408" t="str">
        <f t="shared" si="513"/>
        <v/>
      </c>
      <c r="AC1425" s="408" t="str">
        <f t="shared" si="515"/>
        <v/>
      </c>
      <c r="AD1425" s="202"/>
      <c r="AE1425" s="214"/>
      <c r="AF1425" s="214"/>
      <c r="AG1425" s="215"/>
      <c r="AH1425" s="215"/>
      <c r="AI1425" s="215"/>
      <c r="AJ1425" s="215"/>
      <c r="AK1425" s="215"/>
      <c r="AL1425" s="215"/>
      <c r="AN1425" s="218"/>
      <c r="AO1425" s="218"/>
      <c r="AP1425" s="218"/>
      <c r="AQ1425" s="218"/>
      <c r="AR1425" s="218"/>
      <c r="AS1425" s="218"/>
      <c r="AU1425" s="215"/>
      <c r="AV1425" s="215"/>
      <c r="AW1425" s="215"/>
      <c r="AX1425" s="215"/>
      <c r="AY1425" s="215"/>
      <c r="AZ1425" s="215"/>
      <c r="BA1425" s="215"/>
    </row>
    <row r="1426" spans="1:53" s="201" customFormat="1" ht="12.75" hidden="1" customHeight="1" x14ac:dyDescent="0.15">
      <c r="A1426" s="612"/>
      <c r="B1426" s="615"/>
      <c r="C1426" s="618"/>
      <c r="D1426" s="418"/>
      <c r="E1426" s="424"/>
      <c r="F1426" s="420"/>
      <c r="G1426" s="420"/>
      <c r="H1426" s="420"/>
      <c r="I1426" s="421"/>
      <c r="J1426" s="422"/>
      <c r="K1426" s="423"/>
      <c r="L1426" s="423"/>
      <c r="M1426" s="423"/>
      <c r="N1426" s="332"/>
      <c r="O1426" s="433"/>
      <c r="P1426" s="434"/>
      <c r="Q1426" s="435"/>
      <c r="R1426" s="436"/>
      <c r="S1426" s="435"/>
      <c r="U1426" s="205">
        <v>18</v>
      </c>
      <c r="V1426" s="210" t="str">
        <f t="shared" si="514"/>
        <v/>
      </c>
      <c r="W1426" s="201" t="b">
        <f t="shared" si="516"/>
        <v>1</v>
      </c>
      <c r="Y1426" s="216"/>
      <c r="AB1426" s="408" t="str">
        <f t="shared" si="513"/>
        <v/>
      </c>
      <c r="AC1426" s="408" t="str">
        <f t="shared" si="515"/>
        <v/>
      </c>
      <c r="AD1426" s="202"/>
      <c r="AE1426" s="214"/>
      <c r="AF1426" s="214"/>
      <c r="AG1426" s="215"/>
      <c r="AH1426" s="215"/>
      <c r="AI1426" s="215"/>
      <c r="AJ1426" s="215"/>
      <c r="AK1426" s="215"/>
      <c r="AL1426" s="215"/>
      <c r="AN1426" s="218"/>
      <c r="AO1426" s="218"/>
      <c r="AP1426" s="218"/>
      <c r="AQ1426" s="218"/>
      <c r="AR1426" s="218"/>
      <c r="AS1426" s="218"/>
      <c r="AU1426" s="215"/>
      <c r="AV1426" s="215"/>
      <c r="AW1426" s="215"/>
      <c r="AX1426" s="215"/>
      <c r="AY1426" s="215"/>
      <c r="AZ1426" s="215"/>
      <c r="BA1426" s="215"/>
    </row>
    <row r="1427" spans="1:53" s="201" customFormat="1" ht="12.75" hidden="1" customHeight="1" x14ac:dyDescent="0.15">
      <c r="A1427" s="612"/>
      <c r="B1427" s="615"/>
      <c r="C1427" s="618"/>
      <c r="D1427" s="418"/>
      <c r="E1427" s="424"/>
      <c r="F1427" s="420"/>
      <c r="G1427" s="420"/>
      <c r="H1427" s="420"/>
      <c r="I1427" s="421"/>
      <c r="J1427" s="422"/>
      <c r="K1427" s="423"/>
      <c r="L1427" s="423"/>
      <c r="M1427" s="423"/>
      <c r="N1427" s="332"/>
      <c r="O1427" s="433"/>
      <c r="P1427" s="434"/>
      <c r="Q1427" s="435"/>
      <c r="R1427" s="436"/>
      <c r="S1427" s="435"/>
      <c r="U1427" s="205">
        <v>19</v>
      </c>
      <c r="V1427" s="210" t="str">
        <f t="shared" si="514"/>
        <v/>
      </c>
      <c r="W1427" s="201" t="b">
        <f t="shared" si="516"/>
        <v>1</v>
      </c>
      <c r="Y1427" s="216"/>
      <c r="AB1427" s="408" t="str">
        <f t="shared" si="513"/>
        <v/>
      </c>
      <c r="AC1427" s="408" t="str">
        <f t="shared" si="515"/>
        <v/>
      </c>
      <c r="AD1427" s="202"/>
      <c r="AE1427" s="214"/>
      <c r="AF1427" s="214"/>
      <c r="AG1427" s="215"/>
      <c r="AH1427" s="215"/>
      <c r="AI1427" s="215"/>
      <c r="AJ1427" s="215"/>
      <c r="AK1427" s="215"/>
      <c r="AL1427" s="215"/>
      <c r="AN1427" s="218"/>
      <c r="AO1427" s="218"/>
      <c r="AP1427" s="218"/>
      <c r="AQ1427" s="218"/>
      <c r="AR1427" s="218"/>
      <c r="AS1427" s="218"/>
      <c r="AU1427" s="215"/>
      <c r="AV1427" s="215"/>
      <c r="AW1427" s="215"/>
      <c r="AX1427" s="215"/>
      <c r="AY1427" s="215"/>
      <c r="AZ1427" s="215"/>
      <c r="BA1427" s="215"/>
    </row>
    <row r="1428" spans="1:53" s="215" customFormat="1" ht="12.75" hidden="1" customHeight="1" x14ac:dyDescent="0.15">
      <c r="A1428" s="613"/>
      <c r="B1428" s="616"/>
      <c r="C1428" s="619"/>
      <c r="D1428" s="426"/>
      <c r="E1428" s="427"/>
      <c r="F1428" s="428"/>
      <c r="G1428" s="428"/>
      <c r="H1428" s="428"/>
      <c r="I1428" s="429"/>
      <c r="J1428" s="430"/>
      <c r="K1428" s="431"/>
      <c r="L1428" s="431"/>
      <c r="M1428" s="431"/>
      <c r="N1428" s="332"/>
      <c r="O1428" s="433"/>
      <c r="P1428" s="434"/>
      <c r="Q1428" s="435"/>
      <c r="R1428" s="436"/>
      <c r="S1428" s="435"/>
      <c r="U1428" s="205">
        <v>20</v>
      </c>
      <c r="V1428" s="220" t="str">
        <f t="shared" si="514"/>
        <v/>
      </c>
      <c r="W1428" s="201" t="b">
        <f t="shared" si="516"/>
        <v>1</v>
      </c>
      <c r="Y1428" s="216"/>
      <c r="Z1428" s="217"/>
      <c r="AB1428" s="408" t="str">
        <f t="shared" si="513"/>
        <v/>
      </c>
      <c r="AC1428" s="408" t="str">
        <f t="shared" si="515"/>
        <v/>
      </c>
      <c r="AD1428" s="218"/>
      <c r="AE1428" s="214"/>
      <c r="AF1428" s="214"/>
      <c r="AN1428" s="218"/>
      <c r="AO1428" s="218"/>
      <c r="AP1428" s="218"/>
      <c r="AQ1428" s="218"/>
      <c r="AR1428" s="218"/>
      <c r="AS1428" s="218"/>
    </row>
    <row r="1429" spans="1:53" s="201" customFormat="1" ht="12.75" hidden="1" customHeight="1" x14ac:dyDescent="0.15">
      <c r="A1429" s="611" t="s">
        <v>7379</v>
      </c>
      <c r="B1429" s="614"/>
      <c r="C1429" s="617"/>
      <c r="D1429" s="412"/>
      <c r="E1429" s="413"/>
      <c r="F1429" s="414"/>
      <c r="G1429" s="414"/>
      <c r="H1429" s="414"/>
      <c r="I1429" s="415"/>
      <c r="J1429" s="416"/>
      <c r="K1429" s="417"/>
      <c r="L1429" s="417"/>
      <c r="M1429" s="417"/>
      <c r="N1429" s="332"/>
      <c r="O1429" s="433"/>
      <c r="P1429" s="434"/>
      <c r="Q1429" s="435"/>
      <c r="R1429" s="436"/>
      <c r="S1429" s="435"/>
      <c r="U1429" s="205">
        <v>1</v>
      </c>
      <c r="V1429" s="206" t="str">
        <f t="shared" si="514"/>
        <v/>
      </c>
      <c r="W1429" s="201" t="b">
        <f t="shared" si="516"/>
        <v>1</v>
      </c>
      <c r="Y1429" s="216"/>
      <c r="AB1429" s="408" t="str">
        <f t="shared" si="513"/>
        <v/>
      </c>
      <c r="AC1429" s="408" t="str">
        <f t="shared" si="515"/>
        <v/>
      </c>
      <c r="AD1429" s="202"/>
      <c r="AE1429" s="173" t="s">
        <v>7260</v>
      </c>
      <c r="AG1429" s="203" t="s">
        <v>7194</v>
      </c>
      <c r="AH1429" s="204" t="s">
        <v>7221</v>
      </c>
      <c r="AI1429" s="204" t="s">
        <v>7195</v>
      </c>
      <c r="AJ1429" s="204" t="s">
        <v>7231</v>
      </c>
      <c r="AK1429" s="204" t="s">
        <v>7196</v>
      </c>
      <c r="AL1429" s="204" t="s">
        <v>7197</v>
      </c>
      <c r="AN1429" s="222" t="s">
        <v>7274</v>
      </c>
      <c r="AO1429" s="223" t="s">
        <v>7221</v>
      </c>
      <c r="AP1429" s="223" t="s">
        <v>7195</v>
      </c>
      <c r="AQ1429" s="223" t="s">
        <v>7231</v>
      </c>
      <c r="AR1429" s="223" t="s">
        <v>7196</v>
      </c>
      <c r="AS1429" s="223" t="s">
        <v>7197</v>
      </c>
      <c r="AU1429" s="203" t="s">
        <v>7198</v>
      </c>
      <c r="AV1429" s="204" t="s">
        <v>7221</v>
      </c>
      <c r="AW1429" s="204" t="s">
        <v>7195</v>
      </c>
      <c r="AX1429" s="204" t="s">
        <v>7231</v>
      </c>
      <c r="AY1429" s="204" t="s">
        <v>7196</v>
      </c>
      <c r="AZ1429" s="204" t="s">
        <v>7197</v>
      </c>
      <c r="BA1429" s="214"/>
    </row>
    <row r="1430" spans="1:53" s="201" customFormat="1" ht="12.75" hidden="1" customHeight="1" x14ac:dyDescent="0.15">
      <c r="A1430" s="612"/>
      <c r="B1430" s="615"/>
      <c r="C1430" s="618"/>
      <c r="D1430" s="418"/>
      <c r="E1430" s="419"/>
      <c r="F1430" s="420"/>
      <c r="G1430" s="420"/>
      <c r="H1430" s="420"/>
      <c r="I1430" s="421"/>
      <c r="J1430" s="422"/>
      <c r="K1430" s="423"/>
      <c r="L1430" s="423"/>
      <c r="M1430" s="423"/>
      <c r="N1430" s="332"/>
      <c r="O1430" s="433"/>
      <c r="P1430" s="434"/>
      <c r="Q1430" s="435"/>
      <c r="R1430" s="436"/>
      <c r="S1430" s="435"/>
      <c r="U1430" s="205">
        <v>2</v>
      </c>
      <c r="V1430" s="210" t="str">
        <f t="shared" si="514"/>
        <v/>
      </c>
      <c r="W1430" s="201" t="b">
        <f t="shared" si="516"/>
        <v>1</v>
      </c>
      <c r="Y1430" s="216"/>
      <c r="Z1430" s="217"/>
      <c r="AB1430" s="408" t="str">
        <f t="shared" si="513"/>
        <v/>
      </c>
      <c r="AC1430" s="408" t="str">
        <f t="shared" si="515"/>
        <v/>
      </c>
      <c r="AD1430" s="202"/>
      <c r="AE1430" s="620" t="s">
        <v>7188</v>
      </c>
      <c r="AF1430" s="209" t="s">
        <v>7193</v>
      </c>
      <c r="AG1430" s="208">
        <f>SUM(AH1430:AL1430)</f>
        <v>0</v>
      </c>
      <c r="AH1430" s="208">
        <f>SUMIFS($K1429:$K1448,$E1429:$E1448,"R7当",$F1429:$F1448,"ライフデザイン・結婚支援重点推進事業",$J1429:$J1448,3/4)</f>
        <v>0</v>
      </c>
      <c r="AI1430" s="208">
        <f>SUMIFS($K1429:$K1448,$E1429:$E1448,"R7当",$F1429:$F1448,"結婚支援コンシェルジュ事業",$J1429:$J1448,3/4)</f>
        <v>0</v>
      </c>
      <c r="AJ1430" s="208"/>
      <c r="AK1430" s="208"/>
      <c r="AL1430" s="208"/>
      <c r="AN1430" s="224">
        <f>SUM(AO1430:AS1430)</f>
        <v>0</v>
      </c>
      <c r="AO1430" s="224">
        <f>SUMIFS($L1429:$L1448,$E1429:$E1448,"R7当",$F1429:$F1448,"ライフデザイン・結婚支援重点推進事業",$J1429:$J1448,3/4)</f>
        <v>0</v>
      </c>
      <c r="AP1430" s="224">
        <f>SUMIFS($L1429:$L1448,$E1429:$E1448,"R7当",$F1429:$F1448,"結婚支援コンシェルジュ事業",$J1429:$J1448,3/4)</f>
        <v>0</v>
      </c>
      <c r="AQ1430" s="224"/>
      <c r="AR1430" s="224"/>
      <c r="AS1430" s="224"/>
      <c r="AU1430" s="208">
        <f>SUM(AV1430:AZ1430)</f>
        <v>0</v>
      </c>
      <c r="AV1430" s="208">
        <f>SUMIFS($M1429:$M1448,$E1429:$E1448,"R7当",$F1429:$F1448,"ライフデザイン・結婚支援重点推進事業",$J1429:$J1448,3/4)</f>
        <v>0</v>
      </c>
      <c r="AW1430" s="208">
        <f>SUMIFS($M1429:$M1448,$E1429:$E1448,"R7当",$F1429:$F1448,"結婚支援コンシェルジュ事業",$J1429:$J1448,3/4)</f>
        <v>0</v>
      </c>
      <c r="AX1430" s="208"/>
      <c r="AY1430" s="208"/>
      <c r="AZ1430" s="208"/>
      <c r="BA1430" s="215"/>
    </row>
    <row r="1431" spans="1:53" s="201" customFormat="1" ht="12.75" hidden="1" customHeight="1" x14ac:dyDescent="0.15">
      <c r="A1431" s="612"/>
      <c r="B1431" s="615"/>
      <c r="C1431" s="618"/>
      <c r="D1431" s="418"/>
      <c r="E1431" s="424"/>
      <c r="F1431" s="420"/>
      <c r="G1431" s="420"/>
      <c r="H1431" s="420"/>
      <c r="I1431" s="421"/>
      <c r="J1431" s="425"/>
      <c r="K1431" s="423"/>
      <c r="L1431" s="423"/>
      <c r="M1431" s="423"/>
      <c r="N1431" s="332"/>
      <c r="O1431" s="433"/>
      <c r="P1431" s="434"/>
      <c r="Q1431" s="435"/>
      <c r="R1431" s="436"/>
      <c r="S1431" s="435"/>
      <c r="U1431" s="205">
        <v>3</v>
      </c>
      <c r="V1431" s="210" t="str">
        <f t="shared" si="514"/>
        <v/>
      </c>
      <c r="W1431" s="201" t="b">
        <f t="shared" si="516"/>
        <v>1</v>
      </c>
      <c r="Y1431" s="219"/>
      <c r="Z1431" s="215"/>
      <c r="AB1431" s="408" t="str">
        <f t="shared" si="513"/>
        <v/>
      </c>
      <c r="AC1431" s="408" t="str">
        <f t="shared" si="515"/>
        <v/>
      </c>
      <c r="AD1431" s="202"/>
      <c r="AE1431" s="620"/>
      <c r="AF1431" s="211" t="s">
        <v>7189</v>
      </c>
      <c r="AG1431" s="208">
        <f>SUM(AH1431:AL1431)</f>
        <v>0</v>
      </c>
      <c r="AH1431" s="208">
        <f>SUMIFS($K1429:$K1448,$E1429:$E1448,"R7当",$F1429:$F1448,"ライフデザイン・結婚支援重点推進事業",$J1429:$J1448,2/3)</f>
        <v>0</v>
      </c>
      <c r="AI1431" s="208"/>
      <c r="AJ1431" s="208">
        <f>SUMIFS($K1429:$K1448,$E1429:$E1448,"R7当",$F1429:$F1448,"結婚_妊娠・出産_子育てに温かい社会づくり・気運醸成事業",$J1429:$J1448,2/3)</f>
        <v>0</v>
      </c>
      <c r="AK1431" s="208"/>
      <c r="AL1431" s="208"/>
      <c r="AN1431" s="224">
        <f t="shared" ref="AN1431:AN1432" si="517">SUM(AO1431:AS1431)</f>
        <v>0</v>
      </c>
      <c r="AO1431" s="224">
        <f>SUMIFS($L1429:$L1448,$E1429:$E1448,"R7当",$F1429:$F1448,"ライフデザイン・結婚支援重点推進事業",$J1429:$J1448,2/3)</f>
        <v>0</v>
      </c>
      <c r="AP1431" s="224"/>
      <c r="AQ1431" s="224">
        <f>SUMIFS($L1429:$L1448,$E1429:$E1448,"R7当",$F1429:$F1448,"結婚_妊娠・出産_子育てに温かい社会づくり・気運醸成事業",$J1429:$J1448,2/3)</f>
        <v>0</v>
      </c>
      <c r="AR1431" s="224"/>
      <c r="AS1431" s="224"/>
      <c r="AU1431" s="208">
        <f t="shared" ref="AU1431:AU1432" si="518">SUM(AV1431:AZ1431)</f>
        <v>0</v>
      </c>
      <c r="AV1431" s="208">
        <f>SUMIFS($M1429:$M1448,$E1429:$E1448,"R7当",$F1429:$F1448,"ライフデザイン・結婚支援重点推進事業",$J1429:$J1448,2/3)</f>
        <v>0</v>
      </c>
      <c r="AW1431" s="208"/>
      <c r="AX1431" s="208">
        <f>SUMIFS($M1429:$M1448,$E1429:$E1448,"R7当",$F1429:$F1448,"結婚_妊娠・出産_子育てに温かい社会づくり・気運醸成事業",$J1429:$J1448,2/3)</f>
        <v>0</v>
      </c>
      <c r="AY1431" s="208"/>
      <c r="AZ1431" s="208"/>
      <c r="BA1431" s="215"/>
    </row>
    <row r="1432" spans="1:53" s="201" customFormat="1" ht="12.75" hidden="1" customHeight="1" x14ac:dyDescent="0.15">
      <c r="A1432" s="612"/>
      <c r="B1432" s="615"/>
      <c r="C1432" s="618"/>
      <c r="D1432" s="418"/>
      <c r="E1432" s="424"/>
      <c r="F1432" s="420"/>
      <c r="G1432" s="420"/>
      <c r="H1432" s="420"/>
      <c r="I1432" s="421"/>
      <c r="J1432" s="425"/>
      <c r="K1432" s="423"/>
      <c r="L1432" s="423"/>
      <c r="M1432" s="423"/>
      <c r="N1432" s="332"/>
      <c r="O1432" s="433"/>
      <c r="P1432" s="434"/>
      <c r="Q1432" s="435"/>
      <c r="R1432" s="436"/>
      <c r="S1432" s="435"/>
      <c r="U1432" s="205">
        <v>4</v>
      </c>
      <c r="V1432" s="210" t="str">
        <f t="shared" si="514"/>
        <v/>
      </c>
      <c r="W1432" s="201" t="b">
        <f t="shared" si="516"/>
        <v>1</v>
      </c>
      <c r="Y1432" s="219"/>
      <c r="Z1432" s="215"/>
      <c r="AB1432" s="408" t="str">
        <f t="shared" si="513"/>
        <v/>
      </c>
      <c r="AC1432" s="408" t="str">
        <f t="shared" si="515"/>
        <v/>
      </c>
      <c r="AD1432" s="202"/>
      <c r="AE1432" s="620"/>
      <c r="AF1432" s="211" t="s">
        <v>7187</v>
      </c>
      <c r="AG1432" s="208">
        <f t="shared" ref="AG1432" si="519">SUM(AH1432:AL1432)</f>
        <v>0</v>
      </c>
      <c r="AH1432" s="208"/>
      <c r="AI1432" s="208"/>
      <c r="AJ1432" s="208">
        <f>SUMIFS($K1429:$K1448,$E1429:$E1448,"R7当",$F1429:$F1448,"結婚_妊娠・出産_子育てに温かい社会づくり・気運醸成事業",$J1429:$J1448,1/2)</f>
        <v>0</v>
      </c>
      <c r="AK1432" s="208"/>
      <c r="AL1432" s="208"/>
      <c r="AN1432" s="224">
        <f t="shared" si="517"/>
        <v>0</v>
      </c>
      <c r="AO1432" s="224"/>
      <c r="AP1432" s="224"/>
      <c r="AQ1432" s="224">
        <f>SUMIFS($L1429:$L1448,$E1429:$E1448,"R7当",$F1429:$F1448,"結婚_妊娠・出産_子育てに温かい社会づくり・気運醸成事業",$J1429:$J1448,1/2)</f>
        <v>0</v>
      </c>
      <c r="AR1432" s="224"/>
      <c r="AS1432" s="224"/>
      <c r="AU1432" s="208">
        <f t="shared" si="518"/>
        <v>0</v>
      </c>
      <c r="AV1432" s="208"/>
      <c r="AW1432" s="208"/>
      <c r="AX1432" s="208">
        <f>SUMIFS($M1429:$M1448,$E1429:$E1448,"R7当",$F1429:$F1448,"結婚_妊娠・出産_子育てに温かい社会づくり・気運醸成事業",$J1429:$J1448,1/2)</f>
        <v>0</v>
      </c>
      <c r="AY1432" s="208"/>
      <c r="AZ1432" s="208"/>
      <c r="BA1432" s="215"/>
    </row>
    <row r="1433" spans="1:53" s="201" customFormat="1" ht="12.75" hidden="1" customHeight="1" x14ac:dyDescent="0.15">
      <c r="A1433" s="612"/>
      <c r="B1433" s="615"/>
      <c r="C1433" s="618"/>
      <c r="D1433" s="418"/>
      <c r="E1433" s="424"/>
      <c r="F1433" s="420"/>
      <c r="G1433" s="420"/>
      <c r="H1433" s="420"/>
      <c r="I1433" s="421"/>
      <c r="J1433" s="425"/>
      <c r="K1433" s="423"/>
      <c r="L1433" s="423"/>
      <c r="M1433" s="423"/>
      <c r="N1433" s="332"/>
      <c r="O1433" s="433"/>
      <c r="P1433" s="434"/>
      <c r="Q1433" s="435"/>
      <c r="R1433" s="436"/>
      <c r="S1433" s="435"/>
      <c r="U1433" s="205">
        <v>5</v>
      </c>
      <c r="V1433" s="210" t="str">
        <f t="shared" si="514"/>
        <v/>
      </c>
      <c r="W1433" s="201" t="b">
        <f t="shared" si="516"/>
        <v>1</v>
      </c>
      <c r="Y1433" s="219"/>
      <c r="Z1433" s="215"/>
      <c r="AB1433" s="408" t="str">
        <f t="shared" si="513"/>
        <v/>
      </c>
      <c r="AC1433" s="408" t="str">
        <f t="shared" si="515"/>
        <v/>
      </c>
      <c r="AD1433" s="202"/>
      <c r="AE1433" s="212" t="s">
        <v>7229</v>
      </c>
      <c r="AF1433" s="209" t="str">
        <f>IF(COUNTIF(AC1429:AC1448,"R7当一般コース"),"一般コース",IF(COUNTIF(AC1429:AC1448,"R7当都道府県主導型市町村連携コース"),"連携コース",""))</f>
        <v/>
      </c>
      <c r="AG1433" s="208">
        <f>SUM(AH1433:AL1433)</f>
        <v>0</v>
      </c>
      <c r="AH1433" s="208"/>
      <c r="AI1433" s="208"/>
      <c r="AJ1433" s="208"/>
      <c r="AK1433" s="208">
        <f>SUMIFS($K1429:$K1448,$E1429:$E1448,"R7当",G1429:G1448,"一般コース")</f>
        <v>0</v>
      </c>
      <c r="AL1433" s="208">
        <f>SUMIFS($K1429:$K1448,$E1429:$E1448,"R7当",G1429:G1448,"都道府県主導型市町村連携コース")</f>
        <v>0</v>
      </c>
      <c r="AN1433" s="224">
        <f>SUM(AO1433:AS1433)</f>
        <v>0</v>
      </c>
      <c r="AO1433" s="224"/>
      <c r="AP1433" s="224"/>
      <c r="AQ1433" s="224"/>
      <c r="AR1433" s="224">
        <f>SUMIFS($L1429:$L1448,$E1429:$E1448,"R7当",G1429:G1448,"一般コース")</f>
        <v>0</v>
      </c>
      <c r="AS1433" s="224">
        <f>SUMIFS($L1429:$L1448,$E1429:$E1448,"R7当",G1429:G1448,"都道府県主導型市町村連携コース")</f>
        <v>0</v>
      </c>
      <c r="AU1433" s="208">
        <f>SUM(AV1433:AZ1433)</f>
        <v>0</v>
      </c>
      <c r="AV1433" s="208"/>
      <c r="AW1433" s="208"/>
      <c r="AX1433" s="208"/>
      <c r="AY1433" s="208">
        <f>SUMIFS($M1429:$M1448,$E1429:$E1448,"R7当",G1429:G1448,"一般コース")</f>
        <v>0</v>
      </c>
      <c r="AZ1433" s="208">
        <f>SUMIFS($M1429:$M1448,$E1429:$E1448,"R7当",G1429:G1448,"都道府県主導型市町村連携コース")</f>
        <v>0</v>
      </c>
      <c r="BA1433" s="215"/>
    </row>
    <row r="1434" spans="1:53" s="201" customFormat="1" ht="12.75" hidden="1" customHeight="1" x14ac:dyDescent="0.15">
      <c r="A1434" s="612"/>
      <c r="B1434" s="615"/>
      <c r="C1434" s="618"/>
      <c r="D1434" s="418"/>
      <c r="E1434" s="424"/>
      <c r="F1434" s="420"/>
      <c r="G1434" s="420"/>
      <c r="H1434" s="420"/>
      <c r="I1434" s="421"/>
      <c r="J1434" s="425"/>
      <c r="K1434" s="423"/>
      <c r="L1434" s="423"/>
      <c r="M1434" s="423"/>
      <c r="N1434" s="332"/>
      <c r="O1434" s="433"/>
      <c r="P1434" s="434"/>
      <c r="Q1434" s="435"/>
      <c r="R1434" s="436"/>
      <c r="S1434" s="435"/>
      <c r="U1434" s="205">
        <v>6</v>
      </c>
      <c r="V1434" s="210" t="str">
        <f t="shared" si="514"/>
        <v/>
      </c>
      <c r="W1434" s="201" t="b">
        <f t="shared" si="516"/>
        <v>1</v>
      </c>
      <c r="Y1434" s="219"/>
      <c r="Z1434" s="215"/>
      <c r="AB1434" s="408" t="str">
        <f t="shared" si="513"/>
        <v/>
      </c>
      <c r="AC1434" s="408" t="str">
        <f t="shared" si="515"/>
        <v/>
      </c>
      <c r="AD1434" s="202"/>
      <c r="AE1434" s="173" t="s">
        <v>7217</v>
      </c>
      <c r="AG1434" s="213"/>
      <c r="AH1434" s="213"/>
      <c r="AI1434" s="213"/>
      <c r="AJ1434" s="213"/>
      <c r="AK1434" s="213"/>
      <c r="AL1434" s="213"/>
      <c r="AN1434" s="225"/>
      <c r="AO1434" s="225"/>
      <c r="AP1434" s="225"/>
      <c r="AQ1434" s="225"/>
      <c r="AR1434" s="225"/>
      <c r="AS1434" s="225"/>
      <c r="AU1434" s="213"/>
      <c r="AV1434" s="213"/>
      <c r="AW1434" s="213"/>
      <c r="AX1434" s="213"/>
      <c r="AY1434" s="213"/>
      <c r="AZ1434" s="213"/>
      <c r="BA1434" s="215"/>
    </row>
    <row r="1435" spans="1:53" s="201" customFormat="1" ht="12.75" hidden="1" customHeight="1" x14ac:dyDescent="0.15">
      <c r="A1435" s="612"/>
      <c r="B1435" s="615"/>
      <c r="C1435" s="618"/>
      <c r="D1435" s="418"/>
      <c r="E1435" s="424"/>
      <c r="F1435" s="420"/>
      <c r="G1435" s="420"/>
      <c r="H1435" s="420"/>
      <c r="I1435" s="421"/>
      <c r="J1435" s="425"/>
      <c r="K1435" s="423"/>
      <c r="L1435" s="423"/>
      <c r="M1435" s="423"/>
      <c r="N1435" s="332"/>
      <c r="O1435" s="433"/>
      <c r="P1435" s="434"/>
      <c r="Q1435" s="435"/>
      <c r="R1435" s="436"/>
      <c r="S1435" s="435"/>
      <c r="U1435" s="205">
        <v>7</v>
      </c>
      <c r="V1435" s="210" t="str">
        <f t="shared" si="514"/>
        <v/>
      </c>
      <c r="W1435" s="201" t="b">
        <f t="shared" si="516"/>
        <v>1</v>
      </c>
      <c r="Y1435" s="219"/>
      <c r="Z1435" s="215"/>
      <c r="AB1435" s="408" t="str">
        <f t="shared" si="513"/>
        <v/>
      </c>
      <c r="AC1435" s="408" t="str">
        <f t="shared" si="515"/>
        <v/>
      </c>
      <c r="AD1435" s="202"/>
      <c r="AE1435" s="620" t="s">
        <v>7188</v>
      </c>
      <c r="AF1435" s="209" t="s">
        <v>7193</v>
      </c>
      <c r="AG1435" s="208">
        <f>SUM(AH1435:AL1435)</f>
        <v>0</v>
      </c>
      <c r="AH1435" s="208">
        <f>SUMIFS($K1429:$K1448,$E1429:$E1448,"R6補",$F1429:$F1448,"ライフデザイン・結婚支援重点推進事業",$J1429:$J1448,3/4)</f>
        <v>0</v>
      </c>
      <c r="AI1435" s="208">
        <f>SUMIFS($K1429:$K1448,$E1429:$E1448,"R6補",$F1429:$F1448,"結婚支援コンシェルジュ事業",$J1429:$J1448,3/4)</f>
        <v>0</v>
      </c>
      <c r="AJ1435" s="208"/>
      <c r="AK1435" s="208"/>
      <c r="AL1435" s="208"/>
      <c r="AN1435" s="224">
        <f>SUM(AO1435:AS1435)</f>
        <v>0</v>
      </c>
      <c r="AO1435" s="224">
        <f>SUMIFS($L1429:$L1448,$E1429:$E1448,"R6補",$F1429:$F1448,"ライフデザイン・結婚支援重点推進事業",$J1429:$J1448,3/4)</f>
        <v>0</v>
      </c>
      <c r="AP1435" s="224">
        <f>SUMIFS($L1429:$L1448,$E1429:$E1448,"R6補",$F1429:$F1448,"結婚支援コンシェルジュ事業",$J1429:$J1448,3/4)</f>
        <v>0</v>
      </c>
      <c r="AQ1435" s="224"/>
      <c r="AR1435" s="224"/>
      <c r="AS1435" s="224"/>
      <c r="AU1435" s="208">
        <f>SUM(AV1435:AZ1435)</f>
        <v>0</v>
      </c>
      <c r="AV1435" s="208">
        <f>SUMIFS($M1429:$M1448,$E1429:$E1448,"R6補",$F1429:$F1448,"ライフデザイン・結婚支援重点推進事業",$J1429:$J1448,3/4)</f>
        <v>0</v>
      </c>
      <c r="AW1435" s="208">
        <f>SUMIFS($M1429:$M1448,$E1429:$E1448,"R6補",$F1429:$F1448,"結婚支援コンシェルジュ事業",$J1429:$J1448,3/4)</f>
        <v>0</v>
      </c>
      <c r="AX1435" s="208"/>
      <c r="AY1435" s="208"/>
      <c r="AZ1435" s="208"/>
      <c r="BA1435" s="215"/>
    </row>
    <row r="1436" spans="1:53" s="201" customFormat="1" ht="12.75" hidden="1" customHeight="1" x14ac:dyDescent="0.15">
      <c r="A1436" s="612"/>
      <c r="B1436" s="615"/>
      <c r="C1436" s="618"/>
      <c r="D1436" s="418"/>
      <c r="E1436" s="424"/>
      <c r="F1436" s="420"/>
      <c r="G1436" s="420"/>
      <c r="H1436" s="420"/>
      <c r="I1436" s="421"/>
      <c r="J1436" s="425"/>
      <c r="K1436" s="423"/>
      <c r="L1436" s="423"/>
      <c r="M1436" s="423"/>
      <c r="N1436" s="332"/>
      <c r="O1436" s="433"/>
      <c r="P1436" s="434"/>
      <c r="Q1436" s="435"/>
      <c r="R1436" s="436"/>
      <c r="S1436" s="435"/>
      <c r="U1436" s="205">
        <v>8</v>
      </c>
      <c r="V1436" s="210" t="str">
        <f t="shared" si="514"/>
        <v/>
      </c>
      <c r="W1436" s="201" t="b">
        <f t="shared" si="516"/>
        <v>1</v>
      </c>
      <c r="Y1436" s="219"/>
      <c r="Z1436" s="215"/>
      <c r="AB1436" s="408" t="str">
        <f t="shared" si="513"/>
        <v/>
      </c>
      <c r="AC1436" s="408" t="str">
        <f t="shared" si="515"/>
        <v/>
      </c>
      <c r="AD1436" s="202"/>
      <c r="AE1436" s="620"/>
      <c r="AF1436" s="211" t="s">
        <v>7189</v>
      </c>
      <c r="AG1436" s="208">
        <f t="shared" ref="AG1436" si="520">SUM(AH1436:AL1436)</f>
        <v>0</v>
      </c>
      <c r="AH1436" s="208">
        <f>SUMIFS($K1429:$K1448,$E1429:$E1448,"R6補",$F1429:$F1448,"ライフデザイン・結婚支援重点推進事業",$J1429:$J1448,2/3)</f>
        <v>0</v>
      </c>
      <c r="AI1436" s="208"/>
      <c r="AJ1436" s="208">
        <f>SUMIFS($K1429:$K1448,$E1429:$E1448,"R6補",$F1429:$F1448,"結婚_妊娠・出産_子育てに温かい社会づくり・気運醸成事業",$J1429:$J1448,2/3)</f>
        <v>0</v>
      </c>
      <c r="AK1436" s="208"/>
      <c r="AL1436" s="208"/>
      <c r="AN1436" s="224">
        <f t="shared" ref="AN1436:AN1437" si="521">SUM(AO1436:AS1436)</f>
        <v>0</v>
      </c>
      <c r="AO1436" s="224">
        <f>SUMIFS($L1429:$L1448,$E1429:$E1448,"R6補",$F1429:$F1448,"ライフデザイン・結婚支援重点推進事業",$J1429:$J1448,2/3)</f>
        <v>0</v>
      </c>
      <c r="AP1436" s="224"/>
      <c r="AQ1436" s="224">
        <f>SUMIFS($L1429:$L1448,$E1429:$E1448,"R6補",$F1429:$F1448,"結婚_妊娠・出産_子育てに温かい社会づくり・気運醸成事業",$J1429:$J1448,2/3)</f>
        <v>0</v>
      </c>
      <c r="AR1436" s="224"/>
      <c r="AS1436" s="224"/>
      <c r="AU1436" s="208">
        <f t="shared" ref="AU1436:AU1437" si="522">SUM(AV1436:AZ1436)</f>
        <v>0</v>
      </c>
      <c r="AV1436" s="208">
        <f>SUMIFS($M1429:$M1448,$E1429:$E1448,"R6補",$F1429:$F1448,"ライフデザイン・結婚支援重点推進事業",$J1429:$J1448,2/3)</f>
        <v>0</v>
      </c>
      <c r="AW1436" s="208"/>
      <c r="AX1436" s="208">
        <f>SUMIFS($M1429:$M1448,$E1429:$E1448,"R6補",$F1429:$F1448,"結婚_妊娠・出産_子育てに温かい社会づくり・気運醸成事業",$J1429:$J1448,2/3)</f>
        <v>0</v>
      </c>
      <c r="AY1436" s="208"/>
      <c r="AZ1436" s="208"/>
      <c r="BA1436" s="215"/>
    </row>
    <row r="1437" spans="1:53" s="201" customFormat="1" ht="12.75" hidden="1" customHeight="1" x14ac:dyDescent="0.15">
      <c r="A1437" s="612"/>
      <c r="B1437" s="615"/>
      <c r="C1437" s="618"/>
      <c r="D1437" s="418"/>
      <c r="E1437" s="424"/>
      <c r="F1437" s="420"/>
      <c r="G1437" s="420"/>
      <c r="H1437" s="420"/>
      <c r="I1437" s="421"/>
      <c r="J1437" s="425"/>
      <c r="K1437" s="423"/>
      <c r="L1437" s="423"/>
      <c r="M1437" s="423"/>
      <c r="N1437" s="332"/>
      <c r="O1437" s="433"/>
      <c r="P1437" s="434"/>
      <c r="Q1437" s="435"/>
      <c r="R1437" s="436"/>
      <c r="S1437" s="435"/>
      <c r="U1437" s="205">
        <v>9</v>
      </c>
      <c r="V1437" s="210" t="str">
        <f t="shared" si="514"/>
        <v/>
      </c>
      <c r="W1437" s="201" t="b">
        <f t="shared" si="516"/>
        <v>1</v>
      </c>
      <c r="Y1437" s="216"/>
      <c r="AB1437" s="408" t="str">
        <f t="shared" si="513"/>
        <v/>
      </c>
      <c r="AC1437" s="408" t="str">
        <f t="shared" si="515"/>
        <v/>
      </c>
      <c r="AD1437" s="202"/>
      <c r="AE1437" s="620"/>
      <c r="AF1437" s="211" t="s">
        <v>7187</v>
      </c>
      <c r="AG1437" s="208">
        <f>SUM(AH1437:AL1437)</f>
        <v>0</v>
      </c>
      <c r="AH1437" s="208"/>
      <c r="AI1437" s="208"/>
      <c r="AJ1437" s="208">
        <f>SUMIFS($K1429:$K1448,$E1429:$E1448,"R6補",$F1429:$F1448,"結婚_妊娠・出産_子育てに温かい社会づくり・気運醸成事業",$J1429:$J1448,1/2)</f>
        <v>0</v>
      </c>
      <c r="AK1437" s="208"/>
      <c r="AL1437" s="208"/>
      <c r="AN1437" s="224">
        <f t="shared" si="521"/>
        <v>0</v>
      </c>
      <c r="AO1437" s="224"/>
      <c r="AP1437" s="224"/>
      <c r="AQ1437" s="224">
        <f>SUMIFS($L1429:$L1448,$E1429:$E1448,"R6補",$F1429:$F1448,"結婚_妊娠・出産_子育てに温かい社会づくり・気運醸成事業",$J1429:$J1448,1/2)</f>
        <v>0</v>
      </c>
      <c r="AR1437" s="224"/>
      <c r="AS1437" s="224"/>
      <c r="AU1437" s="208">
        <f t="shared" si="522"/>
        <v>0</v>
      </c>
      <c r="AV1437" s="208"/>
      <c r="AW1437" s="208"/>
      <c r="AX1437" s="208">
        <f>SUMIFS($M1429:$M1448,$E1429:$E1448,"R6補",$F1429:$F1448,"結婚_妊娠・出産_子育てに温かい社会づくり・気運醸成事業",$J1429:$J1448,1/2)</f>
        <v>0</v>
      </c>
      <c r="AY1437" s="208"/>
      <c r="AZ1437" s="208"/>
      <c r="BA1437" s="215"/>
    </row>
    <row r="1438" spans="1:53" s="201" customFormat="1" ht="12.75" hidden="1" customHeight="1" x14ac:dyDescent="0.15">
      <c r="A1438" s="612"/>
      <c r="B1438" s="615"/>
      <c r="C1438" s="618"/>
      <c r="D1438" s="418"/>
      <c r="E1438" s="424"/>
      <c r="F1438" s="420"/>
      <c r="G1438" s="420"/>
      <c r="H1438" s="420"/>
      <c r="I1438" s="421"/>
      <c r="J1438" s="422"/>
      <c r="K1438" s="423"/>
      <c r="L1438" s="423"/>
      <c r="M1438" s="423"/>
      <c r="N1438" s="332"/>
      <c r="O1438" s="433"/>
      <c r="P1438" s="434"/>
      <c r="Q1438" s="435"/>
      <c r="R1438" s="436"/>
      <c r="S1438" s="435"/>
      <c r="U1438" s="205">
        <v>10</v>
      </c>
      <c r="V1438" s="210" t="str">
        <f t="shared" si="514"/>
        <v/>
      </c>
      <c r="W1438" s="201" t="b">
        <f t="shared" si="516"/>
        <v>1</v>
      </c>
      <c r="Y1438" s="216"/>
      <c r="Z1438" s="217"/>
      <c r="AA1438" s="215"/>
      <c r="AB1438" s="408" t="str">
        <f t="shared" si="513"/>
        <v/>
      </c>
      <c r="AC1438" s="408" t="str">
        <f t="shared" si="515"/>
        <v/>
      </c>
      <c r="AD1438" s="202"/>
      <c r="AE1438" s="212" t="s">
        <v>7229</v>
      </c>
      <c r="AF1438" s="209" t="str">
        <f>IF(COUNTIF(AC1429:AC1448,"R6補一般コース"),"一般コース",IF(COUNTIF(AC1429:AC1448,"R6補都道府県主導型市町村連携コース"),"連携コース",""))</f>
        <v/>
      </c>
      <c r="AG1438" s="208">
        <f>SUM(AH1438:AL1438)</f>
        <v>0</v>
      </c>
      <c r="AH1438" s="208"/>
      <c r="AI1438" s="208"/>
      <c r="AJ1438" s="208"/>
      <c r="AK1438" s="208">
        <f>SUMIFS($K1429:$K1448,$E1429:$E1448,"R6補",G1429:G1448,"一般コース")</f>
        <v>0</v>
      </c>
      <c r="AL1438" s="208">
        <f>SUMIFS($K1429:$K1448,$E1429:$E1448,"R6補",G1429:G1448,"都道府県主導型市町村連携コース")</f>
        <v>0</v>
      </c>
      <c r="AN1438" s="224">
        <f>SUM(AO1438:AS1438)</f>
        <v>0</v>
      </c>
      <c r="AO1438" s="224"/>
      <c r="AP1438" s="224"/>
      <c r="AQ1438" s="224"/>
      <c r="AR1438" s="224">
        <f>SUMIFS($L1429:$L1448,$E1429:$E1448,"R6補",G1429:G1448,"一般コース")</f>
        <v>0</v>
      </c>
      <c r="AS1438" s="224">
        <f>SUMIFS($L1429:$L1448,$E1429:$E1448,"R6補",G1429:G1448,"都道府県主導型市町村連携コース")</f>
        <v>0</v>
      </c>
      <c r="AU1438" s="208">
        <f>SUM(AV1438:AZ1438)</f>
        <v>0</v>
      </c>
      <c r="AV1438" s="208"/>
      <c r="AW1438" s="208"/>
      <c r="AX1438" s="208"/>
      <c r="AY1438" s="208">
        <f>SUMIFS($M1429:$M1448,$E1429:$E1448,"R6補",G1429:G1448,"一般コース")</f>
        <v>0</v>
      </c>
      <c r="AZ1438" s="208">
        <f>SUMIFS($M1429:$M1448,$E1429:$E1448,"R6補",G1429:G1448,"都道府県主導型市町村連携コース")</f>
        <v>0</v>
      </c>
      <c r="BA1438" s="215"/>
    </row>
    <row r="1439" spans="1:53" s="201" customFormat="1" ht="12.6" hidden="1" customHeight="1" x14ac:dyDescent="0.15">
      <c r="A1439" s="612"/>
      <c r="B1439" s="615"/>
      <c r="C1439" s="618"/>
      <c r="D1439" s="418"/>
      <c r="E1439" s="424"/>
      <c r="F1439" s="420"/>
      <c r="G1439" s="420"/>
      <c r="H1439" s="420"/>
      <c r="I1439" s="421"/>
      <c r="J1439" s="432"/>
      <c r="K1439" s="423"/>
      <c r="L1439" s="423"/>
      <c r="M1439" s="423"/>
      <c r="N1439" s="332"/>
      <c r="O1439" s="433"/>
      <c r="P1439" s="434"/>
      <c r="Q1439" s="435"/>
      <c r="R1439" s="436"/>
      <c r="S1439" s="435"/>
      <c r="U1439" s="205">
        <v>11</v>
      </c>
      <c r="V1439" s="210" t="str">
        <f t="shared" si="514"/>
        <v/>
      </c>
      <c r="W1439" s="201" t="b">
        <f t="shared" si="516"/>
        <v>1</v>
      </c>
      <c r="AA1439" s="215"/>
      <c r="AB1439" s="408" t="str">
        <f t="shared" si="513"/>
        <v/>
      </c>
      <c r="AC1439" s="408" t="str">
        <f t="shared" si="515"/>
        <v/>
      </c>
      <c r="AD1439" s="202"/>
      <c r="AE1439" s="214"/>
      <c r="AF1439" s="214"/>
      <c r="AG1439" s="215"/>
      <c r="AH1439" s="215"/>
      <c r="AI1439" s="215"/>
      <c r="AJ1439" s="215"/>
      <c r="AK1439" s="215"/>
      <c r="AL1439" s="215"/>
      <c r="AN1439" s="218"/>
      <c r="AO1439" s="218"/>
      <c r="AP1439" s="218"/>
      <c r="AQ1439" s="218"/>
      <c r="AR1439" s="218"/>
      <c r="AS1439" s="218"/>
      <c r="AU1439" s="215"/>
      <c r="AV1439" s="215"/>
      <c r="AW1439" s="215"/>
      <c r="AX1439" s="215"/>
      <c r="AY1439" s="215"/>
      <c r="AZ1439" s="215"/>
      <c r="BA1439" s="215"/>
    </row>
    <row r="1440" spans="1:53" s="201" customFormat="1" ht="12.75" hidden="1" customHeight="1" x14ac:dyDescent="0.15">
      <c r="A1440" s="612"/>
      <c r="B1440" s="615"/>
      <c r="C1440" s="618"/>
      <c r="D1440" s="418"/>
      <c r="E1440" s="424"/>
      <c r="F1440" s="420"/>
      <c r="G1440" s="420"/>
      <c r="H1440" s="420"/>
      <c r="I1440" s="421"/>
      <c r="J1440" s="422"/>
      <c r="K1440" s="423"/>
      <c r="L1440" s="423"/>
      <c r="M1440" s="423"/>
      <c r="N1440" s="332"/>
      <c r="O1440" s="433"/>
      <c r="P1440" s="434"/>
      <c r="Q1440" s="435"/>
      <c r="R1440" s="436"/>
      <c r="S1440" s="435"/>
      <c r="U1440" s="205">
        <v>12</v>
      </c>
      <c r="V1440" s="210" t="str">
        <f t="shared" si="514"/>
        <v/>
      </c>
      <c r="W1440" s="201" t="b">
        <f t="shared" si="516"/>
        <v>1</v>
      </c>
      <c r="AA1440" s="215"/>
      <c r="AB1440" s="408" t="str">
        <f t="shared" si="513"/>
        <v/>
      </c>
      <c r="AC1440" s="408" t="str">
        <f t="shared" si="515"/>
        <v/>
      </c>
      <c r="AD1440" s="202"/>
      <c r="AE1440" s="214"/>
      <c r="AF1440" s="214"/>
      <c r="AG1440" s="215"/>
      <c r="AH1440" s="215"/>
      <c r="AI1440" s="215"/>
      <c r="AJ1440" s="215"/>
      <c r="AK1440" s="215"/>
      <c r="AL1440" s="215"/>
      <c r="AN1440" s="218"/>
      <c r="AO1440" s="218"/>
      <c r="AP1440" s="218"/>
      <c r="AQ1440" s="218"/>
      <c r="AR1440" s="218"/>
      <c r="AS1440" s="218"/>
      <c r="AU1440" s="215"/>
      <c r="AV1440" s="215"/>
      <c r="AW1440" s="215"/>
      <c r="AX1440" s="215"/>
      <c r="AY1440" s="215"/>
      <c r="AZ1440" s="215"/>
      <c r="BA1440" s="215"/>
    </row>
    <row r="1441" spans="1:53" s="201" customFormat="1" ht="12.75" hidden="1" customHeight="1" x14ac:dyDescent="0.15">
      <c r="A1441" s="612"/>
      <c r="B1441" s="615"/>
      <c r="C1441" s="618"/>
      <c r="D1441" s="418"/>
      <c r="E1441" s="424"/>
      <c r="F1441" s="420"/>
      <c r="G1441" s="420"/>
      <c r="H1441" s="420"/>
      <c r="I1441" s="421"/>
      <c r="J1441" s="422"/>
      <c r="K1441" s="423"/>
      <c r="L1441" s="423"/>
      <c r="M1441" s="423"/>
      <c r="N1441" s="332"/>
      <c r="O1441" s="433"/>
      <c r="P1441" s="434"/>
      <c r="Q1441" s="435"/>
      <c r="R1441" s="436"/>
      <c r="S1441" s="435"/>
      <c r="U1441" s="205">
        <v>13</v>
      </c>
      <c r="V1441" s="210" t="str">
        <f t="shared" si="514"/>
        <v/>
      </c>
      <c r="W1441" s="201" t="b">
        <f t="shared" si="516"/>
        <v>1</v>
      </c>
      <c r="Y1441" s="219"/>
      <c r="Z1441" s="215"/>
      <c r="AA1441" s="215"/>
      <c r="AB1441" s="408" t="str">
        <f t="shared" si="513"/>
        <v/>
      </c>
      <c r="AC1441" s="408" t="str">
        <f t="shared" si="515"/>
        <v/>
      </c>
      <c r="AD1441" s="202"/>
      <c r="AE1441" s="214"/>
      <c r="AF1441" s="214"/>
      <c r="AG1441" s="215"/>
      <c r="AH1441" s="215"/>
      <c r="AI1441" s="215"/>
      <c r="AJ1441" s="215"/>
      <c r="AK1441" s="215"/>
      <c r="AL1441" s="215"/>
      <c r="AN1441" s="218"/>
      <c r="AO1441" s="218"/>
      <c r="AP1441" s="218"/>
      <c r="AQ1441" s="218"/>
      <c r="AR1441" s="218"/>
      <c r="AS1441" s="218"/>
      <c r="AU1441" s="215"/>
      <c r="AV1441" s="215"/>
      <c r="AW1441" s="215"/>
      <c r="AX1441" s="215"/>
      <c r="AY1441" s="215"/>
      <c r="AZ1441" s="215"/>
      <c r="BA1441" s="215"/>
    </row>
    <row r="1442" spans="1:53" s="201" customFormat="1" ht="12.75" hidden="1" customHeight="1" x14ac:dyDescent="0.15">
      <c r="A1442" s="612"/>
      <c r="B1442" s="615"/>
      <c r="C1442" s="618"/>
      <c r="D1442" s="418"/>
      <c r="E1442" s="424"/>
      <c r="F1442" s="420"/>
      <c r="G1442" s="420"/>
      <c r="H1442" s="420"/>
      <c r="I1442" s="421"/>
      <c r="J1442" s="422"/>
      <c r="K1442" s="423"/>
      <c r="L1442" s="423"/>
      <c r="M1442" s="423"/>
      <c r="N1442" s="332"/>
      <c r="O1442" s="433"/>
      <c r="P1442" s="434"/>
      <c r="Q1442" s="435"/>
      <c r="R1442" s="436"/>
      <c r="S1442" s="435"/>
      <c r="U1442" s="205">
        <v>14</v>
      </c>
      <c r="V1442" s="210" t="str">
        <f t="shared" si="514"/>
        <v/>
      </c>
      <c r="W1442" s="201" t="b">
        <f t="shared" si="516"/>
        <v>1</v>
      </c>
      <c r="Y1442" s="216"/>
      <c r="Z1442" s="217"/>
      <c r="AA1442" s="215"/>
      <c r="AB1442" s="408" t="str">
        <f t="shared" si="513"/>
        <v/>
      </c>
      <c r="AC1442" s="408" t="str">
        <f t="shared" si="515"/>
        <v/>
      </c>
      <c r="AD1442" s="202"/>
      <c r="AE1442" s="214"/>
      <c r="AF1442" s="214"/>
      <c r="AH1442" s="215"/>
      <c r="AI1442" s="215"/>
      <c r="AJ1442" s="215"/>
      <c r="AK1442" s="215"/>
      <c r="AL1442" s="215"/>
      <c r="AN1442" s="218"/>
      <c r="AO1442" s="218"/>
      <c r="AP1442" s="218"/>
      <c r="AQ1442" s="218"/>
      <c r="AR1442" s="218"/>
      <c r="AS1442" s="218"/>
      <c r="AU1442" s="215"/>
      <c r="AV1442" s="215"/>
      <c r="AW1442" s="215"/>
      <c r="AX1442" s="215"/>
      <c r="AY1442" s="215"/>
      <c r="AZ1442" s="215"/>
      <c r="BA1442" s="215"/>
    </row>
    <row r="1443" spans="1:53" s="201" customFormat="1" ht="12.75" hidden="1" customHeight="1" x14ac:dyDescent="0.15">
      <c r="A1443" s="612"/>
      <c r="B1443" s="615"/>
      <c r="C1443" s="618"/>
      <c r="D1443" s="418"/>
      <c r="E1443" s="424"/>
      <c r="F1443" s="420"/>
      <c r="G1443" s="420"/>
      <c r="H1443" s="420"/>
      <c r="I1443" s="421"/>
      <c r="J1443" s="422"/>
      <c r="K1443" s="423"/>
      <c r="L1443" s="423"/>
      <c r="M1443" s="423"/>
      <c r="N1443" s="332"/>
      <c r="O1443" s="433"/>
      <c r="P1443" s="434"/>
      <c r="Q1443" s="435"/>
      <c r="R1443" s="436"/>
      <c r="S1443" s="435"/>
      <c r="U1443" s="205">
        <v>15</v>
      </c>
      <c r="V1443" s="210" t="str">
        <f t="shared" si="514"/>
        <v/>
      </c>
      <c r="W1443" s="201" t="b">
        <f t="shared" si="516"/>
        <v>1</v>
      </c>
      <c r="Y1443" s="216"/>
      <c r="AA1443" s="215"/>
      <c r="AB1443" s="408" t="str">
        <f t="shared" si="513"/>
        <v/>
      </c>
      <c r="AC1443" s="408" t="str">
        <f t="shared" si="515"/>
        <v/>
      </c>
      <c r="AD1443" s="202"/>
      <c r="AE1443" s="214"/>
      <c r="AF1443" s="214"/>
      <c r="AG1443" s="215"/>
      <c r="AH1443" s="215"/>
      <c r="AI1443" s="215"/>
      <c r="AJ1443" s="215"/>
      <c r="AK1443" s="215"/>
      <c r="AL1443" s="215"/>
      <c r="AN1443" s="218"/>
      <c r="AO1443" s="218"/>
      <c r="AP1443" s="218"/>
      <c r="AQ1443" s="218"/>
      <c r="AR1443" s="218"/>
      <c r="AS1443" s="218"/>
      <c r="AU1443" s="215"/>
      <c r="AV1443" s="215"/>
      <c r="AW1443" s="215"/>
      <c r="AX1443" s="215"/>
      <c r="AY1443" s="215"/>
      <c r="AZ1443" s="215"/>
      <c r="BA1443" s="215"/>
    </row>
    <row r="1444" spans="1:53" s="201" customFormat="1" ht="12.75" hidden="1" customHeight="1" x14ac:dyDescent="0.15">
      <c r="A1444" s="612"/>
      <c r="B1444" s="615"/>
      <c r="C1444" s="618"/>
      <c r="D1444" s="418"/>
      <c r="E1444" s="424"/>
      <c r="F1444" s="420"/>
      <c r="G1444" s="420"/>
      <c r="H1444" s="420"/>
      <c r="I1444" s="421"/>
      <c r="J1444" s="422"/>
      <c r="K1444" s="423"/>
      <c r="L1444" s="423"/>
      <c r="M1444" s="423"/>
      <c r="N1444" s="332"/>
      <c r="O1444" s="433"/>
      <c r="P1444" s="434"/>
      <c r="Q1444" s="435"/>
      <c r="R1444" s="436"/>
      <c r="S1444" s="435"/>
      <c r="U1444" s="205">
        <v>16</v>
      </c>
      <c r="V1444" s="210" t="str">
        <f t="shared" si="514"/>
        <v/>
      </c>
      <c r="W1444" s="201" t="b">
        <f t="shared" si="516"/>
        <v>1</v>
      </c>
      <c r="Y1444" s="216"/>
      <c r="Z1444" s="217"/>
      <c r="AB1444" s="408" t="str">
        <f t="shared" si="513"/>
        <v/>
      </c>
      <c r="AC1444" s="408" t="str">
        <f t="shared" si="515"/>
        <v/>
      </c>
      <c r="AD1444" s="202"/>
      <c r="AE1444" s="214"/>
      <c r="AF1444" s="214"/>
      <c r="AG1444" s="215"/>
      <c r="AH1444" s="215"/>
      <c r="AI1444" s="215"/>
      <c r="AJ1444" s="215"/>
      <c r="AK1444" s="215"/>
      <c r="AL1444" s="215"/>
      <c r="AN1444" s="218"/>
      <c r="AO1444" s="218"/>
      <c r="AP1444" s="218"/>
      <c r="AQ1444" s="218"/>
      <c r="AR1444" s="218"/>
      <c r="AS1444" s="218"/>
      <c r="AU1444" s="215"/>
      <c r="AV1444" s="215"/>
      <c r="AW1444" s="215"/>
      <c r="AX1444" s="215"/>
      <c r="AY1444" s="215"/>
      <c r="AZ1444" s="215"/>
      <c r="BA1444" s="215"/>
    </row>
    <row r="1445" spans="1:53" s="201" customFormat="1" ht="12.75" hidden="1" customHeight="1" x14ac:dyDescent="0.15">
      <c r="A1445" s="612"/>
      <c r="B1445" s="615"/>
      <c r="C1445" s="618"/>
      <c r="D1445" s="418"/>
      <c r="E1445" s="424"/>
      <c r="F1445" s="420"/>
      <c r="G1445" s="420"/>
      <c r="H1445" s="420"/>
      <c r="I1445" s="421"/>
      <c r="J1445" s="422"/>
      <c r="K1445" s="423"/>
      <c r="L1445" s="423"/>
      <c r="M1445" s="423"/>
      <c r="N1445" s="332"/>
      <c r="O1445" s="433"/>
      <c r="P1445" s="434"/>
      <c r="Q1445" s="435"/>
      <c r="R1445" s="436"/>
      <c r="S1445" s="435"/>
      <c r="U1445" s="205">
        <v>17</v>
      </c>
      <c r="V1445" s="210" t="str">
        <f t="shared" si="514"/>
        <v/>
      </c>
      <c r="W1445" s="201" t="b">
        <f t="shared" si="516"/>
        <v>1</v>
      </c>
      <c r="Y1445" s="216"/>
      <c r="AB1445" s="408" t="str">
        <f t="shared" si="513"/>
        <v/>
      </c>
      <c r="AC1445" s="408" t="str">
        <f t="shared" si="515"/>
        <v/>
      </c>
      <c r="AD1445" s="202"/>
      <c r="AE1445" s="214"/>
      <c r="AF1445" s="214"/>
      <c r="AG1445" s="215"/>
      <c r="AH1445" s="215"/>
      <c r="AI1445" s="215"/>
      <c r="AJ1445" s="215"/>
      <c r="AK1445" s="215"/>
      <c r="AL1445" s="215"/>
      <c r="AN1445" s="218"/>
      <c r="AO1445" s="218"/>
      <c r="AP1445" s="218"/>
      <c r="AQ1445" s="218"/>
      <c r="AR1445" s="218"/>
      <c r="AS1445" s="218"/>
      <c r="AU1445" s="215"/>
      <c r="AV1445" s="215"/>
      <c r="AW1445" s="215"/>
      <c r="AX1445" s="215"/>
      <c r="AY1445" s="215"/>
      <c r="AZ1445" s="215"/>
      <c r="BA1445" s="215"/>
    </row>
    <row r="1446" spans="1:53" s="201" customFormat="1" ht="12.75" hidden="1" customHeight="1" x14ac:dyDescent="0.15">
      <c r="A1446" s="612"/>
      <c r="B1446" s="615"/>
      <c r="C1446" s="618"/>
      <c r="D1446" s="418"/>
      <c r="E1446" s="424"/>
      <c r="F1446" s="420"/>
      <c r="G1446" s="420"/>
      <c r="H1446" s="420"/>
      <c r="I1446" s="421"/>
      <c r="J1446" s="422"/>
      <c r="K1446" s="423"/>
      <c r="L1446" s="423"/>
      <c r="M1446" s="423"/>
      <c r="N1446" s="332"/>
      <c r="O1446" s="433"/>
      <c r="P1446" s="434"/>
      <c r="Q1446" s="435"/>
      <c r="R1446" s="436"/>
      <c r="S1446" s="435"/>
      <c r="U1446" s="205">
        <v>18</v>
      </c>
      <c r="V1446" s="210" t="str">
        <f t="shared" si="514"/>
        <v/>
      </c>
      <c r="W1446" s="201" t="b">
        <f t="shared" si="516"/>
        <v>1</v>
      </c>
      <c r="Y1446" s="216"/>
      <c r="AB1446" s="408" t="str">
        <f t="shared" si="513"/>
        <v/>
      </c>
      <c r="AC1446" s="408" t="str">
        <f t="shared" si="515"/>
        <v/>
      </c>
      <c r="AD1446" s="202"/>
      <c r="AE1446" s="214"/>
      <c r="AF1446" s="214"/>
      <c r="AG1446" s="215"/>
      <c r="AH1446" s="215"/>
      <c r="AI1446" s="215"/>
      <c r="AJ1446" s="215"/>
      <c r="AK1446" s="215"/>
      <c r="AL1446" s="215"/>
      <c r="AN1446" s="218"/>
      <c r="AO1446" s="218"/>
      <c r="AP1446" s="218"/>
      <c r="AQ1446" s="218"/>
      <c r="AR1446" s="218"/>
      <c r="AS1446" s="218"/>
      <c r="AU1446" s="215"/>
      <c r="AV1446" s="215"/>
      <c r="AW1446" s="215"/>
      <c r="AX1446" s="215"/>
      <c r="AY1446" s="215"/>
      <c r="AZ1446" s="215"/>
      <c r="BA1446" s="215"/>
    </row>
    <row r="1447" spans="1:53" s="201" customFormat="1" ht="12.75" hidden="1" customHeight="1" x14ac:dyDescent="0.15">
      <c r="A1447" s="612"/>
      <c r="B1447" s="615"/>
      <c r="C1447" s="618"/>
      <c r="D1447" s="418"/>
      <c r="E1447" s="424"/>
      <c r="F1447" s="420"/>
      <c r="G1447" s="420"/>
      <c r="H1447" s="420"/>
      <c r="I1447" s="421"/>
      <c r="J1447" s="422"/>
      <c r="K1447" s="423"/>
      <c r="L1447" s="423"/>
      <c r="M1447" s="423"/>
      <c r="N1447" s="332"/>
      <c r="O1447" s="433"/>
      <c r="P1447" s="434"/>
      <c r="Q1447" s="435"/>
      <c r="R1447" s="436"/>
      <c r="S1447" s="435"/>
      <c r="U1447" s="205">
        <v>19</v>
      </c>
      <c r="V1447" s="210" t="str">
        <f t="shared" si="514"/>
        <v/>
      </c>
      <c r="W1447" s="201" t="b">
        <f t="shared" si="516"/>
        <v>1</v>
      </c>
      <c r="Y1447" s="216"/>
      <c r="AB1447" s="408" t="str">
        <f t="shared" si="513"/>
        <v/>
      </c>
      <c r="AC1447" s="408" t="str">
        <f t="shared" si="515"/>
        <v/>
      </c>
      <c r="AD1447" s="202"/>
      <c r="AE1447" s="214"/>
      <c r="AF1447" s="214"/>
      <c r="AG1447" s="215"/>
      <c r="AH1447" s="215"/>
      <c r="AI1447" s="215"/>
      <c r="AJ1447" s="215"/>
      <c r="AK1447" s="215"/>
      <c r="AL1447" s="215"/>
      <c r="AN1447" s="218"/>
      <c r="AO1447" s="218"/>
      <c r="AP1447" s="218"/>
      <c r="AQ1447" s="218"/>
      <c r="AR1447" s="218"/>
      <c r="AS1447" s="218"/>
      <c r="AU1447" s="215"/>
      <c r="AV1447" s="215"/>
      <c r="AW1447" s="215"/>
      <c r="AX1447" s="215"/>
      <c r="AY1447" s="215"/>
      <c r="AZ1447" s="215"/>
      <c r="BA1447" s="215"/>
    </row>
    <row r="1448" spans="1:53" s="215" customFormat="1" ht="12.75" hidden="1" customHeight="1" x14ac:dyDescent="0.15">
      <c r="A1448" s="613"/>
      <c r="B1448" s="616"/>
      <c r="C1448" s="619"/>
      <c r="D1448" s="426"/>
      <c r="E1448" s="427"/>
      <c r="F1448" s="428"/>
      <c r="G1448" s="428"/>
      <c r="H1448" s="428"/>
      <c r="I1448" s="429"/>
      <c r="J1448" s="430"/>
      <c r="K1448" s="431"/>
      <c r="L1448" s="431"/>
      <c r="M1448" s="431"/>
      <c r="N1448" s="332"/>
      <c r="O1448" s="433"/>
      <c r="P1448" s="434"/>
      <c r="Q1448" s="435"/>
      <c r="R1448" s="436"/>
      <c r="S1448" s="435"/>
      <c r="U1448" s="205">
        <v>20</v>
      </c>
      <c r="V1448" s="220" t="str">
        <f t="shared" si="514"/>
        <v/>
      </c>
      <c r="W1448" s="201" t="b">
        <f t="shared" si="516"/>
        <v>1</v>
      </c>
      <c r="Y1448" s="216"/>
      <c r="Z1448" s="217"/>
      <c r="AB1448" s="408" t="str">
        <f t="shared" si="513"/>
        <v/>
      </c>
      <c r="AC1448" s="408" t="str">
        <f t="shared" si="515"/>
        <v/>
      </c>
      <c r="AD1448" s="218"/>
      <c r="AE1448" s="214"/>
      <c r="AF1448" s="214"/>
      <c r="AN1448" s="218"/>
      <c r="AO1448" s="218"/>
      <c r="AP1448" s="218"/>
      <c r="AQ1448" s="218"/>
      <c r="AR1448" s="218"/>
      <c r="AS1448" s="218"/>
    </row>
    <row r="1449" spans="1:53" s="201" customFormat="1" ht="12.75" hidden="1" customHeight="1" x14ac:dyDescent="0.15">
      <c r="A1449" s="611" t="s">
        <v>7380</v>
      </c>
      <c r="B1449" s="614"/>
      <c r="C1449" s="617"/>
      <c r="D1449" s="412"/>
      <c r="E1449" s="413"/>
      <c r="F1449" s="414"/>
      <c r="G1449" s="414"/>
      <c r="H1449" s="414"/>
      <c r="I1449" s="415"/>
      <c r="J1449" s="416"/>
      <c r="K1449" s="417"/>
      <c r="L1449" s="417"/>
      <c r="M1449" s="417"/>
      <c r="N1449" s="332"/>
      <c r="O1449" s="433"/>
      <c r="P1449" s="434"/>
      <c r="Q1449" s="435"/>
      <c r="R1449" s="436"/>
      <c r="S1449" s="435"/>
      <c r="U1449" s="205">
        <v>1</v>
      </c>
      <c r="V1449" s="206" t="str">
        <f t="shared" si="514"/>
        <v/>
      </c>
      <c r="W1449" s="201" t="b">
        <f t="shared" si="516"/>
        <v>1</v>
      </c>
      <c r="Y1449" s="216"/>
      <c r="AB1449" s="408" t="str">
        <f t="shared" si="513"/>
        <v/>
      </c>
      <c r="AC1449" s="408" t="str">
        <f t="shared" si="515"/>
        <v/>
      </c>
      <c r="AD1449" s="202"/>
      <c r="AE1449" s="173" t="s">
        <v>7260</v>
      </c>
      <c r="AG1449" s="203" t="s">
        <v>7194</v>
      </c>
      <c r="AH1449" s="204" t="s">
        <v>7221</v>
      </c>
      <c r="AI1449" s="204" t="s">
        <v>7195</v>
      </c>
      <c r="AJ1449" s="204" t="s">
        <v>7231</v>
      </c>
      <c r="AK1449" s="204" t="s">
        <v>7196</v>
      </c>
      <c r="AL1449" s="204" t="s">
        <v>7197</v>
      </c>
      <c r="AN1449" s="222" t="s">
        <v>7274</v>
      </c>
      <c r="AO1449" s="223" t="s">
        <v>7221</v>
      </c>
      <c r="AP1449" s="223" t="s">
        <v>7195</v>
      </c>
      <c r="AQ1449" s="223" t="s">
        <v>7231</v>
      </c>
      <c r="AR1449" s="223" t="s">
        <v>7196</v>
      </c>
      <c r="AS1449" s="223" t="s">
        <v>7197</v>
      </c>
      <c r="AU1449" s="203" t="s">
        <v>7198</v>
      </c>
      <c r="AV1449" s="204" t="s">
        <v>7221</v>
      </c>
      <c r="AW1449" s="204" t="s">
        <v>7195</v>
      </c>
      <c r="AX1449" s="204" t="s">
        <v>7231</v>
      </c>
      <c r="AY1449" s="204" t="s">
        <v>7196</v>
      </c>
      <c r="AZ1449" s="204" t="s">
        <v>7197</v>
      </c>
      <c r="BA1449" s="214"/>
    </row>
    <row r="1450" spans="1:53" s="201" customFormat="1" ht="12.75" hidden="1" customHeight="1" x14ac:dyDescent="0.15">
      <c r="A1450" s="612"/>
      <c r="B1450" s="615"/>
      <c r="C1450" s="618"/>
      <c r="D1450" s="418"/>
      <c r="E1450" s="419"/>
      <c r="F1450" s="420"/>
      <c r="G1450" s="420"/>
      <c r="H1450" s="420"/>
      <c r="I1450" s="421"/>
      <c r="J1450" s="422"/>
      <c r="K1450" s="423"/>
      <c r="L1450" s="423"/>
      <c r="M1450" s="423"/>
      <c r="N1450" s="332"/>
      <c r="O1450" s="433"/>
      <c r="P1450" s="434"/>
      <c r="Q1450" s="435"/>
      <c r="R1450" s="436"/>
      <c r="S1450" s="435"/>
      <c r="U1450" s="205">
        <v>2</v>
      </c>
      <c r="V1450" s="210" t="str">
        <f t="shared" si="514"/>
        <v/>
      </c>
      <c r="W1450" s="201" t="b">
        <f t="shared" si="516"/>
        <v>1</v>
      </c>
      <c r="Y1450" s="216"/>
      <c r="Z1450" s="217"/>
      <c r="AB1450" s="408" t="str">
        <f t="shared" si="513"/>
        <v/>
      </c>
      <c r="AC1450" s="408" t="str">
        <f t="shared" si="515"/>
        <v/>
      </c>
      <c r="AD1450" s="202"/>
      <c r="AE1450" s="620" t="s">
        <v>7188</v>
      </c>
      <c r="AF1450" s="209" t="s">
        <v>7193</v>
      </c>
      <c r="AG1450" s="208">
        <f>SUM(AH1450:AL1450)</f>
        <v>0</v>
      </c>
      <c r="AH1450" s="208">
        <f>SUMIFS($K1449:$K1468,$E1449:$E1468,"R7当",$F1449:$F1468,"ライフデザイン・結婚支援重点推進事業",$J1449:$J1468,3/4)</f>
        <v>0</v>
      </c>
      <c r="AI1450" s="208">
        <f>SUMIFS($K1449:$K1468,$E1449:$E1468,"R7当",$F1449:$F1468,"結婚支援コンシェルジュ事業",$J1449:$J1468,3/4)</f>
        <v>0</v>
      </c>
      <c r="AJ1450" s="208"/>
      <c r="AK1450" s="208"/>
      <c r="AL1450" s="208"/>
      <c r="AN1450" s="224">
        <f>SUM(AO1450:AS1450)</f>
        <v>0</v>
      </c>
      <c r="AO1450" s="224">
        <f>SUMIFS($L1449:$L1468,$E1449:$E1468,"R7当",$F1449:$F1468,"ライフデザイン・結婚支援重点推進事業",$J1449:$J1468,3/4)</f>
        <v>0</v>
      </c>
      <c r="AP1450" s="224">
        <f>SUMIFS($L1449:$L1468,$E1449:$E1468,"R7当",$F1449:$F1468,"結婚支援コンシェルジュ事業",$J1449:$J1468,3/4)</f>
        <v>0</v>
      </c>
      <c r="AQ1450" s="224"/>
      <c r="AR1450" s="224"/>
      <c r="AS1450" s="224"/>
      <c r="AU1450" s="208">
        <f>SUM(AV1450:AZ1450)</f>
        <v>0</v>
      </c>
      <c r="AV1450" s="208">
        <f>SUMIFS($M1449:$M1468,$E1449:$E1468,"R7当",$F1449:$F1468,"ライフデザイン・結婚支援重点推進事業",$J1449:$J1468,3/4)</f>
        <v>0</v>
      </c>
      <c r="AW1450" s="208">
        <f>SUMIFS($M1449:$M1468,$E1449:$E1468,"R7当",$F1449:$F1468,"結婚支援コンシェルジュ事業",$J1449:$J1468,3/4)</f>
        <v>0</v>
      </c>
      <c r="AX1450" s="208"/>
      <c r="AY1450" s="208"/>
      <c r="AZ1450" s="208"/>
      <c r="BA1450" s="215"/>
    </row>
    <row r="1451" spans="1:53" s="201" customFormat="1" ht="12.75" hidden="1" customHeight="1" x14ac:dyDescent="0.15">
      <c r="A1451" s="612"/>
      <c r="B1451" s="615"/>
      <c r="C1451" s="618"/>
      <c r="D1451" s="418"/>
      <c r="E1451" s="419"/>
      <c r="F1451" s="420"/>
      <c r="G1451" s="420"/>
      <c r="H1451" s="420"/>
      <c r="I1451" s="421"/>
      <c r="J1451" s="425"/>
      <c r="K1451" s="423"/>
      <c r="L1451" s="423"/>
      <c r="M1451" s="423"/>
      <c r="N1451" s="332"/>
      <c r="O1451" s="433"/>
      <c r="P1451" s="434"/>
      <c r="Q1451" s="435"/>
      <c r="R1451" s="436"/>
      <c r="S1451" s="435"/>
      <c r="U1451" s="205">
        <v>3</v>
      </c>
      <c r="V1451" s="210" t="str">
        <f t="shared" si="514"/>
        <v/>
      </c>
      <c r="W1451" s="201" t="b">
        <f t="shared" si="516"/>
        <v>1</v>
      </c>
      <c r="Y1451" s="219"/>
      <c r="Z1451" s="215"/>
      <c r="AB1451" s="408" t="str">
        <f t="shared" si="513"/>
        <v/>
      </c>
      <c r="AC1451" s="408" t="str">
        <f t="shared" si="515"/>
        <v/>
      </c>
      <c r="AD1451" s="202"/>
      <c r="AE1451" s="620"/>
      <c r="AF1451" s="211" t="s">
        <v>7189</v>
      </c>
      <c r="AG1451" s="208">
        <f>SUM(AH1451:AL1451)</f>
        <v>0</v>
      </c>
      <c r="AH1451" s="208">
        <f>SUMIFS($K1449:$K1468,$E1449:$E1468,"R7当",$F1449:$F1468,"ライフデザイン・結婚支援重点推進事業",$J1449:$J1468,2/3)</f>
        <v>0</v>
      </c>
      <c r="AI1451" s="208"/>
      <c r="AJ1451" s="208">
        <f>SUMIFS($K1449:$K1468,$E1449:$E1468,"R7当",$F1449:$F1468,"結婚_妊娠・出産_子育てに温かい社会づくり・気運醸成事業",$J1449:$J1468,2/3)</f>
        <v>0</v>
      </c>
      <c r="AK1451" s="208"/>
      <c r="AL1451" s="208"/>
      <c r="AN1451" s="224">
        <f t="shared" ref="AN1451:AN1452" si="523">SUM(AO1451:AS1451)</f>
        <v>0</v>
      </c>
      <c r="AO1451" s="224">
        <f>SUMIFS($L1449:$L1468,$E1449:$E1468,"R7当",$F1449:$F1468,"ライフデザイン・結婚支援重点推進事業",$J1449:$J1468,2/3)</f>
        <v>0</v>
      </c>
      <c r="AP1451" s="224"/>
      <c r="AQ1451" s="224">
        <f>SUMIFS($L1449:$L1468,$E1449:$E1468,"R7当",$F1449:$F1468,"結婚_妊娠・出産_子育てに温かい社会づくり・気運醸成事業",$J1449:$J1468,2/3)</f>
        <v>0</v>
      </c>
      <c r="AR1451" s="224"/>
      <c r="AS1451" s="224"/>
      <c r="AU1451" s="208">
        <f t="shared" ref="AU1451:AU1452" si="524">SUM(AV1451:AZ1451)</f>
        <v>0</v>
      </c>
      <c r="AV1451" s="208">
        <f>SUMIFS($M1449:$M1468,$E1449:$E1468,"R7当",$F1449:$F1468,"ライフデザイン・結婚支援重点推進事業",$J1449:$J1468,2/3)</f>
        <v>0</v>
      </c>
      <c r="AW1451" s="208"/>
      <c r="AX1451" s="208">
        <f>SUMIFS($M1449:$M1468,$E1449:$E1468,"R7当",$F1449:$F1468,"結婚_妊娠・出産_子育てに温かい社会づくり・気運醸成事業",$J1449:$J1468,2/3)</f>
        <v>0</v>
      </c>
      <c r="AY1451" s="208"/>
      <c r="AZ1451" s="208"/>
      <c r="BA1451" s="215"/>
    </row>
    <row r="1452" spans="1:53" s="201" customFormat="1" ht="12.75" hidden="1" customHeight="1" x14ac:dyDescent="0.15">
      <c r="A1452" s="612"/>
      <c r="B1452" s="615"/>
      <c r="C1452" s="618"/>
      <c r="D1452" s="418"/>
      <c r="E1452" s="419"/>
      <c r="F1452" s="420"/>
      <c r="G1452" s="420"/>
      <c r="H1452" s="420"/>
      <c r="I1452" s="421"/>
      <c r="J1452" s="425"/>
      <c r="K1452" s="423"/>
      <c r="L1452" s="423"/>
      <c r="M1452" s="423"/>
      <c r="N1452" s="332"/>
      <c r="O1452" s="433"/>
      <c r="P1452" s="434"/>
      <c r="Q1452" s="435"/>
      <c r="R1452" s="436"/>
      <c r="S1452" s="435"/>
      <c r="U1452" s="205">
        <v>4</v>
      </c>
      <c r="V1452" s="210" t="str">
        <f t="shared" si="514"/>
        <v/>
      </c>
      <c r="W1452" s="201" t="b">
        <f t="shared" si="516"/>
        <v>1</v>
      </c>
      <c r="Y1452" s="219"/>
      <c r="Z1452" s="215"/>
      <c r="AB1452" s="408" t="str">
        <f t="shared" si="513"/>
        <v/>
      </c>
      <c r="AC1452" s="408" t="str">
        <f t="shared" si="515"/>
        <v/>
      </c>
      <c r="AD1452" s="202"/>
      <c r="AE1452" s="620"/>
      <c r="AF1452" s="211" t="s">
        <v>7187</v>
      </c>
      <c r="AG1452" s="208">
        <f t="shared" ref="AG1452" si="525">SUM(AH1452:AL1452)</f>
        <v>0</v>
      </c>
      <c r="AH1452" s="208"/>
      <c r="AI1452" s="208"/>
      <c r="AJ1452" s="208">
        <f>SUMIFS($K1449:$K1468,$E1449:$E1468,"R7当",$F1449:$F1468,"結婚_妊娠・出産_子育てに温かい社会づくり・気運醸成事業",$J1449:$J1468,1/2)</f>
        <v>0</v>
      </c>
      <c r="AK1452" s="208"/>
      <c r="AL1452" s="208"/>
      <c r="AN1452" s="224">
        <f t="shared" si="523"/>
        <v>0</v>
      </c>
      <c r="AO1452" s="224"/>
      <c r="AP1452" s="224"/>
      <c r="AQ1452" s="224">
        <f>SUMIFS($L1449:$L1468,$E1449:$E1468,"R7当",$F1449:$F1468,"結婚_妊娠・出産_子育てに温かい社会づくり・気運醸成事業",$J1449:$J1468,1/2)</f>
        <v>0</v>
      </c>
      <c r="AR1452" s="224"/>
      <c r="AS1452" s="224"/>
      <c r="AU1452" s="208">
        <f t="shared" si="524"/>
        <v>0</v>
      </c>
      <c r="AV1452" s="208"/>
      <c r="AW1452" s="208"/>
      <c r="AX1452" s="208">
        <f>SUMIFS($M1449:$M1468,$E1449:$E1468,"R7当",$F1449:$F1468,"結婚_妊娠・出産_子育てに温かい社会づくり・気運醸成事業",$J1449:$J1468,1/2)</f>
        <v>0</v>
      </c>
      <c r="AY1452" s="208"/>
      <c r="AZ1452" s="208"/>
      <c r="BA1452" s="215"/>
    </row>
    <row r="1453" spans="1:53" s="201" customFormat="1" ht="12.75" hidden="1" customHeight="1" x14ac:dyDescent="0.15">
      <c r="A1453" s="612"/>
      <c r="B1453" s="615"/>
      <c r="C1453" s="618"/>
      <c r="D1453" s="418"/>
      <c r="E1453" s="419"/>
      <c r="F1453" s="420"/>
      <c r="G1453" s="420"/>
      <c r="H1453" s="420"/>
      <c r="I1453" s="421"/>
      <c r="J1453" s="425"/>
      <c r="K1453" s="423"/>
      <c r="L1453" s="423"/>
      <c r="M1453" s="423"/>
      <c r="N1453" s="332"/>
      <c r="O1453" s="433"/>
      <c r="P1453" s="434"/>
      <c r="Q1453" s="435"/>
      <c r="R1453" s="436"/>
      <c r="S1453" s="435"/>
      <c r="U1453" s="205">
        <v>5</v>
      </c>
      <c r="V1453" s="210" t="str">
        <f t="shared" si="514"/>
        <v/>
      </c>
      <c r="W1453" s="201" t="b">
        <f t="shared" si="516"/>
        <v>1</v>
      </c>
      <c r="Y1453" s="219"/>
      <c r="Z1453" s="215"/>
      <c r="AB1453" s="408" t="str">
        <f t="shared" si="513"/>
        <v/>
      </c>
      <c r="AC1453" s="408" t="str">
        <f t="shared" si="515"/>
        <v/>
      </c>
      <c r="AD1453" s="202"/>
      <c r="AE1453" s="212" t="s">
        <v>7229</v>
      </c>
      <c r="AF1453" s="209" t="str">
        <f>IF(COUNTIF(AC1449:AC1468,"R7当一般コース"),"一般コース",IF(COUNTIF(AC1449:AC1468,"R7当都道府県主導型市町村連携コース"),"連携コース",""))</f>
        <v/>
      </c>
      <c r="AG1453" s="208">
        <f>SUM(AH1453:AL1453)</f>
        <v>0</v>
      </c>
      <c r="AH1453" s="208"/>
      <c r="AI1453" s="208"/>
      <c r="AJ1453" s="208"/>
      <c r="AK1453" s="208">
        <f>SUMIFS($K1449:$K1468,$E1449:$E1468,"R7当",G1449:G1468,"一般コース")</f>
        <v>0</v>
      </c>
      <c r="AL1453" s="208">
        <f>SUMIFS($K1449:$K1468,$E1449:$E1468,"R7当",G1449:G1468,"都道府県主導型市町村連携コース")</f>
        <v>0</v>
      </c>
      <c r="AN1453" s="224">
        <f>SUM(AO1453:AS1453)</f>
        <v>0</v>
      </c>
      <c r="AO1453" s="224"/>
      <c r="AP1453" s="224"/>
      <c r="AQ1453" s="224"/>
      <c r="AR1453" s="224">
        <f>SUMIFS($L1449:$L1468,$E1449:$E1468,"R7当",G1449:G1468,"一般コース")</f>
        <v>0</v>
      </c>
      <c r="AS1453" s="224">
        <f>SUMIFS($L1449:$L1468,$E1449:$E1468,"R7当",G1449:G1468,"都道府県主導型市町村連携コース")</f>
        <v>0</v>
      </c>
      <c r="AU1453" s="208">
        <f>SUM(AV1453:AZ1453)</f>
        <v>0</v>
      </c>
      <c r="AV1453" s="208"/>
      <c r="AW1453" s="208"/>
      <c r="AX1453" s="208"/>
      <c r="AY1453" s="208">
        <f>SUMIFS($M1449:$M1468,$E1449:$E1468,"R7当",G1449:G1468,"一般コース")</f>
        <v>0</v>
      </c>
      <c r="AZ1453" s="208">
        <f>SUMIFS($M1449:$M1468,$E1449:$E1468,"R7当",G1449:G1468,"都道府県主導型市町村連携コース")</f>
        <v>0</v>
      </c>
      <c r="BA1453" s="215"/>
    </row>
    <row r="1454" spans="1:53" s="201" customFormat="1" ht="12.75" hidden="1" customHeight="1" x14ac:dyDescent="0.15">
      <c r="A1454" s="612"/>
      <c r="B1454" s="615"/>
      <c r="C1454" s="618"/>
      <c r="D1454" s="418"/>
      <c r="E1454" s="419"/>
      <c r="F1454" s="420"/>
      <c r="G1454" s="420"/>
      <c r="H1454" s="420"/>
      <c r="I1454" s="421"/>
      <c r="J1454" s="425"/>
      <c r="K1454" s="423"/>
      <c r="L1454" s="423"/>
      <c r="M1454" s="423"/>
      <c r="N1454" s="332"/>
      <c r="O1454" s="433"/>
      <c r="P1454" s="434"/>
      <c r="Q1454" s="435"/>
      <c r="R1454" s="436"/>
      <c r="S1454" s="435"/>
      <c r="U1454" s="205">
        <v>6</v>
      </c>
      <c r="V1454" s="210" t="str">
        <f t="shared" si="514"/>
        <v/>
      </c>
      <c r="W1454" s="201" t="b">
        <f t="shared" si="516"/>
        <v>1</v>
      </c>
      <c r="Y1454" s="219"/>
      <c r="Z1454" s="215"/>
      <c r="AB1454" s="408" t="str">
        <f t="shared" si="513"/>
        <v/>
      </c>
      <c r="AC1454" s="408" t="str">
        <f t="shared" si="515"/>
        <v/>
      </c>
      <c r="AD1454" s="202"/>
      <c r="AE1454" s="173" t="s">
        <v>7217</v>
      </c>
      <c r="AG1454" s="213"/>
      <c r="AH1454" s="213"/>
      <c r="AI1454" s="213"/>
      <c r="AJ1454" s="213"/>
      <c r="AK1454" s="213"/>
      <c r="AL1454" s="213"/>
      <c r="AN1454" s="225"/>
      <c r="AO1454" s="225"/>
      <c r="AP1454" s="225"/>
      <c r="AQ1454" s="225"/>
      <c r="AR1454" s="225"/>
      <c r="AS1454" s="225"/>
      <c r="AU1454" s="213"/>
      <c r="AV1454" s="213"/>
      <c r="AW1454" s="213"/>
      <c r="AX1454" s="213"/>
      <c r="AY1454" s="213"/>
      <c r="AZ1454" s="213"/>
      <c r="BA1454" s="215"/>
    </row>
    <row r="1455" spans="1:53" s="201" customFormat="1" ht="12.75" hidden="1" customHeight="1" x14ac:dyDescent="0.15">
      <c r="A1455" s="612"/>
      <c r="B1455" s="615"/>
      <c r="C1455" s="618"/>
      <c r="D1455" s="418"/>
      <c r="E1455" s="419"/>
      <c r="F1455" s="420"/>
      <c r="G1455" s="420"/>
      <c r="H1455" s="420"/>
      <c r="I1455" s="421"/>
      <c r="J1455" s="425"/>
      <c r="K1455" s="423"/>
      <c r="L1455" s="423"/>
      <c r="M1455" s="423"/>
      <c r="N1455" s="332"/>
      <c r="O1455" s="433"/>
      <c r="P1455" s="434"/>
      <c r="Q1455" s="435"/>
      <c r="R1455" s="436"/>
      <c r="S1455" s="435"/>
      <c r="U1455" s="205">
        <v>7</v>
      </c>
      <c r="V1455" s="210" t="str">
        <f t="shared" si="514"/>
        <v/>
      </c>
      <c r="W1455" s="201" t="b">
        <f t="shared" si="516"/>
        <v>1</v>
      </c>
      <c r="Y1455" s="219"/>
      <c r="Z1455" s="215"/>
      <c r="AB1455" s="408" t="str">
        <f t="shared" si="513"/>
        <v/>
      </c>
      <c r="AC1455" s="408" t="str">
        <f t="shared" si="515"/>
        <v/>
      </c>
      <c r="AD1455" s="202"/>
      <c r="AE1455" s="620" t="s">
        <v>7188</v>
      </c>
      <c r="AF1455" s="209" t="s">
        <v>7193</v>
      </c>
      <c r="AG1455" s="208">
        <f>SUM(AH1455:AL1455)</f>
        <v>0</v>
      </c>
      <c r="AH1455" s="208">
        <f>SUMIFS($K1449:$K1468,$E1449:$E1468,"R6補",$F1449:$F1468,"ライフデザイン・結婚支援重点推進事業",$J1449:$J1468,3/4)</f>
        <v>0</v>
      </c>
      <c r="AI1455" s="208">
        <f>SUMIFS($K1449:$K1468,$E1449:$E1468,"R6補",$F1449:$F1468,"結婚支援コンシェルジュ事業",$J1449:$J1468,3/4)</f>
        <v>0</v>
      </c>
      <c r="AJ1455" s="208"/>
      <c r="AK1455" s="208"/>
      <c r="AL1455" s="208"/>
      <c r="AN1455" s="224">
        <f>SUM(AO1455:AS1455)</f>
        <v>0</v>
      </c>
      <c r="AO1455" s="224">
        <f>SUMIFS($L1449:$L1468,$E1449:$E1468,"R6補",$F1449:$F1468,"ライフデザイン・結婚支援重点推進事業",$J1449:$J1468,3/4)</f>
        <v>0</v>
      </c>
      <c r="AP1455" s="224">
        <f>SUMIFS($L1449:$L1468,$E1449:$E1468,"R6補",$F1449:$F1468,"結婚支援コンシェルジュ事業",$J1449:$J1468,3/4)</f>
        <v>0</v>
      </c>
      <c r="AQ1455" s="224"/>
      <c r="AR1455" s="224"/>
      <c r="AS1455" s="224"/>
      <c r="AU1455" s="208">
        <f>SUM(AV1455:AZ1455)</f>
        <v>0</v>
      </c>
      <c r="AV1455" s="208">
        <f>SUMIFS($M1449:$M1468,$E1449:$E1468,"R6補",$F1449:$F1468,"ライフデザイン・結婚支援重点推進事業",$J1449:$J1468,3/4)</f>
        <v>0</v>
      </c>
      <c r="AW1455" s="208">
        <f>SUMIFS($M1449:$M1468,$E1449:$E1468,"R6補",$F1449:$F1468,"結婚支援コンシェルジュ事業",$J1449:$J1468,3/4)</f>
        <v>0</v>
      </c>
      <c r="AX1455" s="208"/>
      <c r="AY1455" s="208"/>
      <c r="AZ1455" s="208"/>
      <c r="BA1455" s="215"/>
    </row>
    <row r="1456" spans="1:53" s="201" customFormat="1" ht="12.75" hidden="1" customHeight="1" x14ac:dyDescent="0.15">
      <c r="A1456" s="612"/>
      <c r="B1456" s="615"/>
      <c r="C1456" s="618"/>
      <c r="D1456" s="418"/>
      <c r="E1456" s="419"/>
      <c r="F1456" s="420"/>
      <c r="G1456" s="420"/>
      <c r="H1456" s="420"/>
      <c r="I1456" s="421"/>
      <c r="J1456" s="425"/>
      <c r="K1456" s="423"/>
      <c r="L1456" s="423"/>
      <c r="M1456" s="423"/>
      <c r="N1456" s="332"/>
      <c r="O1456" s="433"/>
      <c r="P1456" s="434"/>
      <c r="Q1456" s="435"/>
      <c r="R1456" s="436"/>
      <c r="S1456" s="435"/>
      <c r="U1456" s="205">
        <v>8</v>
      </c>
      <c r="V1456" s="210" t="str">
        <f t="shared" si="514"/>
        <v/>
      </c>
      <c r="W1456" s="201" t="b">
        <f t="shared" si="516"/>
        <v>1</v>
      </c>
      <c r="Y1456" s="219"/>
      <c r="Z1456" s="215"/>
      <c r="AB1456" s="408" t="str">
        <f t="shared" si="513"/>
        <v/>
      </c>
      <c r="AC1456" s="408" t="str">
        <f t="shared" si="515"/>
        <v/>
      </c>
      <c r="AD1456" s="202"/>
      <c r="AE1456" s="620"/>
      <c r="AF1456" s="211" t="s">
        <v>7189</v>
      </c>
      <c r="AG1456" s="208">
        <f t="shared" ref="AG1456" si="526">SUM(AH1456:AL1456)</f>
        <v>0</v>
      </c>
      <c r="AH1456" s="208">
        <f>SUMIFS($K1449:$K1468,$E1449:$E1468,"R6補",$F1449:$F1468,"ライフデザイン・結婚支援重点推進事業",$J1449:$J1468,2/3)</f>
        <v>0</v>
      </c>
      <c r="AI1456" s="208"/>
      <c r="AJ1456" s="208">
        <f>SUMIFS($K1449:$K1468,$E1449:$E1468,"R6補",$F1449:$F1468,"結婚_妊娠・出産_子育てに温かい社会づくり・気運醸成事業",$J1449:$J1468,2/3)</f>
        <v>0</v>
      </c>
      <c r="AK1456" s="208"/>
      <c r="AL1456" s="208"/>
      <c r="AN1456" s="224">
        <f t="shared" ref="AN1456:AN1457" si="527">SUM(AO1456:AS1456)</f>
        <v>0</v>
      </c>
      <c r="AO1456" s="224">
        <f>SUMIFS($L1449:$L1468,$E1449:$E1468,"R6補",$F1449:$F1468,"ライフデザイン・結婚支援重点推進事業",$J1449:$J1468,2/3)</f>
        <v>0</v>
      </c>
      <c r="AP1456" s="224"/>
      <c r="AQ1456" s="224">
        <f>SUMIFS($L1449:$L1468,$E1449:$E1468,"R6補",$F1449:$F1468,"結婚_妊娠・出産_子育てに温かい社会づくり・気運醸成事業",$J1449:$J1468,2/3)</f>
        <v>0</v>
      </c>
      <c r="AR1456" s="224"/>
      <c r="AS1456" s="224"/>
      <c r="AU1456" s="208">
        <f t="shared" ref="AU1456:AU1457" si="528">SUM(AV1456:AZ1456)</f>
        <v>0</v>
      </c>
      <c r="AV1456" s="208">
        <f>SUMIFS($M1449:$M1468,$E1449:$E1468,"R6補",$F1449:$F1468,"ライフデザイン・結婚支援重点推進事業",$J1449:$J1468,2/3)</f>
        <v>0</v>
      </c>
      <c r="AW1456" s="208"/>
      <c r="AX1456" s="208">
        <f>SUMIFS($M1449:$M1468,$E1449:$E1468,"R6補",$F1449:$F1468,"結婚_妊娠・出産_子育てに温かい社会づくり・気運醸成事業",$J1449:$J1468,2/3)</f>
        <v>0</v>
      </c>
      <c r="AY1456" s="208"/>
      <c r="AZ1456" s="208"/>
      <c r="BA1456" s="215"/>
    </row>
    <row r="1457" spans="1:53" s="201" customFormat="1" ht="12.75" hidden="1" customHeight="1" x14ac:dyDescent="0.15">
      <c r="A1457" s="612"/>
      <c r="B1457" s="615"/>
      <c r="C1457" s="618"/>
      <c r="D1457" s="418"/>
      <c r="E1457" s="419"/>
      <c r="F1457" s="420"/>
      <c r="G1457" s="420"/>
      <c r="H1457" s="420"/>
      <c r="I1457" s="421"/>
      <c r="J1457" s="425"/>
      <c r="K1457" s="423"/>
      <c r="L1457" s="423"/>
      <c r="M1457" s="423"/>
      <c r="N1457" s="332"/>
      <c r="O1457" s="433"/>
      <c r="P1457" s="434"/>
      <c r="Q1457" s="435"/>
      <c r="R1457" s="436"/>
      <c r="S1457" s="435"/>
      <c r="U1457" s="205">
        <v>9</v>
      </c>
      <c r="V1457" s="210" t="str">
        <f t="shared" si="514"/>
        <v/>
      </c>
      <c r="W1457" s="201" t="b">
        <f t="shared" si="516"/>
        <v>1</v>
      </c>
      <c r="Y1457" s="216"/>
      <c r="AB1457" s="408" t="str">
        <f t="shared" si="513"/>
        <v/>
      </c>
      <c r="AC1457" s="408" t="str">
        <f t="shared" si="515"/>
        <v/>
      </c>
      <c r="AD1457" s="202"/>
      <c r="AE1457" s="620"/>
      <c r="AF1457" s="211" t="s">
        <v>7187</v>
      </c>
      <c r="AG1457" s="208">
        <f>SUM(AH1457:AL1457)</f>
        <v>0</v>
      </c>
      <c r="AH1457" s="208"/>
      <c r="AI1457" s="208"/>
      <c r="AJ1457" s="208">
        <f>SUMIFS($K1449:$K1468,$E1449:$E1468,"R6補",$F1449:$F1468,"結婚_妊娠・出産_子育てに温かい社会づくり・気運醸成事業",$J1449:$J1468,1/2)</f>
        <v>0</v>
      </c>
      <c r="AK1457" s="208"/>
      <c r="AL1457" s="208"/>
      <c r="AN1457" s="224">
        <f t="shared" si="527"/>
        <v>0</v>
      </c>
      <c r="AO1457" s="224"/>
      <c r="AP1457" s="224"/>
      <c r="AQ1457" s="224">
        <f>SUMIFS($L1449:$L1468,$E1449:$E1468,"R6補",$F1449:$F1468,"結婚_妊娠・出産_子育てに温かい社会づくり・気運醸成事業",$J1449:$J1468,1/2)</f>
        <v>0</v>
      </c>
      <c r="AR1457" s="224"/>
      <c r="AS1457" s="224"/>
      <c r="AU1457" s="208">
        <f t="shared" si="528"/>
        <v>0</v>
      </c>
      <c r="AV1457" s="208"/>
      <c r="AW1457" s="208"/>
      <c r="AX1457" s="208">
        <f>SUMIFS($M1449:$M1468,$E1449:$E1468,"R6補",$F1449:$F1468,"結婚_妊娠・出産_子育てに温かい社会づくり・気運醸成事業",$J1449:$J1468,1/2)</f>
        <v>0</v>
      </c>
      <c r="AY1457" s="208"/>
      <c r="AZ1457" s="208"/>
      <c r="BA1457" s="215"/>
    </row>
    <row r="1458" spans="1:53" s="201" customFormat="1" ht="12.75" hidden="1" customHeight="1" x14ac:dyDescent="0.15">
      <c r="A1458" s="612"/>
      <c r="B1458" s="615"/>
      <c r="C1458" s="618"/>
      <c r="D1458" s="418"/>
      <c r="E1458" s="419"/>
      <c r="F1458" s="420"/>
      <c r="G1458" s="420"/>
      <c r="H1458" s="420"/>
      <c r="I1458" s="421"/>
      <c r="J1458" s="422"/>
      <c r="K1458" s="423"/>
      <c r="L1458" s="423"/>
      <c r="M1458" s="423"/>
      <c r="N1458" s="332"/>
      <c r="O1458" s="433"/>
      <c r="P1458" s="434"/>
      <c r="Q1458" s="435"/>
      <c r="R1458" s="436"/>
      <c r="S1458" s="435"/>
      <c r="U1458" s="205">
        <v>10</v>
      </c>
      <c r="V1458" s="210" t="str">
        <f t="shared" si="514"/>
        <v/>
      </c>
      <c r="W1458" s="201" t="b">
        <f t="shared" si="516"/>
        <v>1</v>
      </c>
      <c r="Y1458" s="216"/>
      <c r="Z1458" s="217"/>
      <c r="AA1458" s="215"/>
      <c r="AB1458" s="408" t="str">
        <f t="shared" si="513"/>
        <v/>
      </c>
      <c r="AC1458" s="408" t="str">
        <f t="shared" si="515"/>
        <v/>
      </c>
      <c r="AD1458" s="202"/>
      <c r="AE1458" s="212" t="s">
        <v>7229</v>
      </c>
      <c r="AF1458" s="209" t="str">
        <f>IF(COUNTIF(AC1449:AC1468,"R6補一般コース"),"一般コース",IF(COUNTIF(AC1449:AC1468,"R6補都道府県主導型市町村連携コース"),"連携コース",""))</f>
        <v/>
      </c>
      <c r="AG1458" s="208">
        <f>SUM(AH1458:AL1458)</f>
        <v>0</v>
      </c>
      <c r="AH1458" s="208"/>
      <c r="AI1458" s="208"/>
      <c r="AJ1458" s="208"/>
      <c r="AK1458" s="208">
        <f>SUMIFS($K1449:$K1468,$E1449:$E1468,"R6補",G1449:G1468,"一般コース")</f>
        <v>0</v>
      </c>
      <c r="AL1458" s="208">
        <f>SUMIFS($K1449:$K1468,$E1449:$E1468,"R6補",G1449:G1468,"都道府県主導型市町村連携コース")</f>
        <v>0</v>
      </c>
      <c r="AN1458" s="224">
        <f>SUM(AO1458:AS1458)</f>
        <v>0</v>
      </c>
      <c r="AO1458" s="224"/>
      <c r="AP1458" s="224"/>
      <c r="AQ1458" s="224"/>
      <c r="AR1458" s="224">
        <f>SUMIFS($L1449:$L1468,$E1449:$E1468,"R6補",G1449:G1468,"一般コース")</f>
        <v>0</v>
      </c>
      <c r="AS1458" s="224">
        <f>SUMIFS($L1449:$L1468,$E1449:$E1468,"R6補",G1449:G1468,"都道府県主導型市町村連携コース")</f>
        <v>0</v>
      </c>
      <c r="AU1458" s="208">
        <f>SUM(AV1458:AZ1458)</f>
        <v>0</v>
      </c>
      <c r="AV1458" s="208"/>
      <c r="AW1458" s="208"/>
      <c r="AX1458" s="208"/>
      <c r="AY1458" s="208">
        <f>SUMIFS($M1449:$M1468,$E1449:$E1468,"R6補",G1449:G1468,"一般コース")</f>
        <v>0</v>
      </c>
      <c r="AZ1458" s="208">
        <f>SUMIFS($M1449:$M1468,$E1449:$E1468,"R6補",G1449:G1468,"都道府県主導型市町村連携コース")</f>
        <v>0</v>
      </c>
      <c r="BA1458" s="215"/>
    </row>
    <row r="1459" spans="1:53" s="201" customFormat="1" ht="12.6" hidden="1" customHeight="1" x14ac:dyDescent="0.15">
      <c r="A1459" s="612"/>
      <c r="B1459" s="615"/>
      <c r="C1459" s="618"/>
      <c r="D1459" s="418"/>
      <c r="E1459" s="419"/>
      <c r="F1459" s="420"/>
      <c r="G1459" s="420"/>
      <c r="H1459" s="420"/>
      <c r="I1459" s="421"/>
      <c r="J1459" s="432"/>
      <c r="K1459" s="423"/>
      <c r="L1459" s="423"/>
      <c r="M1459" s="423"/>
      <c r="N1459" s="332"/>
      <c r="O1459" s="433"/>
      <c r="P1459" s="434"/>
      <c r="Q1459" s="435"/>
      <c r="R1459" s="436"/>
      <c r="S1459" s="435"/>
      <c r="U1459" s="205">
        <v>11</v>
      </c>
      <c r="V1459" s="210" t="str">
        <f t="shared" si="514"/>
        <v/>
      </c>
      <c r="W1459" s="201" t="b">
        <f t="shared" si="516"/>
        <v>1</v>
      </c>
      <c r="AA1459" s="215"/>
      <c r="AB1459" s="408" t="str">
        <f t="shared" si="513"/>
        <v/>
      </c>
      <c r="AC1459" s="408" t="str">
        <f t="shared" si="515"/>
        <v/>
      </c>
      <c r="AD1459" s="202"/>
      <c r="AE1459" s="214"/>
      <c r="AF1459" s="214"/>
      <c r="AG1459" s="215"/>
      <c r="AH1459" s="215"/>
      <c r="AI1459" s="215"/>
      <c r="AJ1459" s="215"/>
      <c r="AK1459" s="215"/>
      <c r="AL1459" s="215"/>
      <c r="AN1459" s="218"/>
      <c r="AO1459" s="218"/>
      <c r="AP1459" s="218"/>
      <c r="AQ1459" s="218"/>
      <c r="AR1459" s="218"/>
      <c r="AS1459" s="218"/>
      <c r="AU1459" s="215"/>
      <c r="AV1459" s="215"/>
      <c r="AW1459" s="215"/>
      <c r="AX1459" s="215"/>
      <c r="AY1459" s="215"/>
      <c r="AZ1459" s="215"/>
      <c r="BA1459" s="215"/>
    </row>
    <row r="1460" spans="1:53" s="201" customFormat="1" ht="12.75" hidden="1" customHeight="1" x14ac:dyDescent="0.15">
      <c r="A1460" s="612"/>
      <c r="B1460" s="615"/>
      <c r="C1460" s="618"/>
      <c r="D1460" s="418"/>
      <c r="E1460" s="419"/>
      <c r="F1460" s="420"/>
      <c r="G1460" s="420"/>
      <c r="H1460" s="420"/>
      <c r="I1460" s="421"/>
      <c r="J1460" s="422"/>
      <c r="K1460" s="423"/>
      <c r="L1460" s="423"/>
      <c r="M1460" s="423"/>
      <c r="N1460" s="332"/>
      <c r="O1460" s="433"/>
      <c r="P1460" s="434"/>
      <c r="Q1460" s="435"/>
      <c r="R1460" s="436"/>
      <c r="S1460" s="435"/>
      <c r="U1460" s="205">
        <v>12</v>
      </c>
      <c r="V1460" s="210" t="str">
        <f t="shared" si="514"/>
        <v/>
      </c>
      <c r="W1460" s="201" t="b">
        <f t="shared" si="516"/>
        <v>1</v>
      </c>
      <c r="AA1460" s="215"/>
      <c r="AB1460" s="408" t="str">
        <f t="shared" si="513"/>
        <v/>
      </c>
      <c r="AC1460" s="408" t="str">
        <f t="shared" si="515"/>
        <v/>
      </c>
      <c r="AD1460" s="202"/>
      <c r="AE1460" s="214"/>
      <c r="AF1460" s="214"/>
      <c r="AG1460" s="215"/>
      <c r="AH1460" s="215"/>
      <c r="AI1460" s="215"/>
      <c r="AJ1460" s="215"/>
      <c r="AK1460" s="215"/>
      <c r="AL1460" s="215"/>
      <c r="AN1460" s="218"/>
      <c r="AO1460" s="218"/>
      <c r="AP1460" s="218"/>
      <c r="AQ1460" s="218"/>
      <c r="AR1460" s="218"/>
      <c r="AS1460" s="218"/>
      <c r="AU1460" s="215"/>
      <c r="AV1460" s="215"/>
      <c r="AW1460" s="215"/>
      <c r="AX1460" s="215"/>
      <c r="AY1460" s="215"/>
      <c r="AZ1460" s="215"/>
      <c r="BA1460" s="215"/>
    </row>
    <row r="1461" spans="1:53" s="201" customFormat="1" ht="12.75" hidden="1" customHeight="1" x14ac:dyDescent="0.15">
      <c r="A1461" s="612"/>
      <c r="B1461" s="615"/>
      <c r="C1461" s="618"/>
      <c r="D1461" s="418"/>
      <c r="E1461" s="419"/>
      <c r="F1461" s="420"/>
      <c r="G1461" s="420"/>
      <c r="H1461" s="420"/>
      <c r="I1461" s="421"/>
      <c r="J1461" s="422"/>
      <c r="K1461" s="423"/>
      <c r="L1461" s="423"/>
      <c r="M1461" s="423"/>
      <c r="N1461" s="332"/>
      <c r="O1461" s="433"/>
      <c r="P1461" s="434"/>
      <c r="Q1461" s="435"/>
      <c r="R1461" s="436"/>
      <c r="S1461" s="435"/>
      <c r="U1461" s="205">
        <v>13</v>
      </c>
      <c r="V1461" s="210" t="str">
        <f t="shared" si="514"/>
        <v/>
      </c>
      <c r="W1461" s="201" t="b">
        <f t="shared" si="516"/>
        <v>1</v>
      </c>
      <c r="Y1461" s="219"/>
      <c r="Z1461" s="215"/>
      <c r="AA1461" s="215"/>
      <c r="AB1461" s="408" t="str">
        <f t="shared" si="513"/>
        <v/>
      </c>
      <c r="AC1461" s="408" t="str">
        <f t="shared" si="515"/>
        <v/>
      </c>
      <c r="AD1461" s="202"/>
      <c r="AE1461" s="214"/>
      <c r="AF1461" s="214"/>
      <c r="AG1461" s="215"/>
      <c r="AH1461" s="215"/>
      <c r="AI1461" s="215"/>
      <c r="AJ1461" s="215"/>
      <c r="AK1461" s="215"/>
      <c r="AL1461" s="215"/>
      <c r="AN1461" s="218"/>
      <c r="AO1461" s="218"/>
      <c r="AP1461" s="218"/>
      <c r="AQ1461" s="218"/>
      <c r="AR1461" s="218"/>
      <c r="AS1461" s="218"/>
      <c r="AU1461" s="215"/>
      <c r="AV1461" s="215"/>
      <c r="AW1461" s="215"/>
      <c r="AX1461" s="215"/>
      <c r="AY1461" s="215"/>
      <c r="AZ1461" s="215"/>
      <c r="BA1461" s="215"/>
    </row>
    <row r="1462" spans="1:53" s="201" customFormat="1" ht="12.75" hidden="1" customHeight="1" x14ac:dyDescent="0.15">
      <c r="A1462" s="612"/>
      <c r="B1462" s="615"/>
      <c r="C1462" s="618"/>
      <c r="D1462" s="418"/>
      <c r="E1462" s="419"/>
      <c r="F1462" s="420"/>
      <c r="G1462" s="420"/>
      <c r="H1462" s="420"/>
      <c r="I1462" s="421"/>
      <c r="J1462" s="422"/>
      <c r="K1462" s="423"/>
      <c r="L1462" s="423"/>
      <c r="M1462" s="423"/>
      <c r="N1462" s="332"/>
      <c r="O1462" s="433"/>
      <c r="P1462" s="434"/>
      <c r="Q1462" s="435"/>
      <c r="R1462" s="436"/>
      <c r="S1462" s="435"/>
      <c r="U1462" s="205">
        <v>14</v>
      </c>
      <c r="V1462" s="210" t="str">
        <f t="shared" si="514"/>
        <v/>
      </c>
      <c r="W1462" s="201" t="b">
        <f t="shared" si="516"/>
        <v>1</v>
      </c>
      <c r="Y1462" s="216"/>
      <c r="Z1462" s="217"/>
      <c r="AA1462" s="215"/>
      <c r="AB1462" s="408" t="str">
        <f t="shared" si="513"/>
        <v/>
      </c>
      <c r="AC1462" s="408" t="str">
        <f t="shared" si="515"/>
        <v/>
      </c>
      <c r="AD1462" s="202"/>
      <c r="AE1462" s="214"/>
      <c r="AF1462" s="214"/>
      <c r="AH1462" s="215"/>
      <c r="AI1462" s="215"/>
      <c r="AJ1462" s="215"/>
      <c r="AK1462" s="215"/>
      <c r="AL1462" s="215"/>
      <c r="AN1462" s="218"/>
      <c r="AO1462" s="218"/>
      <c r="AP1462" s="218"/>
      <c r="AQ1462" s="218"/>
      <c r="AR1462" s="218"/>
      <c r="AS1462" s="218"/>
      <c r="AU1462" s="215"/>
      <c r="AV1462" s="215"/>
      <c r="AW1462" s="215"/>
      <c r="AX1462" s="215"/>
      <c r="AY1462" s="215"/>
      <c r="AZ1462" s="215"/>
      <c r="BA1462" s="215"/>
    </row>
    <row r="1463" spans="1:53" s="201" customFormat="1" ht="12.75" hidden="1" customHeight="1" x14ac:dyDescent="0.15">
      <c r="A1463" s="612"/>
      <c r="B1463" s="615"/>
      <c r="C1463" s="618"/>
      <c r="D1463" s="418"/>
      <c r="E1463" s="419"/>
      <c r="F1463" s="420"/>
      <c r="G1463" s="420"/>
      <c r="H1463" s="420"/>
      <c r="I1463" s="421"/>
      <c r="J1463" s="422"/>
      <c r="K1463" s="423"/>
      <c r="L1463" s="423"/>
      <c r="M1463" s="423"/>
      <c r="N1463" s="332"/>
      <c r="O1463" s="433"/>
      <c r="P1463" s="434"/>
      <c r="Q1463" s="435"/>
      <c r="R1463" s="436"/>
      <c r="S1463" s="435"/>
      <c r="U1463" s="205">
        <v>15</v>
      </c>
      <c r="V1463" s="210" t="str">
        <f t="shared" si="514"/>
        <v/>
      </c>
      <c r="W1463" s="201" t="b">
        <f t="shared" si="516"/>
        <v>1</v>
      </c>
      <c r="Y1463" s="216"/>
      <c r="AA1463" s="215"/>
      <c r="AB1463" s="408" t="str">
        <f t="shared" si="513"/>
        <v/>
      </c>
      <c r="AC1463" s="408" t="str">
        <f t="shared" si="515"/>
        <v/>
      </c>
      <c r="AD1463" s="202"/>
      <c r="AE1463" s="214"/>
      <c r="AF1463" s="214"/>
      <c r="AG1463" s="215"/>
      <c r="AH1463" s="215"/>
      <c r="AI1463" s="215"/>
      <c r="AJ1463" s="215"/>
      <c r="AK1463" s="215"/>
      <c r="AL1463" s="215"/>
      <c r="AN1463" s="218"/>
      <c r="AO1463" s="218"/>
      <c r="AP1463" s="218"/>
      <c r="AQ1463" s="218"/>
      <c r="AR1463" s="218"/>
      <c r="AS1463" s="218"/>
      <c r="AU1463" s="215"/>
      <c r="AV1463" s="215"/>
      <c r="AW1463" s="215"/>
      <c r="AX1463" s="215"/>
      <c r="AY1463" s="215"/>
      <c r="AZ1463" s="215"/>
      <c r="BA1463" s="215"/>
    </row>
    <row r="1464" spans="1:53" s="201" customFormat="1" ht="12.75" hidden="1" customHeight="1" x14ac:dyDescent="0.15">
      <c r="A1464" s="612"/>
      <c r="B1464" s="615"/>
      <c r="C1464" s="618"/>
      <c r="D1464" s="418"/>
      <c r="E1464" s="419"/>
      <c r="F1464" s="420"/>
      <c r="G1464" s="420"/>
      <c r="H1464" s="420"/>
      <c r="I1464" s="421"/>
      <c r="J1464" s="422"/>
      <c r="K1464" s="423"/>
      <c r="L1464" s="423"/>
      <c r="M1464" s="423"/>
      <c r="N1464" s="332"/>
      <c r="O1464" s="433"/>
      <c r="P1464" s="434"/>
      <c r="Q1464" s="435"/>
      <c r="R1464" s="436"/>
      <c r="S1464" s="435"/>
      <c r="U1464" s="205">
        <v>16</v>
      </c>
      <c r="V1464" s="210" t="str">
        <f t="shared" si="514"/>
        <v/>
      </c>
      <c r="W1464" s="201" t="b">
        <f t="shared" si="516"/>
        <v>1</v>
      </c>
      <c r="Y1464" s="216"/>
      <c r="Z1464" s="217"/>
      <c r="AB1464" s="408" t="str">
        <f t="shared" si="513"/>
        <v/>
      </c>
      <c r="AC1464" s="408" t="str">
        <f t="shared" si="515"/>
        <v/>
      </c>
      <c r="AD1464" s="202"/>
      <c r="AE1464" s="214"/>
      <c r="AF1464" s="214"/>
      <c r="AG1464" s="215"/>
      <c r="AH1464" s="215"/>
      <c r="AI1464" s="215"/>
      <c r="AJ1464" s="215"/>
      <c r="AK1464" s="215"/>
      <c r="AL1464" s="215"/>
      <c r="AN1464" s="218"/>
      <c r="AO1464" s="218"/>
      <c r="AP1464" s="218"/>
      <c r="AQ1464" s="218"/>
      <c r="AR1464" s="218"/>
      <c r="AS1464" s="218"/>
      <c r="AU1464" s="215"/>
      <c r="AV1464" s="215"/>
      <c r="AW1464" s="215"/>
      <c r="AX1464" s="215"/>
      <c r="AY1464" s="215"/>
      <c r="AZ1464" s="215"/>
      <c r="BA1464" s="215"/>
    </row>
    <row r="1465" spans="1:53" s="201" customFormat="1" ht="12.75" hidden="1" customHeight="1" x14ac:dyDescent="0.15">
      <c r="A1465" s="612"/>
      <c r="B1465" s="615"/>
      <c r="C1465" s="618"/>
      <c r="D1465" s="418"/>
      <c r="E1465" s="419"/>
      <c r="F1465" s="420"/>
      <c r="G1465" s="420"/>
      <c r="H1465" s="420"/>
      <c r="I1465" s="421"/>
      <c r="J1465" s="422"/>
      <c r="K1465" s="423"/>
      <c r="L1465" s="423"/>
      <c r="M1465" s="423"/>
      <c r="N1465" s="332"/>
      <c r="O1465" s="433"/>
      <c r="P1465" s="434"/>
      <c r="Q1465" s="435"/>
      <c r="R1465" s="436"/>
      <c r="S1465" s="435"/>
      <c r="U1465" s="205">
        <v>17</v>
      </c>
      <c r="V1465" s="210" t="str">
        <f t="shared" si="514"/>
        <v/>
      </c>
      <c r="W1465" s="201" t="b">
        <f t="shared" si="516"/>
        <v>1</v>
      </c>
      <c r="Y1465" s="216"/>
      <c r="AB1465" s="408" t="str">
        <f t="shared" si="513"/>
        <v/>
      </c>
      <c r="AC1465" s="408" t="str">
        <f t="shared" si="515"/>
        <v/>
      </c>
      <c r="AD1465" s="202"/>
      <c r="AE1465" s="214"/>
      <c r="AF1465" s="214"/>
      <c r="AG1465" s="215"/>
      <c r="AH1465" s="215"/>
      <c r="AI1465" s="215"/>
      <c r="AJ1465" s="215"/>
      <c r="AK1465" s="215"/>
      <c r="AL1465" s="215"/>
      <c r="AN1465" s="218"/>
      <c r="AO1465" s="218"/>
      <c r="AP1465" s="218"/>
      <c r="AQ1465" s="218"/>
      <c r="AR1465" s="218"/>
      <c r="AS1465" s="218"/>
      <c r="AU1465" s="215"/>
      <c r="AV1465" s="215"/>
      <c r="AW1465" s="215"/>
      <c r="AX1465" s="215"/>
      <c r="AY1465" s="215"/>
      <c r="AZ1465" s="215"/>
      <c r="BA1465" s="215"/>
    </row>
    <row r="1466" spans="1:53" s="201" customFormat="1" ht="12.75" hidden="1" customHeight="1" x14ac:dyDescent="0.15">
      <c r="A1466" s="612"/>
      <c r="B1466" s="615"/>
      <c r="C1466" s="618"/>
      <c r="D1466" s="418"/>
      <c r="E1466" s="419"/>
      <c r="F1466" s="420"/>
      <c r="G1466" s="420"/>
      <c r="H1466" s="420"/>
      <c r="I1466" s="421"/>
      <c r="J1466" s="422"/>
      <c r="K1466" s="423"/>
      <c r="L1466" s="423"/>
      <c r="M1466" s="423"/>
      <c r="N1466" s="332"/>
      <c r="O1466" s="433"/>
      <c r="P1466" s="434"/>
      <c r="Q1466" s="435"/>
      <c r="R1466" s="436"/>
      <c r="S1466" s="435"/>
      <c r="U1466" s="205">
        <v>18</v>
      </c>
      <c r="V1466" s="210" t="str">
        <f t="shared" si="514"/>
        <v/>
      </c>
      <c r="W1466" s="201" t="b">
        <f t="shared" si="516"/>
        <v>1</v>
      </c>
      <c r="Y1466" s="216"/>
      <c r="AB1466" s="408" t="str">
        <f t="shared" si="513"/>
        <v/>
      </c>
      <c r="AC1466" s="408" t="str">
        <f t="shared" si="515"/>
        <v/>
      </c>
      <c r="AD1466" s="202"/>
      <c r="AE1466" s="214"/>
      <c r="AF1466" s="214"/>
      <c r="AG1466" s="215"/>
      <c r="AH1466" s="215"/>
      <c r="AI1466" s="215"/>
      <c r="AJ1466" s="215"/>
      <c r="AK1466" s="215"/>
      <c r="AL1466" s="215"/>
      <c r="AN1466" s="218"/>
      <c r="AO1466" s="218"/>
      <c r="AP1466" s="218"/>
      <c r="AQ1466" s="218"/>
      <c r="AR1466" s="218"/>
      <c r="AS1466" s="218"/>
      <c r="AU1466" s="215"/>
      <c r="AV1466" s="215"/>
      <c r="AW1466" s="215"/>
      <c r="AX1466" s="215"/>
      <c r="AY1466" s="215"/>
      <c r="AZ1466" s="215"/>
      <c r="BA1466" s="215"/>
    </row>
    <row r="1467" spans="1:53" s="201" customFormat="1" ht="12.75" hidden="1" customHeight="1" x14ac:dyDescent="0.15">
      <c r="A1467" s="612"/>
      <c r="B1467" s="615"/>
      <c r="C1467" s="618"/>
      <c r="D1467" s="418"/>
      <c r="E1467" s="424"/>
      <c r="F1467" s="420"/>
      <c r="G1467" s="420"/>
      <c r="H1467" s="420"/>
      <c r="I1467" s="421"/>
      <c r="J1467" s="422"/>
      <c r="K1467" s="423"/>
      <c r="L1467" s="423"/>
      <c r="M1467" s="423"/>
      <c r="N1467" s="332"/>
      <c r="O1467" s="433"/>
      <c r="P1467" s="434"/>
      <c r="Q1467" s="435"/>
      <c r="R1467" s="436"/>
      <c r="S1467" s="435"/>
      <c r="U1467" s="205">
        <v>19</v>
      </c>
      <c r="V1467" s="210" t="str">
        <f t="shared" si="514"/>
        <v/>
      </c>
      <c r="W1467" s="201" t="b">
        <f t="shared" si="516"/>
        <v>1</v>
      </c>
      <c r="Y1467" s="216"/>
      <c r="AB1467" s="408" t="str">
        <f t="shared" si="513"/>
        <v/>
      </c>
      <c r="AC1467" s="408" t="str">
        <f t="shared" si="515"/>
        <v/>
      </c>
      <c r="AD1467" s="202"/>
      <c r="AE1467" s="214"/>
      <c r="AF1467" s="214"/>
      <c r="AG1467" s="215"/>
      <c r="AH1467" s="215"/>
      <c r="AI1467" s="215"/>
      <c r="AJ1467" s="215"/>
      <c r="AK1467" s="215"/>
      <c r="AL1467" s="215"/>
      <c r="AN1467" s="218"/>
      <c r="AO1467" s="218"/>
      <c r="AP1467" s="218"/>
      <c r="AQ1467" s="218"/>
      <c r="AR1467" s="218"/>
      <c r="AS1467" s="218"/>
      <c r="AU1467" s="215"/>
      <c r="AV1467" s="215"/>
      <c r="AW1467" s="215"/>
      <c r="AX1467" s="215"/>
      <c r="AY1467" s="215"/>
      <c r="AZ1467" s="215"/>
      <c r="BA1467" s="215"/>
    </row>
    <row r="1468" spans="1:53" s="215" customFormat="1" ht="12.75" hidden="1" customHeight="1" x14ac:dyDescent="0.15">
      <c r="A1468" s="613"/>
      <c r="B1468" s="616"/>
      <c r="C1468" s="619"/>
      <c r="D1468" s="426"/>
      <c r="E1468" s="427"/>
      <c r="F1468" s="428"/>
      <c r="G1468" s="428"/>
      <c r="H1468" s="428"/>
      <c r="I1468" s="429"/>
      <c r="J1468" s="430"/>
      <c r="K1468" s="431"/>
      <c r="L1468" s="431"/>
      <c r="M1468" s="431"/>
      <c r="N1468" s="332"/>
      <c r="O1468" s="433"/>
      <c r="P1468" s="434"/>
      <c r="Q1468" s="435"/>
      <c r="R1468" s="436"/>
      <c r="S1468" s="435"/>
      <c r="U1468" s="205">
        <v>20</v>
      </c>
      <c r="V1468" s="220" t="str">
        <f t="shared" si="514"/>
        <v/>
      </c>
      <c r="W1468" s="201" t="b">
        <f t="shared" si="516"/>
        <v>1</v>
      </c>
      <c r="Y1468" s="216"/>
      <c r="Z1468" s="217"/>
      <c r="AB1468" s="408" t="str">
        <f t="shared" si="513"/>
        <v/>
      </c>
      <c r="AC1468" s="408" t="str">
        <f t="shared" si="515"/>
        <v/>
      </c>
      <c r="AD1468" s="218"/>
      <c r="AE1468" s="214"/>
      <c r="AF1468" s="214"/>
      <c r="AN1468" s="218"/>
      <c r="AO1468" s="218"/>
      <c r="AP1468" s="218"/>
      <c r="AQ1468" s="218"/>
      <c r="AR1468" s="218"/>
      <c r="AS1468" s="218"/>
    </row>
    <row r="1469" spans="1:53" s="201" customFormat="1" ht="12.75" hidden="1" customHeight="1" x14ac:dyDescent="0.15">
      <c r="A1469" s="611" t="s">
        <v>7381</v>
      </c>
      <c r="B1469" s="614"/>
      <c r="C1469" s="617"/>
      <c r="D1469" s="412"/>
      <c r="E1469" s="413"/>
      <c r="F1469" s="414"/>
      <c r="G1469" s="414"/>
      <c r="H1469" s="414"/>
      <c r="I1469" s="415"/>
      <c r="J1469" s="416"/>
      <c r="K1469" s="417"/>
      <c r="L1469" s="417"/>
      <c r="M1469" s="417"/>
      <c r="N1469" s="332"/>
      <c r="O1469" s="433"/>
      <c r="P1469" s="434"/>
      <c r="Q1469" s="435"/>
      <c r="R1469" s="436"/>
      <c r="S1469" s="435"/>
      <c r="U1469" s="205">
        <v>1</v>
      </c>
      <c r="V1469" s="206" t="str">
        <f t="shared" si="514"/>
        <v/>
      </c>
      <c r="W1469" s="201" t="b">
        <f t="shared" si="516"/>
        <v>1</v>
      </c>
      <c r="Y1469" s="216"/>
      <c r="AB1469" s="408" t="str">
        <f t="shared" si="513"/>
        <v/>
      </c>
      <c r="AC1469" s="408" t="str">
        <f t="shared" si="515"/>
        <v/>
      </c>
      <c r="AD1469" s="202"/>
      <c r="AE1469" s="173" t="s">
        <v>7260</v>
      </c>
      <c r="AG1469" s="203" t="s">
        <v>7194</v>
      </c>
      <c r="AH1469" s="204" t="s">
        <v>7221</v>
      </c>
      <c r="AI1469" s="204" t="s">
        <v>7195</v>
      </c>
      <c r="AJ1469" s="204" t="s">
        <v>7231</v>
      </c>
      <c r="AK1469" s="204" t="s">
        <v>7196</v>
      </c>
      <c r="AL1469" s="204" t="s">
        <v>7197</v>
      </c>
      <c r="AN1469" s="222" t="s">
        <v>7274</v>
      </c>
      <c r="AO1469" s="223" t="s">
        <v>7221</v>
      </c>
      <c r="AP1469" s="223" t="s">
        <v>7195</v>
      </c>
      <c r="AQ1469" s="223" t="s">
        <v>7231</v>
      </c>
      <c r="AR1469" s="223" t="s">
        <v>7196</v>
      </c>
      <c r="AS1469" s="223" t="s">
        <v>7197</v>
      </c>
      <c r="AU1469" s="203" t="s">
        <v>7198</v>
      </c>
      <c r="AV1469" s="204" t="s">
        <v>7221</v>
      </c>
      <c r="AW1469" s="204" t="s">
        <v>7195</v>
      </c>
      <c r="AX1469" s="204" t="s">
        <v>7231</v>
      </c>
      <c r="AY1469" s="204" t="s">
        <v>7196</v>
      </c>
      <c r="AZ1469" s="204" t="s">
        <v>7197</v>
      </c>
      <c r="BA1469" s="214"/>
    </row>
    <row r="1470" spans="1:53" s="201" customFormat="1" ht="12.75" hidden="1" customHeight="1" x14ac:dyDescent="0.15">
      <c r="A1470" s="612"/>
      <c r="B1470" s="615"/>
      <c r="C1470" s="618"/>
      <c r="D1470" s="418"/>
      <c r="E1470" s="419"/>
      <c r="F1470" s="420"/>
      <c r="G1470" s="420"/>
      <c r="H1470" s="420"/>
      <c r="I1470" s="421"/>
      <c r="J1470" s="422"/>
      <c r="K1470" s="423"/>
      <c r="L1470" s="423"/>
      <c r="M1470" s="423"/>
      <c r="N1470" s="332"/>
      <c r="O1470" s="433"/>
      <c r="P1470" s="434"/>
      <c r="Q1470" s="435"/>
      <c r="R1470" s="436"/>
      <c r="S1470" s="435"/>
      <c r="U1470" s="205">
        <v>2</v>
      </c>
      <c r="V1470" s="210" t="str">
        <f t="shared" si="514"/>
        <v/>
      </c>
      <c r="W1470" s="201" t="b">
        <f t="shared" si="516"/>
        <v>1</v>
      </c>
      <c r="Y1470" s="216"/>
      <c r="Z1470" s="217"/>
      <c r="AB1470" s="408" t="str">
        <f t="shared" si="513"/>
        <v/>
      </c>
      <c r="AC1470" s="408" t="str">
        <f t="shared" si="515"/>
        <v/>
      </c>
      <c r="AD1470" s="202"/>
      <c r="AE1470" s="620" t="s">
        <v>7188</v>
      </c>
      <c r="AF1470" s="209" t="s">
        <v>7193</v>
      </c>
      <c r="AG1470" s="208">
        <f>SUM(AH1470:AL1470)</f>
        <v>0</v>
      </c>
      <c r="AH1470" s="208">
        <f>SUMIFS($K1469:$K1488,$E1469:$E1488,"R7当",$F1469:$F1488,"ライフデザイン・結婚支援重点推進事業",$J1469:$J1488,3/4)</f>
        <v>0</v>
      </c>
      <c r="AI1470" s="208">
        <f>SUMIFS($K1469:$K1488,$E1469:$E1488,"R7当",$F1469:$F1488,"結婚支援コンシェルジュ事業",$J1469:$J1488,3/4)</f>
        <v>0</v>
      </c>
      <c r="AJ1470" s="208"/>
      <c r="AK1470" s="208"/>
      <c r="AL1470" s="208"/>
      <c r="AN1470" s="224">
        <f>SUM(AO1470:AS1470)</f>
        <v>0</v>
      </c>
      <c r="AO1470" s="224">
        <f>SUMIFS($L1469:$L1488,$E1469:$E1488,"R7当",$F1469:$F1488,"ライフデザイン・結婚支援重点推進事業",$J1469:$J1488,3/4)</f>
        <v>0</v>
      </c>
      <c r="AP1470" s="224">
        <f>SUMIFS($L1469:$L1488,$E1469:$E1488,"R7当",$F1469:$F1488,"結婚支援コンシェルジュ事業",$J1469:$J1488,3/4)</f>
        <v>0</v>
      </c>
      <c r="AQ1470" s="224"/>
      <c r="AR1470" s="224"/>
      <c r="AS1470" s="224"/>
      <c r="AU1470" s="208">
        <f>SUM(AV1470:AZ1470)</f>
        <v>0</v>
      </c>
      <c r="AV1470" s="208">
        <f>SUMIFS($M1469:$M1488,$E1469:$E1488,"R7当",$F1469:$F1488,"ライフデザイン・結婚支援重点推進事業",$J1469:$J1488,3/4)</f>
        <v>0</v>
      </c>
      <c r="AW1470" s="208">
        <f>SUMIFS($M1469:$M1488,$E1469:$E1488,"R7当",$F1469:$F1488,"結婚支援コンシェルジュ事業",$J1469:$J1488,3/4)</f>
        <v>0</v>
      </c>
      <c r="AX1470" s="208"/>
      <c r="AY1470" s="208"/>
      <c r="AZ1470" s="208"/>
      <c r="BA1470" s="215"/>
    </row>
    <row r="1471" spans="1:53" s="201" customFormat="1" ht="12.75" hidden="1" customHeight="1" x14ac:dyDescent="0.15">
      <c r="A1471" s="612"/>
      <c r="B1471" s="615"/>
      <c r="C1471" s="618"/>
      <c r="D1471" s="418"/>
      <c r="E1471" s="424"/>
      <c r="F1471" s="420"/>
      <c r="G1471" s="420"/>
      <c r="H1471" s="420"/>
      <c r="I1471" s="421"/>
      <c r="J1471" s="425"/>
      <c r="K1471" s="423"/>
      <c r="L1471" s="423"/>
      <c r="M1471" s="423"/>
      <c r="N1471" s="332"/>
      <c r="O1471" s="433"/>
      <c r="P1471" s="434"/>
      <c r="Q1471" s="435"/>
      <c r="R1471" s="436"/>
      <c r="S1471" s="435"/>
      <c r="U1471" s="205">
        <v>3</v>
      </c>
      <c r="V1471" s="210" t="str">
        <f t="shared" si="514"/>
        <v/>
      </c>
      <c r="W1471" s="201" t="b">
        <f t="shared" si="516"/>
        <v>1</v>
      </c>
      <c r="Y1471" s="219"/>
      <c r="Z1471" s="215"/>
      <c r="AB1471" s="408" t="str">
        <f t="shared" si="513"/>
        <v/>
      </c>
      <c r="AC1471" s="408" t="str">
        <f t="shared" si="515"/>
        <v/>
      </c>
      <c r="AD1471" s="202"/>
      <c r="AE1471" s="620"/>
      <c r="AF1471" s="211" t="s">
        <v>7189</v>
      </c>
      <c r="AG1471" s="208">
        <f>SUM(AH1471:AL1471)</f>
        <v>0</v>
      </c>
      <c r="AH1471" s="208">
        <f>SUMIFS($K1469:$K1488,$E1469:$E1488,"R7当",$F1469:$F1488,"ライフデザイン・結婚支援重点推進事業",$J1469:$J1488,2/3)</f>
        <v>0</v>
      </c>
      <c r="AI1471" s="208"/>
      <c r="AJ1471" s="208">
        <f>SUMIFS($K1469:$K1488,$E1469:$E1488,"R7当",$F1469:$F1488,"結婚_妊娠・出産_子育てに温かい社会づくり・気運醸成事業",$J1469:$J1488,2/3)</f>
        <v>0</v>
      </c>
      <c r="AK1471" s="208"/>
      <c r="AL1471" s="208"/>
      <c r="AN1471" s="224">
        <f t="shared" ref="AN1471:AN1472" si="529">SUM(AO1471:AS1471)</f>
        <v>0</v>
      </c>
      <c r="AO1471" s="224">
        <f>SUMIFS($L1469:$L1488,$E1469:$E1488,"R7当",$F1469:$F1488,"ライフデザイン・結婚支援重点推進事業",$J1469:$J1488,2/3)</f>
        <v>0</v>
      </c>
      <c r="AP1471" s="224"/>
      <c r="AQ1471" s="224">
        <f>SUMIFS($L1469:$L1488,$E1469:$E1488,"R7当",$F1469:$F1488,"結婚_妊娠・出産_子育てに温かい社会づくり・気運醸成事業",$J1469:$J1488,2/3)</f>
        <v>0</v>
      </c>
      <c r="AR1471" s="224"/>
      <c r="AS1471" s="224"/>
      <c r="AU1471" s="208">
        <f t="shared" ref="AU1471:AU1472" si="530">SUM(AV1471:AZ1471)</f>
        <v>0</v>
      </c>
      <c r="AV1471" s="208">
        <f>SUMIFS($M1469:$M1488,$E1469:$E1488,"R7当",$F1469:$F1488,"ライフデザイン・結婚支援重点推進事業",$J1469:$J1488,2/3)</f>
        <v>0</v>
      </c>
      <c r="AW1471" s="208"/>
      <c r="AX1471" s="208">
        <f>SUMIFS($M1469:$M1488,$E1469:$E1488,"R7当",$F1469:$F1488,"結婚_妊娠・出産_子育てに温かい社会づくり・気運醸成事業",$J1469:$J1488,2/3)</f>
        <v>0</v>
      </c>
      <c r="AY1471" s="208"/>
      <c r="AZ1471" s="208"/>
      <c r="BA1471" s="215"/>
    </row>
    <row r="1472" spans="1:53" s="201" customFormat="1" ht="12.75" hidden="1" customHeight="1" x14ac:dyDescent="0.15">
      <c r="A1472" s="612"/>
      <c r="B1472" s="615"/>
      <c r="C1472" s="618"/>
      <c r="D1472" s="418"/>
      <c r="E1472" s="424"/>
      <c r="F1472" s="420"/>
      <c r="G1472" s="420"/>
      <c r="H1472" s="420"/>
      <c r="I1472" s="421"/>
      <c r="J1472" s="425"/>
      <c r="K1472" s="423"/>
      <c r="L1472" s="423"/>
      <c r="M1472" s="423"/>
      <c r="N1472" s="332"/>
      <c r="O1472" s="433"/>
      <c r="P1472" s="434"/>
      <c r="Q1472" s="435"/>
      <c r="R1472" s="436"/>
      <c r="S1472" s="435"/>
      <c r="U1472" s="205">
        <v>4</v>
      </c>
      <c r="V1472" s="210" t="str">
        <f t="shared" si="514"/>
        <v/>
      </c>
      <c r="W1472" s="201" t="b">
        <f t="shared" si="516"/>
        <v>1</v>
      </c>
      <c r="Y1472" s="219"/>
      <c r="Z1472" s="215"/>
      <c r="AB1472" s="408" t="str">
        <f t="shared" si="513"/>
        <v/>
      </c>
      <c r="AC1472" s="408" t="str">
        <f t="shared" si="515"/>
        <v/>
      </c>
      <c r="AD1472" s="202"/>
      <c r="AE1472" s="620"/>
      <c r="AF1472" s="211" t="s">
        <v>7187</v>
      </c>
      <c r="AG1472" s="208">
        <f t="shared" ref="AG1472" si="531">SUM(AH1472:AL1472)</f>
        <v>0</v>
      </c>
      <c r="AH1472" s="208"/>
      <c r="AI1472" s="208"/>
      <c r="AJ1472" s="208">
        <f>SUMIFS($K1469:$K1488,$E1469:$E1488,"R7当",$F1469:$F1488,"結婚_妊娠・出産_子育てに温かい社会づくり・気運醸成事業",$J1469:$J1488,1/2)</f>
        <v>0</v>
      </c>
      <c r="AK1472" s="208"/>
      <c r="AL1472" s="208"/>
      <c r="AN1472" s="224">
        <f t="shared" si="529"/>
        <v>0</v>
      </c>
      <c r="AO1472" s="224"/>
      <c r="AP1472" s="224"/>
      <c r="AQ1472" s="224">
        <f>SUMIFS($L1469:$L1488,$E1469:$E1488,"R7当",$F1469:$F1488,"結婚_妊娠・出産_子育てに温かい社会づくり・気運醸成事業",$J1469:$J1488,1/2)</f>
        <v>0</v>
      </c>
      <c r="AR1472" s="224"/>
      <c r="AS1472" s="224"/>
      <c r="AU1472" s="208">
        <f t="shared" si="530"/>
        <v>0</v>
      </c>
      <c r="AV1472" s="208"/>
      <c r="AW1472" s="208"/>
      <c r="AX1472" s="208">
        <f>SUMIFS($M1469:$M1488,$E1469:$E1488,"R7当",$F1469:$F1488,"結婚_妊娠・出産_子育てに温かい社会づくり・気運醸成事業",$J1469:$J1488,1/2)</f>
        <v>0</v>
      </c>
      <c r="AY1472" s="208"/>
      <c r="AZ1472" s="208"/>
      <c r="BA1472" s="215"/>
    </row>
    <row r="1473" spans="1:53" s="201" customFormat="1" ht="12.75" hidden="1" customHeight="1" x14ac:dyDescent="0.15">
      <c r="A1473" s="612"/>
      <c r="B1473" s="615"/>
      <c r="C1473" s="618"/>
      <c r="D1473" s="418"/>
      <c r="E1473" s="424"/>
      <c r="F1473" s="420"/>
      <c r="G1473" s="420"/>
      <c r="H1473" s="420"/>
      <c r="I1473" s="421"/>
      <c r="J1473" s="425"/>
      <c r="K1473" s="423"/>
      <c r="L1473" s="423"/>
      <c r="M1473" s="423"/>
      <c r="N1473" s="332"/>
      <c r="O1473" s="433"/>
      <c r="P1473" s="434"/>
      <c r="Q1473" s="435"/>
      <c r="R1473" s="436"/>
      <c r="S1473" s="435"/>
      <c r="U1473" s="205">
        <v>5</v>
      </c>
      <c r="V1473" s="210" t="str">
        <f t="shared" si="514"/>
        <v/>
      </c>
      <c r="W1473" s="201" t="b">
        <f t="shared" si="516"/>
        <v>1</v>
      </c>
      <c r="Y1473" s="219"/>
      <c r="Z1473" s="215"/>
      <c r="AB1473" s="408" t="str">
        <f t="shared" si="513"/>
        <v/>
      </c>
      <c r="AC1473" s="408" t="str">
        <f t="shared" si="515"/>
        <v/>
      </c>
      <c r="AD1473" s="202"/>
      <c r="AE1473" s="212" t="s">
        <v>7229</v>
      </c>
      <c r="AF1473" s="209" t="str">
        <f>IF(COUNTIF(AC1469:AC1488,"R7当一般コース"),"一般コース",IF(COUNTIF(AC1469:AC1488,"R7当都道府県主導型市町村連携コース"),"連携コース",""))</f>
        <v/>
      </c>
      <c r="AG1473" s="208">
        <f>SUM(AH1473:AL1473)</f>
        <v>0</v>
      </c>
      <c r="AH1473" s="208"/>
      <c r="AI1473" s="208"/>
      <c r="AJ1473" s="208"/>
      <c r="AK1473" s="208">
        <f>SUMIFS($K1469:$K1488,$E1469:$E1488,"R7当",G1469:G1488,"一般コース")</f>
        <v>0</v>
      </c>
      <c r="AL1473" s="208">
        <f>SUMIFS($K1469:$K1488,$E1469:$E1488,"R7当",G1469:G1488,"都道府県主導型市町村連携コース")</f>
        <v>0</v>
      </c>
      <c r="AN1473" s="224">
        <f>SUM(AO1473:AS1473)</f>
        <v>0</v>
      </c>
      <c r="AO1473" s="224"/>
      <c r="AP1473" s="224"/>
      <c r="AQ1473" s="224"/>
      <c r="AR1473" s="224">
        <f>SUMIFS($L1469:$L1488,$E1469:$E1488,"R7当",G1469:G1488,"一般コース")</f>
        <v>0</v>
      </c>
      <c r="AS1473" s="224">
        <f>SUMIFS($L1469:$L1488,$E1469:$E1488,"R7当",G1469:G1488,"都道府県主導型市町村連携コース")</f>
        <v>0</v>
      </c>
      <c r="AU1473" s="208">
        <f>SUM(AV1473:AZ1473)</f>
        <v>0</v>
      </c>
      <c r="AV1473" s="208"/>
      <c r="AW1473" s="208"/>
      <c r="AX1473" s="208"/>
      <c r="AY1473" s="208">
        <f>SUMIFS($M1469:$M1488,$E1469:$E1488,"R7当",G1469:G1488,"一般コース")</f>
        <v>0</v>
      </c>
      <c r="AZ1473" s="208">
        <f>SUMIFS($M1469:$M1488,$E1469:$E1488,"R7当",G1469:G1488,"都道府県主導型市町村連携コース")</f>
        <v>0</v>
      </c>
      <c r="BA1473" s="215"/>
    </row>
    <row r="1474" spans="1:53" s="201" customFormat="1" ht="12.75" hidden="1" customHeight="1" x14ac:dyDescent="0.15">
      <c r="A1474" s="612"/>
      <c r="B1474" s="615"/>
      <c r="C1474" s="618"/>
      <c r="D1474" s="418"/>
      <c r="E1474" s="424"/>
      <c r="F1474" s="420"/>
      <c r="G1474" s="420"/>
      <c r="H1474" s="420"/>
      <c r="I1474" s="421"/>
      <c r="J1474" s="425"/>
      <c r="K1474" s="423"/>
      <c r="L1474" s="423"/>
      <c r="M1474" s="423"/>
      <c r="N1474" s="332"/>
      <c r="O1474" s="433"/>
      <c r="P1474" s="434"/>
      <c r="Q1474" s="435"/>
      <c r="R1474" s="436"/>
      <c r="S1474" s="435"/>
      <c r="U1474" s="205">
        <v>6</v>
      </c>
      <c r="V1474" s="210" t="str">
        <f t="shared" si="514"/>
        <v/>
      </c>
      <c r="W1474" s="201" t="b">
        <f t="shared" si="516"/>
        <v>1</v>
      </c>
      <c r="Y1474" s="219"/>
      <c r="Z1474" s="215"/>
      <c r="AB1474" s="408" t="str">
        <f t="shared" si="513"/>
        <v/>
      </c>
      <c r="AC1474" s="408" t="str">
        <f t="shared" si="515"/>
        <v/>
      </c>
      <c r="AD1474" s="202"/>
      <c r="AE1474" s="173" t="s">
        <v>7217</v>
      </c>
      <c r="AG1474" s="213"/>
      <c r="AH1474" s="213"/>
      <c r="AI1474" s="213"/>
      <c r="AJ1474" s="213"/>
      <c r="AK1474" s="213"/>
      <c r="AL1474" s="213"/>
      <c r="AN1474" s="225"/>
      <c r="AO1474" s="225"/>
      <c r="AP1474" s="225"/>
      <c r="AQ1474" s="225"/>
      <c r="AR1474" s="225"/>
      <c r="AS1474" s="225"/>
      <c r="AU1474" s="213"/>
      <c r="AV1474" s="213"/>
      <c r="AW1474" s="213"/>
      <c r="AX1474" s="213"/>
      <c r="AY1474" s="213"/>
      <c r="AZ1474" s="213"/>
      <c r="BA1474" s="215"/>
    </row>
    <row r="1475" spans="1:53" s="201" customFormat="1" ht="12.75" hidden="1" customHeight="1" x14ac:dyDescent="0.15">
      <c r="A1475" s="612"/>
      <c r="B1475" s="615"/>
      <c r="C1475" s="618"/>
      <c r="D1475" s="418"/>
      <c r="E1475" s="424"/>
      <c r="F1475" s="420"/>
      <c r="G1475" s="420"/>
      <c r="H1475" s="420"/>
      <c r="I1475" s="421"/>
      <c r="J1475" s="425"/>
      <c r="K1475" s="423"/>
      <c r="L1475" s="423"/>
      <c r="M1475" s="423"/>
      <c r="N1475" s="332"/>
      <c r="O1475" s="433"/>
      <c r="P1475" s="434"/>
      <c r="Q1475" s="435"/>
      <c r="R1475" s="436"/>
      <c r="S1475" s="435"/>
      <c r="U1475" s="205">
        <v>7</v>
      </c>
      <c r="V1475" s="210" t="str">
        <f t="shared" si="514"/>
        <v/>
      </c>
      <c r="W1475" s="201" t="b">
        <f t="shared" si="516"/>
        <v>1</v>
      </c>
      <c r="Y1475" s="219"/>
      <c r="Z1475" s="215"/>
      <c r="AB1475" s="408" t="str">
        <f t="shared" si="513"/>
        <v/>
      </c>
      <c r="AC1475" s="408" t="str">
        <f t="shared" si="515"/>
        <v/>
      </c>
      <c r="AD1475" s="202"/>
      <c r="AE1475" s="620" t="s">
        <v>7188</v>
      </c>
      <c r="AF1475" s="209" t="s">
        <v>7193</v>
      </c>
      <c r="AG1475" s="208">
        <f>SUM(AH1475:AL1475)</f>
        <v>0</v>
      </c>
      <c r="AH1475" s="208">
        <f>SUMIFS($K1469:$K1488,$E1469:$E1488,"R6補",$F1469:$F1488,"ライフデザイン・結婚支援重点推進事業",$J1469:$J1488,3/4)</f>
        <v>0</v>
      </c>
      <c r="AI1475" s="208">
        <f>SUMIFS($K1469:$K1488,$E1469:$E1488,"R6補",$F1469:$F1488,"結婚支援コンシェルジュ事業",$J1469:$J1488,3/4)</f>
        <v>0</v>
      </c>
      <c r="AJ1475" s="208"/>
      <c r="AK1475" s="208"/>
      <c r="AL1475" s="208"/>
      <c r="AN1475" s="224">
        <f>SUM(AO1475:AS1475)</f>
        <v>0</v>
      </c>
      <c r="AO1475" s="224">
        <f>SUMIFS($L1469:$L1488,$E1469:$E1488,"R6補",$F1469:$F1488,"ライフデザイン・結婚支援重点推進事業",$J1469:$J1488,3/4)</f>
        <v>0</v>
      </c>
      <c r="AP1475" s="224">
        <f>SUMIFS($L1469:$L1488,$E1469:$E1488,"R6補",$F1469:$F1488,"結婚支援コンシェルジュ事業",$J1469:$J1488,3/4)</f>
        <v>0</v>
      </c>
      <c r="AQ1475" s="224"/>
      <c r="AR1475" s="224"/>
      <c r="AS1475" s="224"/>
      <c r="AU1475" s="208">
        <f>SUM(AV1475:AZ1475)</f>
        <v>0</v>
      </c>
      <c r="AV1475" s="208">
        <f>SUMIFS($M1469:$M1488,$E1469:$E1488,"R6補",$F1469:$F1488,"ライフデザイン・結婚支援重点推進事業",$J1469:$J1488,3/4)</f>
        <v>0</v>
      </c>
      <c r="AW1475" s="208">
        <f>SUMIFS($M1469:$M1488,$E1469:$E1488,"R6補",$F1469:$F1488,"結婚支援コンシェルジュ事業",$J1469:$J1488,3/4)</f>
        <v>0</v>
      </c>
      <c r="AX1475" s="208"/>
      <c r="AY1475" s="208"/>
      <c r="AZ1475" s="208"/>
      <c r="BA1475" s="215"/>
    </row>
    <row r="1476" spans="1:53" s="201" customFormat="1" ht="12.75" hidden="1" customHeight="1" x14ac:dyDescent="0.15">
      <c r="A1476" s="612"/>
      <c r="B1476" s="615"/>
      <c r="C1476" s="618"/>
      <c r="D1476" s="418"/>
      <c r="E1476" s="424"/>
      <c r="F1476" s="420"/>
      <c r="G1476" s="420"/>
      <c r="H1476" s="420"/>
      <c r="I1476" s="421"/>
      <c r="J1476" s="425"/>
      <c r="K1476" s="423"/>
      <c r="L1476" s="423"/>
      <c r="M1476" s="423"/>
      <c r="N1476" s="332"/>
      <c r="O1476" s="433"/>
      <c r="P1476" s="434"/>
      <c r="Q1476" s="435"/>
      <c r="R1476" s="436"/>
      <c r="S1476" s="435"/>
      <c r="U1476" s="205">
        <v>8</v>
      </c>
      <c r="V1476" s="210" t="str">
        <f t="shared" si="514"/>
        <v/>
      </c>
      <c r="W1476" s="201" t="b">
        <f t="shared" si="516"/>
        <v>1</v>
      </c>
      <c r="Y1476" s="219"/>
      <c r="Z1476" s="215"/>
      <c r="AB1476" s="408" t="str">
        <f t="shared" si="513"/>
        <v/>
      </c>
      <c r="AC1476" s="408" t="str">
        <f t="shared" si="515"/>
        <v/>
      </c>
      <c r="AD1476" s="202"/>
      <c r="AE1476" s="620"/>
      <c r="AF1476" s="211" t="s">
        <v>7189</v>
      </c>
      <c r="AG1476" s="208">
        <f t="shared" ref="AG1476" si="532">SUM(AH1476:AL1476)</f>
        <v>0</v>
      </c>
      <c r="AH1476" s="208">
        <f>SUMIFS($K1469:$K1488,$E1469:$E1488,"R6補",$F1469:$F1488,"ライフデザイン・結婚支援重点推進事業",$J1469:$J1488,2/3)</f>
        <v>0</v>
      </c>
      <c r="AI1476" s="208"/>
      <c r="AJ1476" s="208">
        <f>SUMIFS($K1469:$K1488,$E1469:$E1488,"R6補",$F1469:$F1488,"結婚_妊娠・出産_子育てに温かい社会づくり・気運醸成事業",$J1469:$J1488,2/3)</f>
        <v>0</v>
      </c>
      <c r="AK1476" s="208"/>
      <c r="AL1476" s="208"/>
      <c r="AN1476" s="224">
        <f t="shared" ref="AN1476:AN1477" si="533">SUM(AO1476:AS1476)</f>
        <v>0</v>
      </c>
      <c r="AO1476" s="224">
        <f>SUMIFS($L1469:$L1488,$E1469:$E1488,"R6補",$F1469:$F1488,"ライフデザイン・結婚支援重点推進事業",$J1469:$J1488,2/3)</f>
        <v>0</v>
      </c>
      <c r="AP1476" s="224"/>
      <c r="AQ1476" s="224">
        <f>SUMIFS($L1469:$L1488,$E1469:$E1488,"R6補",$F1469:$F1488,"結婚_妊娠・出産_子育てに温かい社会づくり・気運醸成事業",$J1469:$J1488,2/3)</f>
        <v>0</v>
      </c>
      <c r="AR1476" s="224"/>
      <c r="AS1476" s="224"/>
      <c r="AU1476" s="208">
        <f t="shared" ref="AU1476:AU1477" si="534">SUM(AV1476:AZ1476)</f>
        <v>0</v>
      </c>
      <c r="AV1476" s="208">
        <f>SUMIFS($M1469:$M1488,$E1469:$E1488,"R6補",$F1469:$F1488,"ライフデザイン・結婚支援重点推進事業",$J1469:$J1488,2/3)</f>
        <v>0</v>
      </c>
      <c r="AW1476" s="208"/>
      <c r="AX1476" s="208">
        <f>SUMIFS($M1469:$M1488,$E1469:$E1488,"R6補",$F1469:$F1488,"結婚_妊娠・出産_子育てに温かい社会づくり・気運醸成事業",$J1469:$J1488,2/3)</f>
        <v>0</v>
      </c>
      <c r="AY1476" s="208"/>
      <c r="AZ1476" s="208"/>
      <c r="BA1476" s="215"/>
    </row>
    <row r="1477" spans="1:53" s="201" customFormat="1" ht="12.75" hidden="1" customHeight="1" x14ac:dyDescent="0.15">
      <c r="A1477" s="612"/>
      <c r="B1477" s="615"/>
      <c r="C1477" s="618"/>
      <c r="D1477" s="418"/>
      <c r="E1477" s="424"/>
      <c r="F1477" s="420"/>
      <c r="G1477" s="420"/>
      <c r="H1477" s="420"/>
      <c r="I1477" s="421"/>
      <c r="J1477" s="425"/>
      <c r="K1477" s="423"/>
      <c r="L1477" s="423"/>
      <c r="M1477" s="423"/>
      <c r="N1477" s="332"/>
      <c r="O1477" s="433"/>
      <c r="P1477" s="434"/>
      <c r="Q1477" s="435"/>
      <c r="R1477" s="436"/>
      <c r="S1477" s="435"/>
      <c r="U1477" s="205">
        <v>9</v>
      </c>
      <c r="V1477" s="210" t="str">
        <f t="shared" si="514"/>
        <v/>
      </c>
      <c r="W1477" s="201" t="b">
        <f t="shared" si="516"/>
        <v>1</v>
      </c>
      <c r="Y1477" s="216"/>
      <c r="AB1477" s="408" t="str">
        <f t="shared" si="513"/>
        <v/>
      </c>
      <c r="AC1477" s="408" t="str">
        <f t="shared" si="515"/>
        <v/>
      </c>
      <c r="AD1477" s="202"/>
      <c r="AE1477" s="620"/>
      <c r="AF1477" s="211" t="s">
        <v>7187</v>
      </c>
      <c r="AG1477" s="208">
        <f>SUM(AH1477:AL1477)</f>
        <v>0</v>
      </c>
      <c r="AH1477" s="208"/>
      <c r="AI1477" s="208"/>
      <c r="AJ1477" s="208">
        <f>SUMIFS($K1469:$K1488,$E1469:$E1488,"R6補",$F1469:$F1488,"結婚_妊娠・出産_子育てに温かい社会づくり・気運醸成事業",$J1469:$J1488,1/2)</f>
        <v>0</v>
      </c>
      <c r="AK1477" s="208"/>
      <c r="AL1477" s="208"/>
      <c r="AN1477" s="224">
        <f t="shared" si="533"/>
        <v>0</v>
      </c>
      <c r="AO1477" s="224"/>
      <c r="AP1477" s="224"/>
      <c r="AQ1477" s="224">
        <f>SUMIFS($L1469:$L1488,$E1469:$E1488,"R6補",$F1469:$F1488,"結婚_妊娠・出産_子育てに温かい社会づくり・気運醸成事業",$J1469:$J1488,1/2)</f>
        <v>0</v>
      </c>
      <c r="AR1477" s="224"/>
      <c r="AS1477" s="224"/>
      <c r="AU1477" s="208">
        <f t="shared" si="534"/>
        <v>0</v>
      </c>
      <c r="AV1477" s="208"/>
      <c r="AW1477" s="208"/>
      <c r="AX1477" s="208">
        <f>SUMIFS($M1469:$M1488,$E1469:$E1488,"R6補",$F1469:$F1488,"結婚_妊娠・出産_子育てに温かい社会づくり・気運醸成事業",$J1469:$J1488,1/2)</f>
        <v>0</v>
      </c>
      <c r="AY1477" s="208"/>
      <c r="AZ1477" s="208"/>
      <c r="BA1477" s="215"/>
    </row>
    <row r="1478" spans="1:53" s="201" customFormat="1" ht="12.75" hidden="1" customHeight="1" x14ac:dyDescent="0.15">
      <c r="A1478" s="612"/>
      <c r="B1478" s="615"/>
      <c r="C1478" s="618"/>
      <c r="D1478" s="418"/>
      <c r="E1478" s="424"/>
      <c r="F1478" s="420"/>
      <c r="G1478" s="420"/>
      <c r="H1478" s="420"/>
      <c r="I1478" s="421"/>
      <c r="J1478" s="422"/>
      <c r="K1478" s="423"/>
      <c r="L1478" s="423"/>
      <c r="M1478" s="423"/>
      <c r="N1478" s="332"/>
      <c r="O1478" s="433"/>
      <c r="P1478" s="434"/>
      <c r="Q1478" s="435"/>
      <c r="R1478" s="436"/>
      <c r="S1478" s="435"/>
      <c r="U1478" s="205">
        <v>10</v>
      </c>
      <c r="V1478" s="210" t="str">
        <f t="shared" si="514"/>
        <v/>
      </c>
      <c r="W1478" s="201" t="b">
        <f t="shared" si="516"/>
        <v>1</v>
      </c>
      <c r="Y1478" s="216"/>
      <c r="Z1478" s="217"/>
      <c r="AA1478" s="215"/>
      <c r="AB1478" s="408" t="str">
        <f t="shared" si="513"/>
        <v/>
      </c>
      <c r="AC1478" s="408" t="str">
        <f t="shared" si="515"/>
        <v/>
      </c>
      <c r="AD1478" s="202"/>
      <c r="AE1478" s="212" t="s">
        <v>7229</v>
      </c>
      <c r="AF1478" s="209" t="str">
        <f>IF(COUNTIF(AC1469:AC1488,"R6補一般コース"),"一般コース",IF(COUNTIF(AC1469:AC1488,"R6補都道府県主導型市町村連携コース"),"連携コース",""))</f>
        <v/>
      </c>
      <c r="AG1478" s="208">
        <f>SUM(AH1478:AL1478)</f>
        <v>0</v>
      </c>
      <c r="AH1478" s="208"/>
      <c r="AI1478" s="208"/>
      <c r="AJ1478" s="208"/>
      <c r="AK1478" s="208">
        <f>SUMIFS($K1469:$K1488,$E1469:$E1488,"R6補",G1469:G1488,"一般コース")</f>
        <v>0</v>
      </c>
      <c r="AL1478" s="208">
        <f>SUMIFS($K1469:$K1488,$E1469:$E1488,"R6補",G1469:G1488,"都道府県主導型市町村連携コース")</f>
        <v>0</v>
      </c>
      <c r="AN1478" s="224">
        <f>SUM(AO1478:AS1478)</f>
        <v>0</v>
      </c>
      <c r="AO1478" s="224"/>
      <c r="AP1478" s="224"/>
      <c r="AQ1478" s="224"/>
      <c r="AR1478" s="224">
        <f>SUMIFS($L1469:$L1488,$E1469:$E1488,"R6補",G1469:G1488,"一般コース")</f>
        <v>0</v>
      </c>
      <c r="AS1478" s="224">
        <f>SUMIFS($L1469:$L1488,$E1469:$E1488,"R6補",G1469:G1488,"都道府県主導型市町村連携コース")</f>
        <v>0</v>
      </c>
      <c r="AU1478" s="208">
        <f>SUM(AV1478:AZ1478)</f>
        <v>0</v>
      </c>
      <c r="AV1478" s="208"/>
      <c r="AW1478" s="208"/>
      <c r="AX1478" s="208"/>
      <c r="AY1478" s="208">
        <f>SUMIFS($M1469:$M1488,$E1469:$E1488,"R6補",G1469:G1488,"一般コース")</f>
        <v>0</v>
      </c>
      <c r="AZ1478" s="208">
        <f>SUMIFS($M1469:$M1488,$E1469:$E1488,"R6補",G1469:G1488,"都道府県主導型市町村連携コース")</f>
        <v>0</v>
      </c>
      <c r="BA1478" s="215"/>
    </row>
    <row r="1479" spans="1:53" s="201" customFormat="1" ht="12.6" hidden="1" customHeight="1" x14ac:dyDescent="0.15">
      <c r="A1479" s="612"/>
      <c r="B1479" s="615"/>
      <c r="C1479" s="618"/>
      <c r="D1479" s="418"/>
      <c r="E1479" s="424"/>
      <c r="F1479" s="420"/>
      <c r="G1479" s="420"/>
      <c r="H1479" s="420"/>
      <c r="I1479" s="421"/>
      <c r="J1479" s="432"/>
      <c r="K1479" s="423"/>
      <c r="L1479" s="423"/>
      <c r="M1479" s="423"/>
      <c r="N1479" s="332"/>
      <c r="O1479" s="433"/>
      <c r="P1479" s="434"/>
      <c r="Q1479" s="435"/>
      <c r="R1479" s="436"/>
      <c r="S1479" s="435"/>
      <c r="U1479" s="205">
        <v>11</v>
      </c>
      <c r="V1479" s="210" t="str">
        <f t="shared" si="514"/>
        <v/>
      </c>
      <c r="W1479" s="201" t="b">
        <f t="shared" si="516"/>
        <v>1</v>
      </c>
      <c r="AA1479" s="215"/>
      <c r="AB1479" s="408" t="str">
        <f t="shared" si="513"/>
        <v/>
      </c>
      <c r="AC1479" s="408" t="str">
        <f t="shared" si="515"/>
        <v/>
      </c>
      <c r="AD1479" s="202"/>
      <c r="AE1479" s="214"/>
      <c r="AF1479" s="214"/>
      <c r="AG1479" s="215"/>
      <c r="AH1479" s="215"/>
      <c r="AI1479" s="215"/>
      <c r="AJ1479" s="215"/>
      <c r="AK1479" s="215"/>
      <c r="AL1479" s="215"/>
      <c r="AN1479" s="218"/>
      <c r="AO1479" s="218"/>
      <c r="AP1479" s="218"/>
      <c r="AQ1479" s="218"/>
      <c r="AR1479" s="218"/>
      <c r="AS1479" s="218"/>
      <c r="AU1479" s="215"/>
      <c r="AV1479" s="215"/>
      <c r="AW1479" s="215"/>
      <c r="AX1479" s="215"/>
      <c r="AY1479" s="215"/>
      <c r="AZ1479" s="215"/>
      <c r="BA1479" s="215"/>
    </row>
    <row r="1480" spans="1:53" s="201" customFormat="1" ht="12.75" hidden="1" customHeight="1" x14ac:dyDescent="0.15">
      <c r="A1480" s="612"/>
      <c r="B1480" s="615"/>
      <c r="C1480" s="618"/>
      <c r="D1480" s="418"/>
      <c r="E1480" s="424"/>
      <c r="F1480" s="420"/>
      <c r="G1480" s="420"/>
      <c r="H1480" s="420"/>
      <c r="I1480" s="421"/>
      <c r="J1480" s="422"/>
      <c r="K1480" s="423"/>
      <c r="L1480" s="423"/>
      <c r="M1480" s="423"/>
      <c r="N1480" s="332"/>
      <c r="O1480" s="433"/>
      <c r="P1480" s="434"/>
      <c r="Q1480" s="435"/>
      <c r="R1480" s="436"/>
      <c r="S1480" s="435"/>
      <c r="U1480" s="205">
        <v>12</v>
      </c>
      <c r="V1480" s="210" t="str">
        <f t="shared" si="514"/>
        <v/>
      </c>
      <c r="W1480" s="201" t="b">
        <f t="shared" si="516"/>
        <v>1</v>
      </c>
      <c r="AA1480" s="215"/>
      <c r="AB1480" s="408" t="str">
        <f t="shared" si="513"/>
        <v/>
      </c>
      <c r="AC1480" s="408" t="str">
        <f t="shared" si="515"/>
        <v/>
      </c>
      <c r="AD1480" s="202"/>
      <c r="AE1480" s="214"/>
      <c r="AF1480" s="214"/>
      <c r="AG1480" s="215"/>
      <c r="AH1480" s="215"/>
      <c r="AI1480" s="215"/>
      <c r="AJ1480" s="215"/>
      <c r="AK1480" s="215"/>
      <c r="AL1480" s="215"/>
      <c r="AN1480" s="218"/>
      <c r="AO1480" s="218"/>
      <c r="AP1480" s="218"/>
      <c r="AQ1480" s="218"/>
      <c r="AR1480" s="218"/>
      <c r="AS1480" s="218"/>
      <c r="AU1480" s="215"/>
      <c r="AV1480" s="215"/>
      <c r="AW1480" s="215"/>
      <c r="AX1480" s="215"/>
      <c r="AY1480" s="215"/>
      <c r="AZ1480" s="215"/>
      <c r="BA1480" s="215"/>
    </row>
    <row r="1481" spans="1:53" s="201" customFormat="1" ht="12.75" hidden="1" customHeight="1" x14ac:dyDescent="0.15">
      <c r="A1481" s="612"/>
      <c r="B1481" s="615"/>
      <c r="C1481" s="618"/>
      <c r="D1481" s="418"/>
      <c r="E1481" s="424"/>
      <c r="F1481" s="420"/>
      <c r="G1481" s="420"/>
      <c r="H1481" s="420"/>
      <c r="I1481" s="421"/>
      <c r="J1481" s="422"/>
      <c r="K1481" s="423"/>
      <c r="L1481" s="423"/>
      <c r="M1481" s="423"/>
      <c r="N1481" s="332"/>
      <c r="O1481" s="433"/>
      <c r="P1481" s="434"/>
      <c r="Q1481" s="435"/>
      <c r="R1481" s="436"/>
      <c r="S1481" s="435"/>
      <c r="U1481" s="205">
        <v>13</v>
      </c>
      <c r="V1481" s="210" t="str">
        <f t="shared" si="514"/>
        <v/>
      </c>
      <c r="W1481" s="201" t="b">
        <f t="shared" si="516"/>
        <v>1</v>
      </c>
      <c r="Y1481" s="219"/>
      <c r="Z1481" s="215"/>
      <c r="AA1481" s="215"/>
      <c r="AB1481" s="408" t="str">
        <f t="shared" ref="AB1481:AB1544" si="535">F1481&amp;G1481</f>
        <v/>
      </c>
      <c r="AC1481" s="408" t="str">
        <f t="shared" si="515"/>
        <v/>
      </c>
      <c r="AD1481" s="202"/>
      <c r="AE1481" s="214"/>
      <c r="AF1481" s="214"/>
      <c r="AG1481" s="215"/>
      <c r="AH1481" s="215"/>
      <c r="AI1481" s="215"/>
      <c r="AJ1481" s="215"/>
      <c r="AK1481" s="215"/>
      <c r="AL1481" s="215"/>
      <c r="AN1481" s="218"/>
      <c r="AO1481" s="218"/>
      <c r="AP1481" s="218"/>
      <c r="AQ1481" s="218"/>
      <c r="AR1481" s="218"/>
      <c r="AS1481" s="218"/>
      <c r="AU1481" s="215"/>
      <c r="AV1481" s="215"/>
      <c r="AW1481" s="215"/>
      <c r="AX1481" s="215"/>
      <c r="AY1481" s="215"/>
      <c r="AZ1481" s="215"/>
      <c r="BA1481" s="215"/>
    </row>
    <row r="1482" spans="1:53" s="201" customFormat="1" ht="12.75" hidden="1" customHeight="1" x14ac:dyDescent="0.15">
      <c r="A1482" s="612"/>
      <c r="B1482" s="615"/>
      <c r="C1482" s="618"/>
      <c r="D1482" s="418"/>
      <c r="E1482" s="424"/>
      <c r="F1482" s="420"/>
      <c r="G1482" s="420"/>
      <c r="H1482" s="420"/>
      <c r="I1482" s="421"/>
      <c r="J1482" s="422"/>
      <c r="K1482" s="423"/>
      <c r="L1482" s="423"/>
      <c r="M1482" s="423"/>
      <c r="N1482" s="332"/>
      <c r="O1482" s="433"/>
      <c r="P1482" s="434"/>
      <c r="Q1482" s="435"/>
      <c r="R1482" s="436"/>
      <c r="S1482" s="435"/>
      <c r="U1482" s="205">
        <v>14</v>
      </c>
      <c r="V1482" s="210" t="str">
        <f t="shared" ref="V1482:V1545" si="536">IF($Z$9=AB1482,$Y$9,IF($Z$10=AB1482,$Y$10,IF($Z$11=AB1482,$Y$11,IF($Z$12=AB1482,$Y$12,IF($Z$13=AB1482,$Y$13,IF($Z$14=AB1482,$Y$14,IF($Z$15=AB1482,$Y$15,"")))))))</f>
        <v/>
      </c>
      <c r="W1482" s="201" t="b">
        <f t="shared" si="516"/>
        <v>1</v>
      </c>
      <c r="Y1482" s="216"/>
      <c r="Z1482" s="217"/>
      <c r="AA1482" s="215"/>
      <c r="AB1482" s="408" t="str">
        <f t="shared" si="535"/>
        <v/>
      </c>
      <c r="AC1482" s="408" t="str">
        <f t="shared" ref="AC1482:AC1545" si="537">E1482&amp;G1482</f>
        <v/>
      </c>
      <c r="AD1482" s="202"/>
      <c r="AE1482" s="214"/>
      <c r="AF1482" s="214"/>
      <c r="AH1482" s="215"/>
      <c r="AI1482" s="215"/>
      <c r="AJ1482" s="215"/>
      <c r="AK1482" s="215"/>
      <c r="AL1482" s="215"/>
      <c r="AN1482" s="218"/>
      <c r="AO1482" s="218"/>
      <c r="AP1482" s="218"/>
      <c r="AQ1482" s="218"/>
      <c r="AR1482" s="218"/>
      <c r="AS1482" s="218"/>
      <c r="AU1482" s="215"/>
      <c r="AV1482" s="215"/>
      <c r="AW1482" s="215"/>
      <c r="AX1482" s="215"/>
      <c r="AY1482" s="215"/>
      <c r="AZ1482" s="215"/>
      <c r="BA1482" s="215"/>
    </row>
    <row r="1483" spans="1:53" s="201" customFormat="1" ht="12.75" hidden="1" customHeight="1" x14ac:dyDescent="0.15">
      <c r="A1483" s="612"/>
      <c r="B1483" s="615"/>
      <c r="C1483" s="618"/>
      <c r="D1483" s="418"/>
      <c r="E1483" s="424"/>
      <c r="F1483" s="420"/>
      <c r="G1483" s="420"/>
      <c r="H1483" s="420"/>
      <c r="I1483" s="421"/>
      <c r="J1483" s="422"/>
      <c r="K1483" s="423"/>
      <c r="L1483" s="423"/>
      <c r="M1483" s="423"/>
      <c r="N1483" s="332"/>
      <c r="O1483" s="433"/>
      <c r="P1483" s="434"/>
      <c r="Q1483" s="435"/>
      <c r="R1483" s="436"/>
      <c r="S1483" s="435"/>
      <c r="U1483" s="205">
        <v>15</v>
      </c>
      <c r="V1483" s="210" t="str">
        <f t="shared" si="536"/>
        <v/>
      </c>
      <c r="W1483" s="201" t="b">
        <f t="shared" si="516"/>
        <v>1</v>
      </c>
      <c r="Y1483" s="216"/>
      <c r="AA1483" s="215"/>
      <c r="AB1483" s="408" t="str">
        <f t="shared" si="535"/>
        <v/>
      </c>
      <c r="AC1483" s="408" t="str">
        <f t="shared" si="537"/>
        <v/>
      </c>
      <c r="AD1483" s="202"/>
      <c r="AE1483" s="214"/>
      <c r="AF1483" s="214"/>
      <c r="AG1483" s="215"/>
      <c r="AH1483" s="215"/>
      <c r="AI1483" s="215"/>
      <c r="AJ1483" s="215"/>
      <c r="AK1483" s="215"/>
      <c r="AL1483" s="215"/>
      <c r="AN1483" s="218"/>
      <c r="AO1483" s="218"/>
      <c r="AP1483" s="218"/>
      <c r="AQ1483" s="218"/>
      <c r="AR1483" s="218"/>
      <c r="AS1483" s="218"/>
      <c r="AU1483" s="215"/>
      <c r="AV1483" s="215"/>
      <c r="AW1483" s="215"/>
      <c r="AX1483" s="215"/>
      <c r="AY1483" s="215"/>
      <c r="AZ1483" s="215"/>
      <c r="BA1483" s="215"/>
    </row>
    <row r="1484" spans="1:53" s="201" customFormat="1" ht="12.75" hidden="1" customHeight="1" x14ac:dyDescent="0.15">
      <c r="A1484" s="612"/>
      <c r="B1484" s="615"/>
      <c r="C1484" s="618"/>
      <c r="D1484" s="418"/>
      <c r="E1484" s="424"/>
      <c r="F1484" s="420"/>
      <c r="G1484" s="420"/>
      <c r="H1484" s="420"/>
      <c r="I1484" s="421"/>
      <c r="J1484" s="422"/>
      <c r="K1484" s="423"/>
      <c r="L1484" s="423"/>
      <c r="M1484" s="423"/>
      <c r="N1484" s="332"/>
      <c r="O1484" s="433"/>
      <c r="P1484" s="434"/>
      <c r="Q1484" s="435"/>
      <c r="R1484" s="436"/>
      <c r="S1484" s="435"/>
      <c r="U1484" s="205">
        <v>16</v>
      </c>
      <c r="V1484" s="210" t="str">
        <f t="shared" si="536"/>
        <v/>
      </c>
      <c r="W1484" s="201" t="b">
        <f t="shared" ref="W1484:W1547" si="538">J1484=V1484</f>
        <v>1</v>
      </c>
      <c r="Y1484" s="216"/>
      <c r="Z1484" s="217"/>
      <c r="AB1484" s="408" t="str">
        <f t="shared" si="535"/>
        <v/>
      </c>
      <c r="AC1484" s="408" t="str">
        <f t="shared" si="537"/>
        <v/>
      </c>
      <c r="AD1484" s="202"/>
      <c r="AE1484" s="214"/>
      <c r="AF1484" s="214"/>
      <c r="AG1484" s="215"/>
      <c r="AH1484" s="215"/>
      <c r="AI1484" s="215"/>
      <c r="AJ1484" s="215"/>
      <c r="AK1484" s="215"/>
      <c r="AL1484" s="215"/>
      <c r="AN1484" s="218"/>
      <c r="AO1484" s="218"/>
      <c r="AP1484" s="218"/>
      <c r="AQ1484" s="218"/>
      <c r="AR1484" s="218"/>
      <c r="AS1484" s="218"/>
      <c r="AU1484" s="215"/>
      <c r="AV1484" s="215"/>
      <c r="AW1484" s="215"/>
      <c r="AX1484" s="215"/>
      <c r="AY1484" s="215"/>
      <c r="AZ1484" s="215"/>
      <c r="BA1484" s="215"/>
    </row>
    <row r="1485" spans="1:53" s="201" customFormat="1" ht="12.75" hidden="1" customHeight="1" x14ac:dyDescent="0.15">
      <c r="A1485" s="612"/>
      <c r="B1485" s="615"/>
      <c r="C1485" s="618"/>
      <c r="D1485" s="418"/>
      <c r="E1485" s="424"/>
      <c r="F1485" s="420"/>
      <c r="G1485" s="420"/>
      <c r="H1485" s="420"/>
      <c r="I1485" s="421"/>
      <c r="J1485" s="422"/>
      <c r="K1485" s="423"/>
      <c r="L1485" s="423"/>
      <c r="M1485" s="423"/>
      <c r="N1485" s="332"/>
      <c r="O1485" s="433"/>
      <c r="P1485" s="434"/>
      <c r="Q1485" s="435"/>
      <c r="R1485" s="436"/>
      <c r="S1485" s="435"/>
      <c r="U1485" s="205">
        <v>17</v>
      </c>
      <c r="V1485" s="210" t="str">
        <f t="shared" si="536"/>
        <v/>
      </c>
      <c r="W1485" s="201" t="b">
        <f t="shared" si="538"/>
        <v>1</v>
      </c>
      <c r="Y1485" s="216"/>
      <c r="AB1485" s="408" t="str">
        <f t="shared" si="535"/>
        <v/>
      </c>
      <c r="AC1485" s="408" t="str">
        <f t="shared" si="537"/>
        <v/>
      </c>
      <c r="AD1485" s="202"/>
      <c r="AE1485" s="214"/>
      <c r="AF1485" s="214"/>
      <c r="AG1485" s="215"/>
      <c r="AH1485" s="215"/>
      <c r="AI1485" s="215"/>
      <c r="AJ1485" s="215"/>
      <c r="AK1485" s="215"/>
      <c r="AL1485" s="215"/>
      <c r="AN1485" s="218"/>
      <c r="AO1485" s="218"/>
      <c r="AP1485" s="218"/>
      <c r="AQ1485" s="218"/>
      <c r="AR1485" s="218"/>
      <c r="AS1485" s="218"/>
      <c r="AU1485" s="215"/>
      <c r="AV1485" s="215"/>
      <c r="AW1485" s="215"/>
      <c r="AX1485" s="215"/>
      <c r="AY1485" s="215"/>
      <c r="AZ1485" s="215"/>
      <c r="BA1485" s="215"/>
    </row>
    <row r="1486" spans="1:53" s="201" customFormat="1" ht="12.75" hidden="1" customHeight="1" x14ac:dyDescent="0.15">
      <c r="A1486" s="612"/>
      <c r="B1486" s="615"/>
      <c r="C1486" s="618"/>
      <c r="D1486" s="418"/>
      <c r="E1486" s="424"/>
      <c r="F1486" s="420"/>
      <c r="G1486" s="420"/>
      <c r="H1486" s="420"/>
      <c r="I1486" s="421"/>
      <c r="J1486" s="422"/>
      <c r="K1486" s="423"/>
      <c r="L1486" s="423"/>
      <c r="M1486" s="423"/>
      <c r="N1486" s="332"/>
      <c r="O1486" s="433"/>
      <c r="P1486" s="434"/>
      <c r="Q1486" s="435"/>
      <c r="R1486" s="436"/>
      <c r="S1486" s="435"/>
      <c r="U1486" s="205">
        <v>18</v>
      </c>
      <c r="V1486" s="210" t="str">
        <f t="shared" si="536"/>
        <v/>
      </c>
      <c r="W1486" s="201" t="b">
        <f t="shared" si="538"/>
        <v>1</v>
      </c>
      <c r="Y1486" s="216"/>
      <c r="AB1486" s="408" t="str">
        <f t="shared" si="535"/>
        <v/>
      </c>
      <c r="AC1486" s="408" t="str">
        <f t="shared" si="537"/>
        <v/>
      </c>
      <c r="AD1486" s="202"/>
      <c r="AE1486" s="214"/>
      <c r="AF1486" s="214"/>
      <c r="AG1486" s="215"/>
      <c r="AH1486" s="215"/>
      <c r="AI1486" s="215"/>
      <c r="AJ1486" s="215"/>
      <c r="AK1486" s="215"/>
      <c r="AL1486" s="215"/>
      <c r="AN1486" s="218"/>
      <c r="AO1486" s="218"/>
      <c r="AP1486" s="218"/>
      <c r="AQ1486" s="218"/>
      <c r="AR1486" s="218"/>
      <c r="AS1486" s="218"/>
      <c r="AU1486" s="215"/>
      <c r="AV1486" s="215"/>
      <c r="AW1486" s="215"/>
      <c r="AX1486" s="215"/>
      <c r="AY1486" s="215"/>
      <c r="AZ1486" s="215"/>
      <c r="BA1486" s="215"/>
    </row>
    <row r="1487" spans="1:53" s="201" customFormat="1" ht="12.75" hidden="1" customHeight="1" x14ac:dyDescent="0.15">
      <c r="A1487" s="612"/>
      <c r="B1487" s="615"/>
      <c r="C1487" s="618"/>
      <c r="D1487" s="418"/>
      <c r="E1487" s="424"/>
      <c r="F1487" s="420"/>
      <c r="G1487" s="420"/>
      <c r="H1487" s="420"/>
      <c r="I1487" s="421"/>
      <c r="J1487" s="422"/>
      <c r="K1487" s="423"/>
      <c r="L1487" s="423"/>
      <c r="M1487" s="423"/>
      <c r="N1487" s="332"/>
      <c r="O1487" s="433"/>
      <c r="P1487" s="434"/>
      <c r="Q1487" s="435"/>
      <c r="R1487" s="436"/>
      <c r="S1487" s="435"/>
      <c r="U1487" s="205">
        <v>19</v>
      </c>
      <c r="V1487" s="210" t="str">
        <f t="shared" si="536"/>
        <v/>
      </c>
      <c r="W1487" s="201" t="b">
        <f t="shared" si="538"/>
        <v>1</v>
      </c>
      <c r="Y1487" s="216"/>
      <c r="AB1487" s="408" t="str">
        <f t="shared" si="535"/>
        <v/>
      </c>
      <c r="AC1487" s="408" t="str">
        <f t="shared" si="537"/>
        <v/>
      </c>
      <c r="AD1487" s="202"/>
      <c r="AE1487" s="214"/>
      <c r="AF1487" s="214"/>
      <c r="AG1487" s="215"/>
      <c r="AH1487" s="215"/>
      <c r="AI1487" s="215"/>
      <c r="AJ1487" s="215"/>
      <c r="AK1487" s="215"/>
      <c r="AL1487" s="215"/>
      <c r="AN1487" s="218"/>
      <c r="AO1487" s="218"/>
      <c r="AP1487" s="218"/>
      <c r="AQ1487" s="218"/>
      <c r="AR1487" s="218"/>
      <c r="AS1487" s="218"/>
      <c r="AU1487" s="215"/>
      <c r="AV1487" s="215"/>
      <c r="AW1487" s="215"/>
      <c r="AX1487" s="215"/>
      <c r="AY1487" s="215"/>
      <c r="AZ1487" s="215"/>
      <c r="BA1487" s="215"/>
    </row>
    <row r="1488" spans="1:53" s="215" customFormat="1" ht="12.75" hidden="1" customHeight="1" x14ac:dyDescent="0.15">
      <c r="A1488" s="613"/>
      <c r="B1488" s="616"/>
      <c r="C1488" s="619"/>
      <c r="D1488" s="426"/>
      <c r="E1488" s="427"/>
      <c r="F1488" s="428"/>
      <c r="G1488" s="428"/>
      <c r="H1488" s="428"/>
      <c r="I1488" s="429"/>
      <c r="J1488" s="430"/>
      <c r="K1488" s="431"/>
      <c r="L1488" s="431"/>
      <c r="M1488" s="431"/>
      <c r="N1488" s="332"/>
      <c r="O1488" s="433"/>
      <c r="P1488" s="434"/>
      <c r="Q1488" s="435"/>
      <c r="R1488" s="436"/>
      <c r="S1488" s="435"/>
      <c r="U1488" s="205">
        <v>20</v>
      </c>
      <c r="V1488" s="220" t="str">
        <f t="shared" si="536"/>
        <v/>
      </c>
      <c r="W1488" s="201" t="b">
        <f t="shared" si="538"/>
        <v>1</v>
      </c>
      <c r="Y1488" s="216"/>
      <c r="Z1488" s="217"/>
      <c r="AB1488" s="408" t="str">
        <f t="shared" si="535"/>
        <v/>
      </c>
      <c r="AC1488" s="408" t="str">
        <f t="shared" si="537"/>
        <v/>
      </c>
      <c r="AD1488" s="218"/>
      <c r="AE1488" s="214"/>
      <c r="AF1488" s="214"/>
      <c r="AN1488" s="218"/>
      <c r="AO1488" s="218"/>
      <c r="AP1488" s="218"/>
      <c r="AQ1488" s="218"/>
      <c r="AR1488" s="218"/>
      <c r="AS1488" s="218"/>
    </row>
    <row r="1489" spans="1:53" s="201" customFormat="1" ht="12.75" hidden="1" customHeight="1" x14ac:dyDescent="0.15">
      <c r="A1489" s="611" t="s">
        <v>7382</v>
      </c>
      <c r="B1489" s="614"/>
      <c r="C1489" s="617"/>
      <c r="D1489" s="412"/>
      <c r="E1489" s="413"/>
      <c r="F1489" s="414"/>
      <c r="G1489" s="414"/>
      <c r="H1489" s="414"/>
      <c r="I1489" s="415"/>
      <c r="J1489" s="416"/>
      <c r="K1489" s="417"/>
      <c r="L1489" s="417"/>
      <c r="M1489" s="417"/>
      <c r="N1489" s="332"/>
      <c r="O1489" s="433"/>
      <c r="P1489" s="434"/>
      <c r="Q1489" s="435"/>
      <c r="R1489" s="436"/>
      <c r="S1489" s="435"/>
      <c r="U1489" s="205">
        <v>1</v>
      </c>
      <c r="V1489" s="206" t="str">
        <f t="shared" si="536"/>
        <v/>
      </c>
      <c r="W1489" s="201" t="b">
        <f t="shared" si="538"/>
        <v>1</v>
      </c>
      <c r="Y1489" s="216"/>
      <c r="AB1489" s="408" t="str">
        <f t="shared" si="535"/>
        <v/>
      </c>
      <c r="AC1489" s="408" t="str">
        <f t="shared" si="537"/>
        <v/>
      </c>
      <c r="AD1489" s="202"/>
      <c r="AE1489" s="173" t="s">
        <v>7260</v>
      </c>
      <c r="AG1489" s="203" t="s">
        <v>7194</v>
      </c>
      <c r="AH1489" s="204" t="s">
        <v>7221</v>
      </c>
      <c r="AI1489" s="204" t="s">
        <v>7195</v>
      </c>
      <c r="AJ1489" s="204" t="s">
        <v>7231</v>
      </c>
      <c r="AK1489" s="204" t="s">
        <v>7196</v>
      </c>
      <c r="AL1489" s="204" t="s">
        <v>7197</v>
      </c>
      <c r="AN1489" s="222" t="s">
        <v>7274</v>
      </c>
      <c r="AO1489" s="223" t="s">
        <v>7221</v>
      </c>
      <c r="AP1489" s="223" t="s">
        <v>7195</v>
      </c>
      <c r="AQ1489" s="223" t="s">
        <v>7231</v>
      </c>
      <c r="AR1489" s="223" t="s">
        <v>7196</v>
      </c>
      <c r="AS1489" s="223" t="s">
        <v>7197</v>
      </c>
      <c r="AU1489" s="203" t="s">
        <v>7198</v>
      </c>
      <c r="AV1489" s="204" t="s">
        <v>7221</v>
      </c>
      <c r="AW1489" s="204" t="s">
        <v>7195</v>
      </c>
      <c r="AX1489" s="204" t="s">
        <v>7231</v>
      </c>
      <c r="AY1489" s="204" t="s">
        <v>7196</v>
      </c>
      <c r="AZ1489" s="204" t="s">
        <v>7197</v>
      </c>
      <c r="BA1489" s="214"/>
    </row>
    <row r="1490" spans="1:53" s="201" customFormat="1" ht="12.75" hidden="1" customHeight="1" x14ac:dyDescent="0.15">
      <c r="A1490" s="612"/>
      <c r="B1490" s="615"/>
      <c r="C1490" s="618"/>
      <c r="D1490" s="418"/>
      <c r="E1490" s="419"/>
      <c r="F1490" s="420"/>
      <c r="G1490" s="420"/>
      <c r="H1490" s="420"/>
      <c r="I1490" s="421"/>
      <c r="J1490" s="422"/>
      <c r="K1490" s="423"/>
      <c r="L1490" s="423"/>
      <c r="M1490" s="423"/>
      <c r="N1490" s="332"/>
      <c r="O1490" s="433"/>
      <c r="P1490" s="434"/>
      <c r="Q1490" s="435"/>
      <c r="R1490" s="436"/>
      <c r="S1490" s="435"/>
      <c r="U1490" s="205">
        <v>2</v>
      </c>
      <c r="V1490" s="210" t="str">
        <f t="shared" si="536"/>
        <v/>
      </c>
      <c r="W1490" s="201" t="b">
        <f t="shared" si="538"/>
        <v>1</v>
      </c>
      <c r="Y1490" s="216"/>
      <c r="Z1490" s="217"/>
      <c r="AB1490" s="408" t="str">
        <f t="shared" si="535"/>
        <v/>
      </c>
      <c r="AC1490" s="408" t="str">
        <f t="shared" si="537"/>
        <v/>
      </c>
      <c r="AD1490" s="202"/>
      <c r="AE1490" s="620" t="s">
        <v>7188</v>
      </c>
      <c r="AF1490" s="209" t="s">
        <v>7193</v>
      </c>
      <c r="AG1490" s="208">
        <f>SUM(AH1490:AL1490)</f>
        <v>0</v>
      </c>
      <c r="AH1490" s="208">
        <f>SUMIFS($K1489:$K1508,$E1489:$E1508,"R7当",$F1489:$F1508,"ライフデザイン・結婚支援重点推進事業",$J1489:$J1508,3/4)</f>
        <v>0</v>
      </c>
      <c r="AI1490" s="208">
        <f>SUMIFS($K1489:$K1508,$E1489:$E1508,"R7当",$F1489:$F1508,"結婚支援コンシェルジュ事業",$J1489:$J1508,3/4)</f>
        <v>0</v>
      </c>
      <c r="AJ1490" s="208"/>
      <c r="AK1490" s="208"/>
      <c r="AL1490" s="208"/>
      <c r="AN1490" s="224">
        <f>SUM(AO1490:AS1490)</f>
        <v>0</v>
      </c>
      <c r="AO1490" s="224">
        <f>SUMIFS($L1489:$L1508,$E1489:$E1508,"R7当",$F1489:$F1508,"ライフデザイン・結婚支援重点推進事業",$J1489:$J1508,3/4)</f>
        <v>0</v>
      </c>
      <c r="AP1490" s="224">
        <f>SUMIFS($L1489:$L1508,$E1489:$E1508,"R7当",$F1489:$F1508,"結婚支援コンシェルジュ事業",$J1489:$J1508,3/4)</f>
        <v>0</v>
      </c>
      <c r="AQ1490" s="224"/>
      <c r="AR1490" s="224"/>
      <c r="AS1490" s="224"/>
      <c r="AU1490" s="208">
        <f>SUM(AV1490:AZ1490)</f>
        <v>0</v>
      </c>
      <c r="AV1490" s="208">
        <f>SUMIFS($M1489:$M1508,$E1489:$E1508,"R7当",$F1489:$F1508,"ライフデザイン・結婚支援重点推進事業",$J1489:$J1508,3/4)</f>
        <v>0</v>
      </c>
      <c r="AW1490" s="208">
        <f>SUMIFS($M1489:$M1508,$E1489:$E1508,"R7当",$F1489:$F1508,"結婚支援コンシェルジュ事業",$J1489:$J1508,3/4)</f>
        <v>0</v>
      </c>
      <c r="AX1490" s="208"/>
      <c r="AY1490" s="208"/>
      <c r="AZ1490" s="208"/>
      <c r="BA1490" s="215"/>
    </row>
    <row r="1491" spans="1:53" s="201" customFormat="1" ht="12.75" hidden="1" customHeight="1" x14ac:dyDescent="0.15">
      <c r="A1491" s="612"/>
      <c r="B1491" s="615"/>
      <c r="C1491" s="618"/>
      <c r="D1491" s="418"/>
      <c r="E1491" s="424"/>
      <c r="F1491" s="420"/>
      <c r="G1491" s="420"/>
      <c r="H1491" s="420"/>
      <c r="I1491" s="421"/>
      <c r="J1491" s="425"/>
      <c r="K1491" s="423"/>
      <c r="L1491" s="423"/>
      <c r="M1491" s="423"/>
      <c r="N1491" s="332"/>
      <c r="O1491" s="433"/>
      <c r="P1491" s="434"/>
      <c r="Q1491" s="435"/>
      <c r="R1491" s="436"/>
      <c r="S1491" s="435"/>
      <c r="U1491" s="205">
        <v>3</v>
      </c>
      <c r="V1491" s="210" t="str">
        <f t="shared" si="536"/>
        <v/>
      </c>
      <c r="W1491" s="201" t="b">
        <f t="shared" si="538"/>
        <v>1</v>
      </c>
      <c r="Y1491" s="219"/>
      <c r="Z1491" s="215"/>
      <c r="AB1491" s="408" t="str">
        <f t="shared" si="535"/>
        <v/>
      </c>
      <c r="AC1491" s="408" t="str">
        <f t="shared" si="537"/>
        <v/>
      </c>
      <c r="AD1491" s="202"/>
      <c r="AE1491" s="620"/>
      <c r="AF1491" s="211" t="s">
        <v>7189</v>
      </c>
      <c r="AG1491" s="208">
        <f>SUM(AH1491:AL1491)</f>
        <v>0</v>
      </c>
      <c r="AH1491" s="208">
        <f>SUMIFS($K1489:$K1508,$E1489:$E1508,"R7当",$F1489:$F1508,"ライフデザイン・結婚支援重点推進事業",$J1489:$J1508,2/3)</f>
        <v>0</v>
      </c>
      <c r="AI1491" s="208"/>
      <c r="AJ1491" s="208">
        <f>SUMIFS($K1489:$K1508,$E1489:$E1508,"R7当",$F1489:$F1508,"結婚_妊娠・出産_子育てに温かい社会づくり・気運醸成事業",$J1489:$J1508,2/3)</f>
        <v>0</v>
      </c>
      <c r="AK1491" s="208"/>
      <c r="AL1491" s="208"/>
      <c r="AN1491" s="224">
        <f t="shared" ref="AN1491:AN1492" si="539">SUM(AO1491:AS1491)</f>
        <v>0</v>
      </c>
      <c r="AO1491" s="224">
        <f>SUMIFS($L1489:$L1508,$E1489:$E1508,"R7当",$F1489:$F1508,"ライフデザイン・結婚支援重点推進事業",$J1489:$J1508,2/3)</f>
        <v>0</v>
      </c>
      <c r="AP1491" s="224"/>
      <c r="AQ1491" s="224">
        <f>SUMIFS($L1489:$L1508,$E1489:$E1508,"R7当",$F1489:$F1508,"結婚_妊娠・出産_子育てに温かい社会づくり・気運醸成事業",$J1489:$J1508,2/3)</f>
        <v>0</v>
      </c>
      <c r="AR1491" s="224"/>
      <c r="AS1491" s="224"/>
      <c r="AU1491" s="208">
        <f t="shared" ref="AU1491:AU1492" si="540">SUM(AV1491:AZ1491)</f>
        <v>0</v>
      </c>
      <c r="AV1491" s="208">
        <f>SUMIFS($M1489:$M1508,$E1489:$E1508,"R7当",$F1489:$F1508,"ライフデザイン・結婚支援重点推進事業",$J1489:$J1508,2/3)</f>
        <v>0</v>
      </c>
      <c r="AW1491" s="208"/>
      <c r="AX1491" s="208">
        <f>SUMIFS($M1489:$M1508,$E1489:$E1508,"R7当",$F1489:$F1508,"結婚_妊娠・出産_子育てに温かい社会づくり・気運醸成事業",$J1489:$J1508,2/3)</f>
        <v>0</v>
      </c>
      <c r="AY1491" s="208"/>
      <c r="AZ1491" s="208"/>
      <c r="BA1491" s="215"/>
    </row>
    <row r="1492" spans="1:53" s="201" customFormat="1" ht="12.75" hidden="1" customHeight="1" x14ac:dyDescent="0.15">
      <c r="A1492" s="612"/>
      <c r="B1492" s="615"/>
      <c r="C1492" s="618"/>
      <c r="D1492" s="418"/>
      <c r="E1492" s="424"/>
      <c r="F1492" s="420"/>
      <c r="G1492" s="420"/>
      <c r="H1492" s="420"/>
      <c r="I1492" s="421"/>
      <c r="J1492" s="425"/>
      <c r="K1492" s="423"/>
      <c r="L1492" s="423"/>
      <c r="M1492" s="423"/>
      <c r="N1492" s="332"/>
      <c r="O1492" s="433"/>
      <c r="P1492" s="434"/>
      <c r="Q1492" s="435"/>
      <c r="R1492" s="436"/>
      <c r="S1492" s="435"/>
      <c r="U1492" s="205">
        <v>4</v>
      </c>
      <c r="V1492" s="210" t="str">
        <f t="shared" si="536"/>
        <v/>
      </c>
      <c r="W1492" s="201" t="b">
        <f t="shared" si="538"/>
        <v>1</v>
      </c>
      <c r="Y1492" s="219"/>
      <c r="Z1492" s="215"/>
      <c r="AB1492" s="408" t="str">
        <f t="shared" si="535"/>
        <v/>
      </c>
      <c r="AC1492" s="408" t="str">
        <f t="shared" si="537"/>
        <v/>
      </c>
      <c r="AD1492" s="202"/>
      <c r="AE1492" s="620"/>
      <c r="AF1492" s="211" t="s">
        <v>7187</v>
      </c>
      <c r="AG1492" s="208">
        <f t="shared" ref="AG1492" si="541">SUM(AH1492:AL1492)</f>
        <v>0</v>
      </c>
      <c r="AH1492" s="208"/>
      <c r="AI1492" s="208"/>
      <c r="AJ1492" s="208">
        <f>SUMIFS($K1489:$K1508,$E1489:$E1508,"R7当",$F1489:$F1508,"結婚_妊娠・出産_子育てに温かい社会づくり・気運醸成事業",$J1489:$J1508,1/2)</f>
        <v>0</v>
      </c>
      <c r="AK1492" s="208"/>
      <c r="AL1492" s="208"/>
      <c r="AN1492" s="224">
        <f t="shared" si="539"/>
        <v>0</v>
      </c>
      <c r="AO1492" s="224"/>
      <c r="AP1492" s="224"/>
      <c r="AQ1492" s="224">
        <f>SUMIFS($L1489:$L1508,$E1489:$E1508,"R7当",$F1489:$F1508,"結婚_妊娠・出産_子育てに温かい社会づくり・気運醸成事業",$J1489:$J1508,1/2)</f>
        <v>0</v>
      </c>
      <c r="AR1492" s="224"/>
      <c r="AS1492" s="224"/>
      <c r="AU1492" s="208">
        <f t="shared" si="540"/>
        <v>0</v>
      </c>
      <c r="AV1492" s="208"/>
      <c r="AW1492" s="208"/>
      <c r="AX1492" s="208">
        <f>SUMIFS($M1489:$M1508,$E1489:$E1508,"R7当",$F1489:$F1508,"結婚_妊娠・出産_子育てに温かい社会づくり・気運醸成事業",$J1489:$J1508,1/2)</f>
        <v>0</v>
      </c>
      <c r="AY1492" s="208"/>
      <c r="AZ1492" s="208"/>
      <c r="BA1492" s="215"/>
    </row>
    <row r="1493" spans="1:53" s="201" customFormat="1" ht="12.75" hidden="1" customHeight="1" x14ac:dyDescent="0.15">
      <c r="A1493" s="612"/>
      <c r="B1493" s="615"/>
      <c r="C1493" s="618"/>
      <c r="D1493" s="418"/>
      <c r="E1493" s="424"/>
      <c r="F1493" s="420"/>
      <c r="G1493" s="420"/>
      <c r="H1493" s="420"/>
      <c r="I1493" s="421"/>
      <c r="J1493" s="425"/>
      <c r="K1493" s="423"/>
      <c r="L1493" s="423"/>
      <c r="M1493" s="423"/>
      <c r="N1493" s="332"/>
      <c r="O1493" s="433"/>
      <c r="P1493" s="434"/>
      <c r="Q1493" s="435"/>
      <c r="R1493" s="436"/>
      <c r="S1493" s="435"/>
      <c r="U1493" s="205">
        <v>5</v>
      </c>
      <c r="V1493" s="210" t="str">
        <f t="shared" si="536"/>
        <v/>
      </c>
      <c r="W1493" s="201" t="b">
        <f t="shared" si="538"/>
        <v>1</v>
      </c>
      <c r="Y1493" s="219"/>
      <c r="Z1493" s="215"/>
      <c r="AB1493" s="408" t="str">
        <f t="shared" si="535"/>
        <v/>
      </c>
      <c r="AC1493" s="408" t="str">
        <f t="shared" si="537"/>
        <v/>
      </c>
      <c r="AD1493" s="202"/>
      <c r="AE1493" s="212" t="s">
        <v>7229</v>
      </c>
      <c r="AF1493" s="209" t="str">
        <f>IF(COUNTIF(AC1489:AC1508,"R7当一般コース"),"一般コース",IF(COUNTIF(AC1489:AC1508,"R7当都道府県主導型市町村連携コース"),"連携コース",""))</f>
        <v/>
      </c>
      <c r="AG1493" s="208">
        <f>SUM(AH1493:AL1493)</f>
        <v>0</v>
      </c>
      <c r="AH1493" s="208"/>
      <c r="AI1493" s="208"/>
      <c r="AJ1493" s="208"/>
      <c r="AK1493" s="208">
        <f>SUMIFS($K1489:$K1508,$E1489:$E1508,"R7当",G1489:G1508,"一般コース")</f>
        <v>0</v>
      </c>
      <c r="AL1493" s="208">
        <f>SUMIFS($K1489:$K1508,$E1489:$E1508,"R7当",G1489:G1508,"都道府県主導型市町村連携コース")</f>
        <v>0</v>
      </c>
      <c r="AN1493" s="224">
        <f>SUM(AO1493:AS1493)</f>
        <v>0</v>
      </c>
      <c r="AO1493" s="224"/>
      <c r="AP1493" s="224"/>
      <c r="AQ1493" s="224"/>
      <c r="AR1493" s="224">
        <f>SUMIFS($L1489:$L1508,$E1489:$E1508,"R7当",G1489:G1508,"一般コース")</f>
        <v>0</v>
      </c>
      <c r="AS1493" s="224">
        <f>SUMIFS($L1489:$L1508,$E1489:$E1508,"R7当",G1489:G1508,"都道府県主導型市町村連携コース")</f>
        <v>0</v>
      </c>
      <c r="AU1493" s="208">
        <f>SUM(AV1493:AZ1493)</f>
        <v>0</v>
      </c>
      <c r="AV1493" s="208"/>
      <c r="AW1493" s="208"/>
      <c r="AX1493" s="208"/>
      <c r="AY1493" s="208">
        <f>SUMIFS($M1489:$M1508,$E1489:$E1508,"R7当",G1489:G1508,"一般コース")</f>
        <v>0</v>
      </c>
      <c r="AZ1493" s="208">
        <f>SUMIFS($M1489:$M1508,$E1489:$E1508,"R7当",G1489:G1508,"都道府県主導型市町村連携コース")</f>
        <v>0</v>
      </c>
      <c r="BA1493" s="215"/>
    </row>
    <row r="1494" spans="1:53" s="201" customFormat="1" ht="12.75" hidden="1" customHeight="1" x14ac:dyDescent="0.15">
      <c r="A1494" s="612"/>
      <c r="B1494" s="615"/>
      <c r="C1494" s="618"/>
      <c r="D1494" s="418"/>
      <c r="E1494" s="424"/>
      <c r="F1494" s="420"/>
      <c r="G1494" s="420"/>
      <c r="H1494" s="420"/>
      <c r="I1494" s="421"/>
      <c r="J1494" s="425"/>
      <c r="K1494" s="423"/>
      <c r="L1494" s="423"/>
      <c r="M1494" s="423"/>
      <c r="N1494" s="332"/>
      <c r="O1494" s="433"/>
      <c r="P1494" s="434"/>
      <c r="Q1494" s="435"/>
      <c r="R1494" s="436"/>
      <c r="S1494" s="435"/>
      <c r="U1494" s="205">
        <v>6</v>
      </c>
      <c r="V1494" s="210" t="str">
        <f t="shared" si="536"/>
        <v/>
      </c>
      <c r="W1494" s="201" t="b">
        <f t="shared" si="538"/>
        <v>1</v>
      </c>
      <c r="Y1494" s="219"/>
      <c r="Z1494" s="215"/>
      <c r="AB1494" s="408" t="str">
        <f t="shared" si="535"/>
        <v/>
      </c>
      <c r="AC1494" s="408" t="str">
        <f t="shared" si="537"/>
        <v/>
      </c>
      <c r="AD1494" s="202"/>
      <c r="AE1494" s="173" t="s">
        <v>7217</v>
      </c>
      <c r="AG1494" s="213"/>
      <c r="AH1494" s="213"/>
      <c r="AI1494" s="213"/>
      <c r="AJ1494" s="213"/>
      <c r="AK1494" s="213"/>
      <c r="AL1494" s="213"/>
      <c r="AN1494" s="225"/>
      <c r="AO1494" s="225"/>
      <c r="AP1494" s="225"/>
      <c r="AQ1494" s="225"/>
      <c r="AR1494" s="225"/>
      <c r="AS1494" s="225"/>
      <c r="AU1494" s="213"/>
      <c r="AV1494" s="213"/>
      <c r="AW1494" s="213"/>
      <c r="AX1494" s="213"/>
      <c r="AY1494" s="213"/>
      <c r="AZ1494" s="213"/>
      <c r="BA1494" s="215"/>
    </row>
    <row r="1495" spans="1:53" s="201" customFormat="1" ht="12.75" hidden="1" customHeight="1" x14ac:dyDescent="0.15">
      <c r="A1495" s="612"/>
      <c r="B1495" s="615"/>
      <c r="C1495" s="618"/>
      <c r="D1495" s="418"/>
      <c r="E1495" s="424"/>
      <c r="F1495" s="420"/>
      <c r="G1495" s="420"/>
      <c r="H1495" s="420"/>
      <c r="I1495" s="421"/>
      <c r="J1495" s="425"/>
      <c r="K1495" s="423"/>
      <c r="L1495" s="423"/>
      <c r="M1495" s="423"/>
      <c r="N1495" s="332"/>
      <c r="O1495" s="433"/>
      <c r="P1495" s="434"/>
      <c r="Q1495" s="435"/>
      <c r="R1495" s="436"/>
      <c r="S1495" s="435"/>
      <c r="U1495" s="205">
        <v>7</v>
      </c>
      <c r="V1495" s="210" t="str">
        <f t="shared" si="536"/>
        <v/>
      </c>
      <c r="W1495" s="201" t="b">
        <f t="shared" si="538"/>
        <v>1</v>
      </c>
      <c r="Y1495" s="219"/>
      <c r="Z1495" s="215"/>
      <c r="AB1495" s="408" t="str">
        <f t="shared" si="535"/>
        <v/>
      </c>
      <c r="AC1495" s="408" t="str">
        <f t="shared" si="537"/>
        <v/>
      </c>
      <c r="AD1495" s="202"/>
      <c r="AE1495" s="620" t="s">
        <v>7188</v>
      </c>
      <c r="AF1495" s="209" t="s">
        <v>7193</v>
      </c>
      <c r="AG1495" s="208">
        <f>SUM(AH1495:AL1495)</f>
        <v>0</v>
      </c>
      <c r="AH1495" s="208">
        <f>SUMIFS($K1489:$K1508,$E1489:$E1508,"R6補",$F1489:$F1508,"ライフデザイン・結婚支援重点推進事業",$J1489:$J1508,3/4)</f>
        <v>0</v>
      </c>
      <c r="AI1495" s="208">
        <f>SUMIFS($K1489:$K1508,$E1489:$E1508,"R6補",$F1489:$F1508,"結婚支援コンシェルジュ事業",$J1489:$J1508,3/4)</f>
        <v>0</v>
      </c>
      <c r="AJ1495" s="208"/>
      <c r="AK1495" s="208"/>
      <c r="AL1495" s="208"/>
      <c r="AN1495" s="224">
        <f>SUM(AO1495:AS1495)</f>
        <v>0</v>
      </c>
      <c r="AO1495" s="224">
        <f>SUMIFS($L1489:$L1508,$E1489:$E1508,"R6補",$F1489:$F1508,"ライフデザイン・結婚支援重点推進事業",$J1489:$J1508,3/4)</f>
        <v>0</v>
      </c>
      <c r="AP1495" s="224">
        <f>SUMIFS($L1489:$L1508,$E1489:$E1508,"R6補",$F1489:$F1508,"結婚支援コンシェルジュ事業",$J1489:$J1508,3/4)</f>
        <v>0</v>
      </c>
      <c r="AQ1495" s="224"/>
      <c r="AR1495" s="224"/>
      <c r="AS1495" s="224"/>
      <c r="AU1495" s="208">
        <f>SUM(AV1495:AZ1495)</f>
        <v>0</v>
      </c>
      <c r="AV1495" s="208">
        <f>SUMIFS($M1489:$M1508,$E1489:$E1508,"R6補",$F1489:$F1508,"ライフデザイン・結婚支援重点推進事業",$J1489:$J1508,3/4)</f>
        <v>0</v>
      </c>
      <c r="AW1495" s="208">
        <f>SUMIFS($M1489:$M1508,$E1489:$E1508,"R6補",$F1489:$F1508,"結婚支援コンシェルジュ事業",$J1489:$J1508,3/4)</f>
        <v>0</v>
      </c>
      <c r="AX1495" s="208"/>
      <c r="AY1495" s="208"/>
      <c r="AZ1495" s="208"/>
      <c r="BA1495" s="215"/>
    </row>
    <row r="1496" spans="1:53" s="201" customFormat="1" ht="12.75" hidden="1" customHeight="1" x14ac:dyDescent="0.15">
      <c r="A1496" s="612"/>
      <c r="B1496" s="615"/>
      <c r="C1496" s="618"/>
      <c r="D1496" s="418"/>
      <c r="E1496" s="424"/>
      <c r="F1496" s="420"/>
      <c r="G1496" s="420"/>
      <c r="H1496" s="420"/>
      <c r="I1496" s="421"/>
      <c r="J1496" s="425"/>
      <c r="K1496" s="423"/>
      <c r="L1496" s="423"/>
      <c r="M1496" s="423"/>
      <c r="N1496" s="332"/>
      <c r="O1496" s="433"/>
      <c r="P1496" s="434"/>
      <c r="Q1496" s="435"/>
      <c r="R1496" s="436"/>
      <c r="S1496" s="435"/>
      <c r="U1496" s="205">
        <v>8</v>
      </c>
      <c r="V1496" s="210" t="str">
        <f t="shared" si="536"/>
        <v/>
      </c>
      <c r="W1496" s="201" t="b">
        <f t="shared" si="538"/>
        <v>1</v>
      </c>
      <c r="Y1496" s="219"/>
      <c r="Z1496" s="215"/>
      <c r="AB1496" s="408" t="str">
        <f t="shared" si="535"/>
        <v/>
      </c>
      <c r="AC1496" s="408" t="str">
        <f t="shared" si="537"/>
        <v/>
      </c>
      <c r="AD1496" s="202"/>
      <c r="AE1496" s="620"/>
      <c r="AF1496" s="211" t="s">
        <v>7189</v>
      </c>
      <c r="AG1496" s="208">
        <f t="shared" ref="AG1496" si="542">SUM(AH1496:AL1496)</f>
        <v>0</v>
      </c>
      <c r="AH1496" s="208">
        <f>SUMIFS($K1489:$K1508,$E1489:$E1508,"R6補",$F1489:$F1508,"ライフデザイン・結婚支援重点推進事業",$J1489:$J1508,2/3)</f>
        <v>0</v>
      </c>
      <c r="AI1496" s="208"/>
      <c r="AJ1496" s="208">
        <f>SUMIFS($K1489:$K1508,$E1489:$E1508,"R6補",$F1489:$F1508,"結婚_妊娠・出産_子育てに温かい社会づくり・気運醸成事業",$J1489:$J1508,2/3)</f>
        <v>0</v>
      </c>
      <c r="AK1496" s="208"/>
      <c r="AL1496" s="208"/>
      <c r="AN1496" s="224">
        <f t="shared" ref="AN1496:AN1497" si="543">SUM(AO1496:AS1496)</f>
        <v>0</v>
      </c>
      <c r="AO1496" s="224">
        <f>SUMIFS($L1489:$L1508,$E1489:$E1508,"R6補",$F1489:$F1508,"ライフデザイン・結婚支援重点推進事業",$J1489:$J1508,2/3)</f>
        <v>0</v>
      </c>
      <c r="AP1496" s="224"/>
      <c r="AQ1496" s="224">
        <f>SUMIFS($L1489:$L1508,$E1489:$E1508,"R6補",$F1489:$F1508,"結婚_妊娠・出産_子育てに温かい社会づくり・気運醸成事業",$J1489:$J1508,2/3)</f>
        <v>0</v>
      </c>
      <c r="AR1496" s="224"/>
      <c r="AS1496" s="224"/>
      <c r="AU1496" s="208">
        <f t="shared" ref="AU1496:AU1497" si="544">SUM(AV1496:AZ1496)</f>
        <v>0</v>
      </c>
      <c r="AV1496" s="208">
        <f>SUMIFS($M1489:$M1508,$E1489:$E1508,"R6補",$F1489:$F1508,"ライフデザイン・結婚支援重点推進事業",$J1489:$J1508,2/3)</f>
        <v>0</v>
      </c>
      <c r="AW1496" s="208"/>
      <c r="AX1496" s="208">
        <f>SUMIFS($M1489:$M1508,$E1489:$E1508,"R6補",$F1489:$F1508,"結婚_妊娠・出産_子育てに温かい社会づくり・気運醸成事業",$J1489:$J1508,2/3)</f>
        <v>0</v>
      </c>
      <c r="AY1496" s="208"/>
      <c r="AZ1496" s="208"/>
      <c r="BA1496" s="215"/>
    </row>
    <row r="1497" spans="1:53" s="201" customFormat="1" ht="12.75" hidden="1" customHeight="1" x14ac:dyDescent="0.15">
      <c r="A1497" s="612"/>
      <c r="B1497" s="615"/>
      <c r="C1497" s="618"/>
      <c r="D1497" s="418"/>
      <c r="E1497" s="424"/>
      <c r="F1497" s="420"/>
      <c r="G1497" s="420"/>
      <c r="H1497" s="420"/>
      <c r="I1497" s="421"/>
      <c r="J1497" s="425"/>
      <c r="K1497" s="423"/>
      <c r="L1497" s="423"/>
      <c r="M1497" s="423"/>
      <c r="N1497" s="332"/>
      <c r="O1497" s="433"/>
      <c r="P1497" s="434"/>
      <c r="Q1497" s="435"/>
      <c r="R1497" s="436"/>
      <c r="S1497" s="435"/>
      <c r="U1497" s="205">
        <v>9</v>
      </c>
      <c r="V1497" s="210" t="str">
        <f t="shared" si="536"/>
        <v/>
      </c>
      <c r="W1497" s="201" t="b">
        <f t="shared" si="538"/>
        <v>1</v>
      </c>
      <c r="Y1497" s="216"/>
      <c r="AB1497" s="408" t="str">
        <f t="shared" si="535"/>
        <v/>
      </c>
      <c r="AC1497" s="408" t="str">
        <f t="shared" si="537"/>
        <v/>
      </c>
      <c r="AD1497" s="202"/>
      <c r="AE1497" s="620"/>
      <c r="AF1497" s="211" t="s">
        <v>7187</v>
      </c>
      <c r="AG1497" s="208">
        <f>SUM(AH1497:AL1497)</f>
        <v>0</v>
      </c>
      <c r="AH1497" s="208"/>
      <c r="AI1497" s="208"/>
      <c r="AJ1497" s="208">
        <f>SUMIFS($K1489:$K1508,$E1489:$E1508,"R6補",$F1489:$F1508,"結婚_妊娠・出産_子育てに温かい社会づくり・気運醸成事業",$J1489:$J1508,1/2)</f>
        <v>0</v>
      </c>
      <c r="AK1497" s="208"/>
      <c r="AL1497" s="208"/>
      <c r="AN1497" s="224">
        <f t="shared" si="543"/>
        <v>0</v>
      </c>
      <c r="AO1497" s="224"/>
      <c r="AP1497" s="224"/>
      <c r="AQ1497" s="224">
        <f>SUMIFS($L1489:$L1508,$E1489:$E1508,"R6補",$F1489:$F1508,"結婚_妊娠・出産_子育てに温かい社会づくり・気運醸成事業",$J1489:$J1508,1/2)</f>
        <v>0</v>
      </c>
      <c r="AR1497" s="224"/>
      <c r="AS1497" s="224"/>
      <c r="AU1497" s="208">
        <f t="shared" si="544"/>
        <v>0</v>
      </c>
      <c r="AV1497" s="208"/>
      <c r="AW1497" s="208"/>
      <c r="AX1497" s="208">
        <f>SUMIFS($M1489:$M1508,$E1489:$E1508,"R6補",$F1489:$F1508,"結婚_妊娠・出産_子育てに温かい社会づくり・気運醸成事業",$J1489:$J1508,1/2)</f>
        <v>0</v>
      </c>
      <c r="AY1497" s="208"/>
      <c r="AZ1497" s="208"/>
      <c r="BA1497" s="215"/>
    </row>
    <row r="1498" spans="1:53" s="201" customFormat="1" ht="12.75" hidden="1" customHeight="1" x14ac:dyDescent="0.15">
      <c r="A1498" s="612"/>
      <c r="B1498" s="615"/>
      <c r="C1498" s="618"/>
      <c r="D1498" s="418"/>
      <c r="E1498" s="424"/>
      <c r="F1498" s="420"/>
      <c r="G1498" s="420"/>
      <c r="H1498" s="420"/>
      <c r="I1498" s="421"/>
      <c r="J1498" s="422"/>
      <c r="K1498" s="423"/>
      <c r="L1498" s="423"/>
      <c r="M1498" s="423"/>
      <c r="N1498" s="332"/>
      <c r="O1498" s="433"/>
      <c r="P1498" s="434"/>
      <c r="Q1498" s="435"/>
      <c r="R1498" s="436"/>
      <c r="S1498" s="435"/>
      <c r="U1498" s="205">
        <v>10</v>
      </c>
      <c r="V1498" s="210" t="str">
        <f t="shared" si="536"/>
        <v/>
      </c>
      <c r="W1498" s="201" t="b">
        <f t="shared" si="538"/>
        <v>1</v>
      </c>
      <c r="Y1498" s="216"/>
      <c r="Z1498" s="217"/>
      <c r="AA1498" s="215"/>
      <c r="AB1498" s="408" t="str">
        <f t="shared" si="535"/>
        <v/>
      </c>
      <c r="AC1498" s="408" t="str">
        <f t="shared" si="537"/>
        <v/>
      </c>
      <c r="AD1498" s="202"/>
      <c r="AE1498" s="212" t="s">
        <v>7229</v>
      </c>
      <c r="AF1498" s="209" t="str">
        <f>IF(COUNTIF(AC1489:AC1508,"R6補一般コース"),"一般コース",IF(COUNTIF(AC1489:AC1508,"R6補都道府県主導型市町村連携コース"),"連携コース",""))</f>
        <v/>
      </c>
      <c r="AG1498" s="208">
        <f>SUM(AH1498:AL1498)</f>
        <v>0</v>
      </c>
      <c r="AH1498" s="208"/>
      <c r="AI1498" s="208"/>
      <c r="AJ1498" s="208"/>
      <c r="AK1498" s="208">
        <f>SUMIFS($K1489:$K1508,$E1489:$E1508,"R6補",G1489:G1508,"一般コース")</f>
        <v>0</v>
      </c>
      <c r="AL1498" s="208">
        <f>SUMIFS($K1489:$K1508,$E1489:$E1508,"R6補",G1489:G1508,"都道府県主導型市町村連携コース")</f>
        <v>0</v>
      </c>
      <c r="AN1498" s="224">
        <f>SUM(AO1498:AS1498)</f>
        <v>0</v>
      </c>
      <c r="AO1498" s="224"/>
      <c r="AP1498" s="224"/>
      <c r="AQ1498" s="224"/>
      <c r="AR1498" s="224">
        <f>SUMIFS($L1489:$L1508,$E1489:$E1508,"R6補",G1489:G1508,"一般コース")</f>
        <v>0</v>
      </c>
      <c r="AS1498" s="224">
        <f>SUMIFS($L1489:$L1508,$E1489:$E1508,"R6補",G1489:G1508,"都道府県主導型市町村連携コース")</f>
        <v>0</v>
      </c>
      <c r="AU1498" s="208">
        <f>SUM(AV1498:AZ1498)</f>
        <v>0</v>
      </c>
      <c r="AV1498" s="208"/>
      <c r="AW1498" s="208"/>
      <c r="AX1498" s="208"/>
      <c r="AY1498" s="208">
        <f>SUMIFS($M1489:$M1508,$E1489:$E1508,"R6補",G1489:G1508,"一般コース")</f>
        <v>0</v>
      </c>
      <c r="AZ1498" s="208">
        <f>SUMIFS($M1489:$M1508,$E1489:$E1508,"R6補",G1489:G1508,"都道府県主導型市町村連携コース")</f>
        <v>0</v>
      </c>
      <c r="BA1498" s="215"/>
    </row>
    <row r="1499" spans="1:53" s="201" customFormat="1" ht="12.6" hidden="1" customHeight="1" x14ac:dyDescent="0.15">
      <c r="A1499" s="612"/>
      <c r="B1499" s="615"/>
      <c r="C1499" s="618"/>
      <c r="D1499" s="418"/>
      <c r="E1499" s="424"/>
      <c r="F1499" s="420"/>
      <c r="G1499" s="420"/>
      <c r="H1499" s="420"/>
      <c r="I1499" s="421"/>
      <c r="J1499" s="432"/>
      <c r="K1499" s="423"/>
      <c r="L1499" s="423"/>
      <c r="M1499" s="423"/>
      <c r="N1499" s="332"/>
      <c r="O1499" s="433"/>
      <c r="P1499" s="434"/>
      <c r="Q1499" s="435"/>
      <c r="R1499" s="436"/>
      <c r="S1499" s="435"/>
      <c r="U1499" s="205">
        <v>11</v>
      </c>
      <c r="V1499" s="210" t="str">
        <f t="shared" si="536"/>
        <v/>
      </c>
      <c r="W1499" s="201" t="b">
        <f t="shared" si="538"/>
        <v>1</v>
      </c>
      <c r="AA1499" s="215"/>
      <c r="AB1499" s="408" t="str">
        <f t="shared" si="535"/>
        <v/>
      </c>
      <c r="AC1499" s="408" t="str">
        <f t="shared" si="537"/>
        <v/>
      </c>
      <c r="AD1499" s="202"/>
      <c r="AE1499" s="214"/>
      <c r="AF1499" s="214"/>
      <c r="AG1499" s="215"/>
      <c r="AH1499" s="215"/>
      <c r="AI1499" s="215"/>
      <c r="AJ1499" s="215"/>
      <c r="AK1499" s="215"/>
      <c r="AL1499" s="215"/>
      <c r="AN1499" s="218"/>
      <c r="AO1499" s="218"/>
      <c r="AP1499" s="218"/>
      <c r="AQ1499" s="218"/>
      <c r="AR1499" s="218"/>
      <c r="AS1499" s="218"/>
      <c r="AU1499" s="215"/>
      <c r="AV1499" s="215"/>
      <c r="AW1499" s="215"/>
      <c r="AX1499" s="215"/>
      <c r="AY1499" s="215"/>
      <c r="AZ1499" s="215"/>
      <c r="BA1499" s="215"/>
    </row>
    <row r="1500" spans="1:53" s="201" customFormat="1" ht="12.75" hidden="1" customHeight="1" x14ac:dyDescent="0.15">
      <c r="A1500" s="612"/>
      <c r="B1500" s="615"/>
      <c r="C1500" s="618"/>
      <c r="D1500" s="418"/>
      <c r="E1500" s="424"/>
      <c r="F1500" s="420"/>
      <c r="G1500" s="420"/>
      <c r="H1500" s="420"/>
      <c r="I1500" s="421"/>
      <c r="J1500" s="422"/>
      <c r="K1500" s="423"/>
      <c r="L1500" s="423"/>
      <c r="M1500" s="423"/>
      <c r="N1500" s="332"/>
      <c r="O1500" s="433"/>
      <c r="P1500" s="434"/>
      <c r="Q1500" s="435"/>
      <c r="R1500" s="436"/>
      <c r="S1500" s="435"/>
      <c r="U1500" s="205">
        <v>12</v>
      </c>
      <c r="V1500" s="210" t="str">
        <f t="shared" si="536"/>
        <v/>
      </c>
      <c r="W1500" s="201" t="b">
        <f t="shared" si="538"/>
        <v>1</v>
      </c>
      <c r="AA1500" s="215"/>
      <c r="AB1500" s="408" t="str">
        <f t="shared" si="535"/>
        <v/>
      </c>
      <c r="AC1500" s="408" t="str">
        <f t="shared" si="537"/>
        <v/>
      </c>
      <c r="AD1500" s="202"/>
      <c r="AE1500" s="214"/>
      <c r="AF1500" s="214"/>
      <c r="AG1500" s="215"/>
      <c r="AH1500" s="215"/>
      <c r="AI1500" s="215"/>
      <c r="AJ1500" s="215"/>
      <c r="AK1500" s="215"/>
      <c r="AL1500" s="215"/>
      <c r="AN1500" s="218"/>
      <c r="AO1500" s="218"/>
      <c r="AP1500" s="218"/>
      <c r="AQ1500" s="218"/>
      <c r="AR1500" s="218"/>
      <c r="AS1500" s="218"/>
      <c r="AU1500" s="215"/>
      <c r="AV1500" s="215"/>
      <c r="AW1500" s="215"/>
      <c r="AX1500" s="215"/>
      <c r="AY1500" s="215"/>
      <c r="AZ1500" s="215"/>
      <c r="BA1500" s="215"/>
    </row>
    <row r="1501" spans="1:53" s="201" customFormat="1" ht="12.75" hidden="1" customHeight="1" x14ac:dyDescent="0.15">
      <c r="A1501" s="612"/>
      <c r="B1501" s="615"/>
      <c r="C1501" s="618"/>
      <c r="D1501" s="418"/>
      <c r="E1501" s="424"/>
      <c r="F1501" s="420"/>
      <c r="G1501" s="420"/>
      <c r="H1501" s="420"/>
      <c r="I1501" s="421"/>
      <c r="J1501" s="422"/>
      <c r="K1501" s="423"/>
      <c r="L1501" s="423"/>
      <c r="M1501" s="423"/>
      <c r="N1501" s="332"/>
      <c r="O1501" s="433"/>
      <c r="P1501" s="434"/>
      <c r="Q1501" s="435"/>
      <c r="R1501" s="436"/>
      <c r="S1501" s="435"/>
      <c r="U1501" s="205">
        <v>13</v>
      </c>
      <c r="V1501" s="210" t="str">
        <f t="shared" si="536"/>
        <v/>
      </c>
      <c r="W1501" s="201" t="b">
        <f t="shared" si="538"/>
        <v>1</v>
      </c>
      <c r="Y1501" s="219"/>
      <c r="Z1501" s="215"/>
      <c r="AA1501" s="215"/>
      <c r="AB1501" s="408" t="str">
        <f t="shared" si="535"/>
        <v/>
      </c>
      <c r="AC1501" s="408" t="str">
        <f t="shared" si="537"/>
        <v/>
      </c>
      <c r="AD1501" s="202"/>
      <c r="AE1501" s="214"/>
      <c r="AF1501" s="214"/>
      <c r="AG1501" s="215"/>
      <c r="AH1501" s="215"/>
      <c r="AI1501" s="215"/>
      <c r="AJ1501" s="215"/>
      <c r="AK1501" s="215"/>
      <c r="AL1501" s="215"/>
      <c r="AN1501" s="218"/>
      <c r="AO1501" s="218"/>
      <c r="AP1501" s="218"/>
      <c r="AQ1501" s="218"/>
      <c r="AR1501" s="218"/>
      <c r="AS1501" s="218"/>
      <c r="AU1501" s="215"/>
      <c r="AV1501" s="215"/>
      <c r="AW1501" s="215"/>
      <c r="AX1501" s="215"/>
      <c r="AY1501" s="215"/>
      <c r="AZ1501" s="215"/>
      <c r="BA1501" s="215"/>
    </row>
    <row r="1502" spans="1:53" s="201" customFormat="1" ht="12.75" hidden="1" customHeight="1" x14ac:dyDescent="0.15">
      <c r="A1502" s="612"/>
      <c r="B1502" s="615"/>
      <c r="C1502" s="618"/>
      <c r="D1502" s="418"/>
      <c r="E1502" s="424"/>
      <c r="F1502" s="420"/>
      <c r="G1502" s="420"/>
      <c r="H1502" s="420"/>
      <c r="I1502" s="421"/>
      <c r="J1502" s="422"/>
      <c r="K1502" s="423"/>
      <c r="L1502" s="423"/>
      <c r="M1502" s="423"/>
      <c r="N1502" s="332"/>
      <c r="O1502" s="433"/>
      <c r="P1502" s="434"/>
      <c r="Q1502" s="435"/>
      <c r="R1502" s="436"/>
      <c r="S1502" s="435"/>
      <c r="U1502" s="205">
        <v>14</v>
      </c>
      <c r="V1502" s="210" t="str">
        <f t="shared" si="536"/>
        <v/>
      </c>
      <c r="W1502" s="201" t="b">
        <f t="shared" si="538"/>
        <v>1</v>
      </c>
      <c r="Y1502" s="216"/>
      <c r="Z1502" s="217"/>
      <c r="AA1502" s="215"/>
      <c r="AB1502" s="408" t="str">
        <f t="shared" si="535"/>
        <v/>
      </c>
      <c r="AC1502" s="408" t="str">
        <f t="shared" si="537"/>
        <v/>
      </c>
      <c r="AD1502" s="202"/>
      <c r="AE1502" s="214"/>
      <c r="AF1502" s="214"/>
      <c r="AH1502" s="215"/>
      <c r="AI1502" s="215"/>
      <c r="AJ1502" s="215"/>
      <c r="AK1502" s="215"/>
      <c r="AL1502" s="215"/>
      <c r="AN1502" s="218"/>
      <c r="AO1502" s="218"/>
      <c r="AP1502" s="218"/>
      <c r="AQ1502" s="218"/>
      <c r="AR1502" s="218"/>
      <c r="AS1502" s="218"/>
      <c r="AU1502" s="215"/>
      <c r="AV1502" s="215"/>
      <c r="AW1502" s="215"/>
      <c r="AX1502" s="215"/>
      <c r="AY1502" s="215"/>
      <c r="AZ1502" s="215"/>
      <c r="BA1502" s="215"/>
    </row>
    <row r="1503" spans="1:53" s="201" customFormat="1" ht="12.75" hidden="1" customHeight="1" x14ac:dyDescent="0.15">
      <c r="A1503" s="612"/>
      <c r="B1503" s="615"/>
      <c r="C1503" s="618"/>
      <c r="D1503" s="418"/>
      <c r="E1503" s="424"/>
      <c r="F1503" s="420"/>
      <c r="G1503" s="420"/>
      <c r="H1503" s="420"/>
      <c r="I1503" s="421"/>
      <c r="J1503" s="422"/>
      <c r="K1503" s="423"/>
      <c r="L1503" s="423"/>
      <c r="M1503" s="423"/>
      <c r="N1503" s="332"/>
      <c r="O1503" s="433"/>
      <c r="P1503" s="434"/>
      <c r="Q1503" s="435"/>
      <c r="R1503" s="436"/>
      <c r="S1503" s="435"/>
      <c r="U1503" s="205">
        <v>15</v>
      </c>
      <c r="V1503" s="210" t="str">
        <f t="shared" si="536"/>
        <v/>
      </c>
      <c r="W1503" s="201" t="b">
        <f t="shared" si="538"/>
        <v>1</v>
      </c>
      <c r="Y1503" s="216"/>
      <c r="AA1503" s="215"/>
      <c r="AB1503" s="408" t="str">
        <f t="shared" si="535"/>
        <v/>
      </c>
      <c r="AC1503" s="408" t="str">
        <f t="shared" si="537"/>
        <v/>
      </c>
      <c r="AD1503" s="202"/>
      <c r="AE1503" s="214"/>
      <c r="AF1503" s="214"/>
      <c r="AG1503" s="215"/>
      <c r="AH1503" s="215"/>
      <c r="AI1503" s="215"/>
      <c r="AJ1503" s="215"/>
      <c r="AK1503" s="215"/>
      <c r="AL1503" s="215"/>
      <c r="AN1503" s="218"/>
      <c r="AO1503" s="218"/>
      <c r="AP1503" s="218"/>
      <c r="AQ1503" s="218"/>
      <c r="AR1503" s="218"/>
      <c r="AS1503" s="218"/>
      <c r="AU1503" s="215"/>
      <c r="AV1503" s="215"/>
      <c r="AW1503" s="215"/>
      <c r="AX1503" s="215"/>
      <c r="AY1503" s="215"/>
      <c r="AZ1503" s="215"/>
      <c r="BA1503" s="215"/>
    </row>
    <row r="1504" spans="1:53" s="201" customFormat="1" ht="12.75" hidden="1" customHeight="1" x14ac:dyDescent="0.15">
      <c r="A1504" s="612"/>
      <c r="B1504" s="615"/>
      <c r="C1504" s="618"/>
      <c r="D1504" s="418"/>
      <c r="E1504" s="424"/>
      <c r="F1504" s="420"/>
      <c r="G1504" s="420"/>
      <c r="H1504" s="420"/>
      <c r="I1504" s="421"/>
      <c r="J1504" s="422"/>
      <c r="K1504" s="423"/>
      <c r="L1504" s="423"/>
      <c r="M1504" s="423"/>
      <c r="N1504" s="332"/>
      <c r="O1504" s="433"/>
      <c r="P1504" s="434"/>
      <c r="Q1504" s="435"/>
      <c r="R1504" s="436"/>
      <c r="S1504" s="435"/>
      <c r="U1504" s="205">
        <v>16</v>
      </c>
      <c r="V1504" s="210" t="str">
        <f t="shared" si="536"/>
        <v/>
      </c>
      <c r="W1504" s="201" t="b">
        <f t="shared" si="538"/>
        <v>1</v>
      </c>
      <c r="Y1504" s="216"/>
      <c r="Z1504" s="217"/>
      <c r="AB1504" s="408" t="str">
        <f t="shared" si="535"/>
        <v/>
      </c>
      <c r="AC1504" s="408" t="str">
        <f t="shared" si="537"/>
        <v/>
      </c>
      <c r="AD1504" s="202"/>
      <c r="AE1504" s="214"/>
      <c r="AF1504" s="214"/>
      <c r="AG1504" s="215"/>
      <c r="AH1504" s="215"/>
      <c r="AI1504" s="215"/>
      <c r="AJ1504" s="215"/>
      <c r="AK1504" s="215"/>
      <c r="AL1504" s="215"/>
      <c r="AN1504" s="218"/>
      <c r="AO1504" s="218"/>
      <c r="AP1504" s="218"/>
      <c r="AQ1504" s="218"/>
      <c r="AR1504" s="218"/>
      <c r="AS1504" s="218"/>
      <c r="AU1504" s="215"/>
      <c r="AV1504" s="215"/>
      <c r="AW1504" s="215"/>
      <c r="AX1504" s="215"/>
      <c r="AY1504" s="215"/>
      <c r="AZ1504" s="215"/>
      <c r="BA1504" s="215"/>
    </row>
    <row r="1505" spans="1:53" s="201" customFormat="1" ht="12.75" hidden="1" customHeight="1" x14ac:dyDescent="0.15">
      <c r="A1505" s="612"/>
      <c r="B1505" s="615"/>
      <c r="C1505" s="618"/>
      <c r="D1505" s="418"/>
      <c r="E1505" s="424"/>
      <c r="F1505" s="420"/>
      <c r="G1505" s="420"/>
      <c r="H1505" s="420"/>
      <c r="I1505" s="421"/>
      <c r="J1505" s="422"/>
      <c r="K1505" s="423"/>
      <c r="L1505" s="423"/>
      <c r="M1505" s="423"/>
      <c r="N1505" s="332"/>
      <c r="O1505" s="433"/>
      <c r="P1505" s="434"/>
      <c r="Q1505" s="435"/>
      <c r="R1505" s="436"/>
      <c r="S1505" s="435"/>
      <c r="U1505" s="205">
        <v>17</v>
      </c>
      <c r="V1505" s="210" t="str">
        <f t="shared" si="536"/>
        <v/>
      </c>
      <c r="W1505" s="201" t="b">
        <f t="shared" si="538"/>
        <v>1</v>
      </c>
      <c r="Y1505" s="216"/>
      <c r="AB1505" s="408" t="str">
        <f t="shared" si="535"/>
        <v/>
      </c>
      <c r="AC1505" s="408" t="str">
        <f t="shared" si="537"/>
        <v/>
      </c>
      <c r="AD1505" s="202"/>
      <c r="AE1505" s="214"/>
      <c r="AF1505" s="214"/>
      <c r="AG1505" s="215"/>
      <c r="AH1505" s="215"/>
      <c r="AI1505" s="215"/>
      <c r="AJ1505" s="215"/>
      <c r="AK1505" s="215"/>
      <c r="AL1505" s="215"/>
      <c r="AN1505" s="218"/>
      <c r="AO1505" s="218"/>
      <c r="AP1505" s="218"/>
      <c r="AQ1505" s="218"/>
      <c r="AR1505" s="218"/>
      <c r="AS1505" s="218"/>
      <c r="AU1505" s="215"/>
      <c r="AV1505" s="215"/>
      <c r="AW1505" s="215"/>
      <c r="AX1505" s="215"/>
      <c r="AY1505" s="215"/>
      <c r="AZ1505" s="215"/>
      <c r="BA1505" s="215"/>
    </row>
    <row r="1506" spans="1:53" s="201" customFormat="1" ht="12.75" hidden="1" customHeight="1" x14ac:dyDescent="0.15">
      <c r="A1506" s="612"/>
      <c r="B1506" s="615"/>
      <c r="C1506" s="618"/>
      <c r="D1506" s="418"/>
      <c r="E1506" s="424"/>
      <c r="F1506" s="420"/>
      <c r="G1506" s="420"/>
      <c r="H1506" s="420"/>
      <c r="I1506" s="421"/>
      <c r="J1506" s="422"/>
      <c r="K1506" s="423"/>
      <c r="L1506" s="423"/>
      <c r="M1506" s="423"/>
      <c r="N1506" s="332"/>
      <c r="O1506" s="433"/>
      <c r="P1506" s="434"/>
      <c r="Q1506" s="435"/>
      <c r="R1506" s="436"/>
      <c r="S1506" s="435"/>
      <c r="U1506" s="205">
        <v>18</v>
      </c>
      <c r="V1506" s="210" t="str">
        <f t="shared" si="536"/>
        <v/>
      </c>
      <c r="W1506" s="201" t="b">
        <f t="shared" si="538"/>
        <v>1</v>
      </c>
      <c r="Y1506" s="216"/>
      <c r="AB1506" s="408" t="str">
        <f t="shared" si="535"/>
        <v/>
      </c>
      <c r="AC1506" s="408" t="str">
        <f t="shared" si="537"/>
        <v/>
      </c>
      <c r="AD1506" s="202"/>
      <c r="AE1506" s="214"/>
      <c r="AF1506" s="214"/>
      <c r="AG1506" s="215"/>
      <c r="AH1506" s="215"/>
      <c r="AI1506" s="215"/>
      <c r="AJ1506" s="215"/>
      <c r="AK1506" s="215"/>
      <c r="AL1506" s="215"/>
      <c r="AN1506" s="218"/>
      <c r="AO1506" s="218"/>
      <c r="AP1506" s="218"/>
      <c r="AQ1506" s="218"/>
      <c r="AR1506" s="218"/>
      <c r="AS1506" s="218"/>
      <c r="AU1506" s="215"/>
      <c r="AV1506" s="215"/>
      <c r="AW1506" s="215"/>
      <c r="AX1506" s="215"/>
      <c r="AY1506" s="215"/>
      <c r="AZ1506" s="215"/>
      <c r="BA1506" s="215"/>
    </row>
    <row r="1507" spans="1:53" s="201" customFormat="1" ht="12.75" hidden="1" customHeight="1" x14ac:dyDescent="0.15">
      <c r="A1507" s="612"/>
      <c r="B1507" s="615"/>
      <c r="C1507" s="618"/>
      <c r="D1507" s="418"/>
      <c r="E1507" s="424"/>
      <c r="F1507" s="420"/>
      <c r="G1507" s="420"/>
      <c r="H1507" s="420"/>
      <c r="I1507" s="421"/>
      <c r="J1507" s="422"/>
      <c r="K1507" s="423"/>
      <c r="L1507" s="423"/>
      <c r="M1507" s="423"/>
      <c r="N1507" s="332"/>
      <c r="O1507" s="433"/>
      <c r="P1507" s="434"/>
      <c r="Q1507" s="435"/>
      <c r="R1507" s="436"/>
      <c r="S1507" s="435"/>
      <c r="U1507" s="205">
        <v>19</v>
      </c>
      <c r="V1507" s="210" t="str">
        <f t="shared" si="536"/>
        <v/>
      </c>
      <c r="W1507" s="201" t="b">
        <f t="shared" si="538"/>
        <v>1</v>
      </c>
      <c r="Y1507" s="216"/>
      <c r="AB1507" s="408" t="str">
        <f t="shared" si="535"/>
        <v/>
      </c>
      <c r="AC1507" s="408" t="str">
        <f t="shared" si="537"/>
        <v/>
      </c>
      <c r="AD1507" s="202"/>
      <c r="AE1507" s="214"/>
      <c r="AF1507" s="214"/>
      <c r="AG1507" s="215"/>
      <c r="AH1507" s="215"/>
      <c r="AI1507" s="215"/>
      <c r="AJ1507" s="215"/>
      <c r="AK1507" s="215"/>
      <c r="AL1507" s="215"/>
      <c r="AN1507" s="218"/>
      <c r="AO1507" s="218"/>
      <c r="AP1507" s="218"/>
      <c r="AQ1507" s="218"/>
      <c r="AR1507" s="218"/>
      <c r="AS1507" s="218"/>
      <c r="AU1507" s="215"/>
      <c r="AV1507" s="215"/>
      <c r="AW1507" s="215"/>
      <c r="AX1507" s="215"/>
      <c r="AY1507" s="215"/>
      <c r="AZ1507" s="215"/>
      <c r="BA1507" s="215"/>
    </row>
    <row r="1508" spans="1:53" s="215" customFormat="1" ht="12.75" hidden="1" customHeight="1" x14ac:dyDescent="0.15">
      <c r="A1508" s="613"/>
      <c r="B1508" s="616"/>
      <c r="C1508" s="619"/>
      <c r="D1508" s="426"/>
      <c r="E1508" s="427"/>
      <c r="F1508" s="428"/>
      <c r="G1508" s="428"/>
      <c r="H1508" s="428"/>
      <c r="I1508" s="429"/>
      <c r="J1508" s="430"/>
      <c r="K1508" s="431"/>
      <c r="L1508" s="431"/>
      <c r="M1508" s="431"/>
      <c r="N1508" s="332"/>
      <c r="O1508" s="433"/>
      <c r="P1508" s="434"/>
      <c r="Q1508" s="435"/>
      <c r="R1508" s="436"/>
      <c r="S1508" s="435"/>
      <c r="U1508" s="205">
        <v>20</v>
      </c>
      <c r="V1508" s="220" t="str">
        <f t="shared" si="536"/>
        <v/>
      </c>
      <c r="W1508" s="201" t="b">
        <f t="shared" si="538"/>
        <v>1</v>
      </c>
      <c r="Y1508" s="216"/>
      <c r="Z1508" s="217"/>
      <c r="AB1508" s="408" t="str">
        <f t="shared" si="535"/>
        <v/>
      </c>
      <c r="AC1508" s="408" t="str">
        <f t="shared" si="537"/>
        <v/>
      </c>
      <c r="AD1508" s="218"/>
      <c r="AE1508" s="214"/>
      <c r="AF1508" s="214"/>
      <c r="AN1508" s="218"/>
      <c r="AO1508" s="218"/>
      <c r="AP1508" s="218"/>
      <c r="AQ1508" s="218"/>
      <c r="AR1508" s="218"/>
      <c r="AS1508" s="218"/>
    </row>
    <row r="1509" spans="1:53" s="201" customFormat="1" ht="12.75" hidden="1" customHeight="1" x14ac:dyDescent="0.15">
      <c r="A1509" s="611" t="s">
        <v>7383</v>
      </c>
      <c r="B1509" s="614"/>
      <c r="C1509" s="617"/>
      <c r="D1509" s="412"/>
      <c r="E1509" s="413"/>
      <c r="F1509" s="414"/>
      <c r="G1509" s="414"/>
      <c r="H1509" s="414"/>
      <c r="I1509" s="415"/>
      <c r="J1509" s="416"/>
      <c r="K1509" s="417"/>
      <c r="L1509" s="417"/>
      <c r="M1509" s="417"/>
      <c r="N1509" s="332"/>
      <c r="O1509" s="433"/>
      <c r="P1509" s="434"/>
      <c r="Q1509" s="435"/>
      <c r="R1509" s="436"/>
      <c r="S1509" s="435"/>
      <c r="U1509" s="205">
        <v>1</v>
      </c>
      <c r="V1509" s="206" t="str">
        <f t="shared" si="536"/>
        <v/>
      </c>
      <c r="W1509" s="201" t="b">
        <f t="shared" si="538"/>
        <v>1</v>
      </c>
      <c r="Y1509" s="216"/>
      <c r="AB1509" s="408" t="str">
        <f t="shared" si="535"/>
        <v/>
      </c>
      <c r="AC1509" s="408" t="str">
        <f t="shared" si="537"/>
        <v/>
      </c>
      <c r="AD1509" s="202"/>
      <c r="AE1509" s="173" t="s">
        <v>7260</v>
      </c>
      <c r="AG1509" s="203" t="s">
        <v>7194</v>
      </c>
      <c r="AH1509" s="204" t="s">
        <v>7221</v>
      </c>
      <c r="AI1509" s="204" t="s">
        <v>7195</v>
      </c>
      <c r="AJ1509" s="204" t="s">
        <v>7231</v>
      </c>
      <c r="AK1509" s="204" t="s">
        <v>7196</v>
      </c>
      <c r="AL1509" s="204" t="s">
        <v>7197</v>
      </c>
      <c r="AN1509" s="222" t="s">
        <v>7274</v>
      </c>
      <c r="AO1509" s="223" t="s">
        <v>7221</v>
      </c>
      <c r="AP1509" s="223" t="s">
        <v>7195</v>
      </c>
      <c r="AQ1509" s="223" t="s">
        <v>7231</v>
      </c>
      <c r="AR1509" s="223" t="s">
        <v>7196</v>
      </c>
      <c r="AS1509" s="223" t="s">
        <v>7197</v>
      </c>
      <c r="AU1509" s="203" t="s">
        <v>7198</v>
      </c>
      <c r="AV1509" s="204" t="s">
        <v>7221</v>
      </c>
      <c r="AW1509" s="204" t="s">
        <v>7195</v>
      </c>
      <c r="AX1509" s="204" t="s">
        <v>7231</v>
      </c>
      <c r="AY1509" s="204" t="s">
        <v>7196</v>
      </c>
      <c r="AZ1509" s="204" t="s">
        <v>7197</v>
      </c>
      <c r="BA1509" s="214"/>
    </row>
    <row r="1510" spans="1:53" s="201" customFormat="1" ht="12.75" hidden="1" customHeight="1" x14ac:dyDescent="0.15">
      <c r="A1510" s="612"/>
      <c r="B1510" s="615"/>
      <c r="C1510" s="618"/>
      <c r="D1510" s="418"/>
      <c r="E1510" s="419"/>
      <c r="F1510" s="420"/>
      <c r="G1510" s="420"/>
      <c r="H1510" s="420"/>
      <c r="I1510" s="421"/>
      <c r="J1510" s="422"/>
      <c r="K1510" s="423"/>
      <c r="L1510" s="423"/>
      <c r="M1510" s="423"/>
      <c r="N1510" s="332"/>
      <c r="O1510" s="433"/>
      <c r="P1510" s="434"/>
      <c r="Q1510" s="435"/>
      <c r="R1510" s="436"/>
      <c r="S1510" s="435"/>
      <c r="U1510" s="205">
        <v>2</v>
      </c>
      <c r="V1510" s="210" t="str">
        <f t="shared" si="536"/>
        <v/>
      </c>
      <c r="W1510" s="201" t="b">
        <f t="shared" si="538"/>
        <v>1</v>
      </c>
      <c r="Y1510" s="216"/>
      <c r="Z1510" s="217"/>
      <c r="AB1510" s="408" t="str">
        <f t="shared" si="535"/>
        <v/>
      </c>
      <c r="AC1510" s="408" t="str">
        <f t="shared" si="537"/>
        <v/>
      </c>
      <c r="AD1510" s="202"/>
      <c r="AE1510" s="620" t="s">
        <v>7188</v>
      </c>
      <c r="AF1510" s="209" t="s">
        <v>7193</v>
      </c>
      <c r="AG1510" s="208">
        <f>SUM(AH1510:AL1510)</f>
        <v>0</v>
      </c>
      <c r="AH1510" s="208">
        <f>SUMIFS($K1509:$K1528,$E1509:$E1528,"R7当",$F1509:$F1528,"ライフデザイン・結婚支援重点推進事業",$J1509:$J1528,3/4)</f>
        <v>0</v>
      </c>
      <c r="AI1510" s="208">
        <f>SUMIFS($K1509:$K1528,$E1509:$E1528,"R7当",$F1509:$F1528,"結婚支援コンシェルジュ事業",$J1509:$J1528,3/4)</f>
        <v>0</v>
      </c>
      <c r="AJ1510" s="208"/>
      <c r="AK1510" s="208"/>
      <c r="AL1510" s="208"/>
      <c r="AN1510" s="224">
        <f>SUM(AO1510:AS1510)</f>
        <v>0</v>
      </c>
      <c r="AO1510" s="224">
        <f>SUMIFS($L1509:$L1528,$E1509:$E1528,"R7当",$F1509:$F1528,"ライフデザイン・結婚支援重点推進事業",$J1509:$J1528,3/4)</f>
        <v>0</v>
      </c>
      <c r="AP1510" s="224">
        <f>SUMIFS($L1509:$L1528,$E1509:$E1528,"R7当",$F1509:$F1528,"結婚支援コンシェルジュ事業",$J1509:$J1528,3/4)</f>
        <v>0</v>
      </c>
      <c r="AQ1510" s="224"/>
      <c r="AR1510" s="224"/>
      <c r="AS1510" s="224"/>
      <c r="AU1510" s="208">
        <f>SUM(AV1510:AZ1510)</f>
        <v>0</v>
      </c>
      <c r="AV1510" s="208">
        <f>SUMIFS($M1509:$M1528,$E1509:$E1528,"R7当",$F1509:$F1528,"ライフデザイン・結婚支援重点推進事業",$J1509:$J1528,3/4)</f>
        <v>0</v>
      </c>
      <c r="AW1510" s="208">
        <f>SUMIFS($M1509:$M1528,$E1509:$E1528,"R7当",$F1509:$F1528,"結婚支援コンシェルジュ事業",$J1509:$J1528,3/4)</f>
        <v>0</v>
      </c>
      <c r="AX1510" s="208"/>
      <c r="AY1510" s="208"/>
      <c r="AZ1510" s="208"/>
      <c r="BA1510" s="215"/>
    </row>
    <row r="1511" spans="1:53" s="201" customFormat="1" ht="12.75" hidden="1" customHeight="1" x14ac:dyDescent="0.15">
      <c r="A1511" s="612"/>
      <c r="B1511" s="615"/>
      <c r="C1511" s="618"/>
      <c r="D1511" s="418"/>
      <c r="E1511" s="424"/>
      <c r="F1511" s="420"/>
      <c r="G1511" s="420"/>
      <c r="H1511" s="420"/>
      <c r="I1511" s="421"/>
      <c r="J1511" s="425"/>
      <c r="K1511" s="423"/>
      <c r="L1511" s="423"/>
      <c r="M1511" s="423"/>
      <c r="N1511" s="332"/>
      <c r="O1511" s="433"/>
      <c r="P1511" s="434"/>
      <c r="Q1511" s="435"/>
      <c r="R1511" s="436"/>
      <c r="S1511" s="435"/>
      <c r="U1511" s="205">
        <v>3</v>
      </c>
      <c r="V1511" s="210" t="str">
        <f t="shared" si="536"/>
        <v/>
      </c>
      <c r="W1511" s="201" t="b">
        <f t="shared" si="538"/>
        <v>1</v>
      </c>
      <c r="Y1511" s="219"/>
      <c r="Z1511" s="215"/>
      <c r="AB1511" s="408" t="str">
        <f t="shared" si="535"/>
        <v/>
      </c>
      <c r="AC1511" s="408" t="str">
        <f t="shared" si="537"/>
        <v/>
      </c>
      <c r="AD1511" s="202"/>
      <c r="AE1511" s="620"/>
      <c r="AF1511" s="211" t="s">
        <v>7189</v>
      </c>
      <c r="AG1511" s="208">
        <f>SUM(AH1511:AL1511)</f>
        <v>0</v>
      </c>
      <c r="AH1511" s="208">
        <f>SUMIFS($K1509:$K1528,$E1509:$E1528,"R7当",$F1509:$F1528,"ライフデザイン・結婚支援重点推進事業",$J1509:$J1528,2/3)</f>
        <v>0</v>
      </c>
      <c r="AI1511" s="208"/>
      <c r="AJ1511" s="208">
        <f>SUMIFS($K1509:$K1528,$E1509:$E1528,"R7当",$F1509:$F1528,"結婚_妊娠・出産_子育てに温かい社会づくり・気運醸成事業",$J1509:$J1528,2/3)</f>
        <v>0</v>
      </c>
      <c r="AK1511" s="208"/>
      <c r="AL1511" s="208"/>
      <c r="AN1511" s="224">
        <f t="shared" ref="AN1511:AN1512" si="545">SUM(AO1511:AS1511)</f>
        <v>0</v>
      </c>
      <c r="AO1511" s="224">
        <f>SUMIFS($L1509:$L1528,$E1509:$E1528,"R7当",$F1509:$F1528,"ライフデザイン・結婚支援重点推進事業",$J1509:$J1528,2/3)</f>
        <v>0</v>
      </c>
      <c r="AP1511" s="224"/>
      <c r="AQ1511" s="224">
        <f>SUMIFS($L1509:$L1528,$E1509:$E1528,"R7当",$F1509:$F1528,"結婚_妊娠・出産_子育てに温かい社会づくり・気運醸成事業",$J1509:$J1528,2/3)</f>
        <v>0</v>
      </c>
      <c r="AR1511" s="224"/>
      <c r="AS1511" s="224"/>
      <c r="AU1511" s="208">
        <f t="shared" ref="AU1511:AU1512" si="546">SUM(AV1511:AZ1511)</f>
        <v>0</v>
      </c>
      <c r="AV1511" s="208">
        <f>SUMIFS($M1509:$M1528,$E1509:$E1528,"R7当",$F1509:$F1528,"ライフデザイン・結婚支援重点推進事業",$J1509:$J1528,2/3)</f>
        <v>0</v>
      </c>
      <c r="AW1511" s="208"/>
      <c r="AX1511" s="208">
        <f>SUMIFS($M1509:$M1528,$E1509:$E1528,"R7当",$F1509:$F1528,"結婚_妊娠・出産_子育てに温かい社会づくり・気運醸成事業",$J1509:$J1528,2/3)</f>
        <v>0</v>
      </c>
      <c r="AY1511" s="208"/>
      <c r="AZ1511" s="208"/>
      <c r="BA1511" s="215"/>
    </row>
    <row r="1512" spans="1:53" s="201" customFormat="1" ht="12.75" hidden="1" customHeight="1" x14ac:dyDescent="0.15">
      <c r="A1512" s="612"/>
      <c r="B1512" s="615"/>
      <c r="C1512" s="618"/>
      <c r="D1512" s="418"/>
      <c r="E1512" s="424"/>
      <c r="F1512" s="420"/>
      <c r="G1512" s="420"/>
      <c r="H1512" s="420"/>
      <c r="I1512" s="421"/>
      <c r="J1512" s="425"/>
      <c r="K1512" s="423"/>
      <c r="L1512" s="423"/>
      <c r="M1512" s="423"/>
      <c r="N1512" s="332"/>
      <c r="O1512" s="433"/>
      <c r="P1512" s="434"/>
      <c r="Q1512" s="435"/>
      <c r="R1512" s="436"/>
      <c r="S1512" s="435"/>
      <c r="U1512" s="205">
        <v>4</v>
      </c>
      <c r="V1512" s="210" t="str">
        <f t="shared" si="536"/>
        <v/>
      </c>
      <c r="W1512" s="201" t="b">
        <f t="shared" si="538"/>
        <v>1</v>
      </c>
      <c r="Y1512" s="219"/>
      <c r="Z1512" s="215"/>
      <c r="AB1512" s="408" t="str">
        <f t="shared" si="535"/>
        <v/>
      </c>
      <c r="AC1512" s="408" t="str">
        <f t="shared" si="537"/>
        <v/>
      </c>
      <c r="AD1512" s="202"/>
      <c r="AE1512" s="620"/>
      <c r="AF1512" s="211" t="s">
        <v>7187</v>
      </c>
      <c r="AG1512" s="208">
        <f t="shared" ref="AG1512" si="547">SUM(AH1512:AL1512)</f>
        <v>0</v>
      </c>
      <c r="AH1512" s="208"/>
      <c r="AI1512" s="208"/>
      <c r="AJ1512" s="208">
        <f>SUMIFS($K1509:$K1528,$E1509:$E1528,"R7当",$F1509:$F1528,"結婚_妊娠・出産_子育てに温かい社会づくり・気運醸成事業",$J1509:$J1528,1/2)</f>
        <v>0</v>
      </c>
      <c r="AK1512" s="208"/>
      <c r="AL1512" s="208"/>
      <c r="AN1512" s="224">
        <f t="shared" si="545"/>
        <v>0</v>
      </c>
      <c r="AO1512" s="224"/>
      <c r="AP1512" s="224"/>
      <c r="AQ1512" s="224">
        <f>SUMIFS($L1509:$L1528,$E1509:$E1528,"R7当",$F1509:$F1528,"結婚_妊娠・出産_子育てに温かい社会づくり・気運醸成事業",$J1509:$J1528,1/2)</f>
        <v>0</v>
      </c>
      <c r="AR1512" s="224"/>
      <c r="AS1512" s="224"/>
      <c r="AU1512" s="208">
        <f t="shared" si="546"/>
        <v>0</v>
      </c>
      <c r="AV1512" s="208"/>
      <c r="AW1512" s="208"/>
      <c r="AX1512" s="208">
        <f>SUMIFS($M1509:$M1528,$E1509:$E1528,"R7当",$F1509:$F1528,"結婚_妊娠・出産_子育てに温かい社会づくり・気運醸成事業",$J1509:$J1528,1/2)</f>
        <v>0</v>
      </c>
      <c r="AY1512" s="208"/>
      <c r="AZ1512" s="208"/>
      <c r="BA1512" s="215"/>
    </row>
    <row r="1513" spans="1:53" s="201" customFormat="1" ht="12.75" hidden="1" customHeight="1" x14ac:dyDescent="0.15">
      <c r="A1513" s="612"/>
      <c r="B1513" s="615"/>
      <c r="C1513" s="618"/>
      <c r="D1513" s="418"/>
      <c r="E1513" s="424"/>
      <c r="F1513" s="420"/>
      <c r="G1513" s="420"/>
      <c r="H1513" s="420"/>
      <c r="I1513" s="421"/>
      <c r="J1513" s="425"/>
      <c r="K1513" s="423"/>
      <c r="L1513" s="423"/>
      <c r="M1513" s="423"/>
      <c r="N1513" s="332"/>
      <c r="O1513" s="433"/>
      <c r="P1513" s="434"/>
      <c r="Q1513" s="435"/>
      <c r="R1513" s="436"/>
      <c r="S1513" s="435"/>
      <c r="U1513" s="205">
        <v>5</v>
      </c>
      <c r="V1513" s="210" t="str">
        <f t="shared" si="536"/>
        <v/>
      </c>
      <c r="W1513" s="201" t="b">
        <f t="shared" si="538"/>
        <v>1</v>
      </c>
      <c r="Y1513" s="219"/>
      <c r="Z1513" s="215"/>
      <c r="AB1513" s="408" t="str">
        <f t="shared" si="535"/>
        <v/>
      </c>
      <c r="AC1513" s="408" t="str">
        <f t="shared" si="537"/>
        <v/>
      </c>
      <c r="AD1513" s="202"/>
      <c r="AE1513" s="212" t="s">
        <v>7229</v>
      </c>
      <c r="AF1513" s="209" t="str">
        <f>IF(COUNTIF(AC1509:AC1528,"R7当一般コース"),"一般コース",IF(COUNTIF(AC1509:AC1528,"R7当都道府県主導型市町村連携コース"),"連携コース",""))</f>
        <v/>
      </c>
      <c r="AG1513" s="208">
        <f>SUM(AH1513:AL1513)</f>
        <v>0</v>
      </c>
      <c r="AH1513" s="208"/>
      <c r="AI1513" s="208"/>
      <c r="AJ1513" s="208"/>
      <c r="AK1513" s="208">
        <f>SUMIFS($K1509:$K1528,$E1509:$E1528,"R7当",G1509:G1528,"一般コース")</f>
        <v>0</v>
      </c>
      <c r="AL1513" s="208">
        <f>SUMIFS($K1509:$K1528,$E1509:$E1528,"R7当",G1509:G1528,"都道府県主導型市町村連携コース")</f>
        <v>0</v>
      </c>
      <c r="AN1513" s="224">
        <f>SUM(AO1513:AS1513)</f>
        <v>0</v>
      </c>
      <c r="AO1513" s="224"/>
      <c r="AP1513" s="224"/>
      <c r="AQ1513" s="224"/>
      <c r="AR1513" s="224">
        <f>SUMIFS($L1509:$L1528,$E1509:$E1528,"R7当",G1509:G1528,"一般コース")</f>
        <v>0</v>
      </c>
      <c r="AS1513" s="224">
        <f>SUMIFS($L1509:$L1528,$E1509:$E1528,"R7当",G1509:G1528,"都道府県主導型市町村連携コース")</f>
        <v>0</v>
      </c>
      <c r="AU1513" s="208">
        <f>SUM(AV1513:AZ1513)</f>
        <v>0</v>
      </c>
      <c r="AV1513" s="208"/>
      <c r="AW1513" s="208"/>
      <c r="AX1513" s="208"/>
      <c r="AY1513" s="208">
        <f>SUMIFS($M1509:$M1528,$E1509:$E1528,"R7当",G1509:G1528,"一般コース")</f>
        <v>0</v>
      </c>
      <c r="AZ1513" s="208">
        <f>SUMIFS($M1509:$M1528,$E1509:$E1528,"R7当",G1509:G1528,"都道府県主導型市町村連携コース")</f>
        <v>0</v>
      </c>
      <c r="BA1513" s="215"/>
    </row>
    <row r="1514" spans="1:53" s="201" customFormat="1" ht="12.75" hidden="1" customHeight="1" x14ac:dyDescent="0.15">
      <c r="A1514" s="612"/>
      <c r="B1514" s="615"/>
      <c r="C1514" s="618"/>
      <c r="D1514" s="418"/>
      <c r="E1514" s="424"/>
      <c r="F1514" s="420"/>
      <c r="G1514" s="420"/>
      <c r="H1514" s="420"/>
      <c r="I1514" s="421"/>
      <c r="J1514" s="425"/>
      <c r="K1514" s="423"/>
      <c r="L1514" s="423"/>
      <c r="M1514" s="423"/>
      <c r="N1514" s="332"/>
      <c r="O1514" s="433"/>
      <c r="P1514" s="434"/>
      <c r="Q1514" s="435"/>
      <c r="R1514" s="436"/>
      <c r="S1514" s="435"/>
      <c r="U1514" s="205">
        <v>6</v>
      </c>
      <c r="V1514" s="210" t="str">
        <f t="shared" si="536"/>
        <v/>
      </c>
      <c r="W1514" s="201" t="b">
        <f t="shared" si="538"/>
        <v>1</v>
      </c>
      <c r="Y1514" s="219"/>
      <c r="Z1514" s="215"/>
      <c r="AB1514" s="408" t="str">
        <f t="shared" si="535"/>
        <v/>
      </c>
      <c r="AC1514" s="408" t="str">
        <f t="shared" si="537"/>
        <v/>
      </c>
      <c r="AD1514" s="202"/>
      <c r="AE1514" s="173" t="s">
        <v>7217</v>
      </c>
      <c r="AG1514" s="213"/>
      <c r="AH1514" s="213"/>
      <c r="AI1514" s="213"/>
      <c r="AJ1514" s="213"/>
      <c r="AK1514" s="213"/>
      <c r="AL1514" s="213"/>
      <c r="AN1514" s="225"/>
      <c r="AO1514" s="225"/>
      <c r="AP1514" s="225"/>
      <c r="AQ1514" s="225"/>
      <c r="AR1514" s="225"/>
      <c r="AS1514" s="225"/>
      <c r="AU1514" s="213"/>
      <c r="AV1514" s="213"/>
      <c r="AW1514" s="213"/>
      <c r="AX1514" s="213"/>
      <c r="AY1514" s="213"/>
      <c r="AZ1514" s="213"/>
      <c r="BA1514" s="215"/>
    </row>
    <row r="1515" spans="1:53" s="201" customFormat="1" ht="12.75" hidden="1" customHeight="1" x14ac:dyDescent="0.15">
      <c r="A1515" s="612"/>
      <c r="B1515" s="615"/>
      <c r="C1515" s="618"/>
      <c r="D1515" s="418"/>
      <c r="E1515" s="424"/>
      <c r="F1515" s="420"/>
      <c r="G1515" s="420"/>
      <c r="H1515" s="420"/>
      <c r="I1515" s="421"/>
      <c r="J1515" s="425"/>
      <c r="K1515" s="423"/>
      <c r="L1515" s="423"/>
      <c r="M1515" s="423"/>
      <c r="N1515" s="332"/>
      <c r="O1515" s="433"/>
      <c r="P1515" s="434"/>
      <c r="Q1515" s="435"/>
      <c r="R1515" s="436"/>
      <c r="S1515" s="435"/>
      <c r="U1515" s="205">
        <v>7</v>
      </c>
      <c r="V1515" s="210" t="str">
        <f t="shared" si="536"/>
        <v/>
      </c>
      <c r="W1515" s="201" t="b">
        <f t="shared" si="538"/>
        <v>1</v>
      </c>
      <c r="Y1515" s="219"/>
      <c r="Z1515" s="215"/>
      <c r="AB1515" s="408" t="str">
        <f t="shared" si="535"/>
        <v/>
      </c>
      <c r="AC1515" s="408" t="str">
        <f t="shared" si="537"/>
        <v/>
      </c>
      <c r="AD1515" s="202"/>
      <c r="AE1515" s="620" t="s">
        <v>7188</v>
      </c>
      <c r="AF1515" s="209" t="s">
        <v>7193</v>
      </c>
      <c r="AG1515" s="208">
        <f>SUM(AH1515:AL1515)</f>
        <v>0</v>
      </c>
      <c r="AH1515" s="208">
        <f>SUMIFS($K1509:$K1528,$E1509:$E1528,"R6補",$F1509:$F1528,"ライフデザイン・結婚支援重点推進事業",$J1509:$J1528,3/4)</f>
        <v>0</v>
      </c>
      <c r="AI1515" s="208">
        <f>SUMIFS($K1509:$K1528,$E1509:$E1528,"R6補",$F1509:$F1528,"結婚支援コンシェルジュ事業",$J1509:$J1528,3/4)</f>
        <v>0</v>
      </c>
      <c r="AJ1515" s="208"/>
      <c r="AK1515" s="208"/>
      <c r="AL1515" s="208"/>
      <c r="AN1515" s="224">
        <f>SUM(AO1515:AS1515)</f>
        <v>0</v>
      </c>
      <c r="AO1515" s="224">
        <f>SUMIFS($L1509:$L1528,$E1509:$E1528,"R6補",$F1509:$F1528,"ライフデザイン・結婚支援重点推進事業",$J1509:$J1528,3/4)</f>
        <v>0</v>
      </c>
      <c r="AP1515" s="224">
        <f>SUMIFS($L1509:$L1528,$E1509:$E1528,"R6補",$F1509:$F1528,"結婚支援コンシェルジュ事業",$J1509:$J1528,3/4)</f>
        <v>0</v>
      </c>
      <c r="AQ1515" s="224"/>
      <c r="AR1515" s="224"/>
      <c r="AS1515" s="224"/>
      <c r="AU1515" s="208">
        <f>SUM(AV1515:AZ1515)</f>
        <v>0</v>
      </c>
      <c r="AV1515" s="208">
        <f>SUMIFS($M1509:$M1528,$E1509:$E1528,"R6補",$F1509:$F1528,"ライフデザイン・結婚支援重点推進事業",$J1509:$J1528,3/4)</f>
        <v>0</v>
      </c>
      <c r="AW1515" s="208">
        <f>SUMIFS($M1509:$M1528,$E1509:$E1528,"R6補",$F1509:$F1528,"結婚支援コンシェルジュ事業",$J1509:$J1528,3/4)</f>
        <v>0</v>
      </c>
      <c r="AX1515" s="208"/>
      <c r="AY1515" s="208"/>
      <c r="AZ1515" s="208"/>
      <c r="BA1515" s="215"/>
    </row>
    <row r="1516" spans="1:53" s="201" customFormat="1" ht="12.75" hidden="1" customHeight="1" x14ac:dyDescent="0.15">
      <c r="A1516" s="612"/>
      <c r="B1516" s="615"/>
      <c r="C1516" s="618"/>
      <c r="D1516" s="418"/>
      <c r="E1516" s="424"/>
      <c r="F1516" s="420"/>
      <c r="G1516" s="420"/>
      <c r="H1516" s="420"/>
      <c r="I1516" s="421"/>
      <c r="J1516" s="425"/>
      <c r="K1516" s="423"/>
      <c r="L1516" s="423"/>
      <c r="M1516" s="423"/>
      <c r="N1516" s="332"/>
      <c r="O1516" s="433"/>
      <c r="P1516" s="434"/>
      <c r="Q1516" s="435"/>
      <c r="R1516" s="436"/>
      <c r="S1516" s="435"/>
      <c r="U1516" s="205">
        <v>8</v>
      </c>
      <c r="V1516" s="210" t="str">
        <f t="shared" si="536"/>
        <v/>
      </c>
      <c r="W1516" s="201" t="b">
        <f t="shared" si="538"/>
        <v>1</v>
      </c>
      <c r="Y1516" s="219"/>
      <c r="Z1516" s="215"/>
      <c r="AB1516" s="408" t="str">
        <f t="shared" si="535"/>
        <v/>
      </c>
      <c r="AC1516" s="408" t="str">
        <f t="shared" si="537"/>
        <v/>
      </c>
      <c r="AD1516" s="202"/>
      <c r="AE1516" s="620"/>
      <c r="AF1516" s="211" t="s">
        <v>7189</v>
      </c>
      <c r="AG1516" s="208">
        <f t="shared" ref="AG1516" si="548">SUM(AH1516:AL1516)</f>
        <v>0</v>
      </c>
      <c r="AH1516" s="208">
        <f>SUMIFS($K1509:$K1528,$E1509:$E1528,"R6補",$F1509:$F1528,"ライフデザイン・結婚支援重点推進事業",$J1509:$J1528,2/3)</f>
        <v>0</v>
      </c>
      <c r="AI1516" s="208"/>
      <c r="AJ1516" s="208">
        <f>SUMIFS($K1509:$K1528,$E1509:$E1528,"R6補",$F1509:$F1528,"結婚_妊娠・出産_子育てに温かい社会づくり・気運醸成事業",$J1509:$J1528,2/3)</f>
        <v>0</v>
      </c>
      <c r="AK1516" s="208"/>
      <c r="AL1516" s="208"/>
      <c r="AN1516" s="224">
        <f t="shared" ref="AN1516:AN1517" si="549">SUM(AO1516:AS1516)</f>
        <v>0</v>
      </c>
      <c r="AO1516" s="224">
        <f>SUMIFS($L1509:$L1528,$E1509:$E1528,"R6補",$F1509:$F1528,"ライフデザイン・結婚支援重点推進事業",$J1509:$J1528,2/3)</f>
        <v>0</v>
      </c>
      <c r="AP1516" s="224"/>
      <c r="AQ1516" s="224">
        <f>SUMIFS($L1509:$L1528,$E1509:$E1528,"R6補",$F1509:$F1528,"結婚_妊娠・出産_子育てに温かい社会づくり・気運醸成事業",$J1509:$J1528,2/3)</f>
        <v>0</v>
      </c>
      <c r="AR1516" s="224"/>
      <c r="AS1516" s="224"/>
      <c r="AU1516" s="208">
        <f t="shared" ref="AU1516:AU1517" si="550">SUM(AV1516:AZ1516)</f>
        <v>0</v>
      </c>
      <c r="AV1516" s="208">
        <f>SUMIFS($M1509:$M1528,$E1509:$E1528,"R6補",$F1509:$F1528,"ライフデザイン・結婚支援重点推進事業",$J1509:$J1528,2/3)</f>
        <v>0</v>
      </c>
      <c r="AW1516" s="208"/>
      <c r="AX1516" s="208">
        <f>SUMIFS($M1509:$M1528,$E1509:$E1528,"R6補",$F1509:$F1528,"結婚_妊娠・出産_子育てに温かい社会づくり・気運醸成事業",$J1509:$J1528,2/3)</f>
        <v>0</v>
      </c>
      <c r="AY1516" s="208"/>
      <c r="AZ1516" s="208"/>
      <c r="BA1516" s="215"/>
    </row>
    <row r="1517" spans="1:53" s="201" customFormat="1" ht="12.75" hidden="1" customHeight="1" x14ac:dyDescent="0.15">
      <c r="A1517" s="612"/>
      <c r="B1517" s="615"/>
      <c r="C1517" s="618"/>
      <c r="D1517" s="418"/>
      <c r="E1517" s="424"/>
      <c r="F1517" s="420"/>
      <c r="G1517" s="420"/>
      <c r="H1517" s="420"/>
      <c r="I1517" s="421"/>
      <c r="J1517" s="425"/>
      <c r="K1517" s="423"/>
      <c r="L1517" s="423"/>
      <c r="M1517" s="423"/>
      <c r="N1517" s="332"/>
      <c r="O1517" s="433"/>
      <c r="P1517" s="434"/>
      <c r="Q1517" s="435"/>
      <c r="R1517" s="436"/>
      <c r="S1517" s="435"/>
      <c r="U1517" s="205">
        <v>9</v>
      </c>
      <c r="V1517" s="210" t="str">
        <f t="shared" si="536"/>
        <v/>
      </c>
      <c r="W1517" s="201" t="b">
        <f t="shared" si="538"/>
        <v>1</v>
      </c>
      <c r="Y1517" s="216"/>
      <c r="AB1517" s="408" t="str">
        <f t="shared" si="535"/>
        <v/>
      </c>
      <c r="AC1517" s="408" t="str">
        <f t="shared" si="537"/>
        <v/>
      </c>
      <c r="AD1517" s="202"/>
      <c r="AE1517" s="620"/>
      <c r="AF1517" s="211" t="s">
        <v>7187</v>
      </c>
      <c r="AG1517" s="208">
        <f>SUM(AH1517:AL1517)</f>
        <v>0</v>
      </c>
      <c r="AH1517" s="208"/>
      <c r="AI1517" s="208"/>
      <c r="AJ1517" s="208">
        <f>SUMIFS($K1509:$K1528,$E1509:$E1528,"R6補",$F1509:$F1528,"結婚_妊娠・出産_子育てに温かい社会づくり・気運醸成事業",$J1509:$J1528,1/2)</f>
        <v>0</v>
      </c>
      <c r="AK1517" s="208"/>
      <c r="AL1517" s="208"/>
      <c r="AN1517" s="224">
        <f t="shared" si="549"/>
        <v>0</v>
      </c>
      <c r="AO1517" s="224"/>
      <c r="AP1517" s="224"/>
      <c r="AQ1517" s="224">
        <f>SUMIFS($L1509:$L1528,$E1509:$E1528,"R6補",$F1509:$F1528,"結婚_妊娠・出産_子育てに温かい社会づくり・気運醸成事業",$J1509:$J1528,1/2)</f>
        <v>0</v>
      </c>
      <c r="AR1517" s="224"/>
      <c r="AS1517" s="224"/>
      <c r="AU1517" s="208">
        <f t="shared" si="550"/>
        <v>0</v>
      </c>
      <c r="AV1517" s="208"/>
      <c r="AW1517" s="208"/>
      <c r="AX1517" s="208">
        <f>SUMIFS($M1509:$M1528,$E1509:$E1528,"R6補",$F1509:$F1528,"結婚_妊娠・出産_子育てに温かい社会づくり・気運醸成事業",$J1509:$J1528,1/2)</f>
        <v>0</v>
      </c>
      <c r="AY1517" s="208"/>
      <c r="AZ1517" s="208"/>
      <c r="BA1517" s="215"/>
    </row>
    <row r="1518" spans="1:53" s="201" customFormat="1" ht="12.75" hidden="1" customHeight="1" x14ac:dyDescent="0.15">
      <c r="A1518" s="612"/>
      <c r="B1518" s="615"/>
      <c r="C1518" s="618"/>
      <c r="D1518" s="418"/>
      <c r="E1518" s="424"/>
      <c r="F1518" s="420"/>
      <c r="G1518" s="420"/>
      <c r="H1518" s="420"/>
      <c r="I1518" s="421"/>
      <c r="J1518" s="422"/>
      <c r="K1518" s="423"/>
      <c r="L1518" s="423"/>
      <c r="M1518" s="423"/>
      <c r="N1518" s="332"/>
      <c r="O1518" s="433"/>
      <c r="P1518" s="434"/>
      <c r="Q1518" s="435"/>
      <c r="R1518" s="436"/>
      <c r="S1518" s="435"/>
      <c r="U1518" s="205">
        <v>10</v>
      </c>
      <c r="V1518" s="210" t="str">
        <f t="shared" si="536"/>
        <v/>
      </c>
      <c r="W1518" s="201" t="b">
        <f t="shared" si="538"/>
        <v>1</v>
      </c>
      <c r="Y1518" s="216"/>
      <c r="Z1518" s="217"/>
      <c r="AA1518" s="215"/>
      <c r="AB1518" s="408" t="str">
        <f t="shared" si="535"/>
        <v/>
      </c>
      <c r="AC1518" s="408" t="str">
        <f t="shared" si="537"/>
        <v/>
      </c>
      <c r="AD1518" s="202"/>
      <c r="AE1518" s="212" t="s">
        <v>7229</v>
      </c>
      <c r="AF1518" s="209" t="str">
        <f>IF(COUNTIF(AC1509:AC1528,"R6補一般コース"),"一般コース",IF(COUNTIF(AC1509:AC1528,"R6補都道府県主導型市町村連携コース"),"連携コース",""))</f>
        <v/>
      </c>
      <c r="AG1518" s="208">
        <f>SUM(AH1518:AL1518)</f>
        <v>0</v>
      </c>
      <c r="AH1518" s="208"/>
      <c r="AI1518" s="208"/>
      <c r="AJ1518" s="208"/>
      <c r="AK1518" s="208">
        <f>SUMIFS($K1509:$K1528,$E1509:$E1528,"R6補",G1509:G1528,"一般コース")</f>
        <v>0</v>
      </c>
      <c r="AL1518" s="208">
        <f>SUMIFS($K1509:$K1528,$E1509:$E1528,"R6補",G1509:G1528,"都道府県主導型市町村連携コース")</f>
        <v>0</v>
      </c>
      <c r="AN1518" s="224">
        <f>SUM(AO1518:AS1518)</f>
        <v>0</v>
      </c>
      <c r="AO1518" s="224"/>
      <c r="AP1518" s="224"/>
      <c r="AQ1518" s="224"/>
      <c r="AR1518" s="224">
        <f>SUMIFS($L1509:$L1528,$E1509:$E1528,"R6補",G1509:G1528,"一般コース")</f>
        <v>0</v>
      </c>
      <c r="AS1518" s="224">
        <f>SUMIFS($L1509:$L1528,$E1509:$E1528,"R6補",G1509:G1528,"都道府県主導型市町村連携コース")</f>
        <v>0</v>
      </c>
      <c r="AU1518" s="208">
        <f>SUM(AV1518:AZ1518)</f>
        <v>0</v>
      </c>
      <c r="AV1518" s="208"/>
      <c r="AW1518" s="208"/>
      <c r="AX1518" s="208"/>
      <c r="AY1518" s="208">
        <f>SUMIFS($M1509:$M1528,$E1509:$E1528,"R6補",G1509:G1528,"一般コース")</f>
        <v>0</v>
      </c>
      <c r="AZ1518" s="208">
        <f>SUMIFS($M1509:$M1528,$E1509:$E1528,"R6補",G1509:G1528,"都道府県主導型市町村連携コース")</f>
        <v>0</v>
      </c>
      <c r="BA1518" s="215"/>
    </row>
    <row r="1519" spans="1:53" s="201" customFormat="1" ht="12.6" hidden="1" customHeight="1" x14ac:dyDescent="0.15">
      <c r="A1519" s="612"/>
      <c r="B1519" s="615"/>
      <c r="C1519" s="618"/>
      <c r="D1519" s="418"/>
      <c r="E1519" s="424"/>
      <c r="F1519" s="420"/>
      <c r="G1519" s="420"/>
      <c r="H1519" s="420"/>
      <c r="I1519" s="421"/>
      <c r="J1519" s="432"/>
      <c r="K1519" s="423"/>
      <c r="L1519" s="423"/>
      <c r="M1519" s="423"/>
      <c r="N1519" s="332"/>
      <c r="O1519" s="433"/>
      <c r="P1519" s="434"/>
      <c r="Q1519" s="435"/>
      <c r="R1519" s="436"/>
      <c r="S1519" s="435"/>
      <c r="U1519" s="205">
        <v>11</v>
      </c>
      <c r="V1519" s="210" t="str">
        <f t="shared" si="536"/>
        <v/>
      </c>
      <c r="W1519" s="201" t="b">
        <f t="shared" si="538"/>
        <v>1</v>
      </c>
      <c r="AA1519" s="215"/>
      <c r="AB1519" s="408" t="str">
        <f t="shared" si="535"/>
        <v/>
      </c>
      <c r="AC1519" s="408" t="str">
        <f t="shared" si="537"/>
        <v/>
      </c>
      <c r="AD1519" s="202"/>
      <c r="AE1519" s="214"/>
      <c r="AF1519" s="214"/>
      <c r="AG1519" s="215"/>
      <c r="AH1519" s="215"/>
      <c r="AI1519" s="215"/>
      <c r="AJ1519" s="215"/>
      <c r="AK1519" s="215"/>
      <c r="AL1519" s="215"/>
      <c r="AN1519" s="218"/>
      <c r="AO1519" s="218"/>
      <c r="AP1519" s="218"/>
      <c r="AQ1519" s="218"/>
      <c r="AR1519" s="218"/>
      <c r="AS1519" s="218"/>
      <c r="AU1519" s="215"/>
      <c r="AV1519" s="215"/>
      <c r="AW1519" s="215"/>
      <c r="AX1519" s="215"/>
      <c r="AY1519" s="215"/>
      <c r="AZ1519" s="215"/>
      <c r="BA1519" s="215"/>
    </row>
    <row r="1520" spans="1:53" s="201" customFormat="1" ht="12.75" hidden="1" customHeight="1" x14ac:dyDescent="0.15">
      <c r="A1520" s="612"/>
      <c r="B1520" s="615"/>
      <c r="C1520" s="618"/>
      <c r="D1520" s="418"/>
      <c r="E1520" s="424"/>
      <c r="F1520" s="420"/>
      <c r="G1520" s="420"/>
      <c r="H1520" s="420"/>
      <c r="I1520" s="421"/>
      <c r="J1520" s="422"/>
      <c r="K1520" s="423"/>
      <c r="L1520" s="423"/>
      <c r="M1520" s="423"/>
      <c r="N1520" s="332"/>
      <c r="O1520" s="433"/>
      <c r="P1520" s="434"/>
      <c r="Q1520" s="435"/>
      <c r="R1520" s="436"/>
      <c r="S1520" s="435"/>
      <c r="U1520" s="205">
        <v>12</v>
      </c>
      <c r="V1520" s="210" t="str">
        <f t="shared" si="536"/>
        <v/>
      </c>
      <c r="W1520" s="201" t="b">
        <f t="shared" si="538"/>
        <v>1</v>
      </c>
      <c r="AA1520" s="215"/>
      <c r="AB1520" s="408" t="str">
        <f t="shared" si="535"/>
        <v/>
      </c>
      <c r="AC1520" s="408" t="str">
        <f t="shared" si="537"/>
        <v/>
      </c>
      <c r="AD1520" s="202"/>
      <c r="AE1520" s="214"/>
      <c r="AF1520" s="214"/>
      <c r="AG1520" s="215"/>
      <c r="AH1520" s="215"/>
      <c r="AI1520" s="215"/>
      <c r="AJ1520" s="215"/>
      <c r="AK1520" s="215"/>
      <c r="AL1520" s="215"/>
      <c r="AN1520" s="218"/>
      <c r="AO1520" s="218"/>
      <c r="AP1520" s="218"/>
      <c r="AQ1520" s="218"/>
      <c r="AR1520" s="218"/>
      <c r="AS1520" s="218"/>
      <c r="AU1520" s="215"/>
      <c r="AV1520" s="215"/>
      <c r="AW1520" s="215"/>
      <c r="AX1520" s="215"/>
      <c r="AY1520" s="215"/>
      <c r="AZ1520" s="215"/>
      <c r="BA1520" s="215"/>
    </row>
    <row r="1521" spans="1:53" s="201" customFormat="1" ht="12.75" hidden="1" customHeight="1" x14ac:dyDescent="0.15">
      <c r="A1521" s="612"/>
      <c r="B1521" s="615"/>
      <c r="C1521" s="618"/>
      <c r="D1521" s="418"/>
      <c r="E1521" s="424"/>
      <c r="F1521" s="420"/>
      <c r="G1521" s="420"/>
      <c r="H1521" s="420"/>
      <c r="I1521" s="421"/>
      <c r="J1521" s="422"/>
      <c r="K1521" s="423"/>
      <c r="L1521" s="423"/>
      <c r="M1521" s="423"/>
      <c r="N1521" s="332"/>
      <c r="O1521" s="433"/>
      <c r="P1521" s="434"/>
      <c r="Q1521" s="435"/>
      <c r="R1521" s="436"/>
      <c r="S1521" s="435"/>
      <c r="U1521" s="205">
        <v>13</v>
      </c>
      <c r="V1521" s="210" t="str">
        <f t="shared" si="536"/>
        <v/>
      </c>
      <c r="W1521" s="201" t="b">
        <f t="shared" si="538"/>
        <v>1</v>
      </c>
      <c r="Y1521" s="219"/>
      <c r="Z1521" s="215"/>
      <c r="AA1521" s="215"/>
      <c r="AB1521" s="408" t="str">
        <f t="shared" si="535"/>
        <v/>
      </c>
      <c r="AC1521" s="408" t="str">
        <f t="shared" si="537"/>
        <v/>
      </c>
      <c r="AD1521" s="202"/>
      <c r="AE1521" s="214"/>
      <c r="AF1521" s="214"/>
      <c r="AG1521" s="215"/>
      <c r="AH1521" s="215"/>
      <c r="AI1521" s="215"/>
      <c r="AJ1521" s="215"/>
      <c r="AK1521" s="215"/>
      <c r="AL1521" s="215"/>
      <c r="AN1521" s="218"/>
      <c r="AO1521" s="218"/>
      <c r="AP1521" s="218"/>
      <c r="AQ1521" s="218"/>
      <c r="AR1521" s="218"/>
      <c r="AS1521" s="218"/>
      <c r="AU1521" s="215"/>
      <c r="AV1521" s="215"/>
      <c r="AW1521" s="215"/>
      <c r="AX1521" s="215"/>
      <c r="AY1521" s="215"/>
      <c r="AZ1521" s="215"/>
      <c r="BA1521" s="215"/>
    </row>
    <row r="1522" spans="1:53" s="201" customFormat="1" ht="12.75" hidden="1" customHeight="1" x14ac:dyDescent="0.15">
      <c r="A1522" s="612"/>
      <c r="B1522" s="615"/>
      <c r="C1522" s="618"/>
      <c r="D1522" s="418"/>
      <c r="E1522" s="424"/>
      <c r="F1522" s="420"/>
      <c r="G1522" s="420"/>
      <c r="H1522" s="420"/>
      <c r="I1522" s="421"/>
      <c r="J1522" s="422"/>
      <c r="K1522" s="423"/>
      <c r="L1522" s="423"/>
      <c r="M1522" s="423"/>
      <c r="N1522" s="332"/>
      <c r="O1522" s="433"/>
      <c r="P1522" s="434"/>
      <c r="Q1522" s="435"/>
      <c r="R1522" s="436"/>
      <c r="S1522" s="435"/>
      <c r="U1522" s="205">
        <v>14</v>
      </c>
      <c r="V1522" s="210" t="str">
        <f t="shared" si="536"/>
        <v/>
      </c>
      <c r="W1522" s="201" t="b">
        <f t="shared" si="538"/>
        <v>1</v>
      </c>
      <c r="Y1522" s="216"/>
      <c r="Z1522" s="217"/>
      <c r="AA1522" s="215"/>
      <c r="AB1522" s="408" t="str">
        <f t="shared" si="535"/>
        <v/>
      </c>
      <c r="AC1522" s="408" t="str">
        <f t="shared" si="537"/>
        <v/>
      </c>
      <c r="AD1522" s="202"/>
      <c r="AE1522" s="214"/>
      <c r="AF1522" s="214"/>
      <c r="AH1522" s="215"/>
      <c r="AI1522" s="215"/>
      <c r="AJ1522" s="215"/>
      <c r="AK1522" s="215"/>
      <c r="AL1522" s="215"/>
      <c r="AN1522" s="218"/>
      <c r="AO1522" s="218"/>
      <c r="AP1522" s="218"/>
      <c r="AQ1522" s="218"/>
      <c r="AR1522" s="218"/>
      <c r="AS1522" s="218"/>
      <c r="AU1522" s="215"/>
      <c r="AV1522" s="215"/>
      <c r="AW1522" s="215"/>
      <c r="AX1522" s="215"/>
      <c r="AY1522" s="215"/>
      <c r="AZ1522" s="215"/>
      <c r="BA1522" s="215"/>
    </row>
    <row r="1523" spans="1:53" s="201" customFormat="1" ht="12.75" hidden="1" customHeight="1" x14ac:dyDescent="0.15">
      <c r="A1523" s="612"/>
      <c r="B1523" s="615"/>
      <c r="C1523" s="618"/>
      <c r="D1523" s="418"/>
      <c r="E1523" s="424"/>
      <c r="F1523" s="420"/>
      <c r="G1523" s="420"/>
      <c r="H1523" s="420"/>
      <c r="I1523" s="421"/>
      <c r="J1523" s="422"/>
      <c r="K1523" s="423"/>
      <c r="L1523" s="423"/>
      <c r="M1523" s="423"/>
      <c r="N1523" s="332"/>
      <c r="O1523" s="433"/>
      <c r="P1523" s="434"/>
      <c r="Q1523" s="435"/>
      <c r="R1523" s="436"/>
      <c r="S1523" s="435"/>
      <c r="U1523" s="205">
        <v>15</v>
      </c>
      <c r="V1523" s="210" t="str">
        <f t="shared" si="536"/>
        <v/>
      </c>
      <c r="W1523" s="201" t="b">
        <f t="shared" si="538"/>
        <v>1</v>
      </c>
      <c r="Y1523" s="216"/>
      <c r="AA1523" s="215"/>
      <c r="AB1523" s="408" t="str">
        <f t="shared" si="535"/>
        <v/>
      </c>
      <c r="AC1523" s="408" t="str">
        <f t="shared" si="537"/>
        <v/>
      </c>
      <c r="AD1523" s="202"/>
      <c r="AE1523" s="214"/>
      <c r="AF1523" s="214"/>
      <c r="AG1523" s="215"/>
      <c r="AH1523" s="215"/>
      <c r="AI1523" s="215"/>
      <c r="AJ1523" s="215"/>
      <c r="AK1523" s="215"/>
      <c r="AL1523" s="215"/>
      <c r="AN1523" s="218"/>
      <c r="AO1523" s="218"/>
      <c r="AP1523" s="218"/>
      <c r="AQ1523" s="218"/>
      <c r="AR1523" s="218"/>
      <c r="AS1523" s="218"/>
      <c r="AU1523" s="215"/>
      <c r="AV1523" s="215"/>
      <c r="AW1523" s="215"/>
      <c r="AX1523" s="215"/>
      <c r="AY1523" s="215"/>
      <c r="AZ1523" s="215"/>
      <c r="BA1523" s="215"/>
    </row>
    <row r="1524" spans="1:53" s="201" customFormat="1" ht="12.75" hidden="1" customHeight="1" x14ac:dyDescent="0.15">
      <c r="A1524" s="612"/>
      <c r="B1524" s="615"/>
      <c r="C1524" s="618"/>
      <c r="D1524" s="418"/>
      <c r="E1524" s="424"/>
      <c r="F1524" s="420"/>
      <c r="G1524" s="420"/>
      <c r="H1524" s="420"/>
      <c r="I1524" s="421"/>
      <c r="J1524" s="422"/>
      <c r="K1524" s="423"/>
      <c r="L1524" s="423"/>
      <c r="M1524" s="423"/>
      <c r="N1524" s="332"/>
      <c r="O1524" s="433"/>
      <c r="P1524" s="434"/>
      <c r="Q1524" s="435"/>
      <c r="R1524" s="436"/>
      <c r="S1524" s="435"/>
      <c r="U1524" s="205">
        <v>16</v>
      </c>
      <c r="V1524" s="210" t="str">
        <f t="shared" si="536"/>
        <v/>
      </c>
      <c r="W1524" s="201" t="b">
        <f t="shared" si="538"/>
        <v>1</v>
      </c>
      <c r="Y1524" s="216"/>
      <c r="Z1524" s="217"/>
      <c r="AB1524" s="408" t="str">
        <f t="shared" si="535"/>
        <v/>
      </c>
      <c r="AC1524" s="408" t="str">
        <f t="shared" si="537"/>
        <v/>
      </c>
      <c r="AD1524" s="202"/>
      <c r="AE1524" s="214"/>
      <c r="AF1524" s="214"/>
      <c r="AG1524" s="215"/>
      <c r="AH1524" s="215"/>
      <c r="AI1524" s="215"/>
      <c r="AJ1524" s="215"/>
      <c r="AK1524" s="215"/>
      <c r="AL1524" s="215"/>
      <c r="AN1524" s="218"/>
      <c r="AO1524" s="218"/>
      <c r="AP1524" s="218"/>
      <c r="AQ1524" s="218"/>
      <c r="AR1524" s="218"/>
      <c r="AS1524" s="218"/>
      <c r="AU1524" s="215"/>
      <c r="AV1524" s="215"/>
      <c r="AW1524" s="215"/>
      <c r="AX1524" s="215"/>
      <c r="AY1524" s="215"/>
      <c r="AZ1524" s="215"/>
      <c r="BA1524" s="215"/>
    </row>
    <row r="1525" spans="1:53" s="201" customFormat="1" ht="12.75" hidden="1" customHeight="1" x14ac:dyDescent="0.15">
      <c r="A1525" s="612"/>
      <c r="B1525" s="615"/>
      <c r="C1525" s="618"/>
      <c r="D1525" s="418"/>
      <c r="E1525" s="424"/>
      <c r="F1525" s="420"/>
      <c r="G1525" s="420"/>
      <c r="H1525" s="420"/>
      <c r="I1525" s="421"/>
      <c r="J1525" s="422"/>
      <c r="K1525" s="423"/>
      <c r="L1525" s="423"/>
      <c r="M1525" s="423"/>
      <c r="N1525" s="332"/>
      <c r="O1525" s="433"/>
      <c r="P1525" s="434"/>
      <c r="Q1525" s="435"/>
      <c r="R1525" s="436"/>
      <c r="S1525" s="435"/>
      <c r="U1525" s="205">
        <v>17</v>
      </c>
      <c r="V1525" s="210" t="str">
        <f t="shared" si="536"/>
        <v/>
      </c>
      <c r="W1525" s="201" t="b">
        <f t="shared" si="538"/>
        <v>1</v>
      </c>
      <c r="Y1525" s="216"/>
      <c r="AB1525" s="408" t="str">
        <f t="shared" si="535"/>
        <v/>
      </c>
      <c r="AC1525" s="408" t="str">
        <f t="shared" si="537"/>
        <v/>
      </c>
      <c r="AD1525" s="202"/>
      <c r="AE1525" s="214"/>
      <c r="AF1525" s="214"/>
      <c r="AG1525" s="215"/>
      <c r="AH1525" s="215"/>
      <c r="AI1525" s="215"/>
      <c r="AJ1525" s="215"/>
      <c r="AK1525" s="215"/>
      <c r="AL1525" s="215"/>
      <c r="AN1525" s="218"/>
      <c r="AO1525" s="218"/>
      <c r="AP1525" s="218"/>
      <c r="AQ1525" s="218"/>
      <c r="AR1525" s="218"/>
      <c r="AS1525" s="218"/>
      <c r="AU1525" s="215"/>
      <c r="AV1525" s="215"/>
      <c r="AW1525" s="215"/>
      <c r="AX1525" s="215"/>
      <c r="AY1525" s="215"/>
      <c r="AZ1525" s="215"/>
      <c r="BA1525" s="215"/>
    </row>
    <row r="1526" spans="1:53" s="201" customFormat="1" ht="12.75" hidden="1" customHeight="1" x14ac:dyDescent="0.15">
      <c r="A1526" s="612"/>
      <c r="B1526" s="615"/>
      <c r="C1526" s="618"/>
      <c r="D1526" s="418"/>
      <c r="E1526" s="424"/>
      <c r="F1526" s="420"/>
      <c r="G1526" s="420"/>
      <c r="H1526" s="420"/>
      <c r="I1526" s="421"/>
      <c r="J1526" s="422"/>
      <c r="K1526" s="423"/>
      <c r="L1526" s="423"/>
      <c r="M1526" s="423"/>
      <c r="N1526" s="332"/>
      <c r="O1526" s="433"/>
      <c r="P1526" s="434"/>
      <c r="Q1526" s="435"/>
      <c r="R1526" s="436"/>
      <c r="S1526" s="435"/>
      <c r="U1526" s="205">
        <v>18</v>
      </c>
      <c r="V1526" s="210" t="str">
        <f t="shared" si="536"/>
        <v/>
      </c>
      <c r="W1526" s="201" t="b">
        <f t="shared" si="538"/>
        <v>1</v>
      </c>
      <c r="Y1526" s="216"/>
      <c r="AB1526" s="408" t="str">
        <f t="shared" si="535"/>
        <v/>
      </c>
      <c r="AC1526" s="408" t="str">
        <f t="shared" si="537"/>
        <v/>
      </c>
      <c r="AD1526" s="202"/>
      <c r="AE1526" s="214"/>
      <c r="AF1526" s="214"/>
      <c r="AG1526" s="215"/>
      <c r="AH1526" s="215"/>
      <c r="AI1526" s="215"/>
      <c r="AJ1526" s="215"/>
      <c r="AK1526" s="215"/>
      <c r="AL1526" s="215"/>
      <c r="AN1526" s="218"/>
      <c r="AO1526" s="218"/>
      <c r="AP1526" s="218"/>
      <c r="AQ1526" s="218"/>
      <c r="AR1526" s="218"/>
      <c r="AS1526" s="218"/>
      <c r="AU1526" s="215"/>
      <c r="AV1526" s="215"/>
      <c r="AW1526" s="215"/>
      <c r="AX1526" s="215"/>
      <c r="AY1526" s="215"/>
      <c r="AZ1526" s="215"/>
      <c r="BA1526" s="215"/>
    </row>
    <row r="1527" spans="1:53" s="201" customFormat="1" ht="12.75" hidden="1" customHeight="1" x14ac:dyDescent="0.15">
      <c r="A1527" s="612"/>
      <c r="B1527" s="615"/>
      <c r="C1527" s="618"/>
      <c r="D1527" s="418"/>
      <c r="E1527" s="424"/>
      <c r="F1527" s="420"/>
      <c r="G1527" s="420"/>
      <c r="H1527" s="420"/>
      <c r="I1527" s="421"/>
      <c r="J1527" s="422"/>
      <c r="K1527" s="423"/>
      <c r="L1527" s="423"/>
      <c r="M1527" s="423"/>
      <c r="N1527" s="332"/>
      <c r="O1527" s="433"/>
      <c r="P1527" s="434"/>
      <c r="Q1527" s="435"/>
      <c r="R1527" s="436"/>
      <c r="S1527" s="435"/>
      <c r="U1527" s="205">
        <v>19</v>
      </c>
      <c r="V1527" s="210" t="str">
        <f t="shared" si="536"/>
        <v/>
      </c>
      <c r="W1527" s="201" t="b">
        <f t="shared" si="538"/>
        <v>1</v>
      </c>
      <c r="Y1527" s="216"/>
      <c r="AB1527" s="408" t="str">
        <f t="shared" si="535"/>
        <v/>
      </c>
      <c r="AC1527" s="408" t="str">
        <f t="shared" si="537"/>
        <v/>
      </c>
      <c r="AD1527" s="202"/>
      <c r="AE1527" s="214"/>
      <c r="AF1527" s="214"/>
      <c r="AG1527" s="215"/>
      <c r="AH1527" s="215"/>
      <c r="AI1527" s="215"/>
      <c r="AJ1527" s="215"/>
      <c r="AK1527" s="215"/>
      <c r="AL1527" s="215"/>
      <c r="AN1527" s="218"/>
      <c r="AO1527" s="218"/>
      <c r="AP1527" s="218"/>
      <c r="AQ1527" s="218"/>
      <c r="AR1527" s="218"/>
      <c r="AS1527" s="218"/>
      <c r="AU1527" s="215"/>
      <c r="AV1527" s="215"/>
      <c r="AW1527" s="215"/>
      <c r="AX1527" s="215"/>
      <c r="AY1527" s="215"/>
      <c r="AZ1527" s="215"/>
      <c r="BA1527" s="215"/>
    </row>
    <row r="1528" spans="1:53" s="215" customFormat="1" ht="12.75" hidden="1" customHeight="1" x14ac:dyDescent="0.15">
      <c r="A1528" s="613"/>
      <c r="B1528" s="616"/>
      <c r="C1528" s="619"/>
      <c r="D1528" s="426"/>
      <c r="E1528" s="427"/>
      <c r="F1528" s="428"/>
      <c r="G1528" s="428"/>
      <c r="H1528" s="428"/>
      <c r="I1528" s="429"/>
      <c r="J1528" s="430"/>
      <c r="K1528" s="431"/>
      <c r="L1528" s="431"/>
      <c r="M1528" s="431"/>
      <c r="N1528" s="332"/>
      <c r="O1528" s="433"/>
      <c r="P1528" s="434"/>
      <c r="Q1528" s="435"/>
      <c r="R1528" s="436"/>
      <c r="S1528" s="435"/>
      <c r="U1528" s="205">
        <v>20</v>
      </c>
      <c r="V1528" s="220" t="str">
        <f t="shared" si="536"/>
        <v/>
      </c>
      <c r="W1528" s="201" t="b">
        <f t="shared" si="538"/>
        <v>1</v>
      </c>
      <c r="Y1528" s="216"/>
      <c r="Z1528" s="217"/>
      <c r="AB1528" s="408" t="str">
        <f t="shared" si="535"/>
        <v/>
      </c>
      <c r="AC1528" s="408" t="str">
        <f t="shared" si="537"/>
        <v/>
      </c>
      <c r="AD1528" s="218"/>
      <c r="AE1528" s="214"/>
      <c r="AF1528" s="214"/>
      <c r="AN1528" s="218"/>
      <c r="AO1528" s="218"/>
      <c r="AP1528" s="218"/>
      <c r="AQ1528" s="218"/>
      <c r="AR1528" s="218"/>
      <c r="AS1528" s="218"/>
    </row>
    <row r="1529" spans="1:53" s="201" customFormat="1" ht="12.75" hidden="1" customHeight="1" x14ac:dyDescent="0.15">
      <c r="A1529" s="611" t="s">
        <v>7384</v>
      </c>
      <c r="B1529" s="614"/>
      <c r="C1529" s="617"/>
      <c r="D1529" s="412"/>
      <c r="E1529" s="413"/>
      <c r="F1529" s="414"/>
      <c r="G1529" s="414"/>
      <c r="H1529" s="414"/>
      <c r="I1529" s="415"/>
      <c r="J1529" s="416"/>
      <c r="K1529" s="417"/>
      <c r="L1529" s="417"/>
      <c r="M1529" s="417"/>
      <c r="N1529" s="332"/>
      <c r="O1529" s="433"/>
      <c r="P1529" s="434"/>
      <c r="Q1529" s="435"/>
      <c r="R1529" s="436"/>
      <c r="S1529" s="435"/>
      <c r="U1529" s="205">
        <v>1</v>
      </c>
      <c r="V1529" s="206" t="str">
        <f t="shared" si="536"/>
        <v/>
      </c>
      <c r="W1529" s="201" t="b">
        <f t="shared" si="538"/>
        <v>1</v>
      </c>
      <c r="Y1529" s="216"/>
      <c r="AB1529" s="408" t="str">
        <f t="shared" si="535"/>
        <v/>
      </c>
      <c r="AC1529" s="408" t="str">
        <f t="shared" si="537"/>
        <v/>
      </c>
      <c r="AD1529" s="202"/>
      <c r="AE1529" s="173" t="s">
        <v>7260</v>
      </c>
      <c r="AG1529" s="203" t="s">
        <v>7194</v>
      </c>
      <c r="AH1529" s="204" t="s">
        <v>7221</v>
      </c>
      <c r="AI1529" s="204" t="s">
        <v>7195</v>
      </c>
      <c r="AJ1529" s="204" t="s">
        <v>7231</v>
      </c>
      <c r="AK1529" s="204" t="s">
        <v>7196</v>
      </c>
      <c r="AL1529" s="204" t="s">
        <v>7197</v>
      </c>
      <c r="AN1529" s="222" t="s">
        <v>7274</v>
      </c>
      <c r="AO1529" s="223" t="s">
        <v>7221</v>
      </c>
      <c r="AP1529" s="223" t="s">
        <v>7195</v>
      </c>
      <c r="AQ1529" s="223" t="s">
        <v>7231</v>
      </c>
      <c r="AR1529" s="223" t="s">
        <v>7196</v>
      </c>
      <c r="AS1529" s="223" t="s">
        <v>7197</v>
      </c>
      <c r="AU1529" s="203" t="s">
        <v>7198</v>
      </c>
      <c r="AV1529" s="204" t="s">
        <v>7221</v>
      </c>
      <c r="AW1529" s="204" t="s">
        <v>7195</v>
      </c>
      <c r="AX1529" s="204" t="s">
        <v>7231</v>
      </c>
      <c r="AY1529" s="204" t="s">
        <v>7196</v>
      </c>
      <c r="AZ1529" s="204" t="s">
        <v>7197</v>
      </c>
      <c r="BA1529" s="214"/>
    </row>
    <row r="1530" spans="1:53" s="201" customFormat="1" ht="12.75" hidden="1" customHeight="1" x14ac:dyDescent="0.15">
      <c r="A1530" s="612"/>
      <c r="B1530" s="615"/>
      <c r="C1530" s="618"/>
      <c r="D1530" s="418"/>
      <c r="E1530" s="419"/>
      <c r="F1530" s="420"/>
      <c r="G1530" s="420"/>
      <c r="H1530" s="420"/>
      <c r="I1530" s="421"/>
      <c r="J1530" s="422"/>
      <c r="K1530" s="423"/>
      <c r="L1530" s="423"/>
      <c r="M1530" s="423"/>
      <c r="N1530" s="332"/>
      <c r="O1530" s="433"/>
      <c r="P1530" s="434"/>
      <c r="Q1530" s="435"/>
      <c r="R1530" s="436"/>
      <c r="S1530" s="435"/>
      <c r="U1530" s="205">
        <v>2</v>
      </c>
      <c r="V1530" s="210" t="str">
        <f t="shared" si="536"/>
        <v/>
      </c>
      <c r="W1530" s="201" t="b">
        <f t="shared" si="538"/>
        <v>1</v>
      </c>
      <c r="Y1530" s="216"/>
      <c r="Z1530" s="217"/>
      <c r="AB1530" s="408" t="str">
        <f t="shared" si="535"/>
        <v/>
      </c>
      <c r="AC1530" s="408" t="str">
        <f t="shared" si="537"/>
        <v/>
      </c>
      <c r="AD1530" s="202"/>
      <c r="AE1530" s="620" t="s">
        <v>7188</v>
      </c>
      <c r="AF1530" s="209" t="s">
        <v>7193</v>
      </c>
      <c r="AG1530" s="208">
        <f>SUM(AH1530:AL1530)</f>
        <v>0</v>
      </c>
      <c r="AH1530" s="208">
        <f>SUMIFS($K1529:$K1548,$E1529:$E1548,"R7当",$F1529:$F1548,"ライフデザイン・結婚支援重点推進事業",$J1529:$J1548,3/4)</f>
        <v>0</v>
      </c>
      <c r="AI1530" s="208">
        <f>SUMIFS($K1529:$K1548,$E1529:$E1548,"R7当",$F1529:$F1548,"結婚支援コンシェルジュ事業",$J1529:$J1548,3/4)</f>
        <v>0</v>
      </c>
      <c r="AJ1530" s="208"/>
      <c r="AK1530" s="208"/>
      <c r="AL1530" s="208"/>
      <c r="AN1530" s="224">
        <f>SUM(AO1530:AS1530)</f>
        <v>0</v>
      </c>
      <c r="AO1530" s="224">
        <f>SUMIFS($L1529:$L1548,$E1529:$E1548,"R7当",$F1529:$F1548,"ライフデザイン・結婚支援重点推進事業",$J1529:$J1548,3/4)</f>
        <v>0</v>
      </c>
      <c r="AP1530" s="224">
        <f>SUMIFS($L1529:$L1548,$E1529:$E1548,"R7当",$F1529:$F1548,"結婚支援コンシェルジュ事業",$J1529:$J1548,3/4)</f>
        <v>0</v>
      </c>
      <c r="AQ1530" s="224"/>
      <c r="AR1530" s="224"/>
      <c r="AS1530" s="224"/>
      <c r="AU1530" s="208">
        <f>SUM(AV1530:AZ1530)</f>
        <v>0</v>
      </c>
      <c r="AV1530" s="208">
        <f>SUMIFS($M1529:$M1548,$E1529:$E1548,"R7当",$F1529:$F1548,"ライフデザイン・結婚支援重点推進事業",$J1529:$J1548,3/4)</f>
        <v>0</v>
      </c>
      <c r="AW1530" s="208">
        <f>SUMIFS($M1529:$M1548,$E1529:$E1548,"R7当",$F1529:$F1548,"結婚支援コンシェルジュ事業",$J1529:$J1548,3/4)</f>
        <v>0</v>
      </c>
      <c r="AX1530" s="208"/>
      <c r="AY1530" s="208"/>
      <c r="AZ1530" s="208"/>
      <c r="BA1530" s="215"/>
    </row>
    <row r="1531" spans="1:53" s="201" customFormat="1" ht="12.75" hidden="1" customHeight="1" x14ac:dyDescent="0.15">
      <c r="A1531" s="612"/>
      <c r="B1531" s="615"/>
      <c r="C1531" s="618"/>
      <c r="D1531" s="418"/>
      <c r="E1531" s="419"/>
      <c r="F1531" s="420"/>
      <c r="G1531" s="420"/>
      <c r="H1531" s="420"/>
      <c r="I1531" s="421"/>
      <c r="J1531" s="425"/>
      <c r="K1531" s="423"/>
      <c r="L1531" s="423"/>
      <c r="M1531" s="423"/>
      <c r="N1531" s="332"/>
      <c r="O1531" s="433"/>
      <c r="P1531" s="434"/>
      <c r="Q1531" s="435"/>
      <c r="R1531" s="436"/>
      <c r="S1531" s="435"/>
      <c r="U1531" s="205">
        <v>3</v>
      </c>
      <c r="V1531" s="210" t="str">
        <f t="shared" si="536"/>
        <v/>
      </c>
      <c r="W1531" s="201" t="b">
        <f t="shared" si="538"/>
        <v>1</v>
      </c>
      <c r="Y1531" s="219"/>
      <c r="Z1531" s="215"/>
      <c r="AB1531" s="408" t="str">
        <f t="shared" si="535"/>
        <v/>
      </c>
      <c r="AC1531" s="408" t="str">
        <f t="shared" si="537"/>
        <v/>
      </c>
      <c r="AD1531" s="202"/>
      <c r="AE1531" s="620"/>
      <c r="AF1531" s="211" t="s">
        <v>7189</v>
      </c>
      <c r="AG1531" s="208">
        <f>SUM(AH1531:AL1531)</f>
        <v>0</v>
      </c>
      <c r="AH1531" s="208">
        <f>SUMIFS($K1529:$K1548,$E1529:$E1548,"R7当",$F1529:$F1548,"ライフデザイン・結婚支援重点推進事業",$J1529:$J1548,2/3)</f>
        <v>0</v>
      </c>
      <c r="AI1531" s="208"/>
      <c r="AJ1531" s="208">
        <f>SUMIFS($K1529:$K1548,$E1529:$E1548,"R7当",$F1529:$F1548,"結婚_妊娠・出産_子育てに温かい社会づくり・気運醸成事業",$J1529:$J1548,2/3)</f>
        <v>0</v>
      </c>
      <c r="AK1531" s="208"/>
      <c r="AL1531" s="208"/>
      <c r="AN1531" s="224">
        <f t="shared" ref="AN1531:AN1532" si="551">SUM(AO1531:AS1531)</f>
        <v>0</v>
      </c>
      <c r="AO1531" s="224">
        <f>SUMIFS($L1529:$L1548,$E1529:$E1548,"R7当",$F1529:$F1548,"ライフデザイン・結婚支援重点推進事業",$J1529:$J1548,2/3)</f>
        <v>0</v>
      </c>
      <c r="AP1531" s="224"/>
      <c r="AQ1531" s="224">
        <f>SUMIFS($L1529:$L1548,$E1529:$E1548,"R7当",$F1529:$F1548,"結婚_妊娠・出産_子育てに温かい社会づくり・気運醸成事業",$J1529:$J1548,2/3)</f>
        <v>0</v>
      </c>
      <c r="AR1531" s="224"/>
      <c r="AS1531" s="224"/>
      <c r="AU1531" s="208">
        <f t="shared" ref="AU1531:AU1532" si="552">SUM(AV1531:AZ1531)</f>
        <v>0</v>
      </c>
      <c r="AV1531" s="208">
        <f>SUMIFS($M1529:$M1548,$E1529:$E1548,"R7当",$F1529:$F1548,"ライフデザイン・結婚支援重点推進事業",$J1529:$J1548,2/3)</f>
        <v>0</v>
      </c>
      <c r="AW1531" s="208"/>
      <c r="AX1531" s="208">
        <f>SUMIFS($M1529:$M1548,$E1529:$E1548,"R7当",$F1529:$F1548,"結婚_妊娠・出産_子育てに温かい社会づくり・気運醸成事業",$J1529:$J1548,2/3)</f>
        <v>0</v>
      </c>
      <c r="AY1531" s="208"/>
      <c r="AZ1531" s="208"/>
      <c r="BA1531" s="215"/>
    </row>
    <row r="1532" spans="1:53" s="201" customFormat="1" ht="12.75" hidden="1" customHeight="1" x14ac:dyDescent="0.15">
      <c r="A1532" s="612"/>
      <c r="B1532" s="615"/>
      <c r="C1532" s="618"/>
      <c r="D1532" s="418"/>
      <c r="E1532" s="419"/>
      <c r="F1532" s="420"/>
      <c r="G1532" s="420"/>
      <c r="H1532" s="420"/>
      <c r="I1532" s="421"/>
      <c r="J1532" s="425"/>
      <c r="K1532" s="423"/>
      <c r="L1532" s="423"/>
      <c r="M1532" s="423"/>
      <c r="N1532" s="332"/>
      <c r="O1532" s="433"/>
      <c r="P1532" s="434"/>
      <c r="Q1532" s="435"/>
      <c r="R1532" s="436"/>
      <c r="S1532" s="435"/>
      <c r="U1532" s="205">
        <v>4</v>
      </c>
      <c r="V1532" s="210" t="str">
        <f t="shared" si="536"/>
        <v/>
      </c>
      <c r="W1532" s="201" t="b">
        <f t="shared" si="538"/>
        <v>1</v>
      </c>
      <c r="Y1532" s="219"/>
      <c r="Z1532" s="215"/>
      <c r="AB1532" s="408" t="str">
        <f t="shared" si="535"/>
        <v/>
      </c>
      <c r="AC1532" s="408" t="str">
        <f t="shared" si="537"/>
        <v/>
      </c>
      <c r="AD1532" s="202"/>
      <c r="AE1532" s="620"/>
      <c r="AF1532" s="211" t="s">
        <v>7187</v>
      </c>
      <c r="AG1532" s="208">
        <f t="shared" ref="AG1532" si="553">SUM(AH1532:AL1532)</f>
        <v>0</v>
      </c>
      <c r="AH1532" s="208"/>
      <c r="AI1532" s="208"/>
      <c r="AJ1532" s="208">
        <f>SUMIFS($K1529:$K1548,$E1529:$E1548,"R7当",$F1529:$F1548,"結婚_妊娠・出産_子育てに温かい社会づくり・気運醸成事業",$J1529:$J1548,1/2)</f>
        <v>0</v>
      </c>
      <c r="AK1532" s="208"/>
      <c r="AL1532" s="208"/>
      <c r="AN1532" s="224">
        <f t="shared" si="551"/>
        <v>0</v>
      </c>
      <c r="AO1532" s="224"/>
      <c r="AP1532" s="224"/>
      <c r="AQ1532" s="224">
        <f>SUMIFS($L1529:$L1548,$E1529:$E1548,"R7当",$F1529:$F1548,"結婚_妊娠・出産_子育てに温かい社会づくり・気運醸成事業",$J1529:$J1548,1/2)</f>
        <v>0</v>
      </c>
      <c r="AR1532" s="224"/>
      <c r="AS1532" s="224"/>
      <c r="AU1532" s="208">
        <f t="shared" si="552"/>
        <v>0</v>
      </c>
      <c r="AV1532" s="208"/>
      <c r="AW1532" s="208"/>
      <c r="AX1532" s="208">
        <f>SUMIFS($M1529:$M1548,$E1529:$E1548,"R7当",$F1529:$F1548,"結婚_妊娠・出産_子育てに温かい社会づくり・気運醸成事業",$J1529:$J1548,1/2)</f>
        <v>0</v>
      </c>
      <c r="AY1532" s="208"/>
      <c r="AZ1532" s="208"/>
      <c r="BA1532" s="215"/>
    </row>
    <row r="1533" spans="1:53" s="201" customFormat="1" ht="12.75" hidden="1" customHeight="1" x14ac:dyDescent="0.15">
      <c r="A1533" s="612"/>
      <c r="B1533" s="615"/>
      <c r="C1533" s="618"/>
      <c r="D1533" s="418"/>
      <c r="E1533" s="419"/>
      <c r="F1533" s="420"/>
      <c r="G1533" s="420"/>
      <c r="H1533" s="420"/>
      <c r="I1533" s="421"/>
      <c r="J1533" s="425"/>
      <c r="K1533" s="423"/>
      <c r="L1533" s="423"/>
      <c r="M1533" s="423"/>
      <c r="N1533" s="332"/>
      <c r="O1533" s="433"/>
      <c r="P1533" s="434"/>
      <c r="Q1533" s="435"/>
      <c r="R1533" s="436"/>
      <c r="S1533" s="435"/>
      <c r="U1533" s="205">
        <v>5</v>
      </c>
      <c r="V1533" s="210" t="str">
        <f t="shared" si="536"/>
        <v/>
      </c>
      <c r="W1533" s="201" t="b">
        <f t="shared" si="538"/>
        <v>1</v>
      </c>
      <c r="Y1533" s="219"/>
      <c r="Z1533" s="215"/>
      <c r="AB1533" s="408" t="str">
        <f t="shared" si="535"/>
        <v/>
      </c>
      <c r="AC1533" s="408" t="str">
        <f t="shared" si="537"/>
        <v/>
      </c>
      <c r="AD1533" s="202"/>
      <c r="AE1533" s="212" t="s">
        <v>7229</v>
      </c>
      <c r="AF1533" s="209" t="str">
        <f>IF(COUNTIF(AC1529:AC1548,"R7当一般コース"),"一般コース",IF(COUNTIF(AC1529:AC1548,"R7当都道府県主導型市町村連携コース"),"連携コース",""))</f>
        <v/>
      </c>
      <c r="AG1533" s="208">
        <f>SUM(AH1533:AL1533)</f>
        <v>0</v>
      </c>
      <c r="AH1533" s="208"/>
      <c r="AI1533" s="208"/>
      <c r="AJ1533" s="208"/>
      <c r="AK1533" s="208">
        <f>SUMIFS($K1529:$K1548,$E1529:$E1548,"R7当",G1529:G1548,"一般コース")</f>
        <v>0</v>
      </c>
      <c r="AL1533" s="208">
        <f>SUMIFS($K1529:$K1548,$E1529:$E1548,"R7当",G1529:G1548,"都道府県主導型市町村連携コース")</f>
        <v>0</v>
      </c>
      <c r="AN1533" s="224">
        <f>SUM(AO1533:AS1533)</f>
        <v>0</v>
      </c>
      <c r="AO1533" s="224"/>
      <c r="AP1533" s="224"/>
      <c r="AQ1533" s="224"/>
      <c r="AR1533" s="224">
        <f>SUMIFS($L1529:$L1548,$E1529:$E1548,"R7当",G1529:G1548,"一般コース")</f>
        <v>0</v>
      </c>
      <c r="AS1533" s="224">
        <f>SUMIFS($L1529:$L1548,$E1529:$E1548,"R7当",G1529:G1548,"都道府県主導型市町村連携コース")</f>
        <v>0</v>
      </c>
      <c r="AU1533" s="208">
        <f>SUM(AV1533:AZ1533)</f>
        <v>0</v>
      </c>
      <c r="AV1533" s="208"/>
      <c r="AW1533" s="208"/>
      <c r="AX1533" s="208"/>
      <c r="AY1533" s="208">
        <f>SUMIFS($M1529:$M1548,$E1529:$E1548,"R7当",G1529:G1548,"一般コース")</f>
        <v>0</v>
      </c>
      <c r="AZ1533" s="208">
        <f>SUMIFS($M1529:$M1548,$E1529:$E1548,"R7当",G1529:G1548,"都道府県主導型市町村連携コース")</f>
        <v>0</v>
      </c>
      <c r="BA1533" s="215"/>
    </row>
    <row r="1534" spans="1:53" s="201" customFormat="1" ht="12.75" hidden="1" customHeight="1" x14ac:dyDescent="0.15">
      <c r="A1534" s="612"/>
      <c r="B1534" s="615"/>
      <c r="C1534" s="618"/>
      <c r="D1534" s="418"/>
      <c r="E1534" s="419"/>
      <c r="F1534" s="420"/>
      <c r="G1534" s="420"/>
      <c r="H1534" s="420"/>
      <c r="I1534" s="421"/>
      <c r="J1534" s="425"/>
      <c r="K1534" s="423"/>
      <c r="L1534" s="423"/>
      <c r="M1534" s="423"/>
      <c r="N1534" s="332"/>
      <c r="O1534" s="433"/>
      <c r="P1534" s="434"/>
      <c r="Q1534" s="435"/>
      <c r="R1534" s="436"/>
      <c r="S1534" s="435"/>
      <c r="U1534" s="205">
        <v>6</v>
      </c>
      <c r="V1534" s="210" t="str">
        <f t="shared" si="536"/>
        <v/>
      </c>
      <c r="W1534" s="201" t="b">
        <f t="shared" si="538"/>
        <v>1</v>
      </c>
      <c r="Y1534" s="219"/>
      <c r="Z1534" s="215"/>
      <c r="AB1534" s="408" t="str">
        <f t="shared" si="535"/>
        <v/>
      </c>
      <c r="AC1534" s="408" t="str">
        <f t="shared" si="537"/>
        <v/>
      </c>
      <c r="AD1534" s="202"/>
      <c r="AE1534" s="173" t="s">
        <v>7217</v>
      </c>
      <c r="AG1534" s="213"/>
      <c r="AH1534" s="213"/>
      <c r="AI1534" s="213"/>
      <c r="AJ1534" s="213"/>
      <c r="AK1534" s="213"/>
      <c r="AL1534" s="213"/>
      <c r="AN1534" s="225"/>
      <c r="AO1534" s="225"/>
      <c r="AP1534" s="225"/>
      <c r="AQ1534" s="225"/>
      <c r="AR1534" s="225"/>
      <c r="AS1534" s="225"/>
      <c r="AU1534" s="213"/>
      <c r="AV1534" s="213"/>
      <c r="AW1534" s="213"/>
      <c r="AX1534" s="213"/>
      <c r="AY1534" s="213"/>
      <c r="AZ1534" s="213"/>
      <c r="BA1534" s="215"/>
    </row>
    <row r="1535" spans="1:53" s="201" customFormat="1" ht="12.75" hidden="1" customHeight="1" x14ac:dyDescent="0.15">
      <c r="A1535" s="612"/>
      <c r="B1535" s="615"/>
      <c r="C1535" s="618"/>
      <c r="D1535" s="418"/>
      <c r="E1535" s="419"/>
      <c r="F1535" s="420"/>
      <c r="G1535" s="420"/>
      <c r="H1535" s="420"/>
      <c r="I1535" s="421"/>
      <c r="J1535" s="425"/>
      <c r="K1535" s="423"/>
      <c r="L1535" s="423"/>
      <c r="M1535" s="423"/>
      <c r="N1535" s="332"/>
      <c r="O1535" s="433"/>
      <c r="P1535" s="434"/>
      <c r="Q1535" s="435"/>
      <c r="R1535" s="436"/>
      <c r="S1535" s="435"/>
      <c r="U1535" s="205">
        <v>7</v>
      </c>
      <c r="V1535" s="210" t="str">
        <f t="shared" si="536"/>
        <v/>
      </c>
      <c r="W1535" s="201" t="b">
        <f t="shared" si="538"/>
        <v>1</v>
      </c>
      <c r="Y1535" s="219"/>
      <c r="Z1535" s="215"/>
      <c r="AB1535" s="408" t="str">
        <f t="shared" si="535"/>
        <v/>
      </c>
      <c r="AC1535" s="408" t="str">
        <f t="shared" si="537"/>
        <v/>
      </c>
      <c r="AD1535" s="202"/>
      <c r="AE1535" s="620" t="s">
        <v>7188</v>
      </c>
      <c r="AF1535" s="209" t="s">
        <v>7193</v>
      </c>
      <c r="AG1535" s="208">
        <f>SUM(AH1535:AL1535)</f>
        <v>0</v>
      </c>
      <c r="AH1535" s="208">
        <f>SUMIFS($K1529:$K1548,$E1529:$E1548,"R6補",$F1529:$F1548,"ライフデザイン・結婚支援重点推進事業",$J1529:$J1548,3/4)</f>
        <v>0</v>
      </c>
      <c r="AI1535" s="208">
        <f>SUMIFS($K1529:$K1548,$E1529:$E1548,"R6補",$F1529:$F1548,"結婚支援コンシェルジュ事業",$J1529:$J1548,3/4)</f>
        <v>0</v>
      </c>
      <c r="AJ1535" s="208"/>
      <c r="AK1535" s="208"/>
      <c r="AL1535" s="208"/>
      <c r="AN1535" s="224">
        <f>SUM(AO1535:AS1535)</f>
        <v>0</v>
      </c>
      <c r="AO1535" s="224">
        <f>SUMIFS($L1529:$L1548,$E1529:$E1548,"R6補",$F1529:$F1548,"ライフデザイン・結婚支援重点推進事業",$J1529:$J1548,3/4)</f>
        <v>0</v>
      </c>
      <c r="AP1535" s="224">
        <f>SUMIFS($L1529:$L1548,$E1529:$E1548,"R6補",$F1529:$F1548,"結婚支援コンシェルジュ事業",$J1529:$J1548,3/4)</f>
        <v>0</v>
      </c>
      <c r="AQ1535" s="224"/>
      <c r="AR1535" s="224"/>
      <c r="AS1535" s="224"/>
      <c r="AU1535" s="208">
        <f>SUM(AV1535:AZ1535)</f>
        <v>0</v>
      </c>
      <c r="AV1535" s="208">
        <f>SUMIFS($M1529:$M1548,$E1529:$E1548,"R6補",$F1529:$F1548,"ライフデザイン・結婚支援重点推進事業",$J1529:$J1548,3/4)</f>
        <v>0</v>
      </c>
      <c r="AW1535" s="208">
        <f>SUMIFS($M1529:$M1548,$E1529:$E1548,"R6補",$F1529:$F1548,"結婚支援コンシェルジュ事業",$J1529:$J1548,3/4)</f>
        <v>0</v>
      </c>
      <c r="AX1535" s="208"/>
      <c r="AY1535" s="208"/>
      <c r="AZ1535" s="208"/>
      <c r="BA1535" s="215"/>
    </row>
    <row r="1536" spans="1:53" s="201" customFormat="1" ht="12.75" hidden="1" customHeight="1" x14ac:dyDescent="0.15">
      <c r="A1536" s="612"/>
      <c r="B1536" s="615"/>
      <c r="C1536" s="618"/>
      <c r="D1536" s="418"/>
      <c r="E1536" s="419"/>
      <c r="F1536" s="420"/>
      <c r="G1536" s="420"/>
      <c r="H1536" s="420"/>
      <c r="I1536" s="421"/>
      <c r="J1536" s="425"/>
      <c r="K1536" s="423"/>
      <c r="L1536" s="423"/>
      <c r="M1536" s="423"/>
      <c r="N1536" s="332"/>
      <c r="O1536" s="433"/>
      <c r="P1536" s="434"/>
      <c r="Q1536" s="435"/>
      <c r="R1536" s="436"/>
      <c r="S1536" s="435"/>
      <c r="U1536" s="205">
        <v>8</v>
      </c>
      <c r="V1536" s="210" t="str">
        <f t="shared" si="536"/>
        <v/>
      </c>
      <c r="W1536" s="201" t="b">
        <f t="shared" si="538"/>
        <v>1</v>
      </c>
      <c r="Y1536" s="219"/>
      <c r="Z1536" s="215"/>
      <c r="AB1536" s="408" t="str">
        <f t="shared" si="535"/>
        <v/>
      </c>
      <c r="AC1536" s="408" t="str">
        <f t="shared" si="537"/>
        <v/>
      </c>
      <c r="AD1536" s="202"/>
      <c r="AE1536" s="620"/>
      <c r="AF1536" s="211" t="s">
        <v>7189</v>
      </c>
      <c r="AG1536" s="208">
        <f t="shared" ref="AG1536" si="554">SUM(AH1536:AL1536)</f>
        <v>0</v>
      </c>
      <c r="AH1536" s="208">
        <f>SUMIFS($K1529:$K1548,$E1529:$E1548,"R6補",$F1529:$F1548,"ライフデザイン・結婚支援重点推進事業",$J1529:$J1548,2/3)</f>
        <v>0</v>
      </c>
      <c r="AI1536" s="208"/>
      <c r="AJ1536" s="208">
        <f>SUMIFS($K1529:$K1548,$E1529:$E1548,"R6補",$F1529:$F1548,"結婚_妊娠・出産_子育てに温かい社会づくり・気運醸成事業",$J1529:$J1548,2/3)</f>
        <v>0</v>
      </c>
      <c r="AK1536" s="208"/>
      <c r="AL1536" s="208"/>
      <c r="AN1536" s="224">
        <f t="shared" ref="AN1536:AN1537" si="555">SUM(AO1536:AS1536)</f>
        <v>0</v>
      </c>
      <c r="AO1536" s="224">
        <f>SUMIFS($L1529:$L1548,$E1529:$E1548,"R6補",$F1529:$F1548,"ライフデザイン・結婚支援重点推進事業",$J1529:$J1548,2/3)</f>
        <v>0</v>
      </c>
      <c r="AP1536" s="224"/>
      <c r="AQ1536" s="224">
        <f>SUMIFS($L1529:$L1548,$E1529:$E1548,"R6補",$F1529:$F1548,"結婚_妊娠・出産_子育てに温かい社会づくり・気運醸成事業",$J1529:$J1548,2/3)</f>
        <v>0</v>
      </c>
      <c r="AR1536" s="224"/>
      <c r="AS1536" s="224"/>
      <c r="AU1536" s="208">
        <f t="shared" ref="AU1536:AU1537" si="556">SUM(AV1536:AZ1536)</f>
        <v>0</v>
      </c>
      <c r="AV1536" s="208">
        <f>SUMIFS($M1529:$M1548,$E1529:$E1548,"R6補",$F1529:$F1548,"ライフデザイン・結婚支援重点推進事業",$J1529:$J1548,2/3)</f>
        <v>0</v>
      </c>
      <c r="AW1536" s="208"/>
      <c r="AX1536" s="208">
        <f>SUMIFS($M1529:$M1548,$E1529:$E1548,"R6補",$F1529:$F1548,"結婚_妊娠・出産_子育てに温かい社会づくり・気運醸成事業",$J1529:$J1548,2/3)</f>
        <v>0</v>
      </c>
      <c r="AY1536" s="208"/>
      <c r="AZ1536" s="208"/>
      <c r="BA1536" s="215"/>
    </row>
    <row r="1537" spans="1:53" s="201" customFormat="1" ht="12.75" hidden="1" customHeight="1" x14ac:dyDescent="0.15">
      <c r="A1537" s="612"/>
      <c r="B1537" s="615"/>
      <c r="C1537" s="618"/>
      <c r="D1537" s="418"/>
      <c r="E1537" s="419"/>
      <c r="F1537" s="420"/>
      <c r="G1537" s="420"/>
      <c r="H1537" s="420"/>
      <c r="I1537" s="421"/>
      <c r="J1537" s="425"/>
      <c r="K1537" s="423"/>
      <c r="L1537" s="423"/>
      <c r="M1537" s="423"/>
      <c r="N1537" s="332"/>
      <c r="O1537" s="433"/>
      <c r="P1537" s="434"/>
      <c r="Q1537" s="435"/>
      <c r="R1537" s="436"/>
      <c r="S1537" s="435"/>
      <c r="U1537" s="205">
        <v>9</v>
      </c>
      <c r="V1537" s="210" t="str">
        <f t="shared" si="536"/>
        <v/>
      </c>
      <c r="W1537" s="201" t="b">
        <f t="shared" si="538"/>
        <v>1</v>
      </c>
      <c r="Y1537" s="216"/>
      <c r="AB1537" s="408" t="str">
        <f t="shared" si="535"/>
        <v/>
      </c>
      <c r="AC1537" s="408" t="str">
        <f t="shared" si="537"/>
        <v/>
      </c>
      <c r="AD1537" s="202"/>
      <c r="AE1537" s="620"/>
      <c r="AF1537" s="211" t="s">
        <v>7187</v>
      </c>
      <c r="AG1537" s="208">
        <f>SUM(AH1537:AL1537)</f>
        <v>0</v>
      </c>
      <c r="AH1537" s="208"/>
      <c r="AI1537" s="208"/>
      <c r="AJ1537" s="208">
        <f>SUMIFS($K1529:$K1548,$E1529:$E1548,"R6補",$F1529:$F1548,"結婚_妊娠・出産_子育てに温かい社会づくり・気運醸成事業",$J1529:$J1548,1/2)</f>
        <v>0</v>
      </c>
      <c r="AK1537" s="208"/>
      <c r="AL1537" s="208"/>
      <c r="AN1537" s="224">
        <f t="shared" si="555"/>
        <v>0</v>
      </c>
      <c r="AO1537" s="224"/>
      <c r="AP1537" s="224"/>
      <c r="AQ1537" s="224">
        <f>SUMIFS($L1529:$L1548,$E1529:$E1548,"R6補",$F1529:$F1548,"結婚_妊娠・出産_子育てに温かい社会づくり・気運醸成事業",$J1529:$J1548,1/2)</f>
        <v>0</v>
      </c>
      <c r="AR1537" s="224"/>
      <c r="AS1537" s="224"/>
      <c r="AU1537" s="208">
        <f t="shared" si="556"/>
        <v>0</v>
      </c>
      <c r="AV1537" s="208"/>
      <c r="AW1537" s="208"/>
      <c r="AX1537" s="208">
        <f>SUMIFS($M1529:$M1548,$E1529:$E1548,"R6補",$F1529:$F1548,"結婚_妊娠・出産_子育てに温かい社会づくり・気運醸成事業",$J1529:$J1548,1/2)</f>
        <v>0</v>
      </c>
      <c r="AY1537" s="208"/>
      <c r="AZ1537" s="208"/>
      <c r="BA1537" s="215"/>
    </row>
    <row r="1538" spans="1:53" s="201" customFormat="1" ht="12.75" hidden="1" customHeight="1" x14ac:dyDescent="0.15">
      <c r="A1538" s="612"/>
      <c r="B1538" s="615"/>
      <c r="C1538" s="618"/>
      <c r="D1538" s="418"/>
      <c r="E1538" s="419"/>
      <c r="F1538" s="420"/>
      <c r="G1538" s="420"/>
      <c r="H1538" s="420"/>
      <c r="I1538" s="421"/>
      <c r="J1538" s="422"/>
      <c r="K1538" s="423"/>
      <c r="L1538" s="423"/>
      <c r="M1538" s="423"/>
      <c r="N1538" s="332"/>
      <c r="O1538" s="433"/>
      <c r="P1538" s="434"/>
      <c r="Q1538" s="435"/>
      <c r="R1538" s="436"/>
      <c r="S1538" s="435"/>
      <c r="U1538" s="205">
        <v>10</v>
      </c>
      <c r="V1538" s="210" t="str">
        <f t="shared" si="536"/>
        <v/>
      </c>
      <c r="W1538" s="201" t="b">
        <f t="shared" si="538"/>
        <v>1</v>
      </c>
      <c r="Y1538" s="216"/>
      <c r="Z1538" s="217"/>
      <c r="AA1538" s="215"/>
      <c r="AB1538" s="408" t="str">
        <f t="shared" si="535"/>
        <v/>
      </c>
      <c r="AC1538" s="408" t="str">
        <f t="shared" si="537"/>
        <v/>
      </c>
      <c r="AD1538" s="202"/>
      <c r="AE1538" s="212" t="s">
        <v>7229</v>
      </c>
      <c r="AF1538" s="209" t="str">
        <f>IF(COUNTIF(AC1529:AC1548,"R6補一般コース"),"一般コース",IF(COUNTIF(AC1529:AC1548,"R6補都道府県主導型市町村連携コース"),"連携コース",""))</f>
        <v/>
      </c>
      <c r="AG1538" s="208">
        <f>SUM(AH1538:AL1538)</f>
        <v>0</v>
      </c>
      <c r="AH1538" s="208"/>
      <c r="AI1538" s="208"/>
      <c r="AJ1538" s="208"/>
      <c r="AK1538" s="208">
        <f>SUMIFS($K1529:$K1548,$E1529:$E1548,"R6補",G1529:G1548,"一般コース")</f>
        <v>0</v>
      </c>
      <c r="AL1538" s="208">
        <f>SUMIFS($K1529:$K1548,$E1529:$E1548,"R6補",G1529:G1548,"都道府県主導型市町村連携コース")</f>
        <v>0</v>
      </c>
      <c r="AN1538" s="224">
        <f>SUM(AO1538:AS1538)</f>
        <v>0</v>
      </c>
      <c r="AO1538" s="224"/>
      <c r="AP1538" s="224"/>
      <c r="AQ1538" s="224"/>
      <c r="AR1538" s="224">
        <f>SUMIFS($L1529:$L1548,$E1529:$E1548,"R6補",G1529:G1548,"一般コース")</f>
        <v>0</v>
      </c>
      <c r="AS1538" s="224">
        <f>SUMIFS($L1529:$L1548,$E1529:$E1548,"R6補",G1529:G1548,"都道府県主導型市町村連携コース")</f>
        <v>0</v>
      </c>
      <c r="AU1538" s="208">
        <f>SUM(AV1538:AZ1538)</f>
        <v>0</v>
      </c>
      <c r="AV1538" s="208"/>
      <c r="AW1538" s="208"/>
      <c r="AX1538" s="208"/>
      <c r="AY1538" s="208">
        <f>SUMIFS($M1529:$M1548,$E1529:$E1548,"R6補",G1529:G1548,"一般コース")</f>
        <v>0</v>
      </c>
      <c r="AZ1538" s="208">
        <f>SUMIFS($M1529:$M1548,$E1529:$E1548,"R6補",G1529:G1548,"都道府県主導型市町村連携コース")</f>
        <v>0</v>
      </c>
      <c r="BA1538" s="215"/>
    </row>
    <row r="1539" spans="1:53" s="201" customFormat="1" ht="12.6" hidden="1" customHeight="1" x14ac:dyDescent="0.15">
      <c r="A1539" s="612"/>
      <c r="B1539" s="615"/>
      <c r="C1539" s="618"/>
      <c r="D1539" s="418"/>
      <c r="E1539" s="419"/>
      <c r="F1539" s="420"/>
      <c r="G1539" s="420"/>
      <c r="H1539" s="420"/>
      <c r="I1539" s="421"/>
      <c r="J1539" s="432"/>
      <c r="K1539" s="423"/>
      <c r="L1539" s="423"/>
      <c r="M1539" s="423"/>
      <c r="N1539" s="332"/>
      <c r="O1539" s="433"/>
      <c r="P1539" s="434"/>
      <c r="Q1539" s="435"/>
      <c r="R1539" s="436"/>
      <c r="S1539" s="435"/>
      <c r="U1539" s="205">
        <v>11</v>
      </c>
      <c r="V1539" s="210" t="str">
        <f t="shared" si="536"/>
        <v/>
      </c>
      <c r="W1539" s="201" t="b">
        <f t="shared" si="538"/>
        <v>1</v>
      </c>
      <c r="AA1539" s="215"/>
      <c r="AB1539" s="408" t="str">
        <f t="shared" si="535"/>
        <v/>
      </c>
      <c r="AC1539" s="408" t="str">
        <f t="shared" si="537"/>
        <v/>
      </c>
      <c r="AD1539" s="202"/>
      <c r="AE1539" s="214"/>
      <c r="AF1539" s="214"/>
      <c r="AG1539" s="215"/>
      <c r="AH1539" s="215"/>
      <c r="AI1539" s="215"/>
      <c r="AJ1539" s="215"/>
      <c r="AK1539" s="215"/>
      <c r="AL1539" s="215"/>
      <c r="AN1539" s="218"/>
      <c r="AO1539" s="218"/>
      <c r="AP1539" s="218"/>
      <c r="AQ1539" s="218"/>
      <c r="AR1539" s="218"/>
      <c r="AS1539" s="218"/>
      <c r="AU1539" s="215"/>
      <c r="AV1539" s="215"/>
      <c r="AW1539" s="215"/>
      <c r="AX1539" s="215"/>
      <c r="AY1539" s="215"/>
      <c r="AZ1539" s="215"/>
      <c r="BA1539" s="215"/>
    </row>
    <row r="1540" spans="1:53" s="201" customFormat="1" ht="12.75" hidden="1" customHeight="1" x14ac:dyDescent="0.15">
      <c r="A1540" s="612"/>
      <c r="B1540" s="615"/>
      <c r="C1540" s="618"/>
      <c r="D1540" s="418"/>
      <c r="E1540" s="419"/>
      <c r="F1540" s="420"/>
      <c r="G1540" s="420"/>
      <c r="H1540" s="420"/>
      <c r="I1540" s="421"/>
      <c r="J1540" s="422"/>
      <c r="K1540" s="423"/>
      <c r="L1540" s="423"/>
      <c r="M1540" s="423"/>
      <c r="N1540" s="332"/>
      <c r="O1540" s="433"/>
      <c r="P1540" s="434"/>
      <c r="Q1540" s="435"/>
      <c r="R1540" s="436"/>
      <c r="S1540" s="435"/>
      <c r="U1540" s="205">
        <v>12</v>
      </c>
      <c r="V1540" s="210" t="str">
        <f t="shared" si="536"/>
        <v/>
      </c>
      <c r="W1540" s="201" t="b">
        <f t="shared" si="538"/>
        <v>1</v>
      </c>
      <c r="AA1540" s="215"/>
      <c r="AB1540" s="408" t="str">
        <f t="shared" si="535"/>
        <v/>
      </c>
      <c r="AC1540" s="408" t="str">
        <f t="shared" si="537"/>
        <v/>
      </c>
      <c r="AD1540" s="202"/>
      <c r="AE1540" s="214"/>
      <c r="AF1540" s="214"/>
      <c r="AG1540" s="215"/>
      <c r="AH1540" s="215"/>
      <c r="AI1540" s="215"/>
      <c r="AJ1540" s="215"/>
      <c r="AK1540" s="215"/>
      <c r="AL1540" s="215"/>
      <c r="AN1540" s="218"/>
      <c r="AO1540" s="218"/>
      <c r="AP1540" s="218"/>
      <c r="AQ1540" s="218"/>
      <c r="AR1540" s="218"/>
      <c r="AS1540" s="218"/>
      <c r="AU1540" s="215"/>
      <c r="AV1540" s="215"/>
      <c r="AW1540" s="215"/>
      <c r="AX1540" s="215"/>
      <c r="AY1540" s="215"/>
      <c r="AZ1540" s="215"/>
      <c r="BA1540" s="215"/>
    </row>
    <row r="1541" spans="1:53" s="201" customFormat="1" ht="12.75" hidden="1" customHeight="1" x14ac:dyDescent="0.15">
      <c r="A1541" s="612"/>
      <c r="B1541" s="615"/>
      <c r="C1541" s="618"/>
      <c r="D1541" s="418"/>
      <c r="E1541" s="419"/>
      <c r="F1541" s="420"/>
      <c r="G1541" s="420"/>
      <c r="H1541" s="420"/>
      <c r="I1541" s="421"/>
      <c r="J1541" s="422"/>
      <c r="K1541" s="423"/>
      <c r="L1541" s="423"/>
      <c r="M1541" s="423"/>
      <c r="N1541" s="332"/>
      <c r="O1541" s="433"/>
      <c r="P1541" s="434"/>
      <c r="Q1541" s="435"/>
      <c r="R1541" s="436"/>
      <c r="S1541" s="435"/>
      <c r="U1541" s="205">
        <v>13</v>
      </c>
      <c r="V1541" s="210" t="str">
        <f t="shared" si="536"/>
        <v/>
      </c>
      <c r="W1541" s="201" t="b">
        <f t="shared" si="538"/>
        <v>1</v>
      </c>
      <c r="Y1541" s="219"/>
      <c r="Z1541" s="215"/>
      <c r="AA1541" s="215"/>
      <c r="AB1541" s="408" t="str">
        <f t="shared" si="535"/>
        <v/>
      </c>
      <c r="AC1541" s="408" t="str">
        <f t="shared" si="537"/>
        <v/>
      </c>
      <c r="AD1541" s="202"/>
      <c r="AE1541" s="214"/>
      <c r="AF1541" s="214"/>
      <c r="AG1541" s="215"/>
      <c r="AH1541" s="215"/>
      <c r="AI1541" s="215"/>
      <c r="AJ1541" s="215"/>
      <c r="AK1541" s="215"/>
      <c r="AL1541" s="215"/>
      <c r="AN1541" s="218"/>
      <c r="AO1541" s="218"/>
      <c r="AP1541" s="218"/>
      <c r="AQ1541" s="218"/>
      <c r="AR1541" s="218"/>
      <c r="AS1541" s="218"/>
      <c r="AU1541" s="215"/>
      <c r="AV1541" s="215"/>
      <c r="AW1541" s="215"/>
      <c r="AX1541" s="215"/>
      <c r="AY1541" s="215"/>
      <c r="AZ1541" s="215"/>
      <c r="BA1541" s="215"/>
    </row>
    <row r="1542" spans="1:53" s="201" customFormat="1" ht="12.75" hidden="1" customHeight="1" x14ac:dyDescent="0.15">
      <c r="A1542" s="612"/>
      <c r="B1542" s="615"/>
      <c r="C1542" s="618"/>
      <c r="D1542" s="418"/>
      <c r="E1542" s="419"/>
      <c r="F1542" s="420"/>
      <c r="G1542" s="420"/>
      <c r="H1542" s="420"/>
      <c r="I1542" s="421"/>
      <c r="J1542" s="422"/>
      <c r="K1542" s="423"/>
      <c r="L1542" s="423"/>
      <c r="M1542" s="423"/>
      <c r="N1542" s="332"/>
      <c r="O1542" s="433"/>
      <c r="P1542" s="434"/>
      <c r="Q1542" s="435"/>
      <c r="R1542" s="436"/>
      <c r="S1542" s="435"/>
      <c r="U1542" s="205">
        <v>14</v>
      </c>
      <c r="V1542" s="210" t="str">
        <f t="shared" si="536"/>
        <v/>
      </c>
      <c r="W1542" s="201" t="b">
        <f t="shared" si="538"/>
        <v>1</v>
      </c>
      <c r="Y1542" s="216"/>
      <c r="Z1542" s="217"/>
      <c r="AA1542" s="215"/>
      <c r="AB1542" s="408" t="str">
        <f t="shared" si="535"/>
        <v/>
      </c>
      <c r="AC1542" s="408" t="str">
        <f t="shared" si="537"/>
        <v/>
      </c>
      <c r="AD1542" s="202"/>
      <c r="AE1542" s="214"/>
      <c r="AF1542" s="214"/>
      <c r="AH1542" s="215"/>
      <c r="AI1542" s="215"/>
      <c r="AJ1542" s="215"/>
      <c r="AK1542" s="215"/>
      <c r="AL1542" s="215"/>
      <c r="AN1542" s="218"/>
      <c r="AO1542" s="218"/>
      <c r="AP1542" s="218"/>
      <c r="AQ1542" s="218"/>
      <c r="AR1542" s="218"/>
      <c r="AS1542" s="218"/>
      <c r="AU1542" s="215"/>
      <c r="AV1542" s="215"/>
      <c r="AW1542" s="215"/>
      <c r="AX1542" s="215"/>
      <c r="AY1542" s="215"/>
      <c r="AZ1542" s="215"/>
      <c r="BA1542" s="215"/>
    </row>
    <row r="1543" spans="1:53" s="201" customFormat="1" ht="12.75" hidden="1" customHeight="1" x14ac:dyDescent="0.15">
      <c r="A1543" s="612"/>
      <c r="B1543" s="615"/>
      <c r="C1543" s="618"/>
      <c r="D1543" s="418"/>
      <c r="E1543" s="419"/>
      <c r="F1543" s="420"/>
      <c r="G1543" s="420"/>
      <c r="H1543" s="420"/>
      <c r="I1543" s="421"/>
      <c r="J1543" s="422"/>
      <c r="K1543" s="423"/>
      <c r="L1543" s="423"/>
      <c r="M1543" s="423"/>
      <c r="N1543" s="332"/>
      <c r="O1543" s="433"/>
      <c r="P1543" s="434"/>
      <c r="Q1543" s="435"/>
      <c r="R1543" s="436"/>
      <c r="S1543" s="435"/>
      <c r="U1543" s="205">
        <v>15</v>
      </c>
      <c r="V1543" s="210" t="str">
        <f t="shared" si="536"/>
        <v/>
      </c>
      <c r="W1543" s="201" t="b">
        <f t="shared" si="538"/>
        <v>1</v>
      </c>
      <c r="Y1543" s="216"/>
      <c r="AA1543" s="215"/>
      <c r="AB1543" s="408" t="str">
        <f t="shared" si="535"/>
        <v/>
      </c>
      <c r="AC1543" s="408" t="str">
        <f t="shared" si="537"/>
        <v/>
      </c>
      <c r="AD1543" s="202"/>
      <c r="AE1543" s="214"/>
      <c r="AF1543" s="214"/>
      <c r="AG1543" s="215"/>
      <c r="AH1543" s="215"/>
      <c r="AI1543" s="215"/>
      <c r="AJ1543" s="215"/>
      <c r="AK1543" s="215"/>
      <c r="AL1543" s="215"/>
      <c r="AN1543" s="218"/>
      <c r="AO1543" s="218"/>
      <c r="AP1543" s="218"/>
      <c r="AQ1543" s="218"/>
      <c r="AR1543" s="218"/>
      <c r="AS1543" s="218"/>
      <c r="AU1543" s="215"/>
      <c r="AV1543" s="215"/>
      <c r="AW1543" s="215"/>
      <c r="AX1543" s="215"/>
      <c r="AY1543" s="215"/>
      <c r="AZ1543" s="215"/>
      <c r="BA1543" s="215"/>
    </row>
    <row r="1544" spans="1:53" s="201" customFormat="1" ht="12.75" hidden="1" customHeight="1" x14ac:dyDescent="0.15">
      <c r="A1544" s="612"/>
      <c r="B1544" s="615"/>
      <c r="C1544" s="618"/>
      <c r="D1544" s="418"/>
      <c r="E1544" s="419"/>
      <c r="F1544" s="420"/>
      <c r="G1544" s="420"/>
      <c r="H1544" s="420"/>
      <c r="I1544" s="421"/>
      <c r="J1544" s="422"/>
      <c r="K1544" s="423"/>
      <c r="L1544" s="423"/>
      <c r="M1544" s="423"/>
      <c r="N1544" s="332"/>
      <c r="O1544" s="433"/>
      <c r="P1544" s="434"/>
      <c r="Q1544" s="435"/>
      <c r="R1544" s="436"/>
      <c r="S1544" s="435"/>
      <c r="U1544" s="205">
        <v>16</v>
      </c>
      <c r="V1544" s="210" t="str">
        <f t="shared" si="536"/>
        <v/>
      </c>
      <c r="W1544" s="201" t="b">
        <f t="shared" si="538"/>
        <v>1</v>
      </c>
      <c r="Y1544" s="216"/>
      <c r="Z1544" s="217"/>
      <c r="AB1544" s="408" t="str">
        <f t="shared" si="535"/>
        <v/>
      </c>
      <c r="AC1544" s="408" t="str">
        <f t="shared" si="537"/>
        <v/>
      </c>
      <c r="AD1544" s="202"/>
      <c r="AE1544" s="214"/>
      <c r="AF1544" s="214"/>
      <c r="AG1544" s="215"/>
      <c r="AH1544" s="215"/>
      <c r="AI1544" s="215"/>
      <c r="AJ1544" s="215"/>
      <c r="AK1544" s="215"/>
      <c r="AL1544" s="215"/>
      <c r="AN1544" s="218"/>
      <c r="AO1544" s="218"/>
      <c r="AP1544" s="218"/>
      <c r="AQ1544" s="218"/>
      <c r="AR1544" s="218"/>
      <c r="AS1544" s="218"/>
      <c r="AU1544" s="215"/>
      <c r="AV1544" s="215"/>
      <c r="AW1544" s="215"/>
      <c r="AX1544" s="215"/>
      <c r="AY1544" s="215"/>
      <c r="AZ1544" s="215"/>
      <c r="BA1544" s="215"/>
    </row>
    <row r="1545" spans="1:53" s="201" customFormat="1" ht="12.75" hidden="1" customHeight="1" x14ac:dyDescent="0.15">
      <c r="A1545" s="612"/>
      <c r="B1545" s="615"/>
      <c r="C1545" s="618"/>
      <c r="D1545" s="418"/>
      <c r="E1545" s="419"/>
      <c r="F1545" s="420"/>
      <c r="G1545" s="420"/>
      <c r="H1545" s="420"/>
      <c r="I1545" s="421"/>
      <c r="J1545" s="422"/>
      <c r="K1545" s="423"/>
      <c r="L1545" s="423"/>
      <c r="M1545" s="423"/>
      <c r="N1545" s="332"/>
      <c r="O1545" s="433"/>
      <c r="P1545" s="434"/>
      <c r="Q1545" s="435"/>
      <c r="R1545" s="436"/>
      <c r="S1545" s="435"/>
      <c r="U1545" s="205">
        <v>17</v>
      </c>
      <c r="V1545" s="210" t="str">
        <f t="shared" si="536"/>
        <v/>
      </c>
      <c r="W1545" s="201" t="b">
        <f t="shared" si="538"/>
        <v>1</v>
      </c>
      <c r="Y1545" s="216"/>
      <c r="AB1545" s="408" t="str">
        <f t="shared" ref="AB1545:AB1608" si="557">F1545&amp;G1545</f>
        <v/>
      </c>
      <c r="AC1545" s="408" t="str">
        <f t="shared" si="537"/>
        <v/>
      </c>
      <c r="AD1545" s="202"/>
      <c r="AE1545" s="214"/>
      <c r="AF1545" s="214"/>
      <c r="AG1545" s="215"/>
      <c r="AH1545" s="215"/>
      <c r="AI1545" s="215"/>
      <c r="AJ1545" s="215"/>
      <c r="AK1545" s="215"/>
      <c r="AL1545" s="215"/>
      <c r="AN1545" s="218"/>
      <c r="AO1545" s="218"/>
      <c r="AP1545" s="218"/>
      <c r="AQ1545" s="218"/>
      <c r="AR1545" s="218"/>
      <c r="AS1545" s="218"/>
      <c r="AU1545" s="215"/>
      <c r="AV1545" s="215"/>
      <c r="AW1545" s="215"/>
      <c r="AX1545" s="215"/>
      <c r="AY1545" s="215"/>
      <c r="AZ1545" s="215"/>
      <c r="BA1545" s="215"/>
    </row>
    <row r="1546" spans="1:53" s="201" customFormat="1" ht="12.75" hidden="1" customHeight="1" x14ac:dyDescent="0.15">
      <c r="A1546" s="612"/>
      <c r="B1546" s="615"/>
      <c r="C1546" s="618"/>
      <c r="D1546" s="418"/>
      <c r="E1546" s="419"/>
      <c r="F1546" s="420"/>
      <c r="G1546" s="420"/>
      <c r="H1546" s="420"/>
      <c r="I1546" s="421"/>
      <c r="J1546" s="422"/>
      <c r="K1546" s="423"/>
      <c r="L1546" s="423"/>
      <c r="M1546" s="423"/>
      <c r="N1546" s="332"/>
      <c r="O1546" s="433"/>
      <c r="P1546" s="434"/>
      <c r="Q1546" s="435"/>
      <c r="R1546" s="436"/>
      <c r="S1546" s="435"/>
      <c r="U1546" s="205">
        <v>18</v>
      </c>
      <c r="V1546" s="210" t="str">
        <f t="shared" ref="V1546:V1609" si="558">IF($Z$9=AB1546,$Y$9,IF($Z$10=AB1546,$Y$10,IF($Z$11=AB1546,$Y$11,IF($Z$12=AB1546,$Y$12,IF($Z$13=AB1546,$Y$13,IF($Z$14=AB1546,$Y$14,IF($Z$15=AB1546,$Y$15,"")))))))</f>
        <v/>
      </c>
      <c r="W1546" s="201" t="b">
        <f t="shared" si="538"/>
        <v>1</v>
      </c>
      <c r="Y1546" s="216"/>
      <c r="AB1546" s="408" t="str">
        <f t="shared" si="557"/>
        <v/>
      </c>
      <c r="AC1546" s="408" t="str">
        <f t="shared" ref="AC1546:AC1609" si="559">E1546&amp;G1546</f>
        <v/>
      </c>
      <c r="AD1546" s="202"/>
      <c r="AE1546" s="214"/>
      <c r="AF1546" s="214"/>
      <c r="AG1546" s="215"/>
      <c r="AH1546" s="215"/>
      <c r="AI1546" s="215"/>
      <c r="AJ1546" s="215"/>
      <c r="AK1546" s="215"/>
      <c r="AL1546" s="215"/>
      <c r="AN1546" s="218"/>
      <c r="AO1546" s="218"/>
      <c r="AP1546" s="218"/>
      <c r="AQ1546" s="218"/>
      <c r="AR1546" s="218"/>
      <c r="AS1546" s="218"/>
      <c r="AU1546" s="215"/>
      <c r="AV1546" s="215"/>
      <c r="AW1546" s="215"/>
      <c r="AX1546" s="215"/>
      <c r="AY1546" s="215"/>
      <c r="AZ1546" s="215"/>
      <c r="BA1546" s="215"/>
    </row>
    <row r="1547" spans="1:53" s="201" customFormat="1" ht="12.75" hidden="1" customHeight="1" x14ac:dyDescent="0.15">
      <c r="A1547" s="612"/>
      <c r="B1547" s="615"/>
      <c r="C1547" s="618"/>
      <c r="D1547" s="418"/>
      <c r="E1547" s="424"/>
      <c r="F1547" s="420"/>
      <c r="G1547" s="420"/>
      <c r="H1547" s="420"/>
      <c r="I1547" s="421"/>
      <c r="J1547" s="422"/>
      <c r="K1547" s="423"/>
      <c r="L1547" s="423"/>
      <c r="M1547" s="423"/>
      <c r="N1547" s="332"/>
      <c r="O1547" s="433"/>
      <c r="P1547" s="434"/>
      <c r="Q1547" s="435"/>
      <c r="R1547" s="436"/>
      <c r="S1547" s="435"/>
      <c r="U1547" s="205">
        <v>19</v>
      </c>
      <c r="V1547" s="210" t="str">
        <f t="shared" si="558"/>
        <v/>
      </c>
      <c r="W1547" s="201" t="b">
        <f t="shared" si="538"/>
        <v>1</v>
      </c>
      <c r="Y1547" s="216"/>
      <c r="AB1547" s="408" t="str">
        <f t="shared" si="557"/>
        <v/>
      </c>
      <c r="AC1547" s="408" t="str">
        <f t="shared" si="559"/>
        <v/>
      </c>
      <c r="AD1547" s="202"/>
      <c r="AE1547" s="214"/>
      <c r="AF1547" s="214"/>
      <c r="AG1547" s="215"/>
      <c r="AH1547" s="215"/>
      <c r="AI1547" s="215"/>
      <c r="AJ1547" s="215"/>
      <c r="AK1547" s="215"/>
      <c r="AL1547" s="215"/>
      <c r="AN1547" s="218"/>
      <c r="AO1547" s="218"/>
      <c r="AP1547" s="218"/>
      <c r="AQ1547" s="218"/>
      <c r="AR1547" s="218"/>
      <c r="AS1547" s="218"/>
      <c r="AU1547" s="215"/>
      <c r="AV1547" s="215"/>
      <c r="AW1547" s="215"/>
      <c r="AX1547" s="215"/>
      <c r="AY1547" s="215"/>
      <c r="AZ1547" s="215"/>
      <c r="BA1547" s="215"/>
    </row>
    <row r="1548" spans="1:53" s="215" customFormat="1" ht="12.75" hidden="1" customHeight="1" x14ac:dyDescent="0.15">
      <c r="A1548" s="613"/>
      <c r="B1548" s="616"/>
      <c r="C1548" s="619"/>
      <c r="D1548" s="426"/>
      <c r="E1548" s="427"/>
      <c r="F1548" s="428"/>
      <c r="G1548" s="428"/>
      <c r="H1548" s="428"/>
      <c r="I1548" s="429"/>
      <c r="J1548" s="430"/>
      <c r="K1548" s="431"/>
      <c r="L1548" s="431"/>
      <c r="M1548" s="431"/>
      <c r="N1548" s="332"/>
      <c r="O1548" s="433"/>
      <c r="P1548" s="434"/>
      <c r="Q1548" s="435"/>
      <c r="R1548" s="436"/>
      <c r="S1548" s="435"/>
      <c r="U1548" s="205">
        <v>20</v>
      </c>
      <c r="V1548" s="220" t="str">
        <f t="shared" si="558"/>
        <v/>
      </c>
      <c r="W1548" s="201" t="b">
        <f t="shared" ref="W1548:W1611" si="560">J1548=V1548</f>
        <v>1</v>
      </c>
      <c r="Y1548" s="216"/>
      <c r="Z1548" s="217"/>
      <c r="AB1548" s="408" t="str">
        <f t="shared" si="557"/>
        <v/>
      </c>
      <c r="AC1548" s="408" t="str">
        <f t="shared" si="559"/>
        <v/>
      </c>
      <c r="AD1548" s="218"/>
      <c r="AE1548" s="214"/>
      <c r="AF1548" s="214"/>
      <c r="AN1548" s="218"/>
      <c r="AO1548" s="218"/>
      <c r="AP1548" s="218"/>
      <c r="AQ1548" s="218"/>
      <c r="AR1548" s="218"/>
      <c r="AS1548" s="218"/>
    </row>
    <row r="1549" spans="1:53" s="201" customFormat="1" ht="12.75" hidden="1" customHeight="1" x14ac:dyDescent="0.15">
      <c r="A1549" s="611" t="s">
        <v>7385</v>
      </c>
      <c r="B1549" s="614"/>
      <c r="C1549" s="617"/>
      <c r="D1549" s="412"/>
      <c r="E1549" s="413"/>
      <c r="F1549" s="414"/>
      <c r="G1549" s="414"/>
      <c r="H1549" s="414"/>
      <c r="I1549" s="415"/>
      <c r="J1549" s="416"/>
      <c r="K1549" s="417"/>
      <c r="L1549" s="417"/>
      <c r="M1549" s="417"/>
      <c r="N1549" s="332"/>
      <c r="O1549" s="433"/>
      <c r="P1549" s="434"/>
      <c r="Q1549" s="435"/>
      <c r="R1549" s="436"/>
      <c r="S1549" s="435"/>
      <c r="U1549" s="205">
        <v>1</v>
      </c>
      <c r="V1549" s="206" t="str">
        <f t="shared" si="558"/>
        <v/>
      </c>
      <c r="W1549" s="201" t="b">
        <f t="shared" si="560"/>
        <v>1</v>
      </c>
      <c r="Y1549" s="216"/>
      <c r="AB1549" s="408" t="str">
        <f t="shared" si="557"/>
        <v/>
      </c>
      <c r="AC1549" s="408" t="str">
        <f t="shared" si="559"/>
        <v/>
      </c>
      <c r="AD1549" s="202"/>
      <c r="AE1549" s="173" t="s">
        <v>7260</v>
      </c>
      <c r="AG1549" s="203" t="s">
        <v>7194</v>
      </c>
      <c r="AH1549" s="204" t="s">
        <v>7221</v>
      </c>
      <c r="AI1549" s="204" t="s">
        <v>7195</v>
      </c>
      <c r="AJ1549" s="204" t="s">
        <v>7231</v>
      </c>
      <c r="AK1549" s="204" t="s">
        <v>7196</v>
      </c>
      <c r="AL1549" s="204" t="s">
        <v>7197</v>
      </c>
      <c r="AN1549" s="222" t="s">
        <v>7274</v>
      </c>
      <c r="AO1549" s="223" t="s">
        <v>7221</v>
      </c>
      <c r="AP1549" s="223" t="s">
        <v>7195</v>
      </c>
      <c r="AQ1549" s="223" t="s">
        <v>7231</v>
      </c>
      <c r="AR1549" s="223" t="s">
        <v>7196</v>
      </c>
      <c r="AS1549" s="223" t="s">
        <v>7197</v>
      </c>
      <c r="AU1549" s="203" t="s">
        <v>7198</v>
      </c>
      <c r="AV1549" s="204" t="s">
        <v>7221</v>
      </c>
      <c r="AW1549" s="204" t="s">
        <v>7195</v>
      </c>
      <c r="AX1549" s="204" t="s">
        <v>7231</v>
      </c>
      <c r="AY1549" s="204" t="s">
        <v>7196</v>
      </c>
      <c r="AZ1549" s="204" t="s">
        <v>7197</v>
      </c>
      <c r="BA1549" s="214"/>
    </row>
    <row r="1550" spans="1:53" s="201" customFormat="1" ht="12.75" hidden="1" customHeight="1" x14ac:dyDescent="0.15">
      <c r="A1550" s="612"/>
      <c r="B1550" s="615"/>
      <c r="C1550" s="618"/>
      <c r="D1550" s="418"/>
      <c r="E1550" s="419"/>
      <c r="F1550" s="420"/>
      <c r="G1550" s="420"/>
      <c r="H1550" s="420"/>
      <c r="I1550" s="421"/>
      <c r="J1550" s="422"/>
      <c r="K1550" s="423"/>
      <c r="L1550" s="423"/>
      <c r="M1550" s="423"/>
      <c r="N1550" s="332"/>
      <c r="O1550" s="433"/>
      <c r="P1550" s="434"/>
      <c r="Q1550" s="435"/>
      <c r="R1550" s="436"/>
      <c r="S1550" s="435"/>
      <c r="U1550" s="205">
        <v>2</v>
      </c>
      <c r="V1550" s="210" t="str">
        <f t="shared" si="558"/>
        <v/>
      </c>
      <c r="W1550" s="201" t="b">
        <f t="shared" si="560"/>
        <v>1</v>
      </c>
      <c r="Y1550" s="216"/>
      <c r="Z1550" s="217"/>
      <c r="AB1550" s="408" t="str">
        <f t="shared" si="557"/>
        <v/>
      </c>
      <c r="AC1550" s="408" t="str">
        <f t="shared" si="559"/>
        <v/>
      </c>
      <c r="AD1550" s="202"/>
      <c r="AE1550" s="620" t="s">
        <v>7188</v>
      </c>
      <c r="AF1550" s="209" t="s">
        <v>7193</v>
      </c>
      <c r="AG1550" s="208">
        <f>SUM(AH1550:AL1550)</f>
        <v>0</v>
      </c>
      <c r="AH1550" s="208">
        <f>SUMIFS($K1549:$K1568,$E1549:$E1568,"R7当",$F1549:$F1568,"ライフデザイン・結婚支援重点推進事業",$J1549:$J1568,3/4)</f>
        <v>0</v>
      </c>
      <c r="AI1550" s="208">
        <f>SUMIFS($K1549:$K1568,$E1549:$E1568,"R7当",$F1549:$F1568,"結婚支援コンシェルジュ事業",$J1549:$J1568,3/4)</f>
        <v>0</v>
      </c>
      <c r="AJ1550" s="208"/>
      <c r="AK1550" s="208"/>
      <c r="AL1550" s="208"/>
      <c r="AN1550" s="224">
        <f>SUM(AO1550:AS1550)</f>
        <v>0</v>
      </c>
      <c r="AO1550" s="224">
        <f>SUMIFS($L1549:$L1568,$E1549:$E1568,"R7当",$F1549:$F1568,"ライフデザイン・結婚支援重点推進事業",$J1549:$J1568,3/4)</f>
        <v>0</v>
      </c>
      <c r="AP1550" s="224">
        <f>SUMIFS($L1549:$L1568,$E1549:$E1568,"R7当",$F1549:$F1568,"結婚支援コンシェルジュ事業",$J1549:$J1568,3/4)</f>
        <v>0</v>
      </c>
      <c r="AQ1550" s="224"/>
      <c r="AR1550" s="224"/>
      <c r="AS1550" s="224"/>
      <c r="AU1550" s="208">
        <f>SUM(AV1550:AZ1550)</f>
        <v>0</v>
      </c>
      <c r="AV1550" s="208">
        <f>SUMIFS($M1549:$M1568,$E1549:$E1568,"R7当",$F1549:$F1568,"ライフデザイン・結婚支援重点推進事業",$J1549:$J1568,3/4)</f>
        <v>0</v>
      </c>
      <c r="AW1550" s="208">
        <f>SUMIFS($M1549:$M1568,$E1549:$E1568,"R7当",$F1549:$F1568,"結婚支援コンシェルジュ事業",$J1549:$J1568,3/4)</f>
        <v>0</v>
      </c>
      <c r="AX1550" s="208"/>
      <c r="AY1550" s="208"/>
      <c r="AZ1550" s="208"/>
      <c r="BA1550" s="215"/>
    </row>
    <row r="1551" spans="1:53" s="201" customFormat="1" ht="12.75" hidden="1" customHeight="1" x14ac:dyDescent="0.15">
      <c r="A1551" s="612"/>
      <c r="B1551" s="615"/>
      <c r="C1551" s="618"/>
      <c r="D1551" s="418"/>
      <c r="E1551" s="424"/>
      <c r="F1551" s="420"/>
      <c r="G1551" s="420"/>
      <c r="H1551" s="420"/>
      <c r="I1551" s="421"/>
      <c r="J1551" s="425"/>
      <c r="K1551" s="423"/>
      <c r="L1551" s="423"/>
      <c r="M1551" s="423"/>
      <c r="N1551" s="332"/>
      <c r="O1551" s="433"/>
      <c r="P1551" s="434"/>
      <c r="Q1551" s="435"/>
      <c r="R1551" s="436"/>
      <c r="S1551" s="435"/>
      <c r="U1551" s="205">
        <v>3</v>
      </c>
      <c r="V1551" s="210" t="str">
        <f t="shared" si="558"/>
        <v/>
      </c>
      <c r="W1551" s="201" t="b">
        <f t="shared" si="560"/>
        <v>1</v>
      </c>
      <c r="Y1551" s="219"/>
      <c r="Z1551" s="215"/>
      <c r="AB1551" s="408" t="str">
        <f t="shared" si="557"/>
        <v/>
      </c>
      <c r="AC1551" s="408" t="str">
        <f t="shared" si="559"/>
        <v/>
      </c>
      <c r="AD1551" s="202"/>
      <c r="AE1551" s="620"/>
      <c r="AF1551" s="211" t="s">
        <v>7189</v>
      </c>
      <c r="AG1551" s="208">
        <f>SUM(AH1551:AL1551)</f>
        <v>0</v>
      </c>
      <c r="AH1551" s="208">
        <f>SUMIFS($K1549:$K1568,$E1549:$E1568,"R7当",$F1549:$F1568,"ライフデザイン・結婚支援重点推進事業",$J1549:$J1568,2/3)</f>
        <v>0</v>
      </c>
      <c r="AI1551" s="208"/>
      <c r="AJ1551" s="208">
        <f>SUMIFS($K1549:$K1568,$E1549:$E1568,"R7当",$F1549:$F1568,"結婚_妊娠・出産_子育てに温かい社会づくり・気運醸成事業",$J1549:$J1568,2/3)</f>
        <v>0</v>
      </c>
      <c r="AK1551" s="208"/>
      <c r="AL1551" s="208"/>
      <c r="AN1551" s="224">
        <f t="shared" ref="AN1551:AN1552" si="561">SUM(AO1551:AS1551)</f>
        <v>0</v>
      </c>
      <c r="AO1551" s="224">
        <f>SUMIFS($L1549:$L1568,$E1549:$E1568,"R7当",$F1549:$F1568,"ライフデザイン・結婚支援重点推進事業",$J1549:$J1568,2/3)</f>
        <v>0</v>
      </c>
      <c r="AP1551" s="224"/>
      <c r="AQ1551" s="224">
        <f>SUMIFS($L1549:$L1568,$E1549:$E1568,"R7当",$F1549:$F1568,"結婚_妊娠・出産_子育てに温かい社会づくり・気運醸成事業",$J1549:$J1568,2/3)</f>
        <v>0</v>
      </c>
      <c r="AR1551" s="224"/>
      <c r="AS1551" s="224"/>
      <c r="AU1551" s="208">
        <f t="shared" ref="AU1551:AU1552" si="562">SUM(AV1551:AZ1551)</f>
        <v>0</v>
      </c>
      <c r="AV1551" s="208">
        <f>SUMIFS($M1549:$M1568,$E1549:$E1568,"R7当",$F1549:$F1568,"ライフデザイン・結婚支援重点推進事業",$J1549:$J1568,2/3)</f>
        <v>0</v>
      </c>
      <c r="AW1551" s="208"/>
      <c r="AX1551" s="208">
        <f>SUMIFS($M1549:$M1568,$E1549:$E1568,"R7当",$F1549:$F1568,"結婚_妊娠・出産_子育てに温かい社会づくり・気運醸成事業",$J1549:$J1568,2/3)</f>
        <v>0</v>
      </c>
      <c r="AY1551" s="208"/>
      <c r="AZ1551" s="208"/>
      <c r="BA1551" s="215"/>
    </row>
    <row r="1552" spans="1:53" s="201" customFormat="1" ht="12.75" hidden="1" customHeight="1" x14ac:dyDescent="0.15">
      <c r="A1552" s="612"/>
      <c r="B1552" s="615"/>
      <c r="C1552" s="618"/>
      <c r="D1552" s="418"/>
      <c r="E1552" s="424"/>
      <c r="F1552" s="420"/>
      <c r="G1552" s="420"/>
      <c r="H1552" s="420"/>
      <c r="I1552" s="421"/>
      <c r="J1552" s="425"/>
      <c r="K1552" s="423"/>
      <c r="L1552" s="423"/>
      <c r="M1552" s="423"/>
      <c r="N1552" s="332"/>
      <c r="O1552" s="433"/>
      <c r="P1552" s="434"/>
      <c r="Q1552" s="435"/>
      <c r="R1552" s="436"/>
      <c r="S1552" s="435"/>
      <c r="U1552" s="205">
        <v>4</v>
      </c>
      <c r="V1552" s="210" t="str">
        <f t="shared" si="558"/>
        <v/>
      </c>
      <c r="W1552" s="201" t="b">
        <f t="shared" si="560"/>
        <v>1</v>
      </c>
      <c r="Y1552" s="219"/>
      <c r="Z1552" s="215"/>
      <c r="AB1552" s="408" t="str">
        <f t="shared" si="557"/>
        <v/>
      </c>
      <c r="AC1552" s="408" t="str">
        <f t="shared" si="559"/>
        <v/>
      </c>
      <c r="AD1552" s="202"/>
      <c r="AE1552" s="620"/>
      <c r="AF1552" s="211" t="s">
        <v>7187</v>
      </c>
      <c r="AG1552" s="208">
        <f t="shared" ref="AG1552" si="563">SUM(AH1552:AL1552)</f>
        <v>0</v>
      </c>
      <c r="AH1552" s="208"/>
      <c r="AI1552" s="208"/>
      <c r="AJ1552" s="208">
        <f>SUMIFS($K1549:$K1568,$E1549:$E1568,"R7当",$F1549:$F1568,"結婚_妊娠・出産_子育てに温かい社会づくり・気運醸成事業",$J1549:$J1568,1/2)</f>
        <v>0</v>
      </c>
      <c r="AK1552" s="208"/>
      <c r="AL1552" s="208"/>
      <c r="AN1552" s="224">
        <f t="shared" si="561"/>
        <v>0</v>
      </c>
      <c r="AO1552" s="224"/>
      <c r="AP1552" s="224"/>
      <c r="AQ1552" s="224">
        <f>SUMIFS($L1549:$L1568,$E1549:$E1568,"R7当",$F1549:$F1568,"結婚_妊娠・出産_子育てに温かい社会づくり・気運醸成事業",$J1549:$J1568,1/2)</f>
        <v>0</v>
      </c>
      <c r="AR1552" s="224"/>
      <c r="AS1552" s="224"/>
      <c r="AU1552" s="208">
        <f t="shared" si="562"/>
        <v>0</v>
      </c>
      <c r="AV1552" s="208"/>
      <c r="AW1552" s="208"/>
      <c r="AX1552" s="208">
        <f>SUMIFS($M1549:$M1568,$E1549:$E1568,"R7当",$F1549:$F1568,"結婚_妊娠・出産_子育てに温かい社会づくり・気運醸成事業",$J1549:$J1568,1/2)</f>
        <v>0</v>
      </c>
      <c r="AY1552" s="208"/>
      <c r="AZ1552" s="208"/>
      <c r="BA1552" s="215"/>
    </row>
    <row r="1553" spans="1:53" s="201" customFormat="1" ht="12.75" hidden="1" customHeight="1" x14ac:dyDescent="0.15">
      <c r="A1553" s="612"/>
      <c r="B1553" s="615"/>
      <c r="C1553" s="618"/>
      <c r="D1553" s="418"/>
      <c r="E1553" s="424"/>
      <c r="F1553" s="420"/>
      <c r="G1553" s="420"/>
      <c r="H1553" s="420"/>
      <c r="I1553" s="421"/>
      <c r="J1553" s="425"/>
      <c r="K1553" s="423"/>
      <c r="L1553" s="423"/>
      <c r="M1553" s="423"/>
      <c r="N1553" s="332"/>
      <c r="O1553" s="433"/>
      <c r="P1553" s="434"/>
      <c r="Q1553" s="435"/>
      <c r="R1553" s="436"/>
      <c r="S1553" s="435"/>
      <c r="U1553" s="205">
        <v>5</v>
      </c>
      <c r="V1553" s="210" t="str">
        <f t="shared" si="558"/>
        <v/>
      </c>
      <c r="W1553" s="201" t="b">
        <f t="shared" si="560"/>
        <v>1</v>
      </c>
      <c r="Y1553" s="219"/>
      <c r="Z1553" s="215"/>
      <c r="AB1553" s="408" t="str">
        <f t="shared" si="557"/>
        <v/>
      </c>
      <c r="AC1553" s="408" t="str">
        <f t="shared" si="559"/>
        <v/>
      </c>
      <c r="AD1553" s="202"/>
      <c r="AE1553" s="212" t="s">
        <v>7229</v>
      </c>
      <c r="AF1553" s="209" t="str">
        <f>IF(COUNTIF(AC1549:AC1568,"R7当一般コース"),"一般コース",IF(COUNTIF(AC1549:AC1568,"R7当都道府県主導型市町村連携コース"),"連携コース",""))</f>
        <v/>
      </c>
      <c r="AG1553" s="208">
        <f>SUM(AH1553:AL1553)</f>
        <v>0</v>
      </c>
      <c r="AH1553" s="208"/>
      <c r="AI1553" s="208"/>
      <c r="AJ1553" s="208"/>
      <c r="AK1553" s="208">
        <f>SUMIFS($K1549:$K1568,$E1549:$E1568,"R7当",G1549:G1568,"一般コース")</f>
        <v>0</v>
      </c>
      <c r="AL1553" s="208">
        <f>SUMIFS($K1549:$K1568,$E1549:$E1568,"R7当",G1549:G1568,"都道府県主導型市町村連携コース")</f>
        <v>0</v>
      </c>
      <c r="AN1553" s="224">
        <f>SUM(AO1553:AS1553)</f>
        <v>0</v>
      </c>
      <c r="AO1553" s="224"/>
      <c r="AP1553" s="224"/>
      <c r="AQ1553" s="224"/>
      <c r="AR1553" s="224">
        <f>SUMIFS($L1549:$L1568,$E1549:$E1568,"R7当",G1549:G1568,"一般コース")</f>
        <v>0</v>
      </c>
      <c r="AS1553" s="224">
        <f>SUMIFS($L1549:$L1568,$E1549:$E1568,"R7当",G1549:G1568,"都道府県主導型市町村連携コース")</f>
        <v>0</v>
      </c>
      <c r="AU1553" s="208">
        <f>SUM(AV1553:AZ1553)</f>
        <v>0</v>
      </c>
      <c r="AV1553" s="208"/>
      <c r="AW1553" s="208"/>
      <c r="AX1553" s="208"/>
      <c r="AY1553" s="208">
        <f>SUMIFS($M1549:$M1568,$E1549:$E1568,"R7当",G1549:G1568,"一般コース")</f>
        <v>0</v>
      </c>
      <c r="AZ1553" s="208">
        <f>SUMIFS($M1549:$M1568,$E1549:$E1568,"R7当",G1549:G1568,"都道府県主導型市町村連携コース")</f>
        <v>0</v>
      </c>
      <c r="BA1553" s="215"/>
    </row>
    <row r="1554" spans="1:53" s="201" customFormat="1" ht="12.75" hidden="1" customHeight="1" x14ac:dyDescent="0.15">
      <c r="A1554" s="612"/>
      <c r="B1554" s="615"/>
      <c r="C1554" s="618"/>
      <c r="D1554" s="418"/>
      <c r="E1554" s="424"/>
      <c r="F1554" s="420"/>
      <c r="G1554" s="420"/>
      <c r="H1554" s="420"/>
      <c r="I1554" s="421"/>
      <c r="J1554" s="425"/>
      <c r="K1554" s="423"/>
      <c r="L1554" s="423"/>
      <c r="M1554" s="423"/>
      <c r="N1554" s="332"/>
      <c r="O1554" s="433"/>
      <c r="P1554" s="434"/>
      <c r="Q1554" s="435"/>
      <c r="R1554" s="436"/>
      <c r="S1554" s="435"/>
      <c r="U1554" s="205">
        <v>6</v>
      </c>
      <c r="V1554" s="210" t="str">
        <f t="shared" si="558"/>
        <v/>
      </c>
      <c r="W1554" s="201" t="b">
        <f t="shared" si="560"/>
        <v>1</v>
      </c>
      <c r="Y1554" s="219"/>
      <c r="Z1554" s="215"/>
      <c r="AB1554" s="408" t="str">
        <f t="shared" si="557"/>
        <v/>
      </c>
      <c r="AC1554" s="408" t="str">
        <f t="shared" si="559"/>
        <v/>
      </c>
      <c r="AD1554" s="202"/>
      <c r="AE1554" s="173" t="s">
        <v>7217</v>
      </c>
      <c r="AG1554" s="213"/>
      <c r="AH1554" s="213"/>
      <c r="AI1554" s="213"/>
      <c r="AJ1554" s="213"/>
      <c r="AK1554" s="213"/>
      <c r="AL1554" s="213"/>
      <c r="AN1554" s="225"/>
      <c r="AO1554" s="225"/>
      <c r="AP1554" s="225"/>
      <c r="AQ1554" s="225"/>
      <c r="AR1554" s="225"/>
      <c r="AS1554" s="225"/>
      <c r="AU1554" s="213"/>
      <c r="AV1554" s="213"/>
      <c r="AW1554" s="213"/>
      <c r="AX1554" s="213"/>
      <c r="AY1554" s="213"/>
      <c r="AZ1554" s="213"/>
      <c r="BA1554" s="215"/>
    </row>
    <row r="1555" spans="1:53" s="201" customFormat="1" ht="12.75" hidden="1" customHeight="1" x14ac:dyDescent="0.15">
      <c r="A1555" s="612"/>
      <c r="B1555" s="615"/>
      <c r="C1555" s="618"/>
      <c r="D1555" s="418"/>
      <c r="E1555" s="424"/>
      <c r="F1555" s="420"/>
      <c r="G1555" s="420"/>
      <c r="H1555" s="420"/>
      <c r="I1555" s="421"/>
      <c r="J1555" s="425"/>
      <c r="K1555" s="423"/>
      <c r="L1555" s="423"/>
      <c r="M1555" s="423"/>
      <c r="N1555" s="332"/>
      <c r="O1555" s="433"/>
      <c r="P1555" s="434"/>
      <c r="Q1555" s="435"/>
      <c r="R1555" s="436"/>
      <c r="S1555" s="435"/>
      <c r="U1555" s="205">
        <v>7</v>
      </c>
      <c r="V1555" s="210" t="str">
        <f t="shared" si="558"/>
        <v/>
      </c>
      <c r="W1555" s="201" t="b">
        <f t="shared" si="560"/>
        <v>1</v>
      </c>
      <c r="Y1555" s="219"/>
      <c r="Z1555" s="215"/>
      <c r="AB1555" s="408" t="str">
        <f t="shared" si="557"/>
        <v/>
      </c>
      <c r="AC1555" s="408" t="str">
        <f t="shared" si="559"/>
        <v/>
      </c>
      <c r="AD1555" s="202"/>
      <c r="AE1555" s="620" t="s">
        <v>7188</v>
      </c>
      <c r="AF1555" s="209" t="s">
        <v>7193</v>
      </c>
      <c r="AG1555" s="208">
        <f>SUM(AH1555:AL1555)</f>
        <v>0</v>
      </c>
      <c r="AH1555" s="208">
        <f>SUMIFS($K1549:$K1568,$E1549:$E1568,"R6補",$F1549:$F1568,"ライフデザイン・結婚支援重点推進事業",$J1549:$J1568,3/4)</f>
        <v>0</v>
      </c>
      <c r="AI1555" s="208">
        <f>SUMIFS($K1549:$K1568,$E1549:$E1568,"R6補",$F1549:$F1568,"結婚支援コンシェルジュ事業",$J1549:$J1568,3/4)</f>
        <v>0</v>
      </c>
      <c r="AJ1555" s="208"/>
      <c r="AK1555" s="208"/>
      <c r="AL1555" s="208"/>
      <c r="AN1555" s="224">
        <f>SUM(AO1555:AS1555)</f>
        <v>0</v>
      </c>
      <c r="AO1555" s="224">
        <f>SUMIFS($L1549:$L1568,$E1549:$E1568,"R6補",$F1549:$F1568,"ライフデザイン・結婚支援重点推進事業",$J1549:$J1568,3/4)</f>
        <v>0</v>
      </c>
      <c r="AP1555" s="224">
        <f>SUMIFS($L1549:$L1568,$E1549:$E1568,"R6補",$F1549:$F1568,"結婚支援コンシェルジュ事業",$J1549:$J1568,3/4)</f>
        <v>0</v>
      </c>
      <c r="AQ1555" s="224"/>
      <c r="AR1555" s="224"/>
      <c r="AS1555" s="224"/>
      <c r="AU1555" s="208">
        <f>SUM(AV1555:AZ1555)</f>
        <v>0</v>
      </c>
      <c r="AV1555" s="208">
        <f>SUMIFS($M1549:$M1568,$E1549:$E1568,"R6補",$F1549:$F1568,"ライフデザイン・結婚支援重点推進事業",$J1549:$J1568,3/4)</f>
        <v>0</v>
      </c>
      <c r="AW1555" s="208">
        <f>SUMIFS($M1549:$M1568,$E1549:$E1568,"R6補",$F1549:$F1568,"結婚支援コンシェルジュ事業",$J1549:$J1568,3/4)</f>
        <v>0</v>
      </c>
      <c r="AX1555" s="208"/>
      <c r="AY1555" s="208"/>
      <c r="AZ1555" s="208"/>
      <c r="BA1555" s="215"/>
    </row>
    <row r="1556" spans="1:53" s="201" customFormat="1" ht="12.75" hidden="1" customHeight="1" x14ac:dyDescent="0.15">
      <c r="A1556" s="612"/>
      <c r="B1556" s="615"/>
      <c r="C1556" s="618"/>
      <c r="D1556" s="418"/>
      <c r="E1556" s="424"/>
      <c r="F1556" s="420"/>
      <c r="G1556" s="420"/>
      <c r="H1556" s="420"/>
      <c r="I1556" s="421"/>
      <c r="J1556" s="425"/>
      <c r="K1556" s="423"/>
      <c r="L1556" s="423"/>
      <c r="M1556" s="423"/>
      <c r="N1556" s="332"/>
      <c r="O1556" s="433"/>
      <c r="P1556" s="434"/>
      <c r="Q1556" s="435"/>
      <c r="R1556" s="436"/>
      <c r="S1556" s="435"/>
      <c r="U1556" s="205">
        <v>8</v>
      </c>
      <c r="V1556" s="210" t="str">
        <f t="shared" si="558"/>
        <v/>
      </c>
      <c r="W1556" s="201" t="b">
        <f t="shared" si="560"/>
        <v>1</v>
      </c>
      <c r="Y1556" s="219"/>
      <c r="Z1556" s="215"/>
      <c r="AB1556" s="408" t="str">
        <f t="shared" si="557"/>
        <v/>
      </c>
      <c r="AC1556" s="408" t="str">
        <f t="shared" si="559"/>
        <v/>
      </c>
      <c r="AD1556" s="202"/>
      <c r="AE1556" s="620"/>
      <c r="AF1556" s="211" t="s">
        <v>7189</v>
      </c>
      <c r="AG1556" s="208">
        <f t="shared" ref="AG1556" si="564">SUM(AH1556:AL1556)</f>
        <v>0</v>
      </c>
      <c r="AH1556" s="208">
        <f>SUMIFS($K1549:$K1568,$E1549:$E1568,"R6補",$F1549:$F1568,"ライフデザイン・結婚支援重点推進事業",$J1549:$J1568,2/3)</f>
        <v>0</v>
      </c>
      <c r="AI1556" s="208"/>
      <c r="AJ1556" s="208">
        <f>SUMIFS($K1549:$K1568,$E1549:$E1568,"R6補",$F1549:$F1568,"結婚_妊娠・出産_子育てに温かい社会づくり・気運醸成事業",$J1549:$J1568,2/3)</f>
        <v>0</v>
      </c>
      <c r="AK1556" s="208"/>
      <c r="AL1556" s="208"/>
      <c r="AN1556" s="224">
        <f t="shared" ref="AN1556:AN1557" si="565">SUM(AO1556:AS1556)</f>
        <v>0</v>
      </c>
      <c r="AO1556" s="224">
        <f>SUMIFS($L1549:$L1568,$E1549:$E1568,"R6補",$F1549:$F1568,"ライフデザイン・結婚支援重点推進事業",$J1549:$J1568,2/3)</f>
        <v>0</v>
      </c>
      <c r="AP1556" s="224"/>
      <c r="AQ1556" s="224">
        <f>SUMIFS($L1549:$L1568,$E1549:$E1568,"R6補",$F1549:$F1568,"結婚_妊娠・出産_子育てに温かい社会づくり・気運醸成事業",$J1549:$J1568,2/3)</f>
        <v>0</v>
      </c>
      <c r="AR1556" s="224"/>
      <c r="AS1556" s="224"/>
      <c r="AU1556" s="208">
        <f t="shared" ref="AU1556:AU1557" si="566">SUM(AV1556:AZ1556)</f>
        <v>0</v>
      </c>
      <c r="AV1556" s="208">
        <f>SUMIFS($M1549:$M1568,$E1549:$E1568,"R6補",$F1549:$F1568,"ライフデザイン・結婚支援重点推進事業",$J1549:$J1568,2/3)</f>
        <v>0</v>
      </c>
      <c r="AW1556" s="208"/>
      <c r="AX1556" s="208">
        <f>SUMIFS($M1549:$M1568,$E1549:$E1568,"R6補",$F1549:$F1568,"結婚_妊娠・出産_子育てに温かい社会づくり・気運醸成事業",$J1549:$J1568,2/3)</f>
        <v>0</v>
      </c>
      <c r="AY1556" s="208"/>
      <c r="AZ1556" s="208"/>
      <c r="BA1556" s="215"/>
    </row>
    <row r="1557" spans="1:53" s="201" customFormat="1" ht="12.75" hidden="1" customHeight="1" x14ac:dyDescent="0.15">
      <c r="A1557" s="612"/>
      <c r="B1557" s="615"/>
      <c r="C1557" s="618"/>
      <c r="D1557" s="418"/>
      <c r="E1557" s="424"/>
      <c r="F1557" s="420"/>
      <c r="G1557" s="420"/>
      <c r="H1557" s="420"/>
      <c r="I1557" s="421"/>
      <c r="J1557" s="425"/>
      <c r="K1557" s="423"/>
      <c r="L1557" s="423"/>
      <c r="M1557" s="423"/>
      <c r="N1557" s="332"/>
      <c r="O1557" s="433"/>
      <c r="P1557" s="434"/>
      <c r="Q1557" s="435"/>
      <c r="R1557" s="436"/>
      <c r="S1557" s="435"/>
      <c r="U1557" s="205">
        <v>9</v>
      </c>
      <c r="V1557" s="210" t="str">
        <f t="shared" si="558"/>
        <v/>
      </c>
      <c r="W1557" s="201" t="b">
        <f t="shared" si="560"/>
        <v>1</v>
      </c>
      <c r="Y1557" s="216"/>
      <c r="AB1557" s="408" t="str">
        <f t="shared" si="557"/>
        <v/>
      </c>
      <c r="AC1557" s="408" t="str">
        <f t="shared" si="559"/>
        <v/>
      </c>
      <c r="AD1557" s="202"/>
      <c r="AE1557" s="620"/>
      <c r="AF1557" s="211" t="s">
        <v>7187</v>
      </c>
      <c r="AG1557" s="208">
        <f>SUM(AH1557:AL1557)</f>
        <v>0</v>
      </c>
      <c r="AH1557" s="208"/>
      <c r="AI1557" s="208"/>
      <c r="AJ1557" s="208">
        <f>SUMIFS($K1549:$K1568,$E1549:$E1568,"R6補",$F1549:$F1568,"結婚_妊娠・出産_子育てに温かい社会づくり・気運醸成事業",$J1549:$J1568,1/2)</f>
        <v>0</v>
      </c>
      <c r="AK1557" s="208"/>
      <c r="AL1557" s="208"/>
      <c r="AN1557" s="224">
        <f t="shared" si="565"/>
        <v>0</v>
      </c>
      <c r="AO1557" s="224"/>
      <c r="AP1557" s="224"/>
      <c r="AQ1557" s="224">
        <f>SUMIFS($L1549:$L1568,$E1549:$E1568,"R6補",$F1549:$F1568,"結婚_妊娠・出産_子育てに温かい社会づくり・気運醸成事業",$J1549:$J1568,1/2)</f>
        <v>0</v>
      </c>
      <c r="AR1557" s="224"/>
      <c r="AS1557" s="224"/>
      <c r="AU1557" s="208">
        <f t="shared" si="566"/>
        <v>0</v>
      </c>
      <c r="AV1557" s="208"/>
      <c r="AW1557" s="208"/>
      <c r="AX1557" s="208">
        <f>SUMIFS($M1549:$M1568,$E1549:$E1568,"R6補",$F1549:$F1568,"結婚_妊娠・出産_子育てに温かい社会づくり・気運醸成事業",$J1549:$J1568,1/2)</f>
        <v>0</v>
      </c>
      <c r="AY1557" s="208"/>
      <c r="AZ1557" s="208"/>
      <c r="BA1557" s="215"/>
    </row>
    <row r="1558" spans="1:53" s="201" customFormat="1" ht="12.75" hidden="1" customHeight="1" x14ac:dyDescent="0.15">
      <c r="A1558" s="612"/>
      <c r="B1558" s="615"/>
      <c r="C1558" s="618"/>
      <c r="D1558" s="418"/>
      <c r="E1558" s="424"/>
      <c r="F1558" s="420"/>
      <c r="G1558" s="420"/>
      <c r="H1558" s="420"/>
      <c r="I1558" s="421"/>
      <c r="J1558" s="422"/>
      <c r="K1558" s="423"/>
      <c r="L1558" s="423"/>
      <c r="M1558" s="423"/>
      <c r="N1558" s="332"/>
      <c r="O1558" s="433"/>
      <c r="P1558" s="434"/>
      <c r="Q1558" s="435"/>
      <c r="R1558" s="436"/>
      <c r="S1558" s="435"/>
      <c r="U1558" s="205">
        <v>10</v>
      </c>
      <c r="V1558" s="210" t="str">
        <f t="shared" si="558"/>
        <v/>
      </c>
      <c r="W1558" s="201" t="b">
        <f t="shared" si="560"/>
        <v>1</v>
      </c>
      <c r="Y1558" s="216"/>
      <c r="Z1558" s="217"/>
      <c r="AA1558" s="215"/>
      <c r="AB1558" s="408" t="str">
        <f t="shared" si="557"/>
        <v/>
      </c>
      <c r="AC1558" s="408" t="str">
        <f t="shared" si="559"/>
        <v/>
      </c>
      <c r="AD1558" s="202"/>
      <c r="AE1558" s="212" t="s">
        <v>7229</v>
      </c>
      <c r="AF1558" s="209" t="str">
        <f>IF(COUNTIF(AC1549:AC1568,"R6補一般コース"),"一般コース",IF(COUNTIF(AC1549:AC1568,"R6補都道府県主導型市町村連携コース"),"連携コース",""))</f>
        <v/>
      </c>
      <c r="AG1558" s="208">
        <f>SUM(AH1558:AL1558)</f>
        <v>0</v>
      </c>
      <c r="AH1558" s="208"/>
      <c r="AI1558" s="208"/>
      <c r="AJ1558" s="208"/>
      <c r="AK1558" s="208">
        <f>SUMIFS($K1549:$K1568,$E1549:$E1568,"R6補",G1549:G1568,"一般コース")</f>
        <v>0</v>
      </c>
      <c r="AL1558" s="208">
        <f>SUMIFS($K1549:$K1568,$E1549:$E1568,"R6補",G1549:G1568,"都道府県主導型市町村連携コース")</f>
        <v>0</v>
      </c>
      <c r="AN1558" s="224">
        <f>SUM(AO1558:AS1558)</f>
        <v>0</v>
      </c>
      <c r="AO1558" s="224"/>
      <c r="AP1558" s="224"/>
      <c r="AQ1558" s="224"/>
      <c r="AR1558" s="224">
        <f>SUMIFS($L1549:$L1568,$E1549:$E1568,"R6補",G1549:G1568,"一般コース")</f>
        <v>0</v>
      </c>
      <c r="AS1558" s="224">
        <f>SUMIFS($L1549:$L1568,$E1549:$E1568,"R6補",G1549:G1568,"都道府県主導型市町村連携コース")</f>
        <v>0</v>
      </c>
      <c r="AU1558" s="208">
        <f>SUM(AV1558:AZ1558)</f>
        <v>0</v>
      </c>
      <c r="AV1558" s="208"/>
      <c r="AW1558" s="208"/>
      <c r="AX1558" s="208"/>
      <c r="AY1558" s="208">
        <f>SUMIFS($M1549:$M1568,$E1549:$E1568,"R6補",G1549:G1568,"一般コース")</f>
        <v>0</v>
      </c>
      <c r="AZ1558" s="208">
        <f>SUMIFS($M1549:$M1568,$E1549:$E1568,"R6補",G1549:G1568,"都道府県主導型市町村連携コース")</f>
        <v>0</v>
      </c>
      <c r="BA1558" s="215"/>
    </row>
    <row r="1559" spans="1:53" s="201" customFormat="1" ht="12.6" hidden="1" customHeight="1" x14ac:dyDescent="0.15">
      <c r="A1559" s="612"/>
      <c r="B1559" s="615"/>
      <c r="C1559" s="618"/>
      <c r="D1559" s="418"/>
      <c r="E1559" s="424"/>
      <c r="F1559" s="420"/>
      <c r="G1559" s="420"/>
      <c r="H1559" s="420"/>
      <c r="I1559" s="421"/>
      <c r="J1559" s="432"/>
      <c r="K1559" s="423"/>
      <c r="L1559" s="423"/>
      <c r="M1559" s="423"/>
      <c r="N1559" s="332"/>
      <c r="O1559" s="433"/>
      <c r="P1559" s="434"/>
      <c r="Q1559" s="435"/>
      <c r="R1559" s="436"/>
      <c r="S1559" s="435"/>
      <c r="U1559" s="205">
        <v>11</v>
      </c>
      <c r="V1559" s="210" t="str">
        <f t="shared" si="558"/>
        <v/>
      </c>
      <c r="W1559" s="201" t="b">
        <f t="shared" si="560"/>
        <v>1</v>
      </c>
      <c r="AA1559" s="215"/>
      <c r="AB1559" s="408" t="str">
        <f t="shared" si="557"/>
        <v/>
      </c>
      <c r="AC1559" s="408" t="str">
        <f t="shared" si="559"/>
        <v/>
      </c>
      <c r="AD1559" s="202"/>
      <c r="AE1559" s="214"/>
      <c r="AF1559" s="214"/>
      <c r="AG1559" s="215"/>
      <c r="AH1559" s="215"/>
      <c r="AI1559" s="215"/>
      <c r="AJ1559" s="215"/>
      <c r="AK1559" s="215"/>
      <c r="AL1559" s="215"/>
      <c r="AN1559" s="218"/>
      <c r="AO1559" s="218"/>
      <c r="AP1559" s="218"/>
      <c r="AQ1559" s="218"/>
      <c r="AR1559" s="218"/>
      <c r="AS1559" s="218"/>
      <c r="AU1559" s="215"/>
      <c r="AV1559" s="215"/>
      <c r="AW1559" s="215"/>
      <c r="AX1559" s="215"/>
      <c r="AY1559" s="215"/>
      <c r="AZ1559" s="215"/>
      <c r="BA1559" s="215"/>
    </row>
    <row r="1560" spans="1:53" s="201" customFormat="1" ht="12.75" hidden="1" customHeight="1" x14ac:dyDescent="0.15">
      <c r="A1560" s="612"/>
      <c r="B1560" s="615"/>
      <c r="C1560" s="618"/>
      <c r="D1560" s="418"/>
      <c r="E1560" s="424"/>
      <c r="F1560" s="420"/>
      <c r="G1560" s="420"/>
      <c r="H1560" s="420"/>
      <c r="I1560" s="421"/>
      <c r="J1560" s="422"/>
      <c r="K1560" s="423"/>
      <c r="L1560" s="423"/>
      <c r="M1560" s="423"/>
      <c r="N1560" s="332"/>
      <c r="O1560" s="433"/>
      <c r="P1560" s="434"/>
      <c r="Q1560" s="435"/>
      <c r="R1560" s="436"/>
      <c r="S1560" s="435"/>
      <c r="U1560" s="205">
        <v>12</v>
      </c>
      <c r="V1560" s="210" t="str">
        <f t="shared" si="558"/>
        <v/>
      </c>
      <c r="W1560" s="201" t="b">
        <f t="shared" si="560"/>
        <v>1</v>
      </c>
      <c r="AA1560" s="215"/>
      <c r="AB1560" s="408" t="str">
        <f t="shared" si="557"/>
        <v/>
      </c>
      <c r="AC1560" s="408" t="str">
        <f t="shared" si="559"/>
        <v/>
      </c>
      <c r="AD1560" s="202"/>
      <c r="AE1560" s="214"/>
      <c r="AF1560" s="214"/>
      <c r="AG1560" s="215"/>
      <c r="AH1560" s="215"/>
      <c r="AI1560" s="215"/>
      <c r="AJ1560" s="215"/>
      <c r="AK1560" s="215"/>
      <c r="AL1560" s="215"/>
      <c r="AN1560" s="218"/>
      <c r="AO1560" s="218"/>
      <c r="AP1560" s="218"/>
      <c r="AQ1560" s="218"/>
      <c r="AR1560" s="218"/>
      <c r="AS1560" s="218"/>
      <c r="AU1560" s="215"/>
      <c r="AV1560" s="215"/>
      <c r="AW1560" s="215"/>
      <c r="AX1560" s="215"/>
      <c r="AY1560" s="215"/>
      <c r="AZ1560" s="215"/>
      <c r="BA1560" s="215"/>
    </row>
    <row r="1561" spans="1:53" s="201" customFormat="1" ht="12.75" hidden="1" customHeight="1" x14ac:dyDescent="0.15">
      <c r="A1561" s="612"/>
      <c r="B1561" s="615"/>
      <c r="C1561" s="618"/>
      <c r="D1561" s="418"/>
      <c r="E1561" s="424"/>
      <c r="F1561" s="420"/>
      <c r="G1561" s="420"/>
      <c r="H1561" s="420"/>
      <c r="I1561" s="421"/>
      <c r="J1561" s="422"/>
      <c r="K1561" s="423"/>
      <c r="L1561" s="423"/>
      <c r="M1561" s="423"/>
      <c r="N1561" s="332"/>
      <c r="O1561" s="433"/>
      <c r="P1561" s="434"/>
      <c r="Q1561" s="435"/>
      <c r="R1561" s="436"/>
      <c r="S1561" s="435"/>
      <c r="U1561" s="205">
        <v>13</v>
      </c>
      <c r="V1561" s="210" t="str">
        <f t="shared" si="558"/>
        <v/>
      </c>
      <c r="W1561" s="201" t="b">
        <f t="shared" si="560"/>
        <v>1</v>
      </c>
      <c r="Y1561" s="219"/>
      <c r="Z1561" s="215"/>
      <c r="AA1561" s="215"/>
      <c r="AB1561" s="408" t="str">
        <f t="shared" si="557"/>
        <v/>
      </c>
      <c r="AC1561" s="408" t="str">
        <f t="shared" si="559"/>
        <v/>
      </c>
      <c r="AD1561" s="202"/>
      <c r="AE1561" s="214"/>
      <c r="AF1561" s="214"/>
      <c r="AG1561" s="215"/>
      <c r="AH1561" s="215"/>
      <c r="AI1561" s="215"/>
      <c r="AJ1561" s="215"/>
      <c r="AK1561" s="215"/>
      <c r="AL1561" s="215"/>
      <c r="AN1561" s="218"/>
      <c r="AO1561" s="218"/>
      <c r="AP1561" s="218"/>
      <c r="AQ1561" s="218"/>
      <c r="AR1561" s="218"/>
      <c r="AS1561" s="218"/>
      <c r="AU1561" s="215"/>
      <c r="AV1561" s="215"/>
      <c r="AW1561" s="215"/>
      <c r="AX1561" s="215"/>
      <c r="AY1561" s="215"/>
      <c r="AZ1561" s="215"/>
      <c r="BA1561" s="215"/>
    </row>
    <row r="1562" spans="1:53" s="201" customFormat="1" ht="12.75" hidden="1" customHeight="1" x14ac:dyDescent="0.15">
      <c r="A1562" s="612"/>
      <c r="B1562" s="615"/>
      <c r="C1562" s="618"/>
      <c r="D1562" s="418"/>
      <c r="E1562" s="424"/>
      <c r="F1562" s="420"/>
      <c r="G1562" s="420"/>
      <c r="H1562" s="420"/>
      <c r="I1562" s="421"/>
      <c r="J1562" s="422"/>
      <c r="K1562" s="423"/>
      <c r="L1562" s="423"/>
      <c r="M1562" s="423"/>
      <c r="N1562" s="332"/>
      <c r="O1562" s="433"/>
      <c r="P1562" s="434"/>
      <c r="Q1562" s="435"/>
      <c r="R1562" s="436"/>
      <c r="S1562" s="435"/>
      <c r="U1562" s="205">
        <v>14</v>
      </c>
      <c r="V1562" s="210" t="str">
        <f t="shared" si="558"/>
        <v/>
      </c>
      <c r="W1562" s="201" t="b">
        <f t="shared" si="560"/>
        <v>1</v>
      </c>
      <c r="Y1562" s="216"/>
      <c r="Z1562" s="217"/>
      <c r="AA1562" s="215"/>
      <c r="AB1562" s="408" t="str">
        <f t="shared" si="557"/>
        <v/>
      </c>
      <c r="AC1562" s="408" t="str">
        <f t="shared" si="559"/>
        <v/>
      </c>
      <c r="AD1562" s="202"/>
      <c r="AE1562" s="214"/>
      <c r="AF1562" s="214"/>
      <c r="AH1562" s="215"/>
      <c r="AI1562" s="215"/>
      <c r="AJ1562" s="215"/>
      <c r="AK1562" s="215"/>
      <c r="AL1562" s="215"/>
      <c r="AN1562" s="218"/>
      <c r="AO1562" s="218"/>
      <c r="AP1562" s="218"/>
      <c r="AQ1562" s="218"/>
      <c r="AR1562" s="218"/>
      <c r="AS1562" s="218"/>
      <c r="AU1562" s="215"/>
      <c r="AV1562" s="215"/>
      <c r="AW1562" s="215"/>
      <c r="AX1562" s="215"/>
      <c r="AY1562" s="215"/>
      <c r="AZ1562" s="215"/>
      <c r="BA1562" s="215"/>
    </row>
    <row r="1563" spans="1:53" s="201" customFormat="1" ht="12.75" hidden="1" customHeight="1" x14ac:dyDescent="0.15">
      <c r="A1563" s="612"/>
      <c r="B1563" s="615"/>
      <c r="C1563" s="618"/>
      <c r="D1563" s="418"/>
      <c r="E1563" s="424"/>
      <c r="F1563" s="420"/>
      <c r="G1563" s="420"/>
      <c r="H1563" s="420"/>
      <c r="I1563" s="421"/>
      <c r="J1563" s="422"/>
      <c r="K1563" s="423"/>
      <c r="L1563" s="423"/>
      <c r="M1563" s="423"/>
      <c r="N1563" s="332"/>
      <c r="O1563" s="433"/>
      <c r="P1563" s="434"/>
      <c r="Q1563" s="435"/>
      <c r="R1563" s="436"/>
      <c r="S1563" s="435"/>
      <c r="U1563" s="205">
        <v>15</v>
      </c>
      <c r="V1563" s="210" t="str">
        <f t="shared" si="558"/>
        <v/>
      </c>
      <c r="W1563" s="201" t="b">
        <f t="shared" si="560"/>
        <v>1</v>
      </c>
      <c r="Y1563" s="216"/>
      <c r="AA1563" s="215"/>
      <c r="AB1563" s="408" t="str">
        <f t="shared" si="557"/>
        <v/>
      </c>
      <c r="AC1563" s="408" t="str">
        <f t="shared" si="559"/>
        <v/>
      </c>
      <c r="AD1563" s="202"/>
      <c r="AE1563" s="214"/>
      <c r="AF1563" s="214"/>
      <c r="AG1563" s="215"/>
      <c r="AH1563" s="215"/>
      <c r="AI1563" s="215"/>
      <c r="AJ1563" s="215"/>
      <c r="AK1563" s="215"/>
      <c r="AL1563" s="215"/>
      <c r="AN1563" s="218"/>
      <c r="AO1563" s="218"/>
      <c r="AP1563" s="218"/>
      <c r="AQ1563" s="218"/>
      <c r="AR1563" s="218"/>
      <c r="AS1563" s="218"/>
      <c r="AU1563" s="215"/>
      <c r="AV1563" s="215"/>
      <c r="AW1563" s="215"/>
      <c r="AX1563" s="215"/>
      <c r="AY1563" s="215"/>
      <c r="AZ1563" s="215"/>
      <c r="BA1563" s="215"/>
    </row>
    <row r="1564" spans="1:53" s="201" customFormat="1" ht="12.75" hidden="1" customHeight="1" x14ac:dyDescent="0.15">
      <c r="A1564" s="612"/>
      <c r="B1564" s="615"/>
      <c r="C1564" s="618"/>
      <c r="D1564" s="418"/>
      <c r="E1564" s="424"/>
      <c r="F1564" s="420"/>
      <c r="G1564" s="420"/>
      <c r="H1564" s="420"/>
      <c r="I1564" s="421"/>
      <c r="J1564" s="422"/>
      <c r="K1564" s="423"/>
      <c r="L1564" s="423"/>
      <c r="M1564" s="423"/>
      <c r="N1564" s="332"/>
      <c r="O1564" s="433"/>
      <c r="P1564" s="434"/>
      <c r="Q1564" s="435"/>
      <c r="R1564" s="436"/>
      <c r="S1564" s="435"/>
      <c r="U1564" s="205">
        <v>16</v>
      </c>
      <c r="V1564" s="210" t="str">
        <f t="shared" si="558"/>
        <v/>
      </c>
      <c r="W1564" s="201" t="b">
        <f t="shared" si="560"/>
        <v>1</v>
      </c>
      <c r="Y1564" s="216"/>
      <c r="Z1564" s="217"/>
      <c r="AB1564" s="408" t="str">
        <f t="shared" si="557"/>
        <v/>
      </c>
      <c r="AC1564" s="408" t="str">
        <f t="shared" si="559"/>
        <v/>
      </c>
      <c r="AD1564" s="202"/>
      <c r="AE1564" s="214"/>
      <c r="AF1564" s="214"/>
      <c r="AG1564" s="215"/>
      <c r="AH1564" s="215"/>
      <c r="AI1564" s="215"/>
      <c r="AJ1564" s="215"/>
      <c r="AK1564" s="215"/>
      <c r="AL1564" s="215"/>
      <c r="AN1564" s="218"/>
      <c r="AO1564" s="218"/>
      <c r="AP1564" s="218"/>
      <c r="AQ1564" s="218"/>
      <c r="AR1564" s="218"/>
      <c r="AS1564" s="218"/>
      <c r="AU1564" s="215"/>
      <c r="AV1564" s="215"/>
      <c r="AW1564" s="215"/>
      <c r="AX1564" s="215"/>
      <c r="AY1564" s="215"/>
      <c r="AZ1564" s="215"/>
      <c r="BA1564" s="215"/>
    </row>
    <row r="1565" spans="1:53" s="201" customFormat="1" ht="12.75" hidden="1" customHeight="1" x14ac:dyDescent="0.15">
      <c r="A1565" s="612"/>
      <c r="B1565" s="615"/>
      <c r="C1565" s="618"/>
      <c r="D1565" s="418"/>
      <c r="E1565" s="424"/>
      <c r="F1565" s="420"/>
      <c r="G1565" s="420"/>
      <c r="H1565" s="420"/>
      <c r="I1565" s="421"/>
      <c r="J1565" s="422"/>
      <c r="K1565" s="423"/>
      <c r="L1565" s="423"/>
      <c r="M1565" s="423"/>
      <c r="N1565" s="332"/>
      <c r="O1565" s="433"/>
      <c r="P1565" s="434"/>
      <c r="Q1565" s="435"/>
      <c r="R1565" s="436"/>
      <c r="S1565" s="435"/>
      <c r="U1565" s="205">
        <v>17</v>
      </c>
      <c r="V1565" s="210" t="str">
        <f t="shared" si="558"/>
        <v/>
      </c>
      <c r="W1565" s="201" t="b">
        <f t="shared" si="560"/>
        <v>1</v>
      </c>
      <c r="Y1565" s="216"/>
      <c r="AB1565" s="408" t="str">
        <f t="shared" si="557"/>
        <v/>
      </c>
      <c r="AC1565" s="408" t="str">
        <f t="shared" si="559"/>
        <v/>
      </c>
      <c r="AD1565" s="202"/>
      <c r="AE1565" s="214"/>
      <c r="AF1565" s="214"/>
      <c r="AG1565" s="215"/>
      <c r="AH1565" s="215"/>
      <c r="AI1565" s="215"/>
      <c r="AJ1565" s="215"/>
      <c r="AK1565" s="215"/>
      <c r="AL1565" s="215"/>
      <c r="AN1565" s="218"/>
      <c r="AO1565" s="218"/>
      <c r="AP1565" s="218"/>
      <c r="AQ1565" s="218"/>
      <c r="AR1565" s="218"/>
      <c r="AS1565" s="218"/>
      <c r="AU1565" s="215"/>
      <c r="AV1565" s="215"/>
      <c r="AW1565" s="215"/>
      <c r="AX1565" s="215"/>
      <c r="AY1565" s="215"/>
      <c r="AZ1565" s="215"/>
      <c r="BA1565" s="215"/>
    </row>
    <row r="1566" spans="1:53" s="201" customFormat="1" ht="12.75" hidden="1" customHeight="1" x14ac:dyDescent="0.15">
      <c r="A1566" s="612"/>
      <c r="B1566" s="615"/>
      <c r="C1566" s="618"/>
      <c r="D1566" s="418"/>
      <c r="E1566" s="424"/>
      <c r="F1566" s="420"/>
      <c r="G1566" s="420"/>
      <c r="H1566" s="420"/>
      <c r="I1566" s="421"/>
      <c r="J1566" s="422"/>
      <c r="K1566" s="423"/>
      <c r="L1566" s="423"/>
      <c r="M1566" s="423"/>
      <c r="N1566" s="332"/>
      <c r="O1566" s="433"/>
      <c r="P1566" s="434"/>
      <c r="Q1566" s="435"/>
      <c r="R1566" s="436"/>
      <c r="S1566" s="435"/>
      <c r="U1566" s="205">
        <v>18</v>
      </c>
      <c r="V1566" s="210" t="str">
        <f t="shared" si="558"/>
        <v/>
      </c>
      <c r="W1566" s="201" t="b">
        <f t="shared" si="560"/>
        <v>1</v>
      </c>
      <c r="Y1566" s="216"/>
      <c r="AB1566" s="408" t="str">
        <f t="shared" si="557"/>
        <v/>
      </c>
      <c r="AC1566" s="408" t="str">
        <f t="shared" si="559"/>
        <v/>
      </c>
      <c r="AD1566" s="202"/>
      <c r="AE1566" s="214"/>
      <c r="AF1566" s="214"/>
      <c r="AG1566" s="215"/>
      <c r="AH1566" s="215"/>
      <c r="AI1566" s="215"/>
      <c r="AJ1566" s="215"/>
      <c r="AK1566" s="215"/>
      <c r="AL1566" s="215"/>
      <c r="AN1566" s="218"/>
      <c r="AO1566" s="218"/>
      <c r="AP1566" s="218"/>
      <c r="AQ1566" s="218"/>
      <c r="AR1566" s="218"/>
      <c r="AS1566" s="218"/>
      <c r="AU1566" s="215"/>
      <c r="AV1566" s="215"/>
      <c r="AW1566" s="215"/>
      <c r="AX1566" s="215"/>
      <c r="AY1566" s="215"/>
      <c r="AZ1566" s="215"/>
      <c r="BA1566" s="215"/>
    </row>
    <row r="1567" spans="1:53" s="201" customFormat="1" ht="12.75" hidden="1" customHeight="1" x14ac:dyDescent="0.15">
      <c r="A1567" s="612"/>
      <c r="B1567" s="615"/>
      <c r="C1567" s="618"/>
      <c r="D1567" s="418"/>
      <c r="E1567" s="424"/>
      <c r="F1567" s="420"/>
      <c r="G1567" s="420"/>
      <c r="H1567" s="420"/>
      <c r="I1567" s="421"/>
      <c r="J1567" s="422"/>
      <c r="K1567" s="423"/>
      <c r="L1567" s="423"/>
      <c r="M1567" s="423"/>
      <c r="N1567" s="332"/>
      <c r="O1567" s="433"/>
      <c r="P1567" s="434"/>
      <c r="Q1567" s="435"/>
      <c r="R1567" s="436"/>
      <c r="S1567" s="435"/>
      <c r="U1567" s="205">
        <v>19</v>
      </c>
      <c r="V1567" s="210" t="str">
        <f t="shared" si="558"/>
        <v/>
      </c>
      <c r="W1567" s="201" t="b">
        <f t="shared" si="560"/>
        <v>1</v>
      </c>
      <c r="Y1567" s="216"/>
      <c r="AB1567" s="408" t="str">
        <f t="shared" si="557"/>
        <v/>
      </c>
      <c r="AC1567" s="408" t="str">
        <f t="shared" si="559"/>
        <v/>
      </c>
      <c r="AD1567" s="202"/>
      <c r="AE1567" s="214"/>
      <c r="AF1567" s="214"/>
      <c r="AG1567" s="215"/>
      <c r="AH1567" s="215"/>
      <c r="AI1567" s="215"/>
      <c r="AJ1567" s="215"/>
      <c r="AK1567" s="215"/>
      <c r="AL1567" s="215"/>
      <c r="AN1567" s="218"/>
      <c r="AO1567" s="218"/>
      <c r="AP1567" s="218"/>
      <c r="AQ1567" s="218"/>
      <c r="AR1567" s="218"/>
      <c r="AS1567" s="218"/>
      <c r="AU1567" s="215"/>
      <c r="AV1567" s="215"/>
      <c r="AW1567" s="215"/>
      <c r="AX1567" s="215"/>
      <c r="AY1567" s="215"/>
      <c r="AZ1567" s="215"/>
      <c r="BA1567" s="215"/>
    </row>
    <row r="1568" spans="1:53" s="215" customFormat="1" ht="12.75" hidden="1" customHeight="1" x14ac:dyDescent="0.15">
      <c r="A1568" s="613"/>
      <c r="B1568" s="616"/>
      <c r="C1568" s="619"/>
      <c r="D1568" s="426"/>
      <c r="E1568" s="427"/>
      <c r="F1568" s="428"/>
      <c r="G1568" s="428"/>
      <c r="H1568" s="428"/>
      <c r="I1568" s="429"/>
      <c r="J1568" s="430"/>
      <c r="K1568" s="431"/>
      <c r="L1568" s="431"/>
      <c r="M1568" s="431"/>
      <c r="N1568" s="332"/>
      <c r="O1568" s="433"/>
      <c r="P1568" s="434"/>
      <c r="Q1568" s="435"/>
      <c r="R1568" s="436"/>
      <c r="S1568" s="435"/>
      <c r="U1568" s="205">
        <v>20</v>
      </c>
      <c r="V1568" s="220" t="str">
        <f t="shared" si="558"/>
        <v/>
      </c>
      <c r="W1568" s="201" t="b">
        <f t="shared" si="560"/>
        <v>1</v>
      </c>
      <c r="Y1568" s="216"/>
      <c r="Z1568" s="217"/>
      <c r="AB1568" s="408" t="str">
        <f t="shared" si="557"/>
        <v/>
      </c>
      <c r="AC1568" s="408" t="str">
        <f t="shared" si="559"/>
        <v/>
      </c>
      <c r="AD1568" s="218"/>
      <c r="AE1568" s="214"/>
      <c r="AF1568" s="214"/>
      <c r="AN1568" s="218"/>
      <c r="AO1568" s="218"/>
      <c r="AP1568" s="218"/>
      <c r="AQ1568" s="218"/>
      <c r="AR1568" s="218"/>
      <c r="AS1568" s="218"/>
    </row>
    <row r="1569" spans="1:53" s="201" customFormat="1" ht="12.75" hidden="1" customHeight="1" x14ac:dyDescent="0.15">
      <c r="A1569" s="611" t="s">
        <v>7386</v>
      </c>
      <c r="B1569" s="614"/>
      <c r="C1569" s="617"/>
      <c r="D1569" s="412"/>
      <c r="E1569" s="413"/>
      <c r="F1569" s="414"/>
      <c r="G1569" s="414"/>
      <c r="H1569" s="414"/>
      <c r="I1569" s="415"/>
      <c r="J1569" s="416"/>
      <c r="K1569" s="417"/>
      <c r="L1569" s="417"/>
      <c r="M1569" s="417"/>
      <c r="N1569" s="332"/>
      <c r="O1569" s="433"/>
      <c r="P1569" s="434"/>
      <c r="Q1569" s="435"/>
      <c r="R1569" s="436"/>
      <c r="S1569" s="435"/>
      <c r="U1569" s="205">
        <v>1</v>
      </c>
      <c r="V1569" s="206" t="str">
        <f t="shared" si="558"/>
        <v/>
      </c>
      <c r="W1569" s="201" t="b">
        <f t="shared" si="560"/>
        <v>1</v>
      </c>
      <c r="Y1569" s="216"/>
      <c r="AB1569" s="408" t="str">
        <f t="shared" si="557"/>
        <v/>
      </c>
      <c r="AC1569" s="408" t="str">
        <f t="shared" si="559"/>
        <v/>
      </c>
      <c r="AD1569" s="202"/>
      <c r="AE1569" s="173" t="s">
        <v>7260</v>
      </c>
      <c r="AG1569" s="203" t="s">
        <v>7194</v>
      </c>
      <c r="AH1569" s="204" t="s">
        <v>7221</v>
      </c>
      <c r="AI1569" s="204" t="s">
        <v>7195</v>
      </c>
      <c r="AJ1569" s="204" t="s">
        <v>7231</v>
      </c>
      <c r="AK1569" s="204" t="s">
        <v>7196</v>
      </c>
      <c r="AL1569" s="204" t="s">
        <v>7197</v>
      </c>
      <c r="AN1569" s="222" t="s">
        <v>7274</v>
      </c>
      <c r="AO1569" s="223" t="s">
        <v>7221</v>
      </c>
      <c r="AP1569" s="223" t="s">
        <v>7195</v>
      </c>
      <c r="AQ1569" s="223" t="s">
        <v>7231</v>
      </c>
      <c r="AR1569" s="223" t="s">
        <v>7196</v>
      </c>
      <c r="AS1569" s="223" t="s">
        <v>7197</v>
      </c>
      <c r="AU1569" s="203" t="s">
        <v>7198</v>
      </c>
      <c r="AV1569" s="204" t="s">
        <v>7221</v>
      </c>
      <c r="AW1569" s="204" t="s">
        <v>7195</v>
      </c>
      <c r="AX1569" s="204" t="s">
        <v>7231</v>
      </c>
      <c r="AY1569" s="204" t="s">
        <v>7196</v>
      </c>
      <c r="AZ1569" s="204" t="s">
        <v>7197</v>
      </c>
      <c r="BA1569" s="214"/>
    </row>
    <row r="1570" spans="1:53" s="201" customFormat="1" ht="12.75" hidden="1" customHeight="1" x14ac:dyDescent="0.15">
      <c r="A1570" s="612"/>
      <c r="B1570" s="615"/>
      <c r="C1570" s="618"/>
      <c r="D1570" s="418"/>
      <c r="E1570" s="419"/>
      <c r="F1570" s="420"/>
      <c r="G1570" s="420"/>
      <c r="H1570" s="420"/>
      <c r="I1570" s="421"/>
      <c r="J1570" s="422"/>
      <c r="K1570" s="423"/>
      <c r="L1570" s="423"/>
      <c r="M1570" s="423"/>
      <c r="N1570" s="332"/>
      <c r="O1570" s="433"/>
      <c r="P1570" s="434"/>
      <c r="Q1570" s="435"/>
      <c r="R1570" s="436"/>
      <c r="S1570" s="435"/>
      <c r="U1570" s="205">
        <v>2</v>
      </c>
      <c r="V1570" s="210" t="str">
        <f t="shared" si="558"/>
        <v/>
      </c>
      <c r="W1570" s="201" t="b">
        <f t="shared" si="560"/>
        <v>1</v>
      </c>
      <c r="Y1570" s="216"/>
      <c r="Z1570" s="217"/>
      <c r="AB1570" s="408" t="str">
        <f t="shared" si="557"/>
        <v/>
      </c>
      <c r="AC1570" s="408" t="str">
        <f t="shared" si="559"/>
        <v/>
      </c>
      <c r="AD1570" s="202"/>
      <c r="AE1570" s="620" t="s">
        <v>7188</v>
      </c>
      <c r="AF1570" s="209" t="s">
        <v>7193</v>
      </c>
      <c r="AG1570" s="208">
        <f>SUM(AH1570:AL1570)</f>
        <v>0</v>
      </c>
      <c r="AH1570" s="208">
        <f>SUMIFS($K1569:$K1588,$E1569:$E1588,"R7当",$F1569:$F1588,"ライフデザイン・結婚支援重点推進事業",$J1569:$J1588,3/4)</f>
        <v>0</v>
      </c>
      <c r="AI1570" s="208">
        <f>SUMIFS($K1569:$K1588,$E1569:$E1588,"R7当",$F1569:$F1588,"結婚支援コンシェルジュ事業",$J1569:$J1588,3/4)</f>
        <v>0</v>
      </c>
      <c r="AJ1570" s="208"/>
      <c r="AK1570" s="208"/>
      <c r="AL1570" s="208"/>
      <c r="AN1570" s="224">
        <f>SUM(AO1570:AS1570)</f>
        <v>0</v>
      </c>
      <c r="AO1570" s="224">
        <f>SUMIFS($L1569:$L1588,$E1569:$E1588,"R7当",$F1569:$F1588,"ライフデザイン・結婚支援重点推進事業",$J1569:$J1588,3/4)</f>
        <v>0</v>
      </c>
      <c r="AP1570" s="224">
        <f>SUMIFS($L1569:$L1588,$E1569:$E1588,"R7当",$F1569:$F1588,"結婚支援コンシェルジュ事業",$J1569:$J1588,3/4)</f>
        <v>0</v>
      </c>
      <c r="AQ1570" s="224"/>
      <c r="AR1570" s="224"/>
      <c r="AS1570" s="224"/>
      <c r="AU1570" s="208">
        <f>SUM(AV1570:AZ1570)</f>
        <v>0</v>
      </c>
      <c r="AV1570" s="208">
        <f>SUMIFS($M1569:$M1588,$E1569:$E1588,"R7当",$F1569:$F1588,"ライフデザイン・結婚支援重点推進事業",$J1569:$J1588,3/4)</f>
        <v>0</v>
      </c>
      <c r="AW1570" s="208">
        <f>SUMIFS($M1569:$M1588,$E1569:$E1588,"R7当",$F1569:$F1588,"結婚支援コンシェルジュ事業",$J1569:$J1588,3/4)</f>
        <v>0</v>
      </c>
      <c r="AX1570" s="208"/>
      <c r="AY1570" s="208"/>
      <c r="AZ1570" s="208"/>
      <c r="BA1570" s="215"/>
    </row>
    <row r="1571" spans="1:53" s="201" customFormat="1" ht="12.75" hidden="1" customHeight="1" x14ac:dyDescent="0.15">
      <c r="A1571" s="612"/>
      <c r="B1571" s="615"/>
      <c r="C1571" s="618"/>
      <c r="D1571" s="418"/>
      <c r="E1571" s="424"/>
      <c r="F1571" s="420"/>
      <c r="G1571" s="420"/>
      <c r="H1571" s="420"/>
      <c r="I1571" s="421"/>
      <c r="J1571" s="425"/>
      <c r="K1571" s="423"/>
      <c r="L1571" s="423"/>
      <c r="M1571" s="423"/>
      <c r="N1571" s="332"/>
      <c r="O1571" s="433"/>
      <c r="P1571" s="434"/>
      <c r="Q1571" s="435"/>
      <c r="R1571" s="436"/>
      <c r="S1571" s="435"/>
      <c r="U1571" s="205">
        <v>3</v>
      </c>
      <c r="V1571" s="210" t="str">
        <f t="shared" si="558"/>
        <v/>
      </c>
      <c r="W1571" s="201" t="b">
        <f t="shared" si="560"/>
        <v>1</v>
      </c>
      <c r="Y1571" s="219"/>
      <c r="Z1571" s="215"/>
      <c r="AB1571" s="408" t="str">
        <f t="shared" si="557"/>
        <v/>
      </c>
      <c r="AC1571" s="408" t="str">
        <f t="shared" si="559"/>
        <v/>
      </c>
      <c r="AD1571" s="202"/>
      <c r="AE1571" s="620"/>
      <c r="AF1571" s="211" t="s">
        <v>7189</v>
      </c>
      <c r="AG1571" s="208">
        <f>SUM(AH1571:AL1571)</f>
        <v>0</v>
      </c>
      <c r="AH1571" s="208">
        <f>SUMIFS($K1569:$K1588,$E1569:$E1588,"R7当",$F1569:$F1588,"ライフデザイン・結婚支援重点推進事業",$J1569:$J1588,2/3)</f>
        <v>0</v>
      </c>
      <c r="AI1571" s="208"/>
      <c r="AJ1571" s="208">
        <f>SUMIFS($K1569:$K1588,$E1569:$E1588,"R7当",$F1569:$F1588,"結婚_妊娠・出産_子育てに温かい社会づくり・気運醸成事業",$J1569:$J1588,2/3)</f>
        <v>0</v>
      </c>
      <c r="AK1571" s="208"/>
      <c r="AL1571" s="208"/>
      <c r="AN1571" s="224">
        <f t="shared" ref="AN1571:AN1572" si="567">SUM(AO1571:AS1571)</f>
        <v>0</v>
      </c>
      <c r="AO1571" s="224">
        <f>SUMIFS($L1569:$L1588,$E1569:$E1588,"R7当",$F1569:$F1588,"ライフデザイン・結婚支援重点推進事業",$J1569:$J1588,2/3)</f>
        <v>0</v>
      </c>
      <c r="AP1571" s="224"/>
      <c r="AQ1571" s="224">
        <f>SUMIFS($L1569:$L1588,$E1569:$E1588,"R7当",$F1569:$F1588,"結婚_妊娠・出産_子育てに温かい社会づくり・気運醸成事業",$J1569:$J1588,2/3)</f>
        <v>0</v>
      </c>
      <c r="AR1571" s="224"/>
      <c r="AS1571" s="224"/>
      <c r="AU1571" s="208">
        <f t="shared" ref="AU1571:AU1572" si="568">SUM(AV1571:AZ1571)</f>
        <v>0</v>
      </c>
      <c r="AV1571" s="208">
        <f>SUMIFS($M1569:$M1588,$E1569:$E1588,"R7当",$F1569:$F1588,"ライフデザイン・結婚支援重点推進事業",$J1569:$J1588,2/3)</f>
        <v>0</v>
      </c>
      <c r="AW1571" s="208"/>
      <c r="AX1571" s="208">
        <f>SUMIFS($M1569:$M1588,$E1569:$E1588,"R7当",$F1569:$F1588,"結婚_妊娠・出産_子育てに温かい社会づくり・気運醸成事業",$J1569:$J1588,2/3)</f>
        <v>0</v>
      </c>
      <c r="AY1571" s="208"/>
      <c r="AZ1571" s="208"/>
      <c r="BA1571" s="215"/>
    </row>
    <row r="1572" spans="1:53" s="201" customFormat="1" ht="12.75" hidden="1" customHeight="1" x14ac:dyDescent="0.15">
      <c r="A1572" s="612"/>
      <c r="B1572" s="615"/>
      <c r="C1572" s="618"/>
      <c r="D1572" s="418"/>
      <c r="E1572" s="424"/>
      <c r="F1572" s="420"/>
      <c r="G1572" s="420"/>
      <c r="H1572" s="420"/>
      <c r="I1572" s="421"/>
      <c r="J1572" s="425"/>
      <c r="K1572" s="423"/>
      <c r="L1572" s="423"/>
      <c r="M1572" s="423"/>
      <c r="N1572" s="332"/>
      <c r="O1572" s="433"/>
      <c r="P1572" s="434"/>
      <c r="Q1572" s="435"/>
      <c r="R1572" s="436"/>
      <c r="S1572" s="435"/>
      <c r="U1572" s="205">
        <v>4</v>
      </c>
      <c r="V1572" s="210" t="str">
        <f t="shared" si="558"/>
        <v/>
      </c>
      <c r="W1572" s="201" t="b">
        <f t="shared" si="560"/>
        <v>1</v>
      </c>
      <c r="Y1572" s="219"/>
      <c r="Z1572" s="215"/>
      <c r="AB1572" s="408" t="str">
        <f t="shared" si="557"/>
        <v/>
      </c>
      <c r="AC1572" s="408" t="str">
        <f t="shared" si="559"/>
        <v/>
      </c>
      <c r="AD1572" s="202"/>
      <c r="AE1572" s="620"/>
      <c r="AF1572" s="211" t="s">
        <v>7187</v>
      </c>
      <c r="AG1572" s="208">
        <f t="shared" ref="AG1572" si="569">SUM(AH1572:AL1572)</f>
        <v>0</v>
      </c>
      <c r="AH1572" s="208"/>
      <c r="AI1572" s="208"/>
      <c r="AJ1572" s="208">
        <f>SUMIFS($K1569:$K1588,$E1569:$E1588,"R7当",$F1569:$F1588,"結婚_妊娠・出産_子育てに温かい社会づくり・気運醸成事業",$J1569:$J1588,1/2)</f>
        <v>0</v>
      </c>
      <c r="AK1572" s="208"/>
      <c r="AL1572" s="208"/>
      <c r="AN1572" s="224">
        <f t="shared" si="567"/>
        <v>0</v>
      </c>
      <c r="AO1572" s="224"/>
      <c r="AP1572" s="224"/>
      <c r="AQ1572" s="224">
        <f>SUMIFS($L1569:$L1588,$E1569:$E1588,"R7当",$F1569:$F1588,"結婚_妊娠・出産_子育てに温かい社会づくり・気運醸成事業",$J1569:$J1588,1/2)</f>
        <v>0</v>
      </c>
      <c r="AR1572" s="224"/>
      <c r="AS1572" s="224"/>
      <c r="AU1572" s="208">
        <f t="shared" si="568"/>
        <v>0</v>
      </c>
      <c r="AV1572" s="208"/>
      <c r="AW1572" s="208"/>
      <c r="AX1572" s="208">
        <f>SUMIFS($M1569:$M1588,$E1569:$E1588,"R7当",$F1569:$F1588,"結婚_妊娠・出産_子育てに温かい社会づくり・気運醸成事業",$J1569:$J1588,1/2)</f>
        <v>0</v>
      </c>
      <c r="AY1572" s="208"/>
      <c r="AZ1572" s="208"/>
      <c r="BA1572" s="215"/>
    </row>
    <row r="1573" spans="1:53" s="201" customFormat="1" ht="12.75" hidden="1" customHeight="1" x14ac:dyDescent="0.15">
      <c r="A1573" s="612"/>
      <c r="B1573" s="615"/>
      <c r="C1573" s="618"/>
      <c r="D1573" s="418"/>
      <c r="E1573" s="424"/>
      <c r="F1573" s="420"/>
      <c r="G1573" s="420"/>
      <c r="H1573" s="420"/>
      <c r="I1573" s="421"/>
      <c r="J1573" s="425"/>
      <c r="K1573" s="423"/>
      <c r="L1573" s="423"/>
      <c r="M1573" s="423"/>
      <c r="N1573" s="332"/>
      <c r="O1573" s="433"/>
      <c r="P1573" s="434"/>
      <c r="Q1573" s="435"/>
      <c r="R1573" s="436"/>
      <c r="S1573" s="435"/>
      <c r="U1573" s="205">
        <v>5</v>
      </c>
      <c r="V1573" s="210" t="str">
        <f t="shared" si="558"/>
        <v/>
      </c>
      <c r="W1573" s="201" t="b">
        <f t="shared" si="560"/>
        <v>1</v>
      </c>
      <c r="Y1573" s="219"/>
      <c r="Z1573" s="215"/>
      <c r="AB1573" s="408" t="str">
        <f t="shared" si="557"/>
        <v/>
      </c>
      <c r="AC1573" s="408" t="str">
        <f t="shared" si="559"/>
        <v/>
      </c>
      <c r="AD1573" s="202"/>
      <c r="AE1573" s="212" t="s">
        <v>7229</v>
      </c>
      <c r="AF1573" s="209" t="str">
        <f>IF(COUNTIF(AC1569:AC1588,"R7当一般コース"),"一般コース",IF(COUNTIF(AC1569:AC1588,"R7当都道府県主導型市町村連携コース"),"連携コース",""))</f>
        <v/>
      </c>
      <c r="AG1573" s="208">
        <f>SUM(AH1573:AL1573)</f>
        <v>0</v>
      </c>
      <c r="AH1573" s="208"/>
      <c r="AI1573" s="208"/>
      <c r="AJ1573" s="208"/>
      <c r="AK1573" s="208">
        <f>SUMIFS($K1569:$K1588,$E1569:$E1588,"R7当",G1569:G1588,"一般コース")</f>
        <v>0</v>
      </c>
      <c r="AL1573" s="208">
        <f>SUMIFS($K1569:$K1588,$E1569:$E1588,"R7当",G1569:G1588,"都道府県主導型市町村連携コース")</f>
        <v>0</v>
      </c>
      <c r="AN1573" s="224">
        <f>SUM(AO1573:AS1573)</f>
        <v>0</v>
      </c>
      <c r="AO1573" s="224"/>
      <c r="AP1573" s="224"/>
      <c r="AQ1573" s="224"/>
      <c r="AR1573" s="224">
        <f>SUMIFS($L1569:$L1588,$E1569:$E1588,"R7当",G1569:G1588,"一般コース")</f>
        <v>0</v>
      </c>
      <c r="AS1573" s="224">
        <f>SUMIFS($L1569:$L1588,$E1569:$E1588,"R7当",G1569:G1588,"都道府県主導型市町村連携コース")</f>
        <v>0</v>
      </c>
      <c r="AU1573" s="208">
        <f>SUM(AV1573:AZ1573)</f>
        <v>0</v>
      </c>
      <c r="AV1573" s="208"/>
      <c r="AW1573" s="208"/>
      <c r="AX1573" s="208"/>
      <c r="AY1573" s="208">
        <f>SUMIFS($M1569:$M1588,$E1569:$E1588,"R7当",G1569:G1588,"一般コース")</f>
        <v>0</v>
      </c>
      <c r="AZ1573" s="208">
        <f>SUMIFS($M1569:$M1588,$E1569:$E1588,"R7当",G1569:G1588,"都道府県主導型市町村連携コース")</f>
        <v>0</v>
      </c>
      <c r="BA1573" s="215"/>
    </row>
    <row r="1574" spans="1:53" s="201" customFormat="1" ht="12.75" hidden="1" customHeight="1" x14ac:dyDescent="0.15">
      <c r="A1574" s="612"/>
      <c r="B1574" s="615"/>
      <c r="C1574" s="618"/>
      <c r="D1574" s="418"/>
      <c r="E1574" s="424"/>
      <c r="F1574" s="420"/>
      <c r="G1574" s="420"/>
      <c r="H1574" s="420"/>
      <c r="I1574" s="421"/>
      <c r="J1574" s="425"/>
      <c r="K1574" s="423"/>
      <c r="L1574" s="423"/>
      <c r="M1574" s="423"/>
      <c r="N1574" s="332"/>
      <c r="O1574" s="433"/>
      <c r="P1574" s="434"/>
      <c r="Q1574" s="435"/>
      <c r="R1574" s="436"/>
      <c r="S1574" s="435"/>
      <c r="U1574" s="205">
        <v>6</v>
      </c>
      <c r="V1574" s="210" t="str">
        <f t="shared" si="558"/>
        <v/>
      </c>
      <c r="W1574" s="201" t="b">
        <f t="shared" si="560"/>
        <v>1</v>
      </c>
      <c r="Y1574" s="219"/>
      <c r="Z1574" s="215"/>
      <c r="AB1574" s="408" t="str">
        <f t="shared" si="557"/>
        <v/>
      </c>
      <c r="AC1574" s="408" t="str">
        <f t="shared" si="559"/>
        <v/>
      </c>
      <c r="AD1574" s="202"/>
      <c r="AE1574" s="173" t="s">
        <v>7217</v>
      </c>
      <c r="AG1574" s="213"/>
      <c r="AH1574" s="213"/>
      <c r="AI1574" s="213"/>
      <c r="AJ1574" s="213"/>
      <c r="AK1574" s="213"/>
      <c r="AL1574" s="213"/>
      <c r="AN1574" s="225"/>
      <c r="AO1574" s="225"/>
      <c r="AP1574" s="225"/>
      <c r="AQ1574" s="225"/>
      <c r="AR1574" s="225"/>
      <c r="AS1574" s="225"/>
      <c r="AU1574" s="213"/>
      <c r="AV1574" s="213"/>
      <c r="AW1574" s="213"/>
      <c r="AX1574" s="213"/>
      <c r="AY1574" s="213"/>
      <c r="AZ1574" s="213"/>
      <c r="BA1574" s="215"/>
    </row>
    <row r="1575" spans="1:53" s="201" customFormat="1" ht="12.75" hidden="1" customHeight="1" x14ac:dyDescent="0.15">
      <c r="A1575" s="612"/>
      <c r="B1575" s="615"/>
      <c r="C1575" s="618"/>
      <c r="D1575" s="418"/>
      <c r="E1575" s="424"/>
      <c r="F1575" s="420"/>
      <c r="G1575" s="420"/>
      <c r="H1575" s="420"/>
      <c r="I1575" s="421"/>
      <c r="J1575" s="425"/>
      <c r="K1575" s="423"/>
      <c r="L1575" s="423"/>
      <c r="M1575" s="423"/>
      <c r="N1575" s="332"/>
      <c r="O1575" s="433"/>
      <c r="P1575" s="434"/>
      <c r="Q1575" s="435"/>
      <c r="R1575" s="436"/>
      <c r="S1575" s="435"/>
      <c r="U1575" s="205">
        <v>7</v>
      </c>
      <c r="V1575" s="210" t="str">
        <f t="shared" si="558"/>
        <v/>
      </c>
      <c r="W1575" s="201" t="b">
        <f t="shared" si="560"/>
        <v>1</v>
      </c>
      <c r="Y1575" s="219"/>
      <c r="Z1575" s="215"/>
      <c r="AB1575" s="408" t="str">
        <f t="shared" si="557"/>
        <v/>
      </c>
      <c r="AC1575" s="408" t="str">
        <f t="shared" si="559"/>
        <v/>
      </c>
      <c r="AD1575" s="202"/>
      <c r="AE1575" s="620" t="s">
        <v>7188</v>
      </c>
      <c r="AF1575" s="209" t="s">
        <v>7193</v>
      </c>
      <c r="AG1575" s="208">
        <f>SUM(AH1575:AL1575)</f>
        <v>0</v>
      </c>
      <c r="AH1575" s="208">
        <f>SUMIFS($K1569:$K1588,$E1569:$E1588,"R6補",$F1569:$F1588,"ライフデザイン・結婚支援重点推進事業",$J1569:$J1588,3/4)</f>
        <v>0</v>
      </c>
      <c r="AI1575" s="208">
        <f>SUMIFS($K1569:$K1588,$E1569:$E1588,"R6補",$F1569:$F1588,"結婚支援コンシェルジュ事業",$J1569:$J1588,3/4)</f>
        <v>0</v>
      </c>
      <c r="AJ1575" s="208"/>
      <c r="AK1575" s="208"/>
      <c r="AL1575" s="208"/>
      <c r="AN1575" s="224">
        <f>SUM(AO1575:AS1575)</f>
        <v>0</v>
      </c>
      <c r="AO1575" s="224">
        <f>SUMIFS($L1569:$L1588,$E1569:$E1588,"R6補",$F1569:$F1588,"ライフデザイン・結婚支援重点推進事業",$J1569:$J1588,3/4)</f>
        <v>0</v>
      </c>
      <c r="AP1575" s="224">
        <f>SUMIFS($L1569:$L1588,$E1569:$E1588,"R6補",$F1569:$F1588,"結婚支援コンシェルジュ事業",$J1569:$J1588,3/4)</f>
        <v>0</v>
      </c>
      <c r="AQ1575" s="224"/>
      <c r="AR1575" s="224"/>
      <c r="AS1575" s="224"/>
      <c r="AU1575" s="208">
        <f>SUM(AV1575:AZ1575)</f>
        <v>0</v>
      </c>
      <c r="AV1575" s="208">
        <f>SUMIFS($M1569:$M1588,$E1569:$E1588,"R6補",$F1569:$F1588,"ライフデザイン・結婚支援重点推進事業",$J1569:$J1588,3/4)</f>
        <v>0</v>
      </c>
      <c r="AW1575" s="208">
        <f>SUMIFS($M1569:$M1588,$E1569:$E1588,"R6補",$F1569:$F1588,"結婚支援コンシェルジュ事業",$J1569:$J1588,3/4)</f>
        <v>0</v>
      </c>
      <c r="AX1575" s="208"/>
      <c r="AY1575" s="208"/>
      <c r="AZ1575" s="208"/>
      <c r="BA1575" s="215"/>
    </row>
    <row r="1576" spans="1:53" s="201" customFormat="1" ht="12.75" hidden="1" customHeight="1" x14ac:dyDescent="0.15">
      <c r="A1576" s="612"/>
      <c r="B1576" s="615"/>
      <c r="C1576" s="618"/>
      <c r="D1576" s="418"/>
      <c r="E1576" s="424"/>
      <c r="F1576" s="420"/>
      <c r="G1576" s="420"/>
      <c r="H1576" s="420"/>
      <c r="I1576" s="421"/>
      <c r="J1576" s="425"/>
      <c r="K1576" s="423"/>
      <c r="L1576" s="423"/>
      <c r="M1576" s="423"/>
      <c r="N1576" s="332"/>
      <c r="O1576" s="433"/>
      <c r="P1576" s="434"/>
      <c r="Q1576" s="435"/>
      <c r="R1576" s="436"/>
      <c r="S1576" s="435"/>
      <c r="U1576" s="205">
        <v>8</v>
      </c>
      <c r="V1576" s="210" t="str">
        <f t="shared" si="558"/>
        <v/>
      </c>
      <c r="W1576" s="201" t="b">
        <f t="shared" si="560"/>
        <v>1</v>
      </c>
      <c r="Y1576" s="219"/>
      <c r="Z1576" s="215"/>
      <c r="AB1576" s="408" t="str">
        <f t="shared" si="557"/>
        <v/>
      </c>
      <c r="AC1576" s="408" t="str">
        <f t="shared" si="559"/>
        <v/>
      </c>
      <c r="AD1576" s="202"/>
      <c r="AE1576" s="620"/>
      <c r="AF1576" s="211" t="s">
        <v>7189</v>
      </c>
      <c r="AG1576" s="208">
        <f t="shared" ref="AG1576" si="570">SUM(AH1576:AL1576)</f>
        <v>0</v>
      </c>
      <c r="AH1576" s="208">
        <f>SUMIFS($K1569:$K1588,$E1569:$E1588,"R6補",$F1569:$F1588,"ライフデザイン・結婚支援重点推進事業",$J1569:$J1588,2/3)</f>
        <v>0</v>
      </c>
      <c r="AI1576" s="208"/>
      <c r="AJ1576" s="208">
        <f>SUMIFS($K1569:$K1588,$E1569:$E1588,"R6補",$F1569:$F1588,"結婚_妊娠・出産_子育てに温かい社会づくり・気運醸成事業",$J1569:$J1588,2/3)</f>
        <v>0</v>
      </c>
      <c r="AK1576" s="208"/>
      <c r="AL1576" s="208"/>
      <c r="AN1576" s="224">
        <f t="shared" ref="AN1576:AN1577" si="571">SUM(AO1576:AS1576)</f>
        <v>0</v>
      </c>
      <c r="AO1576" s="224">
        <f>SUMIFS($L1569:$L1588,$E1569:$E1588,"R6補",$F1569:$F1588,"ライフデザイン・結婚支援重点推進事業",$J1569:$J1588,2/3)</f>
        <v>0</v>
      </c>
      <c r="AP1576" s="224"/>
      <c r="AQ1576" s="224">
        <f>SUMIFS($L1569:$L1588,$E1569:$E1588,"R6補",$F1569:$F1588,"結婚_妊娠・出産_子育てに温かい社会づくり・気運醸成事業",$J1569:$J1588,2/3)</f>
        <v>0</v>
      </c>
      <c r="AR1576" s="224"/>
      <c r="AS1576" s="224"/>
      <c r="AU1576" s="208">
        <f t="shared" ref="AU1576:AU1577" si="572">SUM(AV1576:AZ1576)</f>
        <v>0</v>
      </c>
      <c r="AV1576" s="208">
        <f>SUMIFS($M1569:$M1588,$E1569:$E1588,"R6補",$F1569:$F1588,"ライフデザイン・結婚支援重点推進事業",$J1569:$J1588,2/3)</f>
        <v>0</v>
      </c>
      <c r="AW1576" s="208"/>
      <c r="AX1576" s="208">
        <f>SUMIFS($M1569:$M1588,$E1569:$E1588,"R6補",$F1569:$F1588,"結婚_妊娠・出産_子育てに温かい社会づくり・気運醸成事業",$J1569:$J1588,2/3)</f>
        <v>0</v>
      </c>
      <c r="AY1576" s="208"/>
      <c r="AZ1576" s="208"/>
      <c r="BA1576" s="215"/>
    </row>
    <row r="1577" spans="1:53" s="201" customFormat="1" ht="12.75" hidden="1" customHeight="1" x14ac:dyDescent="0.15">
      <c r="A1577" s="612"/>
      <c r="B1577" s="615"/>
      <c r="C1577" s="618"/>
      <c r="D1577" s="418"/>
      <c r="E1577" s="424"/>
      <c r="F1577" s="420"/>
      <c r="G1577" s="420"/>
      <c r="H1577" s="420"/>
      <c r="I1577" s="421"/>
      <c r="J1577" s="425"/>
      <c r="K1577" s="423"/>
      <c r="L1577" s="423"/>
      <c r="M1577" s="423"/>
      <c r="N1577" s="332"/>
      <c r="O1577" s="433"/>
      <c r="P1577" s="434"/>
      <c r="Q1577" s="435"/>
      <c r="R1577" s="436"/>
      <c r="S1577" s="435"/>
      <c r="U1577" s="205">
        <v>9</v>
      </c>
      <c r="V1577" s="210" t="str">
        <f t="shared" si="558"/>
        <v/>
      </c>
      <c r="W1577" s="201" t="b">
        <f t="shared" si="560"/>
        <v>1</v>
      </c>
      <c r="Y1577" s="216"/>
      <c r="AB1577" s="408" t="str">
        <f t="shared" si="557"/>
        <v/>
      </c>
      <c r="AC1577" s="408" t="str">
        <f t="shared" si="559"/>
        <v/>
      </c>
      <c r="AD1577" s="202"/>
      <c r="AE1577" s="620"/>
      <c r="AF1577" s="211" t="s">
        <v>7187</v>
      </c>
      <c r="AG1577" s="208">
        <f>SUM(AH1577:AL1577)</f>
        <v>0</v>
      </c>
      <c r="AH1577" s="208"/>
      <c r="AI1577" s="208"/>
      <c r="AJ1577" s="208">
        <f>SUMIFS($K1569:$K1588,$E1569:$E1588,"R6補",$F1569:$F1588,"結婚_妊娠・出産_子育てに温かい社会づくり・気運醸成事業",$J1569:$J1588,1/2)</f>
        <v>0</v>
      </c>
      <c r="AK1577" s="208"/>
      <c r="AL1577" s="208"/>
      <c r="AN1577" s="224">
        <f t="shared" si="571"/>
        <v>0</v>
      </c>
      <c r="AO1577" s="224"/>
      <c r="AP1577" s="224"/>
      <c r="AQ1577" s="224">
        <f>SUMIFS($L1569:$L1588,$E1569:$E1588,"R6補",$F1569:$F1588,"結婚_妊娠・出産_子育てに温かい社会づくり・気運醸成事業",$J1569:$J1588,1/2)</f>
        <v>0</v>
      </c>
      <c r="AR1577" s="224"/>
      <c r="AS1577" s="224"/>
      <c r="AU1577" s="208">
        <f t="shared" si="572"/>
        <v>0</v>
      </c>
      <c r="AV1577" s="208"/>
      <c r="AW1577" s="208"/>
      <c r="AX1577" s="208">
        <f>SUMIFS($M1569:$M1588,$E1569:$E1588,"R6補",$F1569:$F1588,"結婚_妊娠・出産_子育てに温かい社会づくり・気運醸成事業",$J1569:$J1588,1/2)</f>
        <v>0</v>
      </c>
      <c r="AY1577" s="208"/>
      <c r="AZ1577" s="208"/>
      <c r="BA1577" s="215"/>
    </row>
    <row r="1578" spans="1:53" s="201" customFormat="1" ht="12.75" hidden="1" customHeight="1" x14ac:dyDescent="0.15">
      <c r="A1578" s="612"/>
      <c r="B1578" s="615"/>
      <c r="C1578" s="618"/>
      <c r="D1578" s="418"/>
      <c r="E1578" s="424"/>
      <c r="F1578" s="420"/>
      <c r="G1578" s="420"/>
      <c r="H1578" s="420"/>
      <c r="I1578" s="421"/>
      <c r="J1578" s="422"/>
      <c r="K1578" s="423"/>
      <c r="L1578" s="423"/>
      <c r="M1578" s="423"/>
      <c r="N1578" s="332"/>
      <c r="O1578" s="433"/>
      <c r="P1578" s="434"/>
      <c r="Q1578" s="435"/>
      <c r="R1578" s="436"/>
      <c r="S1578" s="435"/>
      <c r="U1578" s="205">
        <v>10</v>
      </c>
      <c r="V1578" s="210" t="str">
        <f t="shared" si="558"/>
        <v/>
      </c>
      <c r="W1578" s="201" t="b">
        <f t="shared" si="560"/>
        <v>1</v>
      </c>
      <c r="Y1578" s="216"/>
      <c r="Z1578" s="217"/>
      <c r="AA1578" s="215"/>
      <c r="AB1578" s="408" t="str">
        <f t="shared" si="557"/>
        <v/>
      </c>
      <c r="AC1578" s="408" t="str">
        <f t="shared" si="559"/>
        <v/>
      </c>
      <c r="AD1578" s="202"/>
      <c r="AE1578" s="212" t="s">
        <v>7229</v>
      </c>
      <c r="AF1578" s="209" t="str">
        <f>IF(COUNTIF(AC1569:AC1588,"R6補一般コース"),"一般コース",IF(COUNTIF(AC1569:AC1588,"R6補都道府県主導型市町村連携コース"),"連携コース",""))</f>
        <v/>
      </c>
      <c r="AG1578" s="208">
        <f>SUM(AH1578:AL1578)</f>
        <v>0</v>
      </c>
      <c r="AH1578" s="208"/>
      <c r="AI1578" s="208"/>
      <c r="AJ1578" s="208"/>
      <c r="AK1578" s="208">
        <f>SUMIFS($K1569:$K1588,$E1569:$E1588,"R6補",G1569:G1588,"一般コース")</f>
        <v>0</v>
      </c>
      <c r="AL1578" s="208">
        <f>SUMIFS($K1569:$K1588,$E1569:$E1588,"R6補",G1569:G1588,"都道府県主導型市町村連携コース")</f>
        <v>0</v>
      </c>
      <c r="AN1578" s="224">
        <f>SUM(AO1578:AS1578)</f>
        <v>0</v>
      </c>
      <c r="AO1578" s="224"/>
      <c r="AP1578" s="224"/>
      <c r="AQ1578" s="224"/>
      <c r="AR1578" s="224">
        <f>SUMIFS($L1569:$L1588,$E1569:$E1588,"R6補",G1569:G1588,"一般コース")</f>
        <v>0</v>
      </c>
      <c r="AS1578" s="224">
        <f>SUMIFS($L1569:$L1588,$E1569:$E1588,"R6補",G1569:G1588,"都道府県主導型市町村連携コース")</f>
        <v>0</v>
      </c>
      <c r="AU1578" s="208">
        <f>SUM(AV1578:AZ1578)</f>
        <v>0</v>
      </c>
      <c r="AV1578" s="208"/>
      <c r="AW1578" s="208"/>
      <c r="AX1578" s="208"/>
      <c r="AY1578" s="208">
        <f>SUMIFS($M1569:$M1588,$E1569:$E1588,"R6補",G1569:G1588,"一般コース")</f>
        <v>0</v>
      </c>
      <c r="AZ1578" s="208">
        <f>SUMIFS($M1569:$M1588,$E1569:$E1588,"R6補",G1569:G1588,"都道府県主導型市町村連携コース")</f>
        <v>0</v>
      </c>
      <c r="BA1578" s="215"/>
    </row>
    <row r="1579" spans="1:53" s="201" customFormat="1" ht="12.6" hidden="1" customHeight="1" x14ac:dyDescent="0.15">
      <c r="A1579" s="612"/>
      <c r="B1579" s="615"/>
      <c r="C1579" s="618"/>
      <c r="D1579" s="418"/>
      <c r="E1579" s="424"/>
      <c r="F1579" s="420"/>
      <c r="G1579" s="420"/>
      <c r="H1579" s="420"/>
      <c r="I1579" s="421"/>
      <c r="J1579" s="432"/>
      <c r="K1579" s="423"/>
      <c r="L1579" s="423"/>
      <c r="M1579" s="423"/>
      <c r="N1579" s="332"/>
      <c r="O1579" s="433"/>
      <c r="P1579" s="434"/>
      <c r="Q1579" s="435"/>
      <c r="R1579" s="436"/>
      <c r="S1579" s="435"/>
      <c r="U1579" s="205">
        <v>11</v>
      </c>
      <c r="V1579" s="210" t="str">
        <f t="shared" si="558"/>
        <v/>
      </c>
      <c r="W1579" s="201" t="b">
        <f t="shared" si="560"/>
        <v>1</v>
      </c>
      <c r="AA1579" s="215"/>
      <c r="AB1579" s="408" t="str">
        <f t="shared" si="557"/>
        <v/>
      </c>
      <c r="AC1579" s="408" t="str">
        <f t="shared" si="559"/>
        <v/>
      </c>
      <c r="AD1579" s="202"/>
      <c r="AE1579" s="214"/>
      <c r="AF1579" s="214"/>
      <c r="AG1579" s="215"/>
      <c r="AH1579" s="215"/>
      <c r="AI1579" s="215"/>
      <c r="AJ1579" s="215"/>
      <c r="AK1579" s="215"/>
      <c r="AL1579" s="215"/>
      <c r="AN1579" s="218"/>
      <c r="AO1579" s="218"/>
      <c r="AP1579" s="218"/>
      <c r="AQ1579" s="218"/>
      <c r="AR1579" s="218"/>
      <c r="AS1579" s="218"/>
      <c r="AU1579" s="215"/>
      <c r="AV1579" s="215"/>
      <c r="AW1579" s="215"/>
      <c r="AX1579" s="215"/>
      <c r="AY1579" s="215"/>
      <c r="AZ1579" s="215"/>
      <c r="BA1579" s="215"/>
    </row>
    <row r="1580" spans="1:53" s="201" customFormat="1" ht="12.75" hidden="1" customHeight="1" x14ac:dyDescent="0.15">
      <c r="A1580" s="612"/>
      <c r="B1580" s="615"/>
      <c r="C1580" s="618"/>
      <c r="D1580" s="418"/>
      <c r="E1580" s="424"/>
      <c r="F1580" s="420"/>
      <c r="G1580" s="420"/>
      <c r="H1580" s="420"/>
      <c r="I1580" s="421"/>
      <c r="J1580" s="422"/>
      <c r="K1580" s="423"/>
      <c r="L1580" s="423"/>
      <c r="M1580" s="423"/>
      <c r="N1580" s="332"/>
      <c r="O1580" s="433"/>
      <c r="P1580" s="434"/>
      <c r="Q1580" s="435"/>
      <c r="R1580" s="436"/>
      <c r="S1580" s="435"/>
      <c r="U1580" s="205">
        <v>12</v>
      </c>
      <c r="V1580" s="210" t="str">
        <f t="shared" si="558"/>
        <v/>
      </c>
      <c r="W1580" s="201" t="b">
        <f t="shared" si="560"/>
        <v>1</v>
      </c>
      <c r="AA1580" s="215"/>
      <c r="AB1580" s="408" t="str">
        <f t="shared" si="557"/>
        <v/>
      </c>
      <c r="AC1580" s="408" t="str">
        <f t="shared" si="559"/>
        <v/>
      </c>
      <c r="AD1580" s="202"/>
      <c r="AE1580" s="214"/>
      <c r="AF1580" s="214"/>
      <c r="AG1580" s="215"/>
      <c r="AH1580" s="215"/>
      <c r="AI1580" s="215"/>
      <c r="AJ1580" s="215"/>
      <c r="AK1580" s="215"/>
      <c r="AL1580" s="215"/>
      <c r="AN1580" s="218"/>
      <c r="AO1580" s="218"/>
      <c r="AP1580" s="218"/>
      <c r="AQ1580" s="218"/>
      <c r="AR1580" s="218"/>
      <c r="AS1580" s="218"/>
      <c r="AU1580" s="215"/>
      <c r="AV1580" s="215"/>
      <c r="AW1580" s="215"/>
      <c r="AX1580" s="215"/>
      <c r="AY1580" s="215"/>
      <c r="AZ1580" s="215"/>
      <c r="BA1580" s="215"/>
    </row>
    <row r="1581" spans="1:53" s="201" customFormat="1" ht="12.75" hidden="1" customHeight="1" x14ac:dyDescent="0.15">
      <c r="A1581" s="612"/>
      <c r="B1581" s="615"/>
      <c r="C1581" s="618"/>
      <c r="D1581" s="418"/>
      <c r="E1581" s="424"/>
      <c r="F1581" s="420"/>
      <c r="G1581" s="420"/>
      <c r="H1581" s="420"/>
      <c r="I1581" s="421"/>
      <c r="J1581" s="422"/>
      <c r="K1581" s="423"/>
      <c r="L1581" s="423"/>
      <c r="M1581" s="423"/>
      <c r="N1581" s="332"/>
      <c r="O1581" s="433"/>
      <c r="P1581" s="434"/>
      <c r="Q1581" s="435"/>
      <c r="R1581" s="436"/>
      <c r="S1581" s="435"/>
      <c r="U1581" s="205">
        <v>13</v>
      </c>
      <c r="V1581" s="210" t="str">
        <f t="shared" si="558"/>
        <v/>
      </c>
      <c r="W1581" s="201" t="b">
        <f t="shared" si="560"/>
        <v>1</v>
      </c>
      <c r="Y1581" s="219"/>
      <c r="Z1581" s="215"/>
      <c r="AA1581" s="215"/>
      <c r="AB1581" s="408" t="str">
        <f t="shared" si="557"/>
        <v/>
      </c>
      <c r="AC1581" s="408" t="str">
        <f t="shared" si="559"/>
        <v/>
      </c>
      <c r="AD1581" s="202"/>
      <c r="AE1581" s="214"/>
      <c r="AF1581" s="214"/>
      <c r="AG1581" s="215"/>
      <c r="AH1581" s="215"/>
      <c r="AI1581" s="215"/>
      <c r="AJ1581" s="215"/>
      <c r="AK1581" s="215"/>
      <c r="AL1581" s="215"/>
      <c r="AN1581" s="218"/>
      <c r="AO1581" s="218"/>
      <c r="AP1581" s="218"/>
      <c r="AQ1581" s="218"/>
      <c r="AR1581" s="218"/>
      <c r="AS1581" s="218"/>
      <c r="AU1581" s="215"/>
      <c r="AV1581" s="215"/>
      <c r="AW1581" s="215"/>
      <c r="AX1581" s="215"/>
      <c r="AY1581" s="215"/>
      <c r="AZ1581" s="215"/>
      <c r="BA1581" s="215"/>
    </row>
    <row r="1582" spans="1:53" s="201" customFormat="1" ht="12.75" hidden="1" customHeight="1" x14ac:dyDescent="0.15">
      <c r="A1582" s="612"/>
      <c r="B1582" s="615"/>
      <c r="C1582" s="618"/>
      <c r="D1582" s="418"/>
      <c r="E1582" s="424"/>
      <c r="F1582" s="420"/>
      <c r="G1582" s="420"/>
      <c r="H1582" s="420"/>
      <c r="I1582" s="421"/>
      <c r="J1582" s="422"/>
      <c r="K1582" s="423"/>
      <c r="L1582" s="423"/>
      <c r="M1582" s="423"/>
      <c r="N1582" s="332"/>
      <c r="O1582" s="433"/>
      <c r="P1582" s="434"/>
      <c r="Q1582" s="435"/>
      <c r="R1582" s="436"/>
      <c r="S1582" s="435"/>
      <c r="U1582" s="205">
        <v>14</v>
      </c>
      <c r="V1582" s="210" t="str">
        <f t="shared" si="558"/>
        <v/>
      </c>
      <c r="W1582" s="201" t="b">
        <f t="shared" si="560"/>
        <v>1</v>
      </c>
      <c r="Y1582" s="216"/>
      <c r="Z1582" s="217"/>
      <c r="AA1582" s="215"/>
      <c r="AB1582" s="408" t="str">
        <f t="shared" si="557"/>
        <v/>
      </c>
      <c r="AC1582" s="408" t="str">
        <f t="shared" si="559"/>
        <v/>
      </c>
      <c r="AD1582" s="202"/>
      <c r="AE1582" s="214"/>
      <c r="AF1582" s="214"/>
      <c r="AH1582" s="215"/>
      <c r="AI1582" s="215"/>
      <c r="AJ1582" s="215"/>
      <c r="AK1582" s="215"/>
      <c r="AL1582" s="215"/>
      <c r="AN1582" s="218"/>
      <c r="AO1582" s="218"/>
      <c r="AP1582" s="218"/>
      <c r="AQ1582" s="218"/>
      <c r="AR1582" s="218"/>
      <c r="AS1582" s="218"/>
      <c r="AU1582" s="215"/>
      <c r="AV1582" s="215"/>
      <c r="AW1582" s="215"/>
      <c r="AX1582" s="215"/>
      <c r="AY1582" s="215"/>
      <c r="AZ1582" s="215"/>
      <c r="BA1582" s="215"/>
    </row>
    <row r="1583" spans="1:53" s="201" customFormat="1" ht="12.75" hidden="1" customHeight="1" x14ac:dyDescent="0.15">
      <c r="A1583" s="612"/>
      <c r="B1583" s="615"/>
      <c r="C1583" s="618"/>
      <c r="D1583" s="418"/>
      <c r="E1583" s="424"/>
      <c r="F1583" s="420"/>
      <c r="G1583" s="420"/>
      <c r="H1583" s="420"/>
      <c r="I1583" s="421"/>
      <c r="J1583" s="422"/>
      <c r="K1583" s="423"/>
      <c r="L1583" s="423"/>
      <c r="M1583" s="423"/>
      <c r="N1583" s="332"/>
      <c r="O1583" s="433"/>
      <c r="P1583" s="434"/>
      <c r="Q1583" s="435"/>
      <c r="R1583" s="436"/>
      <c r="S1583" s="435"/>
      <c r="U1583" s="205">
        <v>15</v>
      </c>
      <c r="V1583" s="210" t="str">
        <f t="shared" si="558"/>
        <v/>
      </c>
      <c r="W1583" s="201" t="b">
        <f t="shared" si="560"/>
        <v>1</v>
      </c>
      <c r="Y1583" s="216"/>
      <c r="AA1583" s="215"/>
      <c r="AB1583" s="408" t="str">
        <f t="shared" si="557"/>
        <v/>
      </c>
      <c r="AC1583" s="408" t="str">
        <f t="shared" si="559"/>
        <v/>
      </c>
      <c r="AD1583" s="202"/>
      <c r="AE1583" s="214"/>
      <c r="AF1583" s="214"/>
      <c r="AG1583" s="215"/>
      <c r="AH1583" s="215"/>
      <c r="AI1583" s="215"/>
      <c r="AJ1583" s="215"/>
      <c r="AK1583" s="215"/>
      <c r="AL1583" s="215"/>
      <c r="AN1583" s="218"/>
      <c r="AO1583" s="218"/>
      <c r="AP1583" s="218"/>
      <c r="AQ1583" s="218"/>
      <c r="AR1583" s="218"/>
      <c r="AS1583" s="218"/>
      <c r="AU1583" s="215"/>
      <c r="AV1583" s="215"/>
      <c r="AW1583" s="215"/>
      <c r="AX1583" s="215"/>
      <c r="AY1583" s="215"/>
      <c r="AZ1583" s="215"/>
      <c r="BA1583" s="215"/>
    </row>
    <row r="1584" spans="1:53" s="201" customFormat="1" ht="12.75" hidden="1" customHeight="1" x14ac:dyDescent="0.15">
      <c r="A1584" s="612"/>
      <c r="B1584" s="615"/>
      <c r="C1584" s="618"/>
      <c r="D1584" s="418"/>
      <c r="E1584" s="424"/>
      <c r="F1584" s="420"/>
      <c r="G1584" s="420"/>
      <c r="H1584" s="420"/>
      <c r="I1584" s="421"/>
      <c r="J1584" s="422"/>
      <c r="K1584" s="423"/>
      <c r="L1584" s="423"/>
      <c r="M1584" s="423"/>
      <c r="N1584" s="332"/>
      <c r="O1584" s="433"/>
      <c r="P1584" s="434"/>
      <c r="Q1584" s="435"/>
      <c r="R1584" s="436"/>
      <c r="S1584" s="435"/>
      <c r="U1584" s="205">
        <v>16</v>
      </c>
      <c r="V1584" s="210" t="str">
        <f t="shared" si="558"/>
        <v/>
      </c>
      <c r="W1584" s="201" t="b">
        <f t="shared" si="560"/>
        <v>1</v>
      </c>
      <c r="Y1584" s="216"/>
      <c r="Z1584" s="217"/>
      <c r="AB1584" s="408" t="str">
        <f t="shared" si="557"/>
        <v/>
      </c>
      <c r="AC1584" s="408" t="str">
        <f t="shared" si="559"/>
        <v/>
      </c>
      <c r="AD1584" s="202"/>
      <c r="AE1584" s="214"/>
      <c r="AF1584" s="214"/>
      <c r="AG1584" s="215"/>
      <c r="AH1584" s="215"/>
      <c r="AI1584" s="215"/>
      <c r="AJ1584" s="215"/>
      <c r="AK1584" s="215"/>
      <c r="AL1584" s="215"/>
      <c r="AN1584" s="218"/>
      <c r="AO1584" s="218"/>
      <c r="AP1584" s="218"/>
      <c r="AQ1584" s="218"/>
      <c r="AR1584" s="218"/>
      <c r="AS1584" s="218"/>
      <c r="AU1584" s="215"/>
      <c r="AV1584" s="215"/>
      <c r="AW1584" s="215"/>
      <c r="AX1584" s="215"/>
      <c r="AY1584" s="215"/>
      <c r="AZ1584" s="215"/>
      <c r="BA1584" s="215"/>
    </row>
    <row r="1585" spans="1:53" s="201" customFormat="1" ht="12.75" hidden="1" customHeight="1" x14ac:dyDescent="0.15">
      <c r="A1585" s="612"/>
      <c r="B1585" s="615"/>
      <c r="C1585" s="618"/>
      <c r="D1585" s="418"/>
      <c r="E1585" s="424"/>
      <c r="F1585" s="420"/>
      <c r="G1585" s="420"/>
      <c r="H1585" s="420"/>
      <c r="I1585" s="421"/>
      <c r="J1585" s="422"/>
      <c r="K1585" s="423"/>
      <c r="L1585" s="423"/>
      <c r="M1585" s="423"/>
      <c r="N1585" s="332"/>
      <c r="O1585" s="433"/>
      <c r="P1585" s="434"/>
      <c r="Q1585" s="435"/>
      <c r="R1585" s="436"/>
      <c r="S1585" s="435"/>
      <c r="U1585" s="205">
        <v>17</v>
      </c>
      <c r="V1585" s="210" t="str">
        <f t="shared" si="558"/>
        <v/>
      </c>
      <c r="W1585" s="201" t="b">
        <f t="shared" si="560"/>
        <v>1</v>
      </c>
      <c r="Y1585" s="216"/>
      <c r="AB1585" s="408" t="str">
        <f t="shared" si="557"/>
        <v/>
      </c>
      <c r="AC1585" s="408" t="str">
        <f t="shared" si="559"/>
        <v/>
      </c>
      <c r="AD1585" s="202"/>
      <c r="AE1585" s="214"/>
      <c r="AF1585" s="214"/>
      <c r="AG1585" s="215"/>
      <c r="AH1585" s="215"/>
      <c r="AI1585" s="215"/>
      <c r="AJ1585" s="215"/>
      <c r="AK1585" s="215"/>
      <c r="AL1585" s="215"/>
      <c r="AN1585" s="218"/>
      <c r="AO1585" s="218"/>
      <c r="AP1585" s="218"/>
      <c r="AQ1585" s="218"/>
      <c r="AR1585" s="218"/>
      <c r="AS1585" s="218"/>
      <c r="AU1585" s="215"/>
      <c r="AV1585" s="215"/>
      <c r="AW1585" s="215"/>
      <c r="AX1585" s="215"/>
      <c r="AY1585" s="215"/>
      <c r="AZ1585" s="215"/>
      <c r="BA1585" s="215"/>
    </row>
    <row r="1586" spans="1:53" s="201" customFormat="1" ht="12.75" hidden="1" customHeight="1" x14ac:dyDescent="0.15">
      <c r="A1586" s="612"/>
      <c r="B1586" s="615"/>
      <c r="C1586" s="618"/>
      <c r="D1586" s="418"/>
      <c r="E1586" s="424"/>
      <c r="F1586" s="420"/>
      <c r="G1586" s="420"/>
      <c r="H1586" s="420"/>
      <c r="I1586" s="421"/>
      <c r="J1586" s="422"/>
      <c r="K1586" s="423"/>
      <c r="L1586" s="423"/>
      <c r="M1586" s="423"/>
      <c r="N1586" s="332"/>
      <c r="O1586" s="433"/>
      <c r="P1586" s="434"/>
      <c r="Q1586" s="435"/>
      <c r="R1586" s="436"/>
      <c r="S1586" s="435"/>
      <c r="U1586" s="205">
        <v>18</v>
      </c>
      <c r="V1586" s="210" t="str">
        <f t="shared" si="558"/>
        <v/>
      </c>
      <c r="W1586" s="201" t="b">
        <f t="shared" si="560"/>
        <v>1</v>
      </c>
      <c r="Y1586" s="216"/>
      <c r="AB1586" s="408" t="str">
        <f t="shared" si="557"/>
        <v/>
      </c>
      <c r="AC1586" s="408" t="str">
        <f t="shared" si="559"/>
        <v/>
      </c>
      <c r="AD1586" s="202"/>
      <c r="AE1586" s="214"/>
      <c r="AF1586" s="214"/>
      <c r="AG1586" s="215"/>
      <c r="AH1586" s="215"/>
      <c r="AI1586" s="215"/>
      <c r="AJ1586" s="215"/>
      <c r="AK1586" s="215"/>
      <c r="AL1586" s="215"/>
      <c r="AN1586" s="218"/>
      <c r="AO1586" s="218"/>
      <c r="AP1586" s="218"/>
      <c r="AQ1586" s="218"/>
      <c r="AR1586" s="218"/>
      <c r="AS1586" s="218"/>
      <c r="AU1586" s="215"/>
      <c r="AV1586" s="215"/>
      <c r="AW1586" s="215"/>
      <c r="AX1586" s="215"/>
      <c r="AY1586" s="215"/>
      <c r="AZ1586" s="215"/>
      <c r="BA1586" s="215"/>
    </row>
    <row r="1587" spans="1:53" s="201" customFormat="1" ht="12.75" hidden="1" customHeight="1" x14ac:dyDescent="0.15">
      <c r="A1587" s="612"/>
      <c r="B1587" s="615"/>
      <c r="C1587" s="618"/>
      <c r="D1587" s="418"/>
      <c r="E1587" s="424"/>
      <c r="F1587" s="420"/>
      <c r="G1587" s="420"/>
      <c r="H1587" s="420"/>
      <c r="I1587" s="421"/>
      <c r="J1587" s="422"/>
      <c r="K1587" s="423"/>
      <c r="L1587" s="423"/>
      <c r="M1587" s="423"/>
      <c r="N1587" s="332"/>
      <c r="O1587" s="433"/>
      <c r="P1587" s="434"/>
      <c r="Q1587" s="435"/>
      <c r="R1587" s="436"/>
      <c r="S1587" s="435"/>
      <c r="U1587" s="205">
        <v>19</v>
      </c>
      <c r="V1587" s="210" t="str">
        <f t="shared" si="558"/>
        <v/>
      </c>
      <c r="W1587" s="201" t="b">
        <f t="shared" si="560"/>
        <v>1</v>
      </c>
      <c r="Y1587" s="216"/>
      <c r="AB1587" s="408" t="str">
        <f t="shared" si="557"/>
        <v/>
      </c>
      <c r="AC1587" s="408" t="str">
        <f t="shared" si="559"/>
        <v/>
      </c>
      <c r="AD1587" s="202"/>
      <c r="AE1587" s="214"/>
      <c r="AF1587" s="214"/>
      <c r="AG1587" s="215"/>
      <c r="AH1587" s="215"/>
      <c r="AI1587" s="215"/>
      <c r="AJ1587" s="215"/>
      <c r="AK1587" s="215"/>
      <c r="AL1587" s="215"/>
      <c r="AN1587" s="218"/>
      <c r="AO1587" s="218"/>
      <c r="AP1587" s="218"/>
      <c r="AQ1587" s="218"/>
      <c r="AR1587" s="218"/>
      <c r="AS1587" s="218"/>
      <c r="AU1587" s="215"/>
      <c r="AV1587" s="215"/>
      <c r="AW1587" s="215"/>
      <c r="AX1587" s="215"/>
      <c r="AY1587" s="215"/>
      <c r="AZ1587" s="215"/>
      <c r="BA1587" s="215"/>
    </row>
    <row r="1588" spans="1:53" s="215" customFormat="1" ht="12.75" hidden="1" customHeight="1" x14ac:dyDescent="0.15">
      <c r="A1588" s="613"/>
      <c r="B1588" s="616"/>
      <c r="C1588" s="619"/>
      <c r="D1588" s="426"/>
      <c r="E1588" s="427"/>
      <c r="F1588" s="428"/>
      <c r="G1588" s="428"/>
      <c r="H1588" s="428"/>
      <c r="I1588" s="429"/>
      <c r="J1588" s="430"/>
      <c r="K1588" s="431"/>
      <c r="L1588" s="431"/>
      <c r="M1588" s="431"/>
      <c r="N1588" s="332"/>
      <c r="O1588" s="433"/>
      <c r="P1588" s="434"/>
      <c r="Q1588" s="435"/>
      <c r="R1588" s="436"/>
      <c r="S1588" s="435"/>
      <c r="U1588" s="205">
        <v>20</v>
      </c>
      <c r="V1588" s="220" t="str">
        <f t="shared" si="558"/>
        <v/>
      </c>
      <c r="W1588" s="201" t="b">
        <f t="shared" si="560"/>
        <v>1</v>
      </c>
      <c r="Y1588" s="216"/>
      <c r="Z1588" s="217"/>
      <c r="AB1588" s="408" t="str">
        <f t="shared" si="557"/>
        <v/>
      </c>
      <c r="AC1588" s="408" t="str">
        <f t="shared" si="559"/>
        <v/>
      </c>
      <c r="AD1588" s="218"/>
      <c r="AE1588" s="214"/>
      <c r="AF1588" s="214"/>
      <c r="AN1588" s="218"/>
      <c r="AO1588" s="218"/>
      <c r="AP1588" s="218"/>
      <c r="AQ1588" s="218"/>
      <c r="AR1588" s="218"/>
      <c r="AS1588" s="218"/>
    </row>
    <row r="1589" spans="1:53" s="201" customFormat="1" ht="12.75" hidden="1" customHeight="1" x14ac:dyDescent="0.15">
      <c r="A1589" s="611" t="s">
        <v>7387</v>
      </c>
      <c r="B1589" s="614"/>
      <c r="C1589" s="617"/>
      <c r="D1589" s="412"/>
      <c r="E1589" s="413"/>
      <c r="F1589" s="414"/>
      <c r="G1589" s="414"/>
      <c r="H1589" s="414"/>
      <c r="I1589" s="415"/>
      <c r="J1589" s="416"/>
      <c r="K1589" s="417"/>
      <c r="L1589" s="417"/>
      <c r="M1589" s="417"/>
      <c r="N1589" s="332"/>
      <c r="O1589" s="433"/>
      <c r="P1589" s="434"/>
      <c r="Q1589" s="435"/>
      <c r="R1589" s="436"/>
      <c r="S1589" s="435"/>
      <c r="U1589" s="205">
        <v>1</v>
      </c>
      <c r="V1589" s="206" t="str">
        <f t="shared" si="558"/>
        <v/>
      </c>
      <c r="W1589" s="201" t="b">
        <f t="shared" si="560"/>
        <v>1</v>
      </c>
      <c r="Y1589" s="216"/>
      <c r="AB1589" s="408" t="str">
        <f t="shared" si="557"/>
        <v/>
      </c>
      <c r="AC1589" s="408" t="str">
        <f t="shared" si="559"/>
        <v/>
      </c>
      <c r="AD1589" s="202"/>
      <c r="AE1589" s="173" t="s">
        <v>7260</v>
      </c>
      <c r="AG1589" s="203" t="s">
        <v>7194</v>
      </c>
      <c r="AH1589" s="204" t="s">
        <v>7221</v>
      </c>
      <c r="AI1589" s="204" t="s">
        <v>7195</v>
      </c>
      <c r="AJ1589" s="204" t="s">
        <v>7231</v>
      </c>
      <c r="AK1589" s="204" t="s">
        <v>7196</v>
      </c>
      <c r="AL1589" s="204" t="s">
        <v>7197</v>
      </c>
      <c r="AN1589" s="222" t="s">
        <v>7274</v>
      </c>
      <c r="AO1589" s="223" t="s">
        <v>7221</v>
      </c>
      <c r="AP1589" s="223" t="s">
        <v>7195</v>
      </c>
      <c r="AQ1589" s="223" t="s">
        <v>7231</v>
      </c>
      <c r="AR1589" s="223" t="s">
        <v>7196</v>
      </c>
      <c r="AS1589" s="223" t="s">
        <v>7197</v>
      </c>
      <c r="AU1589" s="203" t="s">
        <v>7198</v>
      </c>
      <c r="AV1589" s="204" t="s">
        <v>7221</v>
      </c>
      <c r="AW1589" s="204" t="s">
        <v>7195</v>
      </c>
      <c r="AX1589" s="204" t="s">
        <v>7231</v>
      </c>
      <c r="AY1589" s="204" t="s">
        <v>7196</v>
      </c>
      <c r="AZ1589" s="204" t="s">
        <v>7197</v>
      </c>
      <c r="BA1589" s="214"/>
    </row>
    <row r="1590" spans="1:53" s="201" customFormat="1" ht="12.75" hidden="1" customHeight="1" x14ac:dyDescent="0.15">
      <c r="A1590" s="612"/>
      <c r="B1590" s="615"/>
      <c r="C1590" s="618"/>
      <c r="D1590" s="418"/>
      <c r="E1590" s="419"/>
      <c r="F1590" s="420"/>
      <c r="G1590" s="420"/>
      <c r="H1590" s="420"/>
      <c r="I1590" s="421"/>
      <c r="J1590" s="422"/>
      <c r="K1590" s="423"/>
      <c r="L1590" s="423"/>
      <c r="M1590" s="423"/>
      <c r="N1590" s="332"/>
      <c r="O1590" s="433"/>
      <c r="P1590" s="434"/>
      <c r="Q1590" s="435"/>
      <c r="R1590" s="436"/>
      <c r="S1590" s="435"/>
      <c r="U1590" s="205">
        <v>2</v>
      </c>
      <c r="V1590" s="210" t="str">
        <f t="shared" si="558"/>
        <v/>
      </c>
      <c r="W1590" s="201" t="b">
        <f t="shared" si="560"/>
        <v>1</v>
      </c>
      <c r="Y1590" s="216"/>
      <c r="Z1590" s="217"/>
      <c r="AB1590" s="408" t="str">
        <f t="shared" si="557"/>
        <v/>
      </c>
      <c r="AC1590" s="408" t="str">
        <f t="shared" si="559"/>
        <v/>
      </c>
      <c r="AD1590" s="202"/>
      <c r="AE1590" s="620" t="s">
        <v>7188</v>
      </c>
      <c r="AF1590" s="209" t="s">
        <v>7193</v>
      </c>
      <c r="AG1590" s="208">
        <f>SUM(AH1590:AL1590)</f>
        <v>0</v>
      </c>
      <c r="AH1590" s="208">
        <f>SUMIFS($K1589:$K1608,$E1589:$E1608,"R7当",$F1589:$F1608,"ライフデザイン・結婚支援重点推進事業",$J1589:$J1608,3/4)</f>
        <v>0</v>
      </c>
      <c r="AI1590" s="208">
        <f>SUMIFS($K1589:$K1608,$E1589:$E1608,"R7当",$F1589:$F1608,"結婚支援コンシェルジュ事業",$J1589:$J1608,3/4)</f>
        <v>0</v>
      </c>
      <c r="AJ1590" s="208"/>
      <c r="AK1590" s="208"/>
      <c r="AL1590" s="208"/>
      <c r="AN1590" s="224">
        <f>SUM(AO1590:AS1590)</f>
        <v>0</v>
      </c>
      <c r="AO1590" s="224">
        <f>SUMIFS($L1589:$L1608,$E1589:$E1608,"R7当",$F1589:$F1608,"ライフデザイン・結婚支援重点推進事業",$J1589:$J1608,3/4)</f>
        <v>0</v>
      </c>
      <c r="AP1590" s="224">
        <f>SUMIFS($L1589:$L1608,$E1589:$E1608,"R7当",$F1589:$F1608,"結婚支援コンシェルジュ事業",$J1589:$J1608,3/4)</f>
        <v>0</v>
      </c>
      <c r="AQ1590" s="224"/>
      <c r="AR1590" s="224"/>
      <c r="AS1590" s="224"/>
      <c r="AU1590" s="208">
        <f>SUM(AV1590:AZ1590)</f>
        <v>0</v>
      </c>
      <c r="AV1590" s="208">
        <f>SUMIFS($M1589:$M1608,$E1589:$E1608,"R7当",$F1589:$F1608,"ライフデザイン・結婚支援重点推進事業",$J1589:$J1608,3/4)</f>
        <v>0</v>
      </c>
      <c r="AW1590" s="208">
        <f>SUMIFS($M1589:$M1608,$E1589:$E1608,"R7当",$F1589:$F1608,"結婚支援コンシェルジュ事業",$J1589:$J1608,3/4)</f>
        <v>0</v>
      </c>
      <c r="AX1590" s="208"/>
      <c r="AY1590" s="208"/>
      <c r="AZ1590" s="208"/>
      <c r="BA1590" s="215"/>
    </row>
    <row r="1591" spans="1:53" s="201" customFormat="1" ht="12.75" hidden="1" customHeight="1" x14ac:dyDescent="0.15">
      <c r="A1591" s="612"/>
      <c r="B1591" s="615"/>
      <c r="C1591" s="618"/>
      <c r="D1591" s="418"/>
      <c r="E1591" s="424"/>
      <c r="F1591" s="420"/>
      <c r="G1591" s="420"/>
      <c r="H1591" s="420"/>
      <c r="I1591" s="421"/>
      <c r="J1591" s="425"/>
      <c r="K1591" s="423"/>
      <c r="L1591" s="423"/>
      <c r="M1591" s="423"/>
      <c r="N1591" s="332"/>
      <c r="O1591" s="433"/>
      <c r="P1591" s="434"/>
      <c r="Q1591" s="435"/>
      <c r="R1591" s="436"/>
      <c r="S1591" s="435"/>
      <c r="U1591" s="205">
        <v>3</v>
      </c>
      <c r="V1591" s="210" t="str">
        <f t="shared" si="558"/>
        <v/>
      </c>
      <c r="W1591" s="201" t="b">
        <f t="shared" si="560"/>
        <v>1</v>
      </c>
      <c r="Y1591" s="219"/>
      <c r="Z1591" s="215"/>
      <c r="AB1591" s="408" t="str">
        <f t="shared" si="557"/>
        <v/>
      </c>
      <c r="AC1591" s="408" t="str">
        <f t="shared" si="559"/>
        <v/>
      </c>
      <c r="AD1591" s="202"/>
      <c r="AE1591" s="620"/>
      <c r="AF1591" s="211" t="s">
        <v>7189</v>
      </c>
      <c r="AG1591" s="208">
        <f>SUM(AH1591:AL1591)</f>
        <v>0</v>
      </c>
      <c r="AH1591" s="208">
        <f>SUMIFS($K1589:$K1608,$E1589:$E1608,"R7当",$F1589:$F1608,"ライフデザイン・結婚支援重点推進事業",$J1589:$J1608,2/3)</f>
        <v>0</v>
      </c>
      <c r="AI1591" s="208"/>
      <c r="AJ1591" s="208">
        <f>SUMIFS($K1589:$K1608,$E1589:$E1608,"R7当",$F1589:$F1608,"結婚_妊娠・出産_子育てに温かい社会づくり・気運醸成事業",$J1589:$J1608,2/3)</f>
        <v>0</v>
      </c>
      <c r="AK1591" s="208"/>
      <c r="AL1591" s="208"/>
      <c r="AN1591" s="224">
        <f t="shared" ref="AN1591:AN1592" si="573">SUM(AO1591:AS1591)</f>
        <v>0</v>
      </c>
      <c r="AO1591" s="224">
        <f>SUMIFS($L1589:$L1608,$E1589:$E1608,"R7当",$F1589:$F1608,"ライフデザイン・結婚支援重点推進事業",$J1589:$J1608,2/3)</f>
        <v>0</v>
      </c>
      <c r="AP1591" s="224"/>
      <c r="AQ1591" s="224">
        <f>SUMIFS($L1589:$L1608,$E1589:$E1608,"R7当",$F1589:$F1608,"結婚_妊娠・出産_子育てに温かい社会づくり・気運醸成事業",$J1589:$J1608,2/3)</f>
        <v>0</v>
      </c>
      <c r="AR1591" s="224"/>
      <c r="AS1591" s="224"/>
      <c r="AU1591" s="208">
        <f t="shared" ref="AU1591:AU1592" si="574">SUM(AV1591:AZ1591)</f>
        <v>0</v>
      </c>
      <c r="AV1591" s="208">
        <f>SUMIFS($M1589:$M1608,$E1589:$E1608,"R7当",$F1589:$F1608,"ライフデザイン・結婚支援重点推進事業",$J1589:$J1608,2/3)</f>
        <v>0</v>
      </c>
      <c r="AW1591" s="208"/>
      <c r="AX1591" s="208">
        <f>SUMIFS($M1589:$M1608,$E1589:$E1608,"R7当",$F1589:$F1608,"結婚_妊娠・出産_子育てに温かい社会づくり・気運醸成事業",$J1589:$J1608,2/3)</f>
        <v>0</v>
      </c>
      <c r="AY1591" s="208"/>
      <c r="AZ1591" s="208"/>
      <c r="BA1591" s="215"/>
    </row>
    <row r="1592" spans="1:53" s="201" customFormat="1" ht="12.75" hidden="1" customHeight="1" x14ac:dyDescent="0.15">
      <c r="A1592" s="612"/>
      <c r="B1592" s="615"/>
      <c r="C1592" s="618"/>
      <c r="D1592" s="418"/>
      <c r="E1592" s="424"/>
      <c r="F1592" s="420"/>
      <c r="G1592" s="420"/>
      <c r="H1592" s="420"/>
      <c r="I1592" s="421"/>
      <c r="J1592" s="425"/>
      <c r="K1592" s="423"/>
      <c r="L1592" s="423"/>
      <c r="M1592" s="423"/>
      <c r="N1592" s="332"/>
      <c r="O1592" s="433"/>
      <c r="P1592" s="434"/>
      <c r="Q1592" s="435"/>
      <c r="R1592" s="436"/>
      <c r="S1592" s="435"/>
      <c r="U1592" s="205">
        <v>4</v>
      </c>
      <c r="V1592" s="210" t="str">
        <f t="shared" si="558"/>
        <v/>
      </c>
      <c r="W1592" s="201" t="b">
        <f t="shared" si="560"/>
        <v>1</v>
      </c>
      <c r="Y1592" s="219"/>
      <c r="Z1592" s="215"/>
      <c r="AB1592" s="408" t="str">
        <f t="shared" si="557"/>
        <v/>
      </c>
      <c r="AC1592" s="408" t="str">
        <f t="shared" si="559"/>
        <v/>
      </c>
      <c r="AD1592" s="202"/>
      <c r="AE1592" s="620"/>
      <c r="AF1592" s="211" t="s">
        <v>7187</v>
      </c>
      <c r="AG1592" s="208">
        <f t="shared" ref="AG1592" si="575">SUM(AH1592:AL1592)</f>
        <v>0</v>
      </c>
      <c r="AH1592" s="208"/>
      <c r="AI1592" s="208"/>
      <c r="AJ1592" s="208">
        <f>SUMIFS($K1589:$K1608,$E1589:$E1608,"R7当",$F1589:$F1608,"結婚_妊娠・出産_子育てに温かい社会づくり・気運醸成事業",$J1589:$J1608,1/2)</f>
        <v>0</v>
      </c>
      <c r="AK1592" s="208"/>
      <c r="AL1592" s="208"/>
      <c r="AN1592" s="224">
        <f t="shared" si="573"/>
        <v>0</v>
      </c>
      <c r="AO1592" s="224"/>
      <c r="AP1592" s="224"/>
      <c r="AQ1592" s="224">
        <f>SUMIFS($L1589:$L1608,$E1589:$E1608,"R7当",$F1589:$F1608,"結婚_妊娠・出産_子育てに温かい社会づくり・気運醸成事業",$J1589:$J1608,1/2)</f>
        <v>0</v>
      </c>
      <c r="AR1592" s="224"/>
      <c r="AS1592" s="224"/>
      <c r="AU1592" s="208">
        <f t="shared" si="574"/>
        <v>0</v>
      </c>
      <c r="AV1592" s="208"/>
      <c r="AW1592" s="208"/>
      <c r="AX1592" s="208">
        <f>SUMIFS($M1589:$M1608,$E1589:$E1608,"R7当",$F1589:$F1608,"結婚_妊娠・出産_子育てに温かい社会づくり・気運醸成事業",$J1589:$J1608,1/2)</f>
        <v>0</v>
      </c>
      <c r="AY1592" s="208"/>
      <c r="AZ1592" s="208"/>
      <c r="BA1592" s="215"/>
    </row>
    <row r="1593" spans="1:53" s="201" customFormat="1" ht="12.75" hidden="1" customHeight="1" x14ac:dyDescent="0.15">
      <c r="A1593" s="612"/>
      <c r="B1593" s="615"/>
      <c r="C1593" s="618"/>
      <c r="D1593" s="418"/>
      <c r="E1593" s="424"/>
      <c r="F1593" s="420"/>
      <c r="G1593" s="420"/>
      <c r="H1593" s="420"/>
      <c r="I1593" s="421"/>
      <c r="J1593" s="425"/>
      <c r="K1593" s="423"/>
      <c r="L1593" s="423"/>
      <c r="M1593" s="423"/>
      <c r="N1593" s="332"/>
      <c r="O1593" s="433"/>
      <c r="P1593" s="434"/>
      <c r="Q1593" s="435"/>
      <c r="R1593" s="436"/>
      <c r="S1593" s="435"/>
      <c r="U1593" s="205">
        <v>5</v>
      </c>
      <c r="V1593" s="210" t="str">
        <f t="shared" si="558"/>
        <v/>
      </c>
      <c r="W1593" s="201" t="b">
        <f t="shared" si="560"/>
        <v>1</v>
      </c>
      <c r="Y1593" s="219"/>
      <c r="Z1593" s="215"/>
      <c r="AB1593" s="408" t="str">
        <f t="shared" si="557"/>
        <v/>
      </c>
      <c r="AC1593" s="408" t="str">
        <f t="shared" si="559"/>
        <v/>
      </c>
      <c r="AD1593" s="202"/>
      <c r="AE1593" s="212" t="s">
        <v>7229</v>
      </c>
      <c r="AF1593" s="209" t="str">
        <f>IF(COUNTIF(AC1589:AC1608,"R7当一般コース"),"一般コース",IF(COUNTIF(AC1589:AC1608,"R7当都道府県主導型市町村連携コース"),"連携コース",""))</f>
        <v/>
      </c>
      <c r="AG1593" s="208">
        <f>SUM(AH1593:AL1593)</f>
        <v>0</v>
      </c>
      <c r="AH1593" s="208"/>
      <c r="AI1593" s="208"/>
      <c r="AJ1593" s="208"/>
      <c r="AK1593" s="208">
        <f>SUMIFS($K1589:$K1608,$E1589:$E1608,"R7当",G1589:G1608,"一般コース")</f>
        <v>0</v>
      </c>
      <c r="AL1593" s="208">
        <f>SUMIFS($K1589:$K1608,$E1589:$E1608,"R7当",G1589:G1608,"都道府県主導型市町村連携コース")</f>
        <v>0</v>
      </c>
      <c r="AN1593" s="224">
        <f>SUM(AO1593:AS1593)</f>
        <v>0</v>
      </c>
      <c r="AO1593" s="224"/>
      <c r="AP1593" s="224"/>
      <c r="AQ1593" s="224"/>
      <c r="AR1593" s="224">
        <f>SUMIFS($L1589:$L1608,$E1589:$E1608,"R7当",G1589:G1608,"一般コース")</f>
        <v>0</v>
      </c>
      <c r="AS1593" s="224">
        <f>SUMIFS($L1589:$L1608,$E1589:$E1608,"R7当",G1589:G1608,"都道府県主導型市町村連携コース")</f>
        <v>0</v>
      </c>
      <c r="AU1593" s="208">
        <f>SUM(AV1593:AZ1593)</f>
        <v>0</v>
      </c>
      <c r="AV1593" s="208"/>
      <c r="AW1593" s="208"/>
      <c r="AX1593" s="208"/>
      <c r="AY1593" s="208">
        <f>SUMIFS($M1589:$M1608,$E1589:$E1608,"R7当",G1589:G1608,"一般コース")</f>
        <v>0</v>
      </c>
      <c r="AZ1593" s="208">
        <f>SUMIFS($M1589:$M1608,$E1589:$E1608,"R7当",G1589:G1608,"都道府県主導型市町村連携コース")</f>
        <v>0</v>
      </c>
      <c r="BA1593" s="215"/>
    </row>
    <row r="1594" spans="1:53" s="201" customFormat="1" ht="12.75" hidden="1" customHeight="1" x14ac:dyDescent="0.15">
      <c r="A1594" s="612"/>
      <c r="B1594" s="615"/>
      <c r="C1594" s="618"/>
      <c r="D1594" s="418"/>
      <c r="E1594" s="424"/>
      <c r="F1594" s="420"/>
      <c r="G1594" s="420"/>
      <c r="H1594" s="420"/>
      <c r="I1594" s="421"/>
      <c r="J1594" s="425"/>
      <c r="K1594" s="423"/>
      <c r="L1594" s="423"/>
      <c r="M1594" s="423"/>
      <c r="N1594" s="332"/>
      <c r="O1594" s="433"/>
      <c r="P1594" s="434"/>
      <c r="Q1594" s="435"/>
      <c r="R1594" s="436"/>
      <c r="S1594" s="435"/>
      <c r="U1594" s="205">
        <v>6</v>
      </c>
      <c r="V1594" s="210" t="str">
        <f t="shared" si="558"/>
        <v/>
      </c>
      <c r="W1594" s="201" t="b">
        <f t="shared" si="560"/>
        <v>1</v>
      </c>
      <c r="Y1594" s="219"/>
      <c r="Z1594" s="215"/>
      <c r="AB1594" s="408" t="str">
        <f t="shared" si="557"/>
        <v/>
      </c>
      <c r="AC1594" s="408" t="str">
        <f t="shared" si="559"/>
        <v/>
      </c>
      <c r="AD1594" s="202"/>
      <c r="AE1594" s="173" t="s">
        <v>7217</v>
      </c>
      <c r="AG1594" s="213"/>
      <c r="AH1594" s="213"/>
      <c r="AI1594" s="213"/>
      <c r="AJ1594" s="213"/>
      <c r="AK1594" s="213"/>
      <c r="AL1594" s="213"/>
      <c r="AN1594" s="225"/>
      <c r="AO1594" s="225"/>
      <c r="AP1594" s="225"/>
      <c r="AQ1594" s="225"/>
      <c r="AR1594" s="225"/>
      <c r="AS1594" s="225"/>
      <c r="AU1594" s="213"/>
      <c r="AV1594" s="213"/>
      <c r="AW1594" s="213"/>
      <c r="AX1594" s="213"/>
      <c r="AY1594" s="213"/>
      <c r="AZ1594" s="213"/>
      <c r="BA1594" s="215"/>
    </row>
    <row r="1595" spans="1:53" s="201" customFormat="1" ht="12.75" hidden="1" customHeight="1" x14ac:dyDescent="0.15">
      <c r="A1595" s="612"/>
      <c r="B1595" s="615"/>
      <c r="C1595" s="618"/>
      <c r="D1595" s="418"/>
      <c r="E1595" s="424"/>
      <c r="F1595" s="420"/>
      <c r="G1595" s="420"/>
      <c r="H1595" s="420"/>
      <c r="I1595" s="421"/>
      <c r="J1595" s="425"/>
      <c r="K1595" s="423"/>
      <c r="L1595" s="423"/>
      <c r="M1595" s="423"/>
      <c r="N1595" s="332"/>
      <c r="O1595" s="433"/>
      <c r="P1595" s="434"/>
      <c r="Q1595" s="435"/>
      <c r="R1595" s="436"/>
      <c r="S1595" s="435"/>
      <c r="U1595" s="205">
        <v>7</v>
      </c>
      <c r="V1595" s="210" t="str">
        <f t="shared" si="558"/>
        <v/>
      </c>
      <c r="W1595" s="201" t="b">
        <f t="shared" si="560"/>
        <v>1</v>
      </c>
      <c r="Y1595" s="219"/>
      <c r="Z1595" s="215"/>
      <c r="AB1595" s="408" t="str">
        <f t="shared" si="557"/>
        <v/>
      </c>
      <c r="AC1595" s="408" t="str">
        <f t="shared" si="559"/>
        <v/>
      </c>
      <c r="AD1595" s="202"/>
      <c r="AE1595" s="620" t="s">
        <v>7188</v>
      </c>
      <c r="AF1595" s="209" t="s">
        <v>7193</v>
      </c>
      <c r="AG1595" s="208">
        <f>SUM(AH1595:AL1595)</f>
        <v>0</v>
      </c>
      <c r="AH1595" s="208">
        <f>SUMIFS($K1589:$K1608,$E1589:$E1608,"R6補",$F1589:$F1608,"ライフデザイン・結婚支援重点推進事業",$J1589:$J1608,3/4)</f>
        <v>0</v>
      </c>
      <c r="AI1595" s="208">
        <f>SUMIFS($K1589:$K1608,$E1589:$E1608,"R6補",$F1589:$F1608,"結婚支援コンシェルジュ事業",$J1589:$J1608,3/4)</f>
        <v>0</v>
      </c>
      <c r="AJ1595" s="208"/>
      <c r="AK1595" s="208"/>
      <c r="AL1595" s="208"/>
      <c r="AN1595" s="224">
        <f>SUM(AO1595:AS1595)</f>
        <v>0</v>
      </c>
      <c r="AO1595" s="224">
        <f>SUMIFS($L1589:$L1608,$E1589:$E1608,"R6補",$F1589:$F1608,"ライフデザイン・結婚支援重点推進事業",$J1589:$J1608,3/4)</f>
        <v>0</v>
      </c>
      <c r="AP1595" s="224">
        <f>SUMIFS($L1589:$L1608,$E1589:$E1608,"R6補",$F1589:$F1608,"結婚支援コンシェルジュ事業",$J1589:$J1608,3/4)</f>
        <v>0</v>
      </c>
      <c r="AQ1595" s="224"/>
      <c r="AR1595" s="224"/>
      <c r="AS1595" s="224"/>
      <c r="AU1595" s="208">
        <f>SUM(AV1595:AZ1595)</f>
        <v>0</v>
      </c>
      <c r="AV1595" s="208">
        <f>SUMIFS($M1589:$M1608,$E1589:$E1608,"R6補",$F1589:$F1608,"ライフデザイン・結婚支援重点推進事業",$J1589:$J1608,3/4)</f>
        <v>0</v>
      </c>
      <c r="AW1595" s="208">
        <f>SUMIFS($M1589:$M1608,$E1589:$E1608,"R6補",$F1589:$F1608,"結婚支援コンシェルジュ事業",$J1589:$J1608,3/4)</f>
        <v>0</v>
      </c>
      <c r="AX1595" s="208"/>
      <c r="AY1595" s="208"/>
      <c r="AZ1595" s="208"/>
      <c r="BA1595" s="215"/>
    </row>
    <row r="1596" spans="1:53" s="201" customFormat="1" ht="12.75" hidden="1" customHeight="1" x14ac:dyDescent="0.15">
      <c r="A1596" s="612"/>
      <c r="B1596" s="615"/>
      <c r="C1596" s="618"/>
      <c r="D1596" s="418"/>
      <c r="E1596" s="424"/>
      <c r="F1596" s="420"/>
      <c r="G1596" s="420"/>
      <c r="H1596" s="420"/>
      <c r="I1596" s="421"/>
      <c r="J1596" s="425"/>
      <c r="K1596" s="423"/>
      <c r="L1596" s="423"/>
      <c r="M1596" s="423"/>
      <c r="N1596" s="332"/>
      <c r="O1596" s="433"/>
      <c r="P1596" s="434"/>
      <c r="Q1596" s="435"/>
      <c r="R1596" s="436"/>
      <c r="S1596" s="435"/>
      <c r="U1596" s="205">
        <v>8</v>
      </c>
      <c r="V1596" s="210" t="str">
        <f t="shared" si="558"/>
        <v/>
      </c>
      <c r="W1596" s="201" t="b">
        <f t="shared" si="560"/>
        <v>1</v>
      </c>
      <c r="Y1596" s="219"/>
      <c r="Z1596" s="215"/>
      <c r="AB1596" s="408" t="str">
        <f t="shared" si="557"/>
        <v/>
      </c>
      <c r="AC1596" s="408" t="str">
        <f t="shared" si="559"/>
        <v/>
      </c>
      <c r="AD1596" s="202"/>
      <c r="AE1596" s="620"/>
      <c r="AF1596" s="211" t="s">
        <v>7189</v>
      </c>
      <c r="AG1596" s="208">
        <f t="shared" ref="AG1596" si="576">SUM(AH1596:AL1596)</f>
        <v>0</v>
      </c>
      <c r="AH1596" s="208">
        <f>SUMIFS($K1589:$K1608,$E1589:$E1608,"R6補",$F1589:$F1608,"ライフデザイン・結婚支援重点推進事業",$J1589:$J1608,2/3)</f>
        <v>0</v>
      </c>
      <c r="AI1596" s="208"/>
      <c r="AJ1596" s="208">
        <f>SUMIFS($K1589:$K1608,$E1589:$E1608,"R6補",$F1589:$F1608,"結婚_妊娠・出産_子育てに温かい社会づくり・気運醸成事業",$J1589:$J1608,2/3)</f>
        <v>0</v>
      </c>
      <c r="AK1596" s="208"/>
      <c r="AL1596" s="208"/>
      <c r="AN1596" s="224">
        <f t="shared" ref="AN1596:AN1597" si="577">SUM(AO1596:AS1596)</f>
        <v>0</v>
      </c>
      <c r="AO1596" s="224">
        <f>SUMIFS($L1589:$L1608,$E1589:$E1608,"R6補",$F1589:$F1608,"ライフデザイン・結婚支援重点推進事業",$J1589:$J1608,2/3)</f>
        <v>0</v>
      </c>
      <c r="AP1596" s="224"/>
      <c r="AQ1596" s="224">
        <f>SUMIFS($L1589:$L1608,$E1589:$E1608,"R6補",$F1589:$F1608,"結婚_妊娠・出産_子育てに温かい社会づくり・気運醸成事業",$J1589:$J1608,2/3)</f>
        <v>0</v>
      </c>
      <c r="AR1596" s="224"/>
      <c r="AS1596" s="224"/>
      <c r="AU1596" s="208">
        <f t="shared" ref="AU1596:AU1597" si="578">SUM(AV1596:AZ1596)</f>
        <v>0</v>
      </c>
      <c r="AV1596" s="208">
        <f>SUMIFS($M1589:$M1608,$E1589:$E1608,"R6補",$F1589:$F1608,"ライフデザイン・結婚支援重点推進事業",$J1589:$J1608,2/3)</f>
        <v>0</v>
      </c>
      <c r="AW1596" s="208"/>
      <c r="AX1596" s="208">
        <f>SUMIFS($M1589:$M1608,$E1589:$E1608,"R6補",$F1589:$F1608,"結婚_妊娠・出産_子育てに温かい社会づくり・気運醸成事業",$J1589:$J1608,2/3)</f>
        <v>0</v>
      </c>
      <c r="AY1596" s="208"/>
      <c r="AZ1596" s="208"/>
      <c r="BA1596" s="215"/>
    </row>
    <row r="1597" spans="1:53" s="201" customFormat="1" ht="12.75" hidden="1" customHeight="1" x14ac:dyDescent="0.15">
      <c r="A1597" s="612"/>
      <c r="B1597" s="615"/>
      <c r="C1597" s="618"/>
      <c r="D1597" s="418"/>
      <c r="E1597" s="424"/>
      <c r="F1597" s="420"/>
      <c r="G1597" s="420"/>
      <c r="H1597" s="420"/>
      <c r="I1597" s="421"/>
      <c r="J1597" s="425"/>
      <c r="K1597" s="423"/>
      <c r="L1597" s="423"/>
      <c r="M1597" s="423"/>
      <c r="N1597" s="332"/>
      <c r="O1597" s="433"/>
      <c r="P1597" s="434"/>
      <c r="Q1597" s="435"/>
      <c r="R1597" s="436"/>
      <c r="S1597" s="435"/>
      <c r="U1597" s="205">
        <v>9</v>
      </c>
      <c r="V1597" s="210" t="str">
        <f t="shared" si="558"/>
        <v/>
      </c>
      <c r="W1597" s="201" t="b">
        <f t="shared" si="560"/>
        <v>1</v>
      </c>
      <c r="Y1597" s="216"/>
      <c r="AB1597" s="408" t="str">
        <f t="shared" si="557"/>
        <v/>
      </c>
      <c r="AC1597" s="408" t="str">
        <f t="shared" si="559"/>
        <v/>
      </c>
      <c r="AD1597" s="202"/>
      <c r="AE1597" s="620"/>
      <c r="AF1597" s="211" t="s">
        <v>7187</v>
      </c>
      <c r="AG1597" s="208">
        <f>SUM(AH1597:AL1597)</f>
        <v>0</v>
      </c>
      <c r="AH1597" s="208"/>
      <c r="AI1597" s="208"/>
      <c r="AJ1597" s="208">
        <f>SUMIFS($K1589:$K1608,$E1589:$E1608,"R6補",$F1589:$F1608,"結婚_妊娠・出産_子育てに温かい社会づくり・気運醸成事業",$J1589:$J1608,1/2)</f>
        <v>0</v>
      </c>
      <c r="AK1597" s="208"/>
      <c r="AL1597" s="208"/>
      <c r="AN1597" s="224">
        <f t="shared" si="577"/>
        <v>0</v>
      </c>
      <c r="AO1597" s="224"/>
      <c r="AP1597" s="224"/>
      <c r="AQ1597" s="224">
        <f>SUMIFS($L1589:$L1608,$E1589:$E1608,"R6補",$F1589:$F1608,"結婚_妊娠・出産_子育てに温かい社会づくり・気運醸成事業",$J1589:$J1608,1/2)</f>
        <v>0</v>
      </c>
      <c r="AR1597" s="224"/>
      <c r="AS1597" s="224"/>
      <c r="AU1597" s="208">
        <f t="shared" si="578"/>
        <v>0</v>
      </c>
      <c r="AV1597" s="208"/>
      <c r="AW1597" s="208"/>
      <c r="AX1597" s="208">
        <f>SUMIFS($M1589:$M1608,$E1589:$E1608,"R6補",$F1589:$F1608,"結婚_妊娠・出産_子育てに温かい社会づくり・気運醸成事業",$J1589:$J1608,1/2)</f>
        <v>0</v>
      </c>
      <c r="AY1597" s="208"/>
      <c r="AZ1597" s="208"/>
      <c r="BA1597" s="215"/>
    </row>
    <row r="1598" spans="1:53" s="201" customFormat="1" ht="12.75" hidden="1" customHeight="1" x14ac:dyDescent="0.15">
      <c r="A1598" s="612"/>
      <c r="B1598" s="615"/>
      <c r="C1598" s="618"/>
      <c r="D1598" s="418"/>
      <c r="E1598" s="424"/>
      <c r="F1598" s="420"/>
      <c r="G1598" s="420"/>
      <c r="H1598" s="420"/>
      <c r="I1598" s="421"/>
      <c r="J1598" s="422"/>
      <c r="K1598" s="423"/>
      <c r="L1598" s="423"/>
      <c r="M1598" s="423"/>
      <c r="N1598" s="332"/>
      <c r="O1598" s="433"/>
      <c r="P1598" s="434"/>
      <c r="Q1598" s="435"/>
      <c r="R1598" s="436"/>
      <c r="S1598" s="435"/>
      <c r="U1598" s="205">
        <v>10</v>
      </c>
      <c r="V1598" s="210" t="str">
        <f t="shared" si="558"/>
        <v/>
      </c>
      <c r="W1598" s="201" t="b">
        <f t="shared" si="560"/>
        <v>1</v>
      </c>
      <c r="Y1598" s="216"/>
      <c r="Z1598" s="217"/>
      <c r="AA1598" s="215"/>
      <c r="AB1598" s="408" t="str">
        <f t="shared" si="557"/>
        <v/>
      </c>
      <c r="AC1598" s="408" t="str">
        <f t="shared" si="559"/>
        <v/>
      </c>
      <c r="AD1598" s="202"/>
      <c r="AE1598" s="212" t="s">
        <v>7229</v>
      </c>
      <c r="AF1598" s="209" t="str">
        <f>IF(COUNTIF(AC1589:AC1608,"R6補一般コース"),"一般コース",IF(COUNTIF(AC1589:AC1608,"R6補都道府県主導型市町村連携コース"),"連携コース",""))</f>
        <v/>
      </c>
      <c r="AG1598" s="208">
        <f>SUM(AH1598:AL1598)</f>
        <v>0</v>
      </c>
      <c r="AH1598" s="208"/>
      <c r="AI1598" s="208"/>
      <c r="AJ1598" s="208"/>
      <c r="AK1598" s="208">
        <f>SUMIFS($K1589:$K1608,$E1589:$E1608,"R6補",G1589:G1608,"一般コース")</f>
        <v>0</v>
      </c>
      <c r="AL1598" s="208">
        <f>SUMIFS($K1589:$K1608,$E1589:$E1608,"R6補",G1589:G1608,"都道府県主導型市町村連携コース")</f>
        <v>0</v>
      </c>
      <c r="AN1598" s="224">
        <f>SUM(AO1598:AS1598)</f>
        <v>0</v>
      </c>
      <c r="AO1598" s="224"/>
      <c r="AP1598" s="224"/>
      <c r="AQ1598" s="224"/>
      <c r="AR1598" s="224">
        <f>SUMIFS($L1589:$L1608,$E1589:$E1608,"R6補",G1589:G1608,"一般コース")</f>
        <v>0</v>
      </c>
      <c r="AS1598" s="224">
        <f>SUMIFS($L1589:$L1608,$E1589:$E1608,"R6補",G1589:G1608,"都道府県主導型市町村連携コース")</f>
        <v>0</v>
      </c>
      <c r="AU1598" s="208">
        <f>SUM(AV1598:AZ1598)</f>
        <v>0</v>
      </c>
      <c r="AV1598" s="208"/>
      <c r="AW1598" s="208"/>
      <c r="AX1598" s="208"/>
      <c r="AY1598" s="208">
        <f>SUMIFS($M1589:$M1608,$E1589:$E1608,"R6補",G1589:G1608,"一般コース")</f>
        <v>0</v>
      </c>
      <c r="AZ1598" s="208">
        <f>SUMIFS($M1589:$M1608,$E1589:$E1608,"R6補",G1589:G1608,"都道府県主導型市町村連携コース")</f>
        <v>0</v>
      </c>
      <c r="BA1598" s="215"/>
    </row>
    <row r="1599" spans="1:53" s="201" customFormat="1" ht="12.6" hidden="1" customHeight="1" x14ac:dyDescent="0.15">
      <c r="A1599" s="612"/>
      <c r="B1599" s="615"/>
      <c r="C1599" s="618"/>
      <c r="D1599" s="418"/>
      <c r="E1599" s="424"/>
      <c r="F1599" s="420"/>
      <c r="G1599" s="420"/>
      <c r="H1599" s="420"/>
      <c r="I1599" s="421"/>
      <c r="J1599" s="432"/>
      <c r="K1599" s="423"/>
      <c r="L1599" s="423"/>
      <c r="M1599" s="423"/>
      <c r="N1599" s="332"/>
      <c r="O1599" s="433"/>
      <c r="P1599" s="434"/>
      <c r="Q1599" s="435"/>
      <c r="R1599" s="436"/>
      <c r="S1599" s="435"/>
      <c r="U1599" s="205">
        <v>11</v>
      </c>
      <c r="V1599" s="210" t="str">
        <f t="shared" si="558"/>
        <v/>
      </c>
      <c r="W1599" s="201" t="b">
        <f t="shared" si="560"/>
        <v>1</v>
      </c>
      <c r="AA1599" s="215"/>
      <c r="AB1599" s="408" t="str">
        <f t="shared" si="557"/>
        <v/>
      </c>
      <c r="AC1599" s="408" t="str">
        <f t="shared" si="559"/>
        <v/>
      </c>
      <c r="AD1599" s="202"/>
      <c r="AE1599" s="214"/>
      <c r="AF1599" s="214"/>
      <c r="AG1599" s="215"/>
      <c r="AH1599" s="215"/>
      <c r="AI1599" s="215"/>
      <c r="AJ1599" s="215"/>
      <c r="AK1599" s="215"/>
      <c r="AL1599" s="215"/>
      <c r="AN1599" s="218"/>
      <c r="AO1599" s="218"/>
      <c r="AP1599" s="218"/>
      <c r="AQ1599" s="218"/>
      <c r="AR1599" s="218"/>
      <c r="AS1599" s="218"/>
      <c r="AU1599" s="215"/>
      <c r="AV1599" s="215"/>
      <c r="AW1599" s="215"/>
      <c r="AX1599" s="215"/>
      <c r="AY1599" s="215"/>
      <c r="AZ1599" s="215"/>
      <c r="BA1599" s="215"/>
    </row>
    <row r="1600" spans="1:53" s="201" customFormat="1" ht="12.75" hidden="1" customHeight="1" x14ac:dyDescent="0.15">
      <c r="A1600" s="612"/>
      <c r="B1600" s="615"/>
      <c r="C1600" s="618"/>
      <c r="D1600" s="418"/>
      <c r="E1600" s="424"/>
      <c r="F1600" s="420"/>
      <c r="G1600" s="420"/>
      <c r="H1600" s="420"/>
      <c r="I1600" s="421"/>
      <c r="J1600" s="422"/>
      <c r="K1600" s="423"/>
      <c r="L1600" s="423"/>
      <c r="M1600" s="423"/>
      <c r="N1600" s="332"/>
      <c r="O1600" s="433"/>
      <c r="P1600" s="434"/>
      <c r="Q1600" s="435"/>
      <c r="R1600" s="436"/>
      <c r="S1600" s="435"/>
      <c r="U1600" s="205">
        <v>12</v>
      </c>
      <c r="V1600" s="210" t="str">
        <f t="shared" si="558"/>
        <v/>
      </c>
      <c r="W1600" s="201" t="b">
        <f t="shared" si="560"/>
        <v>1</v>
      </c>
      <c r="AA1600" s="215"/>
      <c r="AB1600" s="408" t="str">
        <f t="shared" si="557"/>
        <v/>
      </c>
      <c r="AC1600" s="408" t="str">
        <f t="shared" si="559"/>
        <v/>
      </c>
      <c r="AD1600" s="202"/>
      <c r="AE1600" s="214"/>
      <c r="AF1600" s="214"/>
      <c r="AG1600" s="215"/>
      <c r="AH1600" s="215"/>
      <c r="AI1600" s="215"/>
      <c r="AJ1600" s="215"/>
      <c r="AK1600" s="215"/>
      <c r="AL1600" s="215"/>
      <c r="AN1600" s="218"/>
      <c r="AO1600" s="218"/>
      <c r="AP1600" s="218"/>
      <c r="AQ1600" s="218"/>
      <c r="AR1600" s="218"/>
      <c r="AS1600" s="218"/>
      <c r="AU1600" s="215"/>
      <c r="AV1600" s="215"/>
      <c r="AW1600" s="215"/>
      <c r="AX1600" s="215"/>
      <c r="AY1600" s="215"/>
      <c r="AZ1600" s="215"/>
      <c r="BA1600" s="215"/>
    </row>
    <row r="1601" spans="1:53" s="201" customFormat="1" ht="12.75" hidden="1" customHeight="1" x14ac:dyDescent="0.15">
      <c r="A1601" s="612"/>
      <c r="B1601" s="615"/>
      <c r="C1601" s="618"/>
      <c r="D1601" s="418"/>
      <c r="E1601" s="424"/>
      <c r="F1601" s="420"/>
      <c r="G1601" s="420"/>
      <c r="H1601" s="420"/>
      <c r="I1601" s="421"/>
      <c r="J1601" s="422"/>
      <c r="K1601" s="423"/>
      <c r="L1601" s="423"/>
      <c r="M1601" s="423"/>
      <c r="N1601" s="332"/>
      <c r="O1601" s="433"/>
      <c r="P1601" s="434"/>
      <c r="Q1601" s="435"/>
      <c r="R1601" s="436"/>
      <c r="S1601" s="435"/>
      <c r="U1601" s="205">
        <v>13</v>
      </c>
      <c r="V1601" s="210" t="str">
        <f t="shared" si="558"/>
        <v/>
      </c>
      <c r="W1601" s="201" t="b">
        <f t="shared" si="560"/>
        <v>1</v>
      </c>
      <c r="Y1601" s="219"/>
      <c r="Z1601" s="215"/>
      <c r="AA1601" s="215"/>
      <c r="AB1601" s="408" t="str">
        <f t="shared" si="557"/>
        <v/>
      </c>
      <c r="AC1601" s="408" t="str">
        <f t="shared" si="559"/>
        <v/>
      </c>
      <c r="AD1601" s="202"/>
      <c r="AE1601" s="214"/>
      <c r="AF1601" s="214"/>
      <c r="AG1601" s="215"/>
      <c r="AH1601" s="215"/>
      <c r="AI1601" s="215"/>
      <c r="AJ1601" s="215"/>
      <c r="AK1601" s="215"/>
      <c r="AL1601" s="215"/>
      <c r="AN1601" s="218"/>
      <c r="AO1601" s="218"/>
      <c r="AP1601" s="218"/>
      <c r="AQ1601" s="218"/>
      <c r="AR1601" s="218"/>
      <c r="AS1601" s="218"/>
      <c r="AU1601" s="215"/>
      <c r="AV1601" s="215"/>
      <c r="AW1601" s="215"/>
      <c r="AX1601" s="215"/>
      <c r="AY1601" s="215"/>
      <c r="AZ1601" s="215"/>
      <c r="BA1601" s="215"/>
    </row>
    <row r="1602" spans="1:53" s="201" customFormat="1" ht="12.75" hidden="1" customHeight="1" x14ac:dyDescent="0.15">
      <c r="A1602" s="612"/>
      <c r="B1602" s="615"/>
      <c r="C1602" s="618"/>
      <c r="D1602" s="418"/>
      <c r="E1602" s="424"/>
      <c r="F1602" s="420"/>
      <c r="G1602" s="420"/>
      <c r="H1602" s="420"/>
      <c r="I1602" s="421"/>
      <c r="J1602" s="422"/>
      <c r="K1602" s="423"/>
      <c r="L1602" s="423"/>
      <c r="M1602" s="423"/>
      <c r="N1602" s="332"/>
      <c r="O1602" s="433"/>
      <c r="P1602" s="434"/>
      <c r="Q1602" s="435"/>
      <c r="R1602" s="436"/>
      <c r="S1602" s="435"/>
      <c r="U1602" s="205">
        <v>14</v>
      </c>
      <c r="V1602" s="210" t="str">
        <f t="shared" si="558"/>
        <v/>
      </c>
      <c r="W1602" s="201" t="b">
        <f t="shared" si="560"/>
        <v>1</v>
      </c>
      <c r="Y1602" s="216"/>
      <c r="Z1602" s="217"/>
      <c r="AA1602" s="215"/>
      <c r="AB1602" s="408" t="str">
        <f t="shared" si="557"/>
        <v/>
      </c>
      <c r="AC1602" s="408" t="str">
        <f t="shared" si="559"/>
        <v/>
      </c>
      <c r="AD1602" s="202"/>
      <c r="AE1602" s="214"/>
      <c r="AF1602" s="214"/>
      <c r="AH1602" s="215"/>
      <c r="AI1602" s="215"/>
      <c r="AJ1602" s="215"/>
      <c r="AK1602" s="215"/>
      <c r="AL1602" s="215"/>
      <c r="AN1602" s="218"/>
      <c r="AO1602" s="218"/>
      <c r="AP1602" s="218"/>
      <c r="AQ1602" s="218"/>
      <c r="AR1602" s="218"/>
      <c r="AS1602" s="218"/>
      <c r="AU1602" s="215"/>
      <c r="AV1602" s="215"/>
      <c r="AW1602" s="215"/>
      <c r="AX1602" s="215"/>
      <c r="AY1602" s="215"/>
      <c r="AZ1602" s="215"/>
      <c r="BA1602" s="215"/>
    </row>
    <row r="1603" spans="1:53" s="201" customFormat="1" ht="12.75" hidden="1" customHeight="1" x14ac:dyDescent="0.15">
      <c r="A1603" s="612"/>
      <c r="B1603" s="615"/>
      <c r="C1603" s="618"/>
      <c r="D1603" s="418"/>
      <c r="E1603" s="424"/>
      <c r="F1603" s="420"/>
      <c r="G1603" s="420"/>
      <c r="H1603" s="420"/>
      <c r="I1603" s="421"/>
      <c r="J1603" s="422"/>
      <c r="K1603" s="423"/>
      <c r="L1603" s="423"/>
      <c r="M1603" s="423"/>
      <c r="N1603" s="332"/>
      <c r="O1603" s="433"/>
      <c r="P1603" s="434"/>
      <c r="Q1603" s="435"/>
      <c r="R1603" s="436"/>
      <c r="S1603" s="435"/>
      <c r="U1603" s="205">
        <v>15</v>
      </c>
      <c r="V1603" s="210" t="str">
        <f t="shared" si="558"/>
        <v/>
      </c>
      <c r="W1603" s="201" t="b">
        <f t="shared" si="560"/>
        <v>1</v>
      </c>
      <c r="Y1603" s="216"/>
      <c r="AA1603" s="215"/>
      <c r="AB1603" s="408" t="str">
        <f t="shared" si="557"/>
        <v/>
      </c>
      <c r="AC1603" s="408" t="str">
        <f t="shared" si="559"/>
        <v/>
      </c>
      <c r="AD1603" s="202"/>
      <c r="AE1603" s="214"/>
      <c r="AF1603" s="214"/>
      <c r="AG1603" s="215"/>
      <c r="AH1603" s="215"/>
      <c r="AI1603" s="215"/>
      <c r="AJ1603" s="215"/>
      <c r="AK1603" s="215"/>
      <c r="AL1603" s="215"/>
      <c r="AN1603" s="218"/>
      <c r="AO1603" s="218"/>
      <c r="AP1603" s="218"/>
      <c r="AQ1603" s="218"/>
      <c r="AR1603" s="218"/>
      <c r="AS1603" s="218"/>
      <c r="AU1603" s="215"/>
      <c r="AV1603" s="215"/>
      <c r="AW1603" s="215"/>
      <c r="AX1603" s="215"/>
      <c r="AY1603" s="215"/>
      <c r="AZ1603" s="215"/>
      <c r="BA1603" s="215"/>
    </row>
    <row r="1604" spans="1:53" s="201" customFormat="1" ht="12.75" hidden="1" customHeight="1" x14ac:dyDescent="0.15">
      <c r="A1604" s="612"/>
      <c r="B1604" s="615"/>
      <c r="C1604" s="618"/>
      <c r="D1604" s="418"/>
      <c r="E1604" s="424"/>
      <c r="F1604" s="420"/>
      <c r="G1604" s="420"/>
      <c r="H1604" s="420"/>
      <c r="I1604" s="421"/>
      <c r="J1604" s="422"/>
      <c r="K1604" s="423"/>
      <c r="L1604" s="423"/>
      <c r="M1604" s="423"/>
      <c r="N1604" s="332"/>
      <c r="O1604" s="433"/>
      <c r="P1604" s="434"/>
      <c r="Q1604" s="435"/>
      <c r="R1604" s="436"/>
      <c r="S1604" s="435"/>
      <c r="U1604" s="205">
        <v>16</v>
      </c>
      <c r="V1604" s="210" t="str">
        <f t="shared" si="558"/>
        <v/>
      </c>
      <c r="W1604" s="201" t="b">
        <f t="shared" si="560"/>
        <v>1</v>
      </c>
      <c r="Y1604" s="216"/>
      <c r="Z1604" s="217"/>
      <c r="AB1604" s="408" t="str">
        <f t="shared" si="557"/>
        <v/>
      </c>
      <c r="AC1604" s="408" t="str">
        <f t="shared" si="559"/>
        <v/>
      </c>
      <c r="AD1604" s="202"/>
      <c r="AE1604" s="214"/>
      <c r="AF1604" s="214"/>
      <c r="AG1604" s="215"/>
      <c r="AH1604" s="215"/>
      <c r="AI1604" s="215"/>
      <c r="AJ1604" s="215"/>
      <c r="AK1604" s="215"/>
      <c r="AL1604" s="215"/>
      <c r="AN1604" s="218"/>
      <c r="AO1604" s="218"/>
      <c r="AP1604" s="218"/>
      <c r="AQ1604" s="218"/>
      <c r="AR1604" s="218"/>
      <c r="AS1604" s="218"/>
      <c r="AU1604" s="215"/>
      <c r="AV1604" s="215"/>
      <c r="AW1604" s="215"/>
      <c r="AX1604" s="215"/>
      <c r="AY1604" s="215"/>
      <c r="AZ1604" s="215"/>
      <c r="BA1604" s="215"/>
    </row>
    <row r="1605" spans="1:53" s="201" customFormat="1" ht="12.75" hidden="1" customHeight="1" x14ac:dyDescent="0.15">
      <c r="A1605" s="612"/>
      <c r="B1605" s="615"/>
      <c r="C1605" s="618"/>
      <c r="D1605" s="418"/>
      <c r="E1605" s="424"/>
      <c r="F1605" s="420"/>
      <c r="G1605" s="420"/>
      <c r="H1605" s="420"/>
      <c r="I1605" s="421"/>
      <c r="J1605" s="422"/>
      <c r="K1605" s="423"/>
      <c r="L1605" s="423"/>
      <c r="M1605" s="423"/>
      <c r="N1605" s="332"/>
      <c r="O1605" s="433"/>
      <c r="P1605" s="434"/>
      <c r="Q1605" s="435"/>
      <c r="R1605" s="436"/>
      <c r="S1605" s="435"/>
      <c r="U1605" s="205">
        <v>17</v>
      </c>
      <c r="V1605" s="210" t="str">
        <f t="shared" si="558"/>
        <v/>
      </c>
      <c r="W1605" s="201" t="b">
        <f t="shared" si="560"/>
        <v>1</v>
      </c>
      <c r="Y1605" s="216"/>
      <c r="AB1605" s="408" t="str">
        <f t="shared" si="557"/>
        <v/>
      </c>
      <c r="AC1605" s="408" t="str">
        <f t="shared" si="559"/>
        <v/>
      </c>
      <c r="AD1605" s="202"/>
      <c r="AE1605" s="214"/>
      <c r="AF1605" s="214"/>
      <c r="AG1605" s="215"/>
      <c r="AH1605" s="215"/>
      <c r="AI1605" s="215"/>
      <c r="AJ1605" s="215"/>
      <c r="AK1605" s="215"/>
      <c r="AL1605" s="215"/>
      <c r="AN1605" s="218"/>
      <c r="AO1605" s="218"/>
      <c r="AP1605" s="218"/>
      <c r="AQ1605" s="218"/>
      <c r="AR1605" s="218"/>
      <c r="AS1605" s="218"/>
      <c r="AU1605" s="215"/>
      <c r="AV1605" s="215"/>
      <c r="AW1605" s="215"/>
      <c r="AX1605" s="215"/>
      <c r="AY1605" s="215"/>
      <c r="AZ1605" s="215"/>
      <c r="BA1605" s="215"/>
    </row>
    <row r="1606" spans="1:53" s="201" customFormat="1" ht="12.75" hidden="1" customHeight="1" x14ac:dyDescent="0.15">
      <c r="A1606" s="612"/>
      <c r="B1606" s="615"/>
      <c r="C1606" s="618"/>
      <c r="D1606" s="418"/>
      <c r="E1606" s="424"/>
      <c r="F1606" s="420"/>
      <c r="G1606" s="420"/>
      <c r="H1606" s="420"/>
      <c r="I1606" s="421"/>
      <c r="J1606" s="422"/>
      <c r="K1606" s="423"/>
      <c r="L1606" s="423"/>
      <c r="M1606" s="423"/>
      <c r="N1606" s="332"/>
      <c r="O1606" s="433"/>
      <c r="P1606" s="434"/>
      <c r="Q1606" s="435"/>
      <c r="R1606" s="436"/>
      <c r="S1606" s="435"/>
      <c r="U1606" s="205">
        <v>18</v>
      </c>
      <c r="V1606" s="210" t="str">
        <f t="shared" si="558"/>
        <v/>
      </c>
      <c r="W1606" s="201" t="b">
        <f t="shared" si="560"/>
        <v>1</v>
      </c>
      <c r="Y1606" s="216"/>
      <c r="AB1606" s="408" t="str">
        <f t="shared" si="557"/>
        <v/>
      </c>
      <c r="AC1606" s="408" t="str">
        <f t="shared" si="559"/>
        <v/>
      </c>
      <c r="AD1606" s="202"/>
      <c r="AE1606" s="214"/>
      <c r="AF1606" s="214"/>
      <c r="AG1606" s="215"/>
      <c r="AH1606" s="215"/>
      <c r="AI1606" s="215"/>
      <c r="AJ1606" s="215"/>
      <c r="AK1606" s="215"/>
      <c r="AL1606" s="215"/>
      <c r="AN1606" s="218"/>
      <c r="AO1606" s="218"/>
      <c r="AP1606" s="218"/>
      <c r="AQ1606" s="218"/>
      <c r="AR1606" s="218"/>
      <c r="AS1606" s="218"/>
      <c r="AU1606" s="215"/>
      <c r="AV1606" s="215"/>
      <c r="AW1606" s="215"/>
      <c r="AX1606" s="215"/>
      <c r="AY1606" s="215"/>
      <c r="AZ1606" s="215"/>
      <c r="BA1606" s="215"/>
    </row>
    <row r="1607" spans="1:53" s="201" customFormat="1" ht="12.75" hidden="1" customHeight="1" x14ac:dyDescent="0.15">
      <c r="A1607" s="612"/>
      <c r="B1607" s="615"/>
      <c r="C1607" s="618"/>
      <c r="D1607" s="418"/>
      <c r="E1607" s="424"/>
      <c r="F1607" s="420"/>
      <c r="G1607" s="420"/>
      <c r="H1607" s="420"/>
      <c r="I1607" s="421"/>
      <c r="J1607" s="422"/>
      <c r="K1607" s="423"/>
      <c r="L1607" s="423"/>
      <c r="M1607" s="423"/>
      <c r="N1607" s="332"/>
      <c r="O1607" s="433"/>
      <c r="P1607" s="434"/>
      <c r="Q1607" s="435"/>
      <c r="R1607" s="436"/>
      <c r="S1607" s="435"/>
      <c r="U1607" s="205">
        <v>19</v>
      </c>
      <c r="V1607" s="210" t="str">
        <f t="shared" si="558"/>
        <v/>
      </c>
      <c r="W1607" s="201" t="b">
        <f t="shared" si="560"/>
        <v>1</v>
      </c>
      <c r="Y1607" s="216"/>
      <c r="AB1607" s="408" t="str">
        <f t="shared" si="557"/>
        <v/>
      </c>
      <c r="AC1607" s="408" t="str">
        <f t="shared" si="559"/>
        <v/>
      </c>
      <c r="AD1607" s="202"/>
      <c r="AE1607" s="214"/>
      <c r="AF1607" s="214"/>
      <c r="AG1607" s="215"/>
      <c r="AH1607" s="215"/>
      <c r="AI1607" s="215"/>
      <c r="AJ1607" s="215"/>
      <c r="AK1607" s="215"/>
      <c r="AL1607" s="215"/>
      <c r="AN1607" s="218"/>
      <c r="AO1607" s="218"/>
      <c r="AP1607" s="218"/>
      <c r="AQ1607" s="218"/>
      <c r="AR1607" s="218"/>
      <c r="AS1607" s="218"/>
      <c r="AU1607" s="215"/>
      <c r="AV1607" s="215"/>
      <c r="AW1607" s="215"/>
      <c r="AX1607" s="215"/>
      <c r="AY1607" s="215"/>
      <c r="AZ1607" s="215"/>
      <c r="BA1607" s="215"/>
    </row>
    <row r="1608" spans="1:53" s="215" customFormat="1" ht="12.75" hidden="1" customHeight="1" x14ac:dyDescent="0.15">
      <c r="A1608" s="613"/>
      <c r="B1608" s="616"/>
      <c r="C1608" s="619"/>
      <c r="D1608" s="426"/>
      <c r="E1608" s="427"/>
      <c r="F1608" s="428"/>
      <c r="G1608" s="428"/>
      <c r="H1608" s="428"/>
      <c r="I1608" s="429"/>
      <c r="J1608" s="430"/>
      <c r="K1608" s="431"/>
      <c r="L1608" s="431"/>
      <c r="M1608" s="431"/>
      <c r="N1608" s="332"/>
      <c r="O1608" s="433"/>
      <c r="P1608" s="434"/>
      <c r="Q1608" s="435"/>
      <c r="R1608" s="436"/>
      <c r="S1608" s="435"/>
      <c r="U1608" s="205">
        <v>20</v>
      </c>
      <c r="V1608" s="220" t="str">
        <f t="shared" si="558"/>
        <v/>
      </c>
      <c r="W1608" s="201" t="b">
        <f t="shared" si="560"/>
        <v>1</v>
      </c>
      <c r="Y1608" s="216"/>
      <c r="Z1608" s="217"/>
      <c r="AB1608" s="408" t="str">
        <f t="shared" si="557"/>
        <v/>
      </c>
      <c r="AC1608" s="408" t="str">
        <f t="shared" si="559"/>
        <v/>
      </c>
      <c r="AD1608" s="218"/>
      <c r="AE1608" s="214"/>
      <c r="AF1608" s="214"/>
      <c r="AN1608" s="218"/>
      <c r="AO1608" s="218"/>
      <c r="AP1608" s="218"/>
      <c r="AQ1608" s="218"/>
      <c r="AR1608" s="218"/>
      <c r="AS1608" s="218"/>
    </row>
    <row r="1609" spans="1:53" s="201" customFormat="1" ht="12.75" hidden="1" customHeight="1" x14ac:dyDescent="0.15">
      <c r="A1609" s="611" t="s">
        <v>7388</v>
      </c>
      <c r="B1609" s="614"/>
      <c r="C1609" s="617"/>
      <c r="D1609" s="412"/>
      <c r="E1609" s="413"/>
      <c r="F1609" s="414"/>
      <c r="G1609" s="414"/>
      <c r="H1609" s="414"/>
      <c r="I1609" s="415"/>
      <c r="J1609" s="416"/>
      <c r="K1609" s="417"/>
      <c r="L1609" s="417"/>
      <c r="M1609" s="417"/>
      <c r="N1609" s="332"/>
      <c r="O1609" s="433"/>
      <c r="P1609" s="434"/>
      <c r="Q1609" s="435"/>
      <c r="R1609" s="436"/>
      <c r="S1609" s="435"/>
      <c r="U1609" s="205">
        <v>1</v>
      </c>
      <c r="V1609" s="206" t="str">
        <f t="shared" si="558"/>
        <v/>
      </c>
      <c r="W1609" s="201" t="b">
        <f t="shared" si="560"/>
        <v>1</v>
      </c>
      <c r="Y1609" s="216"/>
      <c r="AB1609" s="408" t="str">
        <f t="shared" ref="AB1609:AB1672" si="579">F1609&amp;G1609</f>
        <v/>
      </c>
      <c r="AC1609" s="408" t="str">
        <f t="shared" si="559"/>
        <v/>
      </c>
      <c r="AD1609" s="202"/>
      <c r="AE1609" s="173" t="s">
        <v>7260</v>
      </c>
      <c r="AG1609" s="203" t="s">
        <v>7194</v>
      </c>
      <c r="AH1609" s="204" t="s">
        <v>7221</v>
      </c>
      <c r="AI1609" s="204" t="s">
        <v>7195</v>
      </c>
      <c r="AJ1609" s="204" t="s">
        <v>7231</v>
      </c>
      <c r="AK1609" s="204" t="s">
        <v>7196</v>
      </c>
      <c r="AL1609" s="204" t="s">
        <v>7197</v>
      </c>
      <c r="AN1609" s="222" t="s">
        <v>7274</v>
      </c>
      <c r="AO1609" s="223" t="s">
        <v>7221</v>
      </c>
      <c r="AP1609" s="223" t="s">
        <v>7195</v>
      </c>
      <c r="AQ1609" s="223" t="s">
        <v>7231</v>
      </c>
      <c r="AR1609" s="223" t="s">
        <v>7196</v>
      </c>
      <c r="AS1609" s="223" t="s">
        <v>7197</v>
      </c>
      <c r="AU1609" s="203" t="s">
        <v>7198</v>
      </c>
      <c r="AV1609" s="204" t="s">
        <v>7221</v>
      </c>
      <c r="AW1609" s="204" t="s">
        <v>7195</v>
      </c>
      <c r="AX1609" s="204" t="s">
        <v>7231</v>
      </c>
      <c r="AY1609" s="204" t="s">
        <v>7196</v>
      </c>
      <c r="AZ1609" s="204" t="s">
        <v>7197</v>
      </c>
      <c r="BA1609" s="214"/>
    </row>
    <row r="1610" spans="1:53" s="201" customFormat="1" ht="12.75" hidden="1" customHeight="1" x14ac:dyDescent="0.15">
      <c r="A1610" s="612"/>
      <c r="B1610" s="615"/>
      <c r="C1610" s="618"/>
      <c r="D1610" s="418"/>
      <c r="E1610" s="419"/>
      <c r="F1610" s="420"/>
      <c r="G1610" s="420"/>
      <c r="H1610" s="420"/>
      <c r="I1610" s="421"/>
      <c r="J1610" s="422"/>
      <c r="K1610" s="423"/>
      <c r="L1610" s="423"/>
      <c r="M1610" s="423"/>
      <c r="N1610" s="332"/>
      <c r="O1610" s="433"/>
      <c r="P1610" s="434"/>
      <c r="Q1610" s="435"/>
      <c r="R1610" s="436"/>
      <c r="S1610" s="435"/>
      <c r="U1610" s="205">
        <v>2</v>
      </c>
      <c r="V1610" s="210" t="str">
        <f t="shared" ref="V1610:V1673" si="580">IF($Z$9=AB1610,$Y$9,IF($Z$10=AB1610,$Y$10,IF($Z$11=AB1610,$Y$11,IF($Z$12=AB1610,$Y$12,IF($Z$13=AB1610,$Y$13,IF($Z$14=AB1610,$Y$14,IF($Z$15=AB1610,$Y$15,"")))))))</f>
        <v/>
      </c>
      <c r="W1610" s="201" t="b">
        <f t="shared" si="560"/>
        <v>1</v>
      </c>
      <c r="Y1610" s="216"/>
      <c r="Z1610" s="217"/>
      <c r="AB1610" s="408" t="str">
        <f t="shared" si="579"/>
        <v/>
      </c>
      <c r="AC1610" s="408" t="str">
        <f t="shared" ref="AC1610:AC1673" si="581">E1610&amp;G1610</f>
        <v/>
      </c>
      <c r="AD1610" s="202"/>
      <c r="AE1610" s="620" t="s">
        <v>7188</v>
      </c>
      <c r="AF1610" s="209" t="s">
        <v>7193</v>
      </c>
      <c r="AG1610" s="208">
        <f>SUM(AH1610:AL1610)</f>
        <v>0</v>
      </c>
      <c r="AH1610" s="208">
        <f>SUMIFS($K1609:$K1628,$E1609:$E1628,"R7当",$F1609:$F1628,"ライフデザイン・結婚支援重点推進事業",$J1609:$J1628,3/4)</f>
        <v>0</v>
      </c>
      <c r="AI1610" s="208">
        <f>SUMIFS($K1609:$K1628,$E1609:$E1628,"R7当",$F1609:$F1628,"結婚支援コンシェルジュ事業",$J1609:$J1628,3/4)</f>
        <v>0</v>
      </c>
      <c r="AJ1610" s="208"/>
      <c r="AK1610" s="208"/>
      <c r="AL1610" s="208"/>
      <c r="AN1610" s="224">
        <f>SUM(AO1610:AS1610)</f>
        <v>0</v>
      </c>
      <c r="AO1610" s="224">
        <f>SUMIFS($L1609:$L1628,$E1609:$E1628,"R7当",$F1609:$F1628,"ライフデザイン・結婚支援重点推進事業",$J1609:$J1628,3/4)</f>
        <v>0</v>
      </c>
      <c r="AP1610" s="224">
        <f>SUMIFS($L1609:$L1628,$E1609:$E1628,"R7当",$F1609:$F1628,"結婚支援コンシェルジュ事業",$J1609:$J1628,3/4)</f>
        <v>0</v>
      </c>
      <c r="AQ1610" s="224"/>
      <c r="AR1610" s="224"/>
      <c r="AS1610" s="224"/>
      <c r="AU1610" s="208">
        <f>SUM(AV1610:AZ1610)</f>
        <v>0</v>
      </c>
      <c r="AV1610" s="208">
        <f>SUMIFS($M1609:$M1628,$E1609:$E1628,"R7当",$F1609:$F1628,"ライフデザイン・結婚支援重点推進事業",$J1609:$J1628,3/4)</f>
        <v>0</v>
      </c>
      <c r="AW1610" s="208">
        <f>SUMIFS($M1609:$M1628,$E1609:$E1628,"R7当",$F1609:$F1628,"結婚支援コンシェルジュ事業",$J1609:$J1628,3/4)</f>
        <v>0</v>
      </c>
      <c r="AX1610" s="208"/>
      <c r="AY1610" s="208"/>
      <c r="AZ1610" s="208"/>
      <c r="BA1610" s="215"/>
    </row>
    <row r="1611" spans="1:53" s="201" customFormat="1" ht="12.75" hidden="1" customHeight="1" x14ac:dyDescent="0.15">
      <c r="A1611" s="612"/>
      <c r="B1611" s="615"/>
      <c r="C1611" s="618"/>
      <c r="D1611" s="418"/>
      <c r="E1611" s="419"/>
      <c r="F1611" s="420"/>
      <c r="G1611" s="420"/>
      <c r="H1611" s="420"/>
      <c r="I1611" s="421"/>
      <c r="J1611" s="425"/>
      <c r="K1611" s="423"/>
      <c r="L1611" s="423"/>
      <c r="M1611" s="423"/>
      <c r="N1611" s="332"/>
      <c r="O1611" s="433"/>
      <c r="P1611" s="434"/>
      <c r="Q1611" s="435"/>
      <c r="R1611" s="436"/>
      <c r="S1611" s="435"/>
      <c r="U1611" s="205">
        <v>3</v>
      </c>
      <c r="V1611" s="210" t="str">
        <f t="shared" si="580"/>
        <v/>
      </c>
      <c r="W1611" s="201" t="b">
        <f t="shared" si="560"/>
        <v>1</v>
      </c>
      <c r="Y1611" s="219"/>
      <c r="Z1611" s="215"/>
      <c r="AB1611" s="408" t="str">
        <f t="shared" si="579"/>
        <v/>
      </c>
      <c r="AC1611" s="408" t="str">
        <f t="shared" si="581"/>
        <v/>
      </c>
      <c r="AD1611" s="202"/>
      <c r="AE1611" s="620"/>
      <c r="AF1611" s="211" t="s">
        <v>7189</v>
      </c>
      <c r="AG1611" s="208">
        <f>SUM(AH1611:AL1611)</f>
        <v>0</v>
      </c>
      <c r="AH1611" s="208">
        <f>SUMIFS($K1609:$K1628,$E1609:$E1628,"R7当",$F1609:$F1628,"ライフデザイン・結婚支援重点推進事業",$J1609:$J1628,2/3)</f>
        <v>0</v>
      </c>
      <c r="AI1611" s="208"/>
      <c r="AJ1611" s="208">
        <f>SUMIFS($K1609:$K1628,$E1609:$E1628,"R7当",$F1609:$F1628,"結婚_妊娠・出産_子育てに温かい社会づくり・気運醸成事業",$J1609:$J1628,2/3)</f>
        <v>0</v>
      </c>
      <c r="AK1611" s="208"/>
      <c r="AL1611" s="208"/>
      <c r="AN1611" s="224">
        <f t="shared" ref="AN1611:AN1612" si="582">SUM(AO1611:AS1611)</f>
        <v>0</v>
      </c>
      <c r="AO1611" s="224">
        <f>SUMIFS($L1609:$L1628,$E1609:$E1628,"R7当",$F1609:$F1628,"ライフデザイン・結婚支援重点推進事業",$J1609:$J1628,2/3)</f>
        <v>0</v>
      </c>
      <c r="AP1611" s="224"/>
      <c r="AQ1611" s="224">
        <f>SUMIFS($L1609:$L1628,$E1609:$E1628,"R7当",$F1609:$F1628,"結婚_妊娠・出産_子育てに温かい社会づくり・気運醸成事業",$J1609:$J1628,2/3)</f>
        <v>0</v>
      </c>
      <c r="AR1611" s="224"/>
      <c r="AS1611" s="224"/>
      <c r="AU1611" s="208">
        <f t="shared" ref="AU1611:AU1612" si="583">SUM(AV1611:AZ1611)</f>
        <v>0</v>
      </c>
      <c r="AV1611" s="208">
        <f>SUMIFS($M1609:$M1628,$E1609:$E1628,"R7当",$F1609:$F1628,"ライフデザイン・結婚支援重点推進事業",$J1609:$J1628,2/3)</f>
        <v>0</v>
      </c>
      <c r="AW1611" s="208"/>
      <c r="AX1611" s="208">
        <f>SUMIFS($M1609:$M1628,$E1609:$E1628,"R7当",$F1609:$F1628,"結婚_妊娠・出産_子育てに温かい社会づくり・気運醸成事業",$J1609:$J1628,2/3)</f>
        <v>0</v>
      </c>
      <c r="AY1611" s="208"/>
      <c r="AZ1611" s="208"/>
      <c r="BA1611" s="215"/>
    </row>
    <row r="1612" spans="1:53" s="201" customFormat="1" ht="12.75" hidden="1" customHeight="1" x14ac:dyDescent="0.15">
      <c r="A1612" s="612"/>
      <c r="B1612" s="615"/>
      <c r="C1612" s="618"/>
      <c r="D1612" s="418"/>
      <c r="E1612" s="419"/>
      <c r="F1612" s="420"/>
      <c r="G1612" s="420"/>
      <c r="H1612" s="420"/>
      <c r="I1612" s="421"/>
      <c r="J1612" s="425"/>
      <c r="K1612" s="423"/>
      <c r="L1612" s="423"/>
      <c r="M1612" s="423"/>
      <c r="N1612" s="332"/>
      <c r="O1612" s="433"/>
      <c r="P1612" s="434"/>
      <c r="Q1612" s="435"/>
      <c r="R1612" s="436"/>
      <c r="S1612" s="435"/>
      <c r="U1612" s="205">
        <v>4</v>
      </c>
      <c r="V1612" s="210" t="str">
        <f t="shared" si="580"/>
        <v/>
      </c>
      <c r="W1612" s="201" t="b">
        <f t="shared" ref="W1612:W1675" si="584">J1612=V1612</f>
        <v>1</v>
      </c>
      <c r="Y1612" s="219"/>
      <c r="Z1612" s="215"/>
      <c r="AB1612" s="408" t="str">
        <f t="shared" si="579"/>
        <v/>
      </c>
      <c r="AC1612" s="408" t="str">
        <f t="shared" si="581"/>
        <v/>
      </c>
      <c r="AD1612" s="202"/>
      <c r="AE1612" s="620"/>
      <c r="AF1612" s="211" t="s">
        <v>7187</v>
      </c>
      <c r="AG1612" s="208">
        <f t="shared" ref="AG1612" si="585">SUM(AH1612:AL1612)</f>
        <v>0</v>
      </c>
      <c r="AH1612" s="208"/>
      <c r="AI1612" s="208"/>
      <c r="AJ1612" s="208">
        <f>SUMIFS($K1609:$K1628,$E1609:$E1628,"R7当",$F1609:$F1628,"結婚_妊娠・出産_子育てに温かい社会づくり・気運醸成事業",$J1609:$J1628,1/2)</f>
        <v>0</v>
      </c>
      <c r="AK1612" s="208"/>
      <c r="AL1612" s="208"/>
      <c r="AN1612" s="224">
        <f t="shared" si="582"/>
        <v>0</v>
      </c>
      <c r="AO1612" s="224"/>
      <c r="AP1612" s="224"/>
      <c r="AQ1612" s="224">
        <f>SUMIFS($L1609:$L1628,$E1609:$E1628,"R7当",$F1609:$F1628,"結婚_妊娠・出産_子育てに温かい社会づくり・気運醸成事業",$J1609:$J1628,1/2)</f>
        <v>0</v>
      </c>
      <c r="AR1612" s="224"/>
      <c r="AS1612" s="224"/>
      <c r="AU1612" s="208">
        <f t="shared" si="583"/>
        <v>0</v>
      </c>
      <c r="AV1612" s="208"/>
      <c r="AW1612" s="208"/>
      <c r="AX1612" s="208">
        <f>SUMIFS($M1609:$M1628,$E1609:$E1628,"R7当",$F1609:$F1628,"結婚_妊娠・出産_子育てに温かい社会づくり・気運醸成事業",$J1609:$J1628,1/2)</f>
        <v>0</v>
      </c>
      <c r="AY1612" s="208"/>
      <c r="AZ1612" s="208"/>
      <c r="BA1612" s="215"/>
    </row>
    <row r="1613" spans="1:53" s="201" customFormat="1" ht="12.75" hidden="1" customHeight="1" x14ac:dyDescent="0.15">
      <c r="A1613" s="612"/>
      <c r="B1613" s="615"/>
      <c r="C1613" s="618"/>
      <c r="D1613" s="418"/>
      <c r="E1613" s="419"/>
      <c r="F1613" s="420"/>
      <c r="G1613" s="420"/>
      <c r="H1613" s="420"/>
      <c r="I1613" s="421"/>
      <c r="J1613" s="425"/>
      <c r="K1613" s="423"/>
      <c r="L1613" s="423"/>
      <c r="M1613" s="423"/>
      <c r="N1613" s="332"/>
      <c r="O1613" s="433"/>
      <c r="P1613" s="434"/>
      <c r="Q1613" s="435"/>
      <c r="R1613" s="436"/>
      <c r="S1613" s="435"/>
      <c r="U1613" s="205">
        <v>5</v>
      </c>
      <c r="V1613" s="210" t="str">
        <f t="shared" si="580"/>
        <v/>
      </c>
      <c r="W1613" s="201" t="b">
        <f t="shared" si="584"/>
        <v>1</v>
      </c>
      <c r="Y1613" s="219"/>
      <c r="Z1613" s="215"/>
      <c r="AB1613" s="408" t="str">
        <f t="shared" si="579"/>
        <v/>
      </c>
      <c r="AC1613" s="408" t="str">
        <f t="shared" si="581"/>
        <v/>
      </c>
      <c r="AD1613" s="202"/>
      <c r="AE1613" s="212" t="s">
        <v>7229</v>
      </c>
      <c r="AF1613" s="209" t="str">
        <f>IF(COUNTIF(AC1609:AC1628,"R7当一般コース"),"一般コース",IF(COUNTIF(AC1609:AC1628,"R7当都道府県主導型市町村連携コース"),"連携コース",""))</f>
        <v/>
      </c>
      <c r="AG1613" s="208">
        <f>SUM(AH1613:AL1613)</f>
        <v>0</v>
      </c>
      <c r="AH1613" s="208"/>
      <c r="AI1613" s="208"/>
      <c r="AJ1613" s="208"/>
      <c r="AK1613" s="208">
        <f>SUMIFS($K1609:$K1628,$E1609:$E1628,"R7当",G1609:G1628,"一般コース")</f>
        <v>0</v>
      </c>
      <c r="AL1613" s="208">
        <f>SUMIFS($K1609:$K1628,$E1609:$E1628,"R7当",G1609:G1628,"都道府県主導型市町村連携コース")</f>
        <v>0</v>
      </c>
      <c r="AN1613" s="224">
        <f>SUM(AO1613:AS1613)</f>
        <v>0</v>
      </c>
      <c r="AO1613" s="224"/>
      <c r="AP1613" s="224"/>
      <c r="AQ1613" s="224"/>
      <c r="AR1613" s="224">
        <f>SUMIFS($L1609:$L1628,$E1609:$E1628,"R7当",G1609:G1628,"一般コース")</f>
        <v>0</v>
      </c>
      <c r="AS1613" s="224">
        <f>SUMIFS($L1609:$L1628,$E1609:$E1628,"R7当",G1609:G1628,"都道府県主導型市町村連携コース")</f>
        <v>0</v>
      </c>
      <c r="AU1613" s="208">
        <f>SUM(AV1613:AZ1613)</f>
        <v>0</v>
      </c>
      <c r="AV1613" s="208"/>
      <c r="AW1613" s="208"/>
      <c r="AX1613" s="208"/>
      <c r="AY1613" s="208">
        <f>SUMIFS($M1609:$M1628,$E1609:$E1628,"R7当",G1609:G1628,"一般コース")</f>
        <v>0</v>
      </c>
      <c r="AZ1613" s="208">
        <f>SUMIFS($M1609:$M1628,$E1609:$E1628,"R7当",G1609:G1628,"都道府県主導型市町村連携コース")</f>
        <v>0</v>
      </c>
      <c r="BA1613" s="215"/>
    </row>
    <row r="1614" spans="1:53" s="201" customFormat="1" ht="12.75" hidden="1" customHeight="1" x14ac:dyDescent="0.15">
      <c r="A1614" s="612"/>
      <c r="B1614" s="615"/>
      <c r="C1614" s="618"/>
      <c r="D1614" s="418"/>
      <c r="E1614" s="419"/>
      <c r="F1614" s="420"/>
      <c r="G1614" s="420"/>
      <c r="H1614" s="420"/>
      <c r="I1614" s="421"/>
      <c r="J1614" s="425"/>
      <c r="K1614" s="423"/>
      <c r="L1614" s="423"/>
      <c r="M1614" s="423"/>
      <c r="N1614" s="332"/>
      <c r="O1614" s="433"/>
      <c r="P1614" s="434"/>
      <c r="Q1614" s="435"/>
      <c r="R1614" s="436"/>
      <c r="S1614" s="435"/>
      <c r="U1614" s="205">
        <v>6</v>
      </c>
      <c r="V1614" s="210" t="str">
        <f t="shared" si="580"/>
        <v/>
      </c>
      <c r="W1614" s="201" t="b">
        <f t="shared" si="584"/>
        <v>1</v>
      </c>
      <c r="Y1614" s="219"/>
      <c r="Z1614" s="215"/>
      <c r="AB1614" s="408" t="str">
        <f t="shared" si="579"/>
        <v/>
      </c>
      <c r="AC1614" s="408" t="str">
        <f t="shared" si="581"/>
        <v/>
      </c>
      <c r="AD1614" s="202"/>
      <c r="AE1614" s="173" t="s">
        <v>7217</v>
      </c>
      <c r="AG1614" s="213"/>
      <c r="AH1614" s="213"/>
      <c r="AI1614" s="213"/>
      <c r="AJ1614" s="213"/>
      <c r="AK1614" s="213"/>
      <c r="AL1614" s="213"/>
      <c r="AN1614" s="225"/>
      <c r="AO1614" s="225"/>
      <c r="AP1614" s="225"/>
      <c r="AQ1614" s="225"/>
      <c r="AR1614" s="225"/>
      <c r="AS1614" s="225"/>
      <c r="AU1614" s="213"/>
      <c r="AV1614" s="213"/>
      <c r="AW1614" s="213"/>
      <c r="AX1614" s="213"/>
      <c r="AY1614" s="213"/>
      <c r="AZ1614" s="213"/>
      <c r="BA1614" s="215"/>
    </row>
    <row r="1615" spans="1:53" s="201" customFormat="1" ht="12.75" hidden="1" customHeight="1" x14ac:dyDescent="0.15">
      <c r="A1615" s="612"/>
      <c r="B1615" s="615"/>
      <c r="C1615" s="618"/>
      <c r="D1615" s="418"/>
      <c r="E1615" s="419"/>
      <c r="F1615" s="420"/>
      <c r="G1615" s="420"/>
      <c r="H1615" s="420"/>
      <c r="I1615" s="421"/>
      <c r="J1615" s="425"/>
      <c r="K1615" s="423"/>
      <c r="L1615" s="423"/>
      <c r="M1615" s="423"/>
      <c r="N1615" s="332"/>
      <c r="O1615" s="433"/>
      <c r="P1615" s="434"/>
      <c r="Q1615" s="435"/>
      <c r="R1615" s="436"/>
      <c r="S1615" s="435"/>
      <c r="U1615" s="205">
        <v>7</v>
      </c>
      <c r="V1615" s="210" t="str">
        <f t="shared" si="580"/>
        <v/>
      </c>
      <c r="W1615" s="201" t="b">
        <f t="shared" si="584"/>
        <v>1</v>
      </c>
      <c r="Y1615" s="219"/>
      <c r="Z1615" s="215"/>
      <c r="AB1615" s="408" t="str">
        <f t="shared" si="579"/>
        <v/>
      </c>
      <c r="AC1615" s="408" t="str">
        <f t="shared" si="581"/>
        <v/>
      </c>
      <c r="AD1615" s="202"/>
      <c r="AE1615" s="620" t="s">
        <v>7188</v>
      </c>
      <c r="AF1615" s="209" t="s">
        <v>7193</v>
      </c>
      <c r="AG1615" s="208">
        <f>SUM(AH1615:AL1615)</f>
        <v>0</v>
      </c>
      <c r="AH1615" s="208">
        <f>SUMIFS($K1609:$K1628,$E1609:$E1628,"R6補",$F1609:$F1628,"ライフデザイン・結婚支援重点推進事業",$J1609:$J1628,3/4)</f>
        <v>0</v>
      </c>
      <c r="AI1615" s="208">
        <f>SUMIFS($K1609:$K1628,$E1609:$E1628,"R6補",$F1609:$F1628,"結婚支援コンシェルジュ事業",$J1609:$J1628,3/4)</f>
        <v>0</v>
      </c>
      <c r="AJ1615" s="208"/>
      <c r="AK1615" s="208"/>
      <c r="AL1615" s="208"/>
      <c r="AN1615" s="224">
        <f>SUM(AO1615:AS1615)</f>
        <v>0</v>
      </c>
      <c r="AO1615" s="224">
        <f>SUMIFS($L1609:$L1628,$E1609:$E1628,"R6補",$F1609:$F1628,"ライフデザイン・結婚支援重点推進事業",$J1609:$J1628,3/4)</f>
        <v>0</v>
      </c>
      <c r="AP1615" s="224">
        <f>SUMIFS($L1609:$L1628,$E1609:$E1628,"R6補",$F1609:$F1628,"結婚支援コンシェルジュ事業",$J1609:$J1628,3/4)</f>
        <v>0</v>
      </c>
      <c r="AQ1615" s="224"/>
      <c r="AR1615" s="224"/>
      <c r="AS1615" s="224"/>
      <c r="AU1615" s="208">
        <f>SUM(AV1615:AZ1615)</f>
        <v>0</v>
      </c>
      <c r="AV1615" s="208">
        <f>SUMIFS($M1609:$M1628,$E1609:$E1628,"R6補",$F1609:$F1628,"ライフデザイン・結婚支援重点推進事業",$J1609:$J1628,3/4)</f>
        <v>0</v>
      </c>
      <c r="AW1615" s="208">
        <f>SUMIFS($M1609:$M1628,$E1609:$E1628,"R6補",$F1609:$F1628,"結婚支援コンシェルジュ事業",$J1609:$J1628,3/4)</f>
        <v>0</v>
      </c>
      <c r="AX1615" s="208"/>
      <c r="AY1615" s="208"/>
      <c r="AZ1615" s="208"/>
      <c r="BA1615" s="215"/>
    </row>
    <row r="1616" spans="1:53" s="201" customFormat="1" ht="12.75" hidden="1" customHeight="1" x14ac:dyDescent="0.15">
      <c r="A1616" s="612"/>
      <c r="B1616" s="615"/>
      <c r="C1616" s="618"/>
      <c r="D1616" s="418"/>
      <c r="E1616" s="419"/>
      <c r="F1616" s="420"/>
      <c r="G1616" s="420"/>
      <c r="H1616" s="420"/>
      <c r="I1616" s="421"/>
      <c r="J1616" s="425"/>
      <c r="K1616" s="423"/>
      <c r="L1616" s="423"/>
      <c r="M1616" s="423"/>
      <c r="N1616" s="332"/>
      <c r="O1616" s="433"/>
      <c r="P1616" s="434"/>
      <c r="Q1616" s="435"/>
      <c r="R1616" s="436"/>
      <c r="S1616" s="435"/>
      <c r="U1616" s="205">
        <v>8</v>
      </c>
      <c r="V1616" s="210" t="str">
        <f t="shared" si="580"/>
        <v/>
      </c>
      <c r="W1616" s="201" t="b">
        <f t="shared" si="584"/>
        <v>1</v>
      </c>
      <c r="Y1616" s="219"/>
      <c r="Z1616" s="215"/>
      <c r="AB1616" s="408" t="str">
        <f t="shared" si="579"/>
        <v/>
      </c>
      <c r="AC1616" s="408" t="str">
        <f t="shared" si="581"/>
        <v/>
      </c>
      <c r="AD1616" s="202"/>
      <c r="AE1616" s="620"/>
      <c r="AF1616" s="211" t="s">
        <v>7189</v>
      </c>
      <c r="AG1616" s="208">
        <f t="shared" ref="AG1616" si="586">SUM(AH1616:AL1616)</f>
        <v>0</v>
      </c>
      <c r="AH1616" s="208">
        <f>SUMIFS($K1609:$K1628,$E1609:$E1628,"R6補",$F1609:$F1628,"ライフデザイン・結婚支援重点推進事業",$J1609:$J1628,2/3)</f>
        <v>0</v>
      </c>
      <c r="AI1616" s="208"/>
      <c r="AJ1616" s="208">
        <f>SUMIFS($K1609:$K1628,$E1609:$E1628,"R6補",$F1609:$F1628,"結婚_妊娠・出産_子育てに温かい社会づくり・気運醸成事業",$J1609:$J1628,2/3)</f>
        <v>0</v>
      </c>
      <c r="AK1616" s="208"/>
      <c r="AL1616" s="208"/>
      <c r="AN1616" s="224">
        <f t="shared" ref="AN1616:AN1617" si="587">SUM(AO1616:AS1616)</f>
        <v>0</v>
      </c>
      <c r="AO1616" s="224">
        <f>SUMIFS($L1609:$L1628,$E1609:$E1628,"R6補",$F1609:$F1628,"ライフデザイン・結婚支援重点推進事業",$J1609:$J1628,2/3)</f>
        <v>0</v>
      </c>
      <c r="AP1616" s="224"/>
      <c r="AQ1616" s="224">
        <f>SUMIFS($L1609:$L1628,$E1609:$E1628,"R6補",$F1609:$F1628,"結婚_妊娠・出産_子育てに温かい社会づくり・気運醸成事業",$J1609:$J1628,2/3)</f>
        <v>0</v>
      </c>
      <c r="AR1616" s="224"/>
      <c r="AS1616" s="224"/>
      <c r="AU1616" s="208">
        <f t="shared" ref="AU1616:AU1617" si="588">SUM(AV1616:AZ1616)</f>
        <v>0</v>
      </c>
      <c r="AV1616" s="208">
        <f>SUMIFS($M1609:$M1628,$E1609:$E1628,"R6補",$F1609:$F1628,"ライフデザイン・結婚支援重点推進事業",$J1609:$J1628,2/3)</f>
        <v>0</v>
      </c>
      <c r="AW1616" s="208"/>
      <c r="AX1616" s="208">
        <f>SUMIFS($M1609:$M1628,$E1609:$E1628,"R6補",$F1609:$F1628,"結婚_妊娠・出産_子育てに温かい社会づくり・気運醸成事業",$J1609:$J1628,2/3)</f>
        <v>0</v>
      </c>
      <c r="AY1616" s="208"/>
      <c r="AZ1616" s="208"/>
      <c r="BA1616" s="215"/>
    </row>
    <row r="1617" spans="1:53" s="201" customFormat="1" ht="12.75" hidden="1" customHeight="1" x14ac:dyDescent="0.15">
      <c r="A1617" s="612"/>
      <c r="B1617" s="615"/>
      <c r="C1617" s="618"/>
      <c r="D1617" s="418"/>
      <c r="E1617" s="419"/>
      <c r="F1617" s="420"/>
      <c r="G1617" s="420"/>
      <c r="H1617" s="420"/>
      <c r="I1617" s="421"/>
      <c r="J1617" s="425"/>
      <c r="K1617" s="423"/>
      <c r="L1617" s="423"/>
      <c r="M1617" s="423"/>
      <c r="N1617" s="332"/>
      <c r="O1617" s="433"/>
      <c r="P1617" s="434"/>
      <c r="Q1617" s="435"/>
      <c r="R1617" s="436"/>
      <c r="S1617" s="435"/>
      <c r="U1617" s="205">
        <v>9</v>
      </c>
      <c r="V1617" s="210" t="str">
        <f t="shared" si="580"/>
        <v/>
      </c>
      <c r="W1617" s="201" t="b">
        <f t="shared" si="584"/>
        <v>1</v>
      </c>
      <c r="Y1617" s="216"/>
      <c r="AB1617" s="408" t="str">
        <f t="shared" si="579"/>
        <v/>
      </c>
      <c r="AC1617" s="408" t="str">
        <f t="shared" si="581"/>
        <v/>
      </c>
      <c r="AD1617" s="202"/>
      <c r="AE1617" s="620"/>
      <c r="AF1617" s="211" t="s">
        <v>7187</v>
      </c>
      <c r="AG1617" s="208">
        <f>SUM(AH1617:AL1617)</f>
        <v>0</v>
      </c>
      <c r="AH1617" s="208"/>
      <c r="AI1617" s="208"/>
      <c r="AJ1617" s="208">
        <f>SUMIFS($K1609:$K1628,$E1609:$E1628,"R6補",$F1609:$F1628,"結婚_妊娠・出産_子育てに温かい社会づくり・気運醸成事業",$J1609:$J1628,1/2)</f>
        <v>0</v>
      </c>
      <c r="AK1617" s="208"/>
      <c r="AL1617" s="208"/>
      <c r="AN1617" s="224">
        <f t="shared" si="587"/>
        <v>0</v>
      </c>
      <c r="AO1617" s="224"/>
      <c r="AP1617" s="224"/>
      <c r="AQ1617" s="224">
        <f>SUMIFS($L1609:$L1628,$E1609:$E1628,"R6補",$F1609:$F1628,"結婚_妊娠・出産_子育てに温かい社会づくり・気運醸成事業",$J1609:$J1628,1/2)</f>
        <v>0</v>
      </c>
      <c r="AR1617" s="224"/>
      <c r="AS1617" s="224"/>
      <c r="AU1617" s="208">
        <f t="shared" si="588"/>
        <v>0</v>
      </c>
      <c r="AV1617" s="208"/>
      <c r="AW1617" s="208"/>
      <c r="AX1617" s="208">
        <f>SUMIFS($M1609:$M1628,$E1609:$E1628,"R6補",$F1609:$F1628,"結婚_妊娠・出産_子育てに温かい社会づくり・気運醸成事業",$J1609:$J1628,1/2)</f>
        <v>0</v>
      </c>
      <c r="AY1617" s="208"/>
      <c r="AZ1617" s="208"/>
      <c r="BA1617" s="215"/>
    </row>
    <row r="1618" spans="1:53" s="201" customFormat="1" ht="12.75" hidden="1" customHeight="1" x14ac:dyDescent="0.15">
      <c r="A1618" s="612"/>
      <c r="B1618" s="615"/>
      <c r="C1618" s="618"/>
      <c r="D1618" s="418"/>
      <c r="E1618" s="419"/>
      <c r="F1618" s="420"/>
      <c r="G1618" s="420"/>
      <c r="H1618" s="420"/>
      <c r="I1618" s="421"/>
      <c r="J1618" s="422"/>
      <c r="K1618" s="423"/>
      <c r="L1618" s="423"/>
      <c r="M1618" s="423"/>
      <c r="N1618" s="332"/>
      <c r="O1618" s="433"/>
      <c r="P1618" s="434"/>
      <c r="Q1618" s="435"/>
      <c r="R1618" s="436"/>
      <c r="S1618" s="435"/>
      <c r="U1618" s="205">
        <v>10</v>
      </c>
      <c r="V1618" s="210" t="str">
        <f t="shared" si="580"/>
        <v/>
      </c>
      <c r="W1618" s="201" t="b">
        <f t="shared" si="584"/>
        <v>1</v>
      </c>
      <c r="Y1618" s="216"/>
      <c r="Z1618" s="217"/>
      <c r="AA1618" s="215"/>
      <c r="AB1618" s="408" t="str">
        <f t="shared" si="579"/>
        <v/>
      </c>
      <c r="AC1618" s="408" t="str">
        <f t="shared" si="581"/>
        <v/>
      </c>
      <c r="AD1618" s="202"/>
      <c r="AE1618" s="212" t="s">
        <v>7229</v>
      </c>
      <c r="AF1618" s="209" t="str">
        <f>IF(COUNTIF(AC1609:AC1628,"R6補一般コース"),"一般コース",IF(COUNTIF(AC1609:AC1628,"R6補都道府県主導型市町村連携コース"),"連携コース",""))</f>
        <v/>
      </c>
      <c r="AG1618" s="208">
        <f>SUM(AH1618:AL1618)</f>
        <v>0</v>
      </c>
      <c r="AH1618" s="208"/>
      <c r="AI1618" s="208"/>
      <c r="AJ1618" s="208"/>
      <c r="AK1618" s="208">
        <f>SUMIFS($K1609:$K1628,$E1609:$E1628,"R6補",G1609:G1628,"一般コース")</f>
        <v>0</v>
      </c>
      <c r="AL1618" s="208">
        <f>SUMIFS($K1609:$K1628,$E1609:$E1628,"R6補",G1609:G1628,"都道府県主導型市町村連携コース")</f>
        <v>0</v>
      </c>
      <c r="AN1618" s="224">
        <f>SUM(AO1618:AS1618)</f>
        <v>0</v>
      </c>
      <c r="AO1618" s="224"/>
      <c r="AP1618" s="224"/>
      <c r="AQ1618" s="224"/>
      <c r="AR1618" s="224">
        <f>SUMIFS($L1609:$L1628,$E1609:$E1628,"R6補",G1609:G1628,"一般コース")</f>
        <v>0</v>
      </c>
      <c r="AS1618" s="224">
        <f>SUMIFS($L1609:$L1628,$E1609:$E1628,"R6補",G1609:G1628,"都道府県主導型市町村連携コース")</f>
        <v>0</v>
      </c>
      <c r="AU1618" s="208">
        <f>SUM(AV1618:AZ1618)</f>
        <v>0</v>
      </c>
      <c r="AV1618" s="208"/>
      <c r="AW1618" s="208"/>
      <c r="AX1618" s="208"/>
      <c r="AY1618" s="208">
        <f>SUMIFS($M1609:$M1628,$E1609:$E1628,"R6補",G1609:G1628,"一般コース")</f>
        <v>0</v>
      </c>
      <c r="AZ1618" s="208">
        <f>SUMIFS($M1609:$M1628,$E1609:$E1628,"R6補",G1609:G1628,"都道府県主導型市町村連携コース")</f>
        <v>0</v>
      </c>
      <c r="BA1618" s="215"/>
    </row>
    <row r="1619" spans="1:53" s="201" customFormat="1" ht="12.6" hidden="1" customHeight="1" x14ac:dyDescent="0.15">
      <c r="A1619" s="612"/>
      <c r="B1619" s="615"/>
      <c r="C1619" s="618"/>
      <c r="D1619" s="418"/>
      <c r="E1619" s="419"/>
      <c r="F1619" s="420"/>
      <c r="G1619" s="420"/>
      <c r="H1619" s="420"/>
      <c r="I1619" s="421"/>
      <c r="J1619" s="432"/>
      <c r="K1619" s="423"/>
      <c r="L1619" s="423"/>
      <c r="M1619" s="423"/>
      <c r="N1619" s="332"/>
      <c r="O1619" s="433"/>
      <c r="P1619" s="434"/>
      <c r="Q1619" s="435"/>
      <c r="R1619" s="436"/>
      <c r="S1619" s="435"/>
      <c r="U1619" s="205">
        <v>11</v>
      </c>
      <c r="V1619" s="210" t="str">
        <f t="shared" si="580"/>
        <v/>
      </c>
      <c r="W1619" s="201" t="b">
        <f t="shared" si="584"/>
        <v>1</v>
      </c>
      <c r="AA1619" s="215"/>
      <c r="AB1619" s="408" t="str">
        <f t="shared" si="579"/>
        <v/>
      </c>
      <c r="AC1619" s="408" t="str">
        <f t="shared" si="581"/>
        <v/>
      </c>
      <c r="AD1619" s="202"/>
      <c r="AE1619" s="214"/>
      <c r="AF1619" s="214"/>
      <c r="AG1619" s="215"/>
      <c r="AH1619" s="215"/>
      <c r="AI1619" s="215"/>
      <c r="AJ1619" s="215"/>
      <c r="AK1619" s="215"/>
      <c r="AL1619" s="215"/>
      <c r="AN1619" s="218"/>
      <c r="AO1619" s="218"/>
      <c r="AP1619" s="218"/>
      <c r="AQ1619" s="218"/>
      <c r="AR1619" s="218"/>
      <c r="AS1619" s="218"/>
      <c r="AU1619" s="215"/>
      <c r="AV1619" s="215"/>
      <c r="AW1619" s="215"/>
      <c r="AX1619" s="215"/>
      <c r="AY1619" s="215"/>
      <c r="AZ1619" s="215"/>
      <c r="BA1619" s="215"/>
    </row>
    <row r="1620" spans="1:53" s="201" customFormat="1" ht="12.75" hidden="1" customHeight="1" x14ac:dyDescent="0.15">
      <c r="A1620" s="612"/>
      <c r="B1620" s="615"/>
      <c r="C1620" s="618"/>
      <c r="D1620" s="418"/>
      <c r="E1620" s="419"/>
      <c r="F1620" s="420"/>
      <c r="G1620" s="420"/>
      <c r="H1620" s="420"/>
      <c r="I1620" s="421"/>
      <c r="J1620" s="422"/>
      <c r="K1620" s="423"/>
      <c r="L1620" s="423"/>
      <c r="M1620" s="423"/>
      <c r="N1620" s="332"/>
      <c r="O1620" s="433"/>
      <c r="P1620" s="434"/>
      <c r="Q1620" s="435"/>
      <c r="R1620" s="436"/>
      <c r="S1620" s="435"/>
      <c r="U1620" s="205">
        <v>12</v>
      </c>
      <c r="V1620" s="210" t="str">
        <f t="shared" si="580"/>
        <v/>
      </c>
      <c r="W1620" s="201" t="b">
        <f t="shared" si="584"/>
        <v>1</v>
      </c>
      <c r="AA1620" s="215"/>
      <c r="AB1620" s="408" t="str">
        <f t="shared" si="579"/>
        <v/>
      </c>
      <c r="AC1620" s="408" t="str">
        <f t="shared" si="581"/>
        <v/>
      </c>
      <c r="AD1620" s="202"/>
      <c r="AE1620" s="214"/>
      <c r="AF1620" s="214"/>
      <c r="AG1620" s="215"/>
      <c r="AH1620" s="215"/>
      <c r="AI1620" s="215"/>
      <c r="AJ1620" s="215"/>
      <c r="AK1620" s="215"/>
      <c r="AL1620" s="215"/>
      <c r="AN1620" s="218"/>
      <c r="AO1620" s="218"/>
      <c r="AP1620" s="218"/>
      <c r="AQ1620" s="218"/>
      <c r="AR1620" s="218"/>
      <c r="AS1620" s="218"/>
      <c r="AU1620" s="215"/>
      <c r="AV1620" s="215"/>
      <c r="AW1620" s="215"/>
      <c r="AX1620" s="215"/>
      <c r="AY1620" s="215"/>
      <c r="AZ1620" s="215"/>
      <c r="BA1620" s="215"/>
    </row>
    <row r="1621" spans="1:53" s="201" customFormat="1" ht="12.75" hidden="1" customHeight="1" x14ac:dyDescent="0.15">
      <c r="A1621" s="612"/>
      <c r="B1621" s="615"/>
      <c r="C1621" s="618"/>
      <c r="D1621" s="418"/>
      <c r="E1621" s="419"/>
      <c r="F1621" s="420"/>
      <c r="G1621" s="420"/>
      <c r="H1621" s="420"/>
      <c r="I1621" s="421"/>
      <c r="J1621" s="422"/>
      <c r="K1621" s="423"/>
      <c r="L1621" s="423"/>
      <c r="M1621" s="423"/>
      <c r="N1621" s="332"/>
      <c r="O1621" s="433"/>
      <c r="P1621" s="434"/>
      <c r="Q1621" s="435"/>
      <c r="R1621" s="436"/>
      <c r="S1621" s="435"/>
      <c r="U1621" s="205">
        <v>13</v>
      </c>
      <c r="V1621" s="210" t="str">
        <f t="shared" si="580"/>
        <v/>
      </c>
      <c r="W1621" s="201" t="b">
        <f t="shared" si="584"/>
        <v>1</v>
      </c>
      <c r="Y1621" s="219"/>
      <c r="Z1621" s="215"/>
      <c r="AA1621" s="215"/>
      <c r="AB1621" s="408" t="str">
        <f t="shared" si="579"/>
        <v/>
      </c>
      <c r="AC1621" s="408" t="str">
        <f t="shared" si="581"/>
        <v/>
      </c>
      <c r="AD1621" s="202"/>
      <c r="AE1621" s="214"/>
      <c r="AF1621" s="214"/>
      <c r="AG1621" s="215"/>
      <c r="AH1621" s="215"/>
      <c r="AI1621" s="215"/>
      <c r="AJ1621" s="215"/>
      <c r="AK1621" s="215"/>
      <c r="AL1621" s="215"/>
      <c r="AN1621" s="218"/>
      <c r="AO1621" s="218"/>
      <c r="AP1621" s="218"/>
      <c r="AQ1621" s="218"/>
      <c r="AR1621" s="218"/>
      <c r="AS1621" s="218"/>
      <c r="AU1621" s="215"/>
      <c r="AV1621" s="215"/>
      <c r="AW1621" s="215"/>
      <c r="AX1621" s="215"/>
      <c r="AY1621" s="215"/>
      <c r="AZ1621" s="215"/>
      <c r="BA1621" s="215"/>
    </row>
    <row r="1622" spans="1:53" s="201" customFormat="1" ht="12.75" hidden="1" customHeight="1" x14ac:dyDescent="0.15">
      <c r="A1622" s="612"/>
      <c r="B1622" s="615"/>
      <c r="C1622" s="618"/>
      <c r="D1622" s="418"/>
      <c r="E1622" s="419"/>
      <c r="F1622" s="420"/>
      <c r="G1622" s="420"/>
      <c r="H1622" s="420"/>
      <c r="I1622" s="421"/>
      <c r="J1622" s="422"/>
      <c r="K1622" s="423"/>
      <c r="L1622" s="423"/>
      <c r="M1622" s="423"/>
      <c r="N1622" s="332"/>
      <c r="O1622" s="433"/>
      <c r="P1622" s="434"/>
      <c r="Q1622" s="435"/>
      <c r="R1622" s="436"/>
      <c r="S1622" s="435"/>
      <c r="U1622" s="205">
        <v>14</v>
      </c>
      <c r="V1622" s="210" t="str">
        <f t="shared" si="580"/>
        <v/>
      </c>
      <c r="W1622" s="201" t="b">
        <f t="shared" si="584"/>
        <v>1</v>
      </c>
      <c r="Y1622" s="216"/>
      <c r="Z1622" s="217"/>
      <c r="AA1622" s="215"/>
      <c r="AB1622" s="408" t="str">
        <f t="shared" si="579"/>
        <v/>
      </c>
      <c r="AC1622" s="408" t="str">
        <f t="shared" si="581"/>
        <v/>
      </c>
      <c r="AD1622" s="202"/>
      <c r="AE1622" s="214"/>
      <c r="AF1622" s="214"/>
      <c r="AH1622" s="215"/>
      <c r="AI1622" s="215"/>
      <c r="AJ1622" s="215"/>
      <c r="AK1622" s="215"/>
      <c r="AL1622" s="215"/>
      <c r="AN1622" s="218"/>
      <c r="AO1622" s="218"/>
      <c r="AP1622" s="218"/>
      <c r="AQ1622" s="218"/>
      <c r="AR1622" s="218"/>
      <c r="AS1622" s="218"/>
      <c r="AU1622" s="215"/>
      <c r="AV1622" s="215"/>
      <c r="AW1622" s="215"/>
      <c r="AX1622" s="215"/>
      <c r="AY1622" s="215"/>
      <c r="AZ1622" s="215"/>
      <c r="BA1622" s="215"/>
    </row>
    <row r="1623" spans="1:53" s="201" customFormat="1" ht="12.75" hidden="1" customHeight="1" x14ac:dyDescent="0.15">
      <c r="A1623" s="612"/>
      <c r="B1623" s="615"/>
      <c r="C1623" s="618"/>
      <c r="D1623" s="418"/>
      <c r="E1623" s="419"/>
      <c r="F1623" s="420"/>
      <c r="G1623" s="420"/>
      <c r="H1623" s="420"/>
      <c r="I1623" s="421"/>
      <c r="J1623" s="422"/>
      <c r="K1623" s="423"/>
      <c r="L1623" s="423"/>
      <c r="M1623" s="423"/>
      <c r="N1623" s="332"/>
      <c r="O1623" s="433"/>
      <c r="P1623" s="434"/>
      <c r="Q1623" s="435"/>
      <c r="R1623" s="436"/>
      <c r="S1623" s="435"/>
      <c r="U1623" s="205">
        <v>15</v>
      </c>
      <c r="V1623" s="210" t="str">
        <f t="shared" si="580"/>
        <v/>
      </c>
      <c r="W1623" s="201" t="b">
        <f t="shared" si="584"/>
        <v>1</v>
      </c>
      <c r="Y1623" s="216"/>
      <c r="AA1623" s="215"/>
      <c r="AB1623" s="408" t="str">
        <f t="shared" si="579"/>
        <v/>
      </c>
      <c r="AC1623" s="408" t="str">
        <f t="shared" si="581"/>
        <v/>
      </c>
      <c r="AD1623" s="202"/>
      <c r="AE1623" s="214"/>
      <c r="AF1623" s="214"/>
      <c r="AG1623" s="215"/>
      <c r="AH1623" s="215"/>
      <c r="AI1623" s="215"/>
      <c r="AJ1623" s="215"/>
      <c r="AK1623" s="215"/>
      <c r="AL1623" s="215"/>
      <c r="AN1623" s="218"/>
      <c r="AO1623" s="218"/>
      <c r="AP1623" s="218"/>
      <c r="AQ1623" s="218"/>
      <c r="AR1623" s="218"/>
      <c r="AS1623" s="218"/>
      <c r="AU1623" s="215"/>
      <c r="AV1623" s="215"/>
      <c r="AW1623" s="215"/>
      <c r="AX1623" s="215"/>
      <c r="AY1623" s="215"/>
      <c r="AZ1623" s="215"/>
      <c r="BA1623" s="215"/>
    </row>
    <row r="1624" spans="1:53" s="201" customFormat="1" ht="12.75" hidden="1" customHeight="1" x14ac:dyDescent="0.15">
      <c r="A1624" s="612"/>
      <c r="B1624" s="615"/>
      <c r="C1624" s="618"/>
      <c r="D1624" s="418"/>
      <c r="E1624" s="419"/>
      <c r="F1624" s="420"/>
      <c r="G1624" s="420"/>
      <c r="H1624" s="420"/>
      <c r="I1624" s="421"/>
      <c r="J1624" s="422"/>
      <c r="K1624" s="423"/>
      <c r="L1624" s="423"/>
      <c r="M1624" s="423"/>
      <c r="N1624" s="332"/>
      <c r="O1624" s="433"/>
      <c r="P1624" s="434"/>
      <c r="Q1624" s="435"/>
      <c r="R1624" s="436"/>
      <c r="S1624" s="435"/>
      <c r="U1624" s="205">
        <v>16</v>
      </c>
      <c r="V1624" s="210" t="str">
        <f t="shared" si="580"/>
        <v/>
      </c>
      <c r="W1624" s="201" t="b">
        <f t="shared" si="584"/>
        <v>1</v>
      </c>
      <c r="Y1624" s="216"/>
      <c r="Z1624" s="217"/>
      <c r="AB1624" s="408" t="str">
        <f t="shared" si="579"/>
        <v/>
      </c>
      <c r="AC1624" s="408" t="str">
        <f t="shared" si="581"/>
        <v/>
      </c>
      <c r="AD1624" s="202"/>
      <c r="AE1624" s="214"/>
      <c r="AF1624" s="214"/>
      <c r="AG1624" s="215"/>
      <c r="AH1624" s="215"/>
      <c r="AI1624" s="215"/>
      <c r="AJ1624" s="215"/>
      <c r="AK1624" s="215"/>
      <c r="AL1624" s="215"/>
      <c r="AN1624" s="218"/>
      <c r="AO1624" s="218"/>
      <c r="AP1624" s="218"/>
      <c r="AQ1624" s="218"/>
      <c r="AR1624" s="218"/>
      <c r="AS1624" s="218"/>
      <c r="AU1624" s="215"/>
      <c r="AV1624" s="215"/>
      <c r="AW1624" s="215"/>
      <c r="AX1624" s="215"/>
      <c r="AY1624" s="215"/>
      <c r="AZ1624" s="215"/>
      <c r="BA1624" s="215"/>
    </row>
    <row r="1625" spans="1:53" s="201" customFormat="1" ht="12.75" hidden="1" customHeight="1" x14ac:dyDescent="0.15">
      <c r="A1625" s="612"/>
      <c r="B1625" s="615"/>
      <c r="C1625" s="618"/>
      <c r="D1625" s="418"/>
      <c r="E1625" s="419"/>
      <c r="F1625" s="420"/>
      <c r="G1625" s="420"/>
      <c r="H1625" s="420"/>
      <c r="I1625" s="421"/>
      <c r="J1625" s="422"/>
      <c r="K1625" s="423"/>
      <c r="L1625" s="423"/>
      <c r="M1625" s="423"/>
      <c r="N1625" s="332"/>
      <c r="O1625" s="433"/>
      <c r="P1625" s="434"/>
      <c r="Q1625" s="435"/>
      <c r="R1625" s="436"/>
      <c r="S1625" s="435"/>
      <c r="U1625" s="205">
        <v>17</v>
      </c>
      <c r="V1625" s="210" t="str">
        <f t="shared" si="580"/>
        <v/>
      </c>
      <c r="W1625" s="201" t="b">
        <f t="shared" si="584"/>
        <v>1</v>
      </c>
      <c r="Y1625" s="216"/>
      <c r="AB1625" s="408" t="str">
        <f t="shared" si="579"/>
        <v/>
      </c>
      <c r="AC1625" s="408" t="str">
        <f t="shared" si="581"/>
        <v/>
      </c>
      <c r="AD1625" s="202"/>
      <c r="AE1625" s="214"/>
      <c r="AF1625" s="214"/>
      <c r="AG1625" s="215"/>
      <c r="AH1625" s="215"/>
      <c r="AI1625" s="215"/>
      <c r="AJ1625" s="215"/>
      <c r="AK1625" s="215"/>
      <c r="AL1625" s="215"/>
      <c r="AN1625" s="218"/>
      <c r="AO1625" s="218"/>
      <c r="AP1625" s="218"/>
      <c r="AQ1625" s="218"/>
      <c r="AR1625" s="218"/>
      <c r="AS1625" s="218"/>
      <c r="AU1625" s="215"/>
      <c r="AV1625" s="215"/>
      <c r="AW1625" s="215"/>
      <c r="AX1625" s="215"/>
      <c r="AY1625" s="215"/>
      <c r="AZ1625" s="215"/>
      <c r="BA1625" s="215"/>
    </row>
    <row r="1626" spans="1:53" s="201" customFormat="1" ht="12.75" hidden="1" customHeight="1" x14ac:dyDescent="0.15">
      <c r="A1626" s="612"/>
      <c r="B1626" s="615"/>
      <c r="C1626" s="618"/>
      <c r="D1626" s="418"/>
      <c r="E1626" s="419"/>
      <c r="F1626" s="420"/>
      <c r="G1626" s="420"/>
      <c r="H1626" s="420"/>
      <c r="I1626" s="421"/>
      <c r="J1626" s="422"/>
      <c r="K1626" s="423"/>
      <c r="L1626" s="423"/>
      <c r="M1626" s="423"/>
      <c r="N1626" s="332"/>
      <c r="O1626" s="433"/>
      <c r="P1626" s="434"/>
      <c r="Q1626" s="435"/>
      <c r="R1626" s="436"/>
      <c r="S1626" s="435"/>
      <c r="U1626" s="205">
        <v>18</v>
      </c>
      <c r="V1626" s="210" t="str">
        <f t="shared" si="580"/>
        <v/>
      </c>
      <c r="W1626" s="201" t="b">
        <f t="shared" si="584"/>
        <v>1</v>
      </c>
      <c r="Y1626" s="216"/>
      <c r="AB1626" s="408" t="str">
        <f t="shared" si="579"/>
        <v/>
      </c>
      <c r="AC1626" s="408" t="str">
        <f t="shared" si="581"/>
        <v/>
      </c>
      <c r="AD1626" s="202"/>
      <c r="AE1626" s="214"/>
      <c r="AF1626" s="214"/>
      <c r="AG1626" s="215"/>
      <c r="AH1626" s="215"/>
      <c r="AI1626" s="215"/>
      <c r="AJ1626" s="215"/>
      <c r="AK1626" s="215"/>
      <c r="AL1626" s="215"/>
      <c r="AN1626" s="218"/>
      <c r="AO1626" s="218"/>
      <c r="AP1626" s="218"/>
      <c r="AQ1626" s="218"/>
      <c r="AR1626" s="218"/>
      <c r="AS1626" s="218"/>
      <c r="AU1626" s="215"/>
      <c r="AV1626" s="215"/>
      <c r="AW1626" s="215"/>
      <c r="AX1626" s="215"/>
      <c r="AY1626" s="215"/>
      <c r="AZ1626" s="215"/>
      <c r="BA1626" s="215"/>
    </row>
    <row r="1627" spans="1:53" s="201" customFormat="1" ht="12.75" hidden="1" customHeight="1" x14ac:dyDescent="0.15">
      <c r="A1627" s="612"/>
      <c r="B1627" s="615"/>
      <c r="C1627" s="618"/>
      <c r="D1627" s="418"/>
      <c r="E1627" s="424"/>
      <c r="F1627" s="420"/>
      <c r="G1627" s="420"/>
      <c r="H1627" s="420"/>
      <c r="I1627" s="421"/>
      <c r="J1627" s="422"/>
      <c r="K1627" s="423"/>
      <c r="L1627" s="423"/>
      <c r="M1627" s="423"/>
      <c r="N1627" s="332"/>
      <c r="O1627" s="433"/>
      <c r="P1627" s="434"/>
      <c r="Q1627" s="435"/>
      <c r="R1627" s="436"/>
      <c r="S1627" s="435"/>
      <c r="U1627" s="205">
        <v>19</v>
      </c>
      <c r="V1627" s="210" t="str">
        <f t="shared" si="580"/>
        <v/>
      </c>
      <c r="W1627" s="201" t="b">
        <f t="shared" si="584"/>
        <v>1</v>
      </c>
      <c r="Y1627" s="216"/>
      <c r="AB1627" s="408" t="str">
        <f t="shared" si="579"/>
        <v/>
      </c>
      <c r="AC1627" s="408" t="str">
        <f t="shared" si="581"/>
        <v/>
      </c>
      <c r="AD1627" s="202"/>
      <c r="AE1627" s="214"/>
      <c r="AF1627" s="214"/>
      <c r="AG1627" s="215"/>
      <c r="AH1627" s="215"/>
      <c r="AI1627" s="215"/>
      <c r="AJ1627" s="215"/>
      <c r="AK1627" s="215"/>
      <c r="AL1627" s="215"/>
      <c r="AN1627" s="218"/>
      <c r="AO1627" s="218"/>
      <c r="AP1627" s="218"/>
      <c r="AQ1627" s="218"/>
      <c r="AR1627" s="218"/>
      <c r="AS1627" s="218"/>
      <c r="AU1627" s="215"/>
      <c r="AV1627" s="215"/>
      <c r="AW1627" s="215"/>
      <c r="AX1627" s="215"/>
      <c r="AY1627" s="215"/>
      <c r="AZ1627" s="215"/>
      <c r="BA1627" s="215"/>
    </row>
    <row r="1628" spans="1:53" s="215" customFormat="1" ht="12.75" hidden="1" customHeight="1" x14ac:dyDescent="0.15">
      <c r="A1628" s="613"/>
      <c r="B1628" s="616"/>
      <c r="C1628" s="619"/>
      <c r="D1628" s="426"/>
      <c r="E1628" s="427"/>
      <c r="F1628" s="428"/>
      <c r="G1628" s="428"/>
      <c r="H1628" s="428"/>
      <c r="I1628" s="429"/>
      <c r="J1628" s="430"/>
      <c r="K1628" s="431"/>
      <c r="L1628" s="431"/>
      <c r="M1628" s="431"/>
      <c r="N1628" s="332"/>
      <c r="O1628" s="433"/>
      <c r="P1628" s="434"/>
      <c r="Q1628" s="435"/>
      <c r="R1628" s="436"/>
      <c r="S1628" s="435"/>
      <c r="U1628" s="205">
        <v>20</v>
      </c>
      <c r="V1628" s="220" t="str">
        <f t="shared" si="580"/>
        <v/>
      </c>
      <c r="W1628" s="201" t="b">
        <f t="shared" si="584"/>
        <v>1</v>
      </c>
      <c r="Y1628" s="216"/>
      <c r="Z1628" s="217"/>
      <c r="AB1628" s="408" t="str">
        <f t="shared" si="579"/>
        <v/>
      </c>
      <c r="AC1628" s="408" t="str">
        <f t="shared" si="581"/>
        <v/>
      </c>
      <c r="AD1628" s="218"/>
      <c r="AE1628" s="214"/>
      <c r="AF1628" s="214"/>
      <c r="AN1628" s="218"/>
      <c r="AO1628" s="218"/>
      <c r="AP1628" s="218"/>
      <c r="AQ1628" s="218"/>
      <c r="AR1628" s="218"/>
      <c r="AS1628" s="218"/>
    </row>
    <row r="1629" spans="1:53" s="201" customFormat="1" ht="12.75" hidden="1" customHeight="1" x14ac:dyDescent="0.15">
      <c r="A1629" s="611" t="s">
        <v>7389</v>
      </c>
      <c r="B1629" s="614"/>
      <c r="C1629" s="617"/>
      <c r="D1629" s="412"/>
      <c r="E1629" s="413"/>
      <c r="F1629" s="414"/>
      <c r="G1629" s="414"/>
      <c r="H1629" s="414"/>
      <c r="I1629" s="415"/>
      <c r="J1629" s="416"/>
      <c r="K1629" s="417"/>
      <c r="L1629" s="417"/>
      <c r="M1629" s="417"/>
      <c r="N1629" s="332"/>
      <c r="O1629" s="433"/>
      <c r="P1629" s="434"/>
      <c r="Q1629" s="435"/>
      <c r="R1629" s="436"/>
      <c r="S1629" s="435"/>
      <c r="U1629" s="205">
        <v>1</v>
      </c>
      <c r="V1629" s="206" t="str">
        <f t="shared" si="580"/>
        <v/>
      </c>
      <c r="W1629" s="201" t="b">
        <f t="shared" si="584"/>
        <v>1</v>
      </c>
      <c r="Y1629" s="216"/>
      <c r="AB1629" s="408" t="str">
        <f t="shared" si="579"/>
        <v/>
      </c>
      <c r="AC1629" s="408" t="str">
        <f t="shared" si="581"/>
        <v/>
      </c>
      <c r="AD1629" s="202"/>
      <c r="AE1629" s="173" t="s">
        <v>7260</v>
      </c>
      <c r="AG1629" s="203" t="s">
        <v>7194</v>
      </c>
      <c r="AH1629" s="204" t="s">
        <v>7221</v>
      </c>
      <c r="AI1629" s="204" t="s">
        <v>7195</v>
      </c>
      <c r="AJ1629" s="204" t="s">
        <v>7231</v>
      </c>
      <c r="AK1629" s="204" t="s">
        <v>7196</v>
      </c>
      <c r="AL1629" s="204" t="s">
        <v>7197</v>
      </c>
      <c r="AN1629" s="222" t="s">
        <v>7274</v>
      </c>
      <c r="AO1629" s="223" t="s">
        <v>7221</v>
      </c>
      <c r="AP1629" s="223" t="s">
        <v>7195</v>
      </c>
      <c r="AQ1629" s="223" t="s">
        <v>7231</v>
      </c>
      <c r="AR1629" s="223" t="s">
        <v>7196</v>
      </c>
      <c r="AS1629" s="223" t="s">
        <v>7197</v>
      </c>
      <c r="AU1629" s="203" t="s">
        <v>7198</v>
      </c>
      <c r="AV1629" s="204" t="s">
        <v>7221</v>
      </c>
      <c r="AW1629" s="204" t="s">
        <v>7195</v>
      </c>
      <c r="AX1629" s="204" t="s">
        <v>7231</v>
      </c>
      <c r="AY1629" s="204" t="s">
        <v>7196</v>
      </c>
      <c r="AZ1629" s="204" t="s">
        <v>7197</v>
      </c>
      <c r="BA1629" s="214"/>
    </row>
    <row r="1630" spans="1:53" s="201" customFormat="1" ht="12.75" hidden="1" customHeight="1" x14ac:dyDescent="0.15">
      <c r="A1630" s="612"/>
      <c r="B1630" s="615"/>
      <c r="C1630" s="618"/>
      <c r="D1630" s="418"/>
      <c r="E1630" s="419"/>
      <c r="F1630" s="420"/>
      <c r="G1630" s="420"/>
      <c r="H1630" s="420"/>
      <c r="I1630" s="421"/>
      <c r="J1630" s="422"/>
      <c r="K1630" s="423"/>
      <c r="L1630" s="423"/>
      <c r="M1630" s="423"/>
      <c r="N1630" s="332"/>
      <c r="O1630" s="433"/>
      <c r="P1630" s="434"/>
      <c r="Q1630" s="435"/>
      <c r="R1630" s="436"/>
      <c r="S1630" s="435"/>
      <c r="U1630" s="205">
        <v>2</v>
      </c>
      <c r="V1630" s="210" t="str">
        <f t="shared" si="580"/>
        <v/>
      </c>
      <c r="W1630" s="201" t="b">
        <f t="shared" si="584"/>
        <v>1</v>
      </c>
      <c r="Y1630" s="216"/>
      <c r="Z1630" s="217"/>
      <c r="AB1630" s="408" t="str">
        <f t="shared" si="579"/>
        <v/>
      </c>
      <c r="AC1630" s="408" t="str">
        <f t="shared" si="581"/>
        <v/>
      </c>
      <c r="AD1630" s="202"/>
      <c r="AE1630" s="620" t="s">
        <v>7188</v>
      </c>
      <c r="AF1630" s="209" t="s">
        <v>7193</v>
      </c>
      <c r="AG1630" s="208">
        <f>SUM(AH1630:AL1630)</f>
        <v>0</v>
      </c>
      <c r="AH1630" s="208">
        <f>SUMIFS($K1629:$K1648,$E1629:$E1648,"R7当",$F1629:$F1648,"ライフデザイン・結婚支援重点推進事業",$J1629:$J1648,3/4)</f>
        <v>0</v>
      </c>
      <c r="AI1630" s="208">
        <f>SUMIFS($K1629:$K1648,$E1629:$E1648,"R7当",$F1629:$F1648,"結婚支援コンシェルジュ事業",$J1629:$J1648,3/4)</f>
        <v>0</v>
      </c>
      <c r="AJ1630" s="208"/>
      <c r="AK1630" s="208"/>
      <c r="AL1630" s="208"/>
      <c r="AN1630" s="224">
        <f>SUM(AO1630:AS1630)</f>
        <v>0</v>
      </c>
      <c r="AO1630" s="224">
        <f>SUMIFS($L1629:$L1648,$E1629:$E1648,"R7当",$F1629:$F1648,"ライフデザイン・結婚支援重点推進事業",$J1629:$J1648,3/4)</f>
        <v>0</v>
      </c>
      <c r="AP1630" s="224">
        <f>SUMIFS($L1629:$L1648,$E1629:$E1648,"R7当",$F1629:$F1648,"結婚支援コンシェルジュ事業",$J1629:$J1648,3/4)</f>
        <v>0</v>
      </c>
      <c r="AQ1630" s="224"/>
      <c r="AR1630" s="224"/>
      <c r="AS1630" s="224"/>
      <c r="AU1630" s="208">
        <f>SUM(AV1630:AZ1630)</f>
        <v>0</v>
      </c>
      <c r="AV1630" s="208">
        <f>SUMIFS($M1629:$M1648,$E1629:$E1648,"R7当",$F1629:$F1648,"ライフデザイン・結婚支援重点推進事業",$J1629:$J1648,3/4)</f>
        <v>0</v>
      </c>
      <c r="AW1630" s="208">
        <f>SUMIFS($M1629:$M1648,$E1629:$E1648,"R7当",$F1629:$F1648,"結婚支援コンシェルジュ事業",$J1629:$J1648,3/4)</f>
        <v>0</v>
      </c>
      <c r="AX1630" s="208"/>
      <c r="AY1630" s="208"/>
      <c r="AZ1630" s="208"/>
      <c r="BA1630" s="215"/>
    </row>
    <row r="1631" spans="1:53" s="201" customFormat="1" ht="12.75" hidden="1" customHeight="1" x14ac:dyDescent="0.15">
      <c r="A1631" s="612"/>
      <c r="B1631" s="615"/>
      <c r="C1631" s="618"/>
      <c r="D1631" s="418"/>
      <c r="E1631" s="424"/>
      <c r="F1631" s="420"/>
      <c r="G1631" s="420"/>
      <c r="H1631" s="420"/>
      <c r="I1631" s="421"/>
      <c r="J1631" s="425"/>
      <c r="K1631" s="423"/>
      <c r="L1631" s="423"/>
      <c r="M1631" s="423"/>
      <c r="N1631" s="332"/>
      <c r="O1631" s="433"/>
      <c r="P1631" s="434"/>
      <c r="Q1631" s="435"/>
      <c r="R1631" s="436"/>
      <c r="S1631" s="435"/>
      <c r="U1631" s="205">
        <v>3</v>
      </c>
      <c r="V1631" s="210" t="str">
        <f t="shared" si="580"/>
        <v/>
      </c>
      <c r="W1631" s="201" t="b">
        <f t="shared" si="584"/>
        <v>1</v>
      </c>
      <c r="Y1631" s="219"/>
      <c r="Z1631" s="215"/>
      <c r="AB1631" s="408" t="str">
        <f t="shared" si="579"/>
        <v/>
      </c>
      <c r="AC1631" s="408" t="str">
        <f t="shared" si="581"/>
        <v/>
      </c>
      <c r="AD1631" s="202"/>
      <c r="AE1631" s="620"/>
      <c r="AF1631" s="211" t="s">
        <v>7189</v>
      </c>
      <c r="AG1631" s="208">
        <f>SUM(AH1631:AL1631)</f>
        <v>0</v>
      </c>
      <c r="AH1631" s="208">
        <f>SUMIFS($K1629:$K1648,$E1629:$E1648,"R7当",$F1629:$F1648,"ライフデザイン・結婚支援重点推進事業",$J1629:$J1648,2/3)</f>
        <v>0</v>
      </c>
      <c r="AI1631" s="208"/>
      <c r="AJ1631" s="208">
        <f>SUMIFS($K1629:$K1648,$E1629:$E1648,"R7当",$F1629:$F1648,"結婚_妊娠・出産_子育てに温かい社会づくり・気運醸成事業",$J1629:$J1648,2/3)</f>
        <v>0</v>
      </c>
      <c r="AK1631" s="208"/>
      <c r="AL1631" s="208"/>
      <c r="AN1631" s="224">
        <f t="shared" ref="AN1631:AN1632" si="589">SUM(AO1631:AS1631)</f>
        <v>0</v>
      </c>
      <c r="AO1631" s="224">
        <f>SUMIFS($L1629:$L1648,$E1629:$E1648,"R7当",$F1629:$F1648,"ライフデザイン・結婚支援重点推進事業",$J1629:$J1648,2/3)</f>
        <v>0</v>
      </c>
      <c r="AP1631" s="224"/>
      <c r="AQ1631" s="224">
        <f>SUMIFS($L1629:$L1648,$E1629:$E1648,"R7当",$F1629:$F1648,"結婚_妊娠・出産_子育てに温かい社会づくり・気運醸成事業",$J1629:$J1648,2/3)</f>
        <v>0</v>
      </c>
      <c r="AR1631" s="224"/>
      <c r="AS1631" s="224"/>
      <c r="AU1631" s="208">
        <f t="shared" ref="AU1631:AU1632" si="590">SUM(AV1631:AZ1631)</f>
        <v>0</v>
      </c>
      <c r="AV1631" s="208">
        <f>SUMIFS($M1629:$M1648,$E1629:$E1648,"R7当",$F1629:$F1648,"ライフデザイン・結婚支援重点推進事業",$J1629:$J1648,2/3)</f>
        <v>0</v>
      </c>
      <c r="AW1631" s="208"/>
      <c r="AX1631" s="208">
        <f>SUMIFS($M1629:$M1648,$E1629:$E1648,"R7当",$F1629:$F1648,"結婚_妊娠・出産_子育てに温かい社会づくり・気運醸成事業",$J1629:$J1648,2/3)</f>
        <v>0</v>
      </c>
      <c r="AY1631" s="208"/>
      <c r="AZ1631" s="208"/>
      <c r="BA1631" s="215"/>
    </row>
    <row r="1632" spans="1:53" s="201" customFormat="1" ht="12.75" hidden="1" customHeight="1" x14ac:dyDescent="0.15">
      <c r="A1632" s="612"/>
      <c r="B1632" s="615"/>
      <c r="C1632" s="618"/>
      <c r="D1632" s="418"/>
      <c r="E1632" s="424"/>
      <c r="F1632" s="420"/>
      <c r="G1632" s="420"/>
      <c r="H1632" s="420"/>
      <c r="I1632" s="421"/>
      <c r="J1632" s="425"/>
      <c r="K1632" s="423"/>
      <c r="L1632" s="423"/>
      <c r="M1632" s="423"/>
      <c r="N1632" s="332"/>
      <c r="O1632" s="433"/>
      <c r="P1632" s="434"/>
      <c r="Q1632" s="435"/>
      <c r="R1632" s="436"/>
      <c r="S1632" s="435"/>
      <c r="U1632" s="205">
        <v>4</v>
      </c>
      <c r="V1632" s="210" t="str">
        <f t="shared" si="580"/>
        <v/>
      </c>
      <c r="W1632" s="201" t="b">
        <f t="shared" si="584"/>
        <v>1</v>
      </c>
      <c r="Y1632" s="219"/>
      <c r="Z1632" s="215"/>
      <c r="AB1632" s="408" t="str">
        <f t="shared" si="579"/>
        <v/>
      </c>
      <c r="AC1632" s="408" t="str">
        <f t="shared" si="581"/>
        <v/>
      </c>
      <c r="AD1632" s="202"/>
      <c r="AE1632" s="620"/>
      <c r="AF1632" s="211" t="s">
        <v>7187</v>
      </c>
      <c r="AG1632" s="208">
        <f t="shared" ref="AG1632" si="591">SUM(AH1632:AL1632)</f>
        <v>0</v>
      </c>
      <c r="AH1632" s="208"/>
      <c r="AI1632" s="208"/>
      <c r="AJ1632" s="208">
        <f>SUMIFS($K1629:$K1648,$E1629:$E1648,"R7当",$F1629:$F1648,"結婚_妊娠・出産_子育てに温かい社会づくり・気運醸成事業",$J1629:$J1648,1/2)</f>
        <v>0</v>
      </c>
      <c r="AK1632" s="208"/>
      <c r="AL1632" s="208"/>
      <c r="AN1632" s="224">
        <f t="shared" si="589"/>
        <v>0</v>
      </c>
      <c r="AO1632" s="224"/>
      <c r="AP1632" s="224"/>
      <c r="AQ1632" s="224">
        <f>SUMIFS($L1629:$L1648,$E1629:$E1648,"R7当",$F1629:$F1648,"結婚_妊娠・出産_子育てに温かい社会づくり・気運醸成事業",$J1629:$J1648,1/2)</f>
        <v>0</v>
      </c>
      <c r="AR1632" s="224"/>
      <c r="AS1632" s="224"/>
      <c r="AU1632" s="208">
        <f t="shared" si="590"/>
        <v>0</v>
      </c>
      <c r="AV1632" s="208"/>
      <c r="AW1632" s="208"/>
      <c r="AX1632" s="208">
        <f>SUMIFS($M1629:$M1648,$E1629:$E1648,"R7当",$F1629:$F1648,"結婚_妊娠・出産_子育てに温かい社会づくり・気運醸成事業",$J1629:$J1648,1/2)</f>
        <v>0</v>
      </c>
      <c r="AY1632" s="208"/>
      <c r="AZ1632" s="208"/>
      <c r="BA1632" s="215"/>
    </row>
    <row r="1633" spans="1:53" s="201" customFormat="1" ht="12.75" hidden="1" customHeight="1" x14ac:dyDescent="0.15">
      <c r="A1633" s="612"/>
      <c r="B1633" s="615"/>
      <c r="C1633" s="618"/>
      <c r="D1633" s="418"/>
      <c r="E1633" s="424"/>
      <c r="F1633" s="420"/>
      <c r="G1633" s="420"/>
      <c r="H1633" s="420"/>
      <c r="I1633" s="421"/>
      <c r="J1633" s="425"/>
      <c r="K1633" s="423"/>
      <c r="L1633" s="423"/>
      <c r="M1633" s="423"/>
      <c r="N1633" s="332"/>
      <c r="O1633" s="433"/>
      <c r="P1633" s="434"/>
      <c r="Q1633" s="435"/>
      <c r="R1633" s="436"/>
      <c r="S1633" s="435"/>
      <c r="U1633" s="205">
        <v>5</v>
      </c>
      <c r="V1633" s="210" t="str">
        <f t="shared" si="580"/>
        <v/>
      </c>
      <c r="W1633" s="201" t="b">
        <f t="shared" si="584"/>
        <v>1</v>
      </c>
      <c r="Y1633" s="219"/>
      <c r="Z1633" s="215"/>
      <c r="AB1633" s="408" t="str">
        <f t="shared" si="579"/>
        <v/>
      </c>
      <c r="AC1633" s="408" t="str">
        <f t="shared" si="581"/>
        <v/>
      </c>
      <c r="AD1633" s="202"/>
      <c r="AE1633" s="212" t="s">
        <v>7229</v>
      </c>
      <c r="AF1633" s="209" t="str">
        <f>IF(COUNTIF(AC1629:AC1648,"R7当一般コース"),"一般コース",IF(COUNTIF(AC1629:AC1648,"R7当都道府県主導型市町村連携コース"),"連携コース",""))</f>
        <v/>
      </c>
      <c r="AG1633" s="208">
        <f>SUM(AH1633:AL1633)</f>
        <v>0</v>
      </c>
      <c r="AH1633" s="208"/>
      <c r="AI1633" s="208"/>
      <c r="AJ1633" s="208"/>
      <c r="AK1633" s="208">
        <f>SUMIFS($K1629:$K1648,$E1629:$E1648,"R7当",G1629:G1648,"一般コース")</f>
        <v>0</v>
      </c>
      <c r="AL1633" s="208">
        <f>SUMIFS($K1629:$K1648,$E1629:$E1648,"R7当",G1629:G1648,"都道府県主導型市町村連携コース")</f>
        <v>0</v>
      </c>
      <c r="AN1633" s="224">
        <f>SUM(AO1633:AS1633)</f>
        <v>0</v>
      </c>
      <c r="AO1633" s="224"/>
      <c r="AP1633" s="224"/>
      <c r="AQ1633" s="224"/>
      <c r="AR1633" s="224">
        <f>SUMIFS($L1629:$L1648,$E1629:$E1648,"R7当",G1629:G1648,"一般コース")</f>
        <v>0</v>
      </c>
      <c r="AS1633" s="224">
        <f>SUMIFS($L1629:$L1648,$E1629:$E1648,"R7当",G1629:G1648,"都道府県主導型市町村連携コース")</f>
        <v>0</v>
      </c>
      <c r="AU1633" s="208">
        <f>SUM(AV1633:AZ1633)</f>
        <v>0</v>
      </c>
      <c r="AV1633" s="208"/>
      <c r="AW1633" s="208"/>
      <c r="AX1633" s="208"/>
      <c r="AY1633" s="208">
        <f>SUMIFS($M1629:$M1648,$E1629:$E1648,"R7当",G1629:G1648,"一般コース")</f>
        <v>0</v>
      </c>
      <c r="AZ1633" s="208">
        <f>SUMIFS($M1629:$M1648,$E1629:$E1648,"R7当",G1629:G1648,"都道府県主導型市町村連携コース")</f>
        <v>0</v>
      </c>
      <c r="BA1633" s="215"/>
    </row>
    <row r="1634" spans="1:53" s="201" customFormat="1" ht="12.75" hidden="1" customHeight="1" x14ac:dyDescent="0.15">
      <c r="A1634" s="612"/>
      <c r="B1634" s="615"/>
      <c r="C1634" s="618"/>
      <c r="D1634" s="418"/>
      <c r="E1634" s="424"/>
      <c r="F1634" s="420"/>
      <c r="G1634" s="420"/>
      <c r="H1634" s="420"/>
      <c r="I1634" s="421"/>
      <c r="J1634" s="425"/>
      <c r="K1634" s="423"/>
      <c r="L1634" s="423"/>
      <c r="M1634" s="423"/>
      <c r="N1634" s="332"/>
      <c r="O1634" s="433"/>
      <c r="P1634" s="434"/>
      <c r="Q1634" s="435"/>
      <c r="R1634" s="436"/>
      <c r="S1634" s="435"/>
      <c r="U1634" s="205">
        <v>6</v>
      </c>
      <c r="V1634" s="210" t="str">
        <f t="shared" si="580"/>
        <v/>
      </c>
      <c r="W1634" s="201" t="b">
        <f t="shared" si="584"/>
        <v>1</v>
      </c>
      <c r="Y1634" s="219"/>
      <c r="Z1634" s="215"/>
      <c r="AB1634" s="408" t="str">
        <f t="shared" si="579"/>
        <v/>
      </c>
      <c r="AC1634" s="408" t="str">
        <f t="shared" si="581"/>
        <v/>
      </c>
      <c r="AD1634" s="202"/>
      <c r="AE1634" s="173" t="s">
        <v>7217</v>
      </c>
      <c r="AG1634" s="213"/>
      <c r="AH1634" s="213"/>
      <c r="AI1634" s="213"/>
      <c r="AJ1634" s="213"/>
      <c r="AK1634" s="213"/>
      <c r="AL1634" s="213"/>
      <c r="AN1634" s="225"/>
      <c r="AO1634" s="225"/>
      <c r="AP1634" s="225"/>
      <c r="AQ1634" s="225"/>
      <c r="AR1634" s="225"/>
      <c r="AS1634" s="225"/>
      <c r="AU1634" s="213"/>
      <c r="AV1634" s="213"/>
      <c r="AW1634" s="213"/>
      <c r="AX1634" s="213"/>
      <c r="AY1634" s="213"/>
      <c r="AZ1634" s="213"/>
      <c r="BA1634" s="215"/>
    </row>
    <row r="1635" spans="1:53" s="201" customFormat="1" ht="12.75" hidden="1" customHeight="1" x14ac:dyDescent="0.15">
      <c r="A1635" s="612"/>
      <c r="B1635" s="615"/>
      <c r="C1635" s="618"/>
      <c r="D1635" s="418"/>
      <c r="E1635" s="424"/>
      <c r="F1635" s="420"/>
      <c r="G1635" s="420"/>
      <c r="H1635" s="420"/>
      <c r="I1635" s="421"/>
      <c r="J1635" s="425"/>
      <c r="K1635" s="423"/>
      <c r="L1635" s="423"/>
      <c r="M1635" s="423"/>
      <c r="N1635" s="332"/>
      <c r="O1635" s="433"/>
      <c r="P1635" s="434"/>
      <c r="Q1635" s="435"/>
      <c r="R1635" s="436"/>
      <c r="S1635" s="435"/>
      <c r="U1635" s="205">
        <v>7</v>
      </c>
      <c r="V1635" s="210" t="str">
        <f t="shared" si="580"/>
        <v/>
      </c>
      <c r="W1635" s="201" t="b">
        <f t="shared" si="584"/>
        <v>1</v>
      </c>
      <c r="Y1635" s="219"/>
      <c r="Z1635" s="215"/>
      <c r="AB1635" s="408" t="str">
        <f t="shared" si="579"/>
        <v/>
      </c>
      <c r="AC1635" s="408" t="str">
        <f t="shared" si="581"/>
        <v/>
      </c>
      <c r="AD1635" s="202"/>
      <c r="AE1635" s="620" t="s">
        <v>7188</v>
      </c>
      <c r="AF1635" s="209" t="s">
        <v>7193</v>
      </c>
      <c r="AG1635" s="208">
        <f>SUM(AH1635:AL1635)</f>
        <v>0</v>
      </c>
      <c r="AH1635" s="208">
        <f>SUMIFS($K1629:$K1648,$E1629:$E1648,"R6補",$F1629:$F1648,"ライフデザイン・結婚支援重点推進事業",$J1629:$J1648,3/4)</f>
        <v>0</v>
      </c>
      <c r="AI1635" s="208">
        <f>SUMIFS($K1629:$K1648,$E1629:$E1648,"R6補",$F1629:$F1648,"結婚支援コンシェルジュ事業",$J1629:$J1648,3/4)</f>
        <v>0</v>
      </c>
      <c r="AJ1635" s="208"/>
      <c r="AK1635" s="208"/>
      <c r="AL1635" s="208"/>
      <c r="AN1635" s="224">
        <f>SUM(AO1635:AS1635)</f>
        <v>0</v>
      </c>
      <c r="AO1635" s="224">
        <f>SUMIFS($L1629:$L1648,$E1629:$E1648,"R6補",$F1629:$F1648,"ライフデザイン・結婚支援重点推進事業",$J1629:$J1648,3/4)</f>
        <v>0</v>
      </c>
      <c r="AP1635" s="224">
        <f>SUMIFS($L1629:$L1648,$E1629:$E1648,"R6補",$F1629:$F1648,"結婚支援コンシェルジュ事業",$J1629:$J1648,3/4)</f>
        <v>0</v>
      </c>
      <c r="AQ1635" s="224"/>
      <c r="AR1635" s="224"/>
      <c r="AS1635" s="224"/>
      <c r="AU1635" s="208">
        <f>SUM(AV1635:AZ1635)</f>
        <v>0</v>
      </c>
      <c r="AV1635" s="208">
        <f>SUMIFS($M1629:$M1648,$E1629:$E1648,"R6補",$F1629:$F1648,"ライフデザイン・結婚支援重点推進事業",$J1629:$J1648,3/4)</f>
        <v>0</v>
      </c>
      <c r="AW1635" s="208">
        <f>SUMIFS($M1629:$M1648,$E1629:$E1648,"R6補",$F1629:$F1648,"結婚支援コンシェルジュ事業",$J1629:$J1648,3/4)</f>
        <v>0</v>
      </c>
      <c r="AX1635" s="208"/>
      <c r="AY1635" s="208"/>
      <c r="AZ1635" s="208"/>
      <c r="BA1635" s="215"/>
    </row>
    <row r="1636" spans="1:53" s="201" customFormat="1" ht="12.75" hidden="1" customHeight="1" x14ac:dyDescent="0.15">
      <c r="A1636" s="612"/>
      <c r="B1636" s="615"/>
      <c r="C1636" s="618"/>
      <c r="D1636" s="418"/>
      <c r="E1636" s="424"/>
      <c r="F1636" s="420"/>
      <c r="G1636" s="420"/>
      <c r="H1636" s="420"/>
      <c r="I1636" s="421"/>
      <c r="J1636" s="425"/>
      <c r="K1636" s="423"/>
      <c r="L1636" s="423"/>
      <c r="M1636" s="423"/>
      <c r="N1636" s="332"/>
      <c r="O1636" s="433"/>
      <c r="P1636" s="434"/>
      <c r="Q1636" s="435"/>
      <c r="R1636" s="436"/>
      <c r="S1636" s="435"/>
      <c r="U1636" s="205">
        <v>8</v>
      </c>
      <c r="V1636" s="210" t="str">
        <f t="shared" si="580"/>
        <v/>
      </c>
      <c r="W1636" s="201" t="b">
        <f t="shared" si="584"/>
        <v>1</v>
      </c>
      <c r="Y1636" s="219"/>
      <c r="Z1636" s="215"/>
      <c r="AB1636" s="408" t="str">
        <f t="shared" si="579"/>
        <v/>
      </c>
      <c r="AC1636" s="408" t="str">
        <f t="shared" si="581"/>
        <v/>
      </c>
      <c r="AD1636" s="202"/>
      <c r="AE1636" s="620"/>
      <c r="AF1636" s="211" t="s">
        <v>7189</v>
      </c>
      <c r="AG1636" s="208">
        <f t="shared" ref="AG1636" si="592">SUM(AH1636:AL1636)</f>
        <v>0</v>
      </c>
      <c r="AH1636" s="208">
        <f>SUMIFS($K1629:$K1648,$E1629:$E1648,"R6補",$F1629:$F1648,"ライフデザイン・結婚支援重点推進事業",$J1629:$J1648,2/3)</f>
        <v>0</v>
      </c>
      <c r="AI1636" s="208"/>
      <c r="AJ1636" s="208">
        <f>SUMIFS($K1629:$K1648,$E1629:$E1648,"R6補",$F1629:$F1648,"結婚_妊娠・出産_子育てに温かい社会づくり・気運醸成事業",$J1629:$J1648,2/3)</f>
        <v>0</v>
      </c>
      <c r="AK1636" s="208"/>
      <c r="AL1636" s="208"/>
      <c r="AN1636" s="224">
        <f t="shared" ref="AN1636:AN1637" si="593">SUM(AO1636:AS1636)</f>
        <v>0</v>
      </c>
      <c r="AO1636" s="224">
        <f>SUMIFS($L1629:$L1648,$E1629:$E1648,"R6補",$F1629:$F1648,"ライフデザイン・結婚支援重点推進事業",$J1629:$J1648,2/3)</f>
        <v>0</v>
      </c>
      <c r="AP1636" s="224"/>
      <c r="AQ1636" s="224">
        <f>SUMIFS($L1629:$L1648,$E1629:$E1648,"R6補",$F1629:$F1648,"結婚_妊娠・出産_子育てに温かい社会づくり・気運醸成事業",$J1629:$J1648,2/3)</f>
        <v>0</v>
      </c>
      <c r="AR1636" s="224"/>
      <c r="AS1636" s="224"/>
      <c r="AU1636" s="208">
        <f t="shared" ref="AU1636:AU1637" si="594">SUM(AV1636:AZ1636)</f>
        <v>0</v>
      </c>
      <c r="AV1636" s="208">
        <f>SUMIFS($M1629:$M1648,$E1629:$E1648,"R6補",$F1629:$F1648,"ライフデザイン・結婚支援重点推進事業",$J1629:$J1648,2/3)</f>
        <v>0</v>
      </c>
      <c r="AW1636" s="208"/>
      <c r="AX1636" s="208">
        <f>SUMIFS($M1629:$M1648,$E1629:$E1648,"R6補",$F1629:$F1648,"結婚_妊娠・出産_子育てに温かい社会づくり・気運醸成事業",$J1629:$J1648,2/3)</f>
        <v>0</v>
      </c>
      <c r="AY1636" s="208"/>
      <c r="AZ1636" s="208"/>
      <c r="BA1636" s="215"/>
    </row>
    <row r="1637" spans="1:53" s="201" customFormat="1" ht="12.75" hidden="1" customHeight="1" x14ac:dyDescent="0.15">
      <c r="A1637" s="612"/>
      <c r="B1637" s="615"/>
      <c r="C1637" s="618"/>
      <c r="D1637" s="418"/>
      <c r="E1637" s="424"/>
      <c r="F1637" s="420"/>
      <c r="G1637" s="420"/>
      <c r="H1637" s="420"/>
      <c r="I1637" s="421"/>
      <c r="J1637" s="425"/>
      <c r="K1637" s="423"/>
      <c r="L1637" s="423"/>
      <c r="M1637" s="423"/>
      <c r="N1637" s="332"/>
      <c r="O1637" s="433"/>
      <c r="P1637" s="434"/>
      <c r="Q1637" s="435"/>
      <c r="R1637" s="436"/>
      <c r="S1637" s="435"/>
      <c r="U1637" s="205">
        <v>9</v>
      </c>
      <c r="V1637" s="210" t="str">
        <f t="shared" si="580"/>
        <v/>
      </c>
      <c r="W1637" s="201" t="b">
        <f t="shared" si="584"/>
        <v>1</v>
      </c>
      <c r="Y1637" s="216"/>
      <c r="AB1637" s="408" t="str">
        <f t="shared" si="579"/>
        <v/>
      </c>
      <c r="AC1637" s="408" t="str">
        <f t="shared" si="581"/>
        <v/>
      </c>
      <c r="AD1637" s="202"/>
      <c r="AE1637" s="620"/>
      <c r="AF1637" s="211" t="s">
        <v>7187</v>
      </c>
      <c r="AG1637" s="208">
        <f>SUM(AH1637:AL1637)</f>
        <v>0</v>
      </c>
      <c r="AH1637" s="208"/>
      <c r="AI1637" s="208"/>
      <c r="AJ1637" s="208">
        <f>SUMIFS($K1629:$K1648,$E1629:$E1648,"R6補",$F1629:$F1648,"結婚_妊娠・出産_子育てに温かい社会づくり・気運醸成事業",$J1629:$J1648,1/2)</f>
        <v>0</v>
      </c>
      <c r="AK1637" s="208"/>
      <c r="AL1637" s="208"/>
      <c r="AN1637" s="224">
        <f t="shared" si="593"/>
        <v>0</v>
      </c>
      <c r="AO1637" s="224"/>
      <c r="AP1637" s="224"/>
      <c r="AQ1637" s="224">
        <f>SUMIFS($L1629:$L1648,$E1629:$E1648,"R6補",$F1629:$F1648,"結婚_妊娠・出産_子育てに温かい社会づくり・気運醸成事業",$J1629:$J1648,1/2)</f>
        <v>0</v>
      </c>
      <c r="AR1637" s="224"/>
      <c r="AS1637" s="224"/>
      <c r="AU1637" s="208">
        <f t="shared" si="594"/>
        <v>0</v>
      </c>
      <c r="AV1637" s="208"/>
      <c r="AW1637" s="208"/>
      <c r="AX1637" s="208">
        <f>SUMIFS($M1629:$M1648,$E1629:$E1648,"R6補",$F1629:$F1648,"結婚_妊娠・出産_子育てに温かい社会づくり・気運醸成事業",$J1629:$J1648,1/2)</f>
        <v>0</v>
      </c>
      <c r="AY1637" s="208"/>
      <c r="AZ1637" s="208"/>
      <c r="BA1637" s="215"/>
    </row>
    <row r="1638" spans="1:53" s="201" customFormat="1" ht="12.75" hidden="1" customHeight="1" x14ac:dyDescent="0.15">
      <c r="A1638" s="612"/>
      <c r="B1638" s="615"/>
      <c r="C1638" s="618"/>
      <c r="D1638" s="418"/>
      <c r="E1638" s="424"/>
      <c r="F1638" s="420"/>
      <c r="G1638" s="420"/>
      <c r="H1638" s="420"/>
      <c r="I1638" s="421"/>
      <c r="J1638" s="422"/>
      <c r="K1638" s="423"/>
      <c r="L1638" s="423"/>
      <c r="M1638" s="423"/>
      <c r="N1638" s="332"/>
      <c r="O1638" s="433"/>
      <c r="P1638" s="434"/>
      <c r="Q1638" s="435"/>
      <c r="R1638" s="436"/>
      <c r="S1638" s="435"/>
      <c r="U1638" s="205">
        <v>10</v>
      </c>
      <c r="V1638" s="210" t="str">
        <f t="shared" si="580"/>
        <v/>
      </c>
      <c r="W1638" s="201" t="b">
        <f t="shared" si="584"/>
        <v>1</v>
      </c>
      <c r="Y1638" s="216"/>
      <c r="Z1638" s="217"/>
      <c r="AA1638" s="215"/>
      <c r="AB1638" s="408" t="str">
        <f t="shared" si="579"/>
        <v/>
      </c>
      <c r="AC1638" s="408" t="str">
        <f t="shared" si="581"/>
        <v/>
      </c>
      <c r="AD1638" s="202"/>
      <c r="AE1638" s="212" t="s">
        <v>7229</v>
      </c>
      <c r="AF1638" s="209" t="str">
        <f>IF(COUNTIF(AC1629:AC1648,"R6補一般コース"),"一般コース",IF(COUNTIF(AC1629:AC1648,"R6補都道府県主導型市町村連携コース"),"連携コース",""))</f>
        <v/>
      </c>
      <c r="AG1638" s="208">
        <f>SUM(AH1638:AL1638)</f>
        <v>0</v>
      </c>
      <c r="AH1638" s="208"/>
      <c r="AI1638" s="208"/>
      <c r="AJ1638" s="208"/>
      <c r="AK1638" s="208">
        <f>SUMIFS($K1629:$K1648,$E1629:$E1648,"R6補",G1629:G1648,"一般コース")</f>
        <v>0</v>
      </c>
      <c r="AL1638" s="208">
        <f>SUMIFS($K1629:$K1648,$E1629:$E1648,"R6補",G1629:G1648,"都道府県主導型市町村連携コース")</f>
        <v>0</v>
      </c>
      <c r="AN1638" s="224">
        <f>SUM(AO1638:AS1638)</f>
        <v>0</v>
      </c>
      <c r="AO1638" s="224"/>
      <c r="AP1638" s="224"/>
      <c r="AQ1638" s="224"/>
      <c r="AR1638" s="224">
        <f>SUMIFS($L1629:$L1648,$E1629:$E1648,"R6補",G1629:G1648,"一般コース")</f>
        <v>0</v>
      </c>
      <c r="AS1638" s="224">
        <f>SUMIFS($L1629:$L1648,$E1629:$E1648,"R6補",G1629:G1648,"都道府県主導型市町村連携コース")</f>
        <v>0</v>
      </c>
      <c r="AU1638" s="208">
        <f>SUM(AV1638:AZ1638)</f>
        <v>0</v>
      </c>
      <c r="AV1638" s="208"/>
      <c r="AW1638" s="208"/>
      <c r="AX1638" s="208"/>
      <c r="AY1638" s="208">
        <f>SUMIFS($M1629:$M1648,$E1629:$E1648,"R6補",G1629:G1648,"一般コース")</f>
        <v>0</v>
      </c>
      <c r="AZ1638" s="208">
        <f>SUMIFS($M1629:$M1648,$E1629:$E1648,"R6補",G1629:G1648,"都道府県主導型市町村連携コース")</f>
        <v>0</v>
      </c>
      <c r="BA1638" s="215"/>
    </row>
    <row r="1639" spans="1:53" s="201" customFormat="1" ht="12.6" hidden="1" customHeight="1" x14ac:dyDescent="0.15">
      <c r="A1639" s="612"/>
      <c r="B1639" s="615"/>
      <c r="C1639" s="618"/>
      <c r="D1639" s="418"/>
      <c r="E1639" s="424"/>
      <c r="F1639" s="420"/>
      <c r="G1639" s="420"/>
      <c r="H1639" s="420"/>
      <c r="I1639" s="421"/>
      <c r="J1639" s="432"/>
      <c r="K1639" s="423"/>
      <c r="L1639" s="423"/>
      <c r="M1639" s="423"/>
      <c r="N1639" s="332"/>
      <c r="O1639" s="433"/>
      <c r="P1639" s="434"/>
      <c r="Q1639" s="435"/>
      <c r="R1639" s="436"/>
      <c r="S1639" s="435"/>
      <c r="U1639" s="205">
        <v>11</v>
      </c>
      <c r="V1639" s="210" t="str">
        <f t="shared" si="580"/>
        <v/>
      </c>
      <c r="W1639" s="201" t="b">
        <f t="shared" si="584"/>
        <v>1</v>
      </c>
      <c r="AA1639" s="215"/>
      <c r="AB1639" s="408" t="str">
        <f t="shared" si="579"/>
        <v/>
      </c>
      <c r="AC1639" s="408" t="str">
        <f t="shared" si="581"/>
        <v/>
      </c>
      <c r="AD1639" s="202"/>
      <c r="AE1639" s="214"/>
      <c r="AF1639" s="214"/>
      <c r="AG1639" s="215"/>
      <c r="AH1639" s="215"/>
      <c r="AI1639" s="215"/>
      <c r="AJ1639" s="215"/>
      <c r="AK1639" s="215"/>
      <c r="AL1639" s="215"/>
      <c r="AN1639" s="218"/>
      <c r="AO1639" s="218"/>
      <c r="AP1639" s="218"/>
      <c r="AQ1639" s="218"/>
      <c r="AR1639" s="218"/>
      <c r="AS1639" s="218"/>
      <c r="AU1639" s="215"/>
      <c r="AV1639" s="215"/>
      <c r="AW1639" s="215"/>
      <c r="AX1639" s="215"/>
      <c r="AY1639" s="215"/>
      <c r="AZ1639" s="215"/>
      <c r="BA1639" s="215"/>
    </row>
    <row r="1640" spans="1:53" s="201" customFormat="1" ht="12.75" hidden="1" customHeight="1" x14ac:dyDescent="0.15">
      <c r="A1640" s="612"/>
      <c r="B1640" s="615"/>
      <c r="C1640" s="618"/>
      <c r="D1640" s="418"/>
      <c r="E1640" s="424"/>
      <c r="F1640" s="420"/>
      <c r="G1640" s="420"/>
      <c r="H1640" s="420"/>
      <c r="I1640" s="421"/>
      <c r="J1640" s="422"/>
      <c r="K1640" s="423"/>
      <c r="L1640" s="423"/>
      <c r="M1640" s="423"/>
      <c r="N1640" s="332"/>
      <c r="O1640" s="433"/>
      <c r="P1640" s="434"/>
      <c r="Q1640" s="435"/>
      <c r="R1640" s="436"/>
      <c r="S1640" s="435"/>
      <c r="U1640" s="205">
        <v>12</v>
      </c>
      <c r="V1640" s="210" t="str">
        <f t="shared" si="580"/>
        <v/>
      </c>
      <c r="W1640" s="201" t="b">
        <f t="shared" si="584"/>
        <v>1</v>
      </c>
      <c r="AA1640" s="215"/>
      <c r="AB1640" s="408" t="str">
        <f t="shared" si="579"/>
        <v/>
      </c>
      <c r="AC1640" s="408" t="str">
        <f t="shared" si="581"/>
        <v/>
      </c>
      <c r="AD1640" s="202"/>
      <c r="AE1640" s="214"/>
      <c r="AF1640" s="214"/>
      <c r="AG1640" s="215"/>
      <c r="AH1640" s="215"/>
      <c r="AI1640" s="215"/>
      <c r="AJ1640" s="215"/>
      <c r="AK1640" s="215"/>
      <c r="AL1640" s="215"/>
      <c r="AN1640" s="218"/>
      <c r="AO1640" s="218"/>
      <c r="AP1640" s="218"/>
      <c r="AQ1640" s="218"/>
      <c r="AR1640" s="218"/>
      <c r="AS1640" s="218"/>
      <c r="AU1640" s="215"/>
      <c r="AV1640" s="215"/>
      <c r="AW1640" s="215"/>
      <c r="AX1640" s="215"/>
      <c r="AY1640" s="215"/>
      <c r="AZ1640" s="215"/>
      <c r="BA1640" s="215"/>
    </row>
    <row r="1641" spans="1:53" s="201" customFormat="1" ht="12.75" hidden="1" customHeight="1" x14ac:dyDescent="0.15">
      <c r="A1641" s="612"/>
      <c r="B1641" s="615"/>
      <c r="C1641" s="618"/>
      <c r="D1641" s="418"/>
      <c r="E1641" s="424"/>
      <c r="F1641" s="420"/>
      <c r="G1641" s="420"/>
      <c r="H1641" s="420"/>
      <c r="I1641" s="421"/>
      <c r="J1641" s="422"/>
      <c r="K1641" s="423"/>
      <c r="L1641" s="423"/>
      <c r="M1641" s="423"/>
      <c r="N1641" s="332"/>
      <c r="O1641" s="433"/>
      <c r="P1641" s="434"/>
      <c r="Q1641" s="435"/>
      <c r="R1641" s="436"/>
      <c r="S1641" s="435"/>
      <c r="U1641" s="205">
        <v>13</v>
      </c>
      <c r="V1641" s="210" t="str">
        <f t="shared" si="580"/>
        <v/>
      </c>
      <c r="W1641" s="201" t="b">
        <f t="shared" si="584"/>
        <v>1</v>
      </c>
      <c r="Y1641" s="219"/>
      <c r="Z1641" s="215"/>
      <c r="AA1641" s="215"/>
      <c r="AB1641" s="408" t="str">
        <f t="shared" si="579"/>
        <v/>
      </c>
      <c r="AC1641" s="408" t="str">
        <f t="shared" si="581"/>
        <v/>
      </c>
      <c r="AD1641" s="202"/>
      <c r="AE1641" s="214"/>
      <c r="AF1641" s="214"/>
      <c r="AG1641" s="215"/>
      <c r="AH1641" s="215"/>
      <c r="AI1641" s="215"/>
      <c r="AJ1641" s="215"/>
      <c r="AK1641" s="215"/>
      <c r="AL1641" s="215"/>
      <c r="AN1641" s="218"/>
      <c r="AO1641" s="218"/>
      <c r="AP1641" s="218"/>
      <c r="AQ1641" s="218"/>
      <c r="AR1641" s="218"/>
      <c r="AS1641" s="218"/>
      <c r="AU1641" s="215"/>
      <c r="AV1641" s="215"/>
      <c r="AW1641" s="215"/>
      <c r="AX1641" s="215"/>
      <c r="AY1641" s="215"/>
      <c r="AZ1641" s="215"/>
      <c r="BA1641" s="215"/>
    </row>
    <row r="1642" spans="1:53" s="201" customFormat="1" ht="12.75" hidden="1" customHeight="1" x14ac:dyDescent="0.15">
      <c r="A1642" s="612"/>
      <c r="B1642" s="615"/>
      <c r="C1642" s="618"/>
      <c r="D1642" s="418"/>
      <c r="E1642" s="424"/>
      <c r="F1642" s="420"/>
      <c r="G1642" s="420"/>
      <c r="H1642" s="420"/>
      <c r="I1642" s="421"/>
      <c r="J1642" s="422"/>
      <c r="K1642" s="423"/>
      <c r="L1642" s="423"/>
      <c r="M1642" s="423"/>
      <c r="N1642" s="332"/>
      <c r="O1642" s="433"/>
      <c r="P1642" s="434"/>
      <c r="Q1642" s="435"/>
      <c r="R1642" s="436"/>
      <c r="S1642" s="435"/>
      <c r="U1642" s="205">
        <v>14</v>
      </c>
      <c r="V1642" s="210" t="str">
        <f t="shared" si="580"/>
        <v/>
      </c>
      <c r="W1642" s="201" t="b">
        <f t="shared" si="584"/>
        <v>1</v>
      </c>
      <c r="Y1642" s="216"/>
      <c r="Z1642" s="217"/>
      <c r="AA1642" s="215"/>
      <c r="AB1642" s="408" t="str">
        <f t="shared" si="579"/>
        <v/>
      </c>
      <c r="AC1642" s="408" t="str">
        <f t="shared" si="581"/>
        <v/>
      </c>
      <c r="AD1642" s="202"/>
      <c r="AE1642" s="214"/>
      <c r="AF1642" s="214"/>
      <c r="AH1642" s="215"/>
      <c r="AI1642" s="215"/>
      <c r="AJ1642" s="215"/>
      <c r="AK1642" s="215"/>
      <c r="AL1642" s="215"/>
      <c r="AN1642" s="218"/>
      <c r="AO1642" s="218"/>
      <c r="AP1642" s="218"/>
      <c r="AQ1642" s="218"/>
      <c r="AR1642" s="218"/>
      <c r="AS1642" s="218"/>
      <c r="AU1642" s="215"/>
      <c r="AV1642" s="215"/>
      <c r="AW1642" s="215"/>
      <c r="AX1642" s="215"/>
      <c r="AY1642" s="215"/>
      <c r="AZ1642" s="215"/>
      <c r="BA1642" s="215"/>
    </row>
    <row r="1643" spans="1:53" s="201" customFormat="1" ht="12.75" hidden="1" customHeight="1" x14ac:dyDescent="0.15">
      <c r="A1643" s="612"/>
      <c r="B1643" s="615"/>
      <c r="C1643" s="618"/>
      <c r="D1643" s="418"/>
      <c r="E1643" s="424"/>
      <c r="F1643" s="420"/>
      <c r="G1643" s="420"/>
      <c r="H1643" s="420"/>
      <c r="I1643" s="421"/>
      <c r="J1643" s="422"/>
      <c r="K1643" s="423"/>
      <c r="L1643" s="423"/>
      <c r="M1643" s="423"/>
      <c r="N1643" s="332"/>
      <c r="O1643" s="433"/>
      <c r="P1643" s="434"/>
      <c r="Q1643" s="435"/>
      <c r="R1643" s="436"/>
      <c r="S1643" s="435"/>
      <c r="U1643" s="205">
        <v>15</v>
      </c>
      <c r="V1643" s="210" t="str">
        <f t="shared" si="580"/>
        <v/>
      </c>
      <c r="W1643" s="201" t="b">
        <f t="shared" si="584"/>
        <v>1</v>
      </c>
      <c r="Y1643" s="216"/>
      <c r="AA1643" s="215"/>
      <c r="AB1643" s="408" t="str">
        <f t="shared" si="579"/>
        <v/>
      </c>
      <c r="AC1643" s="408" t="str">
        <f t="shared" si="581"/>
        <v/>
      </c>
      <c r="AD1643" s="202"/>
      <c r="AE1643" s="214"/>
      <c r="AF1643" s="214"/>
      <c r="AG1643" s="215"/>
      <c r="AH1643" s="215"/>
      <c r="AI1643" s="215"/>
      <c r="AJ1643" s="215"/>
      <c r="AK1643" s="215"/>
      <c r="AL1643" s="215"/>
      <c r="AN1643" s="218"/>
      <c r="AO1643" s="218"/>
      <c r="AP1643" s="218"/>
      <c r="AQ1643" s="218"/>
      <c r="AR1643" s="218"/>
      <c r="AS1643" s="218"/>
      <c r="AU1643" s="215"/>
      <c r="AV1643" s="215"/>
      <c r="AW1643" s="215"/>
      <c r="AX1643" s="215"/>
      <c r="AY1643" s="215"/>
      <c r="AZ1643" s="215"/>
      <c r="BA1643" s="215"/>
    </row>
    <row r="1644" spans="1:53" s="201" customFormat="1" ht="12.75" hidden="1" customHeight="1" x14ac:dyDescent="0.15">
      <c r="A1644" s="612"/>
      <c r="B1644" s="615"/>
      <c r="C1644" s="618"/>
      <c r="D1644" s="418"/>
      <c r="E1644" s="424"/>
      <c r="F1644" s="420"/>
      <c r="G1644" s="420"/>
      <c r="H1644" s="420"/>
      <c r="I1644" s="421"/>
      <c r="J1644" s="422"/>
      <c r="K1644" s="423"/>
      <c r="L1644" s="423"/>
      <c r="M1644" s="423"/>
      <c r="N1644" s="332"/>
      <c r="O1644" s="433"/>
      <c r="P1644" s="434"/>
      <c r="Q1644" s="435"/>
      <c r="R1644" s="436"/>
      <c r="S1644" s="435"/>
      <c r="U1644" s="205">
        <v>16</v>
      </c>
      <c r="V1644" s="210" t="str">
        <f t="shared" si="580"/>
        <v/>
      </c>
      <c r="W1644" s="201" t="b">
        <f t="shared" si="584"/>
        <v>1</v>
      </c>
      <c r="Y1644" s="216"/>
      <c r="Z1644" s="217"/>
      <c r="AB1644" s="408" t="str">
        <f t="shared" si="579"/>
        <v/>
      </c>
      <c r="AC1644" s="408" t="str">
        <f t="shared" si="581"/>
        <v/>
      </c>
      <c r="AD1644" s="202"/>
      <c r="AE1644" s="214"/>
      <c r="AF1644" s="214"/>
      <c r="AG1644" s="215"/>
      <c r="AH1644" s="215"/>
      <c r="AI1644" s="215"/>
      <c r="AJ1644" s="215"/>
      <c r="AK1644" s="215"/>
      <c r="AL1644" s="215"/>
      <c r="AN1644" s="218"/>
      <c r="AO1644" s="218"/>
      <c r="AP1644" s="218"/>
      <c r="AQ1644" s="218"/>
      <c r="AR1644" s="218"/>
      <c r="AS1644" s="218"/>
      <c r="AU1644" s="215"/>
      <c r="AV1644" s="215"/>
      <c r="AW1644" s="215"/>
      <c r="AX1644" s="215"/>
      <c r="AY1644" s="215"/>
      <c r="AZ1644" s="215"/>
      <c r="BA1644" s="215"/>
    </row>
    <row r="1645" spans="1:53" s="201" customFormat="1" ht="12.75" hidden="1" customHeight="1" x14ac:dyDescent="0.15">
      <c r="A1645" s="612"/>
      <c r="B1645" s="615"/>
      <c r="C1645" s="618"/>
      <c r="D1645" s="418"/>
      <c r="E1645" s="424"/>
      <c r="F1645" s="420"/>
      <c r="G1645" s="420"/>
      <c r="H1645" s="420"/>
      <c r="I1645" s="421"/>
      <c r="J1645" s="422"/>
      <c r="K1645" s="423"/>
      <c r="L1645" s="423"/>
      <c r="M1645" s="423"/>
      <c r="N1645" s="332"/>
      <c r="O1645" s="433"/>
      <c r="P1645" s="434"/>
      <c r="Q1645" s="435"/>
      <c r="R1645" s="436"/>
      <c r="S1645" s="435"/>
      <c r="U1645" s="205">
        <v>17</v>
      </c>
      <c r="V1645" s="210" t="str">
        <f t="shared" si="580"/>
        <v/>
      </c>
      <c r="W1645" s="201" t="b">
        <f t="shared" si="584"/>
        <v>1</v>
      </c>
      <c r="Y1645" s="216"/>
      <c r="AB1645" s="408" t="str">
        <f t="shared" si="579"/>
        <v/>
      </c>
      <c r="AC1645" s="408" t="str">
        <f t="shared" si="581"/>
        <v/>
      </c>
      <c r="AD1645" s="202"/>
      <c r="AE1645" s="214"/>
      <c r="AF1645" s="214"/>
      <c r="AG1645" s="215"/>
      <c r="AH1645" s="215"/>
      <c r="AI1645" s="215"/>
      <c r="AJ1645" s="215"/>
      <c r="AK1645" s="215"/>
      <c r="AL1645" s="215"/>
      <c r="AN1645" s="218"/>
      <c r="AO1645" s="218"/>
      <c r="AP1645" s="218"/>
      <c r="AQ1645" s="218"/>
      <c r="AR1645" s="218"/>
      <c r="AS1645" s="218"/>
      <c r="AU1645" s="215"/>
      <c r="AV1645" s="215"/>
      <c r="AW1645" s="215"/>
      <c r="AX1645" s="215"/>
      <c r="AY1645" s="215"/>
      <c r="AZ1645" s="215"/>
      <c r="BA1645" s="215"/>
    </row>
    <row r="1646" spans="1:53" s="201" customFormat="1" ht="12.75" hidden="1" customHeight="1" x14ac:dyDescent="0.15">
      <c r="A1646" s="612"/>
      <c r="B1646" s="615"/>
      <c r="C1646" s="618"/>
      <c r="D1646" s="418"/>
      <c r="E1646" s="424"/>
      <c r="F1646" s="420"/>
      <c r="G1646" s="420"/>
      <c r="H1646" s="420"/>
      <c r="I1646" s="421"/>
      <c r="J1646" s="422"/>
      <c r="K1646" s="423"/>
      <c r="L1646" s="423"/>
      <c r="M1646" s="423"/>
      <c r="N1646" s="332"/>
      <c r="O1646" s="433"/>
      <c r="P1646" s="434"/>
      <c r="Q1646" s="435"/>
      <c r="R1646" s="436"/>
      <c r="S1646" s="435"/>
      <c r="U1646" s="205">
        <v>18</v>
      </c>
      <c r="V1646" s="210" t="str">
        <f t="shared" si="580"/>
        <v/>
      </c>
      <c r="W1646" s="201" t="b">
        <f t="shared" si="584"/>
        <v>1</v>
      </c>
      <c r="Y1646" s="216"/>
      <c r="AB1646" s="408" t="str">
        <f t="shared" si="579"/>
        <v/>
      </c>
      <c r="AC1646" s="408" t="str">
        <f t="shared" si="581"/>
        <v/>
      </c>
      <c r="AD1646" s="202"/>
      <c r="AE1646" s="214"/>
      <c r="AF1646" s="214"/>
      <c r="AG1646" s="215"/>
      <c r="AH1646" s="215"/>
      <c r="AI1646" s="215"/>
      <c r="AJ1646" s="215"/>
      <c r="AK1646" s="215"/>
      <c r="AL1646" s="215"/>
      <c r="AN1646" s="218"/>
      <c r="AO1646" s="218"/>
      <c r="AP1646" s="218"/>
      <c r="AQ1646" s="218"/>
      <c r="AR1646" s="218"/>
      <c r="AS1646" s="218"/>
      <c r="AU1646" s="215"/>
      <c r="AV1646" s="215"/>
      <c r="AW1646" s="215"/>
      <c r="AX1646" s="215"/>
      <c r="AY1646" s="215"/>
      <c r="AZ1646" s="215"/>
      <c r="BA1646" s="215"/>
    </row>
    <row r="1647" spans="1:53" s="201" customFormat="1" ht="12.75" hidden="1" customHeight="1" x14ac:dyDescent="0.15">
      <c r="A1647" s="612"/>
      <c r="B1647" s="615"/>
      <c r="C1647" s="618"/>
      <c r="D1647" s="418"/>
      <c r="E1647" s="424"/>
      <c r="F1647" s="420"/>
      <c r="G1647" s="420"/>
      <c r="H1647" s="420"/>
      <c r="I1647" s="421"/>
      <c r="J1647" s="422"/>
      <c r="K1647" s="423"/>
      <c r="L1647" s="423"/>
      <c r="M1647" s="423"/>
      <c r="N1647" s="332"/>
      <c r="O1647" s="433"/>
      <c r="P1647" s="434"/>
      <c r="Q1647" s="435"/>
      <c r="R1647" s="436"/>
      <c r="S1647" s="435"/>
      <c r="U1647" s="205">
        <v>19</v>
      </c>
      <c r="V1647" s="210" t="str">
        <f t="shared" si="580"/>
        <v/>
      </c>
      <c r="W1647" s="201" t="b">
        <f t="shared" si="584"/>
        <v>1</v>
      </c>
      <c r="Y1647" s="216"/>
      <c r="AB1647" s="408" t="str">
        <f t="shared" si="579"/>
        <v/>
      </c>
      <c r="AC1647" s="408" t="str">
        <f t="shared" si="581"/>
        <v/>
      </c>
      <c r="AD1647" s="202"/>
      <c r="AE1647" s="214"/>
      <c r="AF1647" s="214"/>
      <c r="AG1647" s="215"/>
      <c r="AH1647" s="215"/>
      <c r="AI1647" s="215"/>
      <c r="AJ1647" s="215"/>
      <c r="AK1647" s="215"/>
      <c r="AL1647" s="215"/>
      <c r="AN1647" s="218"/>
      <c r="AO1647" s="218"/>
      <c r="AP1647" s="218"/>
      <c r="AQ1647" s="218"/>
      <c r="AR1647" s="218"/>
      <c r="AS1647" s="218"/>
      <c r="AU1647" s="215"/>
      <c r="AV1647" s="215"/>
      <c r="AW1647" s="215"/>
      <c r="AX1647" s="215"/>
      <c r="AY1647" s="215"/>
      <c r="AZ1647" s="215"/>
      <c r="BA1647" s="215"/>
    </row>
    <row r="1648" spans="1:53" s="215" customFormat="1" ht="12.75" hidden="1" customHeight="1" x14ac:dyDescent="0.15">
      <c r="A1648" s="613"/>
      <c r="B1648" s="616"/>
      <c r="C1648" s="619"/>
      <c r="D1648" s="426"/>
      <c r="E1648" s="427"/>
      <c r="F1648" s="428"/>
      <c r="G1648" s="428"/>
      <c r="H1648" s="428"/>
      <c r="I1648" s="429"/>
      <c r="J1648" s="430"/>
      <c r="K1648" s="431"/>
      <c r="L1648" s="431"/>
      <c r="M1648" s="431"/>
      <c r="N1648" s="332"/>
      <c r="O1648" s="433"/>
      <c r="P1648" s="434"/>
      <c r="Q1648" s="435"/>
      <c r="R1648" s="436"/>
      <c r="S1648" s="435"/>
      <c r="U1648" s="205">
        <v>20</v>
      </c>
      <c r="V1648" s="220" t="str">
        <f t="shared" si="580"/>
        <v/>
      </c>
      <c r="W1648" s="201" t="b">
        <f t="shared" si="584"/>
        <v>1</v>
      </c>
      <c r="Y1648" s="216"/>
      <c r="Z1648" s="217"/>
      <c r="AB1648" s="408" t="str">
        <f t="shared" si="579"/>
        <v/>
      </c>
      <c r="AC1648" s="408" t="str">
        <f t="shared" si="581"/>
        <v/>
      </c>
      <c r="AD1648" s="218"/>
      <c r="AE1648" s="214"/>
      <c r="AF1648" s="214"/>
      <c r="AN1648" s="218"/>
      <c r="AO1648" s="218"/>
      <c r="AP1648" s="218"/>
      <c r="AQ1648" s="218"/>
      <c r="AR1648" s="218"/>
      <c r="AS1648" s="218"/>
    </row>
    <row r="1649" spans="1:53" s="201" customFormat="1" ht="12.75" hidden="1" customHeight="1" x14ac:dyDescent="0.15">
      <c r="A1649" s="611" t="s">
        <v>7390</v>
      </c>
      <c r="B1649" s="614"/>
      <c r="C1649" s="617"/>
      <c r="D1649" s="412"/>
      <c r="E1649" s="413"/>
      <c r="F1649" s="414"/>
      <c r="G1649" s="414"/>
      <c r="H1649" s="414"/>
      <c r="I1649" s="415"/>
      <c r="J1649" s="416"/>
      <c r="K1649" s="417"/>
      <c r="L1649" s="417"/>
      <c r="M1649" s="417"/>
      <c r="N1649" s="332"/>
      <c r="O1649" s="433"/>
      <c r="P1649" s="434"/>
      <c r="Q1649" s="435"/>
      <c r="R1649" s="436"/>
      <c r="S1649" s="435"/>
      <c r="U1649" s="205">
        <v>1</v>
      </c>
      <c r="V1649" s="206" t="str">
        <f t="shared" si="580"/>
        <v/>
      </c>
      <c r="W1649" s="201" t="b">
        <f t="shared" si="584"/>
        <v>1</v>
      </c>
      <c r="Y1649" s="216"/>
      <c r="AB1649" s="408" t="str">
        <f t="shared" si="579"/>
        <v/>
      </c>
      <c r="AC1649" s="408" t="str">
        <f t="shared" si="581"/>
        <v/>
      </c>
      <c r="AD1649" s="202"/>
      <c r="AE1649" s="173" t="s">
        <v>7260</v>
      </c>
      <c r="AG1649" s="203" t="s">
        <v>7194</v>
      </c>
      <c r="AH1649" s="204" t="s">
        <v>7221</v>
      </c>
      <c r="AI1649" s="204" t="s">
        <v>7195</v>
      </c>
      <c r="AJ1649" s="204" t="s">
        <v>7231</v>
      </c>
      <c r="AK1649" s="204" t="s">
        <v>7196</v>
      </c>
      <c r="AL1649" s="204" t="s">
        <v>7197</v>
      </c>
      <c r="AN1649" s="222" t="s">
        <v>7274</v>
      </c>
      <c r="AO1649" s="223" t="s">
        <v>7221</v>
      </c>
      <c r="AP1649" s="223" t="s">
        <v>7195</v>
      </c>
      <c r="AQ1649" s="223" t="s">
        <v>7231</v>
      </c>
      <c r="AR1649" s="223" t="s">
        <v>7196</v>
      </c>
      <c r="AS1649" s="223" t="s">
        <v>7197</v>
      </c>
      <c r="AU1649" s="203" t="s">
        <v>7198</v>
      </c>
      <c r="AV1649" s="204" t="s">
        <v>7221</v>
      </c>
      <c r="AW1649" s="204" t="s">
        <v>7195</v>
      </c>
      <c r="AX1649" s="204" t="s">
        <v>7231</v>
      </c>
      <c r="AY1649" s="204" t="s">
        <v>7196</v>
      </c>
      <c r="AZ1649" s="204" t="s">
        <v>7197</v>
      </c>
      <c r="BA1649" s="214"/>
    </row>
    <row r="1650" spans="1:53" s="201" customFormat="1" ht="12.75" hidden="1" customHeight="1" x14ac:dyDescent="0.15">
      <c r="A1650" s="612"/>
      <c r="B1650" s="615"/>
      <c r="C1650" s="618"/>
      <c r="D1650" s="418"/>
      <c r="E1650" s="419"/>
      <c r="F1650" s="420"/>
      <c r="G1650" s="420"/>
      <c r="H1650" s="420"/>
      <c r="I1650" s="421"/>
      <c r="J1650" s="422"/>
      <c r="K1650" s="423"/>
      <c r="L1650" s="423"/>
      <c r="M1650" s="423"/>
      <c r="N1650" s="332"/>
      <c r="O1650" s="433"/>
      <c r="P1650" s="434"/>
      <c r="Q1650" s="435"/>
      <c r="R1650" s="436"/>
      <c r="S1650" s="435"/>
      <c r="U1650" s="205">
        <v>2</v>
      </c>
      <c r="V1650" s="210" t="str">
        <f t="shared" si="580"/>
        <v/>
      </c>
      <c r="W1650" s="201" t="b">
        <f t="shared" si="584"/>
        <v>1</v>
      </c>
      <c r="Y1650" s="216"/>
      <c r="Z1650" s="217"/>
      <c r="AB1650" s="408" t="str">
        <f t="shared" si="579"/>
        <v/>
      </c>
      <c r="AC1650" s="408" t="str">
        <f t="shared" si="581"/>
        <v/>
      </c>
      <c r="AD1650" s="202"/>
      <c r="AE1650" s="620" t="s">
        <v>7188</v>
      </c>
      <c r="AF1650" s="209" t="s">
        <v>7193</v>
      </c>
      <c r="AG1650" s="208">
        <f>SUM(AH1650:AL1650)</f>
        <v>0</v>
      </c>
      <c r="AH1650" s="208">
        <f>SUMIFS($K1649:$K1668,$E1649:$E1668,"R7当",$F1649:$F1668,"ライフデザイン・結婚支援重点推進事業",$J1649:$J1668,3/4)</f>
        <v>0</v>
      </c>
      <c r="AI1650" s="208">
        <f>SUMIFS($K1649:$K1668,$E1649:$E1668,"R7当",$F1649:$F1668,"結婚支援コンシェルジュ事業",$J1649:$J1668,3/4)</f>
        <v>0</v>
      </c>
      <c r="AJ1650" s="208"/>
      <c r="AK1650" s="208"/>
      <c r="AL1650" s="208"/>
      <c r="AN1650" s="224">
        <f>SUM(AO1650:AS1650)</f>
        <v>0</v>
      </c>
      <c r="AO1650" s="224">
        <f>SUMIFS($L1649:$L1668,$E1649:$E1668,"R7当",$F1649:$F1668,"ライフデザイン・結婚支援重点推進事業",$J1649:$J1668,3/4)</f>
        <v>0</v>
      </c>
      <c r="AP1650" s="224">
        <f>SUMIFS($L1649:$L1668,$E1649:$E1668,"R7当",$F1649:$F1668,"結婚支援コンシェルジュ事業",$J1649:$J1668,3/4)</f>
        <v>0</v>
      </c>
      <c r="AQ1650" s="224"/>
      <c r="AR1650" s="224"/>
      <c r="AS1650" s="224"/>
      <c r="AU1650" s="208">
        <f>SUM(AV1650:AZ1650)</f>
        <v>0</v>
      </c>
      <c r="AV1650" s="208">
        <f>SUMIFS($M1649:$M1668,$E1649:$E1668,"R7当",$F1649:$F1668,"ライフデザイン・結婚支援重点推進事業",$J1649:$J1668,3/4)</f>
        <v>0</v>
      </c>
      <c r="AW1650" s="208">
        <f>SUMIFS($M1649:$M1668,$E1649:$E1668,"R7当",$F1649:$F1668,"結婚支援コンシェルジュ事業",$J1649:$J1668,3/4)</f>
        <v>0</v>
      </c>
      <c r="AX1650" s="208"/>
      <c r="AY1650" s="208"/>
      <c r="AZ1650" s="208"/>
      <c r="BA1650" s="215"/>
    </row>
    <row r="1651" spans="1:53" s="201" customFormat="1" ht="12.75" hidden="1" customHeight="1" x14ac:dyDescent="0.15">
      <c r="A1651" s="612"/>
      <c r="B1651" s="615"/>
      <c r="C1651" s="618"/>
      <c r="D1651" s="418"/>
      <c r="E1651" s="424"/>
      <c r="F1651" s="420"/>
      <c r="G1651" s="420"/>
      <c r="H1651" s="420"/>
      <c r="I1651" s="421"/>
      <c r="J1651" s="425"/>
      <c r="K1651" s="423"/>
      <c r="L1651" s="423"/>
      <c r="M1651" s="423"/>
      <c r="N1651" s="332"/>
      <c r="O1651" s="433"/>
      <c r="P1651" s="434"/>
      <c r="Q1651" s="435"/>
      <c r="R1651" s="436"/>
      <c r="S1651" s="435"/>
      <c r="U1651" s="205">
        <v>3</v>
      </c>
      <c r="V1651" s="210" t="str">
        <f t="shared" si="580"/>
        <v/>
      </c>
      <c r="W1651" s="201" t="b">
        <f t="shared" si="584"/>
        <v>1</v>
      </c>
      <c r="Y1651" s="219"/>
      <c r="Z1651" s="215"/>
      <c r="AB1651" s="408" t="str">
        <f t="shared" si="579"/>
        <v/>
      </c>
      <c r="AC1651" s="408" t="str">
        <f t="shared" si="581"/>
        <v/>
      </c>
      <c r="AD1651" s="202"/>
      <c r="AE1651" s="620"/>
      <c r="AF1651" s="211" t="s">
        <v>7189</v>
      </c>
      <c r="AG1651" s="208">
        <f>SUM(AH1651:AL1651)</f>
        <v>0</v>
      </c>
      <c r="AH1651" s="208">
        <f>SUMIFS($K1649:$K1668,$E1649:$E1668,"R7当",$F1649:$F1668,"ライフデザイン・結婚支援重点推進事業",$J1649:$J1668,2/3)</f>
        <v>0</v>
      </c>
      <c r="AI1651" s="208"/>
      <c r="AJ1651" s="208">
        <f>SUMIFS($K1649:$K1668,$E1649:$E1668,"R7当",$F1649:$F1668,"結婚_妊娠・出産_子育てに温かい社会づくり・気運醸成事業",$J1649:$J1668,2/3)</f>
        <v>0</v>
      </c>
      <c r="AK1651" s="208"/>
      <c r="AL1651" s="208"/>
      <c r="AN1651" s="224">
        <f t="shared" ref="AN1651:AN1652" si="595">SUM(AO1651:AS1651)</f>
        <v>0</v>
      </c>
      <c r="AO1651" s="224">
        <f>SUMIFS($L1649:$L1668,$E1649:$E1668,"R7当",$F1649:$F1668,"ライフデザイン・結婚支援重点推進事業",$J1649:$J1668,2/3)</f>
        <v>0</v>
      </c>
      <c r="AP1651" s="224"/>
      <c r="AQ1651" s="224">
        <f>SUMIFS($L1649:$L1668,$E1649:$E1668,"R7当",$F1649:$F1668,"結婚_妊娠・出産_子育てに温かい社会づくり・気運醸成事業",$J1649:$J1668,2/3)</f>
        <v>0</v>
      </c>
      <c r="AR1651" s="224"/>
      <c r="AS1651" s="224"/>
      <c r="AU1651" s="208">
        <f t="shared" ref="AU1651:AU1652" si="596">SUM(AV1651:AZ1651)</f>
        <v>0</v>
      </c>
      <c r="AV1651" s="208">
        <f>SUMIFS($M1649:$M1668,$E1649:$E1668,"R7当",$F1649:$F1668,"ライフデザイン・結婚支援重点推進事業",$J1649:$J1668,2/3)</f>
        <v>0</v>
      </c>
      <c r="AW1651" s="208"/>
      <c r="AX1651" s="208">
        <f>SUMIFS($M1649:$M1668,$E1649:$E1668,"R7当",$F1649:$F1668,"結婚_妊娠・出産_子育てに温かい社会づくり・気運醸成事業",$J1649:$J1668,2/3)</f>
        <v>0</v>
      </c>
      <c r="AY1651" s="208"/>
      <c r="AZ1651" s="208"/>
      <c r="BA1651" s="215"/>
    </row>
    <row r="1652" spans="1:53" s="201" customFormat="1" ht="12.75" hidden="1" customHeight="1" x14ac:dyDescent="0.15">
      <c r="A1652" s="612"/>
      <c r="B1652" s="615"/>
      <c r="C1652" s="618"/>
      <c r="D1652" s="418"/>
      <c r="E1652" s="424"/>
      <c r="F1652" s="420"/>
      <c r="G1652" s="420"/>
      <c r="H1652" s="420"/>
      <c r="I1652" s="421"/>
      <c r="J1652" s="425"/>
      <c r="K1652" s="423"/>
      <c r="L1652" s="423"/>
      <c r="M1652" s="423"/>
      <c r="N1652" s="332"/>
      <c r="O1652" s="433"/>
      <c r="P1652" s="434"/>
      <c r="Q1652" s="435"/>
      <c r="R1652" s="436"/>
      <c r="S1652" s="435"/>
      <c r="U1652" s="205">
        <v>4</v>
      </c>
      <c r="V1652" s="210" t="str">
        <f t="shared" si="580"/>
        <v/>
      </c>
      <c r="W1652" s="201" t="b">
        <f t="shared" si="584"/>
        <v>1</v>
      </c>
      <c r="Y1652" s="219"/>
      <c r="Z1652" s="215"/>
      <c r="AB1652" s="408" t="str">
        <f t="shared" si="579"/>
        <v/>
      </c>
      <c r="AC1652" s="408" t="str">
        <f t="shared" si="581"/>
        <v/>
      </c>
      <c r="AD1652" s="202"/>
      <c r="AE1652" s="620"/>
      <c r="AF1652" s="211" t="s">
        <v>7187</v>
      </c>
      <c r="AG1652" s="208">
        <f t="shared" ref="AG1652" si="597">SUM(AH1652:AL1652)</f>
        <v>0</v>
      </c>
      <c r="AH1652" s="208"/>
      <c r="AI1652" s="208"/>
      <c r="AJ1652" s="208">
        <f>SUMIFS($K1649:$K1668,$E1649:$E1668,"R7当",$F1649:$F1668,"結婚_妊娠・出産_子育てに温かい社会づくり・気運醸成事業",$J1649:$J1668,1/2)</f>
        <v>0</v>
      </c>
      <c r="AK1652" s="208"/>
      <c r="AL1652" s="208"/>
      <c r="AN1652" s="224">
        <f t="shared" si="595"/>
        <v>0</v>
      </c>
      <c r="AO1652" s="224"/>
      <c r="AP1652" s="224"/>
      <c r="AQ1652" s="224">
        <f>SUMIFS($L1649:$L1668,$E1649:$E1668,"R7当",$F1649:$F1668,"結婚_妊娠・出産_子育てに温かい社会づくり・気運醸成事業",$J1649:$J1668,1/2)</f>
        <v>0</v>
      </c>
      <c r="AR1652" s="224"/>
      <c r="AS1652" s="224"/>
      <c r="AU1652" s="208">
        <f t="shared" si="596"/>
        <v>0</v>
      </c>
      <c r="AV1652" s="208"/>
      <c r="AW1652" s="208"/>
      <c r="AX1652" s="208">
        <f>SUMIFS($M1649:$M1668,$E1649:$E1668,"R7当",$F1649:$F1668,"結婚_妊娠・出産_子育てに温かい社会づくり・気運醸成事業",$J1649:$J1668,1/2)</f>
        <v>0</v>
      </c>
      <c r="AY1652" s="208"/>
      <c r="AZ1652" s="208"/>
      <c r="BA1652" s="215"/>
    </row>
    <row r="1653" spans="1:53" s="201" customFormat="1" ht="12.75" hidden="1" customHeight="1" x14ac:dyDescent="0.15">
      <c r="A1653" s="612"/>
      <c r="B1653" s="615"/>
      <c r="C1653" s="618"/>
      <c r="D1653" s="418"/>
      <c r="E1653" s="424"/>
      <c r="F1653" s="420"/>
      <c r="G1653" s="420"/>
      <c r="H1653" s="420"/>
      <c r="I1653" s="421"/>
      <c r="J1653" s="425"/>
      <c r="K1653" s="423"/>
      <c r="L1653" s="423"/>
      <c r="M1653" s="423"/>
      <c r="N1653" s="332"/>
      <c r="O1653" s="433"/>
      <c r="P1653" s="434"/>
      <c r="Q1653" s="435"/>
      <c r="R1653" s="436"/>
      <c r="S1653" s="435"/>
      <c r="U1653" s="205">
        <v>5</v>
      </c>
      <c r="V1653" s="210" t="str">
        <f t="shared" si="580"/>
        <v/>
      </c>
      <c r="W1653" s="201" t="b">
        <f t="shared" si="584"/>
        <v>1</v>
      </c>
      <c r="Y1653" s="219"/>
      <c r="Z1653" s="215"/>
      <c r="AB1653" s="408" t="str">
        <f t="shared" si="579"/>
        <v/>
      </c>
      <c r="AC1653" s="408" t="str">
        <f t="shared" si="581"/>
        <v/>
      </c>
      <c r="AD1653" s="202"/>
      <c r="AE1653" s="212" t="s">
        <v>7229</v>
      </c>
      <c r="AF1653" s="209" t="str">
        <f>IF(COUNTIF(AC1649:AC1668,"R7当一般コース"),"一般コース",IF(COUNTIF(AC1649:AC1668,"R7当都道府県主導型市町村連携コース"),"連携コース",""))</f>
        <v/>
      </c>
      <c r="AG1653" s="208">
        <f>SUM(AH1653:AL1653)</f>
        <v>0</v>
      </c>
      <c r="AH1653" s="208"/>
      <c r="AI1653" s="208"/>
      <c r="AJ1653" s="208"/>
      <c r="AK1653" s="208">
        <f>SUMIFS($K1649:$K1668,$E1649:$E1668,"R7当",G1649:G1668,"一般コース")</f>
        <v>0</v>
      </c>
      <c r="AL1653" s="208">
        <f>SUMIFS($K1649:$K1668,$E1649:$E1668,"R7当",G1649:G1668,"都道府県主導型市町村連携コース")</f>
        <v>0</v>
      </c>
      <c r="AN1653" s="224">
        <f>SUM(AO1653:AS1653)</f>
        <v>0</v>
      </c>
      <c r="AO1653" s="224"/>
      <c r="AP1653" s="224"/>
      <c r="AQ1653" s="224"/>
      <c r="AR1653" s="224">
        <f>SUMIFS($L1649:$L1668,$E1649:$E1668,"R7当",G1649:G1668,"一般コース")</f>
        <v>0</v>
      </c>
      <c r="AS1653" s="224">
        <f>SUMIFS($L1649:$L1668,$E1649:$E1668,"R7当",G1649:G1668,"都道府県主導型市町村連携コース")</f>
        <v>0</v>
      </c>
      <c r="AU1653" s="208">
        <f>SUM(AV1653:AZ1653)</f>
        <v>0</v>
      </c>
      <c r="AV1653" s="208"/>
      <c r="AW1653" s="208"/>
      <c r="AX1653" s="208"/>
      <c r="AY1653" s="208">
        <f>SUMIFS($M1649:$M1668,$E1649:$E1668,"R7当",G1649:G1668,"一般コース")</f>
        <v>0</v>
      </c>
      <c r="AZ1653" s="208">
        <f>SUMIFS($M1649:$M1668,$E1649:$E1668,"R7当",G1649:G1668,"都道府県主導型市町村連携コース")</f>
        <v>0</v>
      </c>
      <c r="BA1653" s="215"/>
    </row>
    <row r="1654" spans="1:53" s="201" customFormat="1" ht="12.75" hidden="1" customHeight="1" x14ac:dyDescent="0.15">
      <c r="A1654" s="612"/>
      <c r="B1654" s="615"/>
      <c r="C1654" s="618"/>
      <c r="D1654" s="418"/>
      <c r="E1654" s="424"/>
      <c r="F1654" s="420"/>
      <c r="G1654" s="420"/>
      <c r="H1654" s="420"/>
      <c r="I1654" s="421"/>
      <c r="J1654" s="425"/>
      <c r="K1654" s="423"/>
      <c r="L1654" s="423"/>
      <c r="M1654" s="423"/>
      <c r="N1654" s="332"/>
      <c r="O1654" s="433"/>
      <c r="P1654" s="434"/>
      <c r="Q1654" s="435"/>
      <c r="R1654" s="436"/>
      <c r="S1654" s="435"/>
      <c r="U1654" s="205">
        <v>6</v>
      </c>
      <c r="V1654" s="210" t="str">
        <f t="shared" si="580"/>
        <v/>
      </c>
      <c r="W1654" s="201" t="b">
        <f t="shared" si="584"/>
        <v>1</v>
      </c>
      <c r="Y1654" s="219"/>
      <c r="Z1654" s="215"/>
      <c r="AB1654" s="408" t="str">
        <f t="shared" si="579"/>
        <v/>
      </c>
      <c r="AC1654" s="408" t="str">
        <f t="shared" si="581"/>
        <v/>
      </c>
      <c r="AD1654" s="202"/>
      <c r="AE1654" s="173" t="s">
        <v>7217</v>
      </c>
      <c r="AG1654" s="213"/>
      <c r="AH1654" s="213"/>
      <c r="AI1654" s="213"/>
      <c r="AJ1654" s="213"/>
      <c r="AK1654" s="213"/>
      <c r="AL1654" s="213"/>
      <c r="AN1654" s="225"/>
      <c r="AO1654" s="225"/>
      <c r="AP1654" s="225"/>
      <c r="AQ1654" s="225"/>
      <c r="AR1654" s="225"/>
      <c r="AS1654" s="225"/>
      <c r="AU1654" s="213"/>
      <c r="AV1654" s="213"/>
      <c r="AW1654" s="213"/>
      <c r="AX1654" s="213"/>
      <c r="AY1654" s="213"/>
      <c r="AZ1654" s="213"/>
      <c r="BA1654" s="215"/>
    </row>
    <row r="1655" spans="1:53" s="201" customFormat="1" ht="12.75" hidden="1" customHeight="1" x14ac:dyDescent="0.15">
      <c r="A1655" s="612"/>
      <c r="B1655" s="615"/>
      <c r="C1655" s="618"/>
      <c r="D1655" s="418"/>
      <c r="E1655" s="424"/>
      <c r="F1655" s="420"/>
      <c r="G1655" s="420"/>
      <c r="H1655" s="420"/>
      <c r="I1655" s="421"/>
      <c r="J1655" s="425"/>
      <c r="K1655" s="423"/>
      <c r="L1655" s="423"/>
      <c r="M1655" s="423"/>
      <c r="N1655" s="332"/>
      <c r="O1655" s="433"/>
      <c r="P1655" s="434"/>
      <c r="Q1655" s="435"/>
      <c r="R1655" s="436"/>
      <c r="S1655" s="435"/>
      <c r="U1655" s="205">
        <v>7</v>
      </c>
      <c r="V1655" s="210" t="str">
        <f t="shared" si="580"/>
        <v/>
      </c>
      <c r="W1655" s="201" t="b">
        <f t="shared" si="584"/>
        <v>1</v>
      </c>
      <c r="Y1655" s="219"/>
      <c r="Z1655" s="215"/>
      <c r="AB1655" s="408" t="str">
        <f t="shared" si="579"/>
        <v/>
      </c>
      <c r="AC1655" s="408" t="str">
        <f t="shared" si="581"/>
        <v/>
      </c>
      <c r="AD1655" s="202"/>
      <c r="AE1655" s="620" t="s">
        <v>7188</v>
      </c>
      <c r="AF1655" s="209" t="s">
        <v>7193</v>
      </c>
      <c r="AG1655" s="208">
        <f>SUM(AH1655:AL1655)</f>
        <v>0</v>
      </c>
      <c r="AH1655" s="208">
        <f>SUMIFS($K1649:$K1668,$E1649:$E1668,"R6補",$F1649:$F1668,"ライフデザイン・結婚支援重点推進事業",$J1649:$J1668,3/4)</f>
        <v>0</v>
      </c>
      <c r="AI1655" s="208">
        <f>SUMIFS($K1649:$K1668,$E1649:$E1668,"R6補",$F1649:$F1668,"結婚支援コンシェルジュ事業",$J1649:$J1668,3/4)</f>
        <v>0</v>
      </c>
      <c r="AJ1655" s="208"/>
      <c r="AK1655" s="208"/>
      <c r="AL1655" s="208"/>
      <c r="AN1655" s="224">
        <f>SUM(AO1655:AS1655)</f>
        <v>0</v>
      </c>
      <c r="AO1655" s="224">
        <f>SUMIFS($L1649:$L1668,$E1649:$E1668,"R6補",$F1649:$F1668,"ライフデザイン・結婚支援重点推進事業",$J1649:$J1668,3/4)</f>
        <v>0</v>
      </c>
      <c r="AP1655" s="224">
        <f>SUMIFS($L1649:$L1668,$E1649:$E1668,"R6補",$F1649:$F1668,"結婚支援コンシェルジュ事業",$J1649:$J1668,3/4)</f>
        <v>0</v>
      </c>
      <c r="AQ1655" s="224"/>
      <c r="AR1655" s="224"/>
      <c r="AS1655" s="224"/>
      <c r="AU1655" s="208">
        <f>SUM(AV1655:AZ1655)</f>
        <v>0</v>
      </c>
      <c r="AV1655" s="208">
        <f>SUMIFS($M1649:$M1668,$E1649:$E1668,"R6補",$F1649:$F1668,"ライフデザイン・結婚支援重点推進事業",$J1649:$J1668,3/4)</f>
        <v>0</v>
      </c>
      <c r="AW1655" s="208">
        <f>SUMIFS($M1649:$M1668,$E1649:$E1668,"R6補",$F1649:$F1668,"結婚支援コンシェルジュ事業",$J1649:$J1668,3/4)</f>
        <v>0</v>
      </c>
      <c r="AX1655" s="208"/>
      <c r="AY1655" s="208"/>
      <c r="AZ1655" s="208"/>
      <c r="BA1655" s="215"/>
    </row>
    <row r="1656" spans="1:53" s="201" customFormat="1" ht="12.75" hidden="1" customHeight="1" x14ac:dyDescent="0.15">
      <c r="A1656" s="612"/>
      <c r="B1656" s="615"/>
      <c r="C1656" s="618"/>
      <c r="D1656" s="418"/>
      <c r="E1656" s="424"/>
      <c r="F1656" s="420"/>
      <c r="G1656" s="420"/>
      <c r="H1656" s="420"/>
      <c r="I1656" s="421"/>
      <c r="J1656" s="425"/>
      <c r="K1656" s="423"/>
      <c r="L1656" s="423"/>
      <c r="M1656" s="423"/>
      <c r="N1656" s="332"/>
      <c r="O1656" s="433"/>
      <c r="P1656" s="434"/>
      <c r="Q1656" s="435"/>
      <c r="R1656" s="436"/>
      <c r="S1656" s="435"/>
      <c r="U1656" s="205">
        <v>8</v>
      </c>
      <c r="V1656" s="210" t="str">
        <f t="shared" si="580"/>
        <v/>
      </c>
      <c r="W1656" s="201" t="b">
        <f t="shared" si="584"/>
        <v>1</v>
      </c>
      <c r="Y1656" s="219"/>
      <c r="Z1656" s="215"/>
      <c r="AB1656" s="408" t="str">
        <f t="shared" si="579"/>
        <v/>
      </c>
      <c r="AC1656" s="408" t="str">
        <f t="shared" si="581"/>
        <v/>
      </c>
      <c r="AD1656" s="202"/>
      <c r="AE1656" s="620"/>
      <c r="AF1656" s="211" t="s">
        <v>7189</v>
      </c>
      <c r="AG1656" s="208">
        <f t="shared" ref="AG1656" si="598">SUM(AH1656:AL1656)</f>
        <v>0</v>
      </c>
      <c r="AH1656" s="208">
        <f>SUMIFS($K1649:$K1668,$E1649:$E1668,"R6補",$F1649:$F1668,"ライフデザイン・結婚支援重点推進事業",$J1649:$J1668,2/3)</f>
        <v>0</v>
      </c>
      <c r="AI1656" s="208"/>
      <c r="AJ1656" s="208">
        <f>SUMIFS($K1649:$K1668,$E1649:$E1668,"R6補",$F1649:$F1668,"結婚_妊娠・出産_子育てに温かい社会づくり・気運醸成事業",$J1649:$J1668,2/3)</f>
        <v>0</v>
      </c>
      <c r="AK1656" s="208"/>
      <c r="AL1656" s="208"/>
      <c r="AN1656" s="224">
        <f t="shared" ref="AN1656:AN1657" si="599">SUM(AO1656:AS1656)</f>
        <v>0</v>
      </c>
      <c r="AO1656" s="224">
        <f>SUMIFS($L1649:$L1668,$E1649:$E1668,"R6補",$F1649:$F1668,"ライフデザイン・結婚支援重点推進事業",$J1649:$J1668,2/3)</f>
        <v>0</v>
      </c>
      <c r="AP1656" s="224"/>
      <c r="AQ1656" s="224">
        <f>SUMIFS($L1649:$L1668,$E1649:$E1668,"R6補",$F1649:$F1668,"結婚_妊娠・出産_子育てに温かい社会づくり・気運醸成事業",$J1649:$J1668,2/3)</f>
        <v>0</v>
      </c>
      <c r="AR1656" s="224"/>
      <c r="AS1656" s="224"/>
      <c r="AU1656" s="208">
        <f t="shared" ref="AU1656:AU1657" si="600">SUM(AV1656:AZ1656)</f>
        <v>0</v>
      </c>
      <c r="AV1656" s="208">
        <f>SUMIFS($M1649:$M1668,$E1649:$E1668,"R6補",$F1649:$F1668,"ライフデザイン・結婚支援重点推進事業",$J1649:$J1668,2/3)</f>
        <v>0</v>
      </c>
      <c r="AW1656" s="208"/>
      <c r="AX1656" s="208">
        <f>SUMIFS($M1649:$M1668,$E1649:$E1668,"R6補",$F1649:$F1668,"結婚_妊娠・出産_子育てに温かい社会づくり・気運醸成事業",$J1649:$J1668,2/3)</f>
        <v>0</v>
      </c>
      <c r="AY1656" s="208"/>
      <c r="AZ1656" s="208"/>
      <c r="BA1656" s="215"/>
    </row>
    <row r="1657" spans="1:53" s="201" customFormat="1" ht="12.75" hidden="1" customHeight="1" x14ac:dyDescent="0.15">
      <c r="A1657" s="612"/>
      <c r="B1657" s="615"/>
      <c r="C1657" s="618"/>
      <c r="D1657" s="418"/>
      <c r="E1657" s="424"/>
      <c r="F1657" s="420"/>
      <c r="G1657" s="420"/>
      <c r="H1657" s="420"/>
      <c r="I1657" s="421"/>
      <c r="J1657" s="425"/>
      <c r="K1657" s="423"/>
      <c r="L1657" s="423"/>
      <c r="M1657" s="423"/>
      <c r="N1657" s="332"/>
      <c r="O1657" s="433"/>
      <c r="P1657" s="434"/>
      <c r="Q1657" s="435"/>
      <c r="R1657" s="436"/>
      <c r="S1657" s="435"/>
      <c r="U1657" s="205">
        <v>9</v>
      </c>
      <c r="V1657" s="210" t="str">
        <f t="shared" si="580"/>
        <v/>
      </c>
      <c r="W1657" s="201" t="b">
        <f t="shared" si="584"/>
        <v>1</v>
      </c>
      <c r="Y1657" s="216"/>
      <c r="AB1657" s="408" t="str">
        <f t="shared" si="579"/>
        <v/>
      </c>
      <c r="AC1657" s="408" t="str">
        <f t="shared" si="581"/>
        <v/>
      </c>
      <c r="AD1657" s="202"/>
      <c r="AE1657" s="620"/>
      <c r="AF1657" s="211" t="s">
        <v>7187</v>
      </c>
      <c r="AG1657" s="208">
        <f>SUM(AH1657:AL1657)</f>
        <v>0</v>
      </c>
      <c r="AH1657" s="208"/>
      <c r="AI1657" s="208"/>
      <c r="AJ1657" s="208">
        <f>SUMIFS($K1649:$K1668,$E1649:$E1668,"R6補",$F1649:$F1668,"結婚_妊娠・出産_子育てに温かい社会づくり・気運醸成事業",$J1649:$J1668,1/2)</f>
        <v>0</v>
      </c>
      <c r="AK1657" s="208"/>
      <c r="AL1657" s="208"/>
      <c r="AN1657" s="224">
        <f t="shared" si="599"/>
        <v>0</v>
      </c>
      <c r="AO1657" s="224"/>
      <c r="AP1657" s="224"/>
      <c r="AQ1657" s="224">
        <f>SUMIFS($L1649:$L1668,$E1649:$E1668,"R6補",$F1649:$F1668,"結婚_妊娠・出産_子育てに温かい社会づくり・気運醸成事業",$J1649:$J1668,1/2)</f>
        <v>0</v>
      </c>
      <c r="AR1657" s="224"/>
      <c r="AS1657" s="224"/>
      <c r="AU1657" s="208">
        <f t="shared" si="600"/>
        <v>0</v>
      </c>
      <c r="AV1657" s="208"/>
      <c r="AW1657" s="208"/>
      <c r="AX1657" s="208">
        <f>SUMIFS($M1649:$M1668,$E1649:$E1668,"R6補",$F1649:$F1668,"結婚_妊娠・出産_子育てに温かい社会づくり・気運醸成事業",$J1649:$J1668,1/2)</f>
        <v>0</v>
      </c>
      <c r="AY1657" s="208"/>
      <c r="AZ1657" s="208"/>
      <c r="BA1657" s="215"/>
    </row>
    <row r="1658" spans="1:53" s="201" customFormat="1" ht="12.75" hidden="1" customHeight="1" x14ac:dyDescent="0.15">
      <c r="A1658" s="612"/>
      <c r="B1658" s="615"/>
      <c r="C1658" s="618"/>
      <c r="D1658" s="418"/>
      <c r="E1658" s="424"/>
      <c r="F1658" s="420"/>
      <c r="G1658" s="420"/>
      <c r="H1658" s="420"/>
      <c r="I1658" s="421"/>
      <c r="J1658" s="422"/>
      <c r="K1658" s="423"/>
      <c r="L1658" s="423"/>
      <c r="M1658" s="423"/>
      <c r="N1658" s="332"/>
      <c r="O1658" s="433"/>
      <c r="P1658" s="434"/>
      <c r="Q1658" s="435"/>
      <c r="R1658" s="436"/>
      <c r="S1658" s="435"/>
      <c r="U1658" s="205">
        <v>10</v>
      </c>
      <c r="V1658" s="210" t="str">
        <f t="shared" si="580"/>
        <v/>
      </c>
      <c r="W1658" s="201" t="b">
        <f t="shared" si="584"/>
        <v>1</v>
      </c>
      <c r="Y1658" s="216"/>
      <c r="Z1658" s="217"/>
      <c r="AA1658" s="215"/>
      <c r="AB1658" s="408" t="str">
        <f t="shared" si="579"/>
        <v/>
      </c>
      <c r="AC1658" s="408" t="str">
        <f t="shared" si="581"/>
        <v/>
      </c>
      <c r="AD1658" s="202"/>
      <c r="AE1658" s="212" t="s">
        <v>7229</v>
      </c>
      <c r="AF1658" s="209" t="str">
        <f>IF(COUNTIF(AC1649:AC1668,"R6補一般コース"),"一般コース",IF(COUNTIF(AC1649:AC1668,"R6補都道府県主導型市町村連携コース"),"連携コース",""))</f>
        <v/>
      </c>
      <c r="AG1658" s="208">
        <f>SUM(AH1658:AL1658)</f>
        <v>0</v>
      </c>
      <c r="AH1658" s="208"/>
      <c r="AI1658" s="208"/>
      <c r="AJ1658" s="208"/>
      <c r="AK1658" s="208">
        <f>SUMIFS($K1649:$K1668,$E1649:$E1668,"R6補",G1649:G1668,"一般コース")</f>
        <v>0</v>
      </c>
      <c r="AL1658" s="208">
        <f>SUMIFS($K1649:$K1668,$E1649:$E1668,"R6補",G1649:G1668,"都道府県主導型市町村連携コース")</f>
        <v>0</v>
      </c>
      <c r="AN1658" s="224">
        <f>SUM(AO1658:AS1658)</f>
        <v>0</v>
      </c>
      <c r="AO1658" s="224"/>
      <c r="AP1658" s="224"/>
      <c r="AQ1658" s="224"/>
      <c r="AR1658" s="224">
        <f>SUMIFS($L1649:$L1668,$E1649:$E1668,"R6補",G1649:G1668,"一般コース")</f>
        <v>0</v>
      </c>
      <c r="AS1658" s="224">
        <f>SUMIFS($L1649:$L1668,$E1649:$E1668,"R6補",G1649:G1668,"都道府県主導型市町村連携コース")</f>
        <v>0</v>
      </c>
      <c r="AU1658" s="208">
        <f>SUM(AV1658:AZ1658)</f>
        <v>0</v>
      </c>
      <c r="AV1658" s="208"/>
      <c r="AW1658" s="208"/>
      <c r="AX1658" s="208"/>
      <c r="AY1658" s="208">
        <f>SUMIFS($M1649:$M1668,$E1649:$E1668,"R6補",G1649:G1668,"一般コース")</f>
        <v>0</v>
      </c>
      <c r="AZ1658" s="208">
        <f>SUMIFS($M1649:$M1668,$E1649:$E1668,"R6補",G1649:G1668,"都道府県主導型市町村連携コース")</f>
        <v>0</v>
      </c>
      <c r="BA1658" s="215"/>
    </row>
    <row r="1659" spans="1:53" s="201" customFormat="1" ht="12.6" hidden="1" customHeight="1" x14ac:dyDescent="0.15">
      <c r="A1659" s="612"/>
      <c r="B1659" s="615"/>
      <c r="C1659" s="618"/>
      <c r="D1659" s="418"/>
      <c r="E1659" s="424"/>
      <c r="F1659" s="420"/>
      <c r="G1659" s="420"/>
      <c r="H1659" s="420"/>
      <c r="I1659" s="421"/>
      <c r="J1659" s="432"/>
      <c r="K1659" s="423"/>
      <c r="L1659" s="423"/>
      <c r="M1659" s="423"/>
      <c r="N1659" s="332"/>
      <c r="O1659" s="433"/>
      <c r="P1659" s="434"/>
      <c r="Q1659" s="435"/>
      <c r="R1659" s="436"/>
      <c r="S1659" s="435"/>
      <c r="U1659" s="205">
        <v>11</v>
      </c>
      <c r="V1659" s="210" t="str">
        <f t="shared" si="580"/>
        <v/>
      </c>
      <c r="W1659" s="201" t="b">
        <f t="shared" si="584"/>
        <v>1</v>
      </c>
      <c r="AA1659" s="215"/>
      <c r="AB1659" s="408" t="str">
        <f t="shared" si="579"/>
        <v/>
      </c>
      <c r="AC1659" s="408" t="str">
        <f t="shared" si="581"/>
        <v/>
      </c>
      <c r="AD1659" s="202"/>
      <c r="AE1659" s="214"/>
      <c r="AF1659" s="214"/>
      <c r="AG1659" s="215"/>
      <c r="AH1659" s="215"/>
      <c r="AI1659" s="215"/>
      <c r="AJ1659" s="215"/>
      <c r="AK1659" s="215"/>
      <c r="AL1659" s="215"/>
      <c r="AN1659" s="218"/>
      <c r="AO1659" s="218"/>
      <c r="AP1659" s="218"/>
      <c r="AQ1659" s="218"/>
      <c r="AR1659" s="218"/>
      <c r="AS1659" s="218"/>
      <c r="AU1659" s="215"/>
      <c r="AV1659" s="215"/>
      <c r="AW1659" s="215"/>
      <c r="AX1659" s="215"/>
      <c r="AY1659" s="215"/>
      <c r="AZ1659" s="215"/>
      <c r="BA1659" s="215"/>
    </row>
    <row r="1660" spans="1:53" s="201" customFormat="1" ht="12.75" hidden="1" customHeight="1" x14ac:dyDescent="0.15">
      <c r="A1660" s="612"/>
      <c r="B1660" s="615"/>
      <c r="C1660" s="618"/>
      <c r="D1660" s="418"/>
      <c r="E1660" s="424"/>
      <c r="F1660" s="420"/>
      <c r="G1660" s="420"/>
      <c r="H1660" s="420"/>
      <c r="I1660" s="421"/>
      <c r="J1660" s="422"/>
      <c r="K1660" s="423"/>
      <c r="L1660" s="423"/>
      <c r="M1660" s="423"/>
      <c r="N1660" s="332"/>
      <c r="O1660" s="433"/>
      <c r="P1660" s="434"/>
      <c r="Q1660" s="435"/>
      <c r="R1660" s="436"/>
      <c r="S1660" s="435"/>
      <c r="U1660" s="205">
        <v>12</v>
      </c>
      <c r="V1660" s="210" t="str">
        <f t="shared" si="580"/>
        <v/>
      </c>
      <c r="W1660" s="201" t="b">
        <f t="shared" si="584"/>
        <v>1</v>
      </c>
      <c r="AA1660" s="215"/>
      <c r="AB1660" s="408" t="str">
        <f t="shared" si="579"/>
        <v/>
      </c>
      <c r="AC1660" s="408" t="str">
        <f t="shared" si="581"/>
        <v/>
      </c>
      <c r="AD1660" s="202"/>
      <c r="AE1660" s="214"/>
      <c r="AF1660" s="214"/>
      <c r="AG1660" s="215"/>
      <c r="AH1660" s="215"/>
      <c r="AI1660" s="215"/>
      <c r="AJ1660" s="215"/>
      <c r="AK1660" s="215"/>
      <c r="AL1660" s="215"/>
      <c r="AN1660" s="218"/>
      <c r="AO1660" s="218"/>
      <c r="AP1660" s="218"/>
      <c r="AQ1660" s="218"/>
      <c r="AR1660" s="218"/>
      <c r="AS1660" s="218"/>
      <c r="AU1660" s="215"/>
      <c r="AV1660" s="215"/>
      <c r="AW1660" s="215"/>
      <c r="AX1660" s="215"/>
      <c r="AY1660" s="215"/>
      <c r="AZ1660" s="215"/>
      <c r="BA1660" s="215"/>
    </row>
    <row r="1661" spans="1:53" s="201" customFormat="1" ht="12.75" hidden="1" customHeight="1" x14ac:dyDescent="0.15">
      <c r="A1661" s="612"/>
      <c r="B1661" s="615"/>
      <c r="C1661" s="618"/>
      <c r="D1661" s="418"/>
      <c r="E1661" s="424"/>
      <c r="F1661" s="420"/>
      <c r="G1661" s="420"/>
      <c r="H1661" s="420"/>
      <c r="I1661" s="421"/>
      <c r="J1661" s="422"/>
      <c r="K1661" s="423"/>
      <c r="L1661" s="423"/>
      <c r="M1661" s="423"/>
      <c r="N1661" s="332"/>
      <c r="O1661" s="433"/>
      <c r="P1661" s="434"/>
      <c r="Q1661" s="435"/>
      <c r="R1661" s="436"/>
      <c r="S1661" s="435"/>
      <c r="U1661" s="205">
        <v>13</v>
      </c>
      <c r="V1661" s="210" t="str">
        <f t="shared" si="580"/>
        <v/>
      </c>
      <c r="W1661" s="201" t="b">
        <f t="shared" si="584"/>
        <v>1</v>
      </c>
      <c r="Y1661" s="219"/>
      <c r="Z1661" s="215"/>
      <c r="AA1661" s="215"/>
      <c r="AB1661" s="408" t="str">
        <f t="shared" si="579"/>
        <v/>
      </c>
      <c r="AC1661" s="408" t="str">
        <f t="shared" si="581"/>
        <v/>
      </c>
      <c r="AD1661" s="202"/>
      <c r="AE1661" s="214"/>
      <c r="AF1661" s="214"/>
      <c r="AG1661" s="215"/>
      <c r="AH1661" s="215"/>
      <c r="AI1661" s="215"/>
      <c r="AJ1661" s="215"/>
      <c r="AK1661" s="215"/>
      <c r="AL1661" s="215"/>
      <c r="AN1661" s="218"/>
      <c r="AO1661" s="218"/>
      <c r="AP1661" s="218"/>
      <c r="AQ1661" s="218"/>
      <c r="AR1661" s="218"/>
      <c r="AS1661" s="218"/>
      <c r="AU1661" s="215"/>
      <c r="AV1661" s="215"/>
      <c r="AW1661" s="215"/>
      <c r="AX1661" s="215"/>
      <c r="AY1661" s="215"/>
      <c r="AZ1661" s="215"/>
      <c r="BA1661" s="215"/>
    </row>
    <row r="1662" spans="1:53" s="201" customFormat="1" ht="12.75" hidden="1" customHeight="1" x14ac:dyDescent="0.15">
      <c r="A1662" s="612"/>
      <c r="B1662" s="615"/>
      <c r="C1662" s="618"/>
      <c r="D1662" s="418"/>
      <c r="E1662" s="424"/>
      <c r="F1662" s="420"/>
      <c r="G1662" s="420"/>
      <c r="H1662" s="420"/>
      <c r="I1662" s="421"/>
      <c r="J1662" s="422"/>
      <c r="K1662" s="423"/>
      <c r="L1662" s="423"/>
      <c r="M1662" s="423"/>
      <c r="N1662" s="332"/>
      <c r="O1662" s="433"/>
      <c r="P1662" s="434"/>
      <c r="Q1662" s="435"/>
      <c r="R1662" s="436"/>
      <c r="S1662" s="435"/>
      <c r="U1662" s="205">
        <v>14</v>
      </c>
      <c r="V1662" s="210" t="str">
        <f t="shared" si="580"/>
        <v/>
      </c>
      <c r="W1662" s="201" t="b">
        <f t="shared" si="584"/>
        <v>1</v>
      </c>
      <c r="Y1662" s="216"/>
      <c r="Z1662" s="217"/>
      <c r="AA1662" s="215"/>
      <c r="AB1662" s="408" t="str">
        <f t="shared" si="579"/>
        <v/>
      </c>
      <c r="AC1662" s="408" t="str">
        <f t="shared" si="581"/>
        <v/>
      </c>
      <c r="AD1662" s="202"/>
      <c r="AE1662" s="214"/>
      <c r="AF1662" s="214"/>
      <c r="AH1662" s="215"/>
      <c r="AI1662" s="215"/>
      <c r="AJ1662" s="215"/>
      <c r="AK1662" s="215"/>
      <c r="AL1662" s="215"/>
      <c r="AN1662" s="218"/>
      <c r="AO1662" s="218"/>
      <c r="AP1662" s="218"/>
      <c r="AQ1662" s="218"/>
      <c r="AR1662" s="218"/>
      <c r="AS1662" s="218"/>
      <c r="AU1662" s="215"/>
      <c r="AV1662" s="215"/>
      <c r="AW1662" s="215"/>
      <c r="AX1662" s="215"/>
      <c r="AY1662" s="215"/>
      <c r="AZ1662" s="215"/>
      <c r="BA1662" s="215"/>
    </row>
    <row r="1663" spans="1:53" s="201" customFormat="1" ht="12.75" hidden="1" customHeight="1" x14ac:dyDescent="0.15">
      <c r="A1663" s="612"/>
      <c r="B1663" s="615"/>
      <c r="C1663" s="618"/>
      <c r="D1663" s="418"/>
      <c r="E1663" s="424"/>
      <c r="F1663" s="420"/>
      <c r="G1663" s="420"/>
      <c r="H1663" s="420"/>
      <c r="I1663" s="421"/>
      <c r="J1663" s="422"/>
      <c r="K1663" s="423"/>
      <c r="L1663" s="423"/>
      <c r="M1663" s="423"/>
      <c r="N1663" s="332"/>
      <c r="O1663" s="433"/>
      <c r="P1663" s="434"/>
      <c r="Q1663" s="435"/>
      <c r="R1663" s="436"/>
      <c r="S1663" s="435"/>
      <c r="U1663" s="205">
        <v>15</v>
      </c>
      <c r="V1663" s="210" t="str">
        <f t="shared" si="580"/>
        <v/>
      </c>
      <c r="W1663" s="201" t="b">
        <f t="shared" si="584"/>
        <v>1</v>
      </c>
      <c r="Y1663" s="216"/>
      <c r="AA1663" s="215"/>
      <c r="AB1663" s="408" t="str">
        <f t="shared" si="579"/>
        <v/>
      </c>
      <c r="AC1663" s="408" t="str">
        <f t="shared" si="581"/>
        <v/>
      </c>
      <c r="AD1663" s="202"/>
      <c r="AE1663" s="214"/>
      <c r="AF1663" s="214"/>
      <c r="AG1663" s="215"/>
      <c r="AH1663" s="215"/>
      <c r="AI1663" s="215"/>
      <c r="AJ1663" s="215"/>
      <c r="AK1663" s="215"/>
      <c r="AL1663" s="215"/>
      <c r="AN1663" s="218"/>
      <c r="AO1663" s="218"/>
      <c r="AP1663" s="218"/>
      <c r="AQ1663" s="218"/>
      <c r="AR1663" s="218"/>
      <c r="AS1663" s="218"/>
      <c r="AU1663" s="215"/>
      <c r="AV1663" s="215"/>
      <c r="AW1663" s="215"/>
      <c r="AX1663" s="215"/>
      <c r="AY1663" s="215"/>
      <c r="AZ1663" s="215"/>
      <c r="BA1663" s="215"/>
    </row>
    <row r="1664" spans="1:53" s="201" customFormat="1" ht="12.75" hidden="1" customHeight="1" x14ac:dyDescent="0.15">
      <c r="A1664" s="612"/>
      <c r="B1664" s="615"/>
      <c r="C1664" s="618"/>
      <c r="D1664" s="418"/>
      <c r="E1664" s="424"/>
      <c r="F1664" s="420"/>
      <c r="G1664" s="420"/>
      <c r="H1664" s="420"/>
      <c r="I1664" s="421"/>
      <c r="J1664" s="422"/>
      <c r="K1664" s="423"/>
      <c r="L1664" s="423"/>
      <c r="M1664" s="423"/>
      <c r="N1664" s="332"/>
      <c r="O1664" s="433"/>
      <c r="P1664" s="434"/>
      <c r="Q1664" s="435"/>
      <c r="R1664" s="436"/>
      <c r="S1664" s="435"/>
      <c r="U1664" s="205">
        <v>16</v>
      </c>
      <c r="V1664" s="210" t="str">
        <f t="shared" si="580"/>
        <v/>
      </c>
      <c r="W1664" s="201" t="b">
        <f t="shared" si="584"/>
        <v>1</v>
      </c>
      <c r="Y1664" s="216"/>
      <c r="Z1664" s="217"/>
      <c r="AB1664" s="408" t="str">
        <f t="shared" si="579"/>
        <v/>
      </c>
      <c r="AC1664" s="408" t="str">
        <f t="shared" si="581"/>
        <v/>
      </c>
      <c r="AD1664" s="202"/>
      <c r="AE1664" s="214"/>
      <c r="AF1664" s="214"/>
      <c r="AG1664" s="215"/>
      <c r="AH1664" s="215"/>
      <c r="AI1664" s="215"/>
      <c r="AJ1664" s="215"/>
      <c r="AK1664" s="215"/>
      <c r="AL1664" s="215"/>
      <c r="AN1664" s="218"/>
      <c r="AO1664" s="218"/>
      <c r="AP1664" s="218"/>
      <c r="AQ1664" s="218"/>
      <c r="AR1664" s="218"/>
      <c r="AS1664" s="218"/>
      <c r="AU1664" s="215"/>
      <c r="AV1664" s="215"/>
      <c r="AW1664" s="215"/>
      <c r="AX1664" s="215"/>
      <c r="AY1664" s="215"/>
      <c r="AZ1664" s="215"/>
      <c r="BA1664" s="215"/>
    </row>
    <row r="1665" spans="1:53" s="201" customFormat="1" ht="12.75" hidden="1" customHeight="1" x14ac:dyDescent="0.15">
      <c r="A1665" s="612"/>
      <c r="B1665" s="615"/>
      <c r="C1665" s="618"/>
      <c r="D1665" s="418"/>
      <c r="E1665" s="424"/>
      <c r="F1665" s="420"/>
      <c r="G1665" s="420"/>
      <c r="H1665" s="420"/>
      <c r="I1665" s="421"/>
      <c r="J1665" s="422"/>
      <c r="K1665" s="423"/>
      <c r="L1665" s="423"/>
      <c r="M1665" s="423"/>
      <c r="N1665" s="332"/>
      <c r="O1665" s="433"/>
      <c r="P1665" s="434"/>
      <c r="Q1665" s="435"/>
      <c r="R1665" s="436"/>
      <c r="S1665" s="435"/>
      <c r="U1665" s="205">
        <v>17</v>
      </c>
      <c r="V1665" s="210" t="str">
        <f t="shared" si="580"/>
        <v/>
      </c>
      <c r="W1665" s="201" t="b">
        <f t="shared" si="584"/>
        <v>1</v>
      </c>
      <c r="Y1665" s="216"/>
      <c r="AB1665" s="408" t="str">
        <f t="shared" si="579"/>
        <v/>
      </c>
      <c r="AC1665" s="408" t="str">
        <f t="shared" si="581"/>
        <v/>
      </c>
      <c r="AD1665" s="202"/>
      <c r="AE1665" s="214"/>
      <c r="AF1665" s="214"/>
      <c r="AG1665" s="215"/>
      <c r="AH1665" s="215"/>
      <c r="AI1665" s="215"/>
      <c r="AJ1665" s="215"/>
      <c r="AK1665" s="215"/>
      <c r="AL1665" s="215"/>
      <c r="AN1665" s="218"/>
      <c r="AO1665" s="218"/>
      <c r="AP1665" s="218"/>
      <c r="AQ1665" s="218"/>
      <c r="AR1665" s="218"/>
      <c r="AS1665" s="218"/>
      <c r="AU1665" s="215"/>
      <c r="AV1665" s="215"/>
      <c r="AW1665" s="215"/>
      <c r="AX1665" s="215"/>
      <c r="AY1665" s="215"/>
      <c r="AZ1665" s="215"/>
      <c r="BA1665" s="215"/>
    </row>
    <row r="1666" spans="1:53" s="201" customFormat="1" ht="12.75" hidden="1" customHeight="1" x14ac:dyDescent="0.15">
      <c r="A1666" s="612"/>
      <c r="B1666" s="615"/>
      <c r="C1666" s="618"/>
      <c r="D1666" s="418"/>
      <c r="E1666" s="424"/>
      <c r="F1666" s="420"/>
      <c r="G1666" s="420"/>
      <c r="H1666" s="420"/>
      <c r="I1666" s="421"/>
      <c r="J1666" s="422"/>
      <c r="K1666" s="423"/>
      <c r="L1666" s="423"/>
      <c r="M1666" s="423"/>
      <c r="N1666" s="332"/>
      <c r="O1666" s="433"/>
      <c r="P1666" s="434"/>
      <c r="Q1666" s="435"/>
      <c r="R1666" s="436"/>
      <c r="S1666" s="435"/>
      <c r="U1666" s="205">
        <v>18</v>
      </c>
      <c r="V1666" s="210" t="str">
        <f t="shared" si="580"/>
        <v/>
      </c>
      <c r="W1666" s="201" t="b">
        <f t="shared" si="584"/>
        <v>1</v>
      </c>
      <c r="Y1666" s="216"/>
      <c r="AB1666" s="408" t="str">
        <f t="shared" si="579"/>
        <v/>
      </c>
      <c r="AC1666" s="408" t="str">
        <f t="shared" si="581"/>
        <v/>
      </c>
      <c r="AD1666" s="202"/>
      <c r="AE1666" s="214"/>
      <c r="AF1666" s="214"/>
      <c r="AG1666" s="215"/>
      <c r="AH1666" s="215"/>
      <c r="AI1666" s="215"/>
      <c r="AJ1666" s="215"/>
      <c r="AK1666" s="215"/>
      <c r="AL1666" s="215"/>
      <c r="AN1666" s="218"/>
      <c r="AO1666" s="218"/>
      <c r="AP1666" s="218"/>
      <c r="AQ1666" s="218"/>
      <c r="AR1666" s="218"/>
      <c r="AS1666" s="218"/>
      <c r="AU1666" s="215"/>
      <c r="AV1666" s="215"/>
      <c r="AW1666" s="215"/>
      <c r="AX1666" s="215"/>
      <c r="AY1666" s="215"/>
      <c r="AZ1666" s="215"/>
      <c r="BA1666" s="215"/>
    </row>
    <row r="1667" spans="1:53" s="201" customFormat="1" ht="12.75" hidden="1" customHeight="1" x14ac:dyDescent="0.15">
      <c r="A1667" s="612"/>
      <c r="B1667" s="615"/>
      <c r="C1667" s="618"/>
      <c r="D1667" s="418"/>
      <c r="E1667" s="424"/>
      <c r="F1667" s="420"/>
      <c r="G1667" s="420"/>
      <c r="H1667" s="420"/>
      <c r="I1667" s="421"/>
      <c r="J1667" s="422"/>
      <c r="K1667" s="423"/>
      <c r="L1667" s="423"/>
      <c r="M1667" s="423"/>
      <c r="N1667" s="332"/>
      <c r="O1667" s="433"/>
      <c r="P1667" s="434"/>
      <c r="Q1667" s="435"/>
      <c r="R1667" s="436"/>
      <c r="S1667" s="435"/>
      <c r="U1667" s="205">
        <v>19</v>
      </c>
      <c r="V1667" s="210" t="str">
        <f t="shared" si="580"/>
        <v/>
      </c>
      <c r="W1667" s="201" t="b">
        <f t="shared" si="584"/>
        <v>1</v>
      </c>
      <c r="Y1667" s="216"/>
      <c r="AB1667" s="408" t="str">
        <f t="shared" si="579"/>
        <v/>
      </c>
      <c r="AC1667" s="408" t="str">
        <f t="shared" si="581"/>
        <v/>
      </c>
      <c r="AD1667" s="202"/>
      <c r="AE1667" s="214"/>
      <c r="AF1667" s="214"/>
      <c r="AG1667" s="215"/>
      <c r="AH1667" s="215"/>
      <c r="AI1667" s="215"/>
      <c r="AJ1667" s="215"/>
      <c r="AK1667" s="215"/>
      <c r="AL1667" s="215"/>
      <c r="AN1667" s="218"/>
      <c r="AO1667" s="218"/>
      <c r="AP1667" s="218"/>
      <c r="AQ1667" s="218"/>
      <c r="AR1667" s="218"/>
      <c r="AS1667" s="218"/>
      <c r="AU1667" s="215"/>
      <c r="AV1667" s="215"/>
      <c r="AW1667" s="215"/>
      <c r="AX1667" s="215"/>
      <c r="AY1667" s="215"/>
      <c r="AZ1667" s="215"/>
      <c r="BA1667" s="215"/>
    </row>
    <row r="1668" spans="1:53" s="215" customFormat="1" ht="12.75" hidden="1" customHeight="1" x14ac:dyDescent="0.15">
      <c r="A1668" s="613"/>
      <c r="B1668" s="616"/>
      <c r="C1668" s="619"/>
      <c r="D1668" s="426"/>
      <c r="E1668" s="427"/>
      <c r="F1668" s="428"/>
      <c r="G1668" s="428"/>
      <c r="H1668" s="428"/>
      <c r="I1668" s="429"/>
      <c r="J1668" s="430"/>
      <c r="K1668" s="431"/>
      <c r="L1668" s="431"/>
      <c r="M1668" s="431"/>
      <c r="N1668" s="332"/>
      <c r="O1668" s="433"/>
      <c r="P1668" s="434"/>
      <c r="Q1668" s="435"/>
      <c r="R1668" s="436"/>
      <c r="S1668" s="435"/>
      <c r="U1668" s="205">
        <v>20</v>
      </c>
      <c r="V1668" s="220" t="str">
        <f t="shared" si="580"/>
        <v/>
      </c>
      <c r="W1668" s="201" t="b">
        <f t="shared" si="584"/>
        <v>1</v>
      </c>
      <c r="Y1668" s="216"/>
      <c r="Z1668" s="217"/>
      <c r="AB1668" s="408" t="str">
        <f t="shared" si="579"/>
        <v/>
      </c>
      <c r="AC1668" s="408" t="str">
        <f t="shared" si="581"/>
        <v/>
      </c>
      <c r="AD1668" s="218"/>
      <c r="AE1668" s="214"/>
      <c r="AF1668" s="214"/>
      <c r="AN1668" s="218"/>
      <c r="AO1668" s="218"/>
      <c r="AP1668" s="218"/>
      <c r="AQ1668" s="218"/>
      <c r="AR1668" s="218"/>
      <c r="AS1668" s="218"/>
    </row>
    <row r="1669" spans="1:53" s="201" customFormat="1" ht="12.75" hidden="1" customHeight="1" x14ac:dyDescent="0.15">
      <c r="A1669" s="611" t="s">
        <v>7391</v>
      </c>
      <c r="B1669" s="614"/>
      <c r="C1669" s="617"/>
      <c r="D1669" s="412"/>
      <c r="E1669" s="413"/>
      <c r="F1669" s="414"/>
      <c r="G1669" s="414"/>
      <c r="H1669" s="414"/>
      <c r="I1669" s="415"/>
      <c r="J1669" s="416"/>
      <c r="K1669" s="417"/>
      <c r="L1669" s="417"/>
      <c r="M1669" s="417"/>
      <c r="N1669" s="332"/>
      <c r="O1669" s="433"/>
      <c r="P1669" s="434"/>
      <c r="Q1669" s="435"/>
      <c r="R1669" s="436"/>
      <c r="S1669" s="435"/>
      <c r="U1669" s="205">
        <v>1</v>
      </c>
      <c r="V1669" s="206" t="str">
        <f t="shared" si="580"/>
        <v/>
      </c>
      <c r="W1669" s="201" t="b">
        <f t="shared" si="584"/>
        <v>1</v>
      </c>
      <c r="Y1669" s="216"/>
      <c r="AB1669" s="408" t="str">
        <f t="shared" si="579"/>
        <v/>
      </c>
      <c r="AC1669" s="408" t="str">
        <f t="shared" si="581"/>
        <v/>
      </c>
      <c r="AD1669" s="202"/>
      <c r="AE1669" s="173" t="s">
        <v>7260</v>
      </c>
      <c r="AG1669" s="203" t="s">
        <v>7194</v>
      </c>
      <c r="AH1669" s="204" t="s">
        <v>7221</v>
      </c>
      <c r="AI1669" s="204" t="s">
        <v>7195</v>
      </c>
      <c r="AJ1669" s="204" t="s">
        <v>7231</v>
      </c>
      <c r="AK1669" s="204" t="s">
        <v>7196</v>
      </c>
      <c r="AL1669" s="204" t="s">
        <v>7197</v>
      </c>
      <c r="AN1669" s="222" t="s">
        <v>7274</v>
      </c>
      <c r="AO1669" s="223" t="s">
        <v>7221</v>
      </c>
      <c r="AP1669" s="223" t="s">
        <v>7195</v>
      </c>
      <c r="AQ1669" s="223" t="s">
        <v>7231</v>
      </c>
      <c r="AR1669" s="223" t="s">
        <v>7196</v>
      </c>
      <c r="AS1669" s="223" t="s">
        <v>7197</v>
      </c>
      <c r="AU1669" s="203" t="s">
        <v>7198</v>
      </c>
      <c r="AV1669" s="204" t="s">
        <v>7221</v>
      </c>
      <c r="AW1669" s="204" t="s">
        <v>7195</v>
      </c>
      <c r="AX1669" s="204" t="s">
        <v>7231</v>
      </c>
      <c r="AY1669" s="204" t="s">
        <v>7196</v>
      </c>
      <c r="AZ1669" s="204" t="s">
        <v>7197</v>
      </c>
      <c r="BA1669" s="214"/>
    </row>
    <row r="1670" spans="1:53" s="201" customFormat="1" ht="12.75" hidden="1" customHeight="1" x14ac:dyDescent="0.15">
      <c r="A1670" s="612"/>
      <c r="B1670" s="615"/>
      <c r="C1670" s="618"/>
      <c r="D1670" s="418"/>
      <c r="E1670" s="419"/>
      <c r="F1670" s="420"/>
      <c r="G1670" s="420"/>
      <c r="H1670" s="420"/>
      <c r="I1670" s="421"/>
      <c r="J1670" s="422"/>
      <c r="K1670" s="423"/>
      <c r="L1670" s="423"/>
      <c r="M1670" s="423"/>
      <c r="N1670" s="332"/>
      <c r="O1670" s="433"/>
      <c r="P1670" s="434"/>
      <c r="Q1670" s="435"/>
      <c r="R1670" s="436"/>
      <c r="S1670" s="435"/>
      <c r="U1670" s="205">
        <v>2</v>
      </c>
      <c r="V1670" s="210" t="str">
        <f t="shared" si="580"/>
        <v/>
      </c>
      <c r="W1670" s="201" t="b">
        <f t="shared" si="584"/>
        <v>1</v>
      </c>
      <c r="Y1670" s="216"/>
      <c r="Z1670" s="217"/>
      <c r="AB1670" s="408" t="str">
        <f t="shared" si="579"/>
        <v/>
      </c>
      <c r="AC1670" s="408" t="str">
        <f t="shared" si="581"/>
        <v/>
      </c>
      <c r="AD1670" s="202"/>
      <c r="AE1670" s="620" t="s">
        <v>7188</v>
      </c>
      <c r="AF1670" s="209" t="s">
        <v>7193</v>
      </c>
      <c r="AG1670" s="208">
        <f>SUM(AH1670:AL1670)</f>
        <v>0</v>
      </c>
      <c r="AH1670" s="208">
        <f>SUMIFS($K1669:$K1688,$E1669:$E1688,"R7当",$F1669:$F1688,"ライフデザイン・結婚支援重点推進事業",$J1669:$J1688,3/4)</f>
        <v>0</v>
      </c>
      <c r="AI1670" s="208">
        <f>SUMIFS($K1669:$K1688,$E1669:$E1688,"R7当",$F1669:$F1688,"結婚支援コンシェルジュ事業",$J1669:$J1688,3/4)</f>
        <v>0</v>
      </c>
      <c r="AJ1670" s="208"/>
      <c r="AK1670" s="208"/>
      <c r="AL1670" s="208"/>
      <c r="AN1670" s="224">
        <f>SUM(AO1670:AS1670)</f>
        <v>0</v>
      </c>
      <c r="AO1670" s="224">
        <f>SUMIFS($L1669:$L1688,$E1669:$E1688,"R7当",$F1669:$F1688,"ライフデザイン・結婚支援重点推進事業",$J1669:$J1688,3/4)</f>
        <v>0</v>
      </c>
      <c r="AP1670" s="224">
        <f>SUMIFS($L1669:$L1688,$E1669:$E1688,"R7当",$F1669:$F1688,"結婚支援コンシェルジュ事業",$J1669:$J1688,3/4)</f>
        <v>0</v>
      </c>
      <c r="AQ1670" s="224"/>
      <c r="AR1670" s="224"/>
      <c r="AS1670" s="224"/>
      <c r="AU1670" s="208">
        <f>SUM(AV1670:AZ1670)</f>
        <v>0</v>
      </c>
      <c r="AV1670" s="208">
        <f>SUMIFS($M1669:$M1688,$E1669:$E1688,"R7当",$F1669:$F1688,"ライフデザイン・結婚支援重点推進事業",$J1669:$J1688,3/4)</f>
        <v>0</v>
      </c>
      <c r="AW1670" s="208">
        <f>SUMIFS($M1669:$M1688,$E1669:$E1688,"R7当",$F1669:$F1688,"結婚支援コンシェルジュ事業",$J1669:$J1688,3/4)</f>
        <v>0</v>
      </c>
      <c r="AX1670" s="208"/>
      <c r="AY1670" s="208"/>
      <c r="AZ1670" s="208"/>
      <c r="BA1670" s="215"/>
    </row>
    <row r="1671" spans="1:53" s="201" customFormat="1" ht="12.75" hidden="1" customHeight="1" x14ac:dyDescent="0.15">
      <c r="A1671" s="612"/>
      <c r="B1671" s="615"/>
      <c r="C1671" s="618"/>
      <c r="D1671" s="418"/>
      <c r="E1671" s="424"/>
      <c r="F1671" s="420"/>
      <c r="G1671" s="420"/>
      <c r="H1671" s="420"/>
      <c r="I1671" s="421"/>
      <c r="J1671" s="425"/>
      <c r="K1671" s="423"/>
      <c r="L1671" s="423"/>
      <c r="M1671" s="423"/>
      <c r="N1671" s="332"/>
      <c r="O1671" s="433"/>
      <c r="P1671" s="434"/>
      <c r="Q1671" s="435"/>
      <c r="R1671" s="436"/>
      <c r="S1671" s="435"/>
      <c r="U1671" s="205">
        <v>3</v>
      </c>
      <c r="V1671" s="210" t="str">
        <f t="shared" si="580"/>
        <v/>
      </c>
      <c r="W1671" s="201" t="b">
        <f t="shared" si="584"/>
        <v>1</v>
      </c>
      <c r="Y1671" s="219"/>
      <c r="Z1671" s="215"/>
      <c r="AB1671" s="408" t="str">
        <f t="shared" si="579"/>
        <v/>
      </c>
      <c r="AC1671" s="408" t="str">
        <f t="shared" si="581"/>
        <v/>
      </c>
      <c r="AD1671" s="202"/>
      <c r="AE1671" s="620"/>
      <c r="AF1671" s="211" t="s">
        <v>7189</v>
      </c>
      <c r="AG1671" s="208">
        <f>SUM(AH1671:AL1671)</f>
        <v>0</v>
      </c>
      <c r="AH1671" s="208">
        <f>SUMIFS($K1669:$K1688,$E1669:$E1688,"R7当",$F1669:$F1688,"ライフデザイン・結婚支援重点推進事業",$J1669:$J1688,2/3)</f>
        <v>0</v>
      </c>
      <c r="AI1671" s="208"/>
      <c r="AJ1671" s="208">
        <f>SUMIFS($K1669:$K1688,$E1669:$E1688,"R7当",$F1669:$F1688,"結婚_妊娠・出産_子育てに温かい社会づくり・気運醸成事業",$J1669:$J1688,2/3)</f>
        <v>0</v>
      </c>
      <c r="AK1671" s="208"/>
      <c r="AL1671" s="208"/>
      <c r="AN1671" s="224">
        <f t="shared" ref="AN1671:AN1672" si="601">SUM(AO1671:AS1671)</f>
        <v>0</v>
      </c>
      <c r="AO1671" s="224">
        <f>SUMIFS($L1669:$L1688,$E1669:$E1688,"R7当",$F1669:$F1688,"ライフデザイン・結婚支援重点推進事業",$J1669:$J1688,2/3)</f>
        <v>0</v>
      </c>
      <c r="AP1671" s="224"/>
      <c r="AQ1671" s="224">
        <f>SUMIFS($L1669:$L1688,$E1669:$E1688,"R7当",$F1669:$F1688,"結婚_妊娠・出産_子育てに温かい社会づくり・気運醸成事業",$J1669:$J1688,2/3)</f>
        <v>0</v>
      </c>
      <c r="AR1671" s="224"/>
      <c r="AS1671" s="224"/>
      <c r="AU1671" s="208">
        <f t="shared" ref="AU1671:AU1672" si="602">SUM(AV1671:AZ1671)</f>
        <v>0</v>
      </c>
      <c r="AV1671" s="208">
        <f>SUMIFS($M1669:$M1688,$E1669:$E1688,"R7当",$F1669:$F1688,"ライフデザイン・結婚支援重点推進事業",$J1669:$J1688,2/3)</f>
        <v>0</v>
      </c>
      <c r="AW1671" s="208"/>
      <c r="AX1671" s="208">
        <f>SUMIFS($M1669:$M1688,$E1669:$E1688,"R7当",$F1669:$F1688,"結婚_妊娠・出産_子育てに温かい社会づくり・気運醸成事業",$J1669:$J1688,2/3)</f>
        <v>0</v>
      </c>
      <c r="AY1671" s="208"/>
      <c r="AZ1671" s="208"/>
      <c r="BA1671" s="215"/>
    </row>
    <row r="1672" spans="1:53" s="201" customFormat="1" ht="12.75" hidden="1" customHeight="1" x14ac:dyDescent="0.15">
      <c r="A1672" s="612"/>
      <c r="B1672" s="615"/>
      <c r="C1672" s="618"/>
      <c r="D1672" s="418"/>
      <c r="E1672" s="424"/>
      <c r="F1672" s="420"/>
      <c r="G1672" s="420"/>
      <c r="H1672" s="420"/>
      <c r="I1672" s="421"/>
      <c r="J1672" s="425"/>
      <c r="K1672" s="423"/>
      <c r="L1672" s="423"/>
      <c r="M1672" s="423"/>
      <c r="N1672" s="332"/>
      <c r="O1672" s="433"/>
      <c r="P1672" s="434"/>
      <c r="Q1672" s="435"/>
      <c r="R1672" s="436"/>
      <c r="S1672" s="435"/>
      <c r="U1672" s="205">
        <v>4</v>
      </c>
      <c r="V1672" s="210" t="str">
        <f t="shared" si="580"/>
        <v/>
      </c>
      <c r="W1672" s="201" t="b">
        <f t="shared" si="584"/>
        <v>1</v>
      </c>
      <c r="Y1672" s="219"/>
      <c r="Z1672" s="215"/>
      <c r="AB1672" s="408" t="str">
        <f t="shared" si="579"/>
        <v/>
      </c>
      <c r="AC1672" s="408" t="str">
        <f t="shared" si="581"/>
        <v/>
      </c>
      <c r="AD1672" s="202"/>
      <c r="AE1672" s="620"/>
      <c r="AF1672" s="211" t="s">
        <v>7187</v>
      </c>
      <c r="AG1672" s="208">
        <f t="shared" ref="AG1672" si="603">SUM(AH1672:AL1672)</f>
        <v>0</v>
      </c>
      <c r="AH1672" s="208"/>
      <c r="AI1672" s="208"/>
      <c r="AJ1672" s="208">
        <f>SUMIFS($K1669:$K1688,$E1669:$E1688,"R7当",$F1669:$F1688,"結婚_妊娠・出産_子育てに温かい社会づくり・気運醸成事業",$J1669:$J1688,1/2)</f>
        <v>0</v>
      </c>
      <c r="AK1672" s="208"/>
      <c r="AL1672" s="208"/>
      <c r="AN1672" s="224">
        <f t="shared" si="601"/>
        <v>0</v>
      </c>
      <c r="AO1672" s="224"/>
      <c r="AP1672" s="224"/>
      <c r="AQ1672" s="224">
        <f>SUMIFS($L1669:$L1688,$E1669:$E1688,"R7当",$F1669:$F1688,"結婚_妊娠・出産_子育てに温かい社会づくり・気運醸成事業",$J1669:$J1688,1/2)</f>
        <v>0</v>
      </c>
      <c r="AR1672" s="224"/>
      <c r="AS1672" s="224"/>
      <c r="AU1672" s="208">
        <f t="shared" si="602"/>
        <v>0</v>
      </c>
      <c r="AV1672" s="208"/>
      <c r="AW1672" s="208"/>
      <c r="AX1672" s="208">
        <f>SUMIFS($M1669:$M1688,$E1669:$E1688,"R7当",$F1669:$F1688,"結婚_妊娠・出産_子育てに温かい社会づくり・気運醸成事業",$J1669:$J1688,1/2)</f>
        <v>0</v>
      </c>
      <c r="AY1672" s="208"/>
      <c r="AZ1672" s="208"/>
      <c r="BA1672" s="215"/>
    </row>
    <row r="1673" spans="1:53" s="201" customFormat="1" ht="12.75" hidden="1" customHeight="1" x14ac:dyDescent="0.15">
      <c r="A1673" s="612"/>
      <c r="B1673" s="615"/>
      <c r="C1673" s="618"/>
      <c r="D1673" s="418"/>
      <c r="E1673" s="424"/>
      <c r="F1673" s="420"/>
      <c r="G1673" s="420"/>
      <c r="H1673" s="420"/>
      <c r="I1673" s="421"/>
      <c r="J1673" s="425"/>
      <c r="K1673" s="423"/>
      <c r="L1673" s="423"/>
      <c r="M1673" s="423"/>
      <c r="N1673" s="332"/>
      <c r="O1673" s="433"/>
      <c r="P1673" s="434"/>
      <c r="Q1673" s="435"/>
      <c r="R1673" s="436"/>
      <c r="S1673" s="435"/>
      <c r="U1673" s="205">
        <v>5</v>
      </c>
      <c r="V1673" s="210" t="str">
        <f t="shared" si="580"/>
        <v/>
      </c>
      <c r="W1673" s="201" t="b">
        <f t="shared" si="584"/>
        <v>1</v>
      </c>
      <c r="Y1673" s="219"/>
      <c r="Z1673" s="215"/>
      <c r="AB1673" s="408" t="str">
        <f t="shared" ref="AB1673:AB1736" si="604">F1673&amp;G1673</f>
        <v/>
      </c>
      <c r="AC1673" s="408" t="str">
        <f t="shared" si="581"/>
        <v/>
      </c>
      <c r="AD1673" s="202"/>
      <c r="AE1673" s="212" t="s">
        <v>7229</v>
      </c>
      <c r="AF1673" s="209" t="str">
        <f>IF(COUNTIF(AC1669:AC1688,"R7当一般コース"),"一般コース",IF(COUNTIF(AC1669:AC1688,"R7当都道府県主導型市町村連携コース"),"連携コース",""))</f>
        <v/>
      </c>
      <c r="AG1673" s="208">
        <f>SUM(AH1673:AL1673)</f>
        <v>0</v>
      </c>
      <c r="AH1673" s="208"/>
      <c r="AI1673" s="208"/>
      <c r="AJ1673" s="208"/>
      <c r="AK1673" s="208">
        <f>SUMIFS($K1669:$K1688,$E1669:$E1688,"R7当",G1669:G1688,"一般コース")</f>
        <v>0</v>
      </c>
      <c r="AL1673" s="208">
        <f>SUMIFS($K1669:$K1688,$E1669:$E1688,"R7当",G1669:G1688,"都道府県主導型市町村連携コース")</f>
        <v>0</v>
      </c>
      <c r="AN1673" s="224">
        <f>SUM(AO1673:AS1673)</f>
        <v>0</v>
      </c>
      <c r="AO1673" s="224"/>
      <c r="AP1673" s="224"/>
      <c r="AQ1673" s="224"/>
      <c r="AR1673" s="224">
        <f>SUMIFS($L1669:$L1688,$E1669:$E1688,"R7当",G1669:G1688,"一般コース")</f>
        <v>0</v>
      </c>
      <c r="AS1673" s="224">
        <f>SUMIFS($L1669:$L1688,$E1669:$E1688,"R7当",G1669:G1688,"都道府県主導型市町村連携コース")</f>
        <v>0</v>
      </c>
      <c r="AU1673" s="208">
        <f>SUM(AV1673:AZ1673)</f>
        <v>0</v>
      </c>
      <c r="AV1673" s="208"/>
      <c r="AW1673" s="208"/>
      <c r="AX1673" s="208"/>
      <c r="AY1673" s="208">
        <f>SUMIFS($M1669:$M1688,$E1669:$E1688,"R7当",G1669:G1688,"一般コース")</f>
        <v>0</v>
      </c>
      <c r="AZ1673" s="208">
        <f>SUMIFS($M1669:$M1688,$E1669:$E1688,"R7当",G1669:G1688,"都道府県主導型市町村連携コース")</f>
        <v>0</v>
      </c>
      <c r="BA1673" s="215"/>
    </row>
    <row r="1674" spans="1:53" s="201" customFormat="1" ht="12.75" hidden="1" customHeight="1" x14ac:dyDescent="0.15">
      <c r="A1674" s="612"/>
      <c r="B1674" s="615"/>
      <c r="C1674" s="618"/>
      <c r="D1674" s="418"/>
      <c r="E1674" s="424"/>
      <c r="F1674" s="420"/>
      <c r="G1674" s="420"/>
      <c r="H1674" s="420"/>
      <c r="I1674" s="421"/>
      <c r="J1674" s="425"/>
      <c r="K1674" s="423"/>
      <c r="L1674" s="423"/>
      <c r="M1674" s="423"/>
      <c r="N1674" s="332"/>
      <c r="O1674" s="433"/>
      <c r="P1674" s="434"/>
      <c r="Q1674" s="435"/>
      <c r="R1674" s="436"/>
      <c r="S1674" s="435"/>
      <c r="U1674" s="205">
        <v>6</v>
      </c>
      <c r="V1674" s="210" t="str">
        <f t="shared" ref="V1674:V1737" si="605">IF($Z$9=AB1674,$Y$9,IF($Z$10=AB1674,$Y$10,IF($Z$11=AB1674,$Y$11,IF($Z$12=AB1674,$Y$12,IF($Z$13=AB1674,$Y$13,IF($Z$14=AB1674,$Y$14,IF($Z$15=AB1674,$Y$15,"")))))))</f>
        <v/>
      </c>
      <c r="W1674" s="201" t="b">
        <f t="shared" si="584"/>
        <v>1</v>
      </c>
      <c r="Y1674" s="219"/>
      <c r="Z1674" s="215"/>
      <c r="AB1674" s="408" t="str">
        <f t="shared" si="604"/>
        <v/>
      </c>
      <c r="AC1674" s="408" t="str">
        <f t="shared" ref="AC1674:AC1737" si="606">E1674&amp;G1674</f>
        <v/>
      </c>
      <c r="AD1674" s="202"/>
      <c r="AE1674" s="173" t="s">
        <v>7217</v>
      </c>
      <c r="AG1674" s="213"/>
      <c r="AH1674" s="213"/>
      <c r="AI1674" s="213"/>
      <c r="AJ1674" s="213"/>
      <c r="AK1674" s="213"/>
      <c r="AL1674" s="213"/>
      <c r="AN1674" s="225"/>
      <c r="AO1674" s="225"/>
      <c r="AP1674" s="225"/>
      <c r="AQ1674" s="225"/>
      <c r="AR1674" s="225"/>
      <c r="AS1674" s="225"/>
      <c r="AU1674" s="213"/>
      <c r="AV1674" s="213"/>
      <c r="AW1674" s="213"/>
      <c r="AX1674" s="213"/>
      <c r="AY1674" s="213"/>
      <c r="AZ1674" s="213"/>
      <c r="BA1674" s="215"/>
    </row>
    <row r="1675" spans="1:53" s="201" customFormat="1" ht="12.75" hidden="1" customHeight="1" x14ac:dyDescent="0.15">
      <c r="A1675" s="612"/>
      <c r="B1675" s="615"/>
      <c r="C1675" s="618"/>
      <c r="D1675" s="418"/>
      <c r="E1675" s="424"/>
      <c r="F1675" s="420"/>
      <c r="G1675" s="420"/>
      <c r="H1675" s="420"/>
      <c r="I1675" s="421"/>
      <c r="J1675" s="425"/>
      <c r="K1675" s="423"/>
      <c r="L1675" s="423"/>
      <c r="M1675" s="423"/>
      <c r="N1675" s="332"/>
      <c r="O1675" s="433"/>
      <c r="P1675" s="434"/>
      <c r="Q1675" s="435"/>
      <c r="R1675" s="436"/>
      <c r="S1675" s="435"/>
      <c r="U1675" s="205">
        <v>7</v>
      </c>
      <c r="V1675" s="210" t="str">
        <f t="shared" si="605"/>
        <v/>
      </c>
      <c r="W1675" s="201" t="b">
        <f t="shared" si="584"/>
        <v>1</v>
      </c>
      <c r="Y1675" s="219"/>
      <c r="Z1675" s="215"/>
      <c r="AB1675" s="408" t="str">
        <f t="shared" si="604"/>
        <v/>
      </c>
      <c r="AC1675" s="408" t="str">
        <f t="shared" si="606"/>
        <v/>
      </c>
      <c r="AD1675" s="202"/>
      <c r="AE1675" s="620" t="s">
        <v>7188</v>
      </c>
      <c r="AF1675" s="209" t="s">
        <v>7193</v>
      </c>
      <c r="AG1675" s="208">
        <f>SUM(AH1675:AL1675)</f>
        <v>0</v>
      </c>
      <c r="AH1675" s="208">
        <f>SUMIFS($K1669:$K1688,$E1669:$E1688,"R6補",$F1669:$F1688,"ライフデザイン・結婚支援重点推進事業",$J1669:$J1688,3/4)</f>
        <v>0</v>
      </c>
      <c r="AI1675" s="208">
        <f>SUMIFS($K1669:$K1688,$E1669:$E1688,"R6補",$F1669:$F1688,"結婚支援コンシェルジュ事業",$J1669:$J1688,3/4)</f>
        <v>0</v>
      </c>
      <c r="AJ1675" s="208"/>
      <c r="AK1675" s="208"/>
      <c r="AL1675" s="208"/>
      <c r="AN1675" s="224">
        <f>SUM(AO1675:AS1675)</f>
        <v>0</v>
      </c>
      <c r="AO1675" s="224">
        <f>SUMIFS($L1669:$L1688,$E1669:$E1688,"R6補",$F1669:$F1688,"ライフデザイン・結婚支援重点推進事業",$J1669:$J1688,3/4)</f>
        <v>0</v>
      </c>
      <c r="AP1675" s="224">
        <f>SUMIFS($L1669:$L1688,$E1669:$E1688,"R6補",$F1669:$F1688,"結婚支援コンシェルジュ事業",$J1669:$J1688,3/4)</f>
        <v>0</v>
      </c>
      <c r="AQ1675" s="224"/>
      <c r="AR1675" s="224"/>
      <c r="AS1675" s="224"/>
      <c r="AU1675" s="208">
        <f>SUM(AV1675:AZ1675)</f>
        <v>0</v>
      </c>
      <c r="AV1675" s="208">
        <f>SUMIFS($M1669:$M1688,$E1669:$E1688,"R6補",$F1669:$F1688,"ライフデザイン・結婚支援重点推進事業",$J1669:$J1688,3/4)</f>
        <v>0</v>
      </c>
      <c r="AW1675" s="208">
        <f>SUMIFS($M1669:$M1688,$E1669:$E1688,"R6補",$F1669:$F1688,"結婚支援コンシェルジュ事業",$J1669:$J1688,3/4)</f>
        <v>0</v>
      </c>
      <c r="AX1675" s="208"/>
      <c r="AY1675" s="208"/>
      <c r="AZ1675" s="208"/>
      <c r="BA1675" s="215"/>
    </row>
    <row r="1676" spans="1:53" s="201" customFormat="1" ht="12.75" hidden="1" customHeight="1" x14ac:dyDescent="0.15">
      <c r="A1676" s="612"/>
      <c r="B1676" s="615"/>
      <c r="C1676" s="618"/>
      <c r="D1676" s="418"/>
      <c r="E1676" s="424"/>
      <c r="F1676" s="420"/>
      <c r="G1676" s="420"/>
      <c r="H1676" s="420"/>
      <c r="I1676" s="421"/>
      <c r="J1676" s="425"/>
      <c r="K1676" s="423"/>
      <c r="L1676" s="423"/>
      <c r="M1676" s="423"/>
      <c r="N1676" s="332"/>
      <c r="O1676" s="433"/>
      <c r="P1676" s="434"/>
      <c r="Q1676" s="435"/>
      <c r="R1676" s="436"/>
      <c r="S1676" s="435"/>
      <c r="U1676" s="205">
        <v>8</v>
      </c>
      <c r="V1676" s="210" t="str">
        <f t="shared" si="605"/>
        <v/>
      </c>
      <c r="W1676" s="201" t="b">
        <f t="shared" ref="W1676:W1739" si="607">J1676=V1676</f>
        <v>1</v>
      </c>
      <c r="Y1676" s="219"/>
      <c r="Z1676" s="215"/>
      <c r="AB1676" s="408" t="str">
        <f t="shared" si="604"/>
        <v/>
      </c>
      <c r="AC1676" s="408" t="str">
        <f t="shared" si="606"/>
        <v/>
      </c>
      <c r="AD1676" s="202"/>
      <c r="AE1676" s="620"/>
      <c r="AF1676" s="211" t="s">
        <v>7189</v>
      </c>
      <c r="AG1676" s="208">
        <f t="shared" ref="AG1676" si="608">SUM(AH1676:AL1676)</f>
        <v>0</v>
      </c>
      <c r="AH1676" s="208">
        <f>SUMIFS($K1669:$K1688,$E1669:$E1688,"R6補",$F1669:$F1688,"ライフデザイン・結婚支援重点推進事業",$J1669:$J1688,2/3)</f>
        <v>0</v>
      </c>
      <c r="AI1676" s="208"/>
      <c r="AJ1676" s="208">
        <f>SUMIFS($K1669:$K1688,$E1669:$E1688,"R6補",$F1669:$F1688,"結婚_妊娠・出産_子育てに温かい社会づくり・気運醸成事業",$J1669:$J1688,2/3)</f>
        <v>0</v>
      </c>
      <c r="AK1676" s="208"/>
      <c r="AL1676" s="208"/>
      <c r="AN1676" s="224">
        <f t="shared" ref="AN1676:AN1677" si="609">SUM(AO1676:AS1676)</f>
        <v>0</v>
      </c>
      <c r="AO1676" s="224">
        <f>SUMIFS($L1669:$L1688,$E1669:$E1688,"R6補",$F1669:$F1688,"ライフデザイン・結婚支援重点推進事業",$J1669:$J1688,2/3)</f>
        <v>0</v>
      </c>
      <c r="AP1676" s="224"/>
      <c r="AQ1676" s="224">
        <f>SUMIFS($L1669:$L1688,$E1669:$E1688,"R6補",$F1669:$F1688,"結婚_妊娠・出産_子育てに温かい社会づくり・気運醸成事業",$J1669:$J1688,2/3)</f>
        <v>0</v>
      </c>
      <c r="AR1676" s="224"/>
      <c r="AS1676" s="224"/>
      <c r="AU1676" s="208">
        <f t="shared" ref="AU1676:AU1677" si="610">SUM(AV1676:AZ1676)</f>
        <v>0</v>
      </c>
      <c r="AV1676" s="208">
        <f>SUMIFS($M1669:$M1688,$E1669:$E1688,"R6補",$F1669:$F1688,"ライフデザイン・結婚支援重点推進事業",$J1669:$J1688,2/3)</f>
        <v>0</v>
      </c>
      <c r="AW1676" s="208"/>
      <c r="AX1676" s="208">
        <f>SUMIFS($M1669:$M1688,$E1669:$E1688,"R6補",$F1669:$F1688,"結婚_妊娠・出産_子育てに温かい社会づくり・気運醸成事業",$J1669:$J1688,2/3)</f>
        <v>0</v>
      </c>
      <c r="AY1676" s="208"/>
      <c r="AZ1676" s="208"/>
      <c r="BA1676" s="215"/>
    </row>
    <row r="1677" spans="1:53" s="201" customFormat="1" ht="12.75" hidden="1" customHeight="1" x14ac:dyDescent="0.15">
      <c r="A1677" s="612"/>
      <c r="B1677" s="615"/>
      <c r="C1677" s="618"/>
      <c r="D1677" s="418"/>
      <c r="E1677" s="424"/>
      <c r="F1677" s="420"/>
      <c r="G1677" s="420"/>
      <c r="H1677" s="420"/>
      <c r="I1677" s="421"/>
      <c r="J1677" s="425"/>
      <c r="K1677" s="423"/>
      <c r="L1677" s="423"/>
      <c r="M1677" s="423"/>
      <c r="N1677" s="332"/>
      <c r="O1677" s="433"/>
      <c r="P1677" s="434"/>
      <c r="Q1677" s="435"/>
      <c r="R1677" s="436"/>
      <c r="S1677" s="435"/>
      <c r="U1677" s="205">
        <v>9</v>
      </c>
      <c r="V1677" s="210" t="str">
        <f t="shared" si="605"/>
        <v/>
      </c>
      <c r="W1677" s="201" t="b">
        <f t="shared" si="607"/>
        <v>1</v>
      </c>
      <c r="Y1677" s="216"/>
      <c r="AB1677" s="408" t="str">
        <f t="shared" si="604"/>
        <v/>
      </c>
      <c r="AC1677" s="408" t="str">
        <f t="shared" si="606"/>
        <v/>
      </c>
      <c r="AD1677" s="202"/>
      <c r="AE1677" s="620"/>
      <c r="AF1677" s="211" t="s">
        <v>7187</v>
      </c>
      <c r="AG1677" s="208">
        <f>SUM(AH1677:AL1677)</f>
        <v>0</v>
      </c>
      <c r="AH1677" s="208"/>
      <c r="AI1677" s="208"/>
      <c r="AJ1677" s="208">
        <f>SUMIFS($K1669:$K1688,$E1669:$E1688,"R6補",$F1669:$F1688,"結婚_妊娠・出産_子育てに温かい社会づくり・気運醸成事業",$J1669:$J1688,1/2)</f>
        <v>0</v>
      </c>
      <c r="AK1677" s="208"/>
      <c r="AL1677" s="208"/>
      <c r="AN1677" s="224">
        <f t="shared" si="609"/>
        <v>0</v>
      </c>
      <c r="AO1677" s="224"/>
      <c r="AP1677" s="224"/>
      <c r="AQ1677" s="224">
        <f>SUMIFS($L1669:$L1688,$E1669:$E1688,"R6補",$F1669:$F1688,"結婚_妊娠・出産_子育てに温かい社会づくり・気運醸成事業",$J1669:$J1688,1/2)</f>
        <v>0</v>
      </c>
      <c r="AR1677" s="224"/>
      <c r="AS1677" s="224"/>
      <c r="AU1677" s="208">
        <f t="shared" si="610"/>
        <v>0</v>
      </c>
      <c r="AV1677" s="208"/>
      <c r="AW1677" s="208"/>
      <c r="AX1677" s="208">
        <f>SUMIFS($M1669:$M1688,$E1669:$E1688,"R6補",$F1669:$F1688,"結婚_妊娠・出産_子育てに温かい社会づくり・気運醸成事業",$J1669:$J1688,1/2)</f>
        <v>0</v>
      </c>
      <c r="AY1677" s="208"/>
      <c r="AZ1677" s="208"/>
      <c r="BA1677" s="215"/>
    </row>
    <row r="1678" spans="1:53" s="201" customFormat="1" ht="12.75" hidden="1" customHeight="1" x14ac:dyDescent="0.15">
      <c r="A1678" s="612"/>
      <c r="B1678" s="615"/>
      <c r="C1678" s="618"/>
      <c r="D1678" s="418"/>
      <c r="E1678" s="424"/>
      <c r="F1678" s="420"/>
      <c r="G1678" s="420"/>
      <c r="H1678" s="420"/>
      <c r="I1678" s="421"/>
      <c r="J1678" s="422"/>
      <c r="K1678" s="423"/>
      <c r="L1678" s="423"/>
      <c r="M1678" s="423"/>
      <c r="N1678" s="332"/>
      <c r="O1678" s="433"/>
      <c r="P1678" s="434"/>
      <c r="Q1678" s="435"/>
      <c r="R1678" s="436"/>
      <c r="S1678" s="435"/>
      <c r="U1678" s="205">
        <v>10</v>
      </c>
      <c r="V1678" s="210" t="str">
        <f t="shared" si="605"/>
        <v/>
      </c>
      <c r="W1678" s="201" t="b">
        <f t="shared" si="607"/>
        <v>1</v>
      </c>
      <c r="Y1678" s="216"/>
      <c r="Z1678" s="217"/>
      <c r="AA1678" s="215"/>
      <c r="AB1678" s="408" t="str">
        <f t="shared" si="604"/>
        <v/>
      </c>
      <c r="AC1678" s="408" t="str">
        <f t="shared" si="606"/>
        <v/>
      </c>
      <c r="AD1678" s="202"/>
      <c r="AE1678" s="212" t="s">
        <v>7229</v>
      </c>
      <c r="AF1678" s="209" t="str">
        <f>IF(COUNTIF(AC1669:AC1688,"R6補一般コース"),"一般コース",IF(COUNTIF(AC1669:AC1688,"R6補都道府県主導型市町村連携コース"),"連携コース",""))</f>
        <v/>
      </c>
      <c r="AG1678" s="208">
        <f>SUM(AH1678:AL1678)</f>
        <v>0</v>
      </c>
      <c r="AH1678" s="208"/>
      <c r="AI1678" s="208"/>
      <c r="AJ1678" s="208"/>
      <c r="AK1678" s="208">
        <f>SUMIFS($K1669:$K1688,$E1669:$E1688,"R6補",G1669:G1688,"一般コース")</f>
        <v>0</v>
      </c>
      <c r="AL1678" s="208">
        <f>SUMIFS($K1669:$K1688,$E1669:$E1688,"R6補",G1669:G1688,"都道府県主導型市町村連携コース")</f>
        <v>0</v>
      </c>
      <c r="AN1678" s="224">
        <f>SUM(AO1678:AS1678)</f>
        <v>0</v>
      </c>
      <c r="AO1678" s="224"/>
      <c r="AP1678" s="224"/>
      <c r="AQ1678" s="224"/>
      <c r="AR1678" s="224">
        <f>SUMIFS($L1669:$L1688,$E1669:$E1688,"R6補",G1669:G1688,"一般コース")</f>
        <v>0</v>
      </c>
      <c r="AS1678" s="224">
        <f>SUMIFS($L1669:$L1688,$E1669:$E1688,"R6補",G1669:G1688,"都道府県主導型市町村連携コース")</f>
        <v>0</v>
      </c>
      <c r="AU1678" s="208">
        <f>SUM(AV1678:AZ1678)</f>
        <v>0</v>
      </c>
      <c r="AV1678" s="208"/>
      <c r="AW1678" s="208"/>
      <c r="AX1678" s="208"/>
      <c r="AY1678" s="208">
        <f>SUMIFS($M1669:$M1688,$E1669:$E1688,"R6補",G1669:G1688,"一般コース")</f>
        <v>0</v>
      </c>
      <c r="AZ1678" s="208">
        <f>SUMIFS($M1669:$M1688,$E1669:$E1688,"R6補",G1669:G1688,"都道府県主導型市町村連携コース")</f>
        <v>0</v>
      </c>
      <c r="BA1678" s="215"/>
    </row>
    <row r="1679" spans="1:53" s="201" customFormat="1" ht="12.6" hidden="1" customHeight="1" x14ac:dyDescent="0.15">
      <c r="A1679" s="612"/>
      <c r="B1679" s="615"/>
      <c r="C1679" s="618"/>
      <c r="D1679" s="418"/>
      <c r="E1679" s="424"/>
      <c r="F1679" s="420"/>
      <c r="G1679" s="420"/>
      <c r="H1679" s="420"/>
      <c r="I1679" s="421"/>
      <c r="J1679" s="432"/>
      <c r="K1679" s="423"/>
      <c r="L1679" s="423"/>
      <c r="M1679" s="423"/>
      <c r="N1679" s="332"/>
      <c r="O1679" s="433"/>
      <c r="P1679" s="434"/>
      <c r="Q1679" s="435"/>
      <c r="R1679" s="436"/>
      <c r="S1679" s="435"/>
      <c r="U1679" s="205">
        <v>11</v>
      </c>
      <c r="V1679" s="210" t="str">
        <f t="shared" si="605"/>
        <v/>
      </c>
      <c r="W1679" s="201" t="b">
        <f t="shared" si="607"/>
        <v>1</v>
      </c>
      <c r="AA1679" s="215"/>
      <c r="AB1679" s="408" t="str">
        <f t="shared" si="604"/>
        <v/>
      </c>
      <c r="AC1679" s="408" t="str">
        <f t="shared" si="606"/>
        <v/>
      </c>
      <c r="AD1679" s="202"/>
      <c r="AE1679" s="214"/>
      <c r="AF1679" s="214"/>
      <c r="AG1679" s="215"/>
      <c r="AH1679" s="215"/>
      <c r="AI1679" s="215"/>
      <c r="AJ1679" s="215"/>
      <c r="AK1679" s="215"/>
      <c r="AL1679" s="215"/>
      <c r="AN1679" s="218"/>
      <c r="AO1679" s="218"/>
      <c r="AP1679" s="218"/>
      <c r="AQ1679" s="218"/>
      <c r="AR1679" s="218"/>
      <c r="AS1679" s="218"/>
      <c r="AU1679" s="215"/>
      <c r="AV1679" s="215"/>
      <c r="AW1679" s="215"/>
      <c r="AX1679" s="215"/>
      <c r="AY1679" s="215"/>
      <c r="AZ1679" s="215"/>
      <c r="BA1679" s="215"/>
    </row>
    <row r="1680" spans="1:53" s="201" customFormat="1" ht="12.75" hidden="1" customHeight="1" x14ac:dyDescent="0.15">
      <c r="A1680" s="612"/>
      <c r="B1680" s="615"/>
      <c r="C1680" s="618"/>
      <c r="D1680" s="418"/>
      <c r="E1680" s="424"/>
      <c r="F1680" s="420"/>
      <c r="G1680" s="420"/>
      <c r="H1680" s="420"/>
      <c r="I1680" s="421"/>
      <c r="J1680" s="422"/>
      <c r="K1680" s="423"/>
      <c r="L1680" s="423"/>
      <c r="M1680" s="423"/>
      <c r="N1680" s="332"/>
      <c r="O1680" s="433"/>
      <c r="P1680" s="434"/>
      <c r="Q1680" s="435"/>
      <c r="R1680" s="436"/>
      <c r="S1680" s="435"/>
      <c r="U1680" s="205">
        <v>12</v>
      </c>
      <c r="V1680" s="210" t="str">
        <f t="shared" si="605"/>
        <v/>
      </c>
      <c r="W1680" s="201" t="b">
        <f t="shared" si="607"/>
        <v>1</v>
      </c>
      <c r="AA1680" s="215"/>
      <c r="AB1680" s="408" t="str">
        <f t="shared" si="604"/>
        <v/>
      </c>
      <c r="AC1680" s="408" t="str">
        <f t="shared" si="606"/>
        <v/>
      </c>
      <c r="AD1680" s="202"/>
      <c r="AE1680" s="214"/>
      <c r="AF1680" s="214"/>
      <c r="AG1680" s="215"/>
      <c r="AH1680" s="215"/>
      <c r="AI1680" s="215"/>
      <c r="AJ1680" s="215"/>
      <c r="AK1680" s="215"/>
      <c r="AL1680" s="215"/>
      <c r="AN1680" s="218"/>
      <c r="AO1680" s="218"/>
      <c r="AP1680" s="218"/>
      <c r="AQ1680" s="218"/>
      <c r="AR1680" s="218"/>
      <c r="AS1680" s="218"/>
      <c r="AU1680" s="215"/>
      <c r="AV1680" s="215"/>
      <c r="AW1680" s="215"/>
      <c r="AX1680" s="215"/>
      <c r="AY1680" s="215"/>
      <c r="AZ1680" s="215"/>
      <c r="BA1680" s="215"/>
    </row>
    <row r="1681" spans="1:53" s="201" customFormat="1" ht="12.75" hidden="1" customHeight="1" x14ac:dyDescent="0.15">
      <c r="A1681" s="612"/>
      <c r="B1681" s="615"/>
      <c r="C1681" s="618"/>
      <c r="D1681" s="418"/>
      <c r="E1681" s="424"/>
      <c r="F1681" s="420"/>
      <c r="G1681" s="420"/>
      <c r="H1681" s="420"/>
      <c r="I1681" s="421"/>
      <c r="J1681" s="422"/>
      <c r="K1681" s="423"/>
      <c r="L1681" s="423"/>
      <c r="M1681" s="423"/>
      <c r="N1681" s="332"/>
      <c r="O1681" s="433"/>
      <c r="P1681" s="434"/>
      <c r="Q1681" s="435"/>
      <c r="R1681" s="436"/>
      <c r="S1681" s="435"/>
      <c r="U1681" s="205">
        <v>13</v>
      </c>
      <c r="V1681" s="210" t="str">
        <f t="shared" si="605"/>
        <v/>
      </c>
      <c r="W1681" s="201" t="b">
        <f t="shared" si="607"/>
        <v>1</v>
      </c>
      <c r="Y1681" s="219"/>
      <c r="Z1681" s="215"/>
      <c r="AA1681" s="215"/>
      <c r="AB1681" s="408" t="str">
        <f t="shared" si="604"/>
        <v/>
      </c>
      <c r="AC1681" s="408" t="str">
        <f t="shared" si="606"/>
        <v/>
      </c>
      <c r="AD1681" s="202"/>
      <c r="AE1681" s="214"/>
      <c r="AF1681" s="214"/>
      <c r="AG1681" s="215"/>
      <c r="AH1681" s="215"/>
      <c r="AI1681" s="215"/>
      <c r="AJ1681" s="215"/>
      <c r="AK1681" s="215"/>
      <c r="AL1681" s="215"/>
      <c r="AN1681" s="218"/>
      <c r="AO1681" s="218"/>
      <c r="AP1681" s="218"/>
      <c r="AQ1681" s="218"/>
      <c r="AR1681" s="218"/>
      <c r="AS1681" s="218"/>
      <c r="AU1681" s="215"/>
      <c r="AV1681" s="215"/>
      <c r="AW1681" s="215"/>
      <c r="AX1681" s="215"/>
      <c r="AY1681" s="215"/>
      <c r="AZ1681" s="215"/>
      <c r="BA1681" s="215"/>
    </row>
    <row r="1682" spans="1:53" s="201" customFormat="1" ht="12.75" hidden="1" customHeight="1" x14ac:dyDescent="0.15">
      <c r="A1682" s="612"/>
      <c r="B1682" s="615"/>
      <c r="C1682" s="618"/>
      <c r="D1682" s="418"/>
      <c r="E1682" s="424"/>
      <c r="F1682" s="420"/>
      <c r="G1682" s="420"/>
      <c r="H1682" s="420"/>
      <c r="I1682" s="421"/>
      <c r="J1682" s="422"/>
      <c r="K1682" s="423"/>
      <c r="L1682" s="423"/>
      <c r="M1682" s="423"/>
      <c r="N1682" s="332"/>
      <c r="O1682" s="433"/>
      <c r="P1682" s="434"/>
      <c r="Q1682" s="435"/>
      <c r="R1682" s="436"/>
      <c r="S1682" s="435"/>
      <c r="U1682" s="205">
        <v>14</v>
      </c>
      <c r="V1682" s="210" t="str">
        <f t="shared" si="605"/>
        <v/>
      </c>
      <c r="W1682" s="201" t="b">
        <f t="shared" si="607"/>
        <v>1</v>
      </c>
      <c r="Y1682" s="216"/>
      <c r="Z1682" s="217"/>
      <c r="AA1682" s="215"/>
      <c r="AB1682" s="408" t="str">
        <f t="shared" si="604"/>
        <v/>
      </c>
      <c r="AC1682" s="408" t="str">
        <f t="shared" si="606"/>
        <v/>
      </c>
      <c r="AD1682" s="202"/>
      <c r="AE1682" s="214"/>
      <c r="AF1682" s="214"/>
      <c r="AH1682" s="215"/>
      <c r="AI1682" s="215"/>
      <c r="AJ1682" s="215"/>
      <c r="AK1682" s="215"/>
      <c r="AL1682" s="215"/>
      <c r="AN1682" s="218"/>
      <c r="AO1682" s="218"/>
      <c r="AP1682" s="218"/>
      <c r="AQ1682" s="218"/>
      <c r="AR1682" s="218"/>
      <c r="AS1682" s="218"/>
      <c r="AU1682" s="215"/>
      <c r="AV1682" s="215"/>
      <c r="AW1682" s="215"/>
      <c r="AX1682" s="215"/>
      <c r="AY1682" s="215"/>
      <c r="AZ1682" s="215"/>
      <c r="BA1682" s="215"/>
    </row>
    <row r="1683" spans="1:53" s="201" customFormat="1" ht="12.75" hidden="1" customHeight="1" x14ac:dyDescent="0.15">
      <c r="A1683" s="612"/>
      <c r="B1683" s="615"/>
      <c r="C1683" s="618"/>
      <c r="D1683" s="418"/>
      <c r="E1683" s="424"/>
      <c r="F1683" s="420"/>
      <c r="G1683" s="420"/>
      <c r="H1683" s="420"/>
      <c r="I1683" s="421"/>
      <c r="J1683" s="422"/>
      <c r="K1683" s="423"/>
      <c r="L1683" s="423"/>
      <c r="M1683" s="423"/>
      <c r="N1683" s="332"/>
      <c r="O1683" s="433"/>
      <c r="P1683" s="434"/>
      <c r="Q1683" s="435"/>
      <c r="R1683" s="436"/>
      <c r="S1683" s="435"/>
      <c r="U1683" s="205">
        <v>15</v>
      </c>
      <c r="V1683" s="210" t="str">
        <f t="shared" si="605"/>
        <v/>
      </c>
      <c r="W1683" s="201" t="b">
        <f t="shared" si="607"/>
        <v>1</v>
      </c>
      <c r="Y1683" s="216"/>
      <c r="AA1683" s="215"/>
      <c r="AB1683" s="408" t="str">
        <f t="shared" si="604"/>
        <v/>
      </c>
      <c r="AC1683" s="408" t="str">
        <f t="shared" si="606"/>
        <v/>
      </c>
      <c r="AD1683" s="202"/>
      <c r="AE1683" s="214"/>
      <c r="AF1683" s="214"/>
      <c r="AG1683" s="215"/>
      <c r="AH1683" s="215"/>
      <c r="AI1683" s="215"/>
      <c r="AJ1683" s="215"/>
      <c r="AK1683" s="215"/>
      <c r="AL1683" s="215"/>
      <c r="AN1683" s="218"/>
      <c r="AO1683" s="218"/>
      <c r="AP1683" s="218"/>
      <c r="AQ1683" s="218"/>
      <c r="AR1683" s="218"/>
      <c r="AS1683" s="218"/>
      <c r="AU1683" s="215"/>
      <c r="AV1683" s="215"/>
      <c r="AW1683" s="215"/>
      <c r="AX1683" s="215"/>
      <c r="AY1683" s="215"/>
      <c r="AZ1683" s="215"/>
      <c r="BA1683" s="215"/>
    </row>
    <row r="1684" spans="1:53" s="201" customFormat="1" ht="12.75" hidden="1" customHeight="1" x14ac:dyDescent="0.15">
      <c r="A1684" s="612"/>
      <c r="B1684" s="615"/>
      <c r="C1684" s="618"/>
      <c r="D1684" s="418"/>
      <c r="E1684" s="424"/>
      <c r="F1684" s="420"/>
      <c r="G1684" s="420"/>
      <c r="H1684" s="420"/>
      <c r="I1684" s="421"/>
      <c r="J1684" s="422"/>
      <c r="K1684" s="423"/>
      <c r="L1684" s="423"/>
      <c r="M1684" s="423"/>
      <c r="N1684" s="332"/>
      <c r="O1684" s="433"/>
      <c r="P1684" s="434"/>
      <c r="Q1684" s="435"/>
      <c r="R1684" s="436"/>
      <c r="S1684" s="435"/>
      <c r="U1684" s="205">
        <v>16</v>
      </c>
      <c r="V1684" s="210" t="str">
        <f t="shared" si="605"/>
        <v/>
      </c>
      <c r="W1684" s="201" t="b">
        <f t="shared" si="607"/>
        <v>1</v>
      </c>
      <c r="Y1684" s="216"/>
      <c r="Z1684" s="217"/>
      <c r="AB1684" s="408" t="str">
        <f t="shared" si="604"/>
        <v/>
      </c>
      <c r="AC1684" s="408" t="str">
        <f t="shared" si="606"/>
        <v/>
      </c>
      <c r="AD1684" s="202"/>
      <c r="AE1684" s="214"/>
      <c r="AF1684" s="214"/>
      <c r="AG1684" s="215"/>
      <c r="AH1684" s="215"/>
      <c r="AI1684" s="215"/>
      <c r="AJ1684" s="215"/>
      <c r="AK1684" s="215"/>
      <c r="AL1684" s="215"/>
      <c r="AN1684" s="218"/>
      <c r="AO1684" s="218"/>
      <c r="AP1684" s="218"/>
      <c r="AQ1684" s="218"/>
      <c r="AR1684" s="218"/>
      <c r="AS1684" s="218"/>
      <c r="AU1684" s="215"/>
      <c r="AV1684" s="215"/>
      <c r="AW1684" s="215"/>
      <c r="AX1684" s="215"/>
      <c r="AY1684" s="215"/>
      <c r="AZ1684" s="215"/>
      <c r="BA1684" s="215"/>
    </row>
    <row r="1685" spans="1:53" s="201" customFormat="1" ht="12.75" hidden="1" customHeight="1" x14ac:dyDescent="0.15">
      <c r="A1685" s="612"/>
      <c r="B1685" s="615"/>
      <c r="C1685" s="618"/>
      <c r="D1685" s="418"/>
      <c r="E1685" s="424"/>
      <c r="F1685" s="420"/>
      <c r="G1685" s="420"/>
      <c r="H1685" s="420"/>
      <c r="I1685" s="421"/>
      <c r="J1685" s="422"/>
      <c r="K1685" s="423"/>
      <c r="L1685" s="423"/>
      <c r="M1685" s="423"/>
      <c r="N1685" s="332"/>
      <c r="O1685" s="433"/>
      <c r="P1685" s="434"/>
      <c r="Q1685" s="435"/>
      <c r="R1685" s="436"/>
      <c r="S1685" s="435"/>
      <c r="U1685" s="205">
        <v>17</v>
      </c>
      <c r="V1685" s="210" t="str">
        <f t="shared" si="605"/>
        <v/>
      </c>
      <c r="W1685" s="201" t="b">
        <f t="shared" si="607"/>
        <v>1</v>
      </c>
      <c r="Y1685" s="216"/>
      <c r="AB1685" s="408" t="str">
        <f t="shared" si="604"/>
        <v/>
      </c>
      <c r="AC1685" s="408" t="str">
        <f t="shared" si="606"/>
        <v/>
      </c>
      <c r="AD1685" s="202"/>
      <c r="AE1685" s="214"/>
      <c r="AF1685" s="214"/>
      <c r="AG1685" s="215"/>
      <c r="AH1685" s="215"/>
      <c r="AI1685" s="215"/>
      <c r="AJ1685" s="215"/>
      <c r="AK1685" s="215"/>
      <c r="AL1685" s="215"/>
      <c r="AN1685" s="218"/>
      <c r="AO1685" s="218"/>
      <c r="AP1685" s="218"/>
      <c r="AQ1685" s="218"/>
      <c r="AR1685" s="218"/>
      <c r="AS1685" s="218"/>
      <c r="AU1685" s="215"/>
      <c r="AV1685" s="215"/>
      <c r="AW1685" s="215"/>
      <c r="AX1685" s="215"/>
      <c r="AY1685" s="215"/>
      <c r="AZ1685" s="215"/>
      <c r="BA1685" s="215"/>
    </row>
    <row r="1686" spans="1:53" s="201" customFormat="1" ht="12.75" hidden="1" customHeight="1" x14ac:dyDescent="0.15">
      <c r="A1686" s="612"/>
      <c r="B1686" s="615"/>
      <c r="C1686" s="618"/>
      <c r="D1686" s="418"/>
      <c r="E1686" s="424"/>
      <c r="F1686" s="420"/>
      <c r="G1686" s="420"/>
      <c r="H1686" s="420"/>
      <c r="I1686" s="421"/>
      <c r="J1686" s="422"/>
      <c r="K1686" s="423"/>
      <c r="L1686" s="423"/>
      <c r="M1686" s="423"/>
      <c r="N1686" s="332"/>
      <c r="O1686" s="433"/>
      <c r="P1686" s="434"/>
      <c r="Q1686" s="435"/>
      <c r="R1686" s="436"/>
      <c r="S1686" s="435"/>
      <c r="U1686" s="205">
        <v>18</v>
      </c>
      <c r="V1686" s="210" t="str">
        <f t="shared" si="605"/>
        <v/>
      </c>
      <c r="W1686" s="201" t="b">
        <f t="shared" si="607"/>
        <v>1</v>
      </c>
      <c r="Y1686" s="216"/>
      <c r="AB1686" s="408" t="str">
        <f t="shared" si="604"/>
        <v/>
      </c>
      <c r="AC1686" s="408" t="str">
        <f t="shared" si="606"/>
        <v/>
      </c>
      <c r="AD1686" s="202"/>
      <c r="AE1686" s="214"/>
      <c r="AF1686" s="214"/>
      <c r="AG1686" s="215"/>
      <c r="AH1686" s="215"/>
      <c r="AI1686" s="215"/>
      <c r="AJ1686" s="215"/>
      <c r="AK1686" s="215"/>
      <c r="AL1686" s="215"/>
      <c r="AN1686" s="218"/>
      <c r="AO1686" s="218"/>
      <c r="AP1686" s="218"/>
      <c r="AQ1686" s="218"/>
      <c r="AR1686" s="218"/>
      <c r="AS1686" s="218"/>
      <c r="AU1686" s="215"/>
      <c r="AV1686" s="215"/>
      <c r="AW1686" s="215"/>
      <c r="AX1686" s="215"/>
      <c r="AY1686" s="215"/>
      <c r="AZ1686" s="215"/>
      <c r="BA1686" s="215"/>
    </row>
    <row r="1687" spans="1:53" s="201" customFormat="1" ht="12.75" hidden="1" customHeight="1" x14ac:dyDescent="0.15">
      <c r="A1687" s="612"/>
      <c r="B1687" s="615"/>
      <c r="C1687" s="618"/>
      <c r="D1687" s="418"/>
      <c r="E1687" s="424"/>
      <c r="F1687" s="420"/>
      <c r="G1687" s="420"/>
      <c r="H1687" s="420"/>
      <c r="I1687" s="421"/>
      <c r="J1687" s="422"/>
      <c r="K1687" s="423"/>
      <c r="L1687" s="423"/>
      <c r="M1687" s="423"/>
      <c r="N1687" s="332"/>
      <c r="O1687" s="433"/>
      <c r="P1687" s="434"/>
      <c r="Q1687" s="435"/>
      <c r="R1687" s="436"/>
      <c r="S1687" s="435"/>
      <c r="U1687" s="205">
        <v>19</v>
      </c>
      <c r="V1687" s="210" t="str">
        <f t="shared" si="605"/>
        <v/>
      </c>
      <c r="W1687" s="201" t="b">
        <f t="shared" si="607"/>
        <v>1</v>
      </c>
      <c r="Y1687" s="216"/>
      <c r="AB1687" s="408" t="str">
        <f t="shared" si="604"/>
        <v/>
      </c>
      <c r="AC1687" s="408" t="str">
        <f t="shared" si="606"/>
        <v/>
      </c>
      <c r="AD1687" s="202"/>
      <c r="AE1687" s="214"/>
      <c r="AF1687" s="214"/>
      <c r="AG1687" s="215"/>
      <c r="AH1687" s="215"/>
      <c r="AI1687" s="215"/>
      <c r="AJ1687" s="215"/>
      <c r="AK1687" s="215"/>
      <c r="AL1687" s="215"/>
      <c r="AN1687" s="218"/>
      <c r="AO1687" s="218"/>
      <c r="AP1687" s="218"/>
      <c r="AQ1687" s="218"/>
      <c r="AR1687" s="218"/>
      <c r="AS1687" s="218"/>
      <c r="AU1687" s="215"/>
      <c r="AV1687" s="215"/>
      <c r="AW1687" s="215"/>
      <c r="AX1687" s="215"/>
      <c r="AY1687" s="215"/>
      <c r="AZ1687" s="215"/>
      <c r="BA1687" s="215"/>
    </row>
    <row r="1688" spans="1:53" s="215" customFormat="1" ht="12.75" hidden="1" customHeight="1" x14ac:dyDescent="0.15">
      <c r="A1688" s="613"/>
      <c r="B1688" s="616"/>
      <c r="C1688" s="619"/>
      <c r="D1688" s="426"/>
      <c r="E1688" s="427"/>
      <c r="F1688" s="428"/>
      <c r="G1688" s="428"/>
      <c r="H1688" s="428"/>
      <c r="I1688" s="429"/>
      <c r="J1688" s="430"/>
      <c r="K1688" s="431"/>
      <c r="L1688" s="431"/>
      <c r="M1688" s="431"/>
      <c r="N1688" s="332"/>
      <c r="O1688" s="433"/>
      <c r="P1688" s="434"/>
      <c r="Q1688" s="435"/>
      <c r="R1688" s="436"/>
      <c r="S1688" s="435"/>
      <c r="U1688" s="205">
        <v>20</v>
      </c>
      <c r="V1688" s="220" t="str">
        <f t="shared" si="605"/>
        <v/>
      </c>
      <c r="W1688" s="201" t="b">
        <f t="shared" si="607"/>
        <v>1</v>
      </c>
      <c r="Y1688" s="216"/>
      <c r="Z1688" s="217"/>
      <c r="AB1688" s="408" t="str">
        <f t="shared" si="604"/>
        <v/>
      </c>
      <c r="AC1688" s="408" t="str">
        <f t="shared" si="606"/>
        <v/>
      </c>
      <c r="AD1688" s="218"/>
      <c r="AE1688" s="214"/>
      <c r="AF1688" s="214"/>
      <c r="AN1688" s="218"/>
      <c r="AO1688" s="218"/>
      <c r="AP1688" s="218"/>
      <c r="AQ1688" s="218"/>
      <c r="AR1688" s="218"/>
      <c r="AS1688" s="218"/>
    </row>
    <row r="1689" spans="1:53" s="201" customFormat="1" ht="12.75" hidden="1" customHeight="1" x14ac:dyDescent="0.15">
      <c r="A1689" s="611" t="s">
        <v>7392</v>
      </c>
      <c r="B1689" s="614"/>
      <c r="C1689" s="617"/>
      <c r="D1689" s="412"/>
      <c r="E1689" s="413"/>
      <c r="F1689" s="414"/>
      <c r="G1689" s="414"/>
      <c r="H1689" s="414"/>
      <c r="I1689" s="415"/>
      <c r="J1689" s="416"/>
      <c r="K1689" s="417"/>
      <c r="L1689" s="417"/>
      <c r="M1689" s="417"/>
      <c r="N1689" s="332"/>
      <c r="O1689" s="433"/>
      <c r="P1689" s="434"/>
      <c r="Q1689" s="435"/>
      <c r="R1689" s="436"/>
      <c r="S1689" s="435"/>
      <c r="U1689" s="205">
        <v>1</v>
      </c>
      <c r="V1689" s="206" t="str">
        <f t="shared" si="605"/>
        <v/>
      </c>
      <c r="W1689" s="201" t="b">
        <f t="shared" si="607"/>
        <v>1</v>
      </c>
      <c r="Y1689" s="216"/>
      <c r="AB1689" s="408" t="str">
        <f t="shared" si="604"/>
        <v/>
      </c>
      <c r="AC1689" s="408" t="str">
        <f t="shared" si="606"/>
        <v/>
      </c>
      <c r="AD1689" s="202"/>
      <c r="AE1689" s="173" t="s">
        <v>7260</v>
      </c>
      <c r="AG1689" s="203" t="s">
        <v>7194</v>
      </c>
      <c r="AH1689" s="204" t="s">
        <v>7221</v>
      </c>
      <c r="AI1689" s="204" t="s">
        <v>7195</v>
      </c>
      <c r="AJ1689" s="204" t="s">
        <v>7231</v>
      </c>
      <c r="AK1689" s="204" t="s">
        <v>7196</v>
      </c>
      <c r="AL1689" s="204" t="s">
        <v>7197</v>
      </c>
      <c r="AN1689" s="222" t="s">
        <v>7274</v>
      </c>
      <c r="AO1689" s="223" t="s">
        <v>7221</v>
      </c>
      <c r="AP1689" s="223" t="s">
        <v>7195</v>
      </c>
      <c r="AQ1689" s="223" t="s">
        <v>7231</v>
      </c>
      <c r="AR1689" s="223" t="s">
        <v>7196</v>
      </c>
      <c r="AS1689" s="223" t="s">
        <v>7197</v>
      </c>
      <c r="AU1689" s="203" t="s">
        <v>7198</v>
      </c>
      <c r="AV1689" s="204" t="s">
        <v>7221</v>
      </c>
      <c r="AW1689" s="204" t="s">
        <v>7195</v>
      </c>
      <c r="AX1689" s="204" t="s">
        <v>7231</v>
      </c>
      <c r="AY1689" s="204" t="s">
        <v>7196</v>
      </c>
      <c r="AZ1689" s="204" t="s">
        <v>7197</v>
      </c>
      <c r="BA1689" s="214"/>
    </row>
    <row r="1690" spans="1:53" s="201" customFormat="1" ht="12.75" hidden="1" customHeight="1" x14ac:dyDescent="0.15">
      <c r="A1690" s="612"/>
      <c r="B1690" s="615"/>
      <c r="C1690" s="618"/>
      <c r="D1690" s="418"/>
      <c r="E1690" s="419"/>
      <c r="F1690" s="420"/>
      <c r="G1690" s="420"/>
      <c r="H1690" s="420"/>
      <c r="I1690" s="421"/>
      <c r="J1690" s="422"/>
      <c r="K1690" s="423"/>
      <c r="L1690" s="423"/>
      <c r="M1690" s="423"/>
      <c r="N1690" s="332"/>
      <c r="O1690" s="433"/>
      <c r="P1690" s="434"/>
      <c r="Q1690" s="435"/>
      <c r="R1690" s="436"/>
      <c r="S1690" s="435"/>
      <c r="U1690" s="205">
        <v>2</v>
      </c>
      <c r="V1690" s="210" t="str">
        <f t="shared" si="605"/>
        <v/>
      </c>
      <c r="W1690" s="201" t="b">
        <f t="shared" si="607"/>
        <v>1</v>
      </c>
      <c r="Y1690" s="216"/>
      <c r="Z1690" s="217"/>
      <c r="AB1690" s="408" t="str">
        <f t="shared" si="604"/>
        <v/>
      </c>
      <c r="AC1690" s="408" t="str">
        <f t="shared" si="606"/>
        <v/>
      </c>
      <c r="AD1690" s="202"/>
      <c r="AE1690" s="620" t="s">
        <v>7188</v>
      </c>
      <c r="AF1690" s="209" t="s">
        <v>7193</v>
      </c>
      <c r="AG1690" s="208">
        <f>SUM(AH1690:AL1690)</f>
        <v>0</v>
      </c>
      <c r="AH1690" s="208">
        <f>SUMIFS($K1689:$K1708,$E1689:$E1708,"R7当",$F1689:$F1708,"ライフデザイン・結婚支援重点推進事業",$J1689:$J1708,3/4)</f>
        <v>0</v>
      </c>
      <c r="AI1690" s="208">
        <f>SUMIFS($K1689:$K1708,$E1689:$E1708,"R7当",$F1689:$F1708,"結婚支援コンシェルジュ事業",$J1689:$J1708,3/4)</f>
        <v>0</v>
      </c>
      <c r="AJ1690" s="208"/>
      <c r="AK1690" s="208"/>
      <c r="AL1690" s="208"/>
      <c r="AN1690" s="224">
        <f>SUM(AO1690:AS1690)</f>
        <v>0</v>
      </c>
      <c r="AO1690" s="224">
        <f>SUMIFS($L1689:$L1708,$E1689:$E1708,"R7当",$F1689:$F1708,"ライフデザイン・結婚支援重点推進事業",$J1689:$J1708,3/4)</f>
        <v>0</v>
      </c>
      <c r="AP1690" s="224">
        <f>SUMIFS($L1689:$L1708,$E1689:$E1708,"R7当",$F1689:$F1708,"結婚支援コンシェルジュ事業",$J1689:$J1708,3/4)</f>
        <v>0</v>
      </c>
      <c r="AQ1690" s="224"/>
      <c r="AR1690" s="224"/>
      <c r="AS1690" s="224"/>
      <c r="AU1690" s="208">
        <f>SUM(AV1690:AZ1690)</f>
        <v>0</v>
      </c>
      <c r="AV1690" s="208">
        <f>SUMIFS($M1689:$M1708,$E1689:$E1708,"R7当",$F1689:$F1708,"ライフデザイン・結婚支援重点推進事業",$J1689:$J1708,3/4)</f>
        <v>0</v>
      </c>
      <c r="AW1690" s="208">
        <f>SUMIFS($M1689:$M1708,$E1689:$E1708,"R7当",$F1689:$F1708,"結婚支援コンシェルジュ事業",$J1689:$J1708,3/4)</f>
        <v>0</v>
      </c>
      <c r="AX1690" s="208"/>
      <c r="AY1690" s="208"/>
      <c r="AZ1690" s="208"/>
      <c r="BA1690" s="215"/>
    </row>
    <row r="1691" spans="1:53" s="201" customFormat="1" ht="12.75" hidden="1" customHeight="1" x14ac:dyDescent="0.15">
      <c r="A1691" s="612"/>
      <c r="B1691" s="615"/>
      <c r="C1691" s="618"/>
      <c r="D1691" s="418"/>
      <c r="E1691" s="419"/>
      <c r="F1691" s="420"/>
      <c r="G1691" s="420"/>
      <c r="H1691" s="420"/>
      <c r="I1691" s="421"/>
      <c r="J1691" s="425"/>
      <c r="K1691" s="423"/>
      <c r="L1691" s="423"/>
      <c r="M1691" s="423"/>
      <c r="N1691" s="332"/>
      <c r="O1691" s="433"/>
      <c r="P1691" s="434"/>
      <c r="Q1691" s="435"/>
      <c r="R1691" s="436"/>
      <c r="S1691" s="435"/>
      <c r="U1691" s="205">
        <v>3</v>
      </c>
      <c r="V1691" s="210" t="str">
        <f t="shared" si="605"/>
        <v/>
      </c>
      <c r="W1691" s="201" t="b">
        <f t="shared" si="607"/>
        <v>1</v>
      </c>
      <c r="Y1691" s="219"/>
      <c r="Z1691" s="215"/>
      <c r="AB1691" s="408" t="str">
        <f t="shared" si="604"/>
        <v/>
      </c>
      <c r="AC1691" s="408" t="str">
        <f t="shared" si="606"/>
        <v/>
      </c>
      <c r="AD1691" s="202"/>
      <c r="AE1691" s="620"/>
      <c r="AF1691" s="211" t="s">
        <v>7189</v>
      </c>
      <c r="AG1691" s="208">
        <f>SUM(AH1691:AL1691)</f>
        <v>0</v>
      </c>
      <c r="AH1691" s="208">
        <f>SUMIFS($K1689:$K1708,$E1689:$E1708,"R7当",$F1689:$F1708,"ライフデザイン・結婚支援重点推進事業",$J1689:$J1708,2/3)</f>
        <v>0</v>
      </c>
      <c r="AI1691" s="208"/>
      <c r="AJ1691" s="208">
        <f>SUMIFS($K1689:$K1708,$E1689:$E1708,"R7当",$F1689:$F1708,"結婚_妊娠・出産_子育てに温かい社会づくり・気運醸成事業",$J1689:$J1708,2/3)</f>
        <v>0</v>
      </c>
      <c r="AK1691" s="208"/>
      <c r="AL1691" s="208"/>
      <c r="AN1691" s="224">
        <f t="shared" ref="AN1691:AN1692" si="611">SUM(AO1691:AS1691)</f>
        <v>0</v>
      </c>
      <c r="AO1691" s="224">
        <f>SUMIFS($L1689:$L1708,$E1689:$E1708,"R7当",$F1689:$F1708,"ライフデザイン・結婚支援重点推進事業",$J1689:$J1708,2/3)</f>
        <v>0</v>
      </c>
      <c r="AP1691" s="224"/>
      <c r="AQ1691" s="224">
        <f>SUMIFS($L1689:$L1708,$E1689:$E1708,"R7当",$F1689:$F1708,"結婚_妊娠・出産_子育てに温かい社会づくり・気運醸成事業",$J1689:$J1708,2/3)</f>
        <v>0</v>
      </c>
      <c r="AR1691" s="224"/>
      <c r="AS1691" s="224"/>
      <c r="AU1691" s="208">
        <f t="shared" ref="AU1691:AU1692" si="612">SUM(AV1691:AZ1691)</f>
        <v>0</v>
      </c>
      <c r="AV1691" s="208">
        <f>SUMIFS($M1689:$M1708,$E1689:$E1708,"R7当",$F1689:$F1708,"ライフデザイン・結婚支援重点推進事業",$J1689:$J1708,2/3)</f>
        <v>0</v>
      </c>
      <c r="AW1691" s="208"/>
      <c r="AX1691" s="208">
        <f>SUMIFS($M1689:$M1708,$E1689:$E1708,"R7当",$F1689:$F1708,"結婚_妊娠・出産_子育てに温かい社会づくり・気運醸成事業",$J1689:$J1708,2/3)</f>
        <v>0</v>
      </c>
      <c r="AY1691" s="208"/>
      <c r="AZ1691" s="208"/>
      <c r="BA1691" s="215"/>
    </row>
    <row r="1692" spans="1:53" s="201" customFormat="1" ht="12.75" hidden="1" customHeight="1" x14ac:dyDescent="0.15">
      <c r="A1692" s="612"/>
      <c r="B1692" s="615"/>
      <c r="C1692" s="618"/>
      <c r="D1692" s="418"/>
      <c r="E1692" s="419"/>
      <c r="F1692" s="420"/>
      <c r="G1692" s="420"/>
      <c r="H1692" s="420"/>
      <c r="I1692" s="421"/>
      <c r="J1692" s="425"/>
      <c r="K1692" s="423"/>
      <c r="L1692" s="423"/>
      <c r="M1692" s="423"/>
      <c r="N1692" s="332"/>
      <c r="O1692" s="433"/>
      <c r="P1692" s="434"/>
      <c r="Q1692" s="435"/>
      <c r="R1692" s="436"/>
      <c r="S1692" s="435"/>
      <c r="U1692" s="205">
        <v>4</v>
      </c>
      <c r="V1692" s="210" t="str">
        <f t="shared" si="605"/>
        <v/>
      </c>
      <c r="W1692" s="201" t="b">
        <f t="shared" si="607"/>
        <v>1</v>
      </c>
      <c r="Y1692" s="219"/>
      <c r="Z1692" s="215"/>
      <c r="AB1692" s="408" t="str">
        <f t="shared" si="604"/>
        <v/>
      </c>
      <c r="AC1692" s="408" t="str">
        <f t="shared" si="606"/>
        <v/>
      </c>
      <c r="AD1692" s="202"/>
      <c r="AE1692" s="620"/>
      <c r="AF1692" s="211" t="s">
        <v>7187</v>
      </c>
      <c r="AG1692" s="208">
        <f t="shared" ref="AG1692" si="613">SUM(AH1692:AL1692)</f>
        <v>0</v>
      </c>
      <c r="AH1692" s="208"/>
      <c r="AI1692" s="208"/>
      <c r="AJ1692" s="208">
        <f>SUMIFS($K1689:$K1708,$E1689:$E1708,"R7当",$F1689:$F1708,"結婚_妊娠・出産_子育てに温かい社会づくり・気運醸成事業",$J1689:$J1708,1/2)</f>
        <v>0</v>
      </c>
      <c r="AK1692" s="208"/>
      <c r="AL1692" s="208"/>
      <c r="AN1692" s="224">
        <f t="shared" si="611"/>
        <v>0</v>
      </c>
      <c r="AO1692" s="224"/>
      <c r="AP1692" s="224"/>
      <c r="AQ1692" s="224">
        <f>SUMIFS($L1689:$L1708,$E1689:$E1708,"R7当",$F1689:$F1708,"結婚_妊娠・出産_子育てに温かい社会づくり・気運醸成事業",$J1689:$J1708,1/2)</f>
        <v>0</v>
      </c>
      <c r="AR1692" s="224"/>
      <c r="AS1692" s="224"/>
      <c r="AU1692" s="208">
        <f t="shared" si="612"/>
        <v>0</v>
      </c>
      <c r="AV1692" s="208"/>
      <c r="AW1692" s="208"/>
      <c r="AX1692" s="208">
        <f>SUMIFS($M1689:$M1708,$E1689:$E1708,"R7当",$F1689:$F1708,"結婚_妊娠・出産_子育てに温かい社会づくり・気運醸成事業",$J1689:$J1708,1/2)</f>
        <v>0</v>
      </c>
      <c r="AY1692" s="208"/>
      <c r="AZ1692" s="208"/>
      <c r="BA1692" s="215"/>
    </row>
    <row r="1693" spans="1:53" s="201" customFormat="1" ht="12.75" hidden="1" customHeight="1" x14ac:dyDescent="0.15">
      <c r="A1693" s="612"/>
      <c r="B1693" s="615"/>
      <c r="C1693" s="618"/>
      <c r="D1693" s="418"/>
      <c r="E1693" s="419"/>
      <c r="F1693" s="420"/>
      <c r="G1693" s="420"/>
      <c r="H1693" s="420"/>
      <c r="I1693" s="421"/>
      <c r="J1693" s="425"/>
      <c r="K1693" s="423"/>
      <c r="L1693" s="423"/>
      <c r="M1693" s="423"/>
      <c r="N1693" s="332"/>
      <c r="O1693" s="433"/>
      <c r="P1693" s="434"/>
      <c r="Q1693" s="435"/>
      <c r="R1693" s="436"/>
      <c r="S1693" s="435"/>
      <c r="U1693" s="205">
        <v>5</v>
      </c>
      <c r="V1693" s="210" t="str">
        <f t="shared" si="605"/>
        <v/>
      </c>
      <c r="W1693" s="201" t="b">
        <f t="shared" si="607"/>
        <v>1</v>
      </c>
      <c r="Y1693" s="219"/>
      <c r="Z1693" s="215"/>
      <c r="AB1693" s="408" t="str">
        <f t="shared" si="604"/>
        <v/>
      </c>
      <c r="AC1693" s="408" t="str">
        <f t="shared" si="606"/>
        <v/>
      </c>
      <c r="AD1693" s="202"/>
      <c r="AE1693" s="212" t="s">
        <v>7229</v>
      </c>
      <c r="AF1693" s="209" t="str">
        <f>IF(COUNTIF(AC1689:AC1708,"R7当一般コース"),"一般コース",IF(COUNTIF(AC1689:AC1708,"R7当都道府県主導型市町村連携コース"),"連携コース",""))</f>
        <v/>
      </c>
      <c r="AG1693" s="208">
        <f>SUM(AH1693:AL1693)</f>
        <v>0</v>
      </c>
      <c r="AH1693" s="208"/>
      <c r="AI1693" s="208"/>
      <c r="AJ1693" s="208"/>
      <c r="AK1693" s="208">
        <f>SUMIFS($K1689:$K1708,$E1689:$E1708,"R7当",G1689:G1708,"一般コース")</f>
        <v>0</v>
      </c>
      <c r="AL1693" s="208">
        <f>SUMIFS($K1689:$K1708,$E1689:$E1708,"R7当",G1689:G1708,"都道府県主導型市町村連携コース")</f>
        <v>0</v>
      </c>
      <c r="AN1693" s="224">
        <f>SUM(AO1693:AS1693)</f>
        <v>0</v>
      </c>
      <c r="AO1693" s="224"/>
      <c r="AP1693" s="224"/>
      <c r="AQ1693" s="224"/>
      <c r="AR1693" s="224">
        <f>SUMIFS($L1689:$L1708,$E1689:$E1708,"R7当",G1689:G1708,"一般コース")</f>
        <v>0</v>
      </c>
      <c r="AS1693" s="224">
        <f>SUMIFS($L1689:$L1708,$E1689:$E1708,"R7当",G1689:G1708,"都道府県主導型市町村連携コース")</f>
        <v>0</v>
      </c>
      <c r="AU1693" s="208">
        <f>SUM(AV1693:AZ1693)</f>
        <v>0</v>
      </c>
      <c r="AV1693" s="208"/>
      <c r="AW1693" s="208"/>
      <c r="AX1693" s="208"/>
      <c r="AY1693" s="208">
        <f>SUMIFS($M1689:$M1708,$E1689:$E1708,"R7当",G1689:G1708,"一般コース")</f>
        <v>0</v>
      </c>
      <c r="AZ1693" s="208">
        <f>SUMIFS($M1689:$M1708,$E1689:$E1708,"R7当",G1689:G1708,"都道府県主導型市町村連携コース")</f>
        <v>0</v>
      </c>
      <c r="BA1693" s="215"/>
    </row>
    <row r="1694" spans="1:53" s="201" customFormat="1" ht="12.75" hidden="1" customHeight="1" x14ac:dyDescent="0.15">
      <c r="A1694" s="612"/>
      <c r="B1694" s="615"/>
      <c r="C1694" s="618"/>
      <c r="D1694" s="418"/>
      <c r="E1694" s="419"/>
      <c r="F1694" s="420"/>
      <c r="G1694" s="420"/>
      <c r="H1694" s="420"/>
      <c r="I1694" s="421"/>
      <c r="J1694" s="425"/>
      <c r="K1694" s="423"/>
      <c r="L1694" s="423"/>
      <c r="M1694" s="423"/>
      <c r="N1694" s="332"/>
      <c r="O1694" s="433"/>
      <c r="P1694" s="434"/>
      <c r="Q1694" s="435"/>
      <c r="R1694" s="436"/>
      <c r="S1694" s="435"/>
      <c r="U1694" s="205">
        <v>6</v>
      </c>
      <c r="V1694" s="210" t="str">
        <f t="shared" si="605"/>
        <v/>
      </c>
      <c r="W1694" s="201" t="b">
        <f t="shared" si="607"/>
        <v>1</v>
      </c>
      <c r="Y1694" s="219"/>
      <c r="Z1694" s="215"/>
      <c r="AB1694" s="408" t="str">
        <f t="shared" si="604"/>
        <v/>
      </c>
      <c r="AC1694" s="408" t="str">
        <f t="shared" si="606"/>
        <v/>
      </c>
      <c r="AD1694" s="202"/>
      <c r="AE1694" s="173" t="s">
        <v>7217</v>
      </c>
      <c r="AG1694" s="213"/>
      <c r="AH1694" s="213"/>
      <c r="AI1694" s="213"/>
      <c r="AJ1694" s="213"/>
      <c r="AK1694" s="213"/>
      <c r="AL1694" s="213"/>
      <c r="AN1694" s="225"/>
      <c r="AO1694" s="225"/>
      <c r="AP1694" s="225"/>
      <c r="AQ1694" s="225"/>
      <c r="AR1694" s="225"/>
      <c r="AS1694" s="225"/>
      <c r="AU1694" s="213"/>
      <c r="AV1694" s="213"/>
      <c r="AW1694" s="213"/>
      <c r="AX1694" s="213"/>
      <c r="AY1694" s="213"/>
      <c r="AZ1694" s="213"/>
      <c r="BA1694" s="215"/>
    </row>
    <row r="1695" spans="1:53" s="201" customFormat="1" ht="12.75" hidden="1" customHeight="1" x14ac:dyDescent="0.15">
      <c r="A1695" s="612"/>
      <c r="B1695" s="615"/>
      <c r="C1695" s="618"/>
      <c r="D1695" s="418"/>
      <c r="E1695" s="419"/>
      <c r="F1695" s="420"/>
      <c r="G1695" s="420"/>
      <c r="H1695" s="420"/>
      <c r="I1695" s="421"/>
      <c r="J1695" s="425"/>
      <c r="K1695" s="423"/>
      <c r="L1695" s="423"/>
      <c r="M1695" s="423"/>
      <c r="N1695" s="332"/>
      <c r="O1695" s="433"/>
      <c r="P1695" s="434"/>
      <c r="Q1695" s="435"/>
      <c r="R1695" s="436"/>
      <c r="S1695" s="435"/>
      <c r="U1695" s="205">
        <v>7</v>
      </c>
      <c r="V1695" s="210" t="str">
        <f t="shared" si="605"/>
        <v/>
      </c>
      <c r="W1695" s="201" t="b">
        <f t="shared" si="607"/>
        <v>1</v>
      </c>
      <c r="Y1695" s="219"/>
      <c r="Z1695" s="215"/>
      <c r="AB1695" s="408" t="str">
        <f t="shared" si="604"/>
        <v/>
      </c>
      <c r="AC1695" s="408" t="str">
        <f t="shared" si="606"/>
        <v/>
      </c>
      <c r="AD1695" s="202"/>
      <c r="AE1695" s="620" t="s">
        <v>7188</v>
      </c>
      <c r="AF1695" s="209" t="s">
        <v>7193</v>
      </c>
      <c r="AG1695" s="208">
        <f>SUM(AH1695:AL1695)</f>
        <v>0</v>
      </c>
      <c r="AH1695" s="208">
        <f>SUMIFS($K1689:$K1708,$E1689:$E1708,"R6補",$F1689:$F1708,"ライフデザイン・結婚支援重点推進事業",$J1689:$J1708,3/4)</f>
        <v>0</v>
      </c>
      <c r="AI1695" s="208">
        <f>SUMIFS($K1689:$K1708,$E1689:$E1708,"R6補",$F1689:$F1708,"結婚支援コンシェルジュ事業",$J1689:$J1708,3/4)</f>
        <v>0</v>
      </c>
      <c r="AJ1695" s="208"/>
      <c r="AK1695" s="208"/>
      <c r="AL1695" s="208"/>
      <c r="AN1695" s="224">
        <f>SUM(AO1695:AS1695)</f>
        <v>0</v>
      </c>
      <c r="AO1695" s="224">
        <f>SUMIFS($L1689:$L1708,$E1689:$E1708,"R6補",$F1689:$F1708,"ライフデザイン・結婚支援重点推進事業",$J1689:$J1708,3/4)</f>
        <v>0</v>
      </c>
      <c r="AP1695" s="224">
        <f>SUMIFS($L1689:$L1708,$E1689:$E1708,"R6補",$F1689:$F1708,"結婚支援コンシェルジュ事業",$J1689:$J1708,3/4)</f>
        <v>0</v>
      </c>
      <c r="AQ1695" s="224"/>
      <c r="AR1695" s="224"/>
      <c r="AS1695" s="224"/>
      <c r="AU1695" s="208">
        <f>SUM(AV1695:AZ1695)</f>
        <v>0</v>
      </c>
      <c r="AV1695" s="208">
        <f>SUMIFS($M1689:$M1708,$E1689:$E1708,"R6補",$F1689:$F1708,"ライフデザイン・結婚支援重点推進事業",$J1689:$J1708,3/4)</f>
        <v>0</v>
      </c>
      <c r="AW1695" s="208">
        <f>SUMIFS($M1689:$M1708,$E1689:$E1708,"R6補",$F1689:$F1708,"結婚支援コンシェルジュ事業",$J1689:$J1708,3/4)</f>
        <v>0</v>
      </c>
      <c r="AX1695" s="208"/>
      <c r="AY1695" s="208"/>
      <c r="AZ1695" s="208"/>
      <c r="BA1695" s="215"/>
    </row>
    <row r="1696" spans="1:53" s="201" customFormat="1" ht="12.75" hidden="1" customHeight="1" x14ac:dyDescent="0.15">
      <c r="A1696" s="612"/>
      <c r="B1696" s="615"/>
      <c r="C1696" s="618"/>
      <c r="D1696" s="418"/>
      <c r="E1696" s="419"/>
      <c r="F1696" s="420"/>
      <c r="G1696" s="420"/>
      <c r="H1696" s="420"/>
      <c r="I1696" s="421"/>
      <c r="J1696" s="425"/>
      <c r="K1696" s="423"/>
      <c r="L1696" s="423"/>
      <c r="M1696" s="423"/>
      <c r="N1696" s="332"/>
      <c r="O1696" s="433"/>
      <c r="P1696" s="434"/>
      <c r="Q1696" s="435"/>
      <c r="R1696" s="436"/>
      <c r="S1696" s="435"/>
      <c r="U1696" s="205">
        <v>8</v>
      </c>
      <c r="V1696" s="210" t="str">
        <f t="shared" si="605"/>
        <v/>
      </c>
      <c r="W1696" s="201" t="b">
        <f t="shared" si="607"/>
        <v>1</v>
      </c>
      <c r="Y1696" s="219"/>
      <c r="Z1696" s="215"/>
      <c r="AB1696" s="408" t="str">
        <f t="shared" si="604"/>
        <v/>
      </c>
      <c r="AC1696" s="408" t="str">
        <f t="shared" si="606"/>
        <v/>
      </c>
      <c r="AD1696" s="202"/>
      <c r="AE1696" s="620"/>
      <c r="AF1696" s="211" t="s">
        <v>7189</v>
      </c>
      <c r="AG1696" s="208">
        <f t="shared" ref="AG1696" si="614">SUM(AH1696:AL1696)</f>
        <v>0</v>
      </c>
      <c r="AH1696" s="208">
        <f>SUMIFS($K1689:$K1708,$E1689:$E1708,"R6補",$F1689:$F1708,"ライフデザイン・結婚支援重点推進事業",$J1689:$J1708,2/3)</f>
        <v>0</v>
      </c>
      <c r="AI1696" s="208"/>
      <c r="AJ1696" s="208">
        <f>SUMIFS($K1689:$K1708,$E1689:$E1708,"R6補",$F1689:$F1708,"結婚_妊娠・出産_子育てに温かい社会づくり・気運醸成事業",$J1689:$J1708,2/3)</f>
        <v>0</v>
      </c>
      <c r="AK1696" s="208"/>
      <c r="AL1696" s="208"/>
      <c r="AN1696" s="224">
        <f t="shared" ref="AN1696:AN1697" si="615">SUM(AO1696:AS1696)</f>
        <v>0</v>
      </c>
      <c r="AO1696" s="224">
        <f>SUMIFS($L1689:$L1708,$E1689:$E1708,"R6補",$F1689:$F1708,"ライフデザイン・結婚支援重点推進事業",$J1689:$J1708,2/3)</f>
        <v>0</v>
      </c>
      <c r="AP1696" s="224"/>
      <c r="AQ1696" s="224">
        <f>SUMIFS($L1689:$L1708,$E1689:$E1708,"R6補",$F1689:$F1708,"結婚_妊娠・出産_子育てに温かい社会づくり・気運醸成事業",$J1689:$J1708,2/3)</f>
        <v>0</v>
      </c>
      <c r="AR1696" s="224"/>
      <c r="AS1696" s="224"/>
      <c r="AU1696" s="208">
        <f t="shared" ref="AU1696:AU1697" si="616">SUM(AV1696:AZ1696)</f>
        <v>0</v>
      </c>
      <c r="AV1696" s="208">
        <f>SUMIFS($M1689:$M1708,$E1689:$E1708,"R6補",$F1689:$F1708,"ライフデザイン・結婚支援重点推進事業",$J1689:$J1708,2/3)</f>
        <v>0</v>
      </c>
      <c r="AW1696" s="208"/>
      <c r="AX1696" s="208">
        <f>SUMIFS($M1689:$M1708,$E1689:$E1708,"R6補",$F1689:$F1708,"結婚_妊娠・出産_子育てに温かい社会づくり・気運醸成事業",$J1689:$J1708,2/3)</f>
        <v>0</v>
      </c>
      <c r="AY1696" s="208"/>
      <c r="AZ1696" s="208"/>
      <c r="BA1696" s="215"/>
    </row>
    <row r="1697" spans="1:53" s="201" customFormat="1" ht="12.75" hidden="1" customHeight="1" x14ac:dyDescent="0.15">
      <c r="A1697" s="612"/>
      <c r="B1697" s="615"/>
      <c r="C1697" s="618"/>
      <c r="D1697" s="418"/>
      <c r="E1697" s="419"/>
      <c r="F1697" s="420"/>
      <c r="G1697" s="420"/>
      <c r="H1697" s="420"/>
      <c r="I1697" s="421"/>
      <c r="J1697" s="425"/>
      <c r="K1697" s="423"/>
      <c r="L1697" s="423"/>
      <c r="M1697" s="423"/>
      <c r="N1697" s="332"/>
      <c r="O1697" s="433"/>
      <c r="P1697" s="434"/>
      <c r="Q1697" s="435"/>
      <c r="R1697" s="436"/>
      <c r="S1697" s="435"/>
      <c r="U1697" s="205">
        <v>9</v>
      </c>
      <c r="V1697" s="210" t="str">
        <f t="shared" si="605"/>
        <v/>
      </c>
      <c r="W1697" s="201" t="b">
        <f t="shared" si="607"/>
        <v>1</v>
      </c>
      <c r="Y1697" s="216"/>
      <c r="AB1697" s="408" t="str">
        <f t="shared" si="604"/>
        <v/>
      </c>
      <c r="AC1697" s="408" t="str">
        <f t="shared" si="606"/>
        <v/>
      </c>
      <c r="AD1697" s="202"/>
      <c r="AE1697" s="620"/>
      <c r="AF1697" s="211" t="s">
        <v>7187</v>
      </c>
      <c r="AG1697" s="208">
        <f>SUM(AH1697:AL1697)</f>
        <v>0</v>
      </c>
      <c r="AH1697" s="208"/>
      <c r="AI1697" s="208"/>
      <c r="AJ1697" s="208">
        <f>SUMIFS($K1689:$K1708,$E1689:$E1708,"R6補",$F1689:$F1708,"結婚_妊娠・出産_子育てに温かい社会づくり・気運醸成事業",$J1689:$J1708,1/2)</f>
        <v>0</v>
      </c>
      <c r="AK1697" s="208"/>
      <c r="AL1697" s="208"/>
      <c r="AN1697" s="224">
        <f t="shared" si="615"/>
        <v>0</v>
      </c>
      <c r="AO1697" s="224"/>
      <c r="AP1697" s="224"/>
      <c r="AQ1697" s="224">
        <f>SUMIFS($L1689:$L1708,$E1689:$E1708,"R6補",$F1689:$F1708,"結婚_妊娠・出産_子育てに温かい社会づくり・気運醸成事業",$J1689:$J1708,1/2)</f>
        <v>0</v>
      </c>
      <c r="AR1697" s="224"/>
      <c r="AS1697" s="224"/>
      <c r="AU1697" s="208">
        <f t="shared" si="616"/>
        <v>0</v>
      </c>
      <c r="AV1697" s="208"/>
      <c r="AW1697" s="208"/>
      <c r="AX1697" s="208">
        <f>SUMIFS($M1689:$M1708,$E1689:$E1708,"R6補",$F1689:$F1708,"結婚_妊娠・出産_子育てに温かい社会づくり・気運醸成事業",$J1689:$J1708,1/2)</f>
        <v>0</v>
      </c>
      <c r="AY1697" s="208"/>
      <c r="AZ1697" s="208"/>
      <c r="BA1697" s="215"/>
    </row>
    <row r="1698" spans="1:53" s="201" customFormat="1" ht="12.75" hidden="1" customHeight="1" x14ac:dyDescent="0.15">
      <c r="A1698" s="612"/>
      <c r="B1698" s="615"/>
      <c r="C1698" s="618"/>
      <c r="D1698" s="418"/>
      <c r="E1698" s="419"/>
      <c r="F1698" s="420"/>
      <c r="G1698" s="420"/>
      <c r="H1698" s="420"/>
      <c r="I1698" s="421"/>
      <c r="J1698" s="422"/>
      <c r="K1698" s="423"/>
      <c r="L1698" s="423"/>
      <c r="M1698" s="423"/>
      <c r="N1698" s="332"/>
      <c r="O1698" s="433"/>
      <c r="P1698" s="434"/>
      <c r="Q1698" s="435"/>
      <c r="R1698" s="436"/>
      <c r="S1698" s="435"/>
      <c r="U1698" s="205">
        <v>10</v>
      </c>
      <c r="V1698" s="210" t="str">
        <f t="shared" si="605"/>
        <v/>
      </c>
      <c r="W1698" s="201" t="b">
        <f t="shared" si="607"/>
        <v>1</v>
      </c>
      <c r="Y1698" s="216"/>
      <c r="Z1698" s="217"/>
      <c r="AA1698" s="215"/>
      <c r="AB1698" s="408" t="str">
        <f t="shared" si="604"/>
        <v/>
      </c>
      <c r="AC1698" s="408" t="str">
        <f t="shared" si="606"/>
        <v/>
      </c>
      <c r="AD1698" s="202"/>
      <c r="AE1698" s="212" t="s">
        <v>7229</v>
      </c>
      <c r="AF1698" s="209" t="str">
        <f>IF(COUNTIF(AC1689:AC1708,"R6補一般コース"),"一般コース",IF(COUNTIF(AC1689:AC1708,"R6補都道府県主導型市町村連携コース"),"連携コース",""))</f>
        <v/>
      </c>
      <c r="AG1698" s="208">
        <f>SUM(AH1698:AL1698)</f>
        <v>0</v>
      </c>
      <c r="AH1698" s="208"/>
      <c r="AI1698" s="208"/>
      <c r="AJ1698" s="208"/>
      <c r="AK1698" s="208">
        <f>SUMIFS($K1689:$K1708,$E1689:$E1708,"R6補",G1689:G1708,"一般コース")</f>
        <v>0</v>
      </c>
      <c r="AL1698" s="208">
        <f>SUMIFS($K1689:$K1708,$E1689:$E1708,"R6補",G1689:G1708,"都道府県主導型市町村連携コース")</f>
        <v>0</v>
      </c>
      <c r="AN1698" s="224">
        <f>SUM(AO1698:AS1698)</f>
        <v>0</v>
      </c>
      <c r="AO1698" s="224"/>
      <c r="AP1698" s="224"/>
      <c r="AQ1698" s="224"/>
      <c r="AR1698" s="224">
        <f>SUMIFS($L1689:$L1708,$E1689:$E1708,"R6補",G1689:G1708,"一般コース")</f>
        <v>0</v>
      </c>
      <c r="AS1698" s="224">
        <f>SUMIFS($L1689:$L1708,$E1689:$E1708,"R6補",G1689:G1708,"都道府県主導型市町村連携コース")</f>
        <v>0</v>
      </c>
      <c r="AU1698" s="208">
        <f>SUM(AV1698:AZ1698)</f>
        <v>0</v>
      </c>
      <c r="AV1698" s="208"/>
      <c r="AW1698" s="208"/>
      <c r="AX1698" s="208"/>
      <c r="AY1698" s="208">
        <f>SUMIFS($M1689:$M1708,$E1689:$E1708,"R6補",G1689:G1708,"一般コース")</f>
        <v>0</v>
      </c>
      <c r="AZ1698" s="208">
        <f>SUMIFS($M1689:$M1708,$E1689:$E1708,"R6補",G1689:G1708,"都道府県主導型市町村連携コース")</f>
        <v>0</v>
      </c>
      <c r="BA1698" s="215"/>
    </row>
    <row r="1699" spans="1:53" s="201" customFormat="1" ht="12.6" hidden="1" customHeight="1" x14ac:dyDescent="0.15">
      <c r="A1699" s="612"/>
      <c r="B1699" s="615"/>
      <c r="C1699" s="618"/>
      <c r="D1699" s="418"/>
      <c r="E1699" s="419"/>
      <c r="F1699" s="420"/>
      <c r="G1699" s="420"/>
      <c r="H1699" s="420"/>
      <c r="I1699" s="421"/>
      <c r="J1699" s="432"/>
      <c r="K1699" s="423"/>
      <c r="L1699" s="423"/>
      <c r="M1699" s="423"/>
      <c r="N1699" s="332"/>
      <c r="O1699" s="433"/>
      <c r="P1699" s="434"/>
      <c r="Q1699" s="435"/>
      <c r="R1699" s="436"/>
      <c r="S1699" s="435"/>
      <c r="U1699" s="205">
        <v>11</v>
      </c>
      <c r="V1699" s="210" t="str">
        <f t="shared" si="605"/>
        <v/>
      </c>
      <c r="W1699" s="201" t="b">
        <f t="shared" si="607"/>
        <v>1</v>
      </c>
      <c r="AA1699" s="215"/>
      <c r="AB1699" s="408" t="str">
        <f t="shared" si="604"/>
        <v/>
      </c>
      <c r="AC1699" s="408" t="str">
        <f t="shared" si="606"/>
        <v/>
      </c>
      <c r="AD1699" s="202"/>
      <c r="AE1699" s="214"/>
      <c r="AF1699" s="214"/>
      <c r="AG1699" s="215"/>
      <c r="AH1699" s="215"/>
      <c r="AI1699" s="215"/>
      <c r="AJ1699" s="215"/>
      <c r="AK1699" s="215"/>
      <c r="AL1699" s="215"/>
      <c r="AN1699" s="218"/>
      <c r="AO1699" s="218"/>
      <c r="AP1699" s="218"/>
      <c r="AQ1699" s="218"/>
      <c r="AR1699" s="218"/>
      <c r="AS1699" s="218"/>
      <c r="AU1699" s="215"/>
      <c r="AV1699" s="215"/>
      <c r="AW1699" s="215"/>
      <c r="AX1699" s="215"/>
      <c r="AY1699" s="215"/>
      <c r="AZ1699" s="215"/>
      <c r="BA1699" s="215"/>
    </row>
    <row r="1700" spans="1:53" s="201" customFormat="1" ht="12.75" hidden="1" customHeight="1" x14ac:dyDescent="0.15">
      <c r="A1700" s="612"/>
      <c r="B1700" s="615"/>
      <c r="C1700" s="618"/>
      <c r="D1700" s="418"/>
      <c r="E1700" s="419"/>
      <c r="F1700" s="420"/>
      <c r="G1700" s="420"/>
      <c r="H1700" s="420"/>
      <c r="I1700" s="421"/>
      <c r="J1700" s="422"/>
      <c r="K1700" s="423"/>
      <c r="L1700" s="423"/>
      <c r="M1700" s="423"/>
      <c r="N1700" s="332"/>
      <c r="O1700" s="433"/>
      <c r="P1700" s="434"/>
      <c r="Q1700" s="435"/>
      <c r="R1700" s="436"/>
      <c r="S1700" s="435"/>
      <c r="U1700" s="205">
        <v>12</v>
      </c>
      <c r="V1700" s="210" t="str">
        <f t="shared" si="605"/>
        <v/>
      </c>
      <c r="W1700" s="201" t="b">
        <f t="shared" si="607"/>
        <v>1</v>
      </c>
      <c r="AA1700" s="215"/>
      <c r="AB1700" s="408" t="str">
        <f t="shared" si="604"/>
        <v/>
      </c>
      <c r="AC1700" s="408" t="str">
        <f t="shared" si="606"/>
        <v/>
      </c>
      <c r="AD1700" s="202"/>
      <c r="AE1700" s="214"/>
      <c r="AF1700" s="214"/>
      <c r="AG1700" s="215"/>
      <c r="AH1700" s="215"/>
      <c r="AI1700" s="215"/>
      <c r="AJ1700" s="215"/>
      <c r="AK1700" s="215"/>
      <c r="AL1700" s="215"/>
      <c r="AN1700" s="218"/>
      <c r="AO1700" s="218"/>
      <c r="AP1700" s="218"/>
      <c r="AQ1700" s="218"/>
      <c r="AR1700" s="218"/>
      <c r="AS1700" s="218"/>
      <c r="AU1700" s="215"/>
      <c r="AV1700" s="215"/>
      <c r="AW1700" s="215"/>
      <c r="AX1700" s="215"/>
      <c r="AY1700" s="215"/>
      <c r="AZ1700" s="215"/>
      <c r="BA1700" s="215"/>
    </row>
    <row r="1701" spans="1:53" s="201" customFormat="1" ht="12.75" hidden="1" customHeight="1" x14ac:dyDescent="0.15">
      <c r="A1701" s="612"/>
      <c r="B1701" s="615"/>
      <c r="C1701" s="618"/>
      <c r="D1701" s="418"/>
      <c r="E1701" s="419"/>
      <c r="F1701" s="420"/>
      <c r="G1701" s="420"/>
      <c r="H1701" s="420"/>
      <c r="I1701" s="421"/>
      <c r="J1701" s="422"/>
      <c r="K1701" s="423"/>
      <c r="L1701" s="423"/>
      <c r="M1701" s="423"/>
      <c r="N1701" s="332"/>
      <c r="O1701" s="433"/>
      <c r="P1701" s="434"/>
      <c r="Q1701" s="435"/>
      <c r="R1701" s="436"/>
      <c r="S1701" s="435"/>
      <c r="U1701" s="205">
        <v>13</v>
      </c>
      <c r="V1701" s="210" t="str">
        <f t="shared" si="605"/>
        <v/>
      </c>
      <c r="W1701" s="201" t="b">
        <f t="shared" si="607"/>
        <v>1</v>
      </c>
      <c r="Y1701" s="219"/>
      <c r="Z1701" s="215"/>
      <c r="AA1701" s="215"/>
      <c r="AB1701" s="408" t="str">
        <f t="shared" si="604"/>
        <v/>
      </c>
      <c r="AC1701" s="408" t="str">
        <f t="shared" si="606"/>
        <v/>
      </c>
      <c r="AD1701" s="202"/>
      <c r="AE1701" s="214"/>
      <c r="AF1701" s="214"/>
      <c r="AG1701" s="215"/>
      <c r="AH1701" s="215"/>
      <c r="AI1701" s="215"/>
      <c r="AJ1701" s="215"/>
      <c r="AK1701" s="215"/>
      <c r="AL1701" s="215"/>
      <c r="AN1701" s="218"/>
      <c r="AO1701" s="218"/>
      <c r="AP1701" s="218"/>
      <c r="AQ1701" s="218"/>
      <c r="AR1701" s="218"/>
      <c r="AS1701" s="218"/>
      <c r="AU1701" s="215"/>
      <c r="AV1701" s="215"/>
      <c r="AW1701" s="215"/>
      <c r="AX1701" s="215"/>
      <c r="AY1701" s="215"/>
      <c r="AZ1701" s="215"/>
      <c r="BA1701" s="215"/>
    </row>
    <row r="1702" spans="1:53" s="201" customFormat="1" ht="12.75" hidden="1" customHeight="1" x14ac:dyDescent="0.15">
      <c r="A1702" s="612"/>
      <c r="B1702" s="615"/>
      <c r="C1702" s="618"/>
      <c r="D1702" s="418"/>
      <c r="E1702" s="419"/>
      <c r="F1702" s="420"/>
      <c r="G1702" s="420"/>
      <c r="H1702" s="420"/>
      <c r="I1702" s="421"/>
      <c r="J1702" s="422"/>
      <c r="K1702" s="423"/>
      <c r="L1702" s="423"/>
      <c r="M1702" s="423"/>
      <c r="N1702" s="332"/>
      <c r="O1702" s="433"/>
      <c r="P1702" s="434"/>
      <c r="Q1702" s="435"/>
      <c r="R1702" s="436"/>
      <c r="S1702" s="435"/>
      <c r="U1702" s="205">
        <v>14</v>
      </c>
      <c r="V1702" s="210" t="str">
        <f t="shared" si="605"/>
        <v/>
      </c>
      <c r="W1702" s="201" t="b">
        <f t="shared" si="607"/>
        <v>1</v>
      </c>
      <c r="Y1702" s="216"/>
      <c r="Z1702" s="217"/>
      <c r="AA1702" s="215"/>
      <c r="AB1702" s="408" t="str">
        <f t="shared" si="604"/>
        <v/>
      </c>
      <c r="AC1702" s="408" t="str">
        <f t="shared" si="606"/>
        <v/>
      </c>
      <c r="AD1702" s="202"/>
      <c r="AE1702" s="214"/>
      <c r="AF1702" s="214"/>
      <c r="AH1702" s="215"/>
      <c r="AI1702" s="215"/>
      <c r="AJ1702" s="215"/>
      <c r="AK1702" s="215"/>
      <c r="AL1702" s="215"/>
      <c r="AN1702" s="218"/>
      <c r="AO1702" s="218"/>
      <c r="AP1702" s="218"/>
      <c r="AQ1702" s="218"/>
      <c r="AR1702" s="218"/>
      <c r="AS1702" s="218"/>
      <c r="AU1702" s="215"/>
      <c r="AV1702" s="215"/>
      <c r="AW1702" s="215"/>
      <c r="AX1702" s="215"/>
      <c r="AY1702" s="215"/>
      <c r="AZ1702" s="215"/>
      <c r="BA1702" s="215"/>
    </row>
    <row r="1703" spans="1:53" s="201" customFormat="1" ht="12.75" hidden="1" customHeight="1" x14ac:dyDescent="0.15">
      <c r="A1703" s="612"/>
      <c r="B1703" s="615"/>
      <c r="C1703" s="618"/>
      <c r="D1703" s="418"/>
      <c r="E1703" s="419"/>
      <c r="F1703" s="420"/>
      <c r="G1703" s="420"/>
      <c r="H1703" s="420"/>
      <c r="I1703" s="421"/>
      <c r="J1703" s="422"/>
      <c r="K1703" s="423"/>
      <c r="L1703" s="423"/>
      <c r="M1703" s="423"/>
      <c r="N1703" s="332"/>
      <c r="O1703" s="433"/>
      <c r="P1703" s="434"/>
      <c r="Q1703" s="435"/>
      <c r="R1703" s="436"/>
      <c r="S1703" s="435"/>
      <c r="U1703" s="205">
        <v>15</v>
      </c>
      <c r="V1703" s="210" t="str">
        <f t="shared" si="605"/>
        <v/>
      </c>
      <c r="W1703" s="201" t="b">
        <f t="shared" si="607"/>
        <v>1</v>
      </c>
      <c r="Y1703" s="216"/>
      <c r="AA1703" s="215"/>
      <c r="AB1703" s="408" t="str">
        <f t="shared" si="604"/>
        <v/>
      </c>
      <c r="AC1703" s="408" t="str">
        <f t="shared" si="606"/>
        <v/>
      </c>
      <c r="AD1703" s="202"/>
      <c r="AE1703" s="214"/>
      <c r="AF1703" s="214"/>
      <c r="AG1703" s="215"/>
      <c r="AH1703" s="215"/>
      <c r="AI1703" s="215"/>
      <c r="AJ1703" s="215"/>
      <c r="AK1703" s="215"/>
      <c r="AL1703" s="215"/>
      <c r="AN1703" s="218"/>
      <c r="AO1703" s="218"/>
      <c r="AP1703" s="218"/>
      <c r="AQ1703" s="218"/>
      <c r="AR1703" s="218"/>
      <c r="AS1703" s="218"/>
      <c r="AU1703" s="215"/>
      <c r="AV1703" s="215"/>
      <c r="AW1703" s="215"/>
      <c r="AX1703" s="215"/>
      <c r="AY1703" s="215"/>
      <c r="AZ1703" s="215"/>
      <c r="BA1703" s="215"/>
    </row>
    <row r="1704" spans="1:53" s="201" customFormat="1" ht="12.75" hidden="1" customHeight="1" x14ac:dyDescent="0.15">
      <c r="A1704" s="612"/>
      <c r="B1704" s="615"/>
      <c r="C1704" s="618"/>
      <c r="D1704" s="418"/>
      <c r="E1704" s="419"/>
      <c r="F1704" s="420"/>
      <c r="G1704" s="420"/>
      <c r="H1704" s="420"/>
      <c r="I1704" s="421"/>
      <c r="J1704" s="422"/>
      <c r="K1704" s="423"/>
      <c r="L1704" s="423"/>
      <c r="M1704" s="423"/>
      <c r="N1704" s="332"/>
      <c r="O1704" s="433"/>
      <c r="P1704" s="434"/>
      <c r="Q1704" s="435"/>
      <c r="R1704" s="436"/>
      <c r="S1704" s="435"/>
      <c r="U1704" s="205">
        <v>16</v>
      </c>
      <c r="V1704" s="210" t="str">
        <f t="shared" si="605"/>
        <v/>
      </c>
      <c r="W1704" s="201" t="b">
        <f t="shared" si="607"/>
        <v>1</v>
      </c>
      <c r="Y1704" s="216"/>
      <c r="Z1704" s="217"/>
      <c r="AB1704" s="408" t="str">
        <f t="shared" si="604"/>
        <v/>
      </c>
      <c r="AC1704" s="408" t="str">
        <f t="shared" si="606"/>
        <v/>
      </c>
      <c r="AD1704" s="202"/>
      <c r="AE1704" s="214"/>
      <c r="AF1704" s="214"/>
      <c r="AG1704" s="215"/>
      <c r="AH1704" s="215"/>
      <c r="AI1704" s="215"/>
      <c r="AJ1704" s="215"/>
      <c r="AK1704" s="215"/>
      <c r="AL1704" s="215"/>
      <c r="AN1704" s="218"/>
      <c r="AO1704" s="218"/>
      <c r="AP1704" s="218"/>
      <c r="AQ1704" s="218"/>
      <c r="AR1704" s="218"/>
      <c r="AS1704" s="218"/>
      <c r="AU1704" s="215"/>
      <c r="AV1704" s="215"/>
      <c r="AW1704" s="215"/>
      <c r="AX1704" s="215"/>
      <c r="AY1704" s="215"/>
      <c r="AZ1704" s="215"/>
      <c r="BA1704" s="215"/>
    </row>
    <row r="1705" spans="1:53" s="201" customFormat="1" ht="12.75" hidden="1" customHeight="1" x14ac:dyDescent="0.15">
      <c r="A1705" s="612"/>
      <c r="B1705" s="615"/>
      <c r="C1705" s="618"/>
      <c r="D1705" s="418"/>
      <c r="E1705" s="419"/>
      <c r="F1705" s="420"/>
      <c r="G1705" s="420"/>
      <c r="H1705" s="420"/>
      <c r="I1705" s="421"/>
      <c r="J1705" s="422"/>
      <c r="K1705" s="423"/>
      <c r="L1705" s="423"/>
      <c r="M1705" s="423"/>
      <c r="N1705" s="332"/>
      <c r="O1705" s="433"/>
      <c r="P1705" s="434"/>
      <c r="Q1705" s="435"/>
      <c r="R1705" s="436"/>
      <c r="S1705" s="435"/>
      <c r="U1705" s="205">
        <v>17</v>
      </c>
      <c r="V1705" s="210" t="str">
        <f t="shared" si="605"/>
        <v/>
      </c>
      <c r="W1705" s="201" t="b">
        <f t="shared" si="607"/>
        <v>1</v>
      </c>
      <c r="Y1705" s="216"/>
      <c r="AB1705" s="408" t="str">
        <f t="shared" si="604"/>
        <v/>
      </c>
      <c r="AC1705" s="408" t="str">
        <f t="shared" si="606"/>
        <v/>
      </c>
      <c r="AD1705" s="202"/>
      <c r="AE1705" s="214"/>
      <c r="AF1705" s="214"/>
      <c r="AG1705" s="215"/>
      <c r="AH1705" s="215"/>
      <c r="AI1705" s="215"/>
      <c r="AJ1705" s="215"/>
      <c r="AK1705" s="215"/>
      <c r="AL1705" s="215"/>
      <c r="AN1705" s="218"/>
      <c r="AO1705" s="218"/>
      <c r="AP1705" s="218"/>
      <c r="AQ1705" s="218"/>
      <c r="AR1705" s="218"/>
      <c r="AS1705" s="218"/>
      <c r="AU1705" s="215"/>
      <c r="AV1705" s="215"/>
      <c r="AW1705" s="215"/>
      <c r="AX1705" s="215"/>
      <c r="AY1705" s="215"/>
      <c r="AZ1705" s="215"/>
      <c r="BA1705" s="215"/>
    </row>
    <row r="1706" spans="1:53" s="201" customFormat="1" ht="12.75" hidden="1" customHeight="1" x14ac:dyDescent="0.15">
      <c r="A1706" s="612"/>
      <c r="B1706" s="615"/>
      <c r="C1706" s="618"/>
      <c r="D1706" s="418"/>
      <c r="E1706" s="419"/>
      <c r="F1706" s="420"/>
      <c r="G1706" s="420"/>
      <c r="H1706" s="420"/>
      <c r="I1706" s="421"/>
      <c r="J1706" s="422"/>
      <c r="K1706" s="423"/>
      <c r="L1706" s="423"/>
      <c r="M1706" s="423"/>
      <c r="N1706" s="332"/>
      <c r="O1706" s="433"/>
      <c r="P1706" s="434"/>
      <c r="Q1706" s="435"/>
      <c r="R1706" s="436"/>
      <c r="S1706" s="435"/>
      <c r="U1706" s="205">
        <v>18</v>
      </c>
      <c r="V1706" s="210" t="str">
        <f t="shared" si="605"/>
        <v/>
      </c>
      <c r="W1706" s="201" t="b">
        <f t="shared" si="607"/>
        <v>1</v>
      </c>
      <c r="Y1706" s="216"/>
      <c r="AB1706" s="408" t="str">
        <f t="shared" si="604"/>
        <v/>
      </c>
      <c r="AC1706" s="408" t="str">
        <f t="shared" si="606"/>
        <v/>
      </c>
      <c r="AD1706" s="202"/>
      <c r="AE1706" s="214"/>
      <c r="AF1706" s="214"/>
      <c r="AG1706" s="215"/>
      <c r="AH1706" s="215"/>
      <c r="AI1706" s="215"/>
      <c r="AJ1706" s="215"/>
      <c r="AK1706" s="215"/>
      <c r="AL1706" s="215"/>
      <c r="AN1706" s="218"/>
      <c r="AO1706" s="218"/>
      <c r="AP1706" s="218"/>
      <c r="AQ1706" s="218"/>
      <c r="AR1706" s="218"/>
      <c r="AS1706" s="218"/>
      <c r="AU1706" s="215"/>
      <c r="AV1706" s="215"/>
      <c r="AW1706" s="215"/>
      <c r="AX1706" s="215"/>
      <c r="AY1706" s="215"/>
      <c r="AZ1706" s="215"/>
      <c r="BA1706" s="215"/>
    </row>
    <row r="1707" spans="1:53" s="201" customFormat="1" ht="12.75" hidden="1" customHeight="1" x14ac:dyDescent="0.15">
      <c r="A1707" s="612"/>
      <c r="B1707" s="615"/>
      <c r="C1707" s="618"/>
      <c r="D1707" s="418"/>
      <c r="E1707" s="424"/>
      <c r="F1707" s="420"/>
      <c r="G1707" s="420"/>
      <c r="H1707" s="420"/>
      <c r="I1707" s="421"/>
      <c r="J1707" s="422"/>
      <c r="K1707" s="423"/>
      <c r="L1707" s="423"/>
      <c r="M1707" s="423"/>
      <c r="N1707" s="332"/>
      <c r="O1707" s="433"/>
      <c r="P1707" s="434"/>
      <c r="Q1707" s="435"/>
      <c r="R1707" s="436"/>
      <c r="S1707" s="435"/>
      <c r="U1707" s="205">
        <v>19</v>
      </c>
      <c r="V1707" s="210" t="str">
        <f t="shared" si="605"/>
        <v/>
      </c>
      <c r="W1707" s="201" t="b">
        <f t="shared" si="607"/>
        <v>1</v>
      </c>
      <c r="Y1707" s="216"/>
      <c r="AB1707" s="408" t="str">
        <f t="shared" si="604"/>
        <v/>
      </c>
      <c r="AC1707" s="408" t="str">
        <f t="shared" si="606"/>
        <v/>
      </c>
      <c r="AD1707" s="202"/>
      <c r="AE1707" s="214"/>
      <c r="AF1707" s="214"/>
      <c r="AG1707" s="215"/>
      <c r="AH1707" s="215"/>
      <c r="AI1707" s="215"/>
      <c r="AJ1707" s="215"/>
      <c r="AK1707" s="215"/>
      <c r="AL1707" s="215"/>
      <c r="AN1707" s="218"/>
      <c r="AO1707" s="218"/>
      <c r="AP1707" s="218"/>
      <c r="AQ1707" s="218"/>
      <c r="AR1707" s="218"/>
      <c r="AS1707" s="218"/>
      <c r="AU1707" s="215"/>
      <c r="AV1707" s="215"/>
      <c r="AW1707" s="215"/>
      <c r="AX1707" s="215"/>
      <c r="AY1707" s="215"/>
      <c r="AZ1707" s="215"/>
      <c r="BA1707" s="215"/>
    </row>
    <row r="1708" spans="1:53" s="215" customFormat="1" ht="12.75" hidden="1" customHeight="1" x14ac:dyDescent="0.15">
      <c r="A1708" s="613"/>
      <c r="B1708" s="616"/>
      <c r="C1708" s="619"/>
      <c r="D1708" s="426"/>
      <c r="E1708" s="427"/>
      <c r="F1708" s="428"/>
      <c r="G1708" s="428"/>
      <c r="H1708" s="428"/>
      <c r="I1708" s="429"/>
      <c r="J1708" s="430"/>
      <c r="K1708" s="431"/>
      <c r="L1708" s="431"/>
      <c r="M1708" s="431"/>
      <c r="N1708" s="332"/>
      <c r="O1708" s="433"/>
      <c r="P1708" s="434"/>
      <c r="Q1708" s="435"/>
      <c r="R1708" s="436"/>
      <c r="S1708" s="435"/>
      <c r="U1708" s="205">
        <v>20</v>
      </c>
      <c r="V1708" s="220" t="str">
        <f t="shared" si="605"/>
        <v/>
      </c>
      <c r="W1708" s="201" t="b">
        <f t="shared" si="607"/>
        <v>1</v>
      </c>
      <c r="Y1708" s="216"/>
      <c r="Z1708" s="217"/>
      <c r="AB1708" s="408" t="str">
        <f t="shared" si="604"/>
        <v/>
      </c>
      <c r="AC1708" s="408" t="str">
        <f t="shared" si="606"/>
        <v/>
      </c>
      <c r="AD1708" s="218"/>
      <c r="AE1708" s="214"/>
      <c r="AF1708" s="214"/>
      <c r="AN1708" s="218"/>
      <c r="AO1708" s="218"/>
      <c r="AP1708" s="218"/>
      <c r="AQ1708" s="218"/>
      <c r="AR1708" s="218"/>
      <c r="AS1708" s="218"/>
    </row>
    <row r="1709" spans="1:53" s="201" customFormat="1" ht="12.75" hidden="1" customHeight="1" x14ac:dyDescent="0.15">
      <c r="A1709" s="611" t="s">
        <v>7393</v>
      </c>
      <c r="B1709" s="614"/>
      <c r="C1709" s="617"/>
      <c r="D1709" s="412"/>
      <c r="E1709" s="413"/>
      <c r="F1709" s="414"/>
      <c r="G1709" s="414"/>
      <c r="H1709" s="414"/>
      <c r="I1709" s="415"/>
      <c r="J1709" s="416"/>
      <c r="K1709" s="417"/>
      <c r="L1709" s="417"/>
      <c r="M1709" s="417"/>
      <c r="N1709" s="332"/>
      <c r="O1709" s="433"/>
      <c r="P1709" s="434"/>
      <c r="Q1709" s="435"/>
      <c r="R1709" s="436"/>
      <c r="S1709" s="435"/>
      <c r="U1709" s="205">
        <v>1</v>
      </c>
      <c r="V1709" s="206" t="str">
        <f t="shared" si="605"/>
        <v/>
      </c>
      <c r="W1709" s="201" t="b">
        <f t="shared" si="607"/>
        <v>1</v>
      </c>
      <c r="Y1709" s="216"/>
      <c r="AB1709" s="408" t="str">
        <f t="shared" si="604"/>
        <v/>
      </c>
      <c r="AC1709" s="408" t="str">
        <f t="shared" si="606"/>
        <v/>
      </c>
      <c r="AD1709" s="202"/>
      <c r="AE1709" s="173" t="s">
        <v>7260</v>
      </c>
      <c r="AG1709" s="203" t="s">
        <v>7194</v>
      </c>
      <c r="AH1709" s="204" t="s">
        <v>7221</v>
      </c>
      <c r="AI1709" s="204" t="s">
        <v>7195</v>
      </c>
      <c r="AJ1709" s="204" t="s">
        <v>7231</v>
      </c>
      <c r="AK1709" s="204" t="s">
        <v>7196</v>
      </c>
      <c r="AL1709" s="204" t="s">
        <v>7197</v>
      </c>
      <c r="AN1709" s="222" t="s">
        <v>7274</v>
      </c>
      <c r="AO1709" s="223" t="s">
        <v>7221</v>
      </c>
      <c r="AP1709" s="223" t="s">
        <v>7195</v>
      </c>
      <c r="AQ1709" s="223" t="s">
        <v>7231</v>
      </c>
      <c r="AR1709" s="223" t="s">
        <v>7196</v>
      </c>
      <c r="AS1709" s="223" t="s">
        <v>7197</v>
      </c>
      <c r="AU1709" s="203" t="s">
        <v>7198</v>
      </c>
      <c r="AV1709" s="204" t="s">
        <v>7221</v>
      </c>
      <c r="AW1709" s="204" t="s">
        <v>7195</v>
      </c>
      <c r="AX1709" s="204" t="s">
        <v>7231</v>
      </c>
      <c r="AY1709" s="204" t="s">
        <v>7196</v>
      </c>
      <c r="AZ1709" s="204" t="s">
        <v>7197</v>
      </c>
      <c r="BA1709" s="214"/>
    </row>
    <row r="1710" spans="1:53" s="201" customFormat="1" ht="12.75" hidden="1" customHeight="1" x14ac:dyDescent="0.15">
      <c r="A1710" s="612"/>
      <c r="B1710" s="615"/>
      <c r="C1710" s="618"/>
      <c r="D1710" s="418"/>
      <c r="E1710" s="419"/>
      <c r="F1710" s="420"/>
      <c r="G1710" s="420"/>
      <c r="H1710" s="420"/>
      <c r="I1710" s="421"/>
      <c r="J1710" s="422"/>
      <c r="K1710" s="423"/>
      <c r="L1710" s="423"/>
      <c r="M1710" s="423"/>
      <c r="N1710" s="332"/>
      <c r="O1710" s="433"/>
      <c r="P1710" s="434"/>
      <c r="Q1710" s="435"/>
      <c r="R1710" s="436"/>
      <c r="S1710" s="435"/>
      <c r="U1710" s="205">
        <v>2</v>
      </c>
      <c r="V1710" s="210" t="str">
        <f t="shared" si="605"/>
        <v/>
      </c>
      <c r="W1710" s="201" t="b">
        <f t="shared" si="607"/>
        <v>1</v>
      </c>
      <c r="Y1710" s="216"/>
      <c r="Z1710" s="217"/>
      <c r="AB1710" s="408" t="str">
        <f t="shared" si="604"/>
        <v/>
      </c>
      <c r="AC1710" s="408" t="str">
        <f t="shared" si="606"/>
        <v/>
      </c>
      <c r="AD1710" s="202"/>
      <c r="AE1710" s="620" t="s">
        <v>7188</v>
      </c>
      <c r="AF1710" s="209" t="s">
        <v>7193</v>
      </c>
      <c r="AG1710" s="208">
        <f>SUM(AH1710:AL1710)</f>
        <v>0</v>
      </c>
      <c r="AH1710" s="208">
        <f>SUMIFS($K1709:$K1728,$E1709:$E1728,"R7当",$F1709:$F1728,"ライフデザイン・結婚支援重点推進事業",$J1709:$J1728,3/4)</f>
        <v>0</v>
      </c>
      <c r="AI1710" s="208">
        <f>SUMIFS($K1709:$K1728,$E1709:$E1728,"R7当",$F1709:$F1728,"結婚支援コンシェルジュ事業",$J1709:$J1728,3/4)</f>
        <v>0</v>
      </c>
      <c r="AJ1710" s="208"/>
      <c r="AK1710" s="208"/>
      <c r="AL1710" s="208"/>
      <c r="AN1710" s="224">
        <f>SUM(AO1710:AS1710)</f>
        <v>0</v>
      </c>
      <c r="AO1710" s="224">
        <f>SUMIFS($L1709:$L1728,$E1709:$E1728,"R7当",$F1709:$F1728,"ライフデザイン・結婚支援重点推進事業",$J1709:$J1728,3/4)</f>
        <v>0</v>
      </c>
      <c r="AP1710" s="224">
        <f>SUMIFS($L1709:$L1728,$E1709:$E1728,"R7当",$F1709:$F1728,"結婚支援コンシェルジュ事業",$J1709:$J1728,3/4)</f>
        <v>0</v>
      </c>
      <c r="AQ1710" s="224"/>
      <c r="AR1710" s="224"/>
      <c r="AS1710" s="224"/>
      <c r="AU1710" s="208">
        <f>SUM(AV1710:AZ1710)</f>
        <v>0</v>
      </c>
      <c r="AV1710" s="208">
        <f>SUMIFS($M1709:$M1728,$E1709:$E1728,"R7当",$F1709:$F1728,"ライフデザイン・結婚支援重点推進事業",$J1709:$J1728,3/4)</f>
        <v>0</v>
      </c>
      <c r="AW1710" s="208">
        <f>SUMIFS($M1709:$M1728,$E1709:$E1728,"R7当",$F1709:$F1728,"結婚支援コンシェルジュ事業",$J1709:$J1728,3/4)</f>
        <v>0</v>
      </c>
      <c r="AX1710" s="208"/>
      <c r="AY1710" s="208"/>
      <c r="AZ1710" s="208"/>
      <c r="BA1710" s="215"/>
    </row>
    <row r="1711" spans="1:53" s="201" customFormat="1" ht="12.75" hidden="1" customHeight="1" x14ac:dyDescent="0.15">
      <c r="A1711" s="612"/>
      <c r="B1711" s="615"/>
      <c r="C1711" s="618"/>
      <c r="D1711" s="418"/>
      <c r="E1711" s="424"/>
      <c r="F1711" s="420"/>
      <c r="G1711" s="420"/>
      <c r="H1711" s="420"/>
      <c r="I1711" s="421"/>
      <c r="J1711" s="425"/>
      <c r="K1711" s="423"/>
      <c r="L1711" s="423"/>
      <c r="M1711" s="423"/>
      <c r="N1711" s="332"/>
      <c r="O1711" s="433"/>
      <c r="P1711" s="434"/>
      <c r="Q1711" s="435"/>
      <c r="R1711" s="436"/>
      <c r="S1711" s="435"/>
      <c r="U1711" s="205">
        <v>3</v>
      </c>
      <c r="V1711" s="210" t="str">
        <f t="shared" si="605"/>
        <v/>
      </c>
      <c r="W1711" s="201" t="b">
        <f t="shared" si="607"/>
        <v>1</v>
      </c>
      <c r="Y1711" s="219"/>
      <c r="Z1711" s="215"/>
      <c r="AB1711" s="408" t="str">
        <f t="shared" si="604"/>
        <v/>
      </c>
      <c r="AC1711" s="408" t="str">
        <f t="shared" si="606"/>
        <v/>
      </c>
      <c r="AD1711" s="202"/>
      <c r="AE1711" s="620"/>
      <c r="AF1711" s="211" t="s">
        <v>7189</v>
      </c>
      <c r="AG1711" s="208">
        <f>SUM(AH1711:AL1711)</f>
        <v>0</v>
      </c>
      <c r="AH1711" s="208">
        <f>SUMIFS($K1709:$K1728,$E1709:$E1728,"R7当",$F1709:$F1728,"ライフデザイン・結婚支援重点推進事業",$J1709:$J1728,2/3)</f>
        <v>0</v>
      </c>
      <c r="AI1711" s="208"/>
      <c r="AJ1711" s="208">
        <f>SUMIFS($K1709:$K1728,$E1709:$E1728,"R7当",$F1709:$F1728,"結婚_妊娠・出産_子育てに温かい社会づくり・気運醸成事業",$J1709:$J1728,2/3)</f>
        <v>0</v>
      </c>
      <c r="AK1711" s="208"/>
      <c r="AL1711" s="208"/>
      <c r="AN1711" s="224">
        <f t="shared" ref="AN1711:AN1712" si="617">SUM(AO1711:AS1711)</f>
        <v>0</v>
      </c>
      <c r="AO1711" s="224">
        <f>SUMIFS($L1709:$L1728,$E1709:$E1728,"R7当",$F1709:$F1728,"ライフデザイン・結婚支援重点推進事業",$J1709:$J1728,2/3)</f>
        <v>0</v>
      </c>
      <c r="AP1711" s="224"/>
      <c r="AQ1711" s="224">
        <f>SUMIFS($L1709:$L1728,$E1709:$E1728,"R7当",$F1709:$F1728,"結婚_妊娠・出産_子育てに温かい社会づくり・気運醸成事業",$J1709:$J1728,2/3)</f>
        <v>0</v>
      </c>
      <c r="AR1711" s="224"/>
      <c r="AS1711" s="224"/>
      <c r="AU1711" s="208">
        <f t="shared" ref="AU1711:AU1712" si="618">SUM(AV1711:AZ1711)</f>
        <v>0</v>
      </c>
      <c r="AV1711" s="208">
        <f>SUMIFS($M1709:$M1728,$E1709:$E1728,"R7当",$F1709:$F1728,"ライフデザイン・結婚支援重点推進事業",$J1709:$J1728,2/3)</f>
        <v>0</v>
      </c>
      <c r="AW1711" s="208"/>
      <c r="AX1711" s="208">
        <f>SUMIFS($M1709:$M1728,$E1709:$E1728,"R7当",$F1709:$F1728,"結婚_妊娠・出産_子育てに温かい社会づくり・気運醸成事業",$J1709:$J1728,2/3)</f>
        <v>0</v>
      </c>
      <c r="AY1711" s="208"/>
      <c r="AZ1711" s="208"/>
      <c r="BA1711" s="215"/>
    </row>
    <row r="1712" spans="1:53" s="201" customFormat="1" ht="12.75" hidden="1" customHeight="1" x14ac:dyDescent="0.15">
      <c r="A1712" s="612"/>
      <c r="B1712" s="615"/>
      <c r="C1712" s="618"/>
      <c r="D1712" s="418"/>
      <c r="E1712" s="424"/>
      <c r="F1712" s="420"/>
      <c r="G1712" s="420"/>
      <c r="H1712" s="420"/>
      <c r="I1712" s="421"/>
      <c r="J1712" s="425"/>
      <c r="K1712" s="423"/>
      <c r="L1712" s="423"/>
      <c r="M1712" s="423"/>
      <c r="N1712" s="332"/>
      <c r="O1712" s="433"/>
      <c r="P1712" s="434"/>
      <c r="Q1712" s="435"/>
      <c r="R1712" s="436"/>
      <c r="S1712" s="435"/>
      <c r="U1712" s="205">
        <v>4</v>
      </c>
      <c r="V1712" s="210" t="str">
        <f t="shared" si="605"/>
        <v/>
      </c>
      <c r="W1712" s="201" t="b">
        <f t="shared" si="607"/>
        <v>1</v>
      </c>
      <c r="Y1712" s="219"/>
      <c r="Z1712" s="215"/>
      <c r="AB1712" s="408" t="str">
        <f t="shared" si="604"/>
        <v/>
      </c>
      <c r="AC1712" s="408" t="str">
        <f t="shared" si="606"/>
        <v/>
      </c>
      <c r="AD1712" s="202"/>
      <c r="AE1712" s="620"/>
      <c r="AF1712" s="211" t="s">
        <v>7187</v>
      </c>
      <c r="AG1712" s="208">
        <f t="shared" ref="AG1712" si="619">SUM(AH1712:AL1712)</f>
        <v>0</v>
      </c>
      <c r="AH1712" s="208"/>
      <c r="AI1712" s="208"/>
      <c r="AJ1712" s="208">
        <f>SUMIFS($K1709:$K1728,$E1709:$E1728,"R7当",$F1709:$F1728,"結婚_妊娠・出産_子育てに温かい社会づくり・気運醸成事業",$J1709:$J1728,1/2)</f>
        <v>0</v>
      </c>
      <c r="AK1712" s="208"/>
      <c r="AL1712" s="208"/>
      <c r="AN1712" s="224">
        <f t="shared" si="617"/>
        <v>0</v>
      </c>
      <c r="AO1712" s="224"/>
      <c r="AP1712" s="224"/>
      <c r="AQ1712" s="224">
        <f>SUMIFS($L1709:$L1728,$E1709:$E1728,"R7当",$F1709:$F1728,"結婚_妊娠・出産_子育てに温かい社会づくり・気運醸成事業",$J1709:$J1728,1/2)</f>
        <v>0</v>
      </c>
      <c r="AR1712" s="224"/>
      <c r="AS1712" s="224"/>
      <c r="AU1712" s="208">
        <f t="shared" si="618"/>
        <v>0</v>
      </c>
      <c r="AV1712" s="208"/>
      <c r="AW1712" s="208"/>
      <c r="AX1712" s="208">
        <f>SUMIFS($M1709:$M1728,$E1709:$E1728,"R7当",$F1709:$F1728,"結婚_妊娠・出産_子育てに温かい社会づくり・気運醸成事業",$J1709:$J1728,1/2)</f>
        <v>0</v>
      </c>
      <c r="AY1712" s="208"/>
      <c r="AZ1712" s="208"/>
      <c r="BA1712" s="215"/>
    </row>
    <row r="1713" spans="1:53" s="201" customFormat="1" ht="12.75" hidden="1" customHeight="1" x14ac:dyDescent="0.15">
      <c r="A1713" s="612"/>
      <c r="B1713" s="615"/>
      <c r="C1713" s="618"/>
      <c r="D1713" s="418"/>
      <c r="E1713" s="424"/>
      <c r="F1713" s="420"/>
      <c r="G1713" s="420"/>
      <c r="H1713" s="420"/>
      <c r="I1713" s="421"/>
      <c r="J1713" s="425"/>
      <c r="K1713" s="423"/>
      <c r="L1713" s="423"/>
      <c r="M1713" s="423"/>
      <c r="N1713" s="332"/>
      <c r="O1713" s="433"/>
      <c r="P1713" s="434"/>
      <c r="Q1713" s="435"/>
      <c r="R1713" s="436"/>
      <c r="S1713" s="435"/>
      <c r="U1713" s="205">
        <v>5</v>
      </c>
      <c r="V1713" s="210" t="str">
        <f t="shared" si="605"/>
        <v/>
      </c>
      <c r="W1713" s="201" t="b">
        <f t="shared" si="607"/>
        <v>1</v>
      </c>
      <c r="Y1713" s="219"/>
      <c r="Z1713" s="215"/>
      <c r="AB1713" s="408" t="str">
        <f t="shared" si="604"/>
        <v/>
      </c>
      <c r="AC1713" s="408" t="str">
        <f t="shared" si="606"/>
        <v/>
      </c>
      <c r="AD1713" s="202"/>
      <c r="AE1713" s="212" t="s">
        <v>7229</v>
      </c>
      <c r="AF1713" s="209" t="str">
        <f>IF(COUNTIF(AC1709:AC1728,"R7当一般コース"),"一般コース",IF(COUNTIF(AC1709:AC1728,"R7当都道府県主導型市町村連携コース"),"連携コース",""))</f>
        <v/>
      </c>
      <c r="AG1713" s="208">
        <f>SUM(AH1713:AL1713)</f>
        <v>0</v>
      </c>
      <c r="AH1713" s="208"/>
      <c r="AI1713" s="208"/>
      <c r="AJ1713" s="208"/>
      <c r="AK1713" s="208">
        <f>SUMIFS($K1709:$K1728,$E1709:$E1728,"R7当",G1709:G1728,"一般コース")</f>
        <v>0</v>
      </c>
      <c r="AL1713" s="208">
        <f>SUMIFS($K1709:$K1728,$E1709:$E1728,"R7当",G1709:G1728,"都道府県主導型市町村連携コース")</f>
        <v>0</v>
      </c>
      <c r="AN1713" s="224">
        <f>SUM(AO1713:AS1713)</f>
        <v>0</v>
      </c>
      <c r="AO1713" s="224"/>
      <c r="AP1713" s="224"/>
      <c r="AQ1713" s="224"/>
      <c r="AR1713" s="224">
        <f>SUMIFS($L1709:$L1728,$E1709:$E1728,"R7当",G1709:G1728,"一般コース")</f>
        <v>0</v>
      </c>
      <c r="AS1713" s="224">
        <f>SUMIFS($L1709:$L1728,$E1709:$E1728,"R7当",G1709:G1728,"都道府県主導型市町村連携コース")</f>
        <v>0</v>
      </c>
      <c r="AU1713" s="208">
        <f>SUM(AV1713:AZ1713)</f>
        <v>0</v>
      </c>
      <c r="AV1713" s="208"/>
      <c r="AW1713" s="208"/>
      <c r="AX1713" s="208"/>
      <c r="AY1713" s="208">
        <f>SUMIFS($M1709:$M1728,$E1709:$E1728,"R7当",G1709:G1728,"一般コース")</f>
        <v>0</v>
      </c>
      <c r="AZ1713" s="208">
        <f>SUMIFS($M1709:$M1728,$E1709:$E1728,"R7当",G1709:G1728,"都道府県主導型市町村連携コース")</f>
        <v>0</v>
      </c>
      <c r="BA1713" s="215"/>
    </row>
    <row r="1714" spans="1:53" s="201" customFormat="1" ht="12.75" hidden="1" customHeight="1" x14ac:dyDescent="0.15">
      <c r="A1714" s="612"/>
      <c r="B1714" s="615"/>
      <c r="C1714" s="618"/>
      <c r="D1714" s="418"/>
      <c r="E1714" s="424"/>
      <c r="F1714" s="420"/>
      <c r="G1714" s="420"/>
      <c r="H1714" s="420"/>
      <c r="I1714" s="421"/>
      <c r="J1714" s="425"/>
      <c r="K1714" s="423"/>
      <c r="L1714" s="423"/>
      <c r="M1714" s="423"/>
      <c r="N1714" s="332"/>
      <c r="O1714" s="433"/>
      <c r="P1714" s="434"/>
      <c r="Q1714" s="435"/>
      <c r="R1714" s="436"/>
      <c r="S1714" s="435"/>
      <c r="U1714" s="205">
        <v>6</v>
      </c>
      <c r="V1714" s="210" t="str">
        <f t="shared" si="605"/>
        <v/>
      </c>
      <c r="W1714" s="201" t="b">
        <f t="shared" si="607"/>
        <v>1</v>
      </c>
      <c r="Y1714" s="219"/>
      <c r="Z1714" s="215"/>
      <c r="AB1714" s="408" t="str">
        <f t="shared" si="604"/>
        <v/>
      </c>
      <c r="AC1714" s="408" t="str">
        <f t="shared" si="606"/>
        <v/>
      </c>
      <c r="AD1714" s="202"/>
      <c r="AE1714" s="173" t="s">
        <v>7217</v>
      </c>
      <c r="AG1714" s="213"/>
      <c r="AH1714" s="213"/>
      <c r="AI1714" s="213"/>
      <c r="AJ1714" s="213"/>
      <c r="AK1714" s="213"/>
      <c r="AL1714" s="213"/>
      <c r="AN1714" s="225"/>
      <c r="AO1714" s="225"/>
      <c r="AP1714" s="225"/>
      <c r="AQ1714" s="225"/>
      <c r="AR1714" s="225"/>
      <c r="AS1714" s="225"/>
      <c r="AU1714" s="213"/>
      <c r="AV1714" s="213"/>
      <c r="AW1714" s="213"/>
      <c r="AX1714" s="213"/>
      <c r="AY1714" s="213"/>
      <c r="AZ1714" s="213"/>
      <c r="BA1714" s="215"/>
    </row>
    <row r="1715" spans="1:53" s="201" customFormat="1" ht="12.75" hidden="1" customHeight="1" x14ac:dyDescent="0.15">
      <c r="A1715" s="612"/>
      <c r="B1715" s="615"/>
      <c r="C1715" s="618"/>
      <c r="D1715" s="418"/>
      <c r="E1715" s="424"/>
      <c r="F1715" s="420"/>
      <c r="G1715" s="420"/>
      <c r="H1715" s="420"/>
      <c r="I1715" s="421"/>
      <c r="J1715" s="425"/>
      <c r="K1715" s="423"/>
      <c r="L1715" s="423"/>
      <c r="M1715" s="423"/>
      <c r="N1715" s="332"/>
      <c r="O1715" s="433"/>
      <c r="P1715" s="434"/>
      <c r="Q1715" s="435"/>
      <c r="R1715" s="436"/>
      <c r="S1715" s="435"/>
      <c r="U1715" s="205">
        <v>7</v>
      </c>
      <c r="V1715" s="210" t="str">
        <f t="shared" si="605"/>
        <v/>
      </c>
      <c r="W1715" s="201" t="b">
        <f t="shared" si="607"/>
        <v>1</v>
      </c>
      <c r="Y1715" s="219"/>
      <c r="Z1715" s="215"/>
      <c r="AB1715" s="408" t="str">
        <f t="shared" si="604"/>
        <v/>
      </c>
      <c r="AC1715" s="408" t="str">
        <f t="shared" si="606"/>
        <v/>
      </c>
      <c r="AD1715" s="202"/>
      <c r="AE1715" s="620" t="s">
        <v>7188</v>
      </c>
      <c r="AF1715" s="209" t="s">
        <v>7193</v>
      </c>
      <c r="AG1715" s="208">
        <f>SUM(AH1715:AL1715)</f>
        <v>0</v>
      </c>
      <c r="AH1715" s="208">
        <f>SUMIFS($K1709:$K1728,$E1709:$E1728,"R6補",$F1709:$F1728,"ライフデザイン・結婚支援重点推進事業",$J1709:$J1728,3/4)</f>
        <v>0</v>
      </c>
      <c r="AI1715" s="208">
        <f>SUMIFS($K1709:$K1728,$E1709:$E1728,"R6補",$F1709:$F1728,"結婚支援コンシェルジュ事業",$J1709:$J1728,3/4)</f>
        <v>0</v>
      </c>
      <c r="AJ1715" s="208"/>
      <c r="AK1715" s="208"/>
      <c r="AL1715" s="208"/>
      <c r="AN1715" s="224">
        <f>SUM(AO1715:AS1715)</f>
        <v>0</v>
      </c>
      <c r="AO1715" s="224">
        <f>SUMIFS($L1709:$L1728,$E1709:$E1728,"R6補",$F1709:$F1728,"ライフデザイン・結婚支援重点推進事業",$J1709:$J1728,3/4)</f>
        <v>0</v>
      </c>
      <c r="AP1715" s="224">
        <f>SUMIFS($L1709:$L1728,$E1709:$E1728,"R6補",$F1709:$F1728,"結婚支援コンシェルジュ事業",$J1709:$J1728,3/4)</f>
        <v>0</v>
      </c>
      <c r="AQ1715" s="224"/>
      <c r="AR1715" s="224"/>
      <c r="AS1715" s="224"/>
      <c r="AU1715" s="208">
        <f>SUM(AV1715:AZ1715)</f>
        <v>0</v>
      </c>
      <c r="AV1715" s="208">
        <f>SUMIFS($M1709:$M1728,$E1709:$E1728,"R6補",$F1709:$F1728,"ライフデザイン・結婚支援重点推進事業",$J1709:$J1728,3/4)</f>
        <v>0</v>
      </c>
      <c r="AW1715" s="208">
        <f>SUMIFS($M1709:$M1728,$E1709:$E1728,"R6補",$F1709:$F1728,"結婚支援コンシェルジュ事業",$J1709:$J1728,3/4)</f>
        <v>0</v>
      </c>
      <c r="AX1715" s="208"/>
      <c r="AY1715" s="208"/>
      <c r="AZ1715" s="208"/>
      <c r="BA1715" s="215"/>
    </row>
    <row r="1716" spans="1:53" s="201" customFormat="1" ht="12.75" hidden="1" customHeight="1" x14ac:dyDescent="0.15">
      <c r="A1716" s="612"/>
      <c r="B1716" s="615"/>
      <c r="C1716" s="618"/>
      <c r="D1716" s="418"/>
      <c r="E1716" s="424"/>
      <c r="F1716" s="420"/>
      <c r="G1716" s="420"/>
      <c r="H1716" s="420"/>
      <c r="I1716" s="421"/>
      <c r="J1716" s="425"/>
      <c r="K1716" s="423"/>
      <c r="L1716" s="423"/>
      <c r="M1716" s="423"/>
      <c r="N1716" s="332"/>
      <c r="O1716" s="433"/>
      <c r="P1716" s="434"/>
      <c r="Q1716" s="435"/>
      <c r="R1716" s="436"/>
      <c r="S1716" s="435"/>
      <c r="U1716" s="205">
        <v>8</v>
      </c>
      <c r="V1716" s="210" t="str">
        <f t="shared" si="605"/>
        <v/>
      </c>
      <c r="W1716" s="201" t="b">
        <f t="shared" si="607"/>
        <v>1</v>
      </c>
      <c r="Y1716" s="219"/>
      <c r="Z1716" s="215"/>
      <c r="AB1716" s="408" t="str">
        <f t="shared" si="604"/>
        <v/>
      </c>
      <c r="AC1716" s="408" t="str">
        <f t="shared" si="606"/>
        <v/>
      </c>
      <c r="AD1716" s="202"/>
      <c r="AE1716" s="620"/>
      <c r="AF1716" s="211" t="s">
        <v>7189</v>
      </c>
      <c r="AG1716" s="208">
        <f t="shared" ref="AG1716" si="620">SUM(AH1716:AL1716)</f>
        <v>0</v>
      </c>
      <c r="AH1716" s="208">
        <f>SUMIFS($K1709:$K1728,$E1709:$E1728,"R6補",$F1709:$F1728,"ライフデザイン・結婚支援重点推進事業",$J1709:$J1728,2/3)</f>
        <v>0</v>
      </c>
      <c r="AI1716" s="208"/>
      <c r="AJ1716" s="208">
        <f>SUMIFS($K1709:$K1728,$E1709:$E1728,"R6補",$F1709:$F1728,"結婚_妊娠・出産_子育てに温かい社会づくり・気運醸成事業",$J1709:$J1728,2/3)</f>
        <v>0</v>
      </c>
      <c r="AK1716" s="208"/>
      <c r="AL1716" s="208"/>
      <c r="AN1716" s="224">
        <f t="shared" ref="AN1716:AN1717" si="621">SUM(AO1716:AS1716)</f>
        <v>0</v>
      </c>
      <c r="AO1716" s="224">
        <f>SUMIFS($L1709:$L1728,$E1709:$E1728,"R6補",$F1709:$F1728,"ライフデザイン・結婚支援重点推進事業",$J1709:$J1728,2/3)</f>
        <v>0</v>
      </c>
      <c r="AP1716" s="224"/>
      <c r="AQ1716" s="224">
        <f>SUMIFS($L1709:$L1728,$E1709:$E1728,"R6補",$F1709:$F1728,"結婚_妊娠・出産_子育てに温かい社会づくり・気運醸成事業",$J1709:$J1728,2/3)</f>
        <v>0</v>
      </c>
      <c r="AR1716" s="224"/>
      <c r="AS1716" s="224"/>
      <c r="AU1716" s="208">
        <f t="shared" ref="AU1716:AU1717" si="622">SUM(AV1716:AZ1716)</f>
        <v>0</v>
      </c>
      <c r="AV1716" s="208">
        <f>SUMIFS($M1709:$M1728,$E1709:$E1728,"R6補",$F1709:$F1728,"ライフデザイン・結婚支援重点推進事業",$J1709:$J1728,2/3)</f>
        <v>0</v>
      </c>
      <c r="AW1716" s="208"/>
      <c r="AX1716" s="208">
        <f>SUMIFS($M1709:$M1728,$E1709:$E1728,"R6補",$F1709:$F1728,"結婚_妊娠・出産_子育てに温かい社会づくり・気運醸成事業",$J1709:$J1728,2/3)</f>
        <v>0</v>
      </c>
      <c r="AY1716" s="208"/>
      <c r="AZ1716" s="208"/>
      <c r="BA1716" s="215"/>
    </row>
    <row r="1717" spans="1:53" s="201" customFormat="1" ht="12.75" hidden="1" customHeight="1" x14ac:dyDescent="0.15">
      <c r="A1717" s="612"/>
      <c r="B1717" s="615"/>
      <c r="C1717" s="618"/>
      <c r="D1717" s="418"/>
      <c r="E1717" s="424"/>
      <c r="F1717" s="420"/>
      <c r="G1717" s="420"/>
      <c r="H1717" s="420"/>
      <c r="I1717" s="421"/>
      <c r="J1717" s="425"/>
      <c r="K1717" s="423"/>
      <c r="L1717" s="423"/>
      <c r="M1717" s="423"/>
      <c r="N1717" s="332"/>
      <c r="O1717" s="433"/>
      <c r="P1717" s="434"/>
      <c r="Q1717" s="435"/>
      <c r="R1717" s="436"/>
      <c r="S1717" s="435"/>
      <c r="U1717" s="205">
        <v>9</v>
      </c>
      <c r="V1717" s="210" t="str">
        <f t="shared" si="605"/>
        <v/>
      </c>
      <c r="W1717" s="201" t="b">
        <f t="shared" si="607"/>
        <v>1</v>
      </c>
      <c r="Y1717" s="216"/>
      <c r="AB1717" s="408" t="str">
        <f t="shared" si="604"/>
        <v/>
      </c>
      <c r="AC1717" s="408" t="str">
        <f t="shared" si="606"/>
        <v/>
      </c>
      <c r="AD1717" s="202"/>
      <c r="AE1717" s="620"/>
      <c r="AF1717" s="211" t="s">
        <v>7187</v>
      </c>
      <c r="AG1717" s="208">
        <f>SUM(AH1717:AL1717)</f>
        <v>0</v>
      </c>
      <c r="AH1717" s="208"/>
      <c r="AI1717" s="208"/>
      <c r="AJ1717" s="208">
        <f>SUMIFS($K1709:$K1728,$E1709:$E1728,"R6補",$F1709:$F1728,"結婚_妊娠・出産_子育てに温かい社会づくり・気運醸成事業",$J1709:$J1728,1/2)</f>
        <v>0</v>
      </c>
      <c r="AK1717" s="208"/>
      <c r="AL1717" s="208"/>
      <c r="AN1717" s="224">
        <f t="shared" si="621"/>
        <v>0</v>
      </c>
      <c r="AO1717" s="224"/>
      <c r="AP1717" s="224"/>
      <c r="AQ1717" s="224">
        <f>SUMIFS($L1709:$L1728,$E1709:$E1728,"R6補",$F1709:$F1728,"結婚_妊娠・出産_子育てに温かい社会づくり・気運醸成事業",$J1709:$J1728,1/2)</f>
        <v>0</v>
      </c>
      <c r="AR1717" s="224"/>
      <c r="AS1717" s="224"/>
      <c r="AU1717" s="208">
        <f t="shared" si="622"/>
        <v>0</v>
      </c>
      <c r="AV1717" s="208"/>
      <c r="AW1717" s="208"/>
      <c r="AX1717" s="208">
        <f>SUMIFS($M1709:$M1728,$E1709:$E1728,"R6補",$F1709:$F1728,"結婚_妊娠・出産_子育てに温かい社会づくり・気運醸成事業",$J1709:$J1728,1/2)</f>
        <v>0</v>
      </c>
      <c r="AY1717" s="208"/>
      <c r="AZ1717" s="208"/>
      <c r="BA1717" s="215"/>
    </row>
    <row r="1718" spans="1:53" s="201" customFormat="1" ht="12.75" hidden="1" customHeight="1" x14ac:dyDescent="0.15">
      <c r="A1718" s="612"/>
      <c r="B1718" s="615"/>
      <c r="C1718" s="618"/>
      <c r="D1718" s="418"/>
      <c r="E1718" s="424"/>
      <c r="F1718" s="420"/>
      <c r="G1718" s="420"/>
      <c r="H1718" s="420"/>
      <c r="I1718" s="421"/>
      <c r="J1718" s="422"/>
      <c r="K1718" s="423"/>
      <c r="L1718" s="423"/>
      <c r="M1718" s="423"/>
      <c r="N1718" s="332"/>
      <c r="O1718" s="433"/>
      <c r="P1718" s="434"/>
      <c r="Q1718" s="435"/>
      <c r="R1718" s="436"/>
      <c r="S1718" s="435"/>
      <c r="U1718" s="205">
        <v>10</v>
      </c>
      <c r="V1718" s="210" t="str">
        <f t="shared" si="605"/>
        <v/>
      </c>
      <c r="W1718" s="201" t="b">
        <f t="shared" si="607"/>
        <v>1</v>
      </c>
      <c r="Y1718" s="216"/>
      <c r="Z1718" s="217"/>
      <c r="AA1718" s="215"/>
      <c r="AB1718" s="408" t="str">
        <f t="shared" si="604"/>
        <v/>
      </c>
      <c r="AC1718" s="408" t="str">
        <f t="shared" si="606"/>
        <v/>
      </c>
      <c r="AD1718" s="202"/>
      <c r="AE1718" s="212" t="s">
        <v>7229</v>
      </c>
      <c r="AF1718" s="209" t="str">
        <f>IF(COUNTIF(AC1709:AC1728,"R6補一般コース"),"一般コース",IF(COUNTIF(AC1709:AC1728,"R6補都道府県主導型市町村連携コース"),"連携コース",""))</f>
        <v/>
      </c>
      <c r="AG1718" s="208">
        <f>SUM(AH1718:AL1718)</f>
        <v>0</v>
      </c>
      <c r="AH1718" s="208"/>
      <c r="AI1718" s="208"/>
      <c r="AJ1718" s="208"/>
      <c r="AK1718" s="208">
        <f>SUMIFS($K1709:$K1728,$E1709:$E1728,"R6補",G1709:G1728,"一般コース")</f>
        <v>0</v>
      </c>
      <c r="AL1718" s="208">
        <f>SUMIFS($K1709:$K1728,$E1709:$E1728,"R6補",G1709:G1728,"都道府県主導型市町村連携コース")</f>
        <v>0</v>
      </c>
      <c r="AN1718" s="224">
        <f>SUM(AO1718:AS1718)</f>
        <v>0</v>
      </c>
      <c r="AO1718" s="224"/>
      <c r="AP1718" s="224"/>
      <c r="AQ1718" s="224"/>
      <c r="AR1718" s="224">
        <f>SUMIFS($L1709:$L1728,$E1709:$E1728,"R6補",G1709:G1728,"一般コース")</f>
        <v>0</v>
      </c>
      <c r="AS1718" s="224">
        <f>SUMIFS($L1709:$L1728,$E1709:$E1728,"R6補",G1709:G1728,"都道府県主導型市町村連携コース")</f>
        <v>0</v>
      </c>
      <c r="AU1718" s="208">
        <f>SUM(AV1718:AZ1718)</f>
        <v>0</v>
      </c>
      <c r="AV1718" s="208"/>
      <c r="AW1718" s="208"/>
      <c r="AX1718" s="208"/>
      <c r="AY1718" s="208">
        <f>SUMIFS($M1709:$M1728,$E1709:$E1728,"R6補",G1709:G1728,"一般コース")</f>
        <v>0</v>
      </c>
      <c r="AZ1718" s="208">
        <f>SUMIFS($M1709:$M1728,$E1709:$E1728,"R6補",G1709:G1728,"都道府県主導型市町村連携コース")</f>
        <v>0</v>
      </c>
      <c r="BA1718" s="215"/>
    </row>
    <row r="1719" spans="1:53" s="201" customFormat="1" ht="12.6" hidden="1" customHeight="1" x14ac:dyDescent="0.15">
      <c r="A1719" s="612"/>
      <c r="B1719" s="615"/>
      <c r="C1719" s="618"/>
      <c r="D1719" s="418"/>
      <c r="E1719" s="424"/>
      <c r="F1719" s="420"/>
      <c r="G1719" s="420"/>
      <c r="H1719" s="420"/>
      <c r="I1719" s="421"/>
      <c r="J1719" s="432"/>
      <c r="K1719" s="423"/>
      <c r="L1719" s="423"/>
      <c r="M1719" s="423"/>
      <c r="N1719" s="332"/>
      <c r="O1719" s="433"/>
      <c r="P1719" s="434"/>
      <c r="Q1719" s="435"/>
      <c r="R1719" s="436"/>
      <c r="S1719" s="435"/>
      <c r="U1719" s="205">
        <v>11</v>
      </c>
      <c r="V1719" s="210" t="str">
        <f t="shared" si="605"/>
        <v/>
      </c>
      <c r="W1719" s="201" t="b">
        <f t="shared" si="607"/>
        <v>1</v>
      </c>
      <c r="AA1719" s="215"/>
      <c r="AB1719" s="408" t="str">
        <f t="shared" si="604"/>
        <v/>
      </c>
      <c r="AC1719" s="408" t="str">
        <f t="shared" si="606"/>
        <v/>
      </c>
      <c r="AD1719" s="202"/>
      <c r="AE1719" s="214"/>
      <c r="AF1719" s="214"/>
      <c r="AG1719" s="215"/>
      <c r="AH1719" s="215"/>
      <c r="AI1719" s="215"/>
      <c r="AJ1719" s="215"/>
      <c r="AK1719" s="215"/>
      <c r="AL1719" s="215"/>
      <c r="AN1719" s="218"/>
      <c r="AO1719" s="218"/>
      <c r="AP1719" s="218"/>
      <c r="AQ1719" s="218"/>
      <c r="AR1719" s="218"/>
      <c r="AS1719" s="218"/>
      <c r="AU1719" s="215"/>
      <c r="AV1719" s="215"/>
      <c r="AW1719" s="215"/>
      <c r="AX1719" s="215"/>
      <c r="AY1719" s="215"/>
      <c r="AZ1719" s="215"/>
      <c r="BA1719" s="215"/>
    </row>
    <row r="1720" spans="1:53" s="201" customFormat="1" ht="12.75" hidden="1" customHeight="1" x14ac:dyDescent="0.15">
      <c r="A1720" s="612"/>
      <c r="B1720" s="615"/>
      <c r="C1720" s="618"/>
      <c r="D1720" s="418"/>
      <c r="E1720" s="424"/>
      <c r="F1720" s="420"/>
      <c r="G1720" s="420"/>
      <c r="H1720" s="420"/>
      <c r="I1720" s="421"/>
      <c r="J1720" s="422"/>
      <c r="K1720" s="423"/>
      <c r="L1720" s="423"/>
      <c r="M1720" s="423"/>
      <c r="N1720" s="332"/>
      <c r="O1720" s="433"/>
      <c r="P1720" s="434"/>
      <c r="Q1720" s="435"/>
      <c r="R1720" s="436"/>
      <c r="S1720" s="435"/>
      <c r="U1720" s="205">
        <v>12</v>
      </c>
      <c r="V1720" s="210" t="str">
        <f t="shared" si="605"/>
        <v/>
      </c>
      <c r="W1720" s="201" t="b">
        <f t="shared" si="607"/>
        <v>1</v>
      </c>
      <c r="AA1720" s="215"/>
      <c r="AB1720" s="408" t="str">
        <f t="shared" si="604"/>
        <v/>
      </c>
      <c r="AC1720" s="408" t="str">
        <f t="shared" si="606"/>
        <v/>
      </c>
      <c r="AD1720" s="202"/>
      <c r="AE1720" s="214"/>
      <c r="AF1720" s="214"/>
      <c r="AG1720" s="215"/>
      <c r="AH1720" s="215"/>
      <c r="AI1720" s="215"/>
      <c r="AJ1720" s="215"/>
      <c r="AK1720" s="215"/>
      <c r="AL1720" s="215"/>
      <c r="AN1720" s="218"/>
      <c r="AO1720" s="218"/>
      <c r="AP1720" s="218"/>
      <c r="AQ1720" s="218"/>
      <c r="AR1720" s="218"/>
      <c r="AS1720" s="218"/>
      <c r="AU1720" s="215"/>
      <c r="AV1720" s="215"/>
      <c r="AW1720" s="215"/>
      <c r="AX1720" s="215"/>
      <c r="AY1720" s="215"/>
      <c r="AZ1720" s="215"/>
      <c r="BA1720" s="215"/>
    </row>
    <row r="1721" spans="1:53" s="201" customFormat="1" ht="12.75" hidden="1" customHeight="1" x14ac:dyDescent="0.15">
      <c r="A1721" s="612"/>
      <c r="B1721" s="615"/>
      <c r="C1721" s="618"/>
      <c r="D1721" s="418"/>
      <c r="E1721" s="424"/>
      <c r="F1721" s="420"/>
      <c r="G1721" s="420"/>
      <c r="H1721" s="420"/>
      <c r="I1721" s="421"/>
      <c r="J1721" s="422"/>
      <c r="K1721" s="423"/>
      <c r="L1721" s="423"/>
      <c r="M1721" s="423"/>
      <c r="N1721" s="332"/>
      <c r="O1721" s="433"/>
      <c r="P1721" s="434"/>
      <c r="Q1721" s="435"/>
      <c r="R1721" s="436"/>
      <c r="S1721" s="435"/>
      <c r="U1721" s="205">
        <v>13</v>
      </c>
      <c r="V1721" s="210" t="str">
        <f t="shared" si="605"/>
        <v/>
      </c>
      <c r="W1721" s="201" t="b">
        <f t="shared" si="607"/>
        <v>1</v>
      </c>
      <c r="Y1721" s="219"/>
      <c r="Z1721" s="215"/>
      <c r="AA1721" s="215"/>
      <c r="AB1721" s="408" t="str">
        <f t="shared" si="604"/>
        <v/>
      </c>
      <c r="AC1721" s="408" t="str">
        <f t="shared" si="606"/>
        <v/>
      </c>
      <c r="AD1721" s="202"/>
      <c r="AE1721" s="214"/>
      <c r="AF1721" s="214"/>
      <c r="AG1721" s="215"/>
      <c r="AH1721" s="215"/>
      <c r="AI1721" s="215"/>
      <c r="AJ1721" s="215"/>
      <c r="AK1721" s="215"/>
      <c r="AL1721" s="215"/>
      <c r="AN1721" s="218"/>
      <c r="AO1721" s="218"/>
      <c r="AP1721" s="218"/>
      <c r="AQ1721" s="218"/>
      <c r="AR1721" s="218"/>
      <c r="AS1721" s="218"/>
      <c r="AU1721" s="215"/>
      <c r="AV1721" s="215"/>
      <c r="AW1721" s="215"/>
      <c r="AX1721" s="215"/>
      <c r="AY1721" s="215"/>
      <c r="AZ1721" s="215"/>
      <c r="BA1721" s="215"/>
    </row>
    <row r="1722" spans="1:53" s="201" customFormat="1" ht="12.75" hidden="1" customHeight="1" x14ac:dyDescent="0.15">
      <c r="A1722" s="612"/>
      <c r="B1722" s="615"/>
      <c r="C1722" s="618"/>
      <c r="D1722" s="418"/>
      <c r="E1722" s="424"/>
      <c r="F1722" s="420"/>
      <c r="G1722" s="420"/>
      <c r="H1722" s="420"/>
      <c r="I1722" s="421"/>
      <c r="J1722" s="422"/>
      <c r="K1722" s="423"/>
      <c r="L1722" s="423"/>
      <c r="M1722" s="423"/>
      <c r="N1722" s="332"/>
      <c r="O1722" s="433"/>
      <c r="P1722" s="434"/>
      <c r="Q1722" s="435"/>
      <c r="R1722" s="436"/>
      <c r="S1722" s="435"/>
      <c r="U1722" s="205">
        <v>14</v>
      </c>
      <c r="V1722" s="210" t="str">
        <f t="shared" si="605"/>
        <v/>
      </c>
      <c r="W1722" s="201" t="b">
        <f t="shared" si="607"/>
        <v>1</v>
      </c>
      <c r="Y1722" s="216"/>
      <c r="Z1722" s="217"/>
      <c r="AA1722" s="215"/>
      <c r="AB1722" s="408" t="str">
        <f t="shared" si="604"/>
        <v/>
      </c>
      <c r="AC1722" s="408" t="str">
        <f t="shared" si="606"/>
        <v/>
      </c>
      <c r="AD1722" s="202"/>
      <c r="AE1722" s="214"/>
      <c r="AF1722" s="214"/>
      <c r="AH1722" s="215"/>
      <c r="AI1722" s="215"/>
      <c r="AJ1722" s="215"/>
      <c r="AK1722" s="215"/>
      <c r="AL1722" s="215"/>
      <c r="AN1722" s="218"/>
      <c r="AO1722" s="218"/>
      <c r="AP1722" s="218"/>
      <c r="AQ1722" s="218"/>
      <c r="AR1722" s="218"/>
      <c r="AS1722" s="218"/>
      <c r="AU1722" s="215"/>
      <c r="AV1722" s="215"/>
      <c r="AW1722" s="215"/>
      <c r="AX1722" s="215"/>
      <c r="AY1722" s="215"/>
      <c r="AZ1722" s="215"/>
      <c r="BA1722" s="215"/>
    </row>
    <row r="1723" spans="1:53" s="201" customFormat="1" ht="12.75" hidden="1" customHeight="1" x14ac:dyDescent="0.15">
      <c r="A1723" s="612"/>
      <c r="B1723" s="615"/>
      <c r="C1723" s="618"/>
      <c r="D1723" s="418"/>
      <c r="E1723" s="424"/>
      <c r="F1723" s="420"/>
      <c r="G1723" s="420"/>
      <c r="H1723" s="420"/>
      <c r="I1723" s="421"/>
      <c r="J1723" s="422"/>
      <c r="K1723" s="423"/>
      <c r="L1723" s="423"/>
      <c r="M1723" s="423"/>
      <c r="N1723" s="332"/>
      <c r="O1723" s="433"/>
      <c r="P1723" s="434"/>
      <c r="Q1723" s="435"/>
      <c r="R1723" s="436"/>
      <c r="S1723" s="435"/>
      <c r="U1723" s="205">
        <v>15</v>
      </c>
      <c r="V1723" s="210" t="str">
        <f t="shared" si="605"/>
        <v/>
      </c>
      <c r="W1723" s="201" t="b">
        <f t="shared" si="607"/>
        <v>1</v>
      </c>
      <c r="Y1723" s="216"/>
      <c r="AA1723" s="215"/>
      <c r="AB1723" s="408" t="str">
        <f t="shared" si="604"/>
        <v/>
      </c>
      <c r="AC1723" s="408" t="str">
        <f t="shared" si="606"/>
        <v/>
      </c>
      <c r="AD1723" s="202"/>
      <c r="AE1723" s="214"/>
      <c r="AF1723" s="214"/>
      <c r="AG1723" s="215"/>
      <c r="AH1723" s="215"/>
      <c r="AI1723" s="215"/>
      <c r="AJ1723" s="215"/>
      <c r="AK1723" s="215"/>
      <c r="AL1723" s="215"/>
      <c r="AN1723" s="218"/>
      <c r="AO1723" s="218"/>
      <c r="AP1723" s="218"/>
      <c r="AQ1723" s="218"/>
      <c r="AR1723" s="218"/>
      <c r="AS1723" s="218"/>
      <c r="AU1723" s="215"/>
      <c r="AV1723" s="215"/>
      <c r="AW1723" s="215"/>
      <c r="AX1723" s="215"/>
      <c r="AY1723" s="215"/>
      <c r="AZ1723" s="215"/>
      <c r="BA1723" s="215"/>
    </row>
    <row r="1724" spans="1:53" s="201" customFormat="1" ht="12.75" hidden="1" customHeight="1" x14ac:dyDescent="0.15">
      <c r="A1724" s="612"/>
      <c r="B1724" s="615"/>
      <c r="C1724" s="618"/>
      <c r="D1724" s="418"/>
      <c r="E1724" s="424"/>
      <c r="F1724" s="420"/>
      <c r="G1724" s="420"/>
      <c r="H1724" s="420"/>
      <c r="I1724" s="421"/>
      <c r="J1724" s="422"/>
      <c r="K1724" s="423"/>
      <c r="L1724" s="423"/>
      <c r="M1724" s="423"/>
      <c r="N1724" s="332"/>
      <c r="O1724" s="433"/>
      <c r="P1724" s="434"/>
      <c r="Q1724" s="435"/>
      <c r="R1724" s="436"/>
      <c r="S1724" s="435"/>
      <c r="U1724" s="205">
        <v>16</v>
      </c>
      <c r="V1724" s="210" t="str">
        <f t="shared" si="605"/>
        <v/>
      </c>
      <c r="W1724" s="201" t="b">
        <f t="shared" si="607"/>
        <v>1</v>
      </c>
      <c r="Y1724" s="216"/>
      <c r="Z1724" s="217"/>
      <c r="AB1724" s="408" t="str">
        <f t="shared" si="604"/>
        <v/>
      </c>
      <c r="AC1724" s="408" t="str">
        <f t="shared" si="606"/>
        <v/>
      </c>
      <c r="AD1724" s="202"/>
      <c r="AE1724" s="214"/>
      <c r="AF1724" s="214"/>
      <c r="AG1724" s="215"/>
      <c r="AH1724" s="215"/>
      <c r="AI1724" s="215"/>
      <c r="AJ1724" s="215"/>
      <c r="AK1724" s="215"/>
      <c r="AL1724" s="215"/>
      <c r="AN1724" s="218"/>
      <c r="AO1724" s="218"/>
      <c r="AP1724" s="218"/>
      <c r="AQ1724" s="218"/>
      <c r="AR1724" s="218"/>
      <c r="AS1724" s="218"/>
      <c r="AU1724" s="215"/>
      <c r="AV1724" s="215"/>
      <c r="AW1724" s="215"/>
      <c r="AX1724" s="215"/>
      <c r="AY1724" s="215"/>
      <c r="AZ1724" s="215"/>
      <c r="BA1724" s="215"/>
    </row>
    <row r="1725" spans="1:53" s="201" customFormat="1" ht="12.75" hidden="1" customHeight="1" x14ac:dyDescent="0.15">
      <c r="A1725" s="612"/>
      <c r="B1725" s="615"/>
      <c r="C1725" s="618"/>
      <c r="D1725" s="418"/>
      <c r="E1725" s="424"/>
      <c r="F1725" s="420"/>
      <c r="G1725" s="420"/>
      <c r="H1725" s="420"/>
      <c r="I1725" s="421"/>
      <c r="J1725" s="422"/>
      <c r="K1725" s="423"/>
      <c r="L1725" s="423"/>
      <c r="M1725" s="423"/>
      <c r="N1725" s="332"/>
      <c r="O1725" s="433"/>
      <c r="P1725" s="434"/>
      <c r="Q1725" s="435"/>
      <c r="R1725" s="436"/>
      <c r="S1725" s="435"/>
      <c r="U1725" s="205">
        <v>17</v>
      </c>
      <c r="V1725" s="210" t="str">
        <f t="shared" si="605"/>
        <v/>
      </c>
      <c r="W1725" s="201" t="b">
        <f t="shared" si="607"/>
        <v>1</v>
      </c>
      <c r="Y1725" s="216"/>
      <c r="AB1725" s="408" t="str">
        <f t="shared" si="604"/>
        <v/>
      </c>
      <c r="AC1725" s="408" t="str">
        <f t="shared" si="606"/>
        <v/>
      </c>
      <c r="AD1725" s="202"/>
      <c r="AE1725" s="214"/>
      <c r="AF1725" s="214"/>
      <c r="AG1725" s="215"/>
      <c r="AH1725" s="215"/>
      <c r="AI1725" s="215"/>
      <c r="AJ1725" s="215"/>
      <c r="AK1725" s="215"/>
      <c r="AL1725" s="215"/>
      <c r="AN1725" s="218"/>
      <c r="AO1725" s="218"/>
      <c r="AP1725" s="218"/>
      <c r="AQ1725" s="218"/>
      <c r="AR1725" s="218"/>
      <c r="AS1725" s="218"/>
      <c r="AU1725" s="215"/>
      <c r="AV1725" s="215"/>
      <c r="AW1725" s="215"/>
      <c r="AX1725" s="215"/>
      <c r="AY1725" s="215"/>
      <c r="AZ1725" s="215"/>
      <c r="BA1725" s="215"/>
    </row>
    <row r="1726" spans="1:53" s="201" customFormat="1" ht="12.75" hidden="1" customHeight="1" x14ac:dyDescent="0.15">
      <c r="A1726" s="612"/>
      <c r="B1726" s="615"/>
      <c r="C1726" s="618"/>
      <c r="D1726" s="418"/>
      <c r="E1726" s="424"/>
      <c r="F1726" s="420"/>
      <c r="G1726" s="420"/>
      <c r="H1726" s="420"/>
      <c r="I1726" s="421"/>
      <c r="J1726" s="422"/>
      <c r="K1726" s="423"/>
      <c r="L1726" s="423"/>
      <c r="M1726" s="423"/>
      <c r="N1726" s="332"/>
      <c r="O1726" s="433"/>
      <c r="P1726" s="434"/>
      <c r="Q1726" s="435"/>
      <c r="R1726" s="436"/>
      <c r="S1726" s="435"/>
      <c r="U1726" s="205">
        <v>18</v>
      </c>
      <c r="V1726" s="210" t="str">
        <f t="shared" si="605"/>
        <v/>
      </c>
      <c r="W1726" s="201" t="b">
        <f t="shared" si="607"/>
        <v>1</v>
      </c>
      <c r="Y1726" s="216"/>
      <c r="AB1726" s="408" t="str">
        <f t="shared" si="604"/>
        <v/>
      </c>
      <c r="AC1726" s="408" t="str">
        <f t="shared" si="606"/>
        <v/>
      </c>
      <c r="AD1726" s="202"/>
      <c r="AE1726" s="214"/>
      <c r="AF1726" s="214"/>
      <c r="AG1726" s="215"/>
      <c r="AH1726" s="215"/>
      <c r="AI1726" s="215"/>
      <c r="AJ1726" s="215"/>
      <c r="AK1726" s="215"/>
      <c r="AL1726" s="215"/>
      <c r="AN1726" s="218"/>
      <c r="AO1726" s="218"/>
      <c r="AP1726" s="218"/>
      <c r="AQ1726" s="218"/>
      <c r="AR1726" s="218"/>
      <c r="AS1726" s="218"/>
      <c r="AU1726" s="215"/>
      <c r="AV1726" s="215"/>
      <c r="AW1726" s="215"/>
      <c r="AX1726" s="215"/>
      <c r="AY1726" s="215"/>
      <c r="AZ1726" s="215"/>
      <c r="BA1726" s="215"/>
    </row>
    <row r="1727" spans="1:53" s="201" customFormat="1" ht="12.75" hidden="1" customHeight="1" x14ac:dyDescent="0.15">
      <c r="A1727" s="612"/>
      <c r="B1727" s="615"/>
      <c r="C1727" s="618"/>
      <c r="D1727" s="418"/>
      <c r="E1727" s="424"/>
      <c r="F1727" s="420"/>
      <c r="G1727" s="420"/>
      <c r="H1727" s="420"/>
      <c r="I1727" s="421"/>
      <c r="J1727" s="422"/>
      <c r="K1727" s="423"/>
      <c r="L1727" s="423"/>
      <c r="M1727" s="423"/>
      <c r="N1727" s="332"/>
      <c r="O1727" s="433"/>
      <c r="P1727" s="434"/>
      <c r="Q1727" s="435"/>
      <c r="R1727" s="436"/>
      <c r="S1727" s="435"/>
      <c r="U1727" s="205">
        <v>19</v>
      </c>
      <c r="V1727" s="210" t="str">
        <f t="shared" si="605"/>
        <v/>
      </c>
      <c r="W1727" s="201" t="b">
        <f t="shared" si="607"/>
        <v>1</v>
      </c>
      <c r="Y1727" s="216"/>
      <c r="AB1727" s="408" t="str">
        <f t="shared" si="604"/>
        <v/>
      </c>
      <c r="AC1727" s="408" t="str">
        <f t="shared" si="606"/>
        <v/>
      </c>
      <c r="AD1727" s="202"/>
      <c r="AE1727" s="214"/>
      <c r="AF1727" s="214"/>
      <c r="AG1727" s="215"/>
      <c r="AH1727" s="215"/>
      <c r="AI1727" s="215"/>
      <c r="AJ1727" s="215"/>
      <c r="AK1727" s="215"/>
      <c r="AL1727" s="215"/>
      <c r="AN1727" s="218"/>
      <c r="AO1727" s="218"/>
      <c r="AP1727" s="218"/>
      <c r="AQ1727" s="218"/>
      <c r="AR1727" s="218"/>
      <c r="AS1727" s="218"/>
      <c r="AU1727" s="215"/>
      <c r="AV1727" s="215"/>
      <c r="AW1727" s="215"/>
      <c r="AX1727" s="215"/>
      <c r="AY1727" s="215"/>
      <c r="AZ1727" s="215"/>
      <c r="BA1727" s="215"/>
    </row>
    <row r="1728" spans="1:53" s="215" customFormat="1" ht="12.75" hidden="1" customHeight="1" x14ac:dyDescent="0.15">
      <c r="A1728" s="613"/>
      <c r="B1728" s="616"/>
      <c r="C1728" s="619"/>
      <c r="D1728" s="426"/>
      <c r="E1728" s="427"/>
      <c r="F1728" s="428"/>
      <c r="G1728" s="428"/>
      <c r="H1728" s="428"/>
      <c r="I1728" s="429"/>
      <c r="J1728" s="430"/>
      <c r="K1728" s="431"/>
      <c r="L1728" s="431"/>
      <c r="M1728" s="431"/>
      <c r="N1728" s="332"/>
      <c r="O1728" s="433"/>
      <c r="P1728" s="434"/>
      <c r="Q1728" s="435"/>
      <c r="R1728" s="436"/>
      <c r="S1728" s="435"/>
      <c r="U1728" s="205">
        <v>20</v>
      </c>
      <c r="V1728" s="220" t="str">
        <f t="shared" si="605"/>
        <v/>
      </c>
      <c r="W1728" s="201" t="b">
        <f t="shared" si="607"/>
        <v>1</v>
      </c>
      <c r="Y1728" s="216"/>
      <c r="Z1728" s="217"/>
      <c r="AB1728" s="408" t="str">
        <f t="shared" si="604"/>
        <v/>
      </c>
      <c r="AC1728" s="408" t="str">
        <f t="shared" si="606"/>
        <v/>
      </c>
      <c r="AD1728" s="218"/>
      <c r="AE1728" s="214"/>
      <c r="AF1728" s="214"/>
      <c r="AN1728" s="218"/>
      <c r="AO1728" s="218"/>
      <c r="AP1728" s="218"/>
      <c r="AQ1728" s="218"/>
      <c r="AR1728" s="218"/>
      <c r="AS1728" s="218"/>
    </row>
    <row r="1729" spans="1:53" s="201" customFormat="1" ht="12.75" hidden="1" customHeight="1" x14ac:dyDescent="0.15">
      <c r="A1729" s="611" t="s">
        <v>7394</v>
      </c>
      <c r="B1729" s="614"/>
      <c r="C1729" s="617"/>
      <c r="D1729" s="412"/>
      <c r="E1729" s="413"/>
      <c r="F1729" s="414"/>
      <c r="G1729" s="414"/>
      <c r="H1729" s="414"/>
      <c r="I1729" s="415"/>
      <c r="J1729" s="416"/>
      <c r="K1729" s="417"/>
      <c r="L1729" s="417"/>
      <c r="M1729" s="417"/>
      <c r="N1729" s="332"/>
      <c r="O1729" s="433"/>
      <c r="P1729" s="434"/>
      <c r="Q1729" s="435"/>
      <c r="R1729" s="436"/>
      <c r="S1729" s="435"/>
      <c r="U1729" s="205">
        <v>1</v>
      </c>
      <c r="V1729" s="206" t="str">
        <f t="shared" si="605"/>
        <v/>
      </c>
      <c r="W1729" s="201" t="b">
        <f t="shared" si="607"/>
        <v>1</v>
      </c>
      <c r="Y1729" s="216"/>
      <c r="AB1729" s="408" t="str">
        <f t="shared" si="604"/>
        <v/>
      </c>
      <c r="AC1729" s="408" t="str">
        <f t="shared" si="606"/>
        <v/>
      </c>
      <c r="AD1729" s="202"/>
      <c r="AE1729" s="173" t="s">
        <v>7260</v>
      </c>
      <c r="AG1729" s="203" t="s">
        <v>7194</v>
      </c>
      <c r="AH1729" s="204" t="s">
        <v>7221</v>
      </c>
      <c r="AI1729" s="204" t="s">
        <v>7195</v>
      </c>
      <c r="AJ1729" s="204" t="s">
        <v>7231</v>
      </c>
      <c r="AK1729" s="204" t="s">
        <v>7196</v>
      </c>
      <c r="AL1729" s="204" t="s">
        <v>7197</v>
      </c>
      <c r="AN1729" s="222" t="s">
        <v>7274</v>
      </c>
      <c r="AO1729" s="223" t="s">
        <v>7221</v>
      </c>
      <c r="AP1729" s="223" t="s">
        <v>7195</v>
      </c>
      <c r="AQ1729" s="223" t="s">
        <v>7231</v>
      </c>
      <c r="AR1729" s="223" t="s">
        <v>7196</v>
      </c>
      <c r="AS1729" s="223" t="s">
        <v>7197</v>
      </c>
      <c r="AU1729" s="203" t="s">
        <v>7198</v>
      </c>
      <c r="AV1729" s="204" t="s">
        <v>7221</v>
      </c>
      <c r="AW1729" s="204" t="s">
        <v>7195</v>
      </c>
      <c r="AX1729" s="204" t="s">
        <v>7231</v>
      </c>
      <c r="AY1729" s="204" t="s">
        <v>7196</v>
      </c>
      <c r="AZ1729" s="204" t="s">
        <v>7197</v>
      </c>
      <c r="BA1729" s="214"/>
    </row>
    <row r="1730" spans="1:53" s="201" customFormat="1" ht="12.75" hidden="1" customHeight="1" x14ac:dyDescent="0.15">
      <c r="A1730" s="612"/>
      <c r="B1730" s="615"/>
      <c r="C1730" s="618"/>
      <c r="D1730" s="418"/>
      <c r="E1730" s="419"/>
      <c r="F1730" s="420"/>
      <c r="G1730" s="420"/>
      <c r="H1730" s="420"/>
      <c r="I1730" s="421"/>
      <c r="J1730" s="422"/>
      <c r="K1730" s="423"/>
      <c r="L1730" s="423"/>
      <c r="M1730" s="423"/>
      <c r="N1730" s="332"/>
      <c r="O1730" s="433"/>
      <c r="P1730" s="434"/>
      <c r="Q1730" s="435"/>
      <c r="R1730" s="436"/>
      <c r="S1730" s="435"/>
      <c r="U1730" s="205">
        <v>2</v>
      </c>
      <c r="V1730" s="210" t="str">
        <f t="shared" si="605"/>
        <v/>
      </c>
      <c r="W1730" s="201" t="b">
        <f t="shared" si="607"/>
        <v>1</v>
      </c>
      <c r="Y1730" s="216"/>
      <c r="Z1730" s="217"/>
      <c r="AB1730" s="408" t="str">
        <f t="shared" si="604"/>
        <v/>
      </c>
      <c r="AC1730" s="408" t="str">
        <f t="shared" si="606"/>
        <v/>
      </c>
      <c r="AD1730" s="202"/>
      <c r="AE1730" s="620" t="s">
        <v>7188</v>
      </c>
      <c r="AF1730" s="209" t="s">
        <v>7193</v>
      </c>
      <c r="AG1730" s="208">
        <f>SUM(AH1730:AL1730)</f>
        <v>0</v>
      </c>
      <c r="AH1730" s="208">
        <f>SUMIFS($K1729:$K1748,$E1729:$E1748,"R7当",$F1729:$F1748,"ライフデザイン・結婚支援重点推進事業",$J1729:$J1748,3/4)</f>
        <v>0</v>
      </c>
      <c r="AI1730" s="208">
        <f>SUMIFS($K1729:$K1748,$E1729:$E1748,"R7当",$F1729:$F1748,"結婚支援コンシェルジュ事業",$J1729:$J1748,3/4)</f>
        <v>0</v>
      </c>
      <c r="AJ1730" s="208"/>
      <c r="AK1730" s="208"/>
      <c r="AL1730" s="208"/>
      <c r="AN1730" s="224">
        <f>SUM(AO1730:AS1730)</f>
        <v>0</v>
      </c>
      <c r="AO1730" s="224">
        <f>SUMIFS($L1729:$L1748,$E1729:$E1748,"R7当",$F1729:$F1748,"ライフデザイン・結婚支援重点推進事業",$J1729:$J1748,3/4)</f>
        <v>0</v>
      </c>
      <c r="AP1730" s="224">
        <f>SUMIFS($L1729:$L1748,$E1729:$E1748,"R7当",$F1729:$F1748,"結婚支援コンシェルジュ事業",$J1729:$J1748,3/4)</f>
        <v>0</v>
      </c>
      <c r="AQ1730" s="224"/>
      <c r="AR1730" s="224"/>
      <c r="AS1730" s="224"/>
      <c r="AU1730" s="208">
        <f>SUM(AV1730:AZ1730)</f>
        <v>0</v>
      </c>
      <c r="AV1730" s="208">
        <f>SUMIFS($M1729:$M1748,$E1729:$E1748,"R7当",$F1729:$F1748,"ライフデザイン・結婚支援重点推進事業",$J1729:$J1748,3/4)</f>
        <v>0</v>
      </c>
      <c r="AW1730" s="208">
        <f>SUMIFS($M1729:$M1748,$E1729:$E1748,"R7当",$F1729:$F1748,"結婚支援コンシェルジュ事業",$J1729:$J1748,3/4)</f>
        <v>0</v>
      </c>
      <c r="AX1730" s="208"/>
      <c r="AY1730" s="208"/>
      <c r="AZ1730" s="208"/>
      <c r="BA1730" s="215"/>
    </row>
    <row r="1731" spans="1:53" s="201" customFormat="1" ht="12.75" hidden="1" customHeight="1" x14ac:dyDescent="0.15">
      <c r="A1731" s="612"/>
      <c r="B1731" s="615"/>
      <c r="C1731" s="618"/>
      <c r="D1731" s="418"/>
      <c r="E1731" s="424"/>
      <c r="F1731" s="420"/>
      <c r="G1731" s="420"/>
      <c r="H1731" s="420"/>
      <c r="I1731" s="421"/>
      <c r="J1731" s="425"/>
      <c r="K1731" s="423"/>
      <c r="L1731" s="423"/>
      <c r="M1731" s="423"/>
      <c r="N1731" s="332"/>
      <c r="O1731" s="433"/>
      <c r="P1731" s="434"/>
      <c r="Q1731" s="435"/>
      <c r="R1731" s="436"/>
      <c r="S1731" s="435"/>
      <c r="U1731" s="205">
        <v>3</v>
      </c>
      <c r="V1731" s="210" t="str">
        <f t="shared" si="605"/>
        <v/>
      </c>
      <c r="W1731" s="201" t="b">
        <f t="shared" si="607"/>
        <v>1</v>
      </c>
      <c r="Y1731" s="219"/>
      <c r="Z1731" s="215"/>
      <c r="AB1731" s="408" t="str">
        <f t="shared" si="604"/>
        <v/>
      </c>
      <c r="AC1731" s="408" t="str">
        <f t="shared" si="606"/>
        <v/>
      </c>
      <c r="AD1731" s="202"/>
      <c r="AE1731" s="620"/>
      <c r="AF1731" s="211" t="s">
        <v>7189</v>
      </c>
      <c r="AG1731" s="208">
        <f>SUM(AH1731:AL1731)</f>
        <v>0</v>
      </c>
      <c r="AH1731" s="208">
        <f>SUMIFS($K1729:$K1748,$E1729:$E1748,"R7当",$F1729:$F1748,"ライフデザイン・結婚支援重点推進事業",$J1729:$J1748,2/3)</f>
        <v>0</v>
      </c>
      <c r="AI1731" s="208"/>
      <c r="AJ1731" s="208">
        <f>SUMIFS($K1729:$K1748,$E1729:$E1748,"R7当",$F1729:$F1748,"結婚_妊娠・出産_子育てに温かい社会づくり・気運醸成事業",$J1729:$J1748,2/3)</f>
        <v>0</v>
      </c>
      <c r="AK1731" s="208"/>
      <c r="AL1731" s="208"/>
      <c r="AN1731" s="224">
        <f t="shared" ref="AN1731:AN1732" si="623">SUM(AO1731:AS1731)</f>
        <v>0</v>
      </c>
      <c r="AO1731" s="224">
        <f>SUMIFS($L1729:$L1748,$E1729:$E1748,"R7当",$F1729:$F1748,"ライフデザイン・結婚支援重点推進事業",$J1729:$J1748,2/3)</f>
        <v>0</v>
      </c>
      <c r="AP1731" s="224"/>
      <c r="AQ1731" s="224">
        <f>SUMIFS($L1729:$L1748,$E1729:$E1748,"R7当",$F1729:$F1748,"結婚_妊娠・出産_子育てに温かい社会づくり・気運醸成事業",$J1729:$J1748,2/3)</f>
        <v>0</v>
      </c>
      <c r="AR1731" s="224"/>
      <c r="AS1731" s="224"/>
      <c r="AU1731" s="208">
        <f t="shared" ref="AU1731:AU1732" si="624">SUM(AV1731:AZ1731)</f>
        <v>0</v>
      </c>
      <c r="AV1731" s="208">
        <f>SUMIFS($M1729:$M1748,$E1729:$E1748,"R7当",$F1729:$F1748,"ライフデザイン・結婚支援重点推進事業",$J1729:$J1748,2/3)</f>
        <v>0</v>
      </c>
      <c r="AW1731" s="208"/>
      <c r="AX1731" s="208">
        <f>SUMIFS($M1729:$M1748,$E1729:$E1748,"R7当",$F1729:$F1748,"結婚_妊娠・出産_子育てに温かい社会づくり・気運醸成事業",$J1729:$J1748,2/3)</f>
        <v>0</v>
      </c>
      <c r="AY1731" s="208"/>
      <c r="AZ1731" s="208"/>
      <c r="BA1731" s="215"/>
    </row>
    <row r="1732" spans="1:53" s="201" customFormat="1" ht="12.75" hidden="1" customHeight="1" x14ac:dyDescent="0.15">
      <c r="A1732" s="612"/>
      <c r="B1732" s="615"/>
      <c r="C1732" s="618"/>
      <c r="D1732" s="418"/>
      <c r="E1732" s="424"/>
      <c r="F1732" s="420"/>
      <c r="G1732" s="420"/>
      <c r="H1732" s="420"/>
      <c r="I1732" s="421"/>
      <c r="J1732" s="425"/>
      <c r="K1732" s="423"/>
      <c r="L1732" s="423"/>
      <c r="M1732" s="423"/>
      <c r="N1732" s="332"/>
      <c r="O1732" s="433"/>
      <c r="P1732" s="434"/>
      <c r="Q1732" s="435"/>
      <c r="R1732" s="436"/>
      <c r="S1732" s="435"/>
      <c r="U1732" s="205">
        <v>4</v>
      </c>
      <c r="V1732" s="210" t="str">
        <f t="shared" si="605"/>
        <v/>
      </c>
      <c r="W1732" s="201" t="b">
        <f t="shared" si="607"/>
        <v>1</v>
      </c>
      <c r="Y1732" s="219"/>
      <c r="Z1732" s="215"/>
      <c r="AB1732" s="408" t="str">
        <f t="shared" si="604"/>
        <v/>
      </c>
      <c r="AC1732" s="408" t="str">
        <f t="shared" si="606"/>
        <v/>
      </c>
      <c r="AD1732" s="202"/>
      <c r="AE1732" s="620"/>
      <c r="AF1732" s="211" t="s">
        <v>7187</v>
      </c>
      <c r="AG1732" s="208">
        <f t="shared" ref="AG1732" si="625">SUM(AH1732:AL1732)</f>
        <v>0</v>
      </c>
      <c r="AH1732" s="208"/>
      <c r="AI1732" s="208"/>
      <c r="AJ1732" s="208">
        <f>SUMIFS($K1729:$K1748,$E1729:$E1748,"R7当",$F1729:$F1748,"結婚_妊娠・出産_子育てに温かい社会づくり・気運醸成事業",$J1729:$J1748,1/2)</f>
        <v>0</v>
      </c>
      <c r="AK1732" s="208"/>
      <c r="AL1732" s="208"/>
      <c r="AN1732" s="224">
        <f t="shared" si="623"/>
        <v>0</v>
      </c>
      <c r="AO1732" s="224"/>
      <c r="AP1732" s="224"/>
      <c r="AQ1732" s="224">
        <f>SUMIFS($L1729:$L1748,$E1729:$E1748,"R7当",$F1729:$F1748,"結婚_妊娠・出産_子育てに温かい社会づくり・気運醸成事業",$J1729:$J1748,1/2)</f>
        <v>0</v>
      </c>
      <c r="AR1732" s="224"/>
      <c r="AS1732" s="224"/>
      <c r="AU1732" s="208">
        <f t="shared" si="624"/>
        <v>0</v>
      </c>
      <c r="AV1732" s="208"/>
      <c r="AW1732" s="208"/>
      <c r="AX1732" s="208">
        <f>SUMIFS($M1729:$M1748,$E1729:$E1748,"R7当",$F1729:$F1748,"結婚_妊娠・出産_子育てに温かい社会づくり・気運醸成事業",$J1729:$J1748,1/2)</f>
        <v>0</v>
      </c>
      <c r="AY1732" s="208"/>
      <c r="AZ1732" s="208"/>
      <c r="BA1732" s="215"/>
    </row>
    <row r="1733" spans="1:53" s="201" customFormat="1" ht="12.75" hidden="1" customHeight="1" x14ac:dyDescent="0.15">
      <c r="A1733" s="612"/>
      <c r="B1733" s="615"/>
      <c r="C1733" s="618"/>
      <c r="D1733" s="418"/>
      <c r="E1733" s="424"/>
      <c r="F1733" s="420"/>
      <c r="G1733" s="420"/>
      <c r="H1733" s="420"/>
      <c r="I1733" s="421"/>
      <c r="J1733" s="425"/>
      <c r="K1733" s="423"/>
      <c r="L1733" s="423"/>
      <c r="M1733" s="423"/>
      <c r="N1733" s="332"/>
      <c r="O1733" s="433"/>
      <c r="P1733" s="434"/>
      <c r="Q1733" s="435"/>
      <c r="R1733" s="436"/>
      <c r="S1733" s="435"/>
      <c r="U1733" s="205">
        <v>5</v>
      </c>
      <c r="V1733" s="210" t="str">
        <f t="shared" si="605"/>
        <v/>
      </c>
      <c r="W1733" s="201" t="b">
        <f t="shared" si="607"/>
        <v>1</v>
      </c>
      <c r="Y1733" s="219"/>
      <c r="Z1733" s="215"/>
      <c r="AB1733" s="408" t="str">
        <f t="shared" si="604"/>
        <v/>
      </c>
      <c r="AC1733" s="408" t="str">
        <f t="shared" si="606"/>
        <v/>
      </c>
      <c r="AD1733" s="202"/>
      <c r="AE1733" s="212" t="s">
        <v>7229</v>
      </c>
      <c r="AF1733" s="209" t="str">
        <f>IF(COUNTIF(AC1729:AC1748,"R7当一般コース"),"一般コース",IF(COUNTIF(AC1729:AC1748,"R7当都道府県主導型市町村連携コース"),"連携コース",""))</f>
        <v/>
      </c>
      <c r="AG1733" s="208">
        <f>SUM(AH1733:AL1733)</f>
        <v>0</v>
      </c>
      <c r="AH1733" s="208"/>
      <c r="AI1733" s="208"/>
      <c r="AJ1733" s="208"/>
      <c r="AK1733" s="208">
        <f>SUMIFS($K1729:$K1748,$E1729:$E1748,"R7当",G1729:G1748,"一般コース")</f>
        <v>0</v>
      </c>
      <c r="AL1733" s="208">
        <f>SUMIFS($K1729:$K1748,$E1729:$E1748,"R7当",G1729:G1748,"都道府県主導型市町村連携コース")</f>
        <v>0</v>
      </c>
      <c r="AN1733" s="224">
        <f>SUM(AO1733:AS1733)</f>
        <v>0</v>
      </c>
      <c r="AO1733" s="224"/>
      <c r="AP1733" s="224"/>
      <c r="AQ1733" s="224"/>
      <c r="AR1733" s="224">
        <f>SUMIFS($L1729:$L1748,$E1729:$E1748,"R7当",G1729:G1748,"一般コース")</f>
        <v>0</v>
      </c>
      <c r="AS1733" s="224">
        <f>SUMIFS($L1729:$L1748,$E1729:$E1748,"R7当",G1729:G1748,"都道府県主導型市町村連携コース")</f>
        <v>0</v>
      </c>
      <c r="AU1733" s="208">
        <f>SUM(AV1733:AZ1733)</f>
        <v>0</v>
      </c>
      <c r="AV1733" s="208"/>
      <c r="AW1733" s="208"/>
      <c r="AX1733" s="208"/>
      <c r="AY1733" s="208">
        <f>SUMIFS($M1729:$M1748,$E1729:$E1748,"R7当",G1729:G1748,"一般コース")</f>
        <v>0</v>
      </c>
      <c r="AZ1733" s="208">
        <f>SUMIFS($M1729:$M1748,$E1729:$E1748,"R7当",G1729:G1748,"都道府県主導型市町村連携コース")</f>
        <v>0</v>
      </c>
      <c r="BA1733" s="215"/>
    </row>
    <row r="1734" spans="1:53" s="201" customFormat="1" ht="12.75" hidden="1" customHeight="1" x14ac:dyDescent="0.15">
      <c r="A1734" s="612"/>
      <c r="B1734" s="615"/>
      <c r="C1734" s="618"/>
      <c r="D1734" s="418"/>
      <c r="E1734" s="424"/>
      <c r="F1734" s="420"/>
      <c r="G1734" s="420"/>
      <c r="H1734" s="420"/>
      <c r="I1734" s="421"/>
      <c r="J1734" s="425"/>
      <c r="K1734" s="423"/>
      <c r="L1734" s="423"/>
      <c r="M1734" s="423"/>
      <c r="N1734" s="332"/>
      <c r="O1734" s="433"/>
      <c r="P1734" s="434"/>
      <c r="Q1734" s="435"/>
      <c r="R1734" s="436"/>
      <c r="S1734" s="435"/>
      <c r="U1734" s="205">
        <v>6</v>
      </c>
      <c r="V1734" s="210" t="str">
        <f t="shared" si="605"/>
        <v/>
      </c>
      <c r="W1734" s="201" t="b">
        <f t="shared" si="607"/>
        <v>1</v>
      </c>
      <c r="Y1734" s="219"/>
      <c r="Z1734" s="215"/>
      <c r="AB1734" s="408" t="str">
        <f t="shared" si="604"/>
        <v/>
      </c>
      <c r="AC1734" s="408" t="str">
        <f t="shared" si="606"/>
        <v/>
      </c>
      <c r="AD1734" s="202"/>
      <c r="AE1734" s="173" t="s">
        <v>7217</v>
      </c>
      <c r="AG1734" s="213"/>
      <c r="AH1734" s="213"/>
      <c r="AI1734" s="213"/>
      <c r="AJ1734" s="213"/>
      <c r="AK1734" s="213"/>
      <c r="AL1734" s="213"/>
      <c r="AN1734" s="225"/>
      <c r="AO1734" s="225"/>
      <c r="AP1734" s="225"/>
      <c r="AQ1734" s="225"/>
      <c r="AR1734" s="225"/>
      <c r="AS1734" s="225"/>
      <c r="AU1734" s="213"/>
      <c r="AV1734" s="213"/>
      <c r="AW1734" s="213"/>
      <c r="AX1734" s="213"/>
      <c r="AY1734" s="213"/>
      <c r="AZ1734" s="213"/>
      <c r="BA1734" s="215"/>
    </row>
    <row r="1735" spans="1:53" s="201" customFormat="1" ht="12.75" hidden="1" customHeight="1" x14ac:dyDescent="0.15">
      <c r="A1735" s="612"/>
      <c r="B1735" s="615"/>
      <c r="C1735" s="618"/>
      <c r="D1735" s="418"/>
      <c r="E1735" s="424"/>
      <c r="F1735" s="420"/>
      <c r="G1735" s="420"/>
      <c r="H1735" s="420"/>
      <c r="I1735" s="421"/>
      <c r="J1735" s="425"/>
      <c r="K1735" s="423"/>
      <c r="L1735" s="423"/>
      <c r="M1735" s="423"/>
      <c r="N1735" s="332"/>
      <c r="O1735" s="433"/>
      <c r="P1735" s="434"/>
      <c r="Q1735" s="435"/>
      <c r="R1735" s="436"/>
      <c r="S1735" s="435"/>
      <c r="U1735" s="205">
        <v>7</v>
      </c>
      <c r="V1735" s="210" t="str">
        <f t="shared" si="605"/>
        <v/>
      </c>
      <c r="W1735" s="201" t="b">
        <f t="shared" si="607"/>
        <v>1</v>
      </c>
      <c r="Y1735" s="219"/>
      <c r="Z1735" s="215"/>
      <c r="AB1735" s="408" t="str">
        <f t="shared" si="604"/>
        <v/>
      </c>
      <c r="AC1735" s="408" t="str">
        <f t="shared" si="606"/>
        <v/>
      </c>
      <c r="AD1735" s="202"/>
      <c r="AE1735" s="620" t="s">
        <v>7188</v>
      </c>
      <c r="AF1735" s="209" t="s">
        <v>7193</v>
      </c>
      <c r="AG1735" s="208">
        <f>SUM(AH1735:AL1735)</f>
        <v>0</v>
      </c>
      <c r="AH1735" s="208">
        <f>SUMIFS($K1729:$K1748,$E1729:$E1748,"R6補",$F1729:$F1748,"ライフデザイン・結婚支援重点推進事業",$J1729:$J1748,3/4)</f>
        <v>0</v>
      </c>
      <c r="AI1735" s="208">
        <f>SUMIFS($K1729:$K1748,$E1729:$E1748,"R6補",$F1729:$F1748,"結婚支援コンシェルジュ事業",$J1729:$J1748,3/4)</f>
        <v>0</v>
      </c>
      <c r="AJ1735" s="208"/>
      <c r="AK1735" s="208"/>
      <c r="AL1735" s="208"/>
      <c r="AN1735" s="224">
        <f>SUM(AO1735:AS1735)</f>
        <v>0</v>
      </c>
      <c r="AO1735" s="224">
        <f>SUMIFS($L1729:$L1748,$E1729:$E1748,"R6補",$F1729:$F1748,"ライフデザイン・結婚支援重点推進事業",$J1729:$J1748,3/4)</f>
        <v>0</v>
      </c>
      <c r="AP1735" s="224">
        <f>SUMIFS($L1729:$L1748,$E1729:$E1748,"R6補",$F1729:$F1748,"結婚支援コンシェルジュ事業",$J1729:$J1748,3/4)</f>
        <v>0</v>
      </c>
      <c r="AQ1735" s="224"/>
      <c r="AR1735" s="224"/>
      <c r="AS1735" s="224"/>
      <c r="AU1735" s="208">
        <f>SUM(AV1735:AZ1735)</f>
        <v>0</v>
      </c>
      <c r="AV1735" s="208">
        <f>SUMIFS($M1729:$M1748,$E1729:$E1748,"R6補",$F1729:$F1748,"ライフデザイン・結婚支援重点推進事業",$J1729:$J1748,3/4)</f>
        <v>0</v>
      </c>
      <c r="AW1735" s="208">
        <f>SUMIFS($M1729:$M1748,$E1729:$E1748,"R6補",$F1729:$F1748,"結婚支援コンシェルジュ事業",$J1729:$J1748,3/4)</f>
        <v>0</v>
      </c>
      <c r="AX1735" s="208"/>
      <c r="AY1735" s="208"/>
      <c r="AZ1735" s="208"/>
      <c r="BA1735" s="215"/>
    </row>
    <row r="1736" spans="1:53" s="201" customFormat="1" ht="12.75" hidden="1" customHeight="1" x14ac:dyDescent="0.15">
      <c r="A1736" s="612"/>
      <c r="B1736" s="615"/>
      <c r="C1736" s="618"/>
      <c r="D1736" s="418"/>
      <c r="E1736" s="424"/>
      <c r="F1736" s="420"/>
      <c r="G1736" s="420"/>
      <c r="H1736" s="420"/>
      <c r="I1736" s="421"/>
      <c r="J1736" s="425"/>
      <c r="K1736" s="423"/>
      <c r="L1736" s="423"/>
      <c r="M1736" s="423"/>
      <c r="N1736" s="332"/>
      <c r="O1736" s="433"/>
      <c r="P1736" s="434"/>
      <c r="Q1736" s="435"/>
      <c r="R1736" s="436"/>
      <c r="S1736" s="435"/>
      <c r="U1736" s="205">
        <v>8</v>
      </c>
      <c r="V1736" s="210" t="str">
        <f t="shared" si="605"/>
        <v/>
      </c>
      <c r="W1736" s="201" t="b">
        <f t="shared" si="607"/>
        <v>1</v>
      </c>
      <c r="Y1736" s="219"/>
      <c r="Z1736" s="215"/>
      <c r="AB1736" s="408" t="str">
        <f t="shared" si="604"/>
        <v/>
      </c>
      <c r="AC1736" s="408" t="str">
        <f t="shared" si="606"/>
        <v/>
      </c>
      <c r="AD1736" s="202"/>
      <c r="AE1736" s="620"/>
      <c r="AF1736" s="211" t="s">
        <v>7189</v>
      </c>
      <c r="AG1736" s="208">
        <f t="shared" ref="AG1736" si="626">SUM(AH1736:AL1736)</f>
        <v>0</v>
      </c>
      <c r="AH1736" s="208">
        <f>SUMIFS($K1729:$K1748,$E1729:$E1748,"R6補",$F1729:$F1748,"ライフデザイン・結婚支援重点推進事業",$J1729:$J1748,2/3)</f>
        <v>0</v>
      </c>
      <c r="AI1736" s="208"/>
      <c r="AJ1736" s="208">
        <f>SUMIFS($K1729:$K1748,$E1729:$E1748,"R6補",$F1729:$F1748,"結婚_妊娠・出産_子育てに温かい社会づくり・気運醸成事業",$J1729:$J1748,2/3)</f>
        <v>0</v>
      </c>
      <c r="AK1736" s="208"/>
      <c r="AL1736" s="208"/>
      <c r="AN1736" s="224">
        <f t="shared" ref="AN1736:AN1737" si="627">SUM(AO1736:AS1736)</f>
        <v>0</v>
      </c>
      <c r="AO1736" s="224">
        <f>SUMIFS($L1729:$L1748,$E1729:$E1748,"R6補",$F1729:$F1748,"ライフデザイン・結婚支援重点推進事業",$J1729:$J1748,2/3)</f>
        <v>0</v>
      </c>
      <c r="AP1736" s="224"/>
      <c r="AQ1736" s="224">
        <f>SUMIFS($L1729:$L1748,$E1729:$E1748,"R6補",$F1729:$F1748,"結婚_妊娠・出産_子育てに温かい社会づくり・気運醸成事業",$J1729:$J1748,2/3)</f>
        <v>0</v>
      </c>
      <c r="AR1736" s="224"/>
      <c r="AS1736" s="224"/>
      <c r="AU1736" s="208">
        <f t="shared" ref="AU1736:AU1737" si="628">SUM(AV1736:AZ1736)</f>
        <v>0</v>
      </c>
      <c r="AV1736" s="208">
        <f>SUMIFS($M1729:$M1748,$E1729:$E1748,"R6補",$F1729:$F1748,"ライフデザイン・結婚支援重点推進事業",$J1729:$J1748,2/3)</f>
        <v>0</v>
      </c>
      <c r="AW1736" s="208"/>
      <c r="AX1736" s="208">
        <f>SUMIFS($M1729:$M1748,$E1729:$E1748,"R6補",$F1729:$F1748,"結婚_妊娠・出産_子育てに温かい社会づくり・気運醸成事業",$J1729:$J1748,2/3)</f>
        <v>0</v>
      </c>
      <c r="AY1736" s="208"/>
      <c r="AZ1736" s="208"/>
      <c r="BA1736" s="215"/>
    </row>
    <row r="1737" spans="1:53" s="201" customFormat="1" ht="12.75" hidden="1" customHeight="1" x14ac:dyDescent="0.15">
      <c r="A1737" s="612"/>
      <c r="B1737" s="615"/>
      <c r="C1737" s="618"/>
      <c r="D1737" s="418"/>
      <c r="E1737" s="424"/>
      <c r="F1737" s="420"/>
      <c r="G1737" s="420"/>
      <c r="H1737" s="420"/>
      <c r="I1737" s="421"/>
      <c r="J1737" s="425"/>
      <c r="K1737" s="423"/>
      <c r="L1737" s="423"/>
      <c r="M1737" s="423"/>
      <c r="N1737" s="332"/>
      <c r="O1737" s="433"/>
      <c r="P1737" s="434"/>
      <c r="Q1737" s="435"/>
      <c r="R1737" s="436"/>
      <c r="S1737" s="435"/>
      <c r="U1737" s="205">
        <v>9</v>
      </c>
      <c r="V1737" s="210" t="str">
        <f t="shared" si="605"/>
        <v/>
      </c>
      <c r="W1737" s="201" t="b">
        <f t="shared" si="607"/>
        <v>1</v>
      </c>
      <c r="Y1737" s="216"/>
      <c r="AB1737" s="408" t="str">
        <f t="shared" ref="AB1737:AB1800" si="629">F1737&amp;G1737</f>
        <v/>
      </c>
      <c r="AC1737" s="408" t="str">
        <f t="shared" si="606"/>
        <v/>
      </c>
      <c r="AD1737" s="202"/>
      <c r="AE1737" s="620"/>
      <c r="AF1737" s="211" t="s">
        <v>7187</v>
      </c>
      <c r="AG1737" s="208">
        <f>SUM(AH1737:AL1737)</f>
        <v>0</v>
      </c>
      <c r="AH1737" s="208"/>
      <c r="AI1737" s="208"/>
      <c r="AJ1737" s="208">
        <f>SUMIFS($K1729:$K1748,$E1729:$E1748,"R6補",$F1729:$F1748,"結婚_妊娠・出産_子育てに温かい社会づくり・気運醸成事業",$J1729:$J1748,1/2)</f>
        <v>0</v>
      </c>
      <c r="AK1737" s="208"/>
      <c r="AL1737" s="208"/>
      <c r="AN1737" s="224">
        <f t="shared" si="627"/>
        <v>0</v>
      </c>
      <c r="AO1737" s="224"/>
      <c r="AP1737" s="224"/>
      <c r="AQ1737" s="224">
        <f>SUMIFS($L1729:$L1748,$E1729:$E1748,"R6補",$F1729:$F1748,"結婚_妊娠・出産_子育てに温かい社会づくり・気運醸成事業",$J1729:$J1748,1/2)</f>
        <v>0</v>
      </c>
      <c r="AR1737" s="224"/>
      <c r="AS1737" s="224"/>
      <c r="AU1737" s="208">
        <f t="shared" si="628"/>
        <v>0</v>
      </c>
      <c r="AV1737" s="208"/>
      <c r="AW1737" s="208"/>
      <c r="AX1737" s="208">
        <f>SUMIFS($M1729:$M1748,$E1729:$E1748,"R6補",$F1729:$F1748,"結婚_妊娠・出産_子育てに温かい社会づくり・気運醸成事業",$J1729:$J1748,1/2)</f>
        <v>0</v>
      </c>
      <c r="AY1737" s="208"/>
      <c r="AZ1737" s="208"/>
      <c r="BA1737" s="215"/>
    </row>
    <row r="1738" spans="1:53" s="201" customFormat="1" ht="12.75" hidden="1" customHeight="1" x14ac:dyDescent="0.15">
      <c r="A1738" s="612"/>
      <c r="B1738" s="615"/>
      <c r="C1738" s="618"/>
      <c r="D1738" s="418"/>
      <c r="E1738" s="424"/>
      <c r="F1738" s="420"/>
      <c r="G1738" s="420"/>
      <c r="H1738" s="420"/>
      <c r="I1738" s="421"/>
      <c r="J1738" s="422"/>
      <c r="K1738" s="423"/>
      <c r="L1738" s="423"/>
      <c r="M1738" s="423"/>
      <c r="N1738" s="332"/>
      <c r="O1738" s="433"/>
      <c r="P1738" s="434"/>
      <c r="Q1738" s="435"/>
      <c r="R1738" s="436"/>
      <c r="S1738" s="435"/>
      <c r="U1738" s="205">
        <v>10</v>
      </c>
      <c r="V1738" s="210" t="str">
        <f t="shared" ref="V1738:V1801" si="630">IF($Z$9=AB1738,$Y$9,IF($Z$10=AB1738,$Y$10,IF($Z$11=AB1738,$Y$11,IF($Z$12=AB1738,$Y$12,IF($Z$13=AB1738,$Y$13,IF($Z$14=AB1738,$Y$14,IF($Z$15=AB1738,$Y$15,"")))))))</f>
        <v/>
      </c>
      <c r="W1738" s="201" t="b">
        <f t="shared" si="607"/>
        <v>1</v>
      </c>
      <c r="Y1738" s="216"/>
      <c r="Z1738" s="217"/>
      <c r="AA1738" s="215"/>
      <c r="AB1738" s="408" t="str">
        <f t="shared" si="629"/>
        <v/>
      </c>
      <c r="AC1738" s="408" t="str">
        <f t="shared" ref="AC1738:AC1801" si="631">E1738&amp;G1738</f>
        <v/>
      </c>
      <c r="AD1738" s="202"/>
      <c r="AE1738" s="212" t="s">
        <v>7229</v>
      </c>
      <c r="AF1738" s="209" t="str">
        <f>IF(COUNTIF(AC1729:AC1748,"R6補一般コース"),"一般コース",IF(COUNTIF(AC1729:AC1748,"R6補都道府県主導型市町村連携コース"),"連携コース",""))</f>
        <v/>
      </c>
      <c r="AG1738" s="208">
        <f>SUM(AH1738:AL1738)</f>
        <v>0</v>
      </c>
      <c r="AH1738" s="208"/>
      <c r="AI1738" s="208"/>
      <c r="AJ1738" s="208"/>
      <c r="AK1738" s="208">
        <f>SUMIFS($K1729:$K1748,$E1729:$E1748,"R6補",G1729:G1748,"一般コース")</f>
        <v>0</v>
      </c>
      <c r="AL1738" s="208">
        <f>SUMIFS($K1729:$K1748,$E1729:$E1748,"R6補",G1729:G1748,"都道府県主導型市町村連携コース")</f>
        <v>0</v>
      </c>
      <c r="AN1738" s="224">
        <f>SUM(AO1738:AS1738)</f>
        <v>0</v>
      </c>
      <c r="AO1738" s="224"/>
      <c r="AP1738" s="224"/>
      <c r="AQ1738" s="224"/>
      <c r="AR1738" s="224">
        <f>SUMIFS($L1729:$L1748,$E1729:$E1748,"R6補",G1729:G1748,"一般コース")</f>
        <v>0</v>
      </c>
      <c r="AS1738" s="224">
        <f>SUMIFS($L1729:$L1748,$E1729:$E1748,"R6補",G1729:G1748,"都道府県主導型市町村連携コース")</f>
        <v>0</v>
      </c>
      <c r="AU1738" s="208">
        <f>SUM(AV1738:AZ1738)</f>
        <v>0</v>
      </c>
      <c r="AV1738" s="208"/>
      <c r="AW1738" s="208"/>
      <c r="AX1738" s="208"/>
      <c r="AY1738" s="208">
        <f>SUMIFS($M1729:$M1748,$E1729:$E1748,"R6補",G1729:G1748,"一般コース")</f>
        <v>0</v>
      </c>
      <c r="AZ1738" s="208">
        <f>SUMIFS($M1729:$M1748,$E1729:$E1748,"R6補",G1729:G1748,"都道府県主導型市町村連携コース")</f>
        <v>0</v>
      </c>
      <c r="BA1738" s="215"/>
    </row>
    <row r="1739" spans="1:53" s="201" customFormat="1" ht="12.6" hidden="1" customHeight="1" x14ac:dyDescent="0.15">
      <c r="A1739" s="612"/>
      <c r="B1739" s="615"/>
      <c r="C1739" s="618"/>
      <c r="D1739" s="418"/>
      <c r="E1739" s="424"/>
      <c r="F1739" s="420"/>
      <c r="G1739" s="420"/>
      <c r="H1739" s="420"/>
      <c r="I1739" s="421"/>
      <c r="J1739" s="432"/>
      <c r="K1739" s="423"/>
      <c r="L1739" s="423"/>
      <c r="M1739" s="423"/>
      <c r="N1739" s="332"/>
      <c r="O1739" s="433"/>
      <c r="P1739" s="434"/>
      <c r="Q1739" s="435"/>
      <c r="R1739" s="436"/>
      <c r="S1739" s="435"/>
      <c r="U1739" s="205">
        <v>11</v>
      </c>
      <c r="V1739" s="210" t="str">
        <f t="shared" si="630"/>
        <v/>
      </c>
      <c r="W1739" s="201" t="b">
        <f t="shared" si="607"/>
        <v>1</v>
      </c>
      <c r="AA1739" s="215"/>
      <c r="AB1739" s="408" t="str">
        <f t="shared" si="629"/>
        <v/>
      </c>
      <c r="AC1739" s="408" t="str">
        <f t="shared" si="631"/>
        <v/>
      </c>
      <c r="AD1739" s="202"/>
      <c r="AE1739" s="214"/>
      <c r="AF1739" s="214"/>
      <c r="AG1739" s="215"/>
      <c r="AH1739" s="215"/>
      <c r="AI1739" s="215"/>
      <c r="AJ1739" s="215"/>
      <c r="AK1739" s="215"/>
      <c r="AL1739" s="215"/>
      <c r="AN1739" s="218"/>
      <c r="AO1739" s="218"/>
      <c r="AP1739" s="218"/>
      <c r="AQ1739" s="218"/>
      <c r="AR1739" s="218"/>
      <c r="AS1739" s="218"/>
      <c r="AU1739" s="215"/>
      <c r="AV1739" s="215"/>
      <c r="AW1739" s="215"/>
      <c r="AX1739" s="215"/>
      <c r="AY1739" s="215"/>
      <c r="AZ1739" s="215"/>
      <c r="BA1739" s="215"/>
    </row>
    <row r="1740" spans="1:53" s="201" customFormat="1" ht="12.75" hidden="1" customHeight="1" x14ac:dyDescent="0.15">
      <c r="A1740" s="612"/>
      <c r="B1740" s="615"/>
      <c r="C1740" s="618"/>
      <c r="D1740" s="418"/>
      <c r="E1740" s="424"/>
      <c r="F1740" s="420"/>
      <c r="G1740" s="420"/>
      <c r="H1740" s="420"/>
      <c r="I1740" s="421"/>
      <c r="J1740" s="422"/>
      <c r="K1740" s="423"/>
      <c r="L1740" s="423"/>
      <c r="M1740" s="423"/>
      <c r="N1740" s="332"/>
      <c r="O1740" s="433"/>
      <c r="P1740" s="434"/>
      <c r="Q1740" s="435"/>
      <c r="R1740" s="436"/>
      <c r="S1740" s="435"/>
      <c r="U1740" s="205">
        <v>12</v>
      </c>
      <c r="V1740" s="210" t="str">
        <f t="shared" si="630"/>
        <v/>
      </c>
      <c r="W1740" s="201" t="b">
        <f t="shared" ref="W1740:W1803" si="632">J1740=V1740</f>
        <v>1</v>
      </c>
      <c r="AA1740" s="215"/>
      <c r="AB1740" s="408" t="str">
        <f t="shared" si="629"/>
        <v/>
      </c>
      <c r="AC1740" s="408" t="str">
        <f t="shared" si="631"/>
        <v/>
      </c>
      <c r="AD1740" s="202"/>
      <c r="AE1740" s="214"/>
      <c r="AF1740" s="214"/>
      <c r="AG1740" s="215"/>
      <c r="AH1740" s="215"/>
      <c r="AI1740" s="215"/>
      <c r="AJ1740" s="215"/>
      <c r="AK1740" s="215"/>
      <c r="AL1740" s="215"/>
      <c r="AN1740" s="218"/>
      <c r="AO1740" s="218"/>
      <c r="AP1740" s="218"/>
      <c r="AQ1740" s="218"/>
      <c r="AR1740" s="218"/>
      <c r="AS1740" s="218"/>
      <c r="AU1740" s="215"/>
      <c r="AV1740" s="215"/>
      <c r="AW1740" s="215"/>
      <c r="AX1740" s="215"/>
      <c r="AY1740" s="215"/>
      <c r="AZ1740" s="215"/>
      <c r="BA1740" s="215"/>
    </row>
    <row r="1741" spans="1:53" s="201" customFormat="1" ht="12.75" hidden="1" customHeight="1" x14ac:dyDescent="0.15">
      <c r="A1741" s="612"/>
      <c r="B1741" s="615"/>
      <c r="C1741" s="618"/>
      <c r="D1741" s="418"/>
      <c r="E1741" s="424"/>
      <c r="F1741" s="420"/>
      <c r="G1741" s="420"/>
      <c r="H1741" s="420"/>
      <c r="I1741" s="421"/>
      <c r="J1741" s="422"/>
      <c r="K1741" s="423"/>
      <c r="L1741" s="423"/>
      <c r="M1741" s="423"/>
      <c r="N1741" s="332"/>
      <c r="O1741" s="433"/>
      <c r="P1741" s="434"/>
      <c r="Q1741" s="435"/>
      <c r="R1741" s="436"/>
      <c r="S1741" s="435"/>
      <c r="U1741" s="205">
        <v>13</v>
      </c>
      <c r="V1741" s="210" t="str">
        <f t="shared" si="630"/>
        <v/>
      </c>
      <c r="W1741" s="201" t="b">
        <f t="shared" si="632"/>
        <v>1</v>
      </c>
      <c r="Y1741" s="219"/>
      <c r="Z1741" s="215"/>
      <c r="AA1741" s="215"/>
      <c r="AB1741" s="408" t="str">
        <f t="shared" si="629"/>
        <v/>
      </c>
      <c r="AC1741" s="408" t="str">
        <f t="shared" si="631"/>
        <v/>
      </c>
      <c r="AD1741" s="202"/>
      <c r="AE1741" s="214"/>
      <c r="AF1741" s="214"/>
      <c r="AG1741" s="215"/>
      <c r="AH1741" s="215"/>
      <c r="AI1741" s="215"/>
      <c r="AJ1741" s="215"/>
      <c r="AK1741" s="215"/>
      <c r="AL1741" s="215"/>
      <c r="AN1741" s="218"/>
      <c r="AO1741" s="218"/>
      <c r="AP1741" s="218"/>
      <c r="AQ1741" s="218"/>
      <c r="AR1741" s="218"/>
      <c r="AS1741" s="218"/>
      <c r="AU1741" s="215"/>
      <c r="AV1741" s="215"/>
      <c r="AW1741" s="215"/>
      <c r="AX1741" s="215"/>
      <c r="AY1741" s="215"/>
      <c r="AZ1741" s="215"/>
      <c r="BA1741" s="215"/>
    </row>
    <row r="1742" spans="1:53" s="201" customFormat="1" ht="12.75" hidden="1" customHeight="1" x14ac:dyDescent="0.15">
      <c r="A1742" s="612"/>
      <c r="B1742" s="615"/>
      <c r="C1742" s="618"/>
      <c r="D1742" s="418"/>
      <c r="E1742" s="424"/>
      <c r="F1742" s="420"/>
      <c r="G1742" s="420"/>
      <c r="H1742" s="420"/>
      <c r="I1742" s="421"/>
      <c r="J1742" s="422"/>
      <c r="K1742" s="423"/>
      <c r="L1742" s="423"/>
      <c r="M1742" s="423"/>
      <c r="N1742" s="332"/>
      <c r="O1742" s="433"/>
      <c r="P1742" s="434"/>
      <c r="Q1742" s="435"/>
      <c r="R1742" s="436"/>
      <c r="S1742" s="435"/>
      <c r="U1742" s="205">
        <v>14</v>
      </c>
      <c r="V1742" s="210" t="str">
        <f t="shared" si="630"/>
        <v/>
      </c>
      <c r="W1742" s="201" t="b">
        <f t="shared" si="632"/>
        <v>1</v>
      </c>
      <c r="Y1742" s="216"/>
      <c r="Z1742" s="217"/>
      <c r="AA1742" s="215"/>
      <c r="AB1742" s="408" t="str">
        <f t="shared" si="629"/>
        <v/>
      </c>
      <c r="AC1742" s="408" t="str">
        <f t="shared" si="631"/>
        <v/>
      </c>
      <c r="AD1742" s="202"/>
      <c r="AE1742" s="214"/>
      <c r="AF1742" s="214"/>
      <c r="AH1742" s="215"/>
      <c r="AI1742" s="215"/>
      <c r="AJ1742" s="215"/>
      <c r="AK1742" s="215"/>
      <c r="AL1742" s="215"/>
      <c r="AN1742" s="218"/>
      <c r="AO1742" s="218"/>
      <c r="AP1742" s="218"/>
      <c r="AQ1742" s="218"/>
      <c r="AR1742" s="218"/>
      <c r="AS1742" s="218"/>
      <c r="AU1742" s="215"/>
      <c r="AV1742" s="215"/>
      <c r="AW1742" s="215"/>
      <c r="AX1742" s="215"/>
      <c r="AY1742" s="215"/>
      <c r="AZ1742" s="215"/>
      <c r="BA1742" s="215"/>
    </row>
    <row r="1743" spans="1:53" s="201" customFormat="1" ht="12.75" hidden="1" customHeight="1" x14ac:dyDescent="0.15">
      <c r="A1743" s="612"/>
      <c r="B1743" s="615"/>
      <c r="C1743" s="618"/>
      <c r="D1743" s="418"/>
      <c r="E1743" s="424"/>
      <c r="F1743" s="420"/>
      <c r="G1743" s="420"/>
      <c r="H1743" s="420"/>
      <c r="I1743" s="421"/>
      <c r="J1743" s="422"/>
      <c r="K1743" s="423"/>
      <c r="L1743" s="423"/>
      <c r="M1743" s="423"/>
      <c r="N1743" s="332"/>
      <c r="O1743" s="433"/>
      <c r="P1743" s="434"/>
      <c r="Q1743" s="435"/>
      <c r="R1743" s="436"/>
      <c r="S1743" s="435"/>
      <c r="U1743" s="205">
        <v>15</v>
      </c>
      <c r="V1743" s="210" t="str">
        <f t="shared" si="630"/>
        <v/>
      </c>
      <c r="W1743" s="201" t="b">
        <f t="shared" si="632"/>
        <v>1</v>
      </c>
      <c r="Y1743" s="216"/>
      <c r="AA1743" s="215"/>
      <c r="AB1743" s="408" t="str">
        <f t="shared" si="629"/>
        <v/>
      </c>
      <c r="AC1743" s="408" t="str">
        <f t="shared" si="631"/>
        <v/>
      </c>
      <c r="AD1743" s="202"/>
      <c r="AE1743" s="214"/>
      <c r="AF1743" s="214"/>
      <c r="AG1743" s="215"/>
      <c r="AH1743" s="215"/>
      <c r="AI1743" s="215"/>
      <c r="AJ1743" s="215"/>
      <c r="AK1743" s="215"/>
      <c r="AL1743" s="215"/>
      <c r="AN1743" s="218"/>
      <c r="AO1743" s="218"/>
      <c r="AP1743" s="218"/>
      <c r="AQ1743" s="218"/>
      <c r="AR1743" s="218"/>
      <c r="AS1743" s="218"/>
      <c r="AU1743" s="215"/>
      <c r="AV1743" s="215"/>
      <c r="AW1743" s="215"/>
      <c r="AX1743" s="215"/>
      <c r="AY1743" s="215"/>
      <c r="AZ1743" s="215"/>
      <c r="BA1743" s="215"/>
    </row>
    <row r="1744" spans="1:53" s="201" customFormat="1" ht="12.75" hidden="1" customHeight="1" x14ac:dyDescent="0.15">
      <c r="A1744" s="612"/>
      <c r="B1744" s="615"/>
      <c r="C1744" s="618"/>
      <c r="D1744" s="418"/>
      <c r="E1744" s="424"/>
      <c r="F1744" s="420"/>
      <c r="G1744" s="420"/>
      <c r="H1744" s="420"/>
      <c r="I1744" s="421"/>
      <c r="J1744" s="422"/>
      <c r="K1744" s="423"/>
      <c r="L1744" s="423"/>
      <c r="M1744" s="423"/>
      <c r="N1744" s="332"/>
      <c r="O1744" s="433"/>
      <c r="P1744" s="434"/>
      <c r="Q1744" s="435"/>
      <c r="R1744" s="436"/>
      <c r="S1744" s="435"/>
      <c r="U1744" s="205">
        <v>16</v>
      </c>
      <c r="V1744" s="210" t="str">
        <f t="shared" si="630"/>
        <v/>
      </c>
      <c r="W1744" s="201" t="b">
        <f t="shared" si="632"/>
        <v>1</v>
      </c>
      <c r="Y1744" s="216"/>
      <c r="Z1744" s="217"/>
      <c r="AB1744" s="408" t="str">
        <f t="shared" si="629"/>
        <v/>
      </c>
      <c r="AC1744" s="408" t="str">
        <f t="shared" si="631"/>
        <v/>
      </c>
      <c r="AD1744" s="202"/>
      <c r="AE1744" s="214"/>
      <c r="AF1744" s="214"/>
      <c r="AG1744" s="215"/>
      <c r="AH1744" s="215"/>
      <c r="AI1744" s="215"/>
      <c r="AJ1744" s="215"/>
      <c r="AK1744" s="215"/>
      <c r="AL1744" s="215"/>
      <c r="AN1744" s="218"/>
      <c r="AO1744" s="218"/>
      <c r="AP1744" s="218"/>
      <c r="AQ1744" s="218"/>
      <c r="AR1744" s="218"/>
      <c r="AS1744" s="218"/>
      <c r="AU1744" s="215"/>
      <c r="AV1744" s="215"/>
      <c r="AW1744" s="215"/>
      <c r="AX1744" s="215"/>
      <c r="AY1744" s="215"/>
      <c r="AZ1744" s="215"/>
      <c r="BA1744" s="215"/>
    </row>
    <row r="1745" spans="1:53" s="201" customFormat="1" ht="12.75" hidden="1" customHeight="1" x14ac:dyDescent="0.15">
      <c r="A1745" s="612"/>
      <c r="B1745" s="615"/>
      <c r="C1745" s="618"/>
      <c r="D1745" s="418"/>
      <c r="E1745" s="424"/>
      <c r="F1745" s="420"/>
      <c r="G1745" s="420"/>
      <c r="H1745" s="420"/>
      <c r="I1745" s="421"/>
      <c r="J1745" s="422"/>
      <c r="K1745" s="423"/>
      <c r="L1745" s="423"/>
      <c r="M1745" s="423"/>
      <c r="N1745" s="332"/>
      <c r="O1745" s="433"/>
      <c r="P1745" s="434"/>
      <c r="Q1745" s="435"/>
      <c r="R1745" s="436"/>
      <c r="S1745" s="435"/>
      <c r="U1745" s="205">
        <v>17</v>
      </c>
      <c r="V1745" s="210" t="str">
        <f t="shared" si="630"/>
        <v/>
      </c>
      <c r="W1745" s="201" t="b">
        <f t="shared" si="632"/>
        <v>1</v>
      </c>
      <c r="Y1745" s="216"/>
      <c r="AB1745" s="408" t="str">
        <f t="shared" si="629"/>
        <v/>
      </c>
      <c r="AC1745" s="408" t="str">
        <f t="shared" si="631"/>
        <v/>
      </c>
      <c r="AD1745" s="202"/>
      <c r="AE1745" s="214"/>
      <c r="AF1745" s="214"/>
      <c r="AG1745" s="215"/>
      <c r="AH1745" s="215"/>
      <c r="AI1745" s="215"/>
      <c r="AJ1745" s="215"/>
      <c r="AK1745" s="215"/>
      <c r="AL1745" s="215"/>
      <c r="AN1745" s="218"/>
      <c r="AO1745" s="218"/>
      <c r="AP1745" s="218"/>
      <c r="AQ1745" s="218"/>
      <c r="AR1745" s="218"/>
      <c r="AS1745" s="218"/>
      <c r="AU1745" s="215"/>
      <c r="AV1745" s="215"/>
      <c r="AW1745" s="215"/>
      <c r="AX1745" s="215"/>
      <c r="AY1745" s="215"/>
      <c r="AZ1745" s="215"/>
      <c r="BA1745" s="215"/>
    </row>
    <row r="1746" spans="1:53" s="201" customFormat="1" ht="12.75" hidden="1" customHeight="1" x14ac:dyDescent="0.15">
      <c r="A1746" s="612"/>
      <c r="B1746" s="615"/>
      <c r="C1746" s="618"/>
      <c r="D1746" s="418"/>
      <c r="E1746" s="424"/>
      <c r="F1746" s="420"/>
      <c r="G1746" s="420"/>
      <c r="H1746" s="420"/>
      <c r="I1746" s="421"/>
      <c r="J1746" s="422"/>
      <c r="K1746" s="423"/>
      <c r="L1746" s="423"/>
      <c r="M1746" s="423"/>
      <c r="N1746" s="332"/>
      <c r="O1746" s="433"/>
      <c r="P1746" s="434"/>
      <c r="Q1746" s="435"/>
      <c r="R1746" s="436"/>
      <c r="S1746" s="435"/>
      <c r="U1746" s="205">
        <v>18</v>
      </c>
      <c r="V1746" s="210" t="str">
        <f t="shared" si="630"/>
        <v/>
      </c>
      <c r="W1746" s="201" t="b">
        <f t="shared" si="632"/>
        <v>1</v>
      </c>
      <c r="Y1746" s="216"/>
      <c r="AB1746" s="408" t="str">
        <f t="shared" si="629"/>
        <v/>
      </c>
      <c r="AC1746" s="408" t="str">
        <f t="shared" si="631"/>
        <v/>
      </c>
      <c r="AD1746" s="202"/>
      <c r="AE1746" s="214"/>
      <c r="AF1746" s="214"/>
      <c r="AG1746" s="215"/>
      <c r="AH1746" s="215"/>
      <c r="AI1746" s="215"/>
      <c r="AJ1746" s="215"/>
      <c r="AK1746" s="215"/>
      <c r="AL1746" s="215"/>
      <c r="AN1746" s="218"/>
      <c r="AO1746" s="218"/>
      <c r="AP1746" s="218"/>
      <c r="AQ1746" s="218"/>
      <c r="AR1746" s="218"/>
      <c r="AS1746" s="218"/>
      <c r="AU1746" s="215"/>
      <c r="AV1746" s="215"/>
      <c r="AW1746" s="215"/>
      <c r="AX1746" s="215"/>
      <c r="AY1746" s="215"/>
      <c r="AZ1746" s="215"/>
      <c r="BA1746" s="215"/>
    </row>
    <row r="1747" spans="1:53" s="201" customFormat="1" ht="12.75" hidden="1" customHeight="1" x14ac:dyDescent="0.15">
      <c r="A1747" s="612"/>
      <c r="B1747" s="615"/>
      <c r="C1747" s="618"/>
      <c r="D1747" s="418"/>
      <c r="E1747" s="424"/>
      <c r="F1747" s="420"/>
      <c r="G1747" s="420"/>
      <c r="H1747" s="420"/>
      <c r="I1747" s="421"/>
      <c r="J1747" s="422"/>
      <c r="K1747" s="423"/>
      <c r="L1747" s="423"/>
      <c r="M1747" s="423"/>
      <c r="N1747" s="332"/>
      <c r="O1747" s="433"/>
      <c r="P1747" s="434"/>
      <c r="Q1747" s="435"/>
      <c r="R1747" s="436"/>
      <c r="S1747" s="435"/>
      <c r="U1747" s="205">
        <v>19</v>
      </c>
      <c r="V1747" s="210" t="str">
        <f t="shared" si="630"/>
        <v/>
      </c>
      <c r="W1747" s="201" t="b">
        <f t="shared" si="632"/>
        <v>1</v>
      </c>
      <c r="Y1747" s="216"/>
      <c r="AB1747" s="408" t="str">
        <f t="shared" si="629"/>
        <v/>
      </c>
      <c r="AC1747" s="408" t="str">
        <f t="shared" si="631"/>
        <v/>
      </c>
      <c r="AD1747" s="202"/>
      <c r="AE1747" s="214"/>
      <c r="AF1747" s="214"/>
      <c r="AG1747" s="215"/>
      <c r="AH1747" s="215"/>
      <c r="AI1747" s="215"/>
      <c r="AJ1747" s="215"/>
      <c r="AK1747" s="215"/>
      <c r="AL1747" s="215"/>
      <c r="AN1747" s="218"/>
      <c r="AO1747" s="218"/>
      <c r="AP1747" s="218"/>
      <c r="AQ1747" s="218"/>
      <c r="AR1747" s="218"/>
      <c r="AS1747" s="218"/>
      <c r="AU1747" s="215"/>
      <c r="AV1747" s="215"/>
      <c r="AW1747" s="215"/>
      <c r="AX1747" s="215"/>
      <c r="AY1747" s="215"/>
      <c r="AZ1747" s="215"/>
      <c r="BA1747" s="215"/>
    </row>
    <row r="1748" spans="1:53" s="215" customFormat="1" ht="12.75" hidden="1" customHeight="1" x14ac:dyDescent="0.15">
      <c r="A1748" s="613"/>
      <c r="B1748" s="616"/>
      <c r="C1748" s="619"/>
      <c r="D1748" s="426"/>
      <c r="E1748" s="427"/>
      <c r="F1748" s="428"/>
      <c r="G1748" s="428"/>
      <c r="H1748" s="428"/>
      <c r="I1748" s="429"/>
      <c r="J1748" s="430"/>
      <c r="K1748" s="431"/>
      <c r="L1748" s="431"/>
      <c r="M1748" s="431"/>
      <c r="N1748" s="332"/>
      <c r="O1748" s="433"/>
      <c r="P1748" s="434"/>
      <c r="Q1748" s="435"/>
      <c r="R1748" s="436"/>
      <c r="S1748" s="435"/>
      <c r="U1748" s="205">
        <v>20</v>
      </c>
      <c r="V1748" s="220" t="str">
        <f t="shared" si="630"/>
        <v/>
      </c>
      <c r="W1748" s="201" t="b">
        <f t="shared" si="632"/>
        <v>1</v>
      </c>
      <c r="Y1748" s="216"/>
      <c r="Z1748" s="217"/>
      <c r="AB1748" s="408" t="str">
        <f t="shared" si="629"/>
        <v/>
      </c>
      <c r="AC1748" s="408" t="str">
        <f t="shared" si="631"/>
        <v/>
      </c>
      <c r="AD1748" s="218"/>
      <c r="AE1748" s="214"/>
      <c r="AF1748" s="214"/>
      <c r="AN1748" s="218"/>
      <c r="AO1748" s="218"/>
      <c r="AP1748" s="218"/>
      <c r="AQ1748" s="218"/>
      <c r="AR1748" s="218"/>
      <c r="AS1748" s="218"/>
    </row>
    <row r="1749" spans="1:53" s="201" customFormat="1" ht="12.75" hidden="1" customHeight="1" x14ac:dyDescent="0.15">
      <c r="A1749" s="611" t="s">
        <v>7395</v>
      </c>
      <c r="B1749" s="614"/>
      <c r="C1749" s="617"/>
      <c r="D1749" s="412"/>
      <c r="E1749" s="413"/>
      <c r="F1749" s="414"/>
      <c r="G1749" s="414"/>
      <c r="H1749" s="414"/>
      <c r="I1749" s="415"/>
      <c r="J1749" s="416"/>
      <c r="K1749" s="417"/>
      <c r="L1749" s="417"/>
      <c r="M1749" s="417"/>
      <c r="N1749" s="332"/>
      <c r="O1749" s="433"/>
      <c r="P1749" s="434"/>
      <c r="Q1749" s="435"/>
      <c r="R1749" s="436"/>
      <c r="S1749" s="435"/>
      <c r="U1749" s="205">
        <v>1</v>
      </c>
      <c r="V1749" s="206" t="str">
        <f t="shared" si="630"/>
        <v/>
      </c>
      <c r="W1749" s="201" t="b">
        <f t="shared" si="632"/>
        <v>1</v>
      </c>
      <c r="Y1749" s="216"/>
      <c r="AB1749" s="408" t="str">
        <f t="shared" si="629"/>
        <v/>
      </c>
      <c r="AC1749" s="408" t="str">
        <f t="shared" si="631"/>
        <v/>
      </c>
      <c r="AD1749" s="202"/>
      <c r="AE1749" s="173" t="s">
        <v>7260</v>
      </c>
      <c r="AG1749" s="203" t="s">
        <v>7194</v>
      </c>
      <c r="AH1749" s="204" t="s">
        <v>7221</v>
      </c>
      <c r="AI1749" s="204" t="s">
        <v>7195</v>
      </c>
      <c r="AJ1749" s="204" t="s">
        <v>7231</v>
      </c>
      <c r="AK1749" s="204" t="s">
        <v>7196</v>
      </c>
      <c r="AL1749" s="204" t="s">
        <v>7197</v>
      </c>
      <c r="AN1749" s="222" t="s">
        <v>7274</v>
      </c>
      <c r="AO1749" s="223" t="s">
        <v>7221</v>
      </c>
      <c r="AP1749" s="223" t="s">
        <v>7195</v>
      </c>
      <c r="AQ1749" s="223" t="s">
        <v>7231</v>
      </c>
      <c r="AR1749" s="223" t="s">
        <v>7196</v>
      </c>
      <c r="AS1749" s="223" t="s">
        <v>7197</v>
      </c>
      <c r="AU1749" s="203" t="s">
        <v>7198</v>
      </c>
      <c r="AV1749" s="204" t="s">
        <v>7221</v>
      </c>
      <c r="AW1749" s="204" t="s">
        <v>7195</v>
      </c>
      <c r="AX1749" s="204" t="s">
        <v>7231</v>
      </c>
      <c r="AY1749" s="204" t="s">
        <v>7196</v>
      </c>
      <c r="AZ1749" s="204" t="s">
        <v>7197</v>
      </c>
      <c r="BA1749" s="214"/>
    </row>
    <row r="1750" spans="1:53" s="201" customFormat="1" ht="12.75" hidden="1" customHeight="1" x14ac:dyDescent="0.15">
      <c r="A1750" s="612"/>
      <c r="B1750" s="615"/>
      <c r="C1750" s="618"/>
      <c r="D1750" s="418"/>
      <c r="E1750" s="419"/>
      <c r="F1750" s="420"/>
      <c r="G1750" s="420"/>
      <c r="H1750" s="420"/>
      <c r="I1750" s="421"/>
      <c r="J1750" s="422"/>
      <c r="K1750" s="423"/>
      <c r="L1750" s="423"/>
      <c r="M1750" s="423"/>
      <c r="N1750" s="332"/>
      <c r="O1750" s="433"/>
      <c r="P1750" s="434"/>
      <c r="Q1750" s="435"/>
      <c r="R1750" s="436"/>
      <c r="S1750" s="435"/>
      <c r="U1750" s="205">
        <v>2</v>
      </c>
      <c r="V1750" s="210" t="str">
        <f t="shared" si="630"/>
        <v/>
      </c>
      <c r="W1750" s="201" t="b">
        <f t="shared" si="632"/>
        <v>1</v>
      </c>
      <c r="Y1750" s="216"/>
      <c r="Z1750" s="217"/>
      <c r="AB1750" s="408" t="str">
        <f t="shared" si="629"/>
        <v/>
      </c>
      <c r="AC1750" s="408" t="str">
        <f t="shared" si="631"/>
        <v/>
      </c>
      <c r="AD1750" s="202"/>
      <c r="AE1750" s="620" t="s">
        <v>7188</v>
      </c>
      <c r="AF1750" s="209" t="s">
        <v>7193</v>
      </c>
      <c r="AG1750" s="208">
        <f>SUM(AH1750:AL1750)</f>
        <v>0</v>
      </c>
      <c r="AH1750" s="208">
        <f>SUMIFS($K1749:$K1768,$E1749:$E1768,"R7当",$F1749:$F1768,"ライフデザイン・結婚支援重点推進事業",$J1749:$J1768,3/4)</f>
        <v>0</v>
      </c>
      <c r="AI1750" s="208">
        <f>SUMIFS($K1749:$K1768,$E1749:$E1768,"R7当",$F1749:$F1768,"結婚支援コンシェルジュ事業",$J1749:$J1768,3/4)</f>
        <v>0</v>
      </c>
      <c r="AJ1750" s="208"/>
      <c r="AK1750" s="208"/>
      <c r="AL1750" s="208"/>
      <c r="AN1750" s="224">
        <f>SUM(AO1750:AS1750)</f>
        <v>0</v>
      </c>
      <c r="AO1750" s="224">
        <f>SUMIFS($L1749:$L1768,$E1749:$E1768,"R7当",$F1749:$F1768,"ライフデザイン・結婚支援重点推進事業",$J1749:$J1768,3/4)</f>
        <v>0</v>
      </c>
      <c r="AP1750" s="224">
        <f>SUMIFS($L1749:$L1768,$E1749:$E1768,"R7当",$F1749:$F1768,"結婚支援コンシェルジュ事業",$J1749:$J1768,3/4)</f>
        <v>0</v>
      </c>
      <c r="AQ1750" s="224"/>
      <c r="AR1750" s="224"/>
      <c r="AS1750" s="224"/>
      <c r="AU1750" s="208">
        <f>SUM(AV1750:AZ1750)</f>
        <v>0</v>
      </c>
      <c r="AV1750" s="208">
        <f>SUMIFS($M1749:$M1768,$E1749:$E1768,"R7当",$F1749:$F1768,"ライフデザイン・結婚支援重点推進事業",$J1749:$J1768,3/4)</f>
        <v>0</v>
      </c>
      <c r="AW1750" s="208">
        <f>SUMIFS($M1749:$M1768,$E1749:$E1768,"R7当",$F1749:$F1768,"結婚支援コンシェルジュ事業",$J1749:$J1768,3/4)</f>
        <v>0</v>
      </c>
      <c r="AX1750" s="208"/>
      <c r="AY1750" s="208"/>
      <c r="AZ1750" s="208"/>
      <c r="BA1750" s="215"/>
    </row>
    <row r="1751" spans="1:53" s="201" customFormat="1" ht="12.75" hidden="1" customHeight="1" x14ac:dyDescent="0.15">
      <c r="A1751" s="612"/>
      <c r="B1751" s="615"/>
      <c r="C1751" s="618"/>
      <c r="D1751" s="418"/>
      <c r="E1751" s="424"/>
      <c r="F1751" s="420"/>
      <c r="G1751" s="420"/>
      <c r="H1751" s="420"/>
      <c r="I1751" s="421"/>
      <c r="J1751" s="425"/>
      <c r="K1751" s="423"/>
      <c r="L1751" s="423"/>
      <c r="M1751" s="423"/>
      <c r="N1751" s="332"/>
      <c r="O1751" s="433"/>
      <c r="P1751" s="434"/>
      <c r="Q1751" s="435"/>
      <c r="R1751" s="436"/>
      <c r="S1751" s="435"/>
      <c r="U1751" s="205">
        <v>3</v>
      </c>
      <c r="V1751" s="210" t="str">
        <f t="shared" si="630"/>
        <v/>
      </c>
      <c r="W1751" s="201" t="b">
        <f t="shared" si="632"/>
        <v>1</v>
      </c>
      <c r="Y1751" s="219"/>
      <c r="Z1751" s="215"/>
      <c r="AB1751" s="408" t="str">
        <f t="shared" si="629"/>
        <v/>
      </c>
      <c r="AC1751" s="408" t="str">
        <f t="shared" si="631"/>
        <v/>
      </c>
      <c r="AD1751" s="202"/>
      <c r="AE1751" s="620"/>
      <c r="AF1751" s="211" t="s">
        <v>7189</v>
      </c>
      <c r="AG1751" s="208">
        <f>SUM(AH1751:AL1751)</f>
        <v>0</v>
      </c>
      <c r="AH1751" s="208">
        <f>SUMIFS($K1749:$K1768,$E1749:$E1768,"R7当",$F1749:$F1768,"ライフデザイン・結婚支援重点推進事業",$J1749:$J1768,2/3)</f>
        <v>0</v>
      </c>
      <c r="AI1751" s="208"/>
      <c r="AJ1751" s="208">
        <f>SUMIFS($K1749:$K1768,$E1749:$E1768,"R7当",$F1749:$F1768,"結婚_妊娠・出産_子育てに温かい社会づくり・気運醸成事業",$J1749:$J1768,2/3)</f>
        <v>0</v>
      </c>
      <c r="AK1751" s="208"/>
      <c r="AL1751" s="208"/>
      <c r="AN1751" s="224">
        <f t="shared" ref="AN1751:AN1752" si="633">SUM(AO1751:AS1751)</f>
        <v>0</v>
      </c>
      <c r="AO1751" s="224">
        <f>SUMIFS($L1749:$L1768,$E1749:$E1768,"R7当",$F1749:$F1768,"ライフデザイン・結婚支援重点推進事業",$J1749:$J1768,2/3)</f>
        <v>0</v>
      </c>
      <c r="AP1751" s="224"/>
      <c r="AQ1751" s="224">
        <f>SUMIFS($L1749:$L1768,$E1749:$E1768,"R7当",$F1749:$F1768,"結婚_妊娠・出産_子育てに温かい社会づくり・気運醸成事業",$J1749:$J1768,2/3)</f>
        <v>0</v>
      </c>
      <c r="AR1751" s="224"/>
      <c r="AS1751" s="224"/>
      <c r="AU1751" s="208">
        <f t="shared" ref="AU1751:AU1752" si="634">SUM(AV1751:AZ1751)</f>
        <v>0</v>
      </c>
      <c r="AV1751" s="208">
        <f>SUMIFS($M1749:$M1768,$E1749:$E1768,"R7当",$F1749:$F1768,"ライフデザイン・結婚支援重点推進事業",$J1749:$J1768,2/3)</f>
        <v>0</v>
      </c>
      <c r="AW1751" s="208"/>
      <c r="AX1751" s="208">
        <f>SUMIFS($M1749:$M1768,$E1749:$E1768,"R7当",$F1749:$F1768,"結婚_妊娠・出産_子育てに温かい社会づくり・気運醸成事業",$J1749:$J1768,2/3)</f>
        <v>0</v>
      </c>
      <c r="AY1751" s="208"/>
      <c r="AZ1751" s="208"/>
      <c r="BA1751" s="215"/>
    </row>
    <row r="1752" spans="1:53" s="201" customFormat="1" ht="12.75" hidden="1" customHeight="1" x14ac:dyDescent="0.15">
      <c r="A1752" s="612"/>
      <c r="B1752" s="615"/>
      <c r="C1752" s="618"/>
      <c r="D1752" s="418"/>
      <c r="E1752" s="424"/>
      <c r="F1752" s="420"/>
      <c r="G1752" s="420"/>
      <c r="H1752" s="420"/>
      <c r="I1752" s="421"/>
      <c r="J1752" s="425"/>
      <c r="K1752" s="423"/>
      <c r="L1752" s="423"/>
      <c r="M1752" s="423"/>
      <c r="N1752" s="332"/>
      <c r="O1752" s="433"/>
      <c r="P1752" s="434"/>
      <c r="Q1752" s="435"/>
      <c r="R1752" s="436"/>
      <c r="S1752" s="435"/>
      <c r="U1752" s="205">
        <v>4</v>
      </c>
      <c r="V1752" s="210" t="str">
        <f t="shared" si="630"/>
        <v/>
      </c>
      <c r="W1752" s="201" t="b">
        <f t="shared" si="632"/>
        <v>1</v>
      </c>
      <c r="Y1752" s="219"/>
      <c r="Z1752" s="215"/>
      <c r="AB1752" s="408" t="str">
        <f t="shared" si="629"/>
        <v/>
      </c>
      <c r="AC1752" s="408" t="str">
        <f t="shared" si="631"/>
        <v/>
      </c>
      <c r="AD1752" s="202"/>
      <c r="AE1752" s="620"/>
      <c r="AF1752" s="211" t="s">
        <v>7187</v>
      </c>
      <c r="AG1752" s="208">
        <f t="shared" ref="AG1752" si="635">SUM(AH1752:AL1752)</f>
        <v>0</v>
      </c>
      <c r="AH1752" s="208"/>
      <c r="AI1752" s="208"/>
      <c r="AJ1752" s="208">
        <f>SUMIFS($K1749:$K1768,$E1749:$E1768,"R7当",$F1749:$F1768,"結婚_妊娠・出産_子育てに温かい社会づくり・気運醸成事業",$J1749:$J1768,1/2)</f>
        <v>0</v>
      </c>
      <c r="AK1752" s="208"/>
      <c r="AL1752" s="208"/>
      <c r="AN1752" s="224">
        <f t="shared" si="633"/>
        <v>0</v>
      </c>
      <c r="AO1752" s="224"/>
      <c r="AP1752" s="224"/>
      <c r="AQ1752" s="224">
        <f>SUMIFS($L1749:$L1768,$E1749:$E1768,"R7当",$F1749:$F1768,"結婚_妊娠・出産_子育てに温かい社会づくり・気運醸成事業",$J1749:$J1768,1/2)</f>
        <v>0</v>
      </c>
      <c r="AR1752" s="224"/>
      <c r="AS1752" s="224"/>
      <c r="AU1752" s="208">
        <f t="shared" si="634"/>
        <v>0</v>
      </c>
      <c r="AV1752" s="208"/>
      <c r="AW1752" s="208"/>
      <c r="AX1752" s="208">
        <f>SUMIFS($M1749:$M1768,$E1749:$E1768,"R7当",$F1749:$F1768,"結婚_妊娠・出産_子育てに温かい社会づくり・気運醸成事業",$J1749:$J1768,1/2)</f>
        <v>0</v>
      </c>
      <c r="AY1752" s="208"/>
      <c r="AZ1752" s="208"/>
      <c r="BA1752" s="215"/>
    </row>
    <row r="1753" spans="1:53" s="201" customFormat="1" ht="12.75" hidden="1" customHeight="1" x14ac:dyDescent="0.15">
      <c r="A1753" s="612"/>
      <c r="B1753" s="615"/>
      <c r="C1753" s="618"/>
      <c r="D1753" s="418"/>
      <c r="E1753" s="424"/>
      <c r="F1753" s="420"/>
      <c r="G1753" s="420"/>
      <c r="H1753" s="420"/>
      <c r="I1753" s="421"/>
      <c r="J1753" s="425"/>
      <c r="K1753" s="423"/>
      <c r="L1753" s="423"/>
      <c r="M1753" s="423"/>
      <c r="N1753" s="332"/>
      <c r="O1753" s="433"/>
      <c r="P1753" s="434"/>
      <c r="Q1753" s="435"/>
      <c r="R1753" s="436"/>
      <c r="S1753" s="435"/>
      <c r="U1753" s="205">
        <v>5</v>
      </c>
      <c r="V1753" s="210" t="str">
        <f t="shared" si="630"/>
        <v/>
      </c>
      <c r="W1753" s="201" t="b">
        <f t="shared" si="632"/>
        <v>1</v>
      </c>
      <c r="Y1753" s="219"/>
      <c r="Z1753" s="215"/>
      <c r="AB1753" s="408" t="str">
        <f t="shared" si="629"/>
        <v/>
      </c>
      <c r="AC1753" s="408" t="str">
        <f t="shared" si="631"/>
        <v/>
      </c>
      <c r="AD1753" s="202"/>
      <c r="AE1753" s="212" t="s">
        <v>7229</v>
      </c>
      <c r="AF1753" s="209" t="str">
        <f>IF(COUNTIF(AC1749:AC1768,"R7当一般コース"),"一般コース",IF(COUNTIF(AC1749:AC1768,"R7当都道府県主導型市町村連携コース"),"連携コース",""))</f>
        <v/>
      </c>
      <c r="AG1753" s="208">
        <f>SUM(AH1753:AL1753)</f>
        <v>0</v>
      </c>
      <c r="AH1753" s="208"/>
      <c r="AI1753" s="208"/>
      <c r="AJ1753" s="208"/>
      <c r="AK1753" s="208">
        <f>SUMIFS($K1749:$K1768,$E1749:$E1768,"R7当",G1749:G1768,"一般コース")</f>
        <v>0</v>
      </c>
      <c r="AL1753" s="208">
        <f>SUMIFS($K1749:$K1768,$E1749:$E1768,"R7当",G1749:G1768,"都道府県主導型市町村連携コース")</f>
        <v>0</v>
      </c>
      <c r="AN1753" s="224">
        <f>SUM(AO1753:AS1753)</f>
        <v>0</v>
      </c>
      <c r="AO1753" s="224"/>
      <c r="AP1753" s="224"/>
      <c r="AQ1753" s="224"/>
      <c r="AR1753" s="224">
        <f>SUMIFS($L1749:$L1768,$E1749:$E1768,"R7当",G1749:G1768,"一般コース")</f>
        <v>0</v>
      </c>
      <c r="AS1753" s="224">
        <f>SUMIFS($L1749:$L1768,$E1749:$E1768,"R7当",G1749:G1768,"都道府県主導型市町村連携コース")</f>
        <v>0</v>
      </c>
      <c r="AU1753" s="208">
        <f>SUM(AV1753:AZ1753)</f>
        <v>0</v>
      </c>
      <c r="AV1753" s="208"/>
      <c r="AW1753" s="208"/>
      <c r="AX1753" s="208"/>
      <c r="AY1753" s="208">
        <f>SUMIFS($M1749:$M1768,$E1749:$E1768,"R7当",G1749:G1768,"一般コース")</f>
        <v>0</v>
      </c>
      <c r="AZ1753" s="208">
        <f>SUMIFS($M1749:$M1768,$E1749:$E1768,"R7当",G1749:G1768,"都道府県主導型市町村連携コース")</f>
        <v>0</v>
      </c>
      <c r="BA1753" s="215"/>
    </row>
    <row r="1754" spans="1:53" s="201" customFormat="1" ht="12.75" hidden="1" customHeight="1" x14ac:dyDescent="0.15">
      <c r="A1754" s="612"/>
      <c r="B1754" s="615"/>
      <c r="C1754" s="618"/>
      <c r="D1754" s="418"/>
      <c r="E1754" s="424"/>
      <c r="F1754" s="420"/>
      <c r="G1754" s="420"/>
      <c r="H1754" s="420"/>
      <c r="I1754" s="421"/>
      <c r="J1754" s="425"/>
      <c r="K1754" s="423"/>
      <c r="L1754" s="423"/>
      <c r="M1754" s="423"/>
      <c r="N1754" s="332"/>
      <c r="O1754" s="433"/>
      <c r="P1754" s="434"/>
      <c r="Q1754" s="435"/>
      <c r="R1754" s="436"/>
      <c r="S1754" s="435"/>
      <c r="U1754" s="205">
        <v>6</v>
      </c>
      <c r="V1754" s="210" t="str">
        <f t="shared" si="630"/>
        <v/>
      </c>
      <c r="W1754" s="201" t="b">
        <f t="shared" si="632"/>
        <v>1</v>
      </c>
      <c r="Y1754" s="219"/>
      <c r="Z1754" s="215"/>
      <c r="AB1754" s="408" t="str">
        <f t="shared" si="629"/>
        <v/>
      </c>
      <c r="AC1754" s="408" t="str">
        <f t="shared" si="631"/>
        <v/>
      </c>
      <c r="AD1754" s="202"/>
      <c r="AE1754" s="173" t="s">
        <v>7217</v>
      </c>
      <c r="AG1754" s="213"/>
      <c r="AH1754" s="213"/>
      <c r="AI1754" s="213"/>
      <c r="AJ1754" s="213"/>
      <c r="AK1754" s="213"/>
      <c r="AL1754" s="213"/>
      <c r="AN1754" s="225"/>
      <c r="AO1754" s="225"/>
      <c r="AP1754" s="225"/>
      <c r="AQ1754" s="225"/>
      <c r="AR1754" s="225"/>
      <c r="AS1754" s="225"/>
      <c r="AU1754" s="213"/>
      <c r="AV1754" s="213"/>
      <c r="AW1754" s="213"/>
      <c r="AX1754" s="213"/>
      <c r="AY1754" s="213"/>
      <c r="AZ1754" s="213"/>
      <c r="BA1754" s="215"/>
    </row>
    <row r="1755" spans="1:53" s="201" customFormat="1" ht="12.75" hidden="1" customHeight="1" x14ac:dyDescent="0.15">
      <c r="A1755" s="612"/>
      <c r="B1755" s="615"/>
      <c r="C1755" s="618"/>
      <c r="D1755" s="418"/>
      <c r="E1755" s="424"/>
      <c r="F1755" s="420"/>
      <c r="G1755" s="420"/>
      <c r="H1755" s="420"/>
      <c r="I1755" s="421"/>
      <c r="J1755" s="425"/>
      <c r="K1755" s="423"/>
      <c r="L1755" s="423"/>
      <c r="M1755" s="423"/>
      <c r="N1755" s="332"/>
      <c r="O1755" s="433"/>
      <c r="P1755" s="434"/>
      <c r="Q1755" s="435"/>
      <c r="R1755" s="436"/>
      <c r="S1755" s="435"/>
      <c r="U1755" s="205">
        <v>7</v>
      </c>
      <c r="V1755" s="210" t="str">
        <f t="shared" si="630"/>
        <v/>
      </c>
      <c r="W1755" s="201" t="b">
        <f t="shared" si="632"/>
        <v>1</v>
      </c>
      <c r="Y1755" s="219"/>
      <c r="Z1755" s="215"/>
      <c r="AB1755" s="408" t="str">
        <f t="shared" si="629"/>
        <v/>
      </c>
      <c r="AC1755" s="408" t="str">
        <f t="shared" si="631"/>
        <v/>
      </c>
      <c r="AD1755" s="202"/>
      <c r="AE1755" s="620" t="s">
        <v>7188</v>
      </c>
      <c r="AF1755" s="209" t="s">
        <v>7193</v>
      </c>
      <c r="AG1755" s="208">
        <f>SUM(AH1755:AL1755)</f>
        <v>0</v>
      </c>
      <c r="AH1755" s="208">
        <f>SUMIFS($K1749:$K1768,$E1749:$E1768,"R6補",$F1749:$F1768,"ライフデザイン・結婚支援重点推進事業",$J1749:$J1768,3/4)</f>
        <v>0</v>
      </c>
      <c r="AI1755" s="208">
        <f>SUMIFS($K1749:$K1768,$E1749:$E1768,"R6補",$F1749:$F1768,"結婚支援コンシェルジュ事業",$J1749:$J1768,3/4)</f>
        <v>0</v>
      </c>
      <c r="AJ1755" s="208"/>
      <c r="AK1755" s="208"/>
      <c r="AL1755" s="208"/>
      <c r="AN1755" s="224">
        <f>SUM(AO1755:AS1755)</f>
        <v>0</v>
      </c>
      <c r="AO1755" s="224">
        <f>SUMIFS($L1749:$L1768,$E1749:$E1768,"R6補",$F1749:$F1768,"ライフデザイン・結婚支援重点推進事業",$J1749:$J1768,3/4)</f>
        <v>0</v>
      </c>
      <c r="AP1755" s="224">
        <f>SUMIFS($L1749:$L1768,$E1749:$E1768,"R6補",$F1749:$F1768,"結婚支援コンシェルジュ事業",$J1749:$J1768,3/4)</f>
        <v>0</v>
      </c>
      <c r="AQ1755" s="224"/>
      <c r="AR1755" s="224"/>
      <c r="AS1755" s="224"/>
      <c r="AU1755" s="208">
        <f>SUM(AV1755:AZ1755)</f>
        <v>0</v>
      </c>
      <c r="AV1755" s="208">
        <f>SUMIFS($M1749:$M1768,$E1749:$E1768,"R6補",$F1749:$F1768,"ライフデザイン・結婚支援重点推進事業",$J1749:$J1768,3/4)</f>
        <v>0</v>
      </c>
      <c r="AW1755" s="208">
        <f>SUMIFS($M1749:$M1768,$E1749:$E1768,"R6補",$F1749:$F1768,"結婚支援コンシェルジュ事業",$J1749:$J1768,3/4)</f>
        <v>0</v>
      </c>
      <c r="AX1755" s="208"/>
      <c r="AY1755" s="208"/>
      <c r="AZ1755" s="208"/>
      <c r="BA1755" s="215"/>
    </row>
    <row r="1756" spans="1:53" s="201" customFormat="1" ht="12.75" hidden="1" customHeight="1" x14ac:dyDescent="0.15">
      <c r="A1756" s="612"/>
      <c r="B1756" s="615"/>
      <c r="C1756" s="618"/>
      <c r="D1756" s="418"/>
      <c r="E1756" s="424"/>
      <c r="F1756" s="420"/>
      <c r="G1756" s="420"/>
      <c r="H1756" s="420"/>
      <c r="I1756" s="421"/>
      <c r="J1756" s="425"/>
      <c r="K1756" s="423"/>
      <c r="L1756" s="423"/>
      <c r="M1756" s="423"/>
      <c r="N1756" s="332"/>
      <c r="O1756" s="433"/>
      <c r="P1756" s="434"/>
      <c r="Q1756" s="435"/>
      <c r="R1756" s="436"/>
      <c r="S1756" s="435"/>
      <c r="U1756" s="205">
        <v>8</v>
      </c>
      <c r="V1756" s="210" t="str">
        <f t="shared" si="630"/>
        <v/>
      </c>
      <c r="W1756" s="201" t="b">
        <f t="shared" si="632"/>
        <v>1</v>
      </c>
      <c r="Y1756" s="219"/>
      <c r="Z1756" s="215"/>
      <c r="AB1756" s="408" t="str">
        <f t="shared" si="629"/>
        <v/>
      </c>
      <c r="AC1756" s="408" t="str">
        <f t="shared" si="631"/>
        <v/>
      </c>
      <c r="AD1756" s="202"/>
      <c r="AE1756" s="620"/>
      <c r="AF1756" s="211" t="s">
        <v>7189</v>
      </c>
      <c r="AG1756" s="208">
        <f t="shared" ref="AG1756" si="636">SUM(AH1756:AL1756)</f>
        <v>0</v>
      </c>
      <c r="AH1756" s="208">
        <f>SUMIFS($K1749:$K1768,$E1749:$E1768,"R6補",$F1749:$F1768,"ライフデザイン・結婚支援重点推進事業",$J1749:$J1768,2/3)</f>
        <v>0</v>
      </c>
      <c r="AI1756" s="208"/>
      <c r="AJ1756" s="208">
        <f>SUMIFS($K1749:$K1768,$E1749:$E1768,"R6補",$F1749:$F1768,"結婚_妊娠・出産_子育てに温かい社会づくり・気運醸成事業",$J1749:$J1768,2/3)</f>
        <v>0</v>
      </c>
      <c r="AK1756" s="208"/>
      <c r="AL1756" s="208"/>
      <c r="AN1756" s="224">
        <f t="shared" ref="AN1756:AN1757" si="637">SUM(AO1756:AS1756)</f>
        <v>0</v>
      </c>
      <c r="AO1756" s="224">
        <f>SUMIFS($L1749:$L1768,$E1749:$E1768,"R6補",$F1749:$F1768,"ライフデザイン・結婚支援重点推進事業",$J1749:$J1768,2/3)</f>
        <v>0</v>
      </c>
      <c r="AP1756" s="224"/>
      <c r="AQ1756" s="224">
        <f>SUMIFS($L1749:$L1768,$E1749:$E1768,"R6補",$F1749:$F1768,"結婚_妊娠・出産_子育てに温かい社会づくり・気運醸成事業",$J1749:$J1768,2/3)</f>
        <v>0</v>
      </c>
      <c r="AR1756" s="224"/>
      <c r="AS1756" s="224"/>
      <c r="AU1756" s="208">
        <f t="shared" ref="AU1756:AU1757" si="638">SUM(AV1756:AZ1756)</f>
        <v>0</v>
      </c>
      <c r="AV1756" s="208">
        <f>SUMIFS($M1749:$M1768,$E1749:$E1768,"R6補",$F1749:$F1768,"ライフデザイン・結婚支援重点推進事業",$J1749:$J1768,2/3)</f>
        <v>0</v>
      </c>
      <c r="AW1756" s="208"/>
      <c r="AX1756" s="208">
        <f>SUMIFS($M1749:$M1768,$E1749:$E1768,"R6補",$F1749:$F1768,"結婚_妊娠・出産_子育てに温かい社会づくり・気運醸成事業",$J1749:$J1768,2/3)</f>
        <v>0</v>
      </c>
      <c r="AY1756" s="208"/>
      <c r="AZ1756" s="208"/>
      <c r="BA1756" s="215"/>
    </row>
    <row r="1757" spans="1:53" s="201" customFormat="1" ht="12.75" hidden="1" customHeight="1" x14ac:dyDescent="0.15">
      <c r="A1757" s="612"/>
      <c r="B1757" s="615"/>
      <c r="C1757" s="618"/>
      <c r="D1757" s="418"/>
      <c r="E1757" s="424"/>
      <c r="F1757" s="420"/>
      <c r="G1757" s="420"/>
      <c r="H1757" s="420"/>
      <c r="I1757" s="421"/>
      <c r="J1757" s="425"/>
      <c r="K1757" s="423"/>
      <c r="L1757" s="423"/>
      <c r="M1757" s="423"/>
      <c r="N1757" s="332"/>
      <c r="O1757" s="433"/>
      <c r="P1757" s="434"/>
      <c r="Q1757" s="435"/>
      <c r="R1757" s="436"/>
      <c r="S1757" s="435"/>
      <c r="U1757" s="205">
        <v>9</v>
      </c>
      <c r="V1757" s="210" t="str">
        <f t="shared" si="630"/>
        <v/>
      </c>
      <c r="W1757" s="201" t="b">
        <f t="shared" si="632"/>
        <v>1</v>
      </c>
      <c r="Y1757" s="216"/>
      <c r="AB1757" s="408" t="str">
        <f t="shared" si="629"/>
        <v/>
      </c>
      <c r="AC1757" s="408" t="str">
        <f t="shared" si="631"/>
        <v/>
      </c>
      <c r="AD1757" s="202"/>
      <c r="AE1757" s="620"/>
      <c r="AF1757" s="211" t="s">
        <v>7187</v>
      </c>
      <c r="AG1757" s="208">
        <f>SUM(AH1757:AL1757)</f>
        <v>0</v>
      </c>
      <c r="AH1757" s="208"/>
      <c r="AI1757" s="208"/>
      <c r="AJ1757" s="208">
        <f>SUMIFS($K1749:$K1768,$E1749:$E1768,"R6補",$F1749:$F1768,"結婚_妊娠・出産_子育てに温かい社会づくり・気運醸成事業",$J1749:$J1768,1/2)</f>
        <v>0</v>
      </c>
      <c r="AK1757" s="208"/>
      <c r="AL1757" s="208"/>
      <c r="AN1757" s="224">
        <f t="shared" si="637"/>
        <v>0</v>
      </c>
      <c r="AO1757" s="224"/>
      <c r="AP1757" s="224"/>
      <c r="AQ1757" s="224">
        <f>SUMIFS($L1749:$L1768,$E1749:$E1768,"R6補",$F1749:$F1768,"結婚_妊娠・出産_子育てに温かい社会づくり・気運醸成事業",$J1749:$J1768,1/2)</f>
        <v>0</v>
      </c>
      <c r="AR1757" s="224"/>
      <c r="AS1757" s="224"/>
      <c r="AU1757" s="208">
        <f t="shared" si="638"/>
        <v>0</v>
      </c>
      <c r="AV1757" s="208"/>
      <c r="AW1757" s="208"/>
      <c r="AX1757" s="208">
        <f>SUMIFS($M1749:$M1768,$E1749:$E1768,"R6補",$F1749:$F1768,"結婚_妊娠・出産_子育てに温かい社会づくり・気運醸成事業",$J1749:$J1768,1/2)</f>
        <v>0</v>
      </c>
      <c r="AY1757" s="208"/>
      <c r="AZ1757" s="208"/>
      <c r="BA1757" s="215"/>
    </row>
    <row r="1758" spans="1:53" s="201" customFormat="1" ht="12.75" hidden="1" customHeight="1" x14ac:dyDescent="0.15">
      <c r="A1758" s="612"/>
      <c r="B1758" s="615"/>
      <c r="C1758" s="618"/>
      <c r="D1758" s="418"/>
      <c r="E1758" s="424"/>
      <c r="F1758" s="420"/>
      <c r="G1758" s="420"/>
      <c r="H1758" s="420"/>
      <c r="I1758" s="421"/>
      <c r="J1758" s="422"/>
      <c r="K1758" s="423"/>
      <c r="L1758" s="423"/>
      <c r="M1758" s="423"/>
      <c r="N1758" s="332"/>
      <c r="O1758" s="433"/>
      <c r="P1758" s="434"/>
      <c r="Q1758" s="435"/>
      <c r="R1758" s="436"/>
      <c r="S1758" s="435"/>
      <c r="U1758" s="205">
        <v>10</v>
      </c>
      <c r="V1758" s="210" t="str">
        <f t="shared" si="630"/>
        <v/>
      </c>
      <c r="W1758" s="201" t="b">
        <f t="shared" si="632"/>
        <v>1</v>
      </c>
      <c r="Y1758" s="216"/>
      <c r="Z1758" s="217"/>
      <c r="AA1758" s="215"/>
      <c r="AB1758" s="408" t="str">
        <f t="shared" si="629"/>
        <v/>
      </c>
      <c r="AC1758" s="408" t="str">
        <f t="shared" si="631"/>
        <v/>
      </c>
      <c r="AD1758" s="202"/>
      <c r="AE1758" s="212" t="s">
        <v>7229</v>
      </c>
      <c r="AF1758" s="209" t="str">
        <f>IF(COUNTIF(AC1749:AC1768,"R6補一般コース"),"一般コース",IF(COUNTIF(AC1749:AC1768,"R6補都道府県主導型市町村連携コース"),"連携コース",""))</f>
        <v/>
      </c>
      <c r="AG1758" s="208">
        <f>SUM(AH1758:AL1758)</f>
        <v>0</v>
      </c>
      <c r="AH1758" s="208"/>
      <c r="AI1758" s="208"/>
      <c r="AJ1758" s="208"/>
      <c r="AK1758" s="208">
        <f>SUMIFS($K1749:$K1768,$E1749:$E1768,"R6補",G1749:G1768,"一般コース")</f>
        <v>0</v>
      </c>
      <c r="AL1758" s="208">
        <f>SUMIFS($K1749:$K1768,$E1749:$E1768,"R6補",G1749:G1768,"都道府県主導型市町村連携コース")</f>
        <v>0</v>
      </c>
      <c r="AN1758" s="224">
        <f>SUM(AO1758:AS1758)</f>
        <v>0</v>
      </c>
      <c r="AO1758" s="224"/>
      <c r="AP1758" s="224"/>
      <c r="AQ1758" s="224"/>
      <c r="AR1758" s="224">
        <f>SUMIFS($L1749:$L1768,$E1749:$E1768,"R6補",G1749:G1768,"一般コース")</f>
        <v>0</v>
      </c>
      <c r="AS1758" s="224">
        <f>SUMIFS($L1749:$L1768,$E1749:$E1768,"R6補",G1749:G1768,"都道府県主導型市町村連携コース")</f>
        <v>0</v>
      </c>
      <c r="AU1758" s="208">
        <f>SUM(AV1758:AZ1758)</f>
        <v>0</v>
      </c>
      <c r="AV1758" s="208"/>
      <c r="AW1758" s="208"/>
      <c r="AX1758" s="208"/>
      <c r="AY1758" s="208">
        <f>SUMIFS($M1749:$M1768,$E1749:$E1768,"R6補",G1749:G1768,"一般コース")</f>
        <v>0</v>
      </c>
      <c r="AZ1758" s="208">
        <f>SUMIFS($M1749:$M1768,$E1749:$E1768,"R6補",G1749:G1768,"都道府県主導型市町村連携コース")</f>
        <v>0</v>
      </c>
      <c r="BA1758" s="215"/>
    </row>
    <row r="1759" spans="1:53" s="201" customFormat="1" ht="12.6" hidden="1" customHeight="1" x14ac:dyDescent="0.15">
      <c r="A1759" s="612"/>
      <c r="B1759" s="615"/>
      <c r="C1759" s="618"/>
      <c r="D1759" s="418"/>
      <c r="E1759" s="424"/>
      <c r="F1759" s="420"/>
      <c r="G1759" s="420"/>
      <c r="H1759" s="420"/>
      <c r="I1759" s="421"/>
      <c r="J1759" s="432"/>
      <c r="K1759" s="423"/>
      <c r="L1759" s="423"/>
      <c r="M1759" s="423"/>
      <c r="N1759" s="332"/>
      <c r="O1759" s="433"/>
      <c r="P1759" s="434"/>
      <c r="Q1759" s="435"/>
      <c r="R1759" s="436"/>
      <c r="S1759" s="435"/>
      <c r="U1759" s="205">
        <v>11</v>
      </c>
      <c r="V1759" s="210" t="str">
        <f t="shared" si="630"/>
        <v/>
      </c>
      <c r="W1759" s="201" t="b">
        <f t="shared" si="632"/>
        <v>1</v>
      </c>
      <c r="AA1759" s="215"/>
      <c r="AB1759" s="408" t="str">
        <f t="shared" si="629"/>
        <v/>
      </c>
      <c r="AC1759" s="408" t="str">
        <f t="shared" si="631"/>
        <v/>
      </c>
      <c r="AD1759" s="202"/>
      <c r="AE1759" s="214"/>
      <c r="AF1759" s="214"/>
      <c r="AG1759" s="215"/>
      <c r="AH1759" s="215"/>
      <c r="AI1759" s="215"/>
      <c r="AJ1759" s="215"/>
      <c r="AK1759" s="215"/>
      <c r="AL1759" s="215"/>
      <c r="AN1759" s="218"/>
      <c r="AO1759" s="218"/>
      <c r="AP1759" s="218"/>
      <c r="AQ1759" s="218"/>
      <c r="AR1759" s="218"/>
      <c r="AS1759" s="218"/>
      <c r="AU1759" s="215"/>
      <c r="AV1759" s="215"/>
      <c r="AW1759" s="215"/>
      <c r="AX1759" s="215"/>
      <c r="AY1759" s="215"/>
      <c r="AZ1759" s="215"/>
      <c r="BA1759" s="215"/>
    </row>
    <row r="1760" spans="1:53" s="201" customFormat="1" ht="12.75" hidden="1" customHeight="1" x14ac:dyDescent="0.15">
      <c r="A1760" s="612"/>
      <c r="B1760" s="615"/>
      <c r="C1760" s="618"/>
      <c r="D1760" s="418"/>
      <c r="E1760" s="424"/>
      <c r="F1760" s="420"/>
      <c r="G1760" s="420"/>
      <c r="H1760" s="420"/>
      <c r="I1760" s="421"/>
      <c r="J1760" s="422"/>
      <c r="K1760" s="423"/>
      <c r="L1760" s="423"/>
      <c r="M1760" s="423"/>
      <c r="N1760" s="332"/>
      <c r="O1760" s="433"/>
      <c r="P1760" s="434"/>
      <c r="Q1760" s="435"/>
      <c r="R1760" s="436"/>
      <c r="S1760" s="435"/>
      <c r="U1760" s="205">
        <v>12</v>
      </c>
      <c r="V1760" s="210" t="str">
        <f t="shared" si="630"/>
        <v/>
      </c>
      <c r="W1760" s="201" t="b">
        <f t="shared" si="632"/>
        <v>1</v>
      </c>
      <c r="AA1760" s="215"/>
      <c r="AB1760" s="408" t="str">
        <f t="shared" si="629"/>
        <v/>
      </c>
      <c r="AC1760" s="408" t="str">
        <f t="shared" si="631"/>
        <v/>
      </c>
      <c r="AD1760" s="202"/>
      <c r="AE1760" s="214"/>
      <c r="AF1760" s="214"/>
      <c r="AG1760" s="215"/>
      <c r="AH1760" s="215"/>
      <c r="AI1760" s="215"/>
      <c r="AJ1760" s="215"/>
      <c r="AK1760" s="215"/>
      <c r="AL1760" s="215"/>
      <c r="AN1760" s="218"/>
      <c r="AO1760" s="218"/>
      <c r="AP1760" s="218"/>
      <c r="AQ1760" s="218"/>
      <c r="AR1760" s="218"/>
      <c r="AS1760" s="218"/>
      <c r="AU1760" s="215"/>
      <c r="AV1760" s="215"/>
      <c r="AW1760" s="215"/>
      <c r="AX1760" s="215"/>
      <c r="AY1760" s="215"/>
      <c r="AZ1760" s="215"/>
      <c r="BA1760" s="215"/>
    </row>
    <row r="1761" spans="1:53" s="201" customFormat="1" ht="12.75" hidden="1" customHeight="1" x14ac:dyDescent="0.15">
      <c r="A1761" s="612"/>
      <c r="B1761" s="615"/>
      <c r="C1761" s="618"/>
      <c r="D1761" s="418"/>
      <c r="E1761" s="424"/>
      <c r="F1761" s="420"/>
      <c r="G1761" s="420"/>
      <c r="H1761" s="420"/>
      <c r="I1761" s="421"/>
      <c r="J1761" s="422"/>
      <c r="K1761" s="423"/>
      <c r="L1761" s="423"/>
      <c r="M1761" s="423"/>
      <c r="N1761" s="332"/>
      <c r="O1761" s="433"/>
      <c r="P1761" s="434"/>
      <c r="Q1761" s="435"/>
      <c r="R1761" s="436"/>
      <c r="S1761" s="435"/>
      <c r="U1761" s="205">
        <v>13</v>
      </c>
      <c r="V1761" s="210" t="str">
        <f t="shared" si="630"/>
        <v/>
      </c>
      <c r="W1761" s="201" t="b">
        <f t="shared" si="632"/>
        <v>1</v>
      </c>
      <c r="Y1761" s="219"/>
      <c r="Z1761" s="215"/>
      <c r="AA1761" s="215"/>
      <c r="AB1761" s="408" t="str">
        <f t="shared" si="629"/>
        <v/>
      </c>
      <c r="AC1761" s="408" t="str">
        <f t="shared" si="631"/>
        <v/>
      </c>
      <c r="AD1761" s="202"/>
      <c r="AE1761" s="214"/>
      <c r="AF1761" s="214"/>
      <c r="AG1761" s="215"/>
      <c r="AH1761" s="215"/>
      <c r="AI1761" s="215"/>
      <c r="AJ1761" s="215"/>
      <c r="AK1761" s="215"/>
      <c r="AL1761" s="215"/>
      <c r="AN1761" s="218"/>
      <c r="AO1761" s="218"/>
      <c r="AP1761" s="218"/>
      <c r="AQ1761" s="218"/>
      <c r="AR1761" s="218"/>
      <c r="AS1761" s="218"/>
      <c r="AU1761" s="215"/>
      <c r="AV1761" s="215"/>
      <c r="AW1761" s="215"/>
      <c r="AX1761" s="215"/>
      <c r="AY1761" s="215"/>
      <c r="AZ1761" s="215"/>
      <c r="BA1761" s="215"/>
    </row>
    <row r="1762" spans="1:53" s="201" customFormat="1" ht="12.75" hidden="1" customHeight="1" x14ac:dyDescent="0.15">
      <c r="A1762" s="612"/>
      <c r="B1762" s="615"/>
      <c r="C1762" s="618"/>
      <c r="D1762" s="418"/>
      <c r="E1762" s="424"/>
      <c r="F1762" s="420"/>
      <c r="G1762" s="420"/>
      <c r="H1762" s="420"/>
      <c r="I1762" s="421"/>
      <c r="J1762" s="422"/>
      <c r="K1762" s="423"/>
      <c r="L1762" s="423"/>
      <c r="M1762" s="423"/>
      <c r="N1762" s="332"/>
      <c r="O1762" s="433"/>
      <c r="P1762" s="434"/>
      <c r="Q1762" s="435"/>
      <c r="R1762" s="436"/>
      <c r="S1762" s="435"/>
      <c r="U1762" s="205">
        <v>14</v>
      </c>
      <c r="V1762" s="210" t="str">
        <f t="shared" si="630"/>
        <v/>
      </c>
      <c r="W1762" s="201" t="b">
        <f t="shared" si="632"/>
        <v>1</v>
      </c>
      <c r="Y1762" s="216"/>
      <c r="Z1762" s="217"/>
      <c r="AA1762" s="215"/>
      <c r="AB1762" s="408" t="str">
        <f t="shared" si="629"/>
        <v/>
      </c>
      <c r="AC1762" s="408" t="str">
        <f t="shared" si="631"/>
        <v/>
      </c>
      <c r="AD1762" s="202"/>
      <c r="AE1762" s="214"/>
      <c r="AF1762" s="214"/>
      <c r="AH1762" s="215"/>
      <c r="AI1762" s="215"/>
      <c r="AJ1762" s="215"/>
      <c r="AK1762" s="215"/>
      <c r="AL1762" s="215"/>
      <c r="AN1762" s="218"/>
      <c r="AO1762" s="218"/>
      <c r="AP1762" s="218"/>
      <c r="AQ1762" s="218"/>
      <c r="AR1762" s="218"/>
      <c r="AS1762" s="218"/>
      <c r="AU1762" s="215"/>
      <c r="AV1762" s="215"/>
      <c r="AW1762" s="215"/>
      <c r="AX1762" s="215"/>
      <c r="AY1762" s="215"/>
      <c r="AZ1762" s="215"/>
      <c r="BA1762" s="215"/>
    </row>
    <row r="1763" spans="1:53" s="201" customFormat="1" ht="12.75" hidden="1" customHeight="1" x14ac:dyDescent="0.15">
      <c r="A1763" s="612"/>
      <c r="B1763" s="615"/>
      <c r="C1763" s="618"/>
      <c r="D1763" s="418"/>
      <c r="E1763" s="424"/>
      <c r="F1763" s="420"/>
      <c r="G1763" s="420"/>
      <c r="H1763" s="420"/>
      <c r="I1763" s="421"/>
      <c r="J1763" s="422"/>
      <c r="K1763" s="423"/>
      <c r="L1763" s="423"/>
      <c r="M1763" s="423"/>
      <c r="N1763" s="332"/>
      <c r="O1763" s="433"/>
      <c r="P1763" s="434"/>
      <c r="Q1763" s="435"/>
      <c r="R1763" s="436"/>
      <c r="S1763" s="435"/>
      <c r="U1763" s="205">
        <v>15</v>
      </c>
      <c r="V1763" s="210" t="str">
        <f t="shared" si="630"/>
        <v/>
      </c>
      <c r="W1763" s="201" t="b">
        <f t="shared" si="632"/>
        <v>1</v>
      </c>
      <c r="Y1763" s="216"/>
      <c r="AA1763" s="215"/>
      <c r="AB1763" s="408" t="str">
        <f t="shared" si="629"/>
        <v/>
      </c>
      <c r="AC1763" s="408" t="str">
        <f t="shared" si="631"/>
        <v/>
      </c>
      <c r="AD1763" s="202"/>
      <c r="AE1763" s="214"/>
      <c r="AF1763" s="214"/>
      <c r="AG1763" s="215"/>
      <c r="AH1763" s="215"/>
      <c r="AI1763" s="215"/>
      <c r="AJ1763" s="215"/>
      <c r="AK1763" s="215"/>
      <c r="AL1763" s="215"/>
      <c r="AN1763" s="218"/>
      <c r="AO1763" s="218"/>
      <c r="AP1763" s="218"/>
      <c r="AQ1763" s="218"/>
      <c r="AR1763" s="218"/>
      <c r="AS1763" s="218"/>
      <c r="AU1763" s="215"/>
      <c r="AV1763" s="215"/>
      <c r="AW1763" s="215"/>
      <c r="AX1763" s="215"/>
      <c r="AY1763" s="215"/>
      <c r="AZ1763" s="215"/>
      <c r="BA1763" s="215"/>
    </row>
    <row r="1764" spans="1:53" s="201" customFormat="1" ht="12.75" hidden="1" customHeight="1" x14ac:dyDescent="0.15">
      <c r="A1764" s="612"/>
      <c r="B1764" s="615"/>
      <c r="C1764" s="618"/>
      <c r="D1764" s="418"/>
      <c r="E1764" s="424"/>
      <c r="F1764" s="420"/>
      <c r="G1764" s="420"/>
      <c r="H1764" s="420"/>
      <c r="I1764" s="421"/>
      <c r="J1764" s="422"/>
      <c r="K1764" s="423"/>
      <c r="L1764" s="423"/>
      <c r="M1764" s="423"/>
      <c r="N1764" s="332"/>
      <c r="O1764" s="433"/>
      <c r="P1764" s="434"/>
      <c r="Q1764" s="435"/>
      <c r="R1764" s="436"/>
      <c r="S1764" s="435"/>
      <c r="U1764" s="205">
        <v>16</v>
      </c>
      <c r="V1764" s="210" t="str">
        <f t="shared" si="630"/>
        <v/>
      </c>
      <c r="W1764" s="201" t="b">
        <f t="shared" si="632"/>
        <v>1</v>
      </c>
      <c r="Y1764" s="216"/>
      <c r="Z1764" s="217"/>
      <c r="AB1764" s="408" t="str">
        <f t="shared" si="629"/>
        <v/>
      </c>
      <c r="AC1764" s="408" t="str">
        <f t="shared" si="631"/>
        <v/>
      </c>
      <c r="AD1764" s="202"/>
      <c r="AE1764" s="214"/>
      <c r="AF1764" s="214"/>
      <c r="AG1764" s="215"/>
      <c r="AH1764" s="215"/>
      <c r="AI1764" s="215"/>
      <c r="AJ1764" s="215"/>
      <c r="AK1764" s="215"/>
      <c r="AL1764" s="215"/>
      <c r="AN1764" s="218"/>
      <c r="AO1764" s="218"/>
      <c r="AP1764" s="218"/>
      <c r="AQ1764" s="218"/>
      <c r="AR1764" s="218"/>
      <c r="AS1764" s="218"/>
      <c r="AU1764" s="215"/>
      <c r="AV1764" s="215"/>
      <c r="AW1764" s="215"/>
      <c r="AX1764" s="215"/>
      <c r="AY1764" s="215"/>
      <c r="AZ1764" s="215"/>
      <c r="BA1764" s="215"/>
    </row>
    <row r="1765" spans="1:53" s="201" customFormat="1" ht="12.75" hidden="1" customHeight="1" x14ac:dyDescent="0.15">
      <c r="A1765" s="612"/>
      <c r="B1765" s="615"/>
      <c r="C1765" s="618"/>
      <c r="D1765" s="418"/>
      <c r="E1765" s="424"/>
      <c r="F1765" s="420"/>
      <c r="G1765" s="420"/>
      <c r="H1765" s="420"/>
      <c r="I1765" s="421"/>
      <c r="J1765" s="422"/>
      <c r="K1765" s="423"/>
      <c r="L1765" s="423"/>
      <c r="M1765" s="423"/>
      <c r="N1765" s="332"/>
      <c r="O1765" s="433"/>
      <c r="P1765" s="434"/>
      <c r="Q1765" s="435"/>
      <c r="R1765" s="436"/>
      <c r="S1765" s="435"/>
      <c r="U1765" s="205">
        <v>17</v>
      </c>
      <c r="V1765" s="210" t="str">
        <f t="shared" si="630"/>
        <v/>
      </c>
      <c r="W1765" s="201" t="b">
        <f t="shared" si="632"/>
        <v>1</v>
      </c>
      <c r="Y1765" s="216"/>
      <c r="AB1765" s="408" t="str">
        <f t="shared" si="629"/>
        <v/>
      </c>
      <c r="AC1765" s="408" t="str">
        <f t="shared" si="631"/>
        <v/>
      </c>
      <c r="AD1765" s="202"/>
      <c r="AE1765" s="214"/>
      <c r="AF1765" s="214"/>
      <c r="AG1765" s="215"/>
      <c r="AH1765" s="215"/>
      <c r="AI1765" s="215"/>
      <c r="AJ1765" s="215"/>
      <c r="AK1765" s="215"/>
      <c r="AL1765" s="215"/>
      <c r="AN1765" s="218"/>
      <c r="AO1765" s="218"/>
      <c r="AP1765" s="218"/>
      <c r="AQ1765" s="218"/>
      <c r="AR1765" s="218"/>
      <c r="AS1765" s="218"/>
      <c r="AU1765" s="215"/>
      <c r="AV1765" s="215"/>
      <c r="AW1765" s="215"/>
      <c r="AX1765" s="215"/>
      <c r="AY1765" s="215"/>
      <c r="AZ1765" s="215"/>
      <c r="BA1765" s="215"/>
    </row>
    <row r="1766" spans="1:53" s="201" customFormat="1" ht="12.75" hidden="1" customHeight="1" x14ac:dyDescent="0.15">
      <c r="A1766" s="612"/>
      <c r="B1766" s="615"/>
      <c r="C1766" s="618"/>
      <c r="D1766" s="418"/>
      <c r="E1766" s="424"/>
      <c r="F1766" s="420"/>
      <c r="G1766" s="420"/>
      <c r="H1766" s="420"/>
      <c r="I1766" s="421"/>
      <c r="J1766" s="422"/>
      <c r="K1766" s="423"/>
      <c r="L1766" s="423"/>
      <c r="M1766" s="423"/>
      <c r="N1766" s="332"/>
      <c r="O1766" s="433"/>
      <c r="P1766" s="434"/>
      <c r="Q1766" s="435"/>
      <c r="R1766" s="436"/>
      <c r="S1766" s="435"/>
      <c r="U1766" s="205">
        <v>18</v>
      </c>
      <c r="V1766" s="210" t="str">
        <f t="shared" si="630"/>
        <v/>
      </c>
      <c r="W1766" s="201" t="b">
        <f t="shared" si="632"/>
        <v>1</v>
      </c>
      <c r="Y1766" s="216"/>
      <c r="AB1766" s="408" t="str">
        <f t="shared" si="629"/>
        <v/>
      </c>
      <c r="AC1766" s="408" t="str">
        <f t="shared" si="631"/>
        <v/>
      </c>
      <c r="AD1766" s="202"/>
      <c r="AE1766" s="214"/>
      <c r="AF1766" s="214"/>
      <c r="AG1766" s="215"/>
      <c r="AH1766" s="215"/>
      <c r="AI1766" s="215"/>
      <c r="AJ1766" s="215"/>
      <c r="AK1766" s="215"/>
      <c r="AL1766" s="215"/>
      <c r="AN1766" s="218"/>
      <c r="AO1766" s="218"/>
      <c r="AP1766" s="218"/>
      <c r="AQ1766" s="218"/>
      <c r="AR1766" s="218"/>
      <c r="AS1766" s="218"/>
      <c r="AU1766" s="215"/>
      <c r="AV1766" s="215"/>
      <c r="AW1766" s="215"/>
      <c r="AX1766" s="215"/>
      <c r="AY1766" s="215"/>
      <c r="AZ1766" s="215"/>
      <c r="BA1766" s="215"/>
    </row>
    <row r="1767" spans="1:53" s="201" customFormat="1" ht="12.75" hidden="1" customHeight="1" x14ac:dyDescent="0.15">
      <c r="A1767" s="612"/>
      <c r="B1767" s="615"/>
      <c r="C1767" s="618"/>
      <c r="D1767" s="418"/>
      <c r="E1767" s="424"/>
      <c r="F1767" s="420"/>
      <c r="G1767" s="420"/>
      <c r="H1767" s="420"/>
      <c r="I1767" s="421"/>
      <c r="J1767" s="422"/>
      <c r="K1767" s="423"/>
      <c r="L1767" s="423"/>
      <c r="M1767" s="423"/>
      <c r="N1767" s="332"/>
      <c r="O1767" s="433"/>
      <c r="P1767" s="434"/>
      <c r="Q1767" s="435"/>
      <c r="R1767" s="436"/>
      <c r="S1767" s="435"/>
      <c r="U1767" s="205">
        <v>19</v>
      </c>
      <c r="V1767" s="210" t="str">
        <f t="shared" si="630"/>
        <v/>
      </c>
      <c r="W1767" s="201" t="b">
        <f t="shared" si="632"/>
        <v>1</v>
      </c>
      <c r="Y1767" s="216"/>
      <c r="AB1767" s="408" t="str">
        <f t="shared" si="629"/>
        <v/>
      </c>
      <c r="AC1767" s="408" t="str">
        <f t="shared" si="631"/>
        <v/>
      </c>
      <c r="AD1767" s="202"/>
      <c r="AE1767" s="214"/>
      <c r="AF1767" s="214"/>
      <c r="AG1767" s="215"/>
      <c r="AH1767" s="215"/>
      <c r="AI1767" s="215"/>
      <c r="AJ1767" s="215"/>
      <c r="AK1767" s="215"/>
      <c r="AL1767" s="215"/>
      <c r="AN1767" s="218"/>
      <c r="AO1767" s="218"/>
      <c r="AP1767" s="218"/>
      <c r="AQ1767" s="218"/>
      <c r="AR1767" s="218"/>
      <c r="AS1767" s="218"/>
      <c r="AU1767" s="215"/>
      <c r="AV1767" s="215"/>
      <c r="AW1767" s="215"/>
      <c r="AX1767" s="215"/>
      <c r="AY1767" s="215"/>
      <c r="AZ1767" s="215"/>
      <c r="BA1767" s="215"/>
    </row>
    <row r="1768" spans="1:53" s="215" customFormat="1" ht="12.75" hidden="1" customHeight="1" x14ac:dyDescent="0.15">
      <c r="A1768" s="613"/>
      <c r="B1768" s="616"/>
      <c r="C1768" s="619"/>
      <c r="D1768" s="426"/>
      <c r="E1768" s="427"/>
      <c r="F1768" s="428"/>
      <c r="G1768" s="428"/>
      <c r="H1768" s="428"/>
      <c r="I1768" s="429"/>
      <c r="J1768" s="430"/>
      <c r="K1768" s="431"/>
      <c r="L1768" s="431"/>
      <c r="M1768" s="431"/>
      <c r="N1768" s="332"/>
      <c r="O1768" s="433"/>
      <c r="P1768" s="434"/>
      <c r="Q1768" s="435"/>
      <c r="R1768" s="436"/>
      <c r="S1768" s="435"/>
      <c r="U1768" s="205">
        <v>20</v>
      </c>
      <c r="V1768" s="220" t="str">
        <f t="shared" si="630"/>
        <v/>
      </c>
      <c r="W1768" s="201" t="b">
        <f t="shared" si="632"/>
        <v>1</v>
      </c>
      <c r="Y1768" s="216"/>
      <c r="Z1768" s="217"/>
      <c r="AB1768" s="408" t="str">
        <f t="shared" si="629"/>
        <v/>
      </c>
      <c r="AC1768" s="408" t="str">
        <f t="shared" si="631"/>
        <v/>
      </c>
      <c r="AD1768" s="218"/>
      <c r="AE1768" s="214"/>
      <c r="AF1768" s="214"/>
      <c r="AN1768" s="218"/>
      <c r="AO1768" s="218"/>
      <c r="AP1768" s="218"/>
      <c r="AQ1768" s="218"/>
      <c r="AR1768" s="218"/>
      <c r="AS1768" s="218"/>
    </row>
    <row r="1769" spans="1:53" s="201" customFormat="1" ht="12.75" hidden="1" customHeight="1" x14ac:dyDescent="0.15">
      <c r="A1769" s="611" t="s">
        <v>7396</v>
      </c>
      <c r="B1769" s="614"/>
      <c r="C1769" s="617"/>
      <c r="D1769" s="412"/>
      <c r="E1769" s="413"/>
      <c r="F1769" s="414"/>
      <c r="G1769" s="414"/>
      <c r="H1769" s="414"/>
      <c r="I1769" s="415"/>
      <c r="J1769" s="416"/>
      <c r="K1769" s="417"/>
      <c r="L1769" s="417"/>
      <c r="M1769" s="417"/>
      <c r="N1769" s="332"/>
      <c r="O1769" s="433"/>
      <c r="P1769" s="434"/>
      <c r="Q1769" s="435"/>
      <c r="R1769" s="436"/>
      <c r="S1769" s="435"/>
      <c r="U1769" s="205">
        <v>1</v>
      </c>
      <c r="V1769" s="206" t="str">
        <f t="shared" si="630"/>
        <v/>
      </c>
      <c r="W1769" s="201" t="b">
        <f t="shared" si="632"/>
        <v>1</v>
      </c>
      <c r="Y1769" s="216"/>
      <c r="AB1769" s="408" t="str">
        <f t="shared" si="629"/>
        <v/>
      </c>
      <c r="AC1769" s="408" t="str">
        <f t="shared" si="631"/>
        <v/>
      </c>
      <c r="AD1769" s="202"/>
      <c r="AE1769" s="173" t="s">
        <v>7260</v>
      </c>
      <c r="AG1769" s="203" t="s">
        <v>7194</v>
      </c>
      <c r="AH1769" s="204" t="s">
        <v>7221</v>
      </c>
      <c r="AI1769" s="204" t="s">
        <v>7195</v>
      </c>
      <c r="AJ1769" s="204" t="s">
        <v>7231</v>
      </c>
      <c r="AK1769" s="204" t="s">
        <v>7196</v>
      </c>
      <c r="AL1769" s="204" t="s">
        <v>7197</v>
      </c>
      <c r="AN1769" s="222" t="s">
        <v>7274</v>
      </c>
      <c r="AO1769" s="223" t="s">
        <v>7221</v>
      </c>
      <c r="AP1769" s="223" t="s">
        <v>7195</v>
      </c>
      <c r="AQ1769" s="223" t="s">
        <v>7231</v>
      </c>
      <c r="AR1769" s="223" t="s">
        <v>7196</v>
      </c>
      <c r="AS1769" s="223" t="s">
        <v>7197</v>
      </c>
      <c r="AU1769" s="203" t="s">
        <v>7198</v>
      </c>
      <c r="AV1769" s="204" t="s">
        <v>7221</v>
      </c>
      <c r="AW1769" s="204" t="s">
        <v>7195</v>
      </c>
      <c r="AX1769" s="204" t="s">
        <v>7231</v>
      </c>
      <c r="AY1769" s="204" t="s">
        <v>7196</v>
      </c>
      <c r="AZ1769" s="204" t="s">
        <v>7197</v>
      </c>
      <c r="BA1769" s="214"/>
    </row>
    <row r="1770" spans="1:53" s="201" customFormat="1" ht="12.75" hidden="1" customHeight="1" x14ac:dyDescent="0.15">
      <c r="A1770" s="612"/>
      <c r="B1770" s="615"/>
      <c r="C1770" s="618"/>
      <c r="D1770" s="418"/>
      <c r="E1770" s="419"/>
      <c r="F1770" s="420"/>
      <c r="G1770" s="420"/>
      <c r="H1770" s="420"/>
      <c r="I1770" s="421"/>
      <c r="J1770" s="422"/>
      <c r="K1770" s="423"/>
      <c r="L1770" s="423"/>
      <c r="M1770" s="423"/>
      <c r="N1770" s="332"/>
      <c r="O1770" s="433"/>
      <c r="P1770" s="434"/>
      <c r="Q1770" s="435"/>
      <c r="R1770" s="436"/>
      <c r="S1770" s="435"/>
      <c r="U1770" s="205">
        <v>2</v>
      </c>
      <c r="V1770" s="210" t="str">
        <f t="shared" si="630"/>
        <v/>
      </c>
      <c r="W1770" s="201" t="b">
        <f t="shared" si="632"/>
        <v>1</v>
      </c>
      <c r="Y1770" s="216"/>
      <c r="Z1770" s="217"/>
      <c r="AB1770" s="408" t="str">
        <f t="shared" si="629"/>
        <v/>
      </c>
      <c r="AC1770" s="408" t="str">
        <f t="shared" si="631"/>
        <v/>
      </c>
      <c r="AD1770" s="202"/>
      <c r="AE1770" s="620" t="s">
        <v>7188</v>
      </c>
      <c r="AF1770" s="209" t="s">
        <v>7193</v>
      </c>
      <c r="AG1770" s="208">
        <f>SUM(AH1770:AL1770)</f>
        <v>0</v>
      </c>
      <c r="AH1770" s="208">
        <f>SUMIFS($K1769:$K1788,$E1769:$E1788,"R7当",$F1769:$F1788,"ライフデザイン・結婚支援重点推進事業",$J1769:$J1788,3/4)</f>
        <v>0</v>
      </c>
      <c r="AI1770" s="208">
        <f>SUMIFS($K1769:$K1788,$E1769:$E1788,"R7当",$F1769:$F1788,"結婚支援コンシェルジュ事業",$J1769:$J1788,3/4)</f>
        <v>0</v>
      </c>
      <c r="AJ1770" s="208"/>
      <c r="AK1770" s="208"/>
      <c r="AL1770" s="208"/>
      <c r="AN1770" s="224">
        <f>SUM(AO1770:AS1770)</f>
        <v>0</v>
      </c>
      <c r="AO1770" s="224">
        <f>SUMIFS($L1769:$L1788,$E1769:$E1788,"R7当",$F1769:$F1788,"ライフデザイン・結婚支援重点推進事業",$J1769:$J1788,3/4)</f>
        <v>0</v>
      </c>
      <c r="AP1770" s="224">
        <f>SUMIFS($L1769:$L1788,$E1769:$E1788,"R7当",$F1769:$F1788,"結婚支援コンシェルジュ事業",$J1769:$J1788,3/4)</f>
        <v>0</v>
      </c>
      <c r="AQ1770" s="224"/>
      <c r="AR1770" s="224"/>
      <c r="AS1770" s="224"/>
      <c r="AU1770" s="208">
        <f>SUM(AV1770:AZ1770)</f>
        <v>0</v>
      </c>
      <c r="AV1770" s="208">
        <f>SUMIFS($M1769:$M1788,$E1769:$E1788,"R7当",$F1769:$F1788,"ライフデザイン・結婚支援重点推進事業",$J1769:$J1788,3/4)</f>
        <v>0</v>
      </c>
      <c r="AW1770" s="208">
        <f>SUMIFS($M1769:$M1788,$E1769:$E1788,"R7当",$F1769:$F1788,"結婚支援コンシェルジュ事業",$J1769:$J1788,3/4)</f>
        <v>0</v>
      </c>
      <c r="AX1770" s="208"/>
      <c r="AY1770" s="208"/>
      <c r="AZ1770" s="208"/>
      <c r="BA1770" s="215"/>
    </row>
    <row r="1771" spans="1:53" s="201" customFormat="1" ht="12.75" hidden="1" customHeight="1" x14ac:dyDescent="0.15">
      <c r="A1771" s="612"/>
      <c r="B1771" s="615"/>
      <c r="C1771" s="618"/>
      <c r="D1771" s="418"/>
      <c r="E1771" s="419"/>
      <c r="F1771" s="420"/>
      <c r="G1771" s="420"/>
      <c r="H1771" s="420"/>
      <c r="I1771" s="421"/>
      <c r="J1771" s="425"/>
      <c r="K1771" s="423"/>
      <c r="L1771" s="423"/>
      <c r="M1771" s="423"/>
      <c r="N1771" s="332"/>
      <c r="O1771" s="433"/>
      <c r="P1771" s="434"/>
      <c r="Q1771" s="435"/>
      <c r="R1771" s="436"/>
      <c r="S1771" s="435"/>
      <c r="U1771" s="205">
        <v>3</v>
      </c>
      <c r="V1771" s="210" t="str">
        <f t="shared" si="630"/>
        <v/>
      </c>
      <c r="W1771" s="201" t="b">
        <f t="shared" si="632"/>
        <v>1</v>
      </c>
      <c r="Y1771" s="219"/>
      <c r="Z1771" s="215"/>
      <c r="AB1771" s="408" t="str">
        <f t="shared" si="629"/>
        <v/>
      </c>
      <c r="AC1771" s="408" t="str">
        <f t="shared" si="631"/>
        <v/>
      </c>
      <c r="AD1771" s="202"/>
      <c r="AE1771" s="620"/>
      <c r="AF1771" s="211" t="s">
        <v>7189</v>
      </c>
      <c r="AG1771" s="208">
        <f>SUM(AH1771:AL1771)</f>
        <v>0</v>
      </c>
      <c r="AH1771" s="208">
        <f>SUMIFS($K1769:$K1788,$E1769:$E1788,"R7当",$F1769:$F1788,"ライフデザイン・結婚支援重点推進事業",$J1769:$J1788,2/3)</f>
        <v>0</v>
      </c>
      <c r="AI1771" s="208"/>
      <c r="AJ1771" s="208">
        <f>SUMIFS($K1769:$K1788,$E1769:$E1788,"R7当",$F1769:$F1788,"結婚_妊娠・出産_子育てに温かい社会づくり・気運醸成事業",$J1769:$J1788,2/3)</f>
        <v>0</v>
      </c>
      <c r="AK1771" s="208"/>
      <c r="AL1771" s="208"/>
      <c r="AN1771" s="224">
        <f t="shared" ref="AN1771:AN1772" si="639">SUM(AO1771:AS1771)</f>
        <v>0</v>
      </c>
      <c r="AO1771" s="224">
        <f>SUMIFS($L1769:$L1788,$E1769:$E1788,"R7当",$F1769:$F1788,"ライフデザイン・結婚支援重点推進事業",$J1769:$J1788,2/3)</f>
        <v>0</v>
      </c>
      <c r="AP1771" s="224"/>
      <c r="AQ1771" s="224">
        <f>SUMIFS($L1769:$L1788,$E1769:$E1788,"R7当",$F1769:$F1788,"結婚_妊娠・出産_子育てに温かい社会づくり・気運醸成事業",$J1769:$J1788,2/3)</f>
        <v>0</v>
      </c>
      <c r="AR1771" s="224"/>
      <c r="AS1771" s="224"/>
      <c r="AU1771" s="208">
        <f t="shared" ref="AU1771:AU1772" si="640">SUM(AV1771:AZ1771)</f>
        <v>0</v>
      </c>
      <c r="AV1771" s="208">
        <f>SUMIFS($M1769:$M1788,$E1769:$E1788,"R7当",$F1769:$F1788,"ライフデザイン・結婚支援重点推進事業",$J1769:$J1788,2/3)</f>
        <v>0</v>
      </c>
      <c r="AW1771" s="208"/>
      <c r="AX1771" s="208">
        <f>SUMIFS($M1769:$M1788,$E1769:$E1788,"R7当",$F1769:$F1788,"結婚_妊娠・出産_子育てに温かい社会づくり・気運醸成事業",$J1769:$J1788,2/3)</f>
        <v>0</v>
      </c>
      <c r="AY1771" s="208"/>
      <c r="AZ1771" s="208"/>
      <c r="BA1771" s="215"/>
    </row>
    <row r="1772" spans="1:53" s="201" customFormat="1" ht="12.75" hidden="1" customHeight="1" x14ac:dyDescent="0.15">
      <c r="A1772" s="612"/>
      <c r="B1772" s="615"/>
      <c r="C1772" s="618"/>
      <c r="D1772" s="418"/>
      <c r="E1772" s="419"/>
      <c r="F1772" s="420"/>
      <c r="G1772" s="420"/>
      <c r="H1772" s="420"/>
      <c r="I1772" s="421"/>
      <c r="J1772" s="425"/>
      <c r="K1772" s="423"/>
      <c r="L1772" s="423"/>
      <c r="M1772" s="423"/>
      <c r="N1772" s="332"/>
      <c r="O1772" s="433"/>
      <c r="P1772" s="434"/>
      <c r="Q1772" s="435"/>
      <c r="R1772" s="436"/>
      <c r="S1772" s="435"/>
      <c r="U1772" s="205">
        <v>4</v>
      </c>
      <c r="V1772" s="210" t="str">
        <f t="shared" si="630"/>
        <v/>
      </c>
      <c r="W1772" s="201" t="b">
        <f t="shared" si="632"/>
        <v>1</v>
      </c>
      <c r="Y1772" s="219"/>
      <c r="Z1772" s="215"/>
      <c r="AB1772" s="408" t="str">
        <f t="shared" si="629"/>
        <v/>
      </c>
      <c r="AC1772" s="408" t="str">
        <f t="shared" si="631"/>
        <v/>
      </c>
      <c r="AD1772" s="202"/>
      <c r="AE1772" s="620"/>
      <c r="AF1772" s="211" t="s">
        <v>7187</v>
      </c>
      <c r="AG1772" s="208">
        <f t="shared" ref="AG1772" si="641">SUM(AH1772:AL1772)</f>
        <v>0</v>
      </c>
      <c r="AH1772" s="208"/>
      <c r="AI1772" s="208"/>
      <c r="AJ1772" s="208">
        <f>SUMIFS($K1769:$K1788,$E1769:$E1788,"R7当",$F1769:$F1788,"結婚_妊娠・出産_子育てに温かい社会づくり・気運醸成事業",$J1769:$J1788,1/2)</f>
        <v>0</v>
      </c>
      <c r="AK1772" s="208"/>
      <c r="AL1772" s="208"/>
      <c r="AN1772" s="224">
        <f t="shared" si="639"/>
        <v>0</v>
      </c>
      <c r="AO1772" s="224"/>
      <c r="AP1772" s="224"/>
      <c r="AQ1772" s="224">
        <f>SUMIFS($L1769:$L1788,$E1769:$E1788,"R7当",$F1769:$F1788,"結婚_妊娠・出産_子育てに温かい社会づくり・気運醸成事業",$J1769:$J1788,1/2)</f>
        <v>0</v>
      </c>
      <c r="AR1772" s="224"/>
      <c r="AS1772" s="224"/>
      <c r="AU1772" s="208">
        <f t="shared" si="640"/>
        <v>0</v>
      </c>
      <c r="AV1772" s="208"/>
      <c r="AW1772" s="208"/>
      <c r="AX1772" s="208">
        <f>SUMIFS($M1769:$M1788,$E1769:$E1788,"R7当",$F1769:$F1788,"結婚_妊娠・出産_子育てに温かい社会づくり・気運醸成事業",$J1769:$J1788,1/2)</f>
        <v>0</v>
      </c>
      <c r="AY1772" s="208"/>
      <c r="AZ1772" s="208"/>
      <c r="BA1772" s="215"/>
    </row>
    <row r="1773" spans="1:53" s="201" customFormat="1" ht="12.75" hidden="1" customHeight="1" x14ac:dyDescent="0.15">
      <c r="A1773" s="612"/>
      <c r="B1773" s="615"/>
      <c r="C1773" s="618"/>
      <c r="D1773" s="418"/>
      <c r="E1773" s="419"/>
      <c r="F1773" s="420"/>
      <c r="G1773" s="420"/>
      <c r="H1773" s="420"/>
      <c r="I1773" s="421"/>
      <c r="J1773" s="425"/>
      <c r="K1773" s="423"/>
      <c r="L1773" s="423"/>
      <c r="M1773" s="423"/>
      <c r="N1773" s="332"/>
      <c r="O1773" s="433"/>
      <c r="P1773" s="434"/>
      <c r="Q1773" s="435"/>
      <c r="R1773" s="436"/>
      <c r="S1773" s="435"/>
      <c r="U1773" s="205">
        <v>5</v>
      </c>
      <c r="V1773" s="210" t="str">
        <f t="shared" si="630"/>
        <v/>
      </c>
      <c r="W1773" s="201" t="b">
        <f t="shared" si="632"/>
        <v>1</v>
      </c>
      <c r="Y1773" s="219"/>
      <c r="Z1773" s="215"/>
      <c r="AB1773" s="408" t="str">
        <f t="shared" si="629"/>
        <v/>
      </c>
      <c r="AC1773" s="408" t="str">
        <f t="shared" si="631"/>
        <v/>
      </c>
      <c r="AD1773" s="202"/>
      <c r="AE1773" s="212" t="s">
        <v>7229</v>
      </c>
      <c r="AF1773" s="209" t="str">
        <f>IF(COUNTIF(AC1769:AC1788,"R7当一般コース"),"一般コース",IF(COUNTIF(AC1769:AC1788,"R7当都道府県主導型市町村連携コース"),"連携コース",""))</f>
        <v/>
      </c>
      <c r="AG1773" s="208">
        <f>SUM(AH1773:AL1773)</f>
        <v>0</v>
      </c>
      <c r="AH1773" s="208"/>
      <c r="AI1773" s="208"/>
      <c r="AJ1773" s="208"/>
      <c r="AK1773" s="208">
        <f>SUMIFS($K1769:$K1788,$E1769:$E1788,"R7当",G1769:G1788,"一般コース")</f>
        <v>0</v>
      </c>
      <c r="AL1773" s="208">
        <f>SUMIFS($K1769:$K1788,$E1769:$E1788,"R7当",G1769:G1788,"都道府県主導型市町村連携コース")</f>
        <v>0</v>
      </c>
      <c r="AN1773" s="224">
        <f>SUM(AO1773:AS1773)</f>
        <v>0</v>
      </c>
      <c r="AO1773" s="224"/>
      <c r="AP1773" s="224"/>
      <c r="AQ1773" s="224"/>
      <c r="AR1773" s="224">
        <f>SUMIFS($L1769:$L1788,$E1769:$E1788,"R7当",G1769:G1788,"一般コース")</f>
        <v>0</v>
      </c>
      <c r="AS1773" s="224">
        <f>SUMIFS($L1769:$L1788,$E1769:$E1788,"R7当",G1769:G1788,"都道府県主導型市町村連携コース")</f>
        <v>0</v>
      </c>
      <c r="AU1773" s="208">
        <f>SUM(AV1773:AZ1773)</f>
        <v>0</v>
      </c>
      <c r="AV1773" s="208"/>
      <c r="AW1773" s="208"/>
      <c r="AX1773" s="208"/>
      <c r="AY1773" s="208">
        <f>SUMIFS($M1769:$M1788,$E1769:$E1788,"R7当",G1769:G1788,"一般コース")</f>
        <v>0</v>
      </c>
      <c r="AZ1773" s="208">
        <f>SUMIFS($M1769:$M1788,$E1769:$E1788,"R7当",G1769:G1788,"都道府県主導型市町村連携コース")</f>
        <v>0</v>
      </c>
      <c r="BA1773" s="215"/>
    </row>
    <row r="1774" spans="1:53" s="201" customFormat="1" ht="12.75" hidden="1" customHeight="1" x14ac:dyDescent="0.15">
      <c r="A1774" s="612"/>
      <c r="B1774" s="615"/>
      <c r="C1774" s="618"/>
      <c r="D1774" s="418"/>
      <c r="E1774" s="419"/>
      <c r="F1774" s="420"/>
      <c r="G1774" s="420"/>
      <c r="H1774" s="420"/>
      <c r="I1774" s="421"/>
      <c r="J1774" s="425"/>
      <c r="K1774" s="423"/>
      <c r="L1774" s="423"/>
      <c r="M1774" s="423"/>
      <c r="N1774" s="332"/>
      <c r="O1774" s="433"/>
      <c r="P1774" s="434"/>
      <c r="Q1774" s="435"/>
      <c r="R1774" s="436"/>
      <c r="S1774" s="435"/>
      <c r="U1774" s="205">
        <v>6</v>
      </c>
      <c r="V1774" s="210" t="str">
        <f t="shared" si="630"/>
        <v/>
      </c>
      <c r="W1774" s="201" t="b">
        <f t="shared" si="632"/>
        <v>1</v>
      </c>
      <c r="Y1774" s="219"/>
      <c r="Z1774" s="215"/>
      <c r="AB1774" s="408" t="str">
        <f t="shared" si="629"/>
        <v/>
      </c>
      <c r="AC1774" s="408" t="str">
        <f t="shared" si="631"/>
        <v/>
      </c>
      <c r="AD1774" s="202"/>
      <c r="AE1774" s="173" t="s">
        <v>7217</v>
      </c>
      <c r="AG1774" s="213"/>
      <c r="AH1774" s="213"/>
      <c r="AI1774" s="213"/>
      <c r="AJ1774" s="213"/>
      <c r="AK1774" s="213"/>
      <c r="AL1774" s="213"/>
      <c r="AN1774" s="225"/>
      <c r="AO1774" s="225"/>
      <c r="AP1774" s="225"/>
      <c r="AQ1774" s="225"/>
      <c r="AR1774" s="225"/>
      <c r="AS1774" s="225"/>
      <c r="AU1774" s="213"/>
      <c r="AV1774" s="213"/>
      <c r="AW1774" s="213"/>
      <c r="AX1774" s="213"/>
      <c r="AY1774" s="213"/>
      <c r="AZ1774" s="213"/>
      <c r="BA1774" s="215"/>
    </row>
    <row r="1775" spans="1:53" s="201" customFormat="1" ht="12.75" hidden="1" customHeight="1" x14ac:dyDescent="0.15">
      <c r="A1775" s="612"/>
      <c r="B1775" s="615"/>
      <c r="C1775" s="618"/>
      <c r="D1775" s="418"/>
      <c r="E1775" s="419"/>
      <c r="F1775" s="420"/>
      <c r="G1775" s="420"/>
      <c r="H1775" s="420"/>
      <c r="I1775" s="421"/>
      <c r="J1775" s="425"/>
      <c r="K1775" s="423"/>
      <c r="L1775" s="423"/>
      <c r="M1775" s="423"/>
      <c r="N1775" s="332"/>
      <c r="O1775" s="433"/>
      <c r="P1775" s="434"/>
      <c r="Q1775" s="435"/>
      <c r="R1775" s="436"/>
      <c r="S1775" s="435"/>
      <c r="U1775" s="205">
        <v>7</v>
      </c>
      <c r="V1775" s="210" t="str">
        <f t="shared" si="630"/>
        <v/>
      </c>
      <c r="W1775" s="201" t="b">
        <f t="shared" si="632"/>
        <v>1</v>
      </c>
      <c r="Y1775" s="219"/>
      <c r="Z1775" s="215"/>
      <c r="AB1775" s="408" t="str">
        <f t="shared" si="629"/>
        <v/>
      </c>
      <c r="AC1775" s="408" t="str">
        <f t="shared" si="631"/>
        <v/>
      </c>
      <c r="AD1775" s="202"/>
      <c r="AE1775" s="620" t="s">
        <v>7188</v>
      </c>
      <c r="AF1775" s="209" t="s">
        <v>7193</v>
      </c>
      <c r="AG1775" s="208">
        <f>SUM(AH1775:AL1775)</f>
        <v>0</v>
      </c>
      <c r="AH1775" s="208">
        <f>SUMIFS($K1769:$K1788,$E1769:$E1788,"R6補",$F1769:$F1788,"ライフデザイン・結婚支援重点推進事業",$J1769:$J1788,3/4)</f>
        <v>0</v>
      </c>
      <c r="AI1775" s="208">
        <f>SUMIFS($K1769:$K1788,$E1769:$E1788,"R6補",$F1769:$F1788,"結婚支援コンシェルジュ事業",$J1769:$J1788,3/4)</f>
        <v>0</v>
      </c>
      <c r="AJ1775" s="208"/>
      <c r="AK1775" s="208"/>
      <c r="AL1775" s="208"/>
      <c r="AN1775" s="224">
        <f>SUM(AO1775:AS1775)</f>
        <v>0</v>
      </c>
      <c r="AO1775" s="224">
        <f>SUMIFS($L1769:$L1788,$E1769:$E1788,"R6補",$F1769:$F1788,"ライフデザイン・結婚支援重点推進事業",$J1769:$J1788,3/4)</f>
        <v>0</v>
      </c>
      <c r="AP1775" s="224">
        <f>SUMIFS($L1769:$L1788,$E1769:$E1788,"R6補",$F1769:$F1788,"結婚支援コンシェルジュ事業",$J1769:$J1788,3/4)</f>
        <v>0</v>
      </c>
      <c r="AQ1775" s="224"/>
      <c r="AR1775" s="224"/>
      <c r="AS1775" s="224"/>
      <c r="AU1775" s="208">
        <f>SUM(AV1775:AZ1775)</f>
        <v>0</v>
      </c>
      <c r="AV1775" s="208">
        <f>SUMIFS($M1769:$M1788,$E1769:$E1788,"R6補",$F1769:$F1788,"ライフデザイン・結婚支援重点推進事業",$J1769:$J1788,3/4)</f>
        <v>0</v>
      </c>
      <c r="AW1775" s="208">
        <f>SUMIFS($M1769:$M1788,$E1769:$E1788,"R6補",$F1769:$F1788,"結婚支援コンシェルジュ事業",$J1769:$J1788,3/4)</f>
        <v>0</v>
      </c>
      <c r="AX1775" s="208"/>
      <c r="AY1775" s="208"/>
      <c r="AZ1775" s="208"/>
      <c r="BA1775" s="215"/>
    </row>
    <row r="1776" spans="1:53" s="201" customFormat="1" ht="12.75" hidden="1" customHeight="1" x14ac:dyDescent="0.15">
      <c r="A1776" s="612"/>
      <c r="B1776" s="615"/>
      <c r="C1776" s="618"/>
      <c r="D1776" s="418"/>
      <c r="E1776" s="419"/>
      <c r="F1776" s="420"/>
      <c r="G1776" s="420"/>
      <c r="H1776" s="420"/>
      <c r="I1776" s="421"/>
      <c r="J1776" s="425"/>
      <c r="K1776" s="423"/>
      <c r="L1776" s="423"/>
      <c r="M1776" s="423"/>
      <c r="N1776" s="332"/>
      <c r="O1776" s="433"/>
      <c r="P1776" s="434"/>
      <c r="Q1776" s="435"/>
      <c r="R1776" s="436"/>
      <c r="S1776" s="435"/>
      <c r="U1776" s="205">
        <v>8</v>
      </c>
      <c r="V1776" s="210" t="str">
        <f t="shared" si="630"/>
        <v/>
      </c>
      <c r="W1776" s="201" t="b">
        <f t="shared" si="632"/>
        <v>1</v>
      </c>
      <c r="Y1776" s="219"/>
      <c r="Z1776" s="215"/>
      <c r="AB1776" s="408" t="str">
        <f t="shared" si="629"/>
        <v/>
      </c>
      <c r="AC1776" s="408" t="str">
        <f t="shared" si="631"/>
        <v/>
      </c>
      <c r="AD1776" s="202"/>
      <c r="AE1776" s="620"/>
      <c r="AF1776" s="211" t="s">
        <v>7189</v>
      </c>
      <c r="AG1776" s="208">
        <f t="shared" ref="AG1776" si="642">SUM(AH1776:AL1776)</f>
        <v>0</v>
      </c>
      <c r="AH1776" s="208">
        <f>SUMIFS($K1769:$K1788,$E1769:$E1788,"R6補",$F1769:$F1788,"ライフデザイン・結婚支援重点推進事業",$J1769:$J1788,2/3)</f>
        <v>0</v>
      </c>
      <c r="AI1776" s="208"/>
      <c r="AJ1776" s="208">
        <f>SUMIFS($K1769:$K1788,$E1769:$E1788,"R6補",$F1769:$F1788,"結婚_妊娠・出産_子育てに温かい社会づくり・気運醸成事業",$J1769:$J1788,2/3)</f>
        <v>0</v>
      </c>
      <c r="AK1776" s="208"/>
      <c r="AL1776" s="208"/>
      <c r="AN1776" s="224">
        <f t="shared" ref="AN1776:AN1777" si="643">SUM(AO1776:AS1776)</f>
        <v>0</v>
      </c>
      <c r="AO1776" s="224">
        <f>SUMIFS($L1769:$L1788,$E1769:$E1788,"R6補",$F1769:$F1788,"ライフデザイン・結婚支援重点推進事業",$J1769:$J1788,2/3)</f>
        <v>0</v>
      </c>
      <c r="AP1776" s="224"/>
      <c r="AQ1776" s="224">
        <f>SUMIFS($L1769:$L1788,$E1769:$E1788,"R6補",$F1769:$F1788,"結婚_妊娠・出産_子育てに温かい社会づくり・気運醸成事業",$J1769:$J1788,2/3)</f>
        <v>0</v>
      </c>
      <c r="AR1776" s="224"/>
      <c r="AS1776" s="224"/>
      <c r="AU1776" s="208">
        <f t="shared" ref="AU1776:AU1777" si="644">SUM(AV1776:AZ1776)</f>
        <v>0</v>
      </c>
      <c r="AV1776" s="208">
        <f>SUMIFS($M1769:$M1788,$E1769:$E1788,"R6補",$F1769:$F1788,"ライフデザイン・結婚支援重点推進事業",$J1769:$J1788,2/3)</f>
        <v>0</v>
      </c>
      <c r="AW1776" s="208"/>
      <c r="AX1776" s="208">
        <f>SUMIFS($M1769:$M1788,$E1769:$E1788,"R6補",$F1769:$F1788,"結婚_妊娠・出産_子育てに温かい社会づくり・気運醸成事業",$J1769:$J1788,2/3)</f>
        <v>0</v>
      </c>
      <c r="AY1776" s="208"/>
      <c r="AZ1776" s="208"/>
      <c r="BA1776" s="215"/>
    </row>
    <row r="1777" spans="1:53" s="201" customFormat="1" ht="12.75" hidden="1" customHeight="1" x14ac:dyDescent="0.15">
      <c r="A1777" s="612"/>
      <c r="B1777" s="615"/>
      <c r="C1777" s="618"/>
      <c r="D1777" s="418"/>
      <c r="E1777" s="419"/>
      <c r="F1777" s="420"/>
      <c r="G1777" s="420"/>
      <c r="H1777" s="420"/>
      <c r="I1777" s="421"/>
      <c r="J1777" s="425"/>
      <c r="K1777" s="423"/>
      <c r="L1777" s="423"/>
      <c r="M1777" s="423"/>
      <c r="N1777" s="332"/>
      <c r="O1777" s="433"/>
      <c r="P1777" s="434"/>
      <c r="Q1777" s="435"/>
      <c r="R1777" s="436"/>
      <c r="S1777" s="435"/>
      <c r="U1777" s="205">
        <v>9</v>
      </c>
      <c r="V1777" s="210" t="str">
        <f t="shared" si="630"/>
        <v/>
      </c>
      <c r="W1777" s="201" t="b">
        <f t="shared" si="632"/>
        <v>1</v>
      </c>
      <c r="Y1777" s="216"/>
      <c r="AB1777" s="408" t="str">
        <f t="shared" si="629"/>
        <v/>
      </c>
      <c r="AC1777" s="408" t="str">
        <f t="shared" si="631"/>
        <v/>
      </c>
      <c r="AD1777" s="202"/>
      <c r="AE1777" s="620"/>
      <c r="AF1777" s="211" t="s">
        <v>7187</v>
      </c>
      <c r="AG1777" s="208">
        <f>SUM(AH1777:AL1777)</f>
        <v>0</v>
      </c>
      <c r="AH1777" s="208"/>
      <c r="AI1777" s="208"/>
      <c r="AJ1777" s="208">
        <f>SUMIFS($K1769:$K1788,$E1769:$E1788,"R6補",$F1769:$F1788,"結婚_妊娠・出産_子育てに温かい社会づくり・気運醸成事業",$J1769:$J1788,1/2)</f>
        <v>0</v>
      </c>
      <c r="AK1777" s="208"/>
      <c r="AL1777" s="208"/>
      <c r="AN1777" s="224">
        <f t="shared" si="643"/>
        <v>0</v>
      </c>
      <c r="AO1777" s="224"/>
      <c r="AP1777" s="224"/>
      <c r="AQ1777" s="224">
        <f>SUMIFS($L1769:$L1788,$E1769:$E1788,"R6補",$F1769:$F1788,"結婚_妊娠・出産_子育てに温かい社会づくり・気運醸成事業",$J1769:$J1788,1/2)</f>
        <v>0</v>
      </c>
      <c r="AR1777" s="224"/>
      <c r="AS1777" s="224"/>
      <c r="AU1777" s="208">
        <f t="shared" si="644"/>
        <v>0</v>
      </c>
      <c r="AV1777" s="208"/>
      <c r="AW1777" s="208"/>
      <c r="AX1777" s="208">
        <f>SUMIFS($M1769:$M1788,$E1769:$E1788,"R6補",$F1769:$F1788,"結婚_妊娠・出産_子育てに温かい社会づくり・気運醸成事業",$J1769:$J1788,1/2)</f>
        <v>0</v>
      </c>
      <c r="AY1777" s="208"/>
      <c r="AZ1777" s="208"/>
      <c r="BA1777" s="215"/>
    </row>
    <row r="1778" spans="1:53" s="201" customFormat="1" ht="12.75" hidden="1" customHeight="1" x14ac:dyDescent="0.15">
      <c r="A1778" s="612"/>
      <c r="B1778" s="615"/>
      <c r="C1778" s="618"/>
      <c r="D1778" s="418"/>
      <c r="E1778" s="419"/>
      <c r="F1778" s="420"/>
      <c r="G1778" s="420"/>
      <c r="H1778" s="420"/>
      <c r="I1778" s="421"/>
      <c r="J1778" s="422"/>
      <c r="K1778" s="423"/>
      <c r="L1778" s="423"/>
      <c r="M1778" s="423"/>
      <c r="N1778" s="332"/>
      <c r="O1778" s="433"/>
      <c r="P1778" s="434"/>
      <c r="Q1778" s="435"/>
      <c r="R1778" s="436"/>
      <c r="S1778" s="435"/>
      <c r="U1778" s="205">
        <v>10</v>
      </c>
      <c r="V1778" s="210" t="str">
        <f t="shared" si="630"/>
        <v/>
      </c>
      <c r="W1778" s="201" t="b">
        <f t="shared" si="632"/>
        <v>1</v>
      </c>
      <c r="Y1778" s="216"/>
      <c r="Z1778" s="217"/>
      <c r="AA1778" s="215"/>
      <c r="AB1778" s="408" t="str">
        <f t="shared" si="629"/>
        <v/>
      </c>
      <c r="AC1778" s="408" t="str">
        <f t="shared" si="631"/>
        <v/>
      </c>
      <c r="AD1778" s="202"/>
      <c r="AE1778" s="212" t="s">
        <v>7229</v>
      </c>
      <c r="AF1778" s="209" t="str">
        <f>IF(COUNTIF(AC1769:AC1788,"R6補一般コース"),"一般コース",IF(COUNTIF(AC1769:AC1788,"R6補都道府県主導型市町村連携コース"),"連携コース",""))</f>
        <v/>
      </c>
      <c r="AG1778" s="208">
        <f>SUM(AH1778:AL1778)</f>
        <v>0</v>
      </c>
      <c r="AH1778" s="208"/>
      <c r="AI1778" s="208"/>
      <c r="AJ1778" s="208"/>
      <c r="AK1778" s="208">
        <f>SUMIFS($K1769:$K1788,$E1769:$E1788,"R6補",G1769:G1788,"一般コース")</f>
        <v>0</v>
      </c>
      <c r="AL1778" s="208">
        <f>SUMIFS($K1769:$K1788,$E1769:$E1788,"R6補",G1769:G1788,"都道府県主導型市町村連携コース")</f>
        <v>0</v>
      </c>
      <c r="AN1778" s="224">
        <f>SUM(AO1778:AS1778)</f>
        <v>0</v>
      </c>
      <c r="AO1778" s="224"/>
      <c r="AP1778" s="224"/>
      <c r="AQ1778" s="224"/>
      <c r="AR1778" s="224">
        <f>SUMIFS($L1769:$L1788,$E1769:$E1788,"R6補",G1769:G1788,"一般コース")</f>
        <v>0</v>
      </c>
      <c r="AS1778" s="224">
        <f>SUMIFS($L1769:$L1788,$E1769:$E1788,"R6補",G1769:G1788,"都道府県主導型市町村連携コース")</f>
        <v>0</v>
      </c>
      <c r="AU1778" s="208">
        <f>SUM(AV1778:AZ1778)</f>
        <v>0</v>
      </c>
      <c r="AV1778" s="208"/>
      <c r="AW1778" s="208"/>
      <c r="AX1778" s="208"/>
      <c r="AY1778" s="208">
        <f>SUMIFS($M1769:$M1788,$E1769:$E1788,"R6補",G1769:G1788,"一般コース")</f>
        <v>0</v>
      </c>
      <c r="AZ1778" s="208">
        <f>SUMIFS($M1769:$M1788,$E1769:$E1788,"R6補",G1769:G1788,"都道府県主導型市町村連携コース")</f>
        <v>0</v>
      </c>
      <c r="BA1778" s="215"/>
    </row>
    <row r="1779" spans="1:53" s="201" customFormat="1" ht="12.6" hidden="1" customHeight="1" x14ac:dyDescent="0.15">
      <c r="A1779" s="612"/>
      <c r="B1779" s="615"/>
      <c r="C1779" s="618"/>
      <c r="D1779" s="418"/>
      <c r="E1779" s="419"/>
      <c r="F1779" s="420"/>
      <c r="G1779" s="420"/>
      <c r="H1779" s="420"/>
      <c r="I1779" s="421"/>
      <c r="J1779" s="432"/>
      <c r="K1779" s="423"/>
      <c r="L1779" s="423"/>
      <c r="M1779" s="423"/>
      <c r="N1779" s="332"/>
      <c r="O1779" s="433"/>
      <c r="P1779" s="434"/>
      <c r="Q1779" s="435"/>
      <c r="R1779" s="436"/>
      <c r="S1779" s="435"/>
      <c r="U1779" s="205">
        <v>11</v>
      </c>
      <c r="V1779" s="210" t="str">
        <f t="shared" si="630"/>
        <v/>
      </c>
      <c r="W1779" s="201" t="b">
        <f t="shared" si="632"/>
        <v>1</v>
      </c>
      <c r="AA1779" s="215"/>
      <c r="AB1779" s="408" t="str">
        <f t="shared" si="629"/>
        <v/>
      </c>
      <c r="AC1779" s="408" t="str">
        <f t="shared" si="631"/>
        <v/>
      </c>
      <c r="AD1779" s="202"/>
      <c r="AE1779" s="214"/>
      <c r="AF1779" s="214"/>
      <c r="AG1779" s="215"/>
      <c r="AH1779" s="215"/>
      <c r="AI1779" s="215"/>
      <c r="AJ1779" s="215"/>
      <c r="AK1779" s="215"/>
      <c r="AL1779" s="215"/>
      <c r="AN1779" s="218"/>
      <c r="AO1779" s="218"/>
      <c r="AP1779" s="218"/>
      <c r="AQ1779" s="218"/>
      <c r="AR1779" s="218"/>
      <c r="AS1779" s="218"/>
      <c r="AU1779" s="215"/>
      <c r="AV1779" s="215"/>
      <c r="AW1779" s="215"/>
      <c r="AX1779" s="215"/>
      <c r="AY1779" s="215"/>
      <c r="AZ1779" s="215"/>
      <c r="BA1779" s="215"/>
    </row>
    <row r="1780" spans="1:53" s="201" customFormat="1" ht="12.75" hidden="1" customHeight="1" x14ac:dyDescent="0.15">
      <c r="A1780" s="612"/>
      <c r="B1780" s="615"/>
      <c r="C1780" s="618"/>
      <c r="D1780" s="418"/>
      <c r="E1780" s="419"/>
      <c r="F1780" s="420"/>
      <c r="G1780" s="420"/>
      <c r="H1780" s="420"/>
      <c r="I1780" s="421"/>
      <c r="J1780" s="422"/>
      <c r="K1780" s="423"/>
      <c r="L1780" s="423"/>
      <c r="M1780" s="423"/>
      <c r="N1780" s="332"/>
      <c r="O1780" s="433"/>
      <c r="P1780" s="434"/>
      <c r="Q1780" s="435"/>
      <c r="R1780" s="436"/>
      <c r="S1780" s="435"/>
      <c r="U1780" s="205">
        <v>12</v>
      </c>
      <c r="V1780" s="210" t="str">
        <f t="shared" si="630"/>
        <v/>
      </c>
      <c r="W1780" s="201" t="b">
        <f t="shared" si="632"/>
        <v>1</v>
      </c>
      <c r="AA1780" s="215"/>
      <c r="AB1780" s="408" t="str">
        <f t="shared" si="629"/>
        <v/>
      </c>
      <c r="AC1780" s="408" t="str">
        <f t="shared" si="631"/>
        <v/>
      </c>
      <c r="AD1780" s="202"/>
      <c r="AE1780" s="214"/>
      <c r="AF1780" s="214"/>
      <c r="AG1780" s="215"/>
      <c r="AH1780" s="215"/>
      <c r="AI1780" s="215"/>
      <c r="AJ1780" s="215"/>
      <c r="AK1780" s="215"/>
      <c r="AL1780" s="215"/>
      <c r="AN1780" s="218"/>
      <c r="AO1780" s="218"/>
      <c r="AP1780" s="218"/>
      <c r="AQ1780" s="218"/>
      <c r="AR1780" s="218"/>
      <c r="AS1780" s="218"/>
      <c r="AU1780" s="215"/>
      <c r="AV1780" s="215"/>
      <c r="AW1780" s="215"/>
      <c r="AX1780" s="215"/>
      <c r="AY1780" s="215"/>
      <c r="AZ1780" s="215"/>
      <c r="BA1780" s="215"/>
    </row>
    <row r="1781" spans="1:53" s="201" customFormat="1" ht="12.75" hidden="1" customHeight="1" x14ac:dyDescent="0.15">
      <c r="A1781" s="612"/>
      <c r="B1781" s="615"/>
      <c r="C1781" s="618"/>
      <c r="D1781" s="418"/>
      <c r="E1781" s="419"/>
      <c r="F1781" s="420"/>
      <c r="G1781" s="420"/>
      <c r="H1781" s="420"/>
      <c r="I1781" s="421"/>
      <c r="J1781" s="422"/>
      <c r="K1781" s="423"/>
      <c r="L1781" s="423"/>
      <c r="M1781" s="423"/>
      <c r="N1781" s="332"/>
      <c r="O1781" s="433"/>
      <c r="P1781" s="434"/>
      <c r="Q1781" s="435"/>
      <c r="R1781" s="436"/>
      <c r="S1781" s="435"/>
      <c r="U1781" s="205">
        <v>13</v>
      </c>
      <c r="V1781" s="210" t="str">
        <f t="shared" si="630"/>
        <v/>
      </c>
      <c r="W1781" s="201" t="b">
        <f t="shared" si="632"/>
        <v>1</v>
      </c>
      <c r="Y1781" s="219"/>
      <c r="Z1781" s="215"/>
      <c r="AA1781" s="215"/>
      <c r="AB1781" s="408" t="str">
        <f t="shared" si="629"/>
        <v/>
      </c>
      <c r="AC1781" s="408" t="str">
        <f t="shared" si="631"/>
        <v/>
      </c>
      <c r="AD1781" s="202"/>
      <c r="AE1781" s="214"/>
      <c r="AF1781" s="214"/>
      <c r="AG1781" s="215"/>
      <c r="AH1781" s="215"/>
      <c r="AI1781" s="215"/>
      <c r="AJ1781" s="215"/>
      <c r="AK1781" s="215"/>
      <c r="AL1781" s="215"/>
      <c r="AN1781" s="218"/>
      <c r="AO1781" s="218"/>
      <c r="AP1781" s="218"/>
      <c r="AQ1781" s="218"/>
      <c r="AR1781" s="218"/>
      <c r="AS1781" s="218"/>
      <c r="AU1781" s="215"/>
      <c r="AV1781" s="215"/>
      <c r="AW1781" s="215"/>
      <c r="AX1781" s="215"/>
      <c r="AY1781" s="215"/>
      <c r="AZ1781" s="215"/>
      <c r="BA1781" s="215"/>
    </row>
    <row r="1782" spans="1:53" s="201" customFormat="1" ht="12.75" hidden="1" customHeight="1" x14ac:dyDescent="0.15">
      <c r="A1782" s="612"/>
      <c r="B1782" s="615"/>
      <c r="C1782" s="618"/>
      <c r="D1782" s="418"/>
      <c r="E1782" s="419"/>
      <c r="F1782" s="420"/>
      <c r="G1782" s="420"/>
      <c r="H1782" s="420"/>
      <c r="I1782" s="421"/>
      <c r="J1782" s="422"/>
      <c r="K1782" s="423"/>
      <c r="L1782" s="423"/>
      <c r="M1782" s="423"/>
      <c r="N1782" s="332"/>
      <c r="O1782" s="433"/>
      <c r="P1782" s="434"/>
      <c r="Q1782" s="435"/>
      <c r="R1782" s="436"/>
      <c r="S1782" s="435"/>
      <c r="U1782" s="205">
        <v>14</v>
      </c>
      <c r="V1782" s="210" t="str">
        <f t="shared" si="630"/>
        <v/>
      </c>
      <c r="W1782" s="201" t="b">
        <f t="shared" si="632"/>
        <v>1</v>
      </c>
      <c r="Y1782" s="216"/>
      <c r="Z1782" s="217"/>
      <c r="AA1782" s="215"/>
      <c r="AB1782" s="408" t="str">
        <f t="shared" si="629"/>
        <v/>
      </c>
      <c r="AC1782" s="408" t="str">
        <f t="shared" si="631"/>
        <v/>
      </c>
      <c r="AD1782" s="202"/>
      <c r="AE1782" s="214"/>
      <c r="AF1782" s="214"/>
      <c r="AH1782" s="215"/>
      <c r="AI1782" s="215"/>
      <c r="AJ1782" s="215"/>
      <c r="AK1782" s="215"/>
      <c r="AL1782" s="215"/>
      <c r="AN1782" s="218"/>
      <c r="AO1782" s="218"/>
      <c r="AP1782" s="218"/>
      <c r="AQ1782" s="218"/>
      <c r="AR1782" s="218"/>
      <c r="AS1782" s="218"/>
      <c r="AU1782" s="215"/>
      <c r="AV1782" s="215"/>
      <c r="AW1782" s="215"/>
      <c r="AX1782" s="215"/>
      <c r="AY1782" s="215"/>
      <c r="AZ1782" s="215"/>
      <c r="BA1782" s="215"/>
    </row>
    <row r="1783" spans="1:53" s="201" customFormat="1" ht="12.75" hidden="1" customHeight="1" x14ac:dyDescent="0.15">
      <c r="A1783" s="612"/>
      <c r="B1783" s="615"/>
      <c r="C1783" s="618"/>
      <c r="D1783" s="418"/>
      <c r="E1783" s="419"/>
      <c r="F1783" s="420"/>
      <c r="G1783" s="420"/>
      <c r="H1783" s="420"/>
      <c r="I1783" s="421"/>
      <c r="J1783" s="422"/>
      <c r="K1783" s="423"/>
      <c r="L1783" s="423"/>
      <c r="M1783" s="423"/>
      <c r="N1783" s="332"/>
      <c r="O1783" s="433"/>
      <c r="P1783" s="434"/>
      <c r="Q1783" s="435"/>
      <c r="R1783" s="436"/>
      <c r="S1783" s="435"/>
      <c r="U1783" s="205">
        <v>15</v>
      </c>
      <c r="V1783" s="210" t="str">
        <f t="shared" si="630"/>
        <v/>
      </c>
      <c r="W1783" s="201" t="b">
        <f t="shared" si="632"/>
        <v>1</v>
      </c>
      <c r="Y1783" s="216"/>
      <c r="AA1783" s="215"/>
      <c r="AB1783" s="408" t="str">
        <f t="shared" si="629"/>
        <v/>
      </c>
      <c r="AC1783" s="408" t="str">
        <f t="shared" si="631"/>
        <v/>
      </c>
      <c r="AD1783" s="202"/>
      <c r="AE1783" s="214"/>
      <c r="AF1783" s="214"/>
      <c r="AG1783" s="215"/>
      <c r="AH1783" s="215"/>
      <c r="AI1783" s="215"/>
      <c r="AJ1783" s="215"/>
      <c r="AK1783" s="215"/>
      <c r="AL1783" s="215"/>
      <c r="AN1783" s="218"/>
      <c r="AO1783" s="218"/>
      <c r="AP1783" s="218"/>
      <c r="AQ1783" s="218"/>
      <c r="AR1783" s="218"/>
      <c r="AS1783" s="218"/>
      <c r="AU1783" s="215"/>
      <c r="AV1783" s="215"/>
      <c r="AW1783" s="215"/>
      <c r="AX1783" s="215"/>
      <c r="AY1783" s="215"/>
      <c r="AZ1783" s="215"/>
      <c r="BA1783" s="215"/>
    </row>
    <row r="1784" spans="1:53" s="201" customFormat="1" ht="12.75" hidden="1" customHeight="1" x14ac:dyDescent="0.15">
      <c r="A1784" s="612"/>
      <c r="B1784" s="615"/>
      <c r="C1784" s="618"/>
      <c r="D1784" s="418"/>
      <c r="E1784" s="419"/>
      <c r="F1784" s="420"/>
      <c r="G1784" s="420"/>
      <c r="H1784" s="420"/>
      <c r="I1784" s="421"/>
      <c r="J1784" s="422"/>
      <c r="K1784" s="423"/>
      <c r="L1784" s="423"/>
      <c r="M1784" s="423"/>
      <c r="N1784" s="332"/>
      <c r="O1784" s="433"/>
      <c r="P1784" s="434"/>
      <c r="Q1784" s="435"/>
      <c r="R1784" s="436"/>
      <c r="S1784" s="435"/>
      <c r="U1784" s="205">
        <v>16</v>
      </c>
      <c r="V1784" s="210" t="str">
        <f t="shared" si="630"/>
        <v/>
      </c>
      <c r="W1784" s="201" t="b">
        <f t="shared" si="632"/>
        <v>1</v>
      </c>
      <c r="Y1784" s="216"/>
      <c r="Z1784" s="217"/>
      <c r="AB1784" s="408" t="str">
        <f t="shared" si="629"/>
        <v/>
      </c>
      <c r="AC1784" s="408" t="str">
        <f t="shared" si="631"/>
        <v/>
      </c>
      <c r="AD1784" s="202"/>
      <c r="AE1784" s="214"/>
      <c r="AF1784" s="214"/>
      <c r="AG1784" s="215"/>
      <c r="AH1784" s="215"/>
      <c r="AI1784" s="215"/>
      <c r="AJ1784" s="215"/>
      <c r="AK1784" s="215"/>
      <c r="AL1784" s="215"/>
      <c r="AN1784" s="218"/>
      <c r="AO1784" s="218"/>
      <c r="AP1784" s="218"/>
      <c r="AQ1784" s="218"/>
      <c r="AR1784" s="218"/>
      <c r="AS1784" s="218"/>
      <c r="AU1784" s="215"/>
      <c r="AV1784" s="215"/>
      <c r="AW1784" s="215"/>
      <c r="AX1784" s="215"/>
      <c r="AY1784" s="215"/>
      <c r="AZ1784" s="215"/>
      <c r="BA1784" s="215"/>
    </row>
    <row r="1785" spans="1:53" s="201" customFormat="1" ht="12.75" hidden="1" customHeight="1" x14ac:dyDescent="0.15">
      <c r="A1785" s="612"/>
      <c r="B1785" s="615"/>
      <c r="C1785" s="618"/>
      <c r="D1785" s="418"/>
      <c r="E1785" s="419"/>
      <c r="F1785" s="420"/>
      <c r="G1785" s="420"/>
      <c r="H1785" s="420"/>
      <c r="I1785" s="421"/>
      <c r="J1785" s="422"/>
      <c r="K1785" s="423"/>
      <c r="L1785" s="423"/>
      <c r="M1785" s="423"/>
      <c r="N1785" s="332"/>
      <c r="O1785" s="433"/>
      <c r="P1785" s="434"/>
      <c r="Q1785" s="435"/>
      <c r="R1785" s="436"/>
      <c r="S1785" s="435"/>
      <c r="U1785" s="205">
        <v>17</v>
      </c>
      <c r="V1785" s="210" t="str">
        <f t="shared" si="630"/>
        <v/>
      </c>
      <c r="W1785" s="201" t="b">
        <f t="shared" si="632"/>
        <v>1</v>
      </c>
      <c r="Y1785" s="216"/>
      <c r="AB1785" s="408" t="str">
        <f t="shared" si="629"/>
        <v/>
      </c>
      <c r="AC1785" s="408" t="str">
        <f t="shared" si="631"/>
        <v/>
      </c>
      <c r="AD1785" s="202"/>
      <c r="AE1785" s="214"/>
      <c r="AF1785" s="214"/>
      <c r="AG1785" s="215"/>
      <c r="AH1785" s="215"/>
      <c r="AI1785" s="215"/>
      <c r="AJ1785" s="215"/>
      <c r="AK1785" s="215"/>
      <c r="AL1785" s="215"/>
      <c r="AN1785" s="218"/>
      <c r="AO1785" s="218"/>
      <c r="AP1785" s="218"/>
      <c r="AQ1785" s="218"/>
      <c r="AR1785" s="218"/>
      <c r="AS1785" s="218"/>
      <c r="AU1785" s="215"/>
      <c r="AV1785" s="215"/>
      <c r="AW1785" s="215"/>
      <c r="AX1785" s="215"/>
      <c r="AY1785" s="215"/>
      <c r="AZ1785" s="215"/>
      <c r="BA1785" s="215"/>
    </row>
    <row r="1786" spans="1:53" s="201" customFormat="1" ht="12.75" hidden="1" customHeight="1" x14ac:dyDescent="0.15">
      <c r="A1786" s="612"/>
      <c r="B1786" s="615"/>
      <c r="C1786" s="618"/>
      <c r="D1786" s="418"/>
      <c r="E1786" s="419"/>
      <c r="F1786" s="420"/>
      <c r="G1786" s="420"/>
      <c r="H1786" s="420"/>
      <c r="I1786" s="421"/>
      <c r="J1786" s="422"/>
      <c r="K1786" s="423"/>
      <c r="L1786" s="423"/>
      <c r="M1786" s="423"/>
      <c r="N1786" s="332"/>
      <c r="O1786" s="433"/>
      <c r="P1786" s="434"/>
      <c r="Q1786" s="435"/>
      <c r="R1786" s="436"/>
      <c r="S1786" s="435"/>
      <c r="U1786" s="205">
        <v>18</v>
      </c>
      <c r="V1786" s="210" t="str">
        <f t="shared" si="630"/>
        <v/>
      </c>
      <c r="W1786" s="201" t="b">
        <f t="shared" si="632"/>
        <v>1</v>
      </c>
      <c r="Y1786" s="216"/>
      <c r="AB1786" s="408" t="str">
        <f t="shared" si="629"/>
        <v/>
      </c>
      <c r="AC1786" s="408" t="str">
        <f t="shared" si="631"/>
        <v/>
      </c>
      <c r="AD1786" s="202"/>
      <c r="AE1786" s="214"/>
      <c r="AF1786" s="214"/>
      <c r="AG1786" s="215"/>
      <c r="AH1786" s="215"/>
      <c r="AI1786" s="215"/>
      <c r="AJ1786" s="215"/>
      <c r="AK1786" s="215"/>
      <c r="AL1786" s="215"/>
      <c r="AN1786" s="218"/>
      <c r="AO1786" s="218"/>
      <c r="AP1786" s="218"/>
      <c r="AQ1786" s="218"/>
      <c r="AR1786" s="218"/>
      <c r="AS1786" s="218"/>
      <c r="AU1786" s="215"/>
      <c r="AV1786" s="215"/>
      <c r="AW1786" s="215"/>
      <c r="AX1786" s="215"/>
      <c r="AY1786" s="215"/>
      <c r="AZ1786" s="215"/>
      <c r="BA1786" s="215"/>
    </row>
    <row r="1787" spans="1:53" s="201" customFormat="1" ht="12.75" hidden="1" customHeight="1" x14ac:dyDescent="0.15">
      <c r="A1787" s="612"/>
      <c r="B1787" s="615"/>
      <c r="C1787" s="618"/>
      <c r="D1787" s="418"/>
      <c r="E1787" s="424"/>
      <c r="F1787" s="420"/>
      <c r="G1787" s="420"/>
      <c r="H1787" s="420"/>
      <c r="I1787" s="421"/>
      <c r="J1787" s="422"/>
      <c r="K1787" s="423"/>
      <c r="L1787" s="423"/>
      <c r="M1787" s="423"/>
      <c r="N1787" s="332"/>
      <c r="O1787" s="433"/>
      <c r="P1787" s="434"/>
      <c r="Q1787" s="435"/>
      <c r="R1787" s="436"/>
      <c r="S1787" s="435"/>
      <c r="U1787" s="205">
        <v>19</v>
      </c>
      <c r="V1787" s="210" t="str">
        <f t="shared" si="630"/>
        <v/>
      </c>
      <c r="W1787" s="201" t="b">
        <f t="shared" si="632"/>
        <v>1</v>
      </c>
      <c r="Y1787" s="216"/>
      <c r="AB1787" s="408" t="str">
        <f t="shared" si="629"/>
        <v/>
      </c>
      <c r="AC1787" s="408" t="str">
        <f t="shared" si="631"/>
        <v/>
      </c>
      <c r="AD1787" s="202"/>
      <c r="AE1787" s="214"/>
      <c r="AF1787" s="214"/>
      <c r="AG1787" s="215"/>
      <c r="AH1787" s="215"/>
      <c r="AI1787" s="215"/>
      <c r="AJ1787" s="215"/>
      <c r="AK1787" s="215"/>
      <c r="AL1787" s="215"/>
      <c r="AN1787" s="218"/>
      <c r="AO1787" s="218"/>
      <c r="AP1787" s="218"/>
      <c r="AQ1787" s="218"/>
      <c r="AR1787" s="218"/>
      <c r="AS1787" s="218"/>
      <c r="AU1787" s="215"/>
      <c r="AV1787" s="215"/>
      <c r="AW1787" s="215"/>
      <c r="AX1787" s="215"/>
      <c r="AY1787" s="215"/>
      <c r="AZ1787" s="215"/>
      <c r="BA1787" s="215"/>
    </row>
    <row r="1788" spans="1:53" s="215" customFormat="1" ht="12.75" hidden="1" customHeight="1" x14ac:dyDescent="0.15">
      <c r="A1788" s="613"/>
      <c r="B1788" s="616"/>
      <c r="C1788" s="619"/>
      <c r="D1788" s="426"/>
      <c r="E1788" s="427"/>
      <c r="F1788" s="428"/>
      <c r="G1788" s="428"/>
      <c r="H1788" s="428"/>
      <c r="I1788" s="429"/>
      <c r="J1788" s="430"/>
      <c r="K1788" s="431"/>
      <c r="L1788" s="431"/>
      <c r="M1788" s="431"/>
      <c r="N1788" s="332"/>
      <c r="O1788" s="433"/>
      <c r="P1788" s="434"/>
      <c r="Q1788" s="435"/>
      <c r="R1788" s="436"/>
      <c r="S1788" s="435"/>
      <c r="U1788" s="205">
        <v>20</v>
      </c>
      <c r="V1788" s="220" t="str">
        <f t="shared" si="630"/>
        <v/>
      </c>
      <c r="W1788" s="201" t="b">
        <f t="shared" si="632"/>
        <v>1</v>
      </c>
      <c r="Y1788" s="216"/>
      <c r="Z1788" s="217"/>
      <c r="AB1788" s="408" t="str">
        <f t="shared" si="629"/>
        <v/>
      </c>
      <c r="AC1788" s="408" t="str">
        <f t="shared" si="631"/>
        <v/>
      </c>
      <c r="AD1788" s="218"/>
      <c r="AE1788" s="214"/>
      <c r="AF1788" s="214"/>
      <c r="AN1788" s="218"/>
      <c r="AO1788" s="218"/>
      <c r="AP1788" s="218"/>
      <c r="AQ1788" s="218"/>
      <c r="AR1788" s="218"/>
      <c r="AS1788" s="218"/>
    </row>
    <row r="1789" spans="1:53" s="201" customFormat="1" ht="12.75" hidden="1" customHeight="1" x14ac:dyDescent="0.15">
      <c r="A1789" s="611" t="s">
        <v>7397</v>
      </c>
      <c r="B1789" s="614"/>
      <c r="C1789" s="617"/>
      <c r="D1789" s="412"/>
      <c r="E1789" s="413"/>
      <c r="F1789" s="414"/>
      <c r="G1789" s="414"/>
      <c r="H1789" s="414"/>
      <c r="I1789" s="415"/>
      <c r="J1789" s="416"/>
      <c r="K1789" s="417"/>
      <c r="L1789" s="417"/>
      <c r="M1789" s="417"/>
      <c r="N1789" s="332"/>
      <c r="O1789" s="433"/>
      <c r="P1789" s="434"/>
      <c r="Q1789" s="435"/>
      <c r="R1789" s="436"/>
      <c r="S1789" s="435"/>
      <c r="U1789" s="205">
        <v>1</v>
      </c>
      <c r="V1789" s="206" t="str">
        <f t="shared" si="630"/>
        <v/>
      </c>
      <c r="W1789" s="201" t="b">
        <f t="shared" si="632"/>
        <v>1</v>
      </c>
      <c r="Y1789" s="216"/>
      <c r="AB1789" s="408" t="str">
        <f t="shared" si="629"/>
        <v/>
      </c>
      <c r="AC1789" s="408" t="str">
        <f t="shared" si="631"/>
        <v/>
      </c>
      <c r="AD1789" s="202"/>
      <c r="AE1789" s="173" t="s">
        <v>7260</v>
      </c>
      <c r="AG1789" s="203" t="s">
        <v>7194</v>
      </c>
      <c r="AH1789" s="204" t="s">
        <v>7221</v>
      </c>
      <c r="AI1789" s="204" t="s">
        <v>7195</v>
      </c>
      <c r="AJ1789" s="204" t="s">
        <v>7231</v>
      </c>
      <c r="AK1789" s="204" t="s">
        <v>7196</v>
      </c>
      <c r="AL1789" s="204" t="s">
        <v>7197</v>
      </c>
      <c r="AN1789" s="222" t="s">
        <v>7274</v>
      </c>
      <c r="AO1789" s="223" t="s">
        <v>7221</v>
      </c>
      <c r="AP1789" s="223" t="s">
        <v>7195</v>
      </c>
      <c r="AQ1789" s="223" t="s">
        <v>7231</v>
      </c>
      <c r="AR1789" s="223" t="s">
        <v>7196</v>
      </c>
      <c r="AS1789" s="223" t="s">
        <v>7197</v>
      </c>
      <c r="AU1789" s="203" t="s">
        <v>7198</v>
      </c>
      <c r="AV1789" s="204" t="s">
        <v>7221</v>
      </c>
      <c r="AW1789" s="204" t="s">
        <v>7195</v>
      </c>
      <c r="AX1789" s="204" t="s">
        <v>7231</v>
      </c>
      <c r="AY1789" s="204" t="s">
        <v>7196</v>
      </c>
      <c r="AZ1789" s="204" t="s">
        <v>7197</v>
      </c>
      <c r="BA1789" s="214"/>
    </row>
    <row r="1790" spans="1:53" s="201" customFormat="1" ht="12.75" hidden="1" customHeight="1" x14ac:dyDescent="0.15">
      <c r="A1790" s="612"/>
      <c r="B1790" s="615"/>
      <c r="C1790" s="618"/>
      <c r="D1790" s="418"/>
      <c r="E1790" s="419"/>
      <c r="F1790" s="420"/>
      <c r="G1790" s="420"/>
      <c r="H1790" s="420"/>
      <c r="I1790" s="421"/>
      <c r="J1790" s="422"/>
      <c r="K1790" s="423"/>
      <c r="L1790" s="423"/>
      <c r="M1790" s="423"/>
      <c r="N1790" s="332"/>
      <c r="O1790" s="433"/>
      <c r="P1790" s="434"/>
      <c r="Q1790" s="435"/>
      <c r="R1790" s="436"/>
      <c r="S1790" s="435"/>
      <c r="U1790" s="205">
        <v>2</v>
      </c>
      <c r="V1790" s="210" t="str">
        <f t="shared" si="630"/>
        <v/>
      </c>
      <c r="W1790" s="201" t="b">
        <f t="shared" si="632"/>
        <v>1</v>
      </c>
      <c r="Y1790" s="216"/>
      <c r="Z1790" s="217"/>
      <c r="AB1790" s="408" t="str">
        <f t="shared" si="629"/>
        <v/>
      </c>
      <c r="AC1790" s="408" t="str">
        <f t="shared" si="631"/>
        <v/>
      </c>
      <c r="AD1790" s="202"/>
      <c r="AE1790" s="620" t="s">
        <v>7188</v>
      </c>
      <c r="AF1790" s="209" t="s">
        <v>7193</v>
      </c>
      <c r="AG1790" s="208">
        <f>SUM(AH1790:AL1790)</f>
        <v>0</v>
      </c>
      <c r="AH1790" s="208">
        <f>SUMIFS($K1789:$K1808,$E1789:$E1808,"R7当",$F1789:$F1808,"ライフデザイン・結婚支援重点推進事業",$J1789:$J1808,3/4)</f>
        <v>0</v>
      </c>
      <c r="AI1790" s="208">
        <f>SUMIFS($K1789:$K1808,$E1789:$E1808,"R7当",$F1789:$F1808,"結婚支援コンシェルジュ事業",$J1789:$J1808,3/4)</f>
        <v>0</v>
      </c>
      <c r="AJ1790" s="208"/>
      <c r="AK1790" s="208"/>
      <c r="AL1790" s="208"/>
      <c r="AN1790" s="224">
        <f>SUM(AO1790:AS1790)</f>
        <v>0</v>
      </c>
      <c r="AO1790" s="224">
        <f>SUMIFS($L1789:$L1808,$E1789:$E1808,"R7当",$F1789:$F1808,"ライフデザイン・結婚支援重点推進事業",$J1789:$J1808,3/4)</f>
        <v>0</v>
      </c>
      <c r="AP1790" s="224">
        <f>SUMIFS($L1789:$L1808,$E1789:$E1808,"R7当",$F1789:$F1808,"結婚支援コンシェルジュ事業",$J1789:$J1808,3/4)</f>
        <v>0</v>
      </c>
      <c r="AQ1790" s="224"/>
      <c r="AR1790" s="224"/>
      <c r="AS1790" s="224"/>
      <c r="AU1790" s="208">
        <f>SUM(AV1790:AZ1790)</f>
        <v>0</v>
      </c>
      <c r="AV1790" s="208">
        <f>SUMIFS($M1789:$M1808,$E1789:$E1808,"R7当",$F1789:$F1808,"ライフデザイン・結婚支援重点推進事業",$J1789:$J1808,3/4)</f>
        <v>0</v>
      </c>
      <c r="AW1790" s="208">
        <f>SUMIFS($M1789:$M1808,$E1789:$E1808,"R7当",$F1789:$F1808,"結婚支援コンシェルジュ事業",$J1789:$J1808,3/4)</f>
        <v>0</v>
      </c>
      <c r="AX1790" s="208"/>
      <c r="AY1790" s="208"/>
      <c r="AZ1790" s="208"/>
      <c r="BA1790" s="215"/>
    </row>
    <row r="1791" spans="1:53" s="201" customFormat="1" ht="12.75" hidden="1" customHeight="1" x14ac:dyDescent="0.15">
      <c r="A1791" s="612"/>
      <c r="B1791" s="615"/>
      <c r="C1791" s="618"/>
      <c r="D1791" s="418"/>
      <c r="E1791" s="424"/>
      <c r="F1791" s="420"/>
      <c r="G1791" s="420"/>
      <c r="H1791" s="420"/>
      <c r="I1791" s="421"/>
      <c r="J1791" s="425"/>
      <c r="K1791" s="423"/>
      <c r="L1791" s="423"/>
      <c r="M1791" s="423"/>
      <c r="N1791" s="332"/>
      <c r="O1791" s="433"/>
      <c r="P1791" s="434"/>
      <c r="Q1791" s="435"/>
      <c r="R1791" s="436"/>
      <c r="S1791" s="435"/>
      <c r="U1791" s="205">
        <v>3</v>
      </c>
      <c r="V1791" s="210" t="str">
        <f t="shared" si="630"/>
        <v/>
      </c>
      <c r="W1791" s="201" t="b">
        <f t="shared" si="632"/>
        <v>1</v>
      </c>
      <c r="Y1791" s="219"/>
      <c r="Z1791" s="215"/>
      <c r="AB1791" s="408" t="str">
        <f t="shared" si="629"/>
        <v/>
      </c>
      <c r="AC1791" s="408" t="str">
        <f t="shared" si="631"/>
        <v/>
      </c>
      <c r="AD1791" s="202"/>
      <c r="AE1791" s="620"/>
      <c r="AF1791" s="211" t="s">
        <v>7189</v>
      </c>
      <c r="AG1791" s="208">
        <f>SUM(AH1791:AL1791)</f>
        <v>0</v>
      </c>
      <c r="AH1791" s="208">
        <f>SUMIFS($K1789:$K1808,$E1789:$E1808,"R7当",$F1789:$F1808,"ライフデザイン・結婚支援重点推進事業",$J1789:$J1808,2/3)</f>
        <v>0</v>
      </c>
      <c r="AI1791" s="208"/>
      <c r="AJ1791" s="208">
        <f>SUMIFS($K1789:$K1808,$E1789:$E1808,"R7当",$F1789:$F1808,"結婚_妊娠・出産_子育てに温かい社会づくり・気運醸成事業",$J1789:$J1808,2/3)</f>
        <v>0</v>
      </c>
      <c r="AK1791" s="208"/>
      <c r="AL1791" s="208"/>
      <c r="AN1791" s="224">
        <f t="shared" ref="AN1791:AN1792" si="645">SUM(AO1791:AS1791)</f>
        <v>0</v>
      </c>
      <c r="AO1791" s="224">
        <f>SUMIFS($L1789:$L1808,$E1789:$E1808,"R7当",$F1789:$F1808,"ライフデザイン・結婚支援重点推進事業",$J1789:$J1808,2/3)</f>
        <v>0</v>
      </c>
      <c r="AP1791" s="224"/>
      <c r="AQ1791" s="224">
        <f>SUMIFS($L1789:$L1808,$E1789:$E1808,"R7当",$F1789:$F1808,"結婚_妊娠・出産_子育てに温かい社会づくり・気運醸成事業",$J1789:$J1808,2/3)</f>
        <v>0</v>
      </c>
      <c r="AR1791" s="224"/>
      <c r="AS1791" s="224"/>
      <c r="AU1791" s="208">
        <f t="shared" ref="AU1791:AU1792" si="646">SUM(AV1791:AZ1791)</f>
        <v>0</v>
      </c>
      <c r="AV1791" s="208">
        <f>SUMIFS($M1789:$M1808,$E1789:$E1808,"R7当",$F1789:$F1808,"ライフデザイン・結婚支援重点推進事業",$J1789:$J1808,2/3)</f>
        <v>0</v>
      </c>
      <c r="AW1791" s="208"/>
      <c r="AX1791" s="208">
        <f>SUMIFS($M1789:$M1808,$E1789:$E1808,"R7当",$F1789:$F1808,"結婚_妊娠・出産_子育てに温かい社会づくり・気運醸成事業",$J1789:$J1808,2/3)</f>
        <v>0</v>
      </c>
      <c r="AY1791" s="208"/>
      <c r="AZ1791" s="208"/>
      <c r="BA1791" s="215"/>
    </row>
    <row r="1792" spans="1:53" s="201" customFormat="1" ht="12.75" hidden="1" customHeight="1" x14ac:dyDescent="0.15">
      <c r="A1792" s="612"/>
      <c r="B1792" s="615"/>
      <c r="C1792" s="618"/>
      <c r="D1792" s="418"/>
      <c r="E1792" s="424"/>
      <c r="F1792" s="420"/>
      <c r="G1792" s="420"/>
      <c r="H1792" s="420"/>
      <c r="I1792" s="421"/>
      <c r="J1792" s="425"/>
      <c r="K1792" s="423"/>
      <c r="L1792" s="423"/>
      <c r="M1792" s="423"/>
      <c r="N1792" s="332"/>
      <c r="O1792" s="433"/>
      <c r="P1792" s="434"/>
      <c r="Q1792" s="435"/>
      <c r="R1792" s="436"/>
      <c r="S1792" s="435"/>
      <c r="U1792" s="205">
        <v>4</v>
      </c>
      <c r="V1792" s="210" t="str">
        <f t="shared" si="630"/>
        <v/>
      </c>
      <c r="W1792" s="201" t="b">
        <f t="shared" si="632"/>
        <v>1</v>
      </c>
      <c r="Y1792" s="219"/>
      <c r="Z1792" s="215"/>
      <c r="AB1792" s="408" t="str">
        <f t="shared" si="629"/>
        <v/>
      </c>
      <c r="AC1792" s="408" t="str">
        <f t="shared" si="631"/>
        <v/>
      </c>
      <c r="AD1792" s="202"/>
      <c r="AE1792" s="620"/>
      <c r="AF1792" s="211" t="s">
        <v>7187</v>
      </c>
      <c r="AG1792" s="208">
        <f t="shared" ref="AG1792" si="647">SUM(AH1792:AL1792)</f>
        <v>0</v>
      </c>
      <c r="AH1792" s="208"/>
      <c r="AI1792" s="208"/>
      <c r="AJ1792" s="208">
        <f>SUMIFS($K1789:$K1808,$E1789:$E1808,"R7当",$F1789:$F1808,"結婚_妊娠・出産_子育てに温かい社会づくり・気運醸成事業",$J1789:$J1808,1/2)</f>
        <v>0</v>
      </c>
      <c r="AK1792" s="208"/>
      <c r="AL1792" s="208"/>
      <c r="AN1792" s="224">
        <f t="shared" si="645"/>
        <v>0</v>
      </c>
      <c r="AO1792" s="224"/>
      <c r="AP1792" s="224"/>
      <c r="AQ1792" s="224">
        <f>SUMIFS($L1789:$L1808,$E1789:$E1808,"R7当",$F1789:$F1808,"結婚_妊娠・出産_子育てに温かい社会づくり・気運醸成事業",$J1789:$J1808,1/2)</f>
        <v>0</v>
      </c>
      <c r="AR1792" s="224"/>
      <c r="AS1792" s="224"/>
      <c r="AU1792" s="208">
        <f t="shared" si="646"/>
        <v>0</v>
      </c>
      <c r="AV1792" s="208"/>
      <c r="AW1792" s="208"/>
      <c r="AX1792" s="208">
        <f>SUMIFS($M1789:$M1808,$E1789:$E1808,"R7当",$F1789:$F1808,"結婚_妊娠・出産_子育てに温かい社会づくり・気運醸成事業",$J1789:$J1808,1/2)</f>
        <v>0</v>
      </c>
      <c r="AY1792" s="208"/>
      <c r="AZ1792" s="208"/>
      <c r="BA1792" s="215"/>
    </row>
    <row r="1793" spans="1:53" s="201" customFormat="1" ht="12.75" hidden="1" customHeight="1" x14ac:dyDescent="0.15">
      <c r="A1793" s="612"/>
      <c r="B1793" s="615"/>
      <c r="C1793" s="618"/>
      <c r="D1793" s="418"/>
      <c r="E1793" s="424"/>
      <c r="F1793" s="420"/>
      <c r="G1793" s="420"/>
      <c r="H1793" s="420"/>
      <c r="I1793" s="421"/>
      <c r="J1793" s="425"/>
      <c r="K1793" s="423"/>
      <c r="L1793" s="423"/>
      <c r="M1793" s="423"/>
      <c r="N1793" s="332"/>
      <c r="O1793" s="433"/>
      <c r="P1793" s="434"/>
      <c r="Q1793" s="435"/>
      <c r="R1793" s="436"/>
      <c r="S1793" s="435"/>
      <c r="U1793" s="205">
        <v>5</v>
      </c>
      <c r="V1793" s="210" t="str">
        <f t="shared" si="630"/>
        <v/>
      </c>
      <c r="W1793" s="201" t="b">
        <f t="shared" si="632"/>
        <v>1</v>
      </c>
      <c r="Y1793" s="219"/>
      <c r="Z1793" s="215"/>
      <c r="AB1793" s="408" t="str">
        <f t="shared" si="629"/>
        <v/>
      </c>
      <c r="AC1793" s="408" t="str">
        <f t="shared" si="631"/>
        <v/>
      </c>
      <c r="AD1793" s="202"/>
      <c r="AE1793" s="212" t="s">
        <v>7229</v>
      </c>
      <c r="AF1793" s="209" t="str">
        <f>IF(COUNTIF(AC1789:AC1808,"R7当一般コース"),"一般コース",IF(COUNTIF(AC1789:AC1808,"R7当都道府県主導型市町村連携コース"),"連携コース",""))</f>
        <v/>
      </c>
      <c r="AG1793" s="208">
        <f>SUM(AH1793:AL1793)</f>
        <v>0</v>
      </c>
      <c r="AH1793" s="208"/>
      <c r="AI1793" s="208"/>
      <c r="AJ1793" s="208"/>
      <c r="AK1793" s="208">
        <f>SUMIFS($K1789:$K1808,$E1789:$E1808,"R7当",G1789:G1808,"一般コース")</f>
        <v>0</v>
      </c>
      <c r="AL1793" s="208">
        <f>SUMIFS($K1789:$K1808,$E1789:$E1808,"R7当",G1789:G1808,"都道府県主導型市町村連携コース")</f>
        <v>0</v>
      </c>
      <c r="AN1793" s="224">
        <f>SUM(AO1793:AS1793)</f>
        <v>0</v>
      </c>
      <c r="AO1793" s="224"/>
      <c r="AP1793" s="224"/>
      <c r="AQ1793" s="224"/>
      <c r="AR1793" s="224">
        <f>SUMIFS($L1789:$L1808,$E1789:$E1808,"R7当",G1789:G1808,"一般コース")</f>
        <v>0</v>
      </c>
      <c r="AS1793" s="224">
        <f>SUMIFS($L1789:$L1808,$E1789:$E1808,"R7当",G1789:G1808,"都道府県主導型市町村連携コース")</f>
        <v>0</v>
      </c>
      <c r="AU1793" s="208">
        <f>SUM(AV1793:AZ1793)</f>
        <v>0</v>
      </c>
      <c r="AV1793" s="208"/>
      <c r="AW1793" s="208"/>
      <c r="AX1793" s="208"/>
      <c r="AY1793" s="208">
        <f>SUMIFS($M1789:$M1808,$E1789:$E1808,"R7当",G1789:G1808,"一般コース")</f>
        <v>0</v>
      </c>
      <c r="AZ1793" s="208">
        <f>SUMIFS($M1789:$M1808,$E1789:$E1808,"R7当",G1789:G1808,"都道府県主導型市町村連携コース")</f>
        <v>0</v>
      </c>
      <c r="BA1793" s="215"/>
    </row>
    <row r="1794" spans="1:53" s="201" customFormat="1" ht="12.75" hidden="1" customHeight="1" x14ac:dyDescent="0.15">
      <c r="A1794" s="612"/>
      <c r="B1794" s="615"/>
      <c r="C1794" s="618"/>
      <c r="D1794" s="418"/>
      <c r="E1794" s="424"/>
      <c r="F1794" s="420"/>
      <c r="G1794" s="420"/>
      <c r="H1794" s="420"/>
      <c r="I1794" s="421"/>
      <c r="J1794" s="425"/>
      <c r="K1794" s="423"/>
      <c r="L1794" s="423"/>
      <c r="M1794" s="423"/>
      <c r="N1794" s="332"/>
      <c r="O1794" s="433"/>
      <c r="P1794" s="434"/>
      <c r="Q1794" s="435"/>
      <c r="R1794" s="436"/>
      <c r="S1794" s="435"/>
      <c r="U1794" s="205">
        <v>6</v>
      </c>
      <c r="V1794" s="210" t="str">
        <f t="shared" si="630"/>
        <v/>
      </c>
      <c r="W1794" s="201" t="b">
        <f t="shared" si="632"/>
        <v>1</v>
      </c>
      <c r="Y1794" s="219"/>
      <c r="Z1794" s="215"/>
      <c r="AB1794" s="408" t="str">
        <f t="shared" si="629"/>
        <v/>
      </c>
      <c r="AC1794" s="408" t="str">
        <f t="shared" si="631"/>
        <v/>
      </c>
      <c r="AD1794" s="202"/>
      <c r="AE1794" s="173" t="s">
        <v>7217</v>
      </c>
      <c r="AG1794" s="213"/>
      <c r="AH1794" s="213"/>
      <c r="AI1794" s="213"/>
      <c r="AJ1794" s="213"/>
      <c r="AK1794" s="213"/>
      <c r="AL1794" s="213"/>
      <c r="AN1794" s="225"/>
      <c r="AO1794" s="225"/>
      <c r="AP1794" s="225"/>
      <c r="AQ1794" s="225"/>
      <c r="AR1794" s="225"/>
      <c r="AS1794" s="225"/>
      <c r="AU1794" s="213"/>
      <c r="AV1794" s="213"/>
      <c r="AW1794" s="213"/>
      <c r="AX1794" s="213"/>
      <c r="AY1794" s="213"/>
      <c r="AZ1794" s="213"/>
      <c r="BA1794" s="215"/>
    </row>
    <row r="1795" spans="1:53" s="201" customFormat="1" ht="12.75" hidden="1" customHeight="1" x14ac:dyDescent="0.15">
      <c r="A1795" s="612"/>
      <c r="B1795" s="615"/>
      <c r="C1795" s="618"/>
      <c r="D1795" s="418"/>
      <c r="E1795" s="424"/>
      <c r="F1795" s="420"/>
      <c r="G1795" s="420"/>
      <c r="H1795" s="420"/>
      <c r="I1795" s="421"/>
      <c r="J1795" s="425"/>
      <c r="K1795" s="423"/>
      <c r="L1795" s="423"/>
      <c r="M1795" s="423"/>
      <c r="N1795" s="332"/>
      <c r="O1795" s="433"/>
      <c r="P1795" s="434"/>
      <c r="Q1795" s="435"/>
      <c r="R1795" s="436"/>
      <c r="S1795" s="435"/>
      <c r="U1795" s="205">
        <v>7</v>
      </c>
      <c r="V1795" s="210" t="str">
        <f t="shared" si="630"/>
        <v/>
      </c>
      <c r="W1795" s="201" t="b">
        <f t="shared" si="632"/>
        <v>1</v>
      </c>
      <c r="Y1795" s="219"/>
      <c r="Z1795" s="215"/>
      <c r="AB1795" s="408" t="str">
        <f t="shared" si="629"/>
        <v/>
      </c>
      <c r="AC1795" s="408" t="str">
        <f t="shared" si="631"/>
        <v/>
      </c>
      <c r="AD1795" s="202"/>
      <c r="AE1795" s="620" t="s">
        <v>7188</v>
      </c>
      <c r="AF1795" s="209" t="s">
        <v>7193</v>
      </c>
      <c r="AG1795" s="208">
        <f>SUM(AH1795:AL1795)</f>
        <v>0</v>
      </c>
      <c r="AH1795" s="208">
        <f>SUMIFS($K1789:$K1808,$E1789:$E1808,"R6補",$F1789:$F1808,"ライフデザイン・結婚支援重点推進事業",$J1789:$J1808,3/4)</f>
        <v>0</v>
      </c>
      <c r="AI1795" s="208">
        <f>SUMIFS($K1789:$K1808,$E1789:$E1808,"R6補",$F1789:$F1808,"結婚支援コンシェルジュ事業",$J1789:$J1808,3/4)</f>
        <v>0</v>
      </c>
      <c r="AJ1795" s="208"/>
      <c r="AK1795" s="208"/>
      <c r="AL1795" s="208"/>
      <c r="AN1795" s="224">
        <f>SUM(AO1795:AS1795)</f>
        <v>0</v>
      </c>
      <c r="AO1795" s="224">
        <f>SUMIFS($L1789:$L1808,$E1789:$E1808,"R6補",$F1789:$F1808,"ライフデザイン・結婚支援重点推進事業",$J1789:$J1808,3/4)</f>
        <v>0</v>
      </c>
      <c r="AP1795" s="224">
        <f>SUMIFS($L1789:$L1808,$E1789:$E1808,"R6補",$F1789:$F1808,"結婚支援コンシェルジュ事業",$J1789:$J1808,3/4)</f>
        <v>0</v>
      </c>
      <c r="AQ1795" s="224"/>
      <c r="AR1795" s="224"/>
      <c r="AS1795" s="224"/>
      <c r="AU1795" s="208">
        <f>SUM(AV1795:AZ1795)</f>
        <v>0</v>
      </c>
      <c r="AV1795" s="208">
        <f>SUMIFS($M1789:$M1808,$E1789:$E1808,"R6補",$F1789:$F1808,"ライフデザイン・結婚支援重点推進事業",$J1789:$J1808,3/4)</f>
        <v>0</v>
      </c>
      <c r="AW1795" s="208">
        <f>SUMIFS($M1789:$M1808,$E1789:$E1808,"R6補",$F1789:$F1808,"結婚支援コンシェルジュ事業",$J1789:$J1808,3/4)</f>
        <v>0</v>
      </c>
      <c r="AX1795" s="208"/>
      <c r="AY1795" s="208"/>
      <c r="AZ1795" s="208"/>
      <c r="BA1795" s="215"/>
    </row>
    <row r="1796" spans="1:53" s="201" customFormat="1" ht="12.75" hidden="1" customHeight="1" x14ac:dyDescent="0.15">
      <c r="A1796" s="612"/>
      <c r="B1796" s="615"/>
      <c r="C1796" s="618"/>
      <c r="D1796" s="418"/>
      <c r="E1796" s="424"/>
      <c r="F1796" s="420"/>
      <c r="G1796" s="420"/>
      <c r="H1796" s="420"/>
      <c r="I1796" s="421"/>
      <c r="J1796" s="425"/>
      <c r="K1796" s="423"/>
      <c r="L1796" s="423"/>
      <c r="M1796" s="423"/>
      <c r="N1796" s="332"/>
      <c r="O1796" s="433"/>
      <c r="P1796" s="434"/>
      <c r="Q1796" s="435"/>
      <c r="R1796" s="436"/>
      <c r="S1796" s="435"/>
      <c r="U1796" s="205">
        <v>8</v>
      </c>
      <c r="V1796" s="210" t="str">
        <f t="shared" si="630"/>
        <v/>
      </c>
      <c r="W1796" s="201" t="b">
        <f t="shared" si="632"/>
        <v>1</v>
      </c>
      <c r="Y1796" s="219"/>
      <c r="Z1796" s="215"/>
      <c r="AB1796" s="408" t="str">
        <f t="shared" si="629"/>
        <v/>
      </c>
      <c r="AC1796" s="408" t="str">
        <f t="shared" si="631"/>
        <v/>
      </c>
      <c r="AD1796" s="202"/>
      <c r="AE1796" s="620"/>
      <c r="AF1796" s="211" t="s">
        <v>7189</v>
      </c>
      <c r="AG1796" s="208">
        <f t="shared" ref="AG1796" si="648">SUM(AH1796:AL1796)</f>
        <v>0</v>
      </c>
      <c r="AH1796" s="208">
        <f>SUMIFS($K1789:$K1808,$E1789:$E1808,"R6補",$F1789:$F1808,"ライフデザイン・結婚支援重点推進事業",$J1789:$J1808,2/3)</f>
        <v>0</v>
      </c>
      <c r="AI1796" s="208"/>
      <c r="AJ1796" s="208">
        <f>SUMIFS($K1789:$K1808,$E1789:$E1808,"R6補",$F1789:$F1808,"結婚_妊娠・出産_子育てに温かい社会づくり・気運醸成事業",$J1789:$J1808,2/3)</f>
        <v>0</v>
      </c>
      <c r="AK1796" s="208"/>
      <c r="AL1796" s="208"/>
      <c r="AN1796" s="224">
        <f t="shared" ref="AN1796:AN1797" si="649">SUM(AO1796:AS1796)</f>
        <v>0</v>
      </c>
      <c r="AO1796" s="224">
        <f>SUMIFS($L1789:$L1808,$E1789:$E1808,"R6補",$F1789:$F1808,"ライフデザイン・結婚支援重点推進事業",$J1789:$J1808,2/3)</f>
        <v>0</v>
      </c>
      <c r="AP1796" s="224"/>
      <c r="AQ1796" s="224">
        <f>SUMIFS($L1789:$L1808,$E1789:$E1808,"R6補",$F1789:$F1808,"結婚_妊娠・出産_子育てに温かい社会づくり・気運醸成事業",$J1789:$J1808,2/3)</f>
        <v>0</v>
      </c>
      <c r="AR1796" s="224"/>
      <c r="AS1796" s="224"/>
      <c r="AU1796" s="208">
        <f t="shared" ref="AU1796:AU1797" si="650">SUM(AV1796:AZ1796)</f>
        <v>0</v>
      </c>
      <c r="AV1796" s="208">
        <f>SUMIFS($M1789:$M1808,$E1789:$E1808,"R6補",$F1789:$F1808,"ライフデザイン・結婚支援重点推進事業",$J1789:$J1808,2/3)</f>
        <v>0</v>
      </c>
      <c r="AW1796" s="208"/>
      <c r="AX1796" s="208">
        <f>SUMIFS($M1789:$M1808,$E1789:$E1808,"R6補",$F1789:$F1808,"結婚_妊娠・出産_子育てに温かい社会づくり・気運醸成事業",$J1789:$J1808,2/3)</f>
        <v>0</v>
      </c>
      <c r="AY1796" s="208"/>
      <c r="AZ1796" s="208"/>
      <c r="BA1796" s="215"/>
    </row>
    <row r="1797" spans="1:53" s="201" customFormat="1" ht="12.75" hidden="1" customHeight="1" x14ac:dyDescent="0.15">
      <c r="A1797" s="612"/>
      <c r="B1797" s="615"/>
      <c r="C1797" s="618"/>
      <c r="D1797" s="418"/>
      <c r="E1797" s="424"/>
      <c r="F1797" s="420"/>
      <c r="G1797" s="420"/>
      <c r="H1797" s="420"/>
      <c r="I1797" s="421"/>
      <c r="J1797" s="425"/>
      <c r="K1797" s="423"/>
      <c r="L1797" s="423"/>
      <c r="M1797" s="423"/>
      <c r="N1797" s="332"/>
      <c r="O1797" s="433"/>
      <c r="P1797" s="434"/>
      <c r="Q1797" s="435"/>
      <c r="R1797" s="436"/>
      <c r="S1797" s="435"/>
      <c r="U1797" s="205">
        <v>9</v>
      </c>
      <c r="V1797" s="210" t="str">
        <f t="shared" si="630"/>
        <v/>
      </c>
      <c r="W1797" s="201" t="b">
        <f t="shared" si="632"/>
        <v>1</v>
      </c>
      <c r="Y1797" s="216"/>
      <c r="AB1797" s="408" t="str">
        <f t="shared" si="629"/>
        <v/>
      </c>
      <c r="AC1797" s="408" t="str">
        <f t="shared" si="631"/>
        <v/>
      </c>
      <c r="AD1797" s="202"/>
      <c r="AE1797" s="620"/>
      <c r="AF1797" s="211" t="s">
        <v>7187</v>
      </c>
      <c r="AG1797" s="208">
        <f>SUM(AH1797:AL1797)</f>
        <v>0</v>
      </c>
      <c r="AH1797" s="208"/>
      <c r="AI1797" s="208"/>
      <c r="AJ1797" s="208">
        <f>SUMIFS($K1789:$K1808,$E1789:$E1808,"R6補",$F1789:$F1808,"結婚_妊娠・出産_子育てに温かい社会づくり・気運醸成事業",$J1789:$J1808,1/2)</f>
        <v>0</v>
      </c>
      <c r="AK1797" s="208"/>
      <c r="AL1797" s="208"/>
      <c r="AN1797" s="224">
        <f t="shared" si="649"/>
        <v>0</v>
      </c>
      <c r="AO1797" s="224"/>
      <c r="AP1797" s="224"/>
      <c r="AQ1797" s="224">
        <f>SUMIFS($L1789:$L1808,$E1789:$E1808,"R6補",$F1789:$F1808,"結婚_妊娠・出産_子育てに温かい社会づくり・気運醸成事業",$J1789:$J1808,1/2)</f>
        <v>0</v>
      </c>
      <c r="AR1797" s="224"/>
      <c r="AS1797" s="224"/>
      <c r="AU1797" s="208">
        <f t="shared" si="650"/>
        <v>0</v>
      </c>
      <c r="AV1797" s="208"/>
      <c r="AW1797" s="208"/>
      <c r="AX1797" s="208">
        <f>SUMIFS($M1789:$M1808,$E1789:$E1808,"R6補",$F1789:$F1808,"結婚_妊娠・出産_子育てに温かい社会づくり・気運醸成事業",$J1789:$J1808,1/2)</f>
        <v>0</v>
      </c>
      <c r="AY1797" s="208"/>
      <c r="AZ1797" s="208"/>
      <c r="BA1797" s="215"/>
    </row>
    <row r="1798" spans="1:53" s="201" customFormat="1" ht="12.75" hidden="1" customHeight="1" x14ac:dyDescent="0.15">
      <c r="A1798" s="612"/>
      <c r="B1798" s="615"/>
      <c r="C1798" s="618"/>
      <c r="D1798" s="418"/>
      <c r="E1798" s="424"/>
      <c r="F1798" s="420"/>
      <c r="G1798" s="420"/>
      <c r="H1798" s="420"/>
      <c r="I1798" s="421"/>
      <c r="J1798" s="422"/>
      <c r="K1798" s="423"/>
      <c r="L1798" s="423"/>
      <c r="M1798" s="423"/>
      <c r="N1798" s="332"/>
      <c r="O1798" s="433"/>
      <c r="P1798" s="434"/>
      <c r="Q1798" s="435"/>
      <c r="R1798" s="436"/>
      <c r="S1798" s="435"/>
      <c r="U1798" s="205">
        <v>10</v>
      </c>
      <c r="V1798" s="210" t="str">
        <f t="shared" si="630"/>
        <v/>
      </c>
      <c r="W1798" s="201" t="b">
        <f t="shared" si="632"/>
        <v>1</v>
      </c>
      <c r="Y1798" s="216"/>
      <c r="Z1798" s="217"/>
      <c r="AA1798" s="215"/>
      <c r="AB1798" s="408" t="str">
        <f t="shared" si="629"/>
        <v/>
      </c>
      <c r="AC1798" s="408" t="str">
        <f t="shared" si="631"/>
        <v/>
      </c>
      <c r="AD1798" s="202"/>
      <c r="AE1798" s="212" t="s">
        <v>7229</v>
      </c>
      <c r="AF1798" s="209" t="str">
        <f>IF(COUNTIF(AC1789:AC1808,"R6補一般コース"),"一般コース",IF(COUNTIF(AC1789:AC1808,"R6補都道府県主導型市町村連携コース"),"連携コース",""))</f>
        <v/>
      </c>
      <c r="AG1798" s="208">
        <f>SUM(AH1798:AL1798)</f>
        <v>0</v>
      </c>
      <c r="AH1798" s="208"/>
      <c r="AI1798" s="208"/>
      <c r="AJ1798" s="208"/>
      <c r="AK1798" s="208">
        <f>SUMIFS($K1789:$K1808,$E1789:$E1808,"R6補",G1789:G1808,"一般コース")</f>
        <v>0</v>
      </c>
      <c r="AL1798" s="208">
        <f>SUMIFS($K1789:$K1808,$E1789:$E1808,"R6補",G1789:G1808,"都道府県主導型市町村連携コース")</f>
        <v>0</v>
      </c>
      <c r="AN1798" s="224">
        <f>SUM(AO1798:AS1798)</f>
        <v>0</v>
      </c>
      <c r="AO1798" s="224"/>
      <c r="AP1798" s="224"/>
      <c r="AQ1798" s="224"/>
      <c r="AR1798" s="224">
        <f>SUMIFS($L1789:$L1808,$E1789:$E1808,"R6補",G1789:G1808,"一般コース")</f>
        <v>0</v>
      </c>
      <c r="AS1798" s="224">
        <f>SUMIFS($L1789:$L1808,$E1789:$E1808,"R6補",G1789:G1808,"都道府県主導型市町村連携コース")</f>
        <v>0</v>
      </c>
      <c r="AU1798" s="208">
        <f>SUM(AV1798:AZ1798)</f>
        <v>0</v>
      </c>
      <c r="AV1798" s="208"/>
      <c r="AW1798" s="208"/>
      <c r="AX1798" s="208"/>
      <c r="AY1798" s="208">
        <f>SUMIFS($M1789:$M1808,$E1789:$E1808,"R6補",G1789:G1808,"一般コース")</f>
        <v>0</v>
      </c>
      <c r="AZ1798" s="208">
        <f>SUMIFS($M1789:$M1808,$E1789:$E1808,"R6補",G1789:G1808,"都道府県主導型市町村連携コース")</f>
        <v>0</v>
      </c>
      <c r="BA1798" s="215"/>
    </row>
    <row r="1799" spans="1:53" s="201" customFormat="1" ht="12.6" hidden="1" customHeight="1" x14ac:dyDescent="0.15">
      <c r="A1799" s="612"/>
      <c r="B1799" s="615"/>
      <c r="C1799" s="618"/>
      <c r="D1799" s="418"/>
      <c r="E1799" s="424"/>
      <c r="F1799" s="420"/>
      <c r="G1799" s="420"/>
      <c r="H1799" s="420"/>
      <c r="I1799" s="421"/>
      <c r="J1799" s="432"/>
      <c r="K1799" s="423"/>
      <c r="L1799" s="423"/>
      <c r="M1799" s="423"/>
      <c r="N1799" s="332"/>
      <c r="O1799" s="433"/>
      <c r="P1799" s="434"/>
      <c r="Q1799" s="435"/>
      <c r="R1799" s="436"/>
      <c r="S1799" s="435"/>
      <c r="U1799" s="205">
        <v>11</v>
      </c>
      <c r="V1799" s="210" t="str">
        <f t="shared" si="630"/>
        <v/>
      </c>
      <c r="W1799" s="201" t="b">
        <f t="shared" si="632"/>
        <v>1</v>
      </c>
      <c r="AA1799" s="215"/>
      <c r="AB1799" s="408" t="str">
        <f t="shared" si="629"/>
        <v/>
      </c>
      <c r="AC1799" s="408" t="str">
        <f t="shared" si="631"/>
        <v/>
      </c>
      <c r="AD1799" s="202"/>
      <c r="AE1799" s="214"/>
      <c r="AF1799" s="214"/>
      <c r="AG1799" s="215"/>
      <c r="AH1799" s="215"/>
      <c r="AI1799" s="215"/>
      <c r="AJ1799" s="215"/>
      <c r="AK1799" s="215"/>
      <c r="AL1799" s="215"/>
      <c r="AN1799" s="218"/>
      <c r="AO1799" s="218"/>
      <c r="AP1799" s="218"/>
      <c r="AQ1799" s="218"/>
      <c r="AR1799" s="218"/>
      <c r="AS1799" s="218"/>
      <c r="AU1799" s="215"/>
      <c r="AV1799" s="215"/>
      <c r="AW1799" s="215"/>
      <c r="AX1799" s="215"/>
      <c r="AY1799" s="215"/>
      <c r="AZ1799" s="215"/>
      <c r="BA1799" s="215"/>
    </row>
    <row r="1800" spans="1:53" s="201" customFormat="1" ht="12.75" hidden="1" customHeight="1" x14ac:dyDescent="0.15">
      <c r="A1800" s="612"/>
      <c r="B1800" s="615"/>
      <c r="C1800" s="618"/>
      <c r="D1800" s="418"/>
      <c r="E1800" s="424"/>
      <c r="F1800" s="420"/>
      <c r="G1800" s="420"/>
      <c r="H1800" s="420"/>
      <c r="I1800" s="421"/>
      <c r="J1800" s="422"/>
      <c r="K1800" s="423"/>
      <c r="L1800" s="423"/>
      <c r="M1800" s="423"/>
      <c r="N1800" s="332"/>
      <c r="O1800" s="433"/>
      <c r="P1800" s="434"/>
      <c r="Q1800" s="435"/>
      <c r="R1800" s="436"/>
      <c r="S1800" s="435"/>
      <c r="U1800" s="205">
        <v>12</v>
      </c>
      <c r="V1800" s="210" t="str">
        <f t="shared" si="630"/>
        <v/>
      </c>
      <c r="W1800" s="201" t="b">
        <f t="shared" si="632"/>
        <v>1</v>
      </c>
      <c r="AA1800" s="215"/>
      <c r="AB1800" s="408" t="str">
        <f t="shared" si="629"/>
        <v/>
      </c>
      <c r="AC1800" s="408" t="str">
        <f t="shared" si="631"/>
        <v/>
      </c>
      <c r="AD1800" s="202"/>
      <c r="AE1800" s="214"/>
      <c r="AF1800" s="214"/>
      <c r="AG1800" s="215"/>
      <c r="AH1800" s="215"/>
      <c r="AI1800" s="215"/>
      <c r="AJ1800" s="215"/>
      <c r="AK1800" s="215"/>
      <c r="AL1800" s="215"/>
      <c r="AN1800" s="218"/>
      <c r="AO1800" s="218"/>
      <c r="AP1800" s="218"/>
      <c r="AQ1800" s="218"/>
      <c r="AR1800" s="218"/>
      <c r="AS1800" s="218"/>
      <c r="AU1800" s="215"/>
      <c r="AV1800" s="215"/>
      <c r="AW1800" s="215"/>
      <c r="AX1800" s="215"/>
      <c r="AY1800" s="215"/>
      <c r="AZ1800" s="215"/>
      <c r="BA1800" s="215"/>
    </row>
    <row r="1801" spans="1:53" s="201" customFormat="1" ht="12.75" hidden="1" customHeight="1" x14ac:dyDescent="0.15">
      <c r="A1801" s="612"/>
      <c r="B1801" s="615"/>
      <c r="C1801" s="618"/>
      <c r="D1801" s="418"/>
      <c r="E1801" s="424"/>
      <c r="F1801" s="420"/>
      <c r="G1801" s="420"/>
      <c r="H1801" s="420"/>
      <c r="I1801" s="421"/>
      <c r="J1801" s="422"/>
      <c r="K1801" s="423"/>
      <c r="L1801" s="423"/>
      <c r="M1801" s="423"/>
      <c r="N1801" s="332"/>
      <c r="O1801" s="433"/>
      <c r="P1801" s="434"/>
      <c r="Q1801" s="435"/>
      <c r="R1801" s="436"/>
      <c r="S1801" s="435"/>
      <c r="U1801" s="205">
        <v>13</v>
      </c>
      <c r="V1801" s="210" t="str">
        <f t="shared" si="630"/>
        <v/>
      </c>
      <c r="W1801" s="201" t="b">
        <f t="shared" si="632"/>
        <v>1</v>
      </c>
      <c r="Y1801" s="219"/>
      <c r="Z1801" s="215"/>
      <c r="AA1801" s="215"/>
      <c r="AB1801" s="408" t="str">
        <f t="shared" ref="AB1801:AB1864" si="651">F1801&amp;G1801</f>
        <v/>
      </c>
      <c r="AC1801" s="408" t="str">
        <f t="shared" si="631"/>
        <v/>
      </c>
      <c r="AD1801" s="202"/>
      <c r="AE1801" s="214"/>
      <c r="AF1801" s="214"/>
      <c r="AG1801" s="215"/>
      <c r="AH1801" s="215"/>
      <c r="AI1801" s="215"/>
      <c r="AJ1801" s="215"/>
      <c r="AK1801" s="215"/>
      <c r="AL1801" s="215"/>
      <c r="AN1801" s="218"/>
      <c r="AO1801" s="218"/>
      <c r="AP1801" s="218"/>
      <c r="AQ1801" s="218"/>
      <c r="AR1801" s="218"/>
      <c r="AS1801" s="218"/>
      <c r="AU1801" s="215"/>
      <c r="AV1801" s="215"/>
      <c r="AW1801" s="215"/>
      <c r="AX1801" s="215"/>
      <c r="AY1801" s="215"/>
      <c r="AZ1801" s="215"/>
      <c r="BA1801" s="215"/>
    </row>
    <row r="1802" spans="1:53" s="201" customFormat="1" ht="12.75" hidden="1" customHeight="1" x14ac:dyDescent="0.15">
      <c r="A1802" s="612"/>
      <c r="B1802" s="615"/>
      <c r="C1802" s="618"/>
      <c r="D1802" s="418"/>
      <c r="E1802" s="424"/>
      <c r="F1802" s="420"/>
      <c r="G1802" s="420"/>
      <c r="H1802" s="420"/>
      <c r="I1802" s="421"/>
      <c r="J1802" s="422"/>
      <c r="K1802" s="423"/>
      <c r="L1802" s="423"/>
      <c r="M1802" s="423"/>
      <c r="N1802" s="332"/>
      <c r="O1802" s="433"/>
      <c r="P1802" s="434"/>
      <c r="Q1802" s="435"/>
      <c r="R1802" s="436"/>
      <c r="S1802" s="435"/>
      <c r="U1802" s="205">
        <v>14</v>
      </c>
      <c r="V1802" s="210" t="str">
        <f t="shared" ref="V1802:V1865" si="652">IF($Z$9=AB1802,$Y$9,IF($Z$10=AB1802,$Y$10,IF($Z$11=AB1802,$Y$11,IF($Z$12=AB1802,$Y$12,IF($Z$13=AB1802,$Y$13,IF($Z$14=AB1802,$Y$14,IF($Z$15=AB1802,$Y$15,"")))))))</f>
        <v/>
      </c>
      <c r="W1802" s="201" t="b">
        <f t="shared" si="632"/>
        <v>1</v>
      </c>
      <c r="Y1802" s="216"/>
      <c r="Z1802" s="217"/>
      <c r="AA1802" s="215"/>
      <c r="AB1802" s="408" t="str">
        <f t="shared" si="651"/>
        <v/>
      </c>
      <c r="AC1802" s="408" t="str">
        <f t="shared" ref="AC1802:AC1865" si="653">E1802&amp;G1802</f>
        <v/>
      </c>
      <c r="AD1802" s="202"/>
      <c r="AE1802" s="214"/>
      <c r="AF1802" s="214"/>
      <c r="AH1802" s="215"/>
      <c r="AI1802" s="215"/>
      <c r="AJ1802" s="215"/>
      <c r="AK1802" s="215"/>
      <c r="AL1802" s="215"/>
      <c r="AN1802" s="218"/>
      <c r="AO1802" s="218"/>
      <c r="AP1802" s="218"/>
      <c r="AQ1802" s="218"/>
      <c r="AR1802" s="218"/>
      <c r="AS1802" s="218"/>
      <c r="AU1802" s="215"/>
      <c r="AV1802" s="215"/>
      <c r="AW1802" s="215"/>
      <c r="AX1802" s="215"/>
      <c r="AY1802" s="215"/>
      <c r="AZ1802" s="215"/>
      <c r="BA1802" s="215"/>
    </row>
    <row r="1803" spans="1:53" s="201" customFormat="1" ht="12.75" hidden="1" customHeight="1" x14ac:dyDescent="0.15">
      <c r="A1803" s="612"/>
      <c r="B1803" s="615"/>
      <c r="C1803" s="618"/>
      <c r="D1803" s="418"/>
      <c r="E1803" s="424"/>
      <c r="F1803" s="420"/>
      <c r="G1803" s="420"/>
      <c r="H1803" s="420"/>
      <c r="I1803" s="421"/>
      <c r="J1803" s="422"/>
      <c r="K1803" s="423"/>
      <c r="L1803" s="423"/>
      <c r="M1803" s="423"/>
      <c r="N1803" s="332"/>
      <c r="O1803" s="433"/>
      <c r="P1803" s="434"/>
      <c r="Q1803" s="435"/>
      <c r="R1803" s="436"/>
      <c r="S1803" s="435"/>
      <c r="U1803" s="205">
        <v>15</v>
      </c>
      <c r="V1803" s="210" t="str">
        <f t="shared" si="652"/>
        <v/>
      </c>
      <c r="W1803" s="201" t="b">
        <f t="shared" si="632"/>
        <v>1</v>
      </c>
      <c r="Y1803" s="216"/>
      <c r="AA1803" s="215"/>
      <c r="AB1803" s="408" t="str">
        <f t="shared" si="651"/>
        <v/>
      </c>
      <c r="AC1803" s="408" t="str">
        <f t="shared" si="653"/>
        <v/>
      </c>
      <c r="AD1803" s="202"/>
      <c r="AE1803" s="214"/>
      <c r="AF1803" s="214"/>
      <c r="AG1803" s="215"/>
      <c r="AH1803" s="215"/>
      <c r="AI1803" s="215"/>
      <c r="AJ1803" s="215"/>
      <c r="AK1803" s="215"/>
      <c r="AL1803" s="215"/>
      <c r="AN1803" s="218"/>
      <c r="AO1803" s="218"/>
      <c r="AP1803" s="218"/>
      <c r="AQ1803" s="218"/>
      <c r="AR1803" s="218"/>
      <c r="AS1803" s="218"/>
      <c r="AU1803" s="215"/>
      <c r="AV1803" s="215"/>
      <c r="AW1803" s="215"/>
      <c r="AX1803" s="215"/>
      <c r="AY1803" s="215"/>
      <c r="AZ1803" s="215"/>
      <c r="BA1803" s="215"/>
    </row>
    <row r="1804" spans="1:53" s="201" customFormat="1" ht="12.75" hidden="1" customHeight="1" x14ac:dyDescent="0.15">
      <c r="A1804" s="612"/>
      <c r="B1804" s="615"/>
      <c r="C1804" s="618"/>
      <c r="D1804" s="418"/>
      <c r="E1804" s="424"/>
      <c r="F1804" s="420"/>
      <c r="G1804" s="420"/>
      <c r="H1804" s="420"/>
      <c r="I1804" s="421"/>
      <c r="J1804" s="422"/>
      <c r="K1804" s="423"/>
      <c r="L1804" s="423"/>
      <c r="M1804" s="423"/>
      <c r="N1804" s="332"/>
      <c r="O1804" s="433"/>
      <c r="P1804" s="434"/>
      <c r="Q1804" s="435"/>
      <c r="R1804" s="436"/>
      <c r="S1804" s="435"/>
      <c r="U1804" s="205">
        <v>16</v>
      </c>
      <c r="V1804" s="210" t="str">
        <f t="shared" si="652"/>
        <v/>
      </c>
      <c r="W1804" s="201" t="b">
        <f t="shared" ref="W1804:W1867" si="654">J1804=V1804</f>
        <v>1</v>
      </c>
      <c r="Y1804" s="216"/>
      <c r="Z1804" s="217"/>
      <c r="AB1804" s="408" t="str">
        <f t="shared" si="651"/>
        <v/>
      </c>
      <c r="AC1804" s="408" t="str">
        <f t="shared" si="653"/>
        <v/>
      </c>
      <c r="AD1804" s="202"/>
      <c r="AE1804" s="214"/>
      <c r="AF1804" s="214"/>
      <c r="AG1804" s="215"/>
      <c r="AH1804" s="215"/>
      <c r="AI1804" s="215"/>
      <c r="AJ1804" s="215"/>
      <c r="AK1804" s="215"/>
      <c r="AL1804" s="215"/>
      <c r="AN1804" s="218"/>
      <c r="AO1804" s="218"/>
      <c r="AP1804" s="218"/>
      <c r="AQ1804" s="218"/>
      <c r="AR1804" s="218"/>
      <c r="AS1804" s="218"/>
      <c r="AU1804" s="215"/>
      <c r="AV1804" s="215"/>
      <c r="AW1804" s="215"/>
      <c r="AX1804" s="215"/>
      <c r="AY1804" s="215"/>
      <c r="AZ1804" s="215"/>
      <c r="BA1804" s="215"/>
    </row>
    <row r="1805" spans="1:53" s="201" customFormat="1" ht="12.75" hidden="1" customHeight="1" x14ac:dyDescent="0.15">
      <c r="A1805" s="612"/>
      <c r="B1805" s="615"/>
      <c r="C1805" s="618"/>
      <c r="D1805" s="418"/>
      <c r="E1805" s="424"/>
      <c r="F1805" s="420"/>
      <c r="G1805" s="420"/>
      <c r="H1805" s="420"/>
      <c r="I1805" s="421"/>
      <c r="J1805" s="422"/>
      <c r="K1805" s="423"/>
      <c r="L1805" s="423"/>
      <c r="M1805" s="423"/>
      <c r="N1805" s="332"/>
      <c r="O1805" s="433"/>
      <c r="P1805" s="434"/>
      <c r="Q1805" s="435"/>
      <c r="R1805" s="436"/>
      <c r="S1805" s="435"/>
      <c r="U1805" s="205">
        <v>17</v>
      </c>
      <c r="V1805" s="210" t="str">
        <f t="shared" si="652"/>
        <v/>
      </c>
      <c r="W1805" s="201" t="b">
        <f t="shared" si="654"/>
        <v>1</v>
      </c>
      <c r="Y1805" s="216"/>
      <c r="AB1805" s="408" t="str">
        <f t="shared" si="651"/>
        <v/>
      </c>
      <c r="AC1805" s="408" t="str">
        <f t="shared" si="653"/>
        <v/>
      </c>
      <c r="AD1805" s="202"/>
      <c r="AE1805" s="214"/>
      <c r="AF1805" s="214"/>
      <c r="AG1805" s="215"/>
      <c r="AH1805" s="215"/>
      <c r="AI1805" s="215"/>
      <c r="AJ1805" s="215"/>
      <c r="AK1805" s="215"/>
      <c r="AL1805" s="215"/>
      <c r="AN1805" s="218"/>
      <c r="AO1805" s="218"/>
      <c r="AP1805" s="218"/>
      <c r="AQ1805" s="218"/>
      <c r="AR1805" s="218"/>
      <c r="AS1805" s="218"/>
      <c r="AU1805" s="215"/>
      <c r="AV1805" s="215"/>
      <c r="AW1805" s="215"/>
      <c r="AX1805" s="215"/>
      <c r="AY1805" s="215"/>
      <c r="AZ1805" s="215"/>
      <c r="BA1805" s="215"/>
    </row>
    <row r="1806" spans="1:53" s="201" customFormat="1" ht="12.75" hidden="1" customHeight="1" x14ac:dyDescent="0.15">
      <c r="A1806" s="612"/>
      <c r="B1806" s="615"/>
      <c r="C1806" s="618"/>
      <c r="D1806" s="418"/>
      <c r="E1806" s="424"/>
      <c r="F1806" s="420"/>
      <c r="G1806" s="420"/>
      <c r="H1806" s="420"/>
      <c r="I1806" s="421"/>
      <c r="J1806" s="422"/>
      <c r="K1806" s="423"/>
      <c r="L1806" s="423"/>
      <c r="M1806" s="423"/>
      <c r="N1806" s="332"/>
      <c r="O1806" s="433"/>
      <c r="P1806" s="434"/>
      <c r="Q1806" s="435"/>
      <c r="R1806" s="436"/>
      <c r="S1806" s="435"/>
      <c r="U1806" s="205">
        <v>18</v>
      </c>
      <c r="V1806" s="210" t="str">
        <f t="shared" si="652"/>
        <v/>
      </c>
      <c r="W1806" s="201" t="b">
        <f t="shared" si="654"/>
        <v>1</v>
      </c>
      <c r="Y1806" s="216"/>
      <c r="AB1806" s="408" t="str">
        <f t="shared" si="651"/>
        <v/>
      </c>
      <c r="AC1806" s="408" t="str">
        <f t="shared" si="653"/>
        <v/>
      </c>
      <c r="AD1806" s="202"/>
      <c r="AE1806" s="214"/>
      <c r="AF1806" s="214"/>
      <c r="AG1806" s="215"/>
      <c r="AH1806" s="215"/>
      <c r="AI1806" s="215"/>
      <c r="AJ1806" s="215"/>
      <c r="AK1806" s="215"/>
      <c r="AL1806" s="215"/>
      <c r="AN1806" s="218"/>
      <c r="AO1806" s="218"/>
      <c r="AP1806" s="218"/>
      <c r="AQ1806" s="218"/>
      <c r="AR1806" s="218"/>
      <c r="AS1806" s="218"/>
      <c r="AU1806" s="215"/>
      <c r="AV1806" s="215"/>
      <c r="AW1806" s="215"/>
      <c r="AX1806" s="215"/>
      <c r="AY1806" s="215"/>
      <c r="AZ1806" s="215"/>
      <c r="BA1806" s="215"/>
    </row>
    <row r="1807" spans="1:53" s="201" customFormat="1" ht="12.75" hidden="1" customHeight="1" x14ac:dyDescent="0.15">
      <c r="A1807" s="612"/>
      <c r="B1807" s="615"/>
      <c r="C1807" s="618"/>
      <c r="D1807" s="418"/>
      <c r="E1807" s="424"/>
      <c r="F1807" s="420"/>
      <c r="G1807" s="420"/>
      <c r="H1807" s="420"/>
      <c r="I1807" s="421"/>
      <c r="J1807" s="422"/>
      <c r="K1807" s="423"/>
      <c r="L1807" s="423"/>
      <c r="M1807" s="423"/>
      <c r="N1807" s="332"/>
      <c r="O1807" s="433"/>
      <c r="P1807" s="434"/>
      <c r="Q1807" s="435"/>
      <c r="R1807" s="436"/>
      <c r="S1807" s="435"/>
      <c r="U1807" s="205">
        <v>19</v>
      </c>
      <c r="V1807" s="210" t="str">
        <f t="shared" si="652"/>
        <v/>
      </c>
      <c r="W1807" s="201" t="b">
        <f t="shared" si="654"/>
        <v>1</v>
      </c>
      <c r="Y1807" s="216"/>
      <c r="AB1807" s="408" t="str">
        <f t="shared" si="651"/>
        <v/>
      </c>
      <c r="AC1807" s="408" t="str">
        <f t="shared" si="653"/>
        <v/>
      </c>
      <c r="AD1807" s="202"/>
      <c r="AE1807" s="214"/>
      <c r="AF1807" s="214"/>
      <c r="AG1807" s="215"/>
      <c r="AH1807" s="215"/>
      <c r="AI1807" s="215"/>
      <c r="AJ1807" s="215"/>
      <c r="AK1807" s="215"/>
      <c r="AL1807" s="215"/>
      <c r="AN1807" s="218"/>
      <c r="AO1807" s="218"/>
      <c r="AP1807" s="218"/>
      <c r="AQ1807" s="218"/>
      <c r="AR1807" s="218"/>
      <c r="AS1807" s="218"/>
      <c r="AU1807" s="215"/>
      <c r="AV1807" s="215"/>
      <c r="AW1807" s="215"/>
      <c r="AX1807" s="215"/>
      <c r="AY1807" s="215"/>
      <c r="AZ1807" s="215"/>
      <c r="BA1807" s="215"/>
    </row>
    <row r="1808" spans="1:53" s="215" customFormat="1" ht="12.75" hidden="1" customHeight="1" x14ac:dyDescent="0.15">
      <c r="A1808" s="613"/>
      <c r="B1808" s="616"/>
      <c r="C1808" s="619"/>
      <c r="D1808" s="426"/>
      <c r="E1808" s="427"/>
      <c r="F1808" s="428"/>
      <c r="G1808" s="428"/>
      <c r="H1808" s="428"/>
      <c r="I1808" s="429"/>
      <c r="J1808" s="430"/>
      <c r="K1808" s="431"/>
      <c r="L1808" s="431"/>
      <c r="M1808" s="431"/>
      <c r="N1808" s="332"/>
      <c r="O1808" s="433"/>
      <c r="P1808" s="434"/>
      <c r="Q1808" s="435"/>
      <c r="R1808" s="436"/>
      <c r="S1808" s="435"/>
      <c r="U1808" s="205">
        <v>20</v>
      </c>
      <c r="V1808" s="220" t="str">
        <f t="shared" si="652"/>
        <v/>
      </c>
      <c r="W1808" s="201" t="b">
        <f t="shared" si="654"/>
        <v>1</v>
      </c>
      <c r="Y1808" s="216"/>
      <c r="Z1808" s="217"/>
      <c r="AB1808" s="408" t="str">
        <f t="shared" si="651"/>
        <v/>
      </c>
      <c r="AC1808" s="408" t="str">
        <f t="shared" si="653"/>
        <v/>
      </c>
      <c r="AD1808" s="218"/>
      <c r="AE1808" s="214"/>
      <c r="AF1808" s="214"/>
      <c r="AN1808" s="218"/>
      <c r="AO1808" s="218"/>
      <c r="AP1808" s="218"/>
      <c r="AQ1808" s="218"/>
      <c r="AR1808" s="218"/>
      <c r="AS1808" s="218"/>
    </row>
    <row r="1809" spans="1:53" s="201" customFormat="1" ht="12.75" hidden="1" customHeight="1" x14ac:dyDescent="0.15">
      <c r="A1809" s="611" t="s">
        <v>7398</v>
      </c>
      <c r="B1809" s="614"/>
      <c r="C1809" s="617"/>
      <c r="D1809" s="412"/>
      <c r="E1809" s="413"/>
      <c r="F1809" s="414"/>
      <c r="G1809" s="414"/>
      <c r="H1809" s="414"/>
      <c r="I1809" s="415"/>
      <c r="J1809" s="416"/>
      <c r="K1809" s="417"/>
      <c r="L1809" s="417"/>
      <c r="M1809" s="417"/>
      <c r="N1809" s="332"/>
      <c r="O1809" s="433"/>
      <c r="P1809" s="434"/>
      <c r="Q1809" s="435"/>
      <c r="R1809" s="436"/>
      <c r="S1809" s="435"/>
      <c r="U1809" s="205">
        <v>1</v>
      </c>
      <c r="V1809" s="206" t="str">
        <f t="shared" si="652"/>
        <v/>
      </c>
      <c r="W1809" s="201" t="b">
        <f t="shared" si="654"/>
        <v>1</v>
      </c>
      <c r="Y1809" s="216"/>
      <c r="AB1809" s="408" t="str">
        <f t="shared" si="651"/>
        <v/>
      </c>
      <c r="AC1809" s="408" t="str">
        <f t="shared" si="653"/>
        <v/>
      </c>
      <c r="AD1809" s="202"/>
      <c r="AE1809" s="173" t="s">
        <v>7260</v>
      </c>
      <c r="AG1809" s="203" t="s">
        <v>7194</v>
      </c>
      <c r="AH1809" s="204" t="s">
        <v>7221</v>
      </c>
      <c r="AI1809" s="204" t="s">
        <v>7195</v>
      </c>
      <c r="AJ1809" s="204" t="s">
        <v>7231</v>
      </c>
      <c r="AK1809" s="204" t="s">
        <v>7196</v>
      </c>
      <c r="AL1809" s="204" t="s">
        <v>7197</v>
      </c>
      <c r="AN1809" s="222" t="s">
        <v>7274</v>
      </c>
      <c r="AO1809" s="223" t="s">
        <v>7221</v>
      </c>
      <c r="AP1809" s="223" t="s">
        <v>7195</v>
      </c>
      <c r="AQ1809" s="223" t="s">
        <v>7231</v>
      </c>
      <c r="AR1809" s="223" t="s">
        <v>7196</v>
      </c>
      <c r="AS1809" s="223" t="s">
        <v>7197</v>
      </c>
      <c r="AU1809" s="203" t="s">
        <v>7198</v>
      </c>
      <c r="AV1809" s="204" t="s">
        <v>7221</v>
      </c>
      <c r="AW1809" s="204" t="s">
        <v>7195</v>
      </c>
      <c r="AX1809" s="204" t="s">
        <v>7231</v>
      </c>
      <c r="AY1809" s="204" t="s">
        <v>7196</v>
      </c>
      <c r="AZ1809" s="204" t="s">
        <v>7197</v>
      </c>
      <c r="BA1809" s="214"/>
    </row>
    <row r="1810" spans="1:53" s="201" customFormat="1" ht="12.75" hidden="1" customHeight="1" x14ac:dyDescent="0.15">
      <c r="A1810" s="612"/>
      <c r="B1810" s="615"/>
      <c r="C1810" s="618"/>
      <c r="D1810" s="418"/>
      <c r="E1810" s="419"/>
      <c r="F1810" s="420"/>
      <c r="G1810" s="420"/>
      <c r="H1810" s="420"/>
      <c r="I1810" s="421"/>
      <c r="J1810" s="422"/>
      <c r="K1810" s="423"/>
      <c r="L1810" s="423"/>
      <c r="M1810" s="423"/>
      <c r="N1810" s="332"/>
      <c r="O1810" s="433"/>
      <c r="P1810" s="434"/>
      <c r="Q1810" s="435"/>
      <c r="R1810" s="436"/>
      <c r="S1810" s="435"/>
      <c r="U1810" s="205">
        <v>2</v>
      </c>
      <c r="V1810" s="210" t="str">
        <f t="shared" si="652"/>
        <v/>
      </c>
      <c r="W1810" s="201" t="b">
        <f t="shared" si="654"/>
        <v>1</v>
      </c>
      <c r="Y1810" s="216"/>
      <c r="Z1810" s="217"/>
      <c r="AB1810" s="408" t="str">
        <f t="shared" si="651"/>
        <v/>
      </c>
      <c r="AC1810" s="408" t="str">
        <f t="shared" si="653"/>
        <v/>
      </c>
      <c r="AD1810" s="202"/>
      <c r="AE1810" s="620" t="s">
        <v>7188</v>
      </c>
      <c r="AF1810" s="209" t="s">
        <v>7193</v>
      </c>
      <c r="AG1810" s="208">
        <f>SUM(AH1810:AL1810)</f>
        <v>0</v>
      </c>
      <c r="AH1810" s="208">
        <f>SUMIFS($K1809:$K1828,$E1809:$E1828,"R7当",$F1809:$F1828,"ライフデザイン・結婚支援重点推進事業",$J1809:$J1828,3/4)</f>
        <v>0</v>
      </c>
      <c r="AI1810" s="208">
        <f>SUMIFS($K1809:$K1828,$E1809:$E1828,"R7当",$F1809:$F1828,"結婚支援コンシェルジュ事業",$J1809:$J1828,3/4)</f>
        <v>0</v>
      </c>
      <c r="AJ1810" s="208"/>
      <c r="AK1810" s="208"/>
      <c r="AL1810" s="208"/>
      <c r="AN1810" s="224">
        <f>SUM(AO1810:AS1810)</f>
        <v>0</v>
      </c>
      <c r="AO1810" s="224">
        <f>SUMIFS($L1809:$L1828,$E1809:$E1828,"R7当",$F1809:$F1828,"ライフデザイン・結婚支援重点推進事業",$J1809:$J1828,3/4)</f>
        <v>0</v>
      </c>
      <c r="AP1810" s="224">
        <f>SUMIFS($L1809:$L1828,$E1809:$E1828,"R7当",$F1809:$F1828,"結婚支援コンシェルジュ事業",$J1809:$J1828,3/4)</f>
        <v>0</v>
      </c>
      <c r="AQ1810" s="224"/>
      <c r="AR1810" s="224"/>
      <c r="AS1810" s="224"/>
      <c r="AU1810" s="208">
        <f>SUM(AV1810:AZ1810)</f>
        <v>0</v>
      </c>
      <c r="AV1810" s="208">
        <f>SUMIFS($M1809:$M1828,$E1809:$E1828,"R7当",$F1809:$F1828,"ライフデザイン・結婚支援重点推進事業",$J1809:$J1828,3/4)</f>
        <v>0</v>
      </c>
      <c r="AW1810" s="208">
        <f>SUMIFS($M1809:$M1828,$E1809:$E1828,"R7当",$F1809:$F1828,"結婚支援コンシェルジュ事業",$J1809:$J1828,3/4)</f>
        <v>0</v>
      </c>
      <c r="AX1810" s="208"/>
      <c r="AY1810" s="208"/>
      <c r="AZ1810" s="208"/>
      <c r="BA1810" s="215"/>
    </row>
    <row r="1811" spans="1:53" s="201" customFormat="1" ht="12.75" hidden="1" customHeight="1" x14ac:dyDescent="0.15">
      <c r="A1811" s="612"/>
      <c r="B1811" s="615"/>
      <c r="C1811" s="618"/>
      <c r="D1811" s="418"/>
      <c r="E1811" s="424"/>
      <c r="F1811" s="420"/>
      <c r="G1811" s="420"/>
      <c r="H1811" s="420"/>
      <c r="I1811" s="421"/>
      <c r="J1811" s="425"/>
      <c r="K1811" s="423"/>
      <c r="L1811" s="423"/>
      <c r="M1811" s="423"/>
      <c r="N1811" s="332"/>
      <c r="O1811" s="433"/>
      <c r="P1811" s="434"/>
      <c r="Q1811" s="435"/>
      <c r="R1811" s="436"/>
      <c r="S1811" s="435"/>
      <c r="U1811" s="205">
        <v>3</v>
      </c>
      <c r="V1811" s="210" t="str">
        <f t="shared" si="652"/>
        <v/>
      </c>
      <c r="W1811" s="201" t="b">
        <f t="shared" si="654"/>
        <v>1</v>
      </c>
      <c r="Y1811" s="219"/>
      <c r="Z1811" s="215"/>
      <c r="AB1811" s="408" t="str">
        <f t="shared" si="651"/>
        <v/>
      </c>
      <c r="AC1811" s="408" t="str">
        <f t="shared" si="653"/>
        <v/>
      </c>
      <c r="AD1811" s="202"/>
      <c r="AE1811" s="620"/>
      <c r="AF1811" s="211" t="s">
        <v>7189</v>
      </c>
      <c r="AG1811" s="208">
        <f>SUM(AH1811:AL1811)</f>
        <v>0</v>
      </c>
      <c r="AH1811" s="208">
        <f>SUMIFS($K1809:$K1828,$E1809:$E1828,"R7当",$F1809:$F1828,"ライフデザイン・結婚支援重点推進事業",$J1809:$J1828,2/3)</f>
        <v>0</v>
      </c>
      <c r="AI1811" s="208"/>
      <c r="AJ1811" s="208">
        <f>SUMIFS($K1809:$K1828,$E1809:$E1828,"R7当",$F1809:$F1828,"結婚_妊娠・出産_子育てに温かい社会づくり・気運醸成事業",$J1809:$J1828,2/3)</f>
        <v>0</v>
      </c>
      <c r="AK1811" s="208"/>
      <c r="AL1811" s="208"/>
      <c r="AN1811" s="224">
        <f t="shared" ref="AN1811:AN1812" si="655">SUM(AO1811:AS1811)</f>
        <v>0</v>
      </c>
      <c r="AO1811" s="224">
        <f>SUMIFS($L1809:$L1828,$E1809:$E1828,"R7当",$F1809:$F1828,"ライフデザイン・結婚支援重点推進事業",$J1809:$J1828,2/3)</f>
        <v>0</v>
      </c>
      <c r="AP1811" s="224"/>
      <c r="AQ1811" s="224">
        <f>SUMIFS($L1809:$L1828,$E1809:$E1828,"R7当",$F1809:$F1828,"結婚_妊娠・出産_子育てに温かい社会づくり・気運醸成事業",$J1809:$J1828,2/3)</f>
        <v>0</v>
      </c>
      <c r="AR1811" s="224"/>
      <c r="AS1811" s="224"/>
      <c r="AU1811" s="208">
        <f t="shared" ref="AU1811:AU1812" si="656">SUM(AV1811:AZ1811)</f>
        <v>0</v>
      </c>
      <c r="AV1811" s="208">
        <f>SUMIFS($M1809:$M1828,$E1809:$E1828,"R7当",$F1809:$F1828,"ライフデザイン・結婚支援重点推進事業",$J1809:$J1828,2/3)</f>
        <v>0</v>
      </c>
      <c r="AW1811" s="208"/>
      <c r="AX1811" s="208">
        <f>SUMIFS($M1809:$M1828,$E1809:$E1828,"R7当",$F1809:$F1828,"結婚_妊娠・出産_子育てに温かい社会づくり・気運醸成事業",$J1809:$J1828,2/3)</f>
        <v>0</v>
      </c>
      <c r="AY1811" s="208"/>
      <c r="AZ1811" s="208"/>
      <c r="BA1811" s="215"/>
    </row>
    <row r="1812" spans="1:53" s="201" customFormat="1" ht="12.75" hidden="1" customHeight="1" x14ac:dyDescent="0.15">
      <c r="A1812" s="612"/>
      <c r="B1812" s="615"/>
      <c r="C1812" s="618"/>
      <c r="D1812" s="418"/>
      <c r="E1812" s="424"/>
      <c r="F1812" s="420"/>
      <c r="G1812" s="420"/>
      <c r="H1812" s="420"/>
      <c r="I1812" s="421"/>
      <c r="J1812" s="425"/>
      <c r="K1812" s="423"/>
      <c r="L1812" s="423"/>
      <c r="M1812" s="423"/>
      <c r="N1812" s="332"/>
      <c r="O1812" s="433"/>
      <c r="P1812" s="434"/>
      <c r="Q1812" s="435"/>
      <c r="R1812" s="436"/>
      <c r="S1812" s="435"/>
      <c r="U1812" s="205">
        <v>4</v>
      </c>
      <c r="V1812" s="210" t="str">
        <f t="shared" si="652"/>
        <v/>
      </c>
      <c r="W1812" s="201" t="b">
        <f t="shared" si="654"/>
        <v>1</v>
      </c>
      <c r="Y1812" s="219"/>
      <c r="Z1812" s="215"/>
      <c r="AB1812" s="408" t="str">
        <f t="shared" si="651"/>
        <v/>
      </c>
      <c r="AC1812" s="408" t="str">
        <f t="shared" si="653"/>
        <v/>
      </c>
      <c r="AD1812" s="202"/>
      <c r="AE1812" s="620"/>
      <c r="AF1812" s="211" t="s">
        <v>7187</v>
      </c>
      <c r="AG1812" s="208">
        <f t="shared" ref="AG1812" si="657">SUM(AH1812:AL1812)</f>
        <v>0</v>
      </c>
      <c r="AH1812" s="208"/>
      <c r="AI1812" s="208"/>
      <c r="AJ1812" s="208">
        <f>SUMIFS($K1809:$K1828,$E1809:$E1828,"R7当",$F1809:$F1828,"結婚_妊娠・出産_子育てに温かい社会づくり・気運醸成事業",$J1809:$J1828,1/2)</f>
        <v>0</v>
      </c>
      <c r="AK1812" s="208"/>
      <c r="AL1812" s="208"/>
      <c r="AN1812" s="224">
        <f t="shared" si="655"/>
        <v>0</v>
      </c>
      <c r="AO1812" s="224"/>
      <c r="AP1812" s="224"/>
      <c r="AQ1812" s="224">
        <f>SUMIFS($L1809:$L1828,$E1809:$E1828,"R7当",$F1809:$F1828,"結婚_妊娠・出産_子育てに温かい社会づくり・気運醸成事業",$J1809:$J1828,1/2)</f>
        <v>0</v>
      </c>
      <c r="AR1812" s="224"/>
      <c r="AS1812" s="224"/>
      <c r="AU1812" s="208">
        <f t="shared" si="656"/>
        <v>0</v>
      </c>
      <c r="AV1812" s="208"/>
      <c r="AW1812" s="208"/>
      <c r="AX1812" s="208">
        <f>SUMIFS($M1809:$M1828,$E1809:$E1828,"R7当",$F1809:$F1828,"結婚_妊娠・出産_子育てに温かい社会づくり・気運醸成事業",$J1809:$J1828,1/2)</f>
        <v>0</v>
      </c>
      <c r="AY1812" s="208"/>
      <c r="AZ1812" s="208"/>
      <c r="BA1812" s="215"/>
    </row>
    <row r="1813" spans="1:53" s="201" customFormat="1" ht="12.75" hidden="1" customHeight="1" x14ac:dyDescent="0.15">
      <c r="A1813" s="612"/>
      <c r="B1813" s="615"/>
      <c r="C1813" s="618"/>
      <c r="D1813" s="418"/>
      <c r="E1813" s="424"/>
      <c r="F1813" s="420"/>
      <c r="G1813" s="420"/>
      <c r="H1813" s="420"/>
      <c r="I1813" s="421"/>
      <c r="J1813" s="425"/>
      <c r="K1813" s="423"/>
      <c r="L1813" s="423"/>
      <c r="M1813" s="423"/>
      <c r="N1813" s="332"/>
      <c r="O1813" s="433"/>
      <c r="P1813" s="434"/>
      <c r="Q1813" s="435"/>
      <c r="R1813" s="436"/>
      <c r="S1813" s="435"/>
      <c r="U1813" s="205">
        <v>5</v>
      </c>
      <c r="V1813" s="210" t="str">
        <f t="shared" si="652"/>
        <v/>
      </c>
      <c r="W1813" s="201" t="b">
        <f t="shared" si="654"/>
        <v>1</v>
      </c>
      <c r="Y1813" s="219"/>
      <c r="Z1813" s="215"/>
      <c r="AB1813" s="408" t="str">
        <f t="shared" si="651"/>
        <v/>
      </c>
      <c r="AC1813" s="408" t="str">
        <f t="shared" si="653"/>
        <v/>
      </c>
      <c r="AD1813" s="202"/>
      <c r="AE1813" s="212" t="s">
        <v>7229</v>
      </c>
      <c r="AF1813" s="209" t="str">
        <f>IF(COUNTIF(AC1809:AC1828,"R7当一般コース"),"一般コース",IF(COUNTIF(AC1809:AC1828,"R7当都道府県主導型市町村連携コース"),"連携コース",""))</f>
        <v/>
      </c>
      <c r="AG1813" s="208">
        <f>SUM(AH1813:AL1813)</f>
        <v>0</v>
      </c>
      <c r="AH1813" s="208"/>
      <c r="AI1813" s="208"/>
      <c r="AJ1813" s="208"/>
      <c r="AK1813" s="208">
        <f>SUMIFS($K1809:$K1828,$E1809:$E1828,"R7当",G1809:G1828,"一般コース")</f>
        <v>0</v>
      </c>
      <c r="AL1813" s="208">
        <f>SUMIFS($K1809:$K1828,$E1809:$E1828,"R7当",G1809:G1828,"都道府県主導型市町村連携コース")</f>
        <v>0</v>
      </c>
      <c r="AN1813" s="224">
        <f>SUM(AO1813:AS1813)</f>
        <v>0</v>
      </c>
      <c r="AO1813" s="224"/>
      <c r="AP1813" s="224"/>
      <c r="AQ1813" s="224"/>
      <c r="AR1813" s="224">
        <f>SUMIFS($L1809:$L1828,$E1809:$E1828,"R7当",G1809:G1828,"一般コース")</f>
        <v>0</v>
      </c>
      <c r="AS1813" s="224">
        <f>SUMIFS($L1809:$L1828,$E1809:$E1828,"R7当",G1809:G1828,"都道府県主導型市町村連携コース")</f>
        <v>0</v>
      </c>
      <c r="AU1813" s="208">
        <f>SUM(AV1813:AZ1813)</f>
        <v>0</v>
      </c>
      <c r="AV1813" s="208"/>
      <c r="AW1813" s="208"/>
      <c r="AX1813" s="208"/>
      <c r="AY1813" s="208">
        <f>SUMIFS($M1809:$M1828,$E1809:$E1828,"R7当",G1809:G1828,"一般コース")</f>
        <v>0</v>
      </c>
      <c r="AZ1813" s="208">
        <f>SUMIFS($M1809:$M1828,$E1809:$E1828,"R7当",G1809:G1828,"都道府県主導型市町村連携コース")</f>
        <v>0</v>
      </c>
      <c r="BA1813" s="215"/>
    </row>
    <row r="1814" spans="1:53" s="201" customFormat="1" ht="12.75" hidden="1" customHeight="1" x14ac:dyDescent="0.15">
      <c r="A1814" s="612"/>
      <c r="B1814" s="615"/>
      <c r="C1814" s="618"/>
      <c r="D1814" s="418"/>
      <c r="E1814" s="424"/>
      <c r="F1814" s="420"/>
      <c r="G1814" s="420"/>
      <c r="H1814" s="420"/>
      <c r="I1814" s="421"/>
      <c r="J1814" s="425"/>
      <c r="K1814" s="423"/>
      <c r="L1814" s="423"/>
      <c r="M1814" s="423"/>
      <c r="N1814" s="332"/>
      <c r="O1814" s="433"/>
      <c r="P1814" s="434"/>
      <c r="Q1814" s="435"/>
      <c r="R1814" s="436"/>
      <c r="S1814" s="435"/>
      <c r="U1814" s="205">
        <v>6</v>
      </c>
      <c r="V1814" s="210" t="str">
        <f t="shared" si="652"/>
        <v/>
      </c>
      <c r="W1814" s="201" t="b">
        <f t="shared" si="654"/>
        <v>1</v>
      </c>
      <c r="Y1814" s="219"/>
      <c r="Z1814" s="215"/>
      <c r="AB1814" s="408" t="str">
        <f t="shared" si="651"/>
        <v/>
      </c>
      <c r="AC1814" s="408" t="str">
        <f t="shared" si="653"/>
        <v/>
      </c>
      <c r="AD1814" s="202"/>
      <c r="AE1814" s="173" t="s">
        <v>7217</v>
      </c>
      <c r="AG1814" s="213"/>
      <c r="AH1814" s="213"/>
      <c r="AI1814" s="213"/>
      <c r="AJ1814" s="213"/>
      <c r="AK1814" s="213"/>
      <c r="AL1814" s="213"/>
      <c r="AN1814" s="225"/>
      <c r="AO1814" s="225"/>
      <c r="AP1814" s="225"/>
      <c r="AQ1814" s="225"/>
      <c r="AR1814" s="225"/>
      <c r="AS1814" s="225"/>
      <c r="AU1814" s="213"/>
      <c r="AV1814" s="213"/>
      <c r="AW1814" s="213"/>
      <c r="AX1814" s="213"/>
      <c r="AY1814" s="213"/>
      <c r="AZ1814" s="213"/>
      <c r="BA1814" s="215"/>
    </row>
    <row r="1815" spans="1:53" s="201" customFormat="1" ht="12.75" hidden="1" customHeight="1" x14ac:dyDescent="0.15">
      <c r="A1815" s="612"/>
      <c r="B1815" s="615"/>
      <c r="C1815" s="618"/>
      <c r="D1815" s="418"/>
      <c r="E1815" s="424"/>
      <c r="F1815" s="420"/>
      <c r="G1815" s="420"/>
      <c r="H1815" s="420"/>
      <c r="I1815" s="421"/>
      <c r="J1815" s="425"/>
      <c r="K1815" s="423"/>
      <c r="L1815" s="423"/>
      <c r="M1815" s="423"/>
      <c r="N1815" s="332"/>
      <c r="O1815" s="433"/>
      <c r="P1815" s="434"/>
      <c r="Q1815" s="435"/>
      <c r="R1815" s="436"/>
      <c r="S1815" s="435"/>
      <c r="U1815" s="205">
        <v>7</v>
      </c>
      <c r="V1815" s="210" t="str">
        <f t="shared" si="652"/>
        <v/>
      </c>
      <c r="W1815" s="201" t="b">
        <f t="shared" si="654"/>
        <v>1</v>
      </c>
      <c r="Y1815" s="219"/>
      <c r="Z1815" s="215"/>
      <c r="AB1815" s="408" t="str">
        <f t="shared" si="651"/>
        <v/>
      </c>
      <c r="AC1815" s="408" t="str">
        <f t="shared" si="653"/>
        <v/>
      </c>
      <c r="AD1815" s="202"/>
      <c r="AE1815" s="620" t="s">
        <v>7188</v>
      </c>
      <c r="AF1815" s="209" t="s">
        <v>7193</v>
      </c>
      <c r="AG1815" s="208">
        <f>SUM(AH1815:AL1815)</f>
        <v>0</v>
      </c>
      <c r="AH1815" s="208">
        <f>SUMIFS($K1809:$K1828,$E1809:$E1828,"R6補",$F1809:$F1828,"ライフデザイン・結婚支援重点推進事業",$J1809:$J1828,3/4)</f>
        <v>0</v>
      </c>
      <c r="AI1815" s="208">
        <f>SUMIFS($K1809:$K1828,$E1809:$E1828,"R6補",$F1809:$F1828,"結婚支援コンシェルジュ事業",$J1809:$J1828,3/4)</f>
        <v>0</v>
      </c>
      <c r="AJ1815" s="208"/>
      <c r="AK1815" s="208"/>
      <c r="AL1815" s="208"/>
      <c r="AN1815" s="224">
        <f>SUM(AO1815:AS1815)</f>
        <v>0</v>
      </c>
      <c r="AO1815" s="224">
        <f>SUMIFS($L1809:$L1828,$E1809:$E1828,"R6補",$F1809:$F1828,"ライフデザイン・結婚支援重点推進事業",$J1809:$J1828,3/4)</f>
        <v>0</v>
      </c>
      <c r="AP1815" s="224">
        <f>SUMIFS($L1809:$L1828,$E1809:$E1828,"R6補",$F1809:$F1828,"結婚支援コンシェルジュ事業",$J1809:$J1828,3/4)</f>
        <v>0</v>
      </c>
      <c r="AQ1815" s="224"/>
      <c r="AR1815" s="224"/>
      <c r="AS1815" s="224"/>
      <c r="AU1815" s="208">
        <f>SUM(AV1815:AZ1815)</f>
        <v>0</v>
      </c>
      <c r="AV1815" s="208">
        <f>SUMIFS($M1809:$M1828,$E1809:$E1828,"R6補",$F1809:$F1828,"ライフデザイン・結婚支援重点推進事業",$J1809:$J1828,3/4)</f>
        <v>0</v>
      </c>
      <c r="AW1815" s="208">
        <f>SUMIFS($M1809:$M1828,$E1809:$E1828,"R6補",$F1809:$F1828,"結婚支援コンシェルジュ事業",$J1809:$J1828,3/4)</f>
        <v>0</v>
      </c>
      <c r="AX1815" s="208"/>
      <c r="AY1815" s="208"/>
      <c r="AZ1815" s="208"/>
      <c r="BA1815" s="215"/>
    </row>
    <row r="1816" spans="1:53" s="201" customFormat="1" ht="12.75" hidden="1" customHeight="1" x14ac:dyDescent="0.15">
      <c r="A1816" s="612"/>
      <c r="B1816" s="615"/>
      <c r="C1816" s="618"/>
      <c r="D1816" s="418"/>
      <c r="E1816" s="424"/>
      <c r="F1816" s="420"/>
      <c r="G1816" s="420"/>
      <c r="H1816" s="420"/>
      <c r="I1816" s="421"/>
      <c r="J1816" s="425"/>
      <c r="K1816" s="423"/>
      <c r="L1816" s="423"/>
      <c r="M1816" s="423"/>
      <c r="N1816" s="332"/>
      <c r="O1816" s="433"/>
      <c r="P1816" s="434"/>
      <c r="Q1816" s="435"/>
      <c r="R1816" s="436"/>
      <c r="S1816" s="435"/>
      <c r="U1816" s="205">
        <v>8</v>
      </c>
      <c r="V1816" s="210" t="str">
        <f t="shared" si="652"/>
        <v/>
      </c>
      <c r="W1816" s="201" t="b">
        <f t="shared" si="654"/>
        <v>1</v>
      </c>
      <c r="Y1816" s="219"/>
      <c r="Z1816" s="215"/>
      <c r="AB1816" s="408" t="str">
        <f t="shared" si="651"/>
        <v/>
      </c>
      <c r="AC1816" s="408" t="str">
        <f t="shared" si="653"/>
        <v/>
      </c>
      <c r="AD1816" s="202"/>
      <c r="AE1816" s="620"/>
      <c r="AF1816" s="211" t="s">
        <v>7189</v>
      </c>
      <c r="AG1816" s="208">
        <f t="shared" ref="AG1816" si="658">SUM(AH1816:AL1816)</f>
        <v>0</v>
      </c>
      <c r="AH1816" s="208">
        <f>SUMIFS($K1809:$K1828,$E1809:$E1828,"R6補",$F1809:$F1828,"ライフデザイン・結婚支援重点推進事業",$J1809:$J1828,2/3)</f>
        <v>0</v>
      </c>
      <c r="AI1816" s="208"/>
      <c r="AJ1816" s="208">
        <f>SUMIFS($K1809:$K1828,$E1809:$E1828,"R6補",$F1809:$F1828,"結婚_妊娠・出産_子育てに温かい社会づくり・気運醸成事業",$J1809:$J1828,2/3)</f>
        <v>0</v>
      </c>
      <c r="AK1816" s="208"/>
      <c r="AL1816" s="208"/>
      <c r="AN1816" s="224">
        <f t="shared" ref="AN1816:AN1817" si="659">SUM(AO1816:AS1816)</f>
        <v>0</v>
      </c>
      <c r="AO1816" s="224">
        <f>SUMIFS($L1809:$L1828,$E1809:$E1828,"R6補",$F1809:$F1828,"ライフデザイン・結婚支援重点推進事業",$J1809:$J1828,2/3)</f>
        <v>0</v>
      </c>
      <c r="AP1816" s="224"/>
      <c r="AQ1816" s="224">
        <f>SUMIFS($L1809:$L1828,$E1809:$E1828,"R6補",$F1809:$F1828,"結婚_妊娠・出産_子育てに温かい社会づくり・気運醸成事業",$J1809:$J1828,2/3)</f>
        <v>0</v>
      </c>
      <c r="AR1816" s="224"/>
      <c r="AS1816" s="224"/>
      <c r="AU1816" s="208">
        <f t="shared" ref="AU1816:AU1817" si="660">SUM(AV1816:AZ1816)</f>
        <v>0</v>
      </c>
      <c r="AV1816" s="208">
        <f>SUMIFS($M1809:$M1828,$E1809:$E1828,"R6補",$F1809:$F1828,"ライフデザイン・結婚支援重点推進事業",$J1809:$J1828,2/3)</f>
        <v>0</v>
      </c>
      <c r="AW1816" s="208"/>
      <c r="AX1816" s="208">
        <f>SUMIFS($M1809:$M1828,$E1809:$E1828,"R6補",$F1809:$F1828,"結婚_妊娠・出産_子育てに温かい社会づくり・気運醸成事業",$J1809:$J1828,2/3)</f>
        <v>0</v>
      </c>
      <c r="AY1816" s="208"/>
      <c r="AZ1816" s="208"/>
      <c r="BA1816" s="215"/>
    </row>
    <row r="1817" spans="1:53" s="201" customFormat="1" ht="12.75" hidden="1" customHeight="1" x14ac:dyDescent="0.15">
      <c r="A1817" s="612"/>
      <c r="B1817" s="615"/>
      <c r="C1817" s="618"/>
      <c r="D1817" s="418"/>
      <c r="E1817" s="424"/>
      <c r="F1817" s="420"/>
      <c r="G1817" s="420"/>
      <c r="H1817" s="420"/>
      <c r="I1817" s="421"/>
      <c r="J1817" s="425"/>
      <c r="K1817" s="423"/>
      <c r="L1817" s="423"/>
      <c r="M1817" s="423"/>
      <c r="N1817" s="332"/>
      <c r="O1817" s="433"/>
      <c r="P1817" s="434"/>
      <c r="Q1817" s="435"/>
      <c r="R1817" s="436"/>
      <c r="S1817" s="435"/>
      <c r="U1817" s="205">
        <v>9</v>
      </c>
      <c r="V1817" s="210" t="str">
        <f t="shared" si="652"/>
        <v/>
      </c>
      <c r="W1817" s="201" t="b">
        <f t="shared" si="654"/>
        <v>1</v>
      </c>
      <c r="Y1817" s="216"/>
      <c r="AB1817" s="408" t="str">
        <f t="shared" si="651"/>
        <v/>
      </c>
      <c r="AC1817" s="408" t="str">
        <f t="shared" si="653"/>
        <v/>
      </c>
      <c r="AD1817" s="202"/>
      <c r="AE1817" s="620"/>
      <c r="AF1817" s="211" t="s">
        <v>7187</v>
      </c>
      <c r="AG1817" s="208">
        <f>SUM(AH1817:AL1817)</f>
        <v>0</v>
      </c>
      <c r="AH1817" s="208"/>
      <c r="AI1817" s="208"/>
      <c r="AJ1817" s="208">
        <f>SUMIFS($K1809:$K1828,$E1809:$E1828,"R6補",$F1809:$F1828,"結婚_妊娠・出産_子育てに温かい社会づくり・気運醸成事業",$J1809:$J1828,1/2)</f>
        <v>0</v>
      </c>
      <c r="AK1817" s="208"/>
      <c r="AL1817" s="208"/>
      <c r="AN1817" s="224">
        <f t="shared" si="659"/>
        <v>0</v>
      </c>
      <c r="AO1817" s="224"/>
      <c r="AP1817" s="224"/>
      <c r="AQ1817" s="224">
        <f>SUMIFS($L1809:$L1828,$E1809:$E1828,"R6補",$F1809:$F1828,"結婚_妊娠・出産_子育てに温かい社会づくり・気運醸成事業",$J1809:$J1828,1/2)</f>
        <v>0</v>
      </c>
      <c r="AR1817" s="224"/>
      <c r="AS1817" s="224"/>
      <c r="AU1817" s="208">
        <f t="shared" si="660"/>
        <v>0</v>
      </c>
      <c r="AV1817" s="208"/>
      <c r="AW1817" s="208"/>
      <c r="AX1817" s="208">
        <f>SUMIFS($M1809:$M1828,$E1809:$E1828,"R6補",$F1809:$F1828,"結婚_妊娠・出産_子育てに温かい社会づくり・気運醸成事業",$J1809:$J1828,1/2)</f>
        <v>0</v>
      </c>
      <c r="AY1817" s="208"/>
      <c r="AZ1817" s="208"/>
      <c r="BA1817" s="215"/>
    </row>
    <row r="1818" spans="1:53" s="201" customFormat="1" ht="12.75" hidden="1" customHeight="1" x14ac:dyDescent="0.15">
      <c r="A1818" s="612"/>
      <c r="B1818" s="615"/>
      <c r="C1818" s="618"/>
      <c r="D1818" s="418"/>
      <c r="E1818" s="424"/>
      <c r="F1818" s="420"/>
      <c r="G1818" s="420"/>
      <c r="H1818" s="420"/>
      <c r="I1818" s="421"/>
      <c r="J1818" s="422"/>
      <c r="K1818" s="423"/>
      <c r="L1818" s="423"/>
      <c r="M1818" s="423"/>
      <c r="N1818" s="332"/>
      <c r="O1818" s="433"/>
      <c r="P1818" s="434"/>
      <c r="Q1818" s="435"/>
      <c r="R1818" s="436"/>
      <c r="S1818" s="435"/>
      <c r="U1818" s="205">
        <v>10</v>
      </c>
      <c r="V1818" s="210" t="str">
        <f t="shared" si="652"/>
        <v/>
      </c>
      <c r="W1818" s="201" t="b">
        <f t="shared" si="654"/>
        <v>1</v>
      </c>
      <c r="Y1818" s="216"/>
      <c r="Z1818" s="217"/>
      <c r="AA1818" s="215"/>
      <c r="AB1818" s="408" t="str">
        <f t="shared" si="651"/>
        <v/>
      </c>
      <c r="AC1818" s="408" t="str">
        <f t="shared" si="653"/>
        <v/>
      </c>
      <c r="AD1818" s="202"/>
      <c r="AE1818" s="212" t="s">
        <v>7229</v>
      </c>
      <c r="AF1818" s="209" t="str">
        <f>IF(COUNTIF(AC1809:AC1828,"R6補一般コース"),"一般コース",IF(COUNTIF(AC1809:AC1828,"R6補都道府県主導型市町村連携コース"),"連携コース",""))</f>
        <v/>
      </c>
      <c r="AG1818" s="208">
        <f>SUM(AH1818:AL1818)</f>
        <v>0</v>
      </c>
      <c r="AH1818" s="208"/>
      <c r="AI1818" s="208"/>
      <c r="AJ1818" s="208"/>
      <c r="AK1818" s="208">
        <f>SUMIFS($K1809:$K1828,$E1809:$E1828,"R6補",G1809:G1828,"一般コース")</f>
        <v>0</v>
      </c>
      <c r="AL1818" s="208">
        <f>SUMIFS($K1809:$K1828,$E1809:$E1828,"R6補",G1809:G1828,"都道府県主導型市町村連携コース")</f>
        <v>0</v>
      </c>
      <c r="AN1818" s="224">
        <f>SUM(AO1818:AS1818)</f>
        <v>0</v>
      </c>
      <c r="AO1818" s="224"/>
      <c r="AP1818" s="224"/>
      <c r="AQ1818" s="224"/>
      <c r="AR1818" s="224">
        <f>SUMIFS($L1809:$L1828,$E1809:$E1828,"R6補",G1809:G1828,"一般コース")</f>
        <v>0</v>
      </c>
      <c r="AS1818" s="224">
        <f>SUMIFS($L1809:$L1828,$E1809:$E1828,"R6補",G1809:G1828,"都道府県主導型市町村連携コース")</f>
        <v>0</v>
      </c>
      <c r="AU1818" s="208">
        <f>SUM(AV1818:AZ1818)</f>
        <v>0</v>
      </c>
      <c r="AV1818" s="208"/>
      <c r="AW1818" s="208"/>
      <c r="AX1818" s="208"/>
      <c r="AY1818" s="208">
        <f>SUMIFS($M1809:$M1828,$E1809:$E1828,"R6補",G1809:G1828,"一般コース")</f>
        <v>0</v>
      </c>
      <c r="AZ1818" s="208">
        <f>SUMIFS($M1809:$M1828,$E1809:$E1828,"R6補",G1809:G1828,"都道府県主導型市町村連携コース")</f>
        <v>0</v>
      </c>
      <c r="BA1818" s="215"/>
    </row>
    <row r="1819" spans="1:53" s="201" customFormat="1" ht="12.6" hidden="1" customHeight="1" x14ac:dyDescent="0.15">
      <c r="A1819" s="612"/>
      <c r="B1819" s="615"/>
      <c r="C1819" s="618"/>
      <c r="D1819" s="418"/>
      <c r="E1819" s="424"/>
      <c r="F1819" s="420"/>
      <c r="G1819" s="420"/>
      <c r="H1819" s="420"/>
      <c r="I1819" s="421"/>
      <c r="J1819" s="432"/>
      <c r="K1819" s="423"/>
      <c r="L1819" s="423"/>
      <c r="M1819" s="423"/>
      <c r="N1819" s="332"/>
      <c r="O1819" s="433"/>
      <c r="P1819" s="434"/>
      <c r="Q1819" s="435"/>
      <c r="R1819" s="436"/>
      <c r="S1819" s="435"/>
      <c r="U1819" s="205">
        <v>11</v>
      </c>
      <c r="V1819" s="210" t="str">
        <f t="shared" si="652"/>
        <v/>
      </c>
      <c r="W1819" s="201" t="b">
        <f t="shared" si="654"/>
        <v>1</v>
      </c>
      <c r="AA1819" s="215"/>
      <c r="AB1819" s="408" t="str">
        <f t="shared" si="651"/>
        <v/>
      </c>
      <c r="AC1819" s="408" t="str">
        <f t="shared" si="653"/>
        <v/>
      </c>
      <c r="AD1819" s="202"/>
      <c r="AE1819" s="214"/>
      <c r="AF1819" s="214"/>
      <c r="AG1819" s="215"/>
      <c r="AH1819" s="215"/>
      <c r="AI1819" s="215"/>
      <c r="AJ1819" s="215"/>
      <c r="AK1819" s="215"/>
      <c r="AL1819" s="215"/>
      <c r="AN1819" s="218"/>
      <c r="AO1819" s="218"/>
      <c r="AP1819" s="218"/>
      <c r="AQ1819" s="218"/>
      <c r="AR1819" s="218"/>
      <c r="AS1819" s="218"/>
      <c r="AU1819" s="215"/>
      <c r="AV1819" s="215"/>
      <c r="AW1819" s="215"/>
      <c r="AX1819" s="215"/>
      <c r="AY1819" s="215"/>
      <c r="AZ1819" s="215"/>
      <c r="BA1819" s="215"/>
    </row>
    <row r="1820" spans="1:53" s="201" customFormat="1" ht="12.75" hidden="1" customHeight="1" x14ac:dyDescent="0.15">
      <c r="A1820" s="612"/>
      <c r="B1820" s="615"/>
      <c r="C1820" s="618"/>
      <c r="D1820" s="418"/>
      <c r="E1820" s="424"/>
      <c r="F1820" s="420"/>
      <c r="G1820" s="420"/>
      <c r="H1820" s="420"/>
      <c r="I1820" s="421"/>
      <c r="J1820" s="422"/>
      <c r="K1820" s="423"/>
      <c r="L1820" s="423"/>
      <c r="M1820" s="423"/>
      <c r="N1820" s="332"/>
      <c r="O1820" s="433"/>
      <c r="P1820" s="434"/>
      <c r="Q1820" s="435"/>
      <c r="R1820" s="436"/>
      <c r="S1820" s="435"/>
      <c r="U1820" s="205">
        <v>12</v>
      </c>
      <c r="V1820" s="210" t="str">
        <f t="shared" si="652"/>
        <v/>
      </c>
      <c r="W1820" s="201" t="b">
        <f t="shared" si="654"/>
        <v>1</v>
      </c>
      <c r="AA1820" s="215"/>
      <c r="AB1820" s="408" t="str">
        <f t="shared" si="651"/>
        <v/>
      </c>
      <c r="AC1820" s="408" t="str">
        <f t="shared" si="653"/>
        <v/>
      </c>
      <c r="AD1820" s="202"/>
      <c r="AE1820" s="214"/>
      <c r="AF1820" s="214"/>
      <c r="AG1820" s="215"/>
      <c r="AH1820" s="215"/>
      <c r="AI1820" s="215"/>
      <c r="AJ1820" s="215"/>
      <c r="AK1820" s="215"/>
      <c r="AL1820" s="215"/>
      <c r="AN1820" s="218"/>
      <c r="AO1820" s="218"/>
      <c r="AP1820" s="218"/>
      <c r="AQ1820" s="218"/>
      <c r="AR1820" s="218"/>
      <c r="AS1820" s="218"/>
      <c r="AU1820" s="215"/>
      <c r="AV1820" s="215"/>
      <c r="AW1820" s="215"/>
      <c r="AX1820" s="215"/>
      <c r="AY1820" s="215"/>
      <c r="AZ1820" s="215"/>
      <c r="BA1820" s="215"/>
    </row>
    <row r="1821" spans="1:53" s="201" customFormat="1" ht="12.75" hidden="1" customHeight="1" x14ac:dyDescent="0.15">
      <c r="A1821" s="612"/>
      <c r="B1821" s="615"/>
      <c r="C1821" s="618"/>
      <c r="D1821" s="418"/>
      <c r="E1821" s="424"/>
      <c r="F1821" s="420"/>
      <c r="G1821" s="420"/>
      <c r="H1821" s="420"/>
      <c r="I1821" s="421"/>
      <c r="J1821" s="422"/>
      <c r="K1821" s="423"/>
      <c r="L1821" s="423"/>
      <c r="M1821" s="423"/>
      <c r="N1821" s="332"/>
      <c r="O1821" s="433"/>
      <c r="P1821" s="434"/>
      <c r="Q1821" s="435"/>
      <c r="R1821" s="436"/>
      <c r="S1821" s="435"/>
      <c r="U1821" s="205">
        <v>13</v>
      </c>
      <c r="V1821" s="210" t="str">
        <f t="shared" si="652"/>
        <v/>
      </c>
      <c r="W1821" s="201" t="b">
        <f t="shared" si="654"/>
        <v>1</v>
      </c>
      <c r="Y1821" s="219"/>
      <c r="Z1821" s="215"/>
      <c r="AA1821" s="215"/>
      <c r="AB1821" s="408" t="str">
        <f t="shared" si="651"/>
        <v/>
      </c>
      <c r="AC1821" s="408" t="str">
        <f t="shared" si="653"/>
        <v/>
      </c>
      <c r="AD1821" s="202"/>
      <c r="AE1821" s="214"/>
      <c r="AF1821" s="214"/>
      <c r="AG1821" s="215"/>
      <c r="AH1821" s="215"/>
      <c r="AI1821" s="215"/>
      <c r="AJ1821" s="215"/>
      <c r="AK1821" s="215"/>
      <c r="AL1821" s="215"/>
      <c r="AN1821" s="218"/>
      <c r="AO1821" s="218"/>
      <c r="AP1821" s="218"/>
      <c r="AQ1821" s="218"/>
      <c r="AR1821" s="218"/>
      <c r="AS1821" s="218"/>
      <c r="AU1821" s="215"/>
      <c r="AV1821" s="215"/>
      <c r="AW1821" s="215"/>
      <c r="AX1821" s="215"/>
      <c r="AY1821" s="215"/>
      <c r="AZ1821" s="215"/>
      <c r="BA1821" s="215"/>
    </row>
    <row r="1822" spans="1:53" s="201" customFormat="1" ht="12.75" hidden="1" customHeight="1" x14ac:dyDescent="0.15">
      <c r="A1822" s="612"/>
      <c r="B1822" s="615"/>
      <c r="C1822" s="618"/>
      <c r="D1822" s="418"/>
      <c r="E1822" s="424"/>
      <c r="F1822" s="420"/>
      <c r="G1822" s="420"/>
      <c r="H1822" s="420"/>
      <c r="I1822" s="421"/>
      <c r="J1822" s="422"/>
      <c r="K1822" s="423"/>
      <c r="L1822" s="423"/>
      <c r="M1822" s="423"/>
      <c r="N1822" s="332"/>
      <c r="O1822" s="433"/>
      <c r="P1822" s="434"/>
      <c r="Q1822" s="435"/>
      <c r="R1822" s="436"/>
      <c r="S1822" s="435"/>
      <c r="U1822" s="205">
        <v>14</v>
      </c>
      <c r="V1822" s="210" t="str">
        <f t="shared" si="652"/>
        <v/>
      </c>
      <c r="W1822" s="201" t="b">
        <f t="shared" si="654"/>
        <v>1</v>
      </c>
      <c r="Y1822" s="216"/>
      <c r="Z1822" s="217"/>
      <c r="AA1822" s="215"/>
      <c r="AB1822" s="408" t="str">
        <f t="shared" si="651"/>
        <v/>
      </c>
      <c r="AC1822" s="408" t="str">
        <f t="shared" si="653"/>
        <v/>
      </c>
      <c r="AD1822" s="202"/>
      <c r="AE1822" s="214"/>
      <c r="AF1822" s="214"/>
      <c r="AH1822" s="215"/>
      <c r="AI1822" s="215"/>
      <c r="AJ1822" s="215"/>
      <c r="AK1822" s="215"/>
      <c r="AL1822" s="215"/>
      <c r="AN1822" s="218"/>
      <c r="AO1822" s="218"/>
      <c r="AP1822" s="218"/>
      <c r="AQ1822" s="218"/>
      <c r="AR1822" s="218"/>
      <c r="AS1822" s="218"/>
      <c r="AU1822" s="215"/>
      <c r="AV1822" s="215"/>
      <c r="AW1822" s="215"/>
      <c r="AX1822" s="215"/>
      <c r="AY1822" s="215"/>
      <c r="AZ1822" s="215"/>
      <c r="BA1822" s="215"/>
    </row>
    <row r="1823" spans="1:53" s="201" customFormat="1" ht="12.75" hidden="1" customHeight="1" x14ac:dyDescent="0.15">
      <c r="A1823" s="612"/>
      <c r="B1823" s="615"/>
      <c r="C1823" s="618"/>
      <c r="D1823" s="418"/>
      <c r="E1823" s="424"/>
      <c r="F1823" s="420"/>
      <c r="G1823" s="420"/>
      <c r="H1823" s="420"/>
      <c r="I1823" s="421"/>
      <c r="J1823" s="422"/>
      <c r="K1823" s="423"/>
      <c r="L1823" s="423"/>
      <c r="M1823" s="423"/>
      <c r="N1823" s="332"/>
      <c r="O1823" s="433"/>
      <c r="P1823" s="434"/>
      <c r="Q1823" s="435"/>
      <c r="R1823" s="436"/>
      <c r="S1823" s="435"/>
      <c r="U1823" s="205">
        <v>15</v>
      </c>
      <c r="V1823" s="210" t="str">
        <f t="shared" si="652"/>
        <v/>
      </c>
      <c r="W1823" s="201" t="b">
        <f t="shared" si="654"/>
        <v>1</v>
      </c>
      <c r="Y1823" s="216"/>
      <c r="AA1823" s="215"/>
      <c r="AB1823" s="408" t="str">
        <f t="shared" si="651"/>
        <v/>
      </c>
      <c r="AC1823" s="408" t="str">
        <f t="shared" si="653"/>
        <v/>
      </c>
      <c r="AD1823" s="202"/>
      <c r="AE1823" s="214"/>
      <c r="AF1823" s="214"/>
      <c r="AG1823" s="215"/>
      <c r="AH1823" s="215"/>
      <c r="AI1823" s="215"/>
      <c r="AJ1823" s="215"/>
      <c r="AK1823" s="215"/>
      <c r="AL1823" s="215"/>
      <c r="AN1823" s="218"/>
      <c r="AO1823" s="218"/>
      <c r="AP1823" s="218"/>
      <c r="AQ1823" s="218"/>
      <c r="AR1823" s="218"/>
      <c r="AS1823" s="218"/>
      <c r="AU1823" s="215"/>
      <c r="AV1823" s="215"/>
      <c r="AW1823" s="215"/>
      <c r="AX1823" s="215"/>
      <c r="AY1823" s="215"/>
      <c r="AZ1823" s="215"/>
      <c r="BA1823" s="215"/>
    </row>
    <row r="1824" spans="1:53" s="201" customFormat="1" ht="12.75" hidden="1" customHeight="1" x14ac:dyDescent="0.15">
      <c r="A1824" s="612"/>
      <c r="B1824" s="615"/>
      <c r="C1824" s="618"/>
      <c r="D1824" s="418"/>
      <c r="E1824" s="424"/>
      <c r="F1824" s="420"/>
      <c r="G1824" s="420"/>
      <c r="H1824" s="420"/>
      <c r="I1824" s="421"/>
      <c r="J1824" s="422"/>
      <c r="K1824" s="423"/>
      <c r="L1824" s="423"/>
      <c r="M1824" s="423"/>
      <c r="N1824" s="332"/>
      <c r="O1824" s="433"/>
      <c r="P1824" s="434"/>
      <c r="Q1824" s="435"/>
      <c r="R1824" s="436"/>
      <c r="S1824" s="435"/>
      <c r="U1824" s="205">
        <v>16</v>
      </c>
      <c r="V1824" s="210" t="str">
        <f t="shared" si="652"/>
        <v/>
      </c>
      <c r="W1824" s="201" t="b">
        <f t="shared" si="654"/>
        <v>1</v>
      </c>
      <c r="Y1824" s="216"/>
      <c r="Z1824" s="217"/>
      <c r="AB1824" s="408" t="str">
        <f t="shared" si="651"/>
        <v/>
      </c>
      <c r="AC1824" s="408" t="str">
        <f t="shared" si="653"/>
        <v/>
      </c>
      <c r="AD1824" s="202"/>
      <c r="AE1824" s="214"/>
      <c r="AF1824" s="214"/>
      <c r="AG1824" s="215"/>
      <c r="AH1824" s="215"/>
      <c r="AI1824" s="215"/>
      <c r="AJ1824" s="215"/>
      <c r="AK1824" s="215"/>
      <c r="AL1824" s="215"/>
      <c r="AN1824" s="218"/>
      <c r="AO1824" s="218"/>
      <c r="AP1824" s="218"/>
      <c r="AQ1824" s="218"/>
      <c r="AR1824" s="218"/>
      <c r="AS1824" s="218"/>
      <c r="AU1824" s="215"/>
      <c r="AV1824" s="215"/>
      <c r="AW1824" s="215"/>
      <c r="AX1824" s="215"/>
      <c r="AY1824" s="215"/>
      <c r="AZ1824" s="215"/>
      <c r="BA1824" s="215"/>
    </row>
    <row r="1825" spans="1:53" s="201" customFormat="1" ht="12.75" hidden="1" customHeight="1" x14ac:dyDescent="0.15">
      <c r="A1825" s="612"/>
      <c r="B1825" s="615"/>
      <c r="C1825" s="618"/>
      <c r="D1825" s="418"/>
      <c r="E1825" s="424"/>
      <c r="F1825" s="420"/>
      <c r="G1825" s="420"/>
      <c r="H1825" s="420"/>
      <c r="I1825" s="421"/>
      <c r="J1825" s="422"/>
      <c r="K1825" s="423"/>
      <c r="L1825" s="423"/>
      <c r="M1825" s="423"/>
      <c r="N1825" s="332"/>
      <c r="O1825" s="433"/>
      <c r="P1825" s="434"/>
      <c r="Q1825" s="435"/>
      <c r="R1825" s="436"/>
      <c r="S1825" s="435"/>
      <c r="U1825" s="205">
        <v>17</v>
      </c>
      <c r="V1825" s="210" t="str">
        <f t="shared" si="652"/>
        <v/>
      </c>
      <c r="W1825" s="201" t="b">
        <f t="shared" si="654"/>
        <v>1</v>
      </c>
      <c r="Y1825" s="216"/>
      <c r="AB1825" s="408" t="str">
        <f t="shared" si="651"/>
        <v/>
      </c>
      <c r="AC1825" s="408" t="str">
        <f t="shared" si="653"/>
        <v/>
      </c>
      <c r="AD1825" s="202"/>
      <c r="AE1825" s="214"/>
      <c r="AF1825" s="214"/>
      <c r="AG1825" s="215"/>
      <c r="AH1825" s="215"/>
      <c r="AI1825" s="215"/>
      <c r="AJ1825" s="215"/>
      <c r="AK1825" s="215"/>
      <c r="AL1825" s="215"/>
      <c r="AN1825" s="218"/>
      <c r="AO1825" s="218"/>
      <c r="AP1825" s="218"/>
      <c r="AQ1825" s="218"/>
      <c r="AR1825" s="218"/>
      <c r="AS1825" s="218"/>
      <c r="AU1825" s="215"/>
      <c r="AV1825" s="215"/>
      <c r="AW1825" s="215"/>
      <c r="AX1825" s="215"/>
      <c r="AY1825" s="215"/>
      <c r="AZ1825" s="215"/>
      <c r="BA1825" s="215"/>
    </row>
    <row r="1826" spans="1:53" s="201" customFormat="1" ht="12.75" hidden="1" customHeight="1" x14ac:dyDescent="0.15">
      <c r="A1826" s="612"/>
      <c r="B1826" s="615"/>
      <c r="C1826" s="618"/>
      <c r="D1826" s="418"/>
      <c r="E1826" s="424"/>
      <c r="F1826" s="420"/>
      <c r="G1826" s="420"/>
      <c r="H1826" s="420"/>
      <c r="I1826" s="421"/>
      <c r="J1826" s="422"/>
      <c r="K1826" s="423"/>
      <c r="L1826" s="423"/>
      <c r="M1826" s="423"/>
      <c r="N1826" s="332"/>
      <c r="O1826" s="433"/>
      <c r="P1826" s="434"/>
      <c r="Q1826" s="435"/>
      <c r="R1826" s="436"/>
      <c r="S1826" s="435"/>
      <c r="U1826" s="205">
        <v>18</v>
      </c>
      <c r="V1826" s="210" t="str">
        <f t="shared" si="652"/>
        <v/>
      </c>
      <c r="W1826" s="201" t="b">
        <f t="shared" si="654"/>
        <v>1</v>
      </c>
      <c r="Y1826" s="216"/>
      <c r="AB1826" s="408" t="str">
        <f t="shared" si="651"/>
        <v/>
      </c>
      <c r="AC1826" s="408" t="str">
        <f t="shared" si="653"/>
        <v/>
      </c>
      <c r="AD1826" s="202"/>
      <c r="AE1826" s="214"/>
      <c r="AF1826" s="214"/>
      <c r="AG1826" s="215"/>
      <c r="AH1826" s="215"/>
      <c r="AI1826" s="215"/>
      <c r="AJ1826" s="215"/>
      <c r="AK1826" s="215"/>
      <c r="AL1826" s="215"/>
      <c r="AN1826" s="218"/>
      <c r="AO1826" s="218"/>
      <c r="AP1826" s="218"/>
      <c r="AQ1826" s="218"/>
      <c r="AR1826" s="218"/>
      <c r="AS1826" s="218"/>
      <c r="AU1826" s="215"/>
      <c r="AV1826" s="215"/>
      <c r="AW1826" s="215"/>
      <c r="AX1826" s="215"/>
      <c r="AY1826" s="215"/>
      <c r="AZ1826" s="215"/>
      <c r="BA1826" s="215"/>
    </row>
    <row r="1827" spans="1:53" s="201" customFormat="1" ht="12.75" hidden="1" customHeight="1" x14ac:dyDescent="0.15">
      <c r="A1827" s="612"/>
      <c r="B1827" s="615"/>
      <c r="C1827" s="618"/>
      <c r="D1827" s="418"/>
      <c r="E1827" s="424"/>
      <c r="F1827" s="420"/>
      <c r="G1827" s="420"/>
      <c r="H1827" s="420"/>
      <c r="I1827" s="421"/>
      <c r="J1827" s="422"/>
      <c r="K1827" s="423"/>
      <c r="L1827" s="423"/>
      <c r="M1827" s="423"/>
      <c r="N1827" s="332"/>
      <c r="O1827" s="433"/>
      <c r="P1827" s="434"/>
      <c r="Q1827" s="435"/>
      <c r="R1827" s="436"/>
      <c r="S1827" s="435"/>
      <c r="U1827" s="205">
        <v>19</v>
      </c>
      <c r="V1827" s="210" t="str">
        <f t="shared" si="652"/>
        <v/>
      </c>
      <c r="W1827" s="201" t="b">
        <f t="shared" si="654"/>
        <v>1</v>
      </c>
      <c r="Y1827" s="216"/>
      <c r="AB1827" s="408" t="str">
        <f t="shared" si="651"/>
        <v/>
      </c>
      <c r="AC1827" s="408" t="str">
        <f t="shared" si="653"/>
        <v/>
      </c>
      <c r="AD1827" s="202"/>
      <c r="AE1827" s="214"/>
      <c r="AF1827" s="214"/>
      <c r="AG1827" s="215"/>
      <c r="AH1827" s="215"/>
      <c r="AI1827" s="215"/>
      <c r="AJ1827" s="215"/>
      <c r="AK1827" s="215"/>
      <c r="AL1827" s="215"/>
      <c r="AN1827" s="218"/>
      <c r="AO1827" s="218"/>
      <c r="AP1827" s="218"/>
      <c r="AQ1827" s="218"/>
      <c r="AR1827" s="218"/>
      <c r="AS1827" s="218"/>
      <c r="AU1827" s="215"/>
      <c r="AV1827" s="215"/>
      <c r="AW1827" s="215"/>
      <c r="AX1827" s="215"/>
      <c r="AY1827" s="215"/>
      <c r="AZ1827" s="215"/>
      <c r="BA1827" s="215"/>
    </row>
    <row r="1828" spans="1:53" s="215" customFormat="1" ht="12.75" hidden="1" customHeight="1" x14ac:dyDescent="0.15">
      <c r="A1828" s="613"/>
      <c r="B1828" s="616"/>
      <c r="C1828" s="619"/>
      <c r="D1828" s="426"/>
      <c r="E1828" s="427"/>
      <c r="F1828" s="428"/>
      <c r="G1828" s="428"/>
      <c r="H1828" s="428"/>
      <c r="I1828" s="429"/>
      <c r="J1828" s="430"/>
      <c r="K1828" s="431"/>
      <c r="L1828" s="431"/>
      <c r="M1828" s="431"/>
      <c r="N1828" s="332"/>
      <c r="O1828" s="433"/>
      <c r="P1828" s="434"/>
      <c r="Q1828" s="435"/>
      <c r="R1828" s="436"/>
      <c r="S1828" s="435"/>
      <c r="U1828" s="205">
        <v>20</v>
      </c>
      <c r="V1828" s="220" t="str">
        <f t="shared" si="652"/>
        <v/>
      </c>
      <c r="W1828" s="201" t="b">
        <f t="shared" si="654"/>
        <v>1</v>
      </c>
      <c r="Y1828" s="216"/>
      <c r="Z1828" s="217"/>
      <c r="AB1828" s="408" t="str">
        <f t="shared" si="651"/>
        <v/>
      </c>
      <c r="AC1828" s="408" t="str">
        <f t="shared" si="653"/>
        <v/>
      </c>
      <c r="AD1828" s="218"/>
      <c r="AE1828" s="214"/>
      <c r="AF1828" s="214"/>
      <c r="AN1828" s="218"/>
      <c r="AO1828" s="218"/>
      <c r="AP1828" s="218"/>
      <c r="AQ1828" s="218"/>
      <c r="AR1828" s="218"/>
      <c r="AS1828" s="218"/>
    </row>
    <row r="1829" spans="1:53" s="201" customFormat="1" ht="12.75" hidden="1" customHeight="1" x14ac:dyDescent="0.15">
      <c r="A1829" s="611" t="s">
        <v>7399</v>
      </c>
      <c r="B1829" s="614"/>
      <c r="C1829" s="617"/>
      <c r="D1829" s="412"/>
      <c r="E1829" s="413"/>
      <c r="F1829" s="414"/>
      <c r="G1829" s="414"/>
      <c r="H1829" s="414"/>
      <c r="I1829" s="415"/>
      <c r="J1829" s="416"/>
      <c r="K1829" s="417"/>
      <c r="L1829" s="417"/>
      <c r="M1829" s="417"/>
      <c r="N1829" s="332"/>
      <c r="O1829" s="433"/>
      <c r="P1829" s="434"/>
      <c r="Q1829" s="435"/>
      <c r="R1829" s="436"/>
      <c r="S1829" s="435"/>
      <c r="U1829" s="205">
        <v>1</v>
      </c>
      <c r="V1829" s="206" t="str">
        <f t="shared" si="652"/>
        <v/>
      </c>
      <c r="W1829" s="201" t="b">
        <f t="shared" si="654"/>
        <v>1</v>
      </c>
      <c r="Y1829" s="216"/>
      <c r="AB1829" s="408" t="str">
        <f t="shared" si="651"/>
        <v/>
      </c>
      <c r="AC1829" s="408" t="str">
        <f t="shared" si="653"/>
        <v/>
      </c>
      <c r="AD1829" s="202"/>
      <c r="AE1829" s="173" t="s">
        <v>7260</v>
      </c>
      <c r="AG1829" s="203" t="s">
        <v>7194</v>
      </c>
      <c r="AH1829" s="204" t="s">
        <v>7221</v>
      </c>
      <c r="AI1829" s="204" t="s">
        <v>7195</v>
      </c>
      <c r="AJ1829" s="204" t="s">
        <v>7231</v>
      </c>
      <c r="AK1829" s="204" t="s">
        <v>7196</v>
      </c>
      <c r="AL1829" s="204" t="s">
        <v>7197</v>
      </c>
      <c r="AN1829" s="222" t="s">
        <v>7274</v>
      </c>
      <c r="AO1829" s="223" t="s">
        <v>7221</v>
      </c>
      <c r="AP1829" s="223" t="s">
        <v>7195</v>
      </c>
      <c r="AQ1829" s="223" t="s">
        <v>7231</v>
      </c>
      <c r="AR1829" s="223" t="s">
        <v>7196</v>
      </c>
      <c r="AS1829" s="223" t="s">
        <v>7197</v>
      </c>
      <c r="AU1829" s="203" t="s">
        <v>7198</v>
      </c>
      <c r="AV1829" s="204" t="s">
        <v>7221</v>
      </c>
      <c r="AW1829" s="204" t="s">
        <v>7195</v>
      </c>
      <c r="AX1829" s="204" t="s">
        <v>7231</v>
      </c>
      <c r="AY1829" s="204" t="s">
        <v>7196</v>
      </c>
      <c r="AZ1829" s="204" t="s">
        <v>7197</v>
      </c>
      <c r="BA1829" s="214"/>
    </row>
    <row r="1830" spans="1:53" s="201" customFormat="1" ht="12.75" hidden="1" customHeight="1" x14ac:dyDescent="0.15">
      <c r="A1830" s="612"/>
      <c r="B1830" s="615"/>
      <c r="C1830" s="618"/>
      <c r="D1830" s="418"/>
      <c r="E1830" s="419"/>
      <c r="F1830" s="420"/>
      <c r="G1830" s="420"/>
      <c r="H1830" s="420"/>
      <c r="I1830" s="421"/>
      <c r="J1830" s="422"/>
      <c r="K1830" s="423"/>
      <c r="L1830" s="423"/>
      <c r="M1830" s="423"/>
      <c r="N1830" s="332"/>
      <c r="O1830" s="433"/>
      <c r="P1830" s="434"/>
      <c r="Q1830" s="435"/>
      <c r="R1830" s="436"/>
      <c r="S1830" s="435"/>
      <c r="U1830" s="205">
        <v>2</v>
      </c>
      <c r="V1830" s="210" t="str">
        <f t="shared" si="652"/>
        <v/>
      </c>
      <c r="W1830" s="201" t="b">
        <f t="shared" si="654"/>
        <v>1</v>
      </c>
      <c r="Y1830" s="216"/>
      <c r="Z1830" s="217"/>
      <c r="AB1830" s="408" t="str">
        <f t="shared" si="651"/>
        <v/>
      </c>
      <c r="AC1830" s="408" t="str">
        <f t="shared" si="653"/>
        <v/>
      </c>
      <c r="AD1830" s="202"/>
      <c r="AE1830" s="620" t="s">
        <v>7188</v>
      </c>
      <c r="AF1830" s="209" t="s">
        <v>7193</v>
      </c>
      <c r="AG1830" s="208">
        <f>SUM(AH1830:AL1830)</f>
        <v>0</v>
      </c>
      <c r="AH1830" s="208">
        <f>SUMIFS($K1829:$K1848,$E1829:$E1848,"R7当",$F1829:$F1848,"ライフデザイン・結婚支援重点推進事業",$J1829:$J1848,3/4)</f>
        <v>0</v>
      </c>
      <c r="AI1830" s="208">
        <f>SUMIFS($K1829:$K1848,$E1829:$E1848,"R7当",$F1829:$F1848,"結婚支援コンシェルジュ事業",$J1829:$J1848,3/4)</f>
        <v>0</v>
      </c>
      <c r="AJ1830" s="208"/>
      <c r="AK1830" s="208"/>
      <c r="AL1830" s="208"/>
      <c r="AN1830" s="224">
        <f>SUM(AO1830:AS1830)</f>
        <v>0</v>
      </c>
      <c r="AO1830" s="224">
        <f>SUMIFS($L1829:$L1848,$E1829:$E1848,"R7当",$F1829:$F1848,"ライフデザイン・結婚支援重点推進事業",$J1829:$J1848,3/4)</f>
        <v>0</v>
      </c>
      <c r="AP1830" s="224">
        <f>SUMIFS($L1829:$L1848,$E1829:$E1848,"R7当",$F1829:$F1848,"結婚支援コンシェルジュ事業",$J1829:$J1848,3/4)</f>
        <v>0</v>
      </c>
      <c r="AQ1830" s="224"/>
      <c r="AR1830" s="224"/>
      <c r="AS1830" s="224"/>
      <c r="AU1830" s="208">
        <f>SUM(AV1830:AZ1830)</f>
        <v>0</v>
      </c>
      <c r="AV1830" s="208">
        <f>SUMIFS($M1829:$M1848,$E1829:$E1848,"R7当",$F1829:$F1848,"ライフデザイン・結婚支援重点推進事業",$J1829:$J1848,3/4)</f>
        <v>0</v>
      </c>
      <c r="AW1830" s="208">
        <f>SUMIFS($M1829:$M1848,$E1829:$E1848,"R7当",$F1829:$F1848,"結婚支援コンシェルジュ事業",$J1829:$J1848,3/4)</f>
        <v>0</v>
      </c>
      <c r="AX1830" s="208"/>
      <c r="AY1830" s="208"/>
      <c r="AZ1830" s="208"/>
      <c r="BA1830" s="215"/>
    </row>
    <row r="1831" spans="1:53" s="201" customFormat="1" ht="12.75" hidden="1" customHeight="1" x14ac:dyDescent="0.15">
      <c r="A1831" s="612"/>
      <c r="B1831" s="615"/>
      <c r="C1831" s="618"/>
      <c r="D1831" s="418"/>
      <c r="E1831" s="424"/>
      <c r="F1831" s="420"/>
      <c r="G1831" s="420"/>
      <c r="H1831" s="420"/>
      <c r="I1831" s="421"/>
      <c r="J1831" s="425"/>
      <c r="K1831" s="423"/>
      <c r="L1831" s="423"/>
      <c r="M1831" s="423"/>
      <c r="N1831" s="332"/>
      <c r="O1831" s="433"/>
      <c r="P1831" s="434"/>
      <c r="Q1831" s="435"/>
      <c r="R1831" s="436"/>
      <c r="S1831" s="435"/>
      <c r="U1831" s="205">
        <v>3</v>
      </c>
      <c r="V1831" s="210" t="str">
        <f t="shared" si="652"/>
        <v/>
      </c>
      <c r="W1831" s="201" t="b">
        <f t="shared" si="654"/>
        <v>1</v>
      </c>
      <c r="Y1831" s="219"/>
      <c r="Z1831" s="215"/>
      <c r="AB1831" s="408" t="str">
        <f t="shared" si="651"/>
        <v/>
      </c>
      <c r="AC1831" s="408" t="str">
        <f t="shared" si="653"/>
        <v/>
      </c>
      <c r="AD1831" s="202"/>
      <c r="AE1831" s="620"/>
      <c r="AF1831" s="211" t="s">
        <v>7189</v>
      </c>
      <c r="AG1831" s="208">
        <f>SUM(AH1831:AL1831)</f>
        <v>0</v>
      </c>
      <c r="AH1831" s="208">
        <f>SUMIFS($K1829:$K1848,$E1829:$E1848,"R7当",$F1829:$F1848,"ライフデザイン・結婚支援重点推進事業",$J1829:$J1848,2/3)</f>
        <v>0</v>
      </c>
      <c r="AI1831" s="208"/>
      <c r="AJ1831" s="208">
        <f>SUMIFS($K1829:$K1848,$E1829:$E1848,"R7当",$F1829:$F1848,"結婚_妊娠・出産_子育てに温かい社会づくり・気運醸成事業",$J1829:$J1848,2/3)</f>
        <v>0</v>
      </c>
      <c r="AK1831" s="208"/>
      <c r="AL1831" s="208"/>
      <c r="AN1831" s="224">
        <f t="shared" ref="AN1831:AN1832" si="661">SUM(AO1831:AS1831)</f>
        <v>0</v>
      </c>
      <c r="AO1831" s="224">
        <f>SUMIFS($L1829:$L1848,$E1829:$E1848,"R7当",$F1829:$F1848,"ライフデザイン・結婚支援重点推進事業",$J1829:$J1848,2/3)</f>
        <v>0</v>
      </c>
      <c r="AP1831" s="224"/>
      <c r="AQ1831" s="224">
        <f>SUMIFS($L1829:$L1848,$E1829:$E1848,"R7当",$F1829:$F1848,"結婚_妊娠・出産_子育てに温かい社会づくり・気運醸成事業",$J1829:$J1848,2/3)</f>
        <v>0</v>
      </c>
      <c r="AR1831" s="224"/>
      <c r="AS1831" s="224"/>
      <c r="AU1831" s="208">
        <f t="shared" ref="AU1831:AU1832" si="662">SUM(AV1831:AZ1831)</f>
        <v>0</v>
      </c>
      <c r="AV1831" s="208">
        <f>SUMIFS($M1829:$M1848,$E1829:$E1848,"R7当",$F1829:$F1848,"ライフデザイン・結婚支援重点推進事業",$J1829:$J1848,2/3)</f>
        <v>0</v>
      </c>
      <c r="AW1831" s="208"/>
      <c r="AX1831" s="208">
        <f>SUMIFS($M1829:$M1848,$E1829:$E1848,"R7当",$F1829:$F1848,"結婚_妊娠・出産_子育てに温かい社会づくり・気運醸成事業",$J1829:$J1848,2/3)</f>
        <v>0</v>
      </c>
      <c r="AY1831" s="208"/>
      <c r="AZ1831" s="208"/>
      <c r="BA1831" s="215"/>
    </row>
    <row r="1832" spans="1:53" s="201" customFormat="1" ht="12.75" hidden="1" customHeight="1" x14ac:dyDescent="0.15">
      <c r="A1832" s="612"/>
      <c r="B1832" s="615"/>
      <c r="C1832" s="618"/>
      <c r="D1832" s="418"/>
      <c r="E1832" s="424"/>
      <c r="F1832" s="420"/>
      <c r="G1832" s="420"/>
      <c r="H1832" s="420"/>
      <c r="I1832" s="421"/>
      <c r="J1832" s="425"/>
      <c r="K1832" s="423"/>
      <c r="L1832" s="423"/>
      <c r="M1832" s="423"/>
      <c r="N1832" s="332"/>
      <c r="O1832" s="433"/>
      <c r="P1832" s="434"/>
      <c r="Q1832" s="435"/>
      <c r="R1832" s="436"/>
      <c r="S1832" s="435"/>
      <c r="U1832" s="205">
        <v>4</v>
      </c>
      <c r="V1832" s="210" t="str">
        <f t="shared" si="652"/>
        <v/>
      </c>
      <c r="W1832" s="201" t="b">
        <f t="shared" si="654"/>
        <v>1</v>
      </c>
      <c r="Y1832" s="219"/>
      <c r="Z1832" s="215"/>
      <c r="AB1832" s="408" t="str">
        <f t="shared" si="651"/>
        <v/>
      </c>
      <c r="AC1832" s="408" t="str">
        <f t="shared" si="653"/>
        <v/>
      </c>
      <c r="AD1832" s="202"/>
      <c r="AE1832" s="620"/>
      <c r="AF1832" s="211" t="s">
        <v>7187</v>
      </c>
      <c r="AG1832" s="208">
        <f t="shared" ref="AG1832" si="663">SUM(AH1832:AL1832)</f>
        <v>0</v>
      </c>
      <c r="AH1832" s="208"/>
      <c r="AI1832" s="208"/>
      <c r="AJ1832" s="208">
        <f>SUMIFS($K1829:$K1848,$E1829:$E1848,"R7当",$F1829:$F1848,"結婚_妊娠・出産_子育てに温かい社会づくり・気運醸成事業",$J1829:$J1848,1/2)</f>
        <v>0</v>
      </c>
      <c r="AK1832" s="208"/>
      <c r="AL1832" s="208"/>
      <c r="AN1832" s="224">
        <f t="shared" si="661"/>
        <v>0</v>
      </c>
      <c r="AO1832" s="224"/>
      <c r="AP1832" s="224"/>
      <c r="AQ1832" s="224">
        <f>SUMIFS($L1829:$L1848,$E1829:$E1848,"R7当",$F1829:$F1848,"結婚_妊娠・出産_子育てに温かい社会づくり・気運醸成事業",$J1829:$J1848,1/2)</f>
        <v>0</v>
      </c>
      <c r="AR1832" s="224"/>
      <c r="AS1832" s="224"/>
      <c r="AU1832" s="208">
        <f t="shared" si="662"/>
        <v>0</v>
      </c>
      <c r="AV1832" s="208"/>
      <c r="AW1832" s="208"/>
      <c r="AX1832" s="208">
        <f>SUMIFS($M1829:$M1848,$E1829:$E1848,"R7当",$F1829:$F1848,"結婚_妊娠・出産_子育てに温かい社会づくり・気運醸成事業",$J1829:$J1848,1/2)</f>
        <v>0</v>
      </c>
      <c r="AY1832" s="208"/>
      <c r="AZ1832" s="208"/>
      <c r="BA1832" s="215"/>
    </row>
    <row r="1833" spans="1:53" s="201" customFormat="1" ht="12.75" hidden="1" customHeight="1" x14ac:dyDescent="0.15">
      <c r="A1833" s="612"/>
      <c r="B1833" s="615"/>
      <c r="C1833" s="618"/>
      <c r="D1833" s="418"/>
      <c r="E1833" s="424"/>
      <c r="F1833" s="420"/>
      <c r="G1833" s="420"/>
      <c r="H1833" s="420"/>
      <c r="I1833" s="421"/>
      <c r="J1833" s="425"/>
      <c r="K1833" s="423"/>
      <c r="L1833" s="423"/>
      <c r="M1833" s="423"/>
      <c r="N1833" s="332"/>
      <c r="O1833" s="433"/>
      <c r="P1833" s="434"/>
      <c r="Q1833" s="435"/>
      <c r="R1833" s="436"/>
      <c r="S1833" s="435"/>
      <c r="U1833" s="205">
        <v>5</v>
      </c>
      <c r="V1833" s="210" t="str">
        <f t="shared" si="652"/>
        <v/>
      </c>
      <c r="W1833" s="201" t="b">
        <f t="shared" si="654"/>
        <v>1</v>
      </c>
      <c r="Y1833" s="219"/>
      <c r="Z1833" s="215"/>
      <c r="AB1833" s="408" t="str">
        <f t="shared" si="651"/>
        <v/>
      </c>
      <c r="AC1833" s="408" t="str">
        <f t="shared" si="653"/>
        <v/>
      </c>
      <c r="AD1833" s="202"/>
      <c r="AE1833" s="212" t="s">
        <v>7229</v>
      </c>
      <c r="AF1833" s="209" t="str">
        <f>IF(COUNTIF(AC1829:AC1848,"R7当一般コース"),"一般コース",IF(COUNTIF(AC1829:AC1848,"R7当都道府県主導型市町村連携コース"),"連携コース",""))</f>
        <v/>
      </c>
      <c r="AG1833" s="208">
        <f>SUM(AH1833:AL1833)</f>
        <v>0</v>
      </c>
      <c r="AH1833" s="208"/>
      <c r="AI1833" s="208"/>
      <c r="AJ1833" s="208"/>
      <c r="AK1833" s="208">
        <f>SUMIFS($K1829:$K1848,$E1829:$E1848,"R7当",G1829:G1848,"一般コース")</f>
        <v>0</v>
      </c>
      <c r="AL1833" s="208">
        <f>SUMIFS($K1829:$K1848,$E1829:$E1848,"R7当",G1829:G1848,"都道府県主導型市町村連携コース")</f>
        <v>0</v>
      </c>
      <c r="AN1833" s="224">
        <f>SUM(AO1833:AS1833)</f>
        <v>0</v>
      </c>
      <c r="AO1833" s="224"/>
      <c r="AP1833" s="224"/>
      <c r="AQ1833" s="224"/>
      <c r="AR1833" s="224">
        <f>SUMIFS($L1829:$L1848,$E1829:$E1848,"R7当",G1829:G1848,"一般コース")</f>
        <v>0</v>
      </c>
      <c r="AS1833" s="224">
        <f>SUMIFS($L1829:$L1848,$E1829:$E1848,"R7当",G1829:G1848,"都道府県主導型市町村連携コース")</f>
        <v>0</v>
      </c>
      <c r="AU1833" s="208">
        <f>SUM(AV1833:AZ1833)</f>
        <v>0</v>
      </c>
      <c r="AV1833" s="208"/>
      <c r="AW1833" s="208"/>
      <c r="AX1833" s="208"/>
      <c r="AY1833" s="208">
        <f>SUMIFS($M1829:$M1848,$E1829:$E1848,"R7当",G1829:G1848,"一般コース")</f>
        <v>0</v>
      </c>
      <c r="AZ1833" s="208">
        <f>SUMIFS($M1829:$M1848,$E1829:$E1848,"R7当",G1829:G1848,"都道府県主導型市町村連携コース")</f>
        <v>0</v>
      </c>
      <c r="BA1833" s="215"/>
    </row>
    <row r="1834" spans="1:53" s="201" customFormat="1" ht="12.75" hidden="1" customHeight="1" x14ac:dyDescent="0.15">
      <c r="A1834" s="612"/>
      <c r="B1834" s="615"/>
      <c r="C1834" s="618"/>
      <c r="D1834" s="418"/>
      <c r="E1834" s="424"/>
      <c r="F1834" s="420"/>
      <c r="G1834" s="420"/>
      <c r="H1834" s="420"/>
      <c r="I1834" s="421"/>
      <c r="J1834" s="425"/>
      <c r="K1834" s="423"/>
      <c r="L1834" s="423"/>
      <c r="M1834" s="423"/>
      <c r="N1834" s="332"/>
      <c r="O1834" s="433"/>
      <c r="P1834" s="434"/>
      <c r="Q1834" s="435"/>
      <c r="R1834" s="436"/>
      <c r="S1834" s="435"/>
      <c r="U1834" s="205">
        <v>6</v>
      </c>
      <c r="V1834" s="210" t="str">
        <f t="shared" si="652"/>
        <v/>
      </c>
      <c r="W1834" s="201" t="b">
        <f t="shared" si="654"/>
        <v>1</v>
      </c>
      <c r="Y1834" s="219"/>
      <c r="Z1834" s="215"/>
      <c r="AB1834" s="408" t="str">
        <f t="shared" si="651"/>
        <v/>
      </c>
      <c r="AC1834" s="408" t="str">
        <f t="shared" si="653"/>
        <v/>
      </c>
      <c r="AD1834" s="202"/>
      <c r="AE1834" s="173" t="s">
        <v>7217</v>
      </c>
      <c r="AG1834" s="213"/>
      <c r="AH1834" s="213"/>
      <c r="AI1834" s="213"/>
      <c r="AJ1834" s="213"/>
      <c r="AK1834" s="213"/>
      <c r="AL1834" s="213"/>
      <c r="AN1834" s="225"/>
      <c r="AO1834" s="225"/>
      <c r="AP1834" s="225"/>
      <c r="AQ1834" s="225"/>
      <c r="AR1834" s="225"/>
      <c r="AS1834" s="225"/>
      <c r="AU1834" s="213"/>
      <c r="AV1834" s="213"/>
      <c r="AW1834" s="213"/>
      <c r="AX1834" s="213"/>
      <c r="AY1834" s="213"/>
      <c r="AZ1834" s="213"/>
      <c r="BA1834" s="215"/>
    </row>
    <row r="1835" spans="1:53" s="201" customFormat="1" ht="12.75" hidden="1" customHeight="1" x14ac:dyDescent="0.15">
      <c r="A1835" s="612"/>
      <c r="B1835" s="615"/>
      <c r="C1835" s="618"/>
      <c r="D1835" s="418"/>
      <c r="E1835" s="424"/>
      <c r="F1835" s="420"/>
      <c r="G1835" s="420"/>
      <c r="H1835" s="420"/>
      <c r="I1835" s="421"/>
      <c r="J1835" s="425"/>
      <c r="K1835" s="423"/>
      <c r="L1835" s="423"/>
      <c r="M1835" s="423"/>
      <c r="N1835" s="332"/>
      <c r="O1835" s="433"/>
      <c r="P1835" s="434"/>
      <c r="Q1835" s="435"/>
      <c r="R1835" s="436"/>
      <c r="S1835" s="435"/>
      <c r="U1835" s="205">
        <v>7</v>
      </c>
      <c r="V1835" s="210" t="str">
        <f t="shared" si="652"/>
        <v/>
      </c>
      <c r="W1835" s="201" t="b">
        <f t="shared" si="654"/>
        <v>1</v>
      </c>
      <c r="Y1835" s="219"/>
      <c r="Z1835" s="215"/>
      <c r="AB1835" s="408" t="str">
        <f t="shared" si="651"/>
        <v/>
      </c>
      <c r="AC1835" s="408" t="str">
        <f t="shared" si="653"/>
        <v/>
      </c>
      <c r="AD1835" s="202"/>
      <c r="AE1835" s="620" t="s">
        <v>7188</v>
      </c>
      <c r="AF1835" s="209" t="s">
        <v>7193</v>
      </c>
      <c r="AG1835" s="208">
        <f>SUM(AH1835:AL1835)</f>
        <v>0</v>
      </c>
      <c r="AH1835" s="208">
        <f>SUMIFS($K1829:$K1848,$E1829:$E1848,"R6補",$F1829:$F1848,"ライフデザイン・結婚支援重点推進事業",$J1829:$J1848,3/4)</f>
        <v>0</v>
      </c>
      <c r="AI1835" s="208">
        <f>SUMIFS($K1829:$K1848,$E1829:$E1848,"R6補",$F1829:$F1848,"結婚支援コンシェルジュ事業",$J1829:$J1848,3/4)</f>
        <v>0</v>
      </c>
      <c r="AJ1835" s="208"/>
      <c r="AK1835" s="208"/>
      <c r="AL1835" s="208"/>
      <c r="AN1835" s="224">
        <f>SUM(AO1835:AS1835)</f>
        <v>0</v>
      </c>
      <c r="AO1835" s="224">
        <f>SUMIFS($L1829:$L1848,$E1829:$E1848,"R6補",$F1829:$F1848,"ライフデザイン・結婚支援重点推進事業",$J1829:$J1848,3/4)</f>
        <v>0</v>
      </c>
      <c r="AP1835" s="224">
        <f>SUMIFS($L1829:$L1848,$E1829:$E1848,"R6補",$F1829:$F1848,"結婚支援コンシェルジュ事業",$J1829:$J1848,3/4)</f>
        <v>0</v>
      </c>
      <c r="AQ1835" s="224"/>
      <c r="AR1835" s="224"/>
      <c r="AS1835" s="224"/>
      <c r="AU1835" s="208">
        <f>SUM(AV1835:AZ1835)</f>
        <v>0</v>
      </c>
      <c r="AV1835" s="208">
        <f>SUMIFS($M1829:$M1848,$E1829:$E1848,"R6補",$F1829:$F1848,"ライフデザイン・結婚支援重点推進事業",$J1829:$J1848,3/4)</f>
        <v>0</v>
      </c>
      <c r="AW1835" s="208">
        <f>SUMIFS($M1829:$M1848,$E1829:$E1848,"R6補",$F1829:$F1848,"結婚支援コンシェルジュ事業",$J1829:$J1848,3/4)</f>
        <v>0</v>
      </c>
      <c r="AX1835" s="208"/>
      <c r="AY1835" s="208"/>
      <c r="AZ1835" s="208"/>
      <c r="BA1835" s="215"/>
    </row>
    <row r="1836" spans="1:53" s="201" customFormat="1" ht="12.75" hidden="1" customHeight="1" x14ac:dyDescent="0.15">
      <c r="A1836" s="612"/>
      <c r="B1836" s="615"/>
      <c r="C1836" s="618"/>
      <c r="D1836" s="418"/>
      <c r="E1836" s="424"/>
      <c r="F1836" s="420"/>
      <c r="G1836" s="420"/>
      <c r="H1836" s="420"/>
      <c r="I1836" s="421"/>
      <c r="J1836" s="425"/>
      <c r="K1836" s="423"/>
      <c r="L1836" s="423"/>
      <c r="M1836" s="423"/>
      <c r="N1836" s="332"/>
      <c r="O1836" s="433"/>
      <c r="P1836" s="434"/>
      <c r="Q1836" s="435"/>
      <c r="R1836" s="436"/>
      <c r="S1836" s="435"/>
      <c r="U1836" s="205">
        <v>8</v>
      </c>
      <c r="V1836" s="210" t="str">
        <f t="shared" si="652"/>
        <v/>
      </c>
      <c r="W1836" s="201" t="b">
        <f t="shared" si="654"/>
        <v>1</v>
      </c>
      <c r="Y1836" s="219"/>
      <c r="Z1836" s="215"/>
      <c r="AB1836" s="408" t="str">
        <f t="shared" si="651"/>
        <v/>
      </c>
      <c r="AC1836" s="408" t="str">
        <f t="shared" si="653"/>
        <v/>
      </c>
      <c r="AD1836" s="202"/>
      <c r="AE1836" s="620"/>
      <c r="AF1836" s="211" t="s">
        <v>7189</v>
      </c>
      <c r="AG1836" s="208">
        <f t="shared" ref="AG1836" si="664">SUM(AH1836:AL1836)</f>
        <v>0</v>
      </c>
      <c r="AH1836" s="208">
        <f>SUMIFS($K1829:$K1848,$E1829:$E1848,"R6補",$F1829:$F1848,"ライフデザイン・結婚支援重点推進事業",$J1829:$J1848,2/3)</f>
        <v>0</v>
      </c>
      <c r="AI1836" s="208"/>
      <c r="AJ1836" s="208">
        <f>SUMIFS($K1829:$K1848,$E1829:$E1848,"R6補",$F1829:$F1848,"結婚_妊娠・出産_子育てに温かい社会づくり・気運醸成事業",$J1829:$J1848,2/3)</f>
        <v>0</v>
      </c>
      <c r="AK1836" s="208"/>
      <c r="AL1836" s="208"/>
      <c r="AN1836" s="224">
        <f t="shared" ref="AN1836:AN1837" si="665">SUM(AO1836:AS1836)</f>
        <v>0</v>
      </c>
      <c r="AO1836" s="224">
        <f>SUMIFS($L1829:$L1848,$E1829:$E1848,"R6補",$F1829:$F1848,"ライフデザイン・結婚支援重点推進事業",$J1829:$J1848,2/3)</f>
        <v>0</v>
      </c>
      <c r="AP1836" s="224"/>
      <c r="AQ1836" s="224">
        <f>SUMIFS($L1829:$L1848,$E1829:$E1848,"R6補",$F1829:$F1848,"結婚_妊娠・出産_子育てに温かい社会づくり・気運醸成事業",$J1829:$J1848,2/3)</f>
        <v>0</v>
      </c>
      <c r="AR1836" s="224"/>
      <c r="AS1836" s="224"/>
      <c r="AU1836" s="208">
        <f t="shared" ref="AU1836:AU1837" si="666">SUM(AV1836:AZ1836)</f>
        <v>0</v>
      </c>
      <c r="AV1836" s="208">
        <f>SUMIFS($M1829:$M1848,$E1829:$E1848,"R6補",$F1829:$F1848,"ライフデザイン・結婚支援重点推進事業",$J1829:$J1848,2/3)</f>
        <v>0</v>
      </c>
      <c r="AW1836" s="208"/>
      <c r="AX1836" s="208">
        <f>SUMIFS($M1829:$M1848,$E1829:$E1848,"R6補",$F1829:$F1848,"結婚_妊娠・出産_子育てに温かい社会づくり・気運醸成事業",$J1829:$J1848,2/3)</f>
        <v>0</v>
      </c>
      <c r="AY1836" s="208"/>
      <c r="AZ1836" s="208"/>
      <c r="BA1836" s="215"/>
    </row>
    <row r="1837" spans="1:53" s="201" customFormat="1" ht="12.75" hidden="1" customHeight="1" x14ac:dyDescent="0.15">
      <c r="A1837" s="612"/>
      <c r="B1837" s="615"/>
      <c r="C1837" s="618"/>
      <c r="D1837" s="418"/>
      <c r="E1837" s="424"/>
      <c r="F1837" s="420"/>
      <c r="G1837" s="420"/>
      <c r="H1837" s="420"/>
      <c r="I1837" s="421"/>
      <c r="J1837" s="425"/>
      <c r="K1837" s="423"/>
      <c r="L1837" s="423"/>
      <c r="M1837" s="423"/>
      <c r="N1837" s="332"/>
      <c r="O1837" s="433"/>
      <c r="P1837" s="434"/>
      <c r="Q1837" s="435"/>
      <c r="R1837" s="436"/>
      <c r="S1837" s="435"/>
      <c r="U1837" s="205">
        <v>9</v>
      </c>
      <c r="V1837" s="210" t="str">
        <f t="shared" si="652"/>
        <v/>
      </c>
      <c r="W1837" s="201" t="b">
        <f t="shared" si="654"/>
        <v>1</v>
      </c>
      <c r="Y1837" s="216"/>
      <c r="AB1837" s="408" t="str">
        <f t="shared" si="651"/>
        <v/>
      </c>
      <c r="AC1837" s="408" t="str">
        <f t="shared" si="653"/>
        <v/>
      </c>
      <c r="AD1837" s="202"/>
      <c r="AE1837" s="620"/>
      <c r="AF1837" s="211" t="s">
        <v>7187</v>
      </c>
      <c r="AG1837" s="208">
        <f>SUM(AH1837:AL1837)</f>
        <v>0</v>
      </c>
      <c r="AH1837" s="208"/>
      <c r="AI1837" s="208"/>
      <c r="AJ1837" s="208">
        <f>SUMIFS($K1829:$K1848,$E1829:$E1848,"R6補",$F1829:$F1848,"結婚_妊娠・出産_子育てに温かい社会づくり・気運醸成事業",$J1829:$J1848,1/2)</f>
        <v>0</v>
      </c>
      <c r="AK1837" s="208"/>
      <c r="AL1837" s="208"/>
      <c r="AN1837" s="224">
        <f t="shared" si="665"/>
        <v>0</v>
      </c>
      <c r="AO1837" s="224"/>
      <c r="AP1837" s="224"/>
      <c r="AQ1837" s="224">
        <f>SUMIFS($L1829:$L1848,$E1829:$E1848,"R6補",$F1829:$F1848,"結婚_妊娠・出産_子育てに温かい社会づくり・気運醸成事業",$J1829:$J1848,1/2)</f>
        <v>0</v>
      </c>
      <c r="AR1837" s="224"/>
      <c r="AS1837" s="224"/>
      <c r="AU1837" s="208">
        <f t="shared" si="666"/>
        <v>0</v>
      </c>
      <c r="AV1837" s="208"/>
      <c r="AW1837" s="208"/>
      <c r="AX1837" s="208">
        <f>SUMIFS($M1829:$M1848,$E1829:$E1848,"R6補",$F1829:$F1848,"結婚_妊娠・出産_子育てに温かい社会づくり・気運醸成事業",$J1829:$J1848,1/2)</f>
        <v>0</v>
      </c>
      <c r="AY1837" s="208"/>
      <c r="AZ1837" s="208"/>
      <c r="BA1837" s="215"/>
    </row>
    <row r="1838" spans="1:53" s="201" customFormat="1" ht="12.75" hidden="1" customHeight="1" x14ac:dyDescent="0.15">
      <c r="A1838" s="612"/>
      <c r="B1838" s="615"/>
      <c r="C1838" s="618"/>
      <c r="D1838" s="418"/>
      <c r="E1838" s="424"/>
      <c r="F1838" s="420"/>
      <c r="G1838" s="420"/>
      <c r="H1838" s="420"/>
      <c r="I1838" s="421"/>
      <c r="J1838" s="422"/>
      <c r="K1838" s="423"/>
      <c r="L1838" s="423"/>
      <c r="M1838" s="423"/>
      <c r="N1838" s="332"/>
      <c r="O1838" s="433"/>
      <c r="P1838" s="434"/>
      <c r="Q1838" s="435"/>
      <c r="R1838" s="436"/>
      <c r="S1838" s="435"/>
      <c r="U1838" s="205">
        <v>10</v>
      </c>
      <c r="V1838" s="210" t="str">
        <f t="shared" si="652"/>
        <v/>
      </c>
      <c r="W1838" s="201" t="b">
        <f t="shared" si="654"/>
        <v>1</v>
      </c>
      <c r="Y1838" s="216"/>
      <c r="Z1838" s="217"/>
      <c r="AA1838" s="215"/>
      <c r="AB1838" s="408" t="str">
        <f t="shared" si="651"/>
        <v/>
      </c>
      <c r="AC1838" s="408" t="str">
        <f t="shared" si="653"/>
        <v/>
      </c>
      <c r="AD1838" s="202"/>
      <c r="AE1838" s="212" t="s">
        <v>7229</v>
      </c>
      <c r="AF1838" s="209" t="str">
        <f>IF(COUNTIF(AC1829:AC1848,"R6補一般コース"),"一般コース",IF(COUNTIF(AC1829:AC1848,"R6補都道府県主導型市町村連携コース"),"連携コース",""))</f>
        <v/>
      </c>
      <c r="AG1838" s="208">
        <f>SUM(AH1838:AL1838)</f>
        <v>0</v>
      </c>
      <c r="AH1838" s="208"/>
      <c r="AI1838" s="208"/>
      <c r="AJ1838" s="208"/>
      <c r="AK1838" s="208">
        <f>SUMIFS($K1829:$K1848,$E1829:$E1848,"R6補",G1829:G1848,"一般コース")</f>
        <v>0</v>
      </c>
      <c r="AL1838" s="208">
        <f>SUMIFS($K1829:$K1848,$E1829:$E1848,"R6補",G1829:G1848,"都道府県主導型市町村連携コース")</f>
        <v>0</v>
      </c>
      <c r="AN1838" s="224">
        <f>SUM(AO1838:AS1838)</f>
        <v>0</v>
      </c>
      <c r="AO1838" s="224"/>
      <c r="AP1838" s="224"/>
      <c r="AQ1838" s="224"/>
      <c r="AR1838" s="224">
        <f>SUMIFS($L1829:$L1848,$E1829:$E1848,"R6補",G1829:G1848,"一般コース")</f>
        <v>0</v>
      </c>
      <c r="AS1838" s="224">
        <f>SUMIFS($L1829:$L1848,$E1829:$E1848,"R6補",G1829:G1848,"都道府県主導型市町村連携コース")</f>
        <v>0</v>
      </c>
      <c r="AU1838" s="208">
        <f>SUM(AV1838:AZ1838)</f>
        <v>0</v>
      </c>
      <c r="AV1838" s="208"/>
      <c r="AW1838" s="208"/>
      <c r="AX1838" s="208"/>
      <c r="AY1838" s="208">
        <f>SUMIFS($M1829:$M1848,$E1829:$E1848,"R6補",G1829:G1848,"一般コース")</f>
        <v>0</v>
      </c>
      <c r="AZ1838" s="208">
        <f>SUMIFS($M1829:$M1848,$E1829:$E1848,"R6補",G1829:G1848,"都道府県主導型市町村連携コース")</f>
        <v>0</v>
      </c>
      <c r="BA1838" s="215"/>
    </row>
    <row r="1839" spans="1:53" s="201" customFormat="1" ht="12.6" hidden="1" customHeight="1" x14ac:dyDescent="0.15">
      <c r="A1839" s="612"/>
      <c r="B1839" s="615"/>
      <c r="C1839" s="618"/>
      <c r="D1839" s="418"/>
      <c r="E1839" s="424"/>
      <c r="F1839" s="420"/>
      <c r="G1839" s="420"/>
      <c r="H1839" s="420"/>
      <c r="I1839" s="421"/>
      <c r="J1839" s="432"/>
      <c r="K1839" s="423"/>
      <c r="L1839" s="423"/>
      <c r="M1839" s="423"/>
      <c r="N1839" s="332"/>
      <c r="O1839" s="433"/>
      <c r="P1839" s="434"/>
      <c r="Q1839" s="435"/>
      <c r="R1839" s="436"/>
      <c r="S1839" s="435"/>
      <c r="U1839" s="205">
        <v>11</v>
      </c>
      <c r="V1839" s="210" t="str">
        <f t="shared" si="652"/>
        <v/>
      </c>
      <c r="W1839" s="201" t="b">
        <f t="shared" si="654"/>
        <v>1</v>
      </c>
      <c r="AA1839" s="215"/>
      <c r="AB1839" s="408" t="str">
        <f t="shared" si="651"/>
        <v/>
      </c>
      <c r="AC1839" s="408" t="str">
        <f t="shared" si="653"/>
        <v/>
      </c>
      <c r="AD1839" s="202"/>
      <c r="AE1839" s="214"/>
      <c r="AF1839" s="214"/>
      <c r="AG1839" s="215"/>
      <c r="AH1839" s="215"/>
      <c r="AI1839" s="215"/>
      <c r="AJ1839" s="215"/>
      <c r="AK1839" s="215"/>
      <c r="AL1839" s="215"/>
      <c r="AN1839" s="218"/>
      <c r="AO1839" s="218"/>
      <c r="AP1839" s="218"/>
      <c r="AQ1839" s="218"/>
      <c r="AR1839" s="218"/>
      <c r="AS1839" s="218"/>
      <c r="AU1839" s="215"/>
      <c r="AV1839" s="215"/>
      <c r="AW1839" s="215"/>
      <c r="AX1839" s="215"/>
      <c r="AY1839" s="215"/>
      <c r="AZ1839" s="215"/>
      <c r="BA1839" s="215"/>
    </row>
    <row r="1840" spans="1:53" s="201" customFormat="1" ht="12.75" hidden="1" customHeight="1" x14ac:dyDescent="0.15">
      <c r="A1840" s="612"/>
      <c r="B1840" s="615"/>
      <c r="C1840" s="618"/>
      <c r="D1840" s="418"/>
      <c r="E1840" s="424"/>
      <c r="F1840" s="420"/>
      <c r="G1840" s="420"/>
      <c r="H1840" s="420"/>
      <c r="I1840" s="421"/>
      <c r="J1840" s="422"/>
      <c r="K1840" s="423"/>
      <c r="L1840" s="423"/>
      <c r="M1840" s="423"/>
      <c r="N1840" s="332"/>
      <c r="O1840" s="433"/>
      <c r="P1840" s="434"/>
      <c r="Q1840" s="435"/>
      <c r="R1840" s="436"/>
      <c r="S1840" s="435"/>
      <c r="U1840" s="205">
        <v>12</v>
      </c>
      <c r="V1840" s="210" t="str">
        <f t="shared" si="652"/>
        <v/>
      </c>
      <c r="W1840" s="201" t="b">
        <f t="shared" si="654"/>
        <v>1</v>
      </c>
      <c r="AA1840" s="215"/>
      <c r="AB1840" s="408" t="str">
        <f t="shared" si="651"/>
        <v/>
      </c>
      <c r="AC1840" s="408" t="str">
        <f t="shared" si="653"/>
        <v/>
      </c>
      <c r="AD1840" s="202"/>
      <c r="AE1840" s="214"/>
      <c r="AF1840" s="214"/>
      <c r="AG1840" s="215"/>
      <c r="AH1840" s="215"/>
      <c r="AI1840" s="215"/>
      <c r="AJ1840" s="215"/>
      <c r="AK1840" s="215"/>
      <c r="AL1840" s="215"/>
      <c r="AN1840" s="218"/>
      <c r="AO1840" s="218"/>
      <c r="AP1840" s="218"/>
      <c r="AQ1840" s="218"/>
      <c r="AR1840" s="218"/>
      <c r="AS1840" s="218"/>
      <c r="AU1840" s="215"/>
      <c r="AV1840" s="215"/>
      <c r="AW1840" s="215"/>
      <c r="AX1840" s="215"/>
      <c r="AY1840" s="215"/>
      <c r="AZ1840" s="215"/>
      <c r="BA1840" s="215"/>
    </row>
    <row r="1841" spans="1:53" s="201" customFormat="1" ht="12.75" hidden="1" customHeight="1" x14ac:dyDescent="0.15">
      <c r="A1841" s="612"/>
      <c r="B1841" s="615"/>
      <c r="C1841" s="618"/>
      <c r="D1841" s="418"/>
      <c r="E1841" s="424"/>
      <c r="F1841" s="420"/>
      <c r="G1841" s="420"/>
      <c r="H1841" s="420"/>
      <c r="I1841" s="421"/>
      <c r="J1841" s="422"/>
      <c r="K1841" s="423"/>
      <c r="L1841" s="423"/>
      <c r="M1841" s="423"/>
      <c r="N1841" s="332"/>
      <c r="O1841" s="433"/>
      <c r="P1841" s="434"/>
      <c r="Q1841" s="435"/>
      <c r="R1841" s="436"/>
      <c r="S1841" s="435"/>
      <c r="U1841" s="205">
        <v>13</v>
      </c>
      <c r="V1841" s="210" t="str">
        <f t="shared" si="652"/>
        <v/>
      </c>
      <c r="W1841" s="201" t="b">
        <f t="shared" si="654"/>
        <v>1</v>
      </c>
      <c r="Y1841" s="219"/>
      <c r="Z1841" s="215"/>
      <c r="AA1841" s="215"/>
      <c r="AB1841" s="408" t="str">
        <f t="shared" si="651"/>
        <v/>
      </c>
      <c r="AC1841" s="408" t="str">
        <f t="shared" si="653"/>
        <v/>
      </c>
      <c r="AD1841" s="202"/>
      <c r="AE1841" s="214"/>
      <c r="AF1841" s="214"/>
      <c r="AG1841" s="215"/>
      <c r="AH1841" s="215"/>
      <c r="AI1841" s="215"/>
      <c r="AJ1841" s="215"/>
      <c r="AK1841" s="215"/>
      <c r="AL1841" s="215"/>
      <c r="AN1841" s="218"/>
      <c r="AO1841" s="218"/>
      <c r="AP1841" s="218"/>
      <c r="AQ1841" s="218"/>
      <c r="AR1841" s="218"/>
      <c r="AS1841" s="218"/>
      <c r="AU1841" s="215"/>
      <c r="AV1841" s="215"/>
      <c r="AW1841" s="215"/>
      <c r="AX1841" s="215"/>
      <c r="AY1841" s="215"/>
      <c r="AZ1841" s="215"/>
      <c r="BA1841" s="215"/>
    </row>
    <row r="1842" spans="1:53" s="201" customFormat="1" ht="12.75" hidden="1" customHeight="1" x14ac:dyDescent="0.15">
      <c r="A1842" s="612"/>
      <c r="B1842" s="615"/>
      <c r="C1842" s="618"/>
      <c r="D1842" s="418"/>
      <c r="E1842" s="424"/>
      <c r="F1842" s="420"/>
      <c r="G1842" s="420"/>
      <c r="H1842" s="420"/>
      <c r="I1842" s="421"/>
      <c r="J1842" s="422"/>
      <c r="K1842" s="423"/>
      <c r="L1842" s="423"/>
      <c r="M1842" s="423"/>
      <c r="N1842" s="332"/>
      <c r="O1842" s="433"/>
      <c r="P1842" s="434"/>
      <c r="Q1842" s="435"/>
      <c r="R1842" s="436"/>
      <c r="S1842" s="435"/>
      <c r="U1842" s="205">
        <v>14</v>
      </c>
      <c r="V1842" s="210" t="str">
        <f t="shared" si="652"/>
        <v/>
      </c>
      <c r="W1842" s="201" t="b">
        <f t="shared" si="654"/>
        <v>1</v>
      </c>
      <c r="Y1842" s="216"/>
      <c r="Z1842" s="217"/>
      <c r="AA1842" s="215"/>
      <c r="AB1842" s="408" t="str">
        <f t="shared" si="651"/>
        <v/>
      </c>
      <c r="AC1842" s="408" t="str">
        <f t="shared" si="653"/>
        <v/>
      </c>
      <c r="AD1842" s="202"/>
      <c r="AE1842" s="214"/>
      <c r="AF1842" s="214"/>
      <c r="AH1842" s="215"/>
      <c r="AI1842" s="215"/>
      <c r="AJ1842" s="215"/>
      <c r="AK1842" s="215"/>
      <c r="AL1842" s="215"/>
      <c r="AN1842" s="218"/>
      <c r="AO1842" s="218"/>
      <c r="AP1842" s="218"/>
      <c r="AQ1842" s="218"/>
      <c r="AR1842" s="218"/>
      <c r="AS1842" s="218"/>
      <c r="AU1842" s="215"/>
      <c r="AV1842" s="215"/>
      <c r="AW1842" s="215"/>
      <c r="AX1842" s="215"/>
      <c r="AY1842" s="215"/>
      <c r="AZ1842" s="215"/>
      <c r="BA1842" s="215"/>
    </row>
    <row r="1843" spans="1:53" s="201" customFormat="1" ht="12.75" hidden="1" customHeight="1" x14ac:dyDescent="0.15">
      <c r="A1843" s="612"/>
      <c r="B1843" s="615"/>
      <c r="C1843" s="618"/>
      <c r="D1843" s="418"/>
      <c r="E1843" s="424"/>
      <c r="F1843" s="420"/>
      <c r="G1843" s="420"/>
      <c r="H1843" s="420"/>
      <c r="I1843" s="421"/>
      <c r="J1843" s="422"/>
      <c r="K1843" s="423"/>
      <c r="L1843" s="423"/>
      <c r="M1843" s="423"/>
      <c r="N1843" s="332"/>
      <c r="O1843" s="433"/>
      <c r="P1843" s="434"/>
      <c r="Q1843" s="435"/>
      <c r="R1843" s="436"/>
      <c r="S1843" s="435"/>
      <c r="U1843" s="205">
        <v>15</v>
      </c>
      <c r="V1843" s="210" t="str">
        <f t="shared" si="652"/>
        <v/>
      </c>
      <c r="W1843" s="201" t="b">
        <f t="shared" si="654"/>
        <v>1</v>
      </c>
      <c r="Y1843" s="216"/>
      <c r="AA1843" s="215"/>
      <c r="AB1843" s="408" t="str">
        <f t="shared" si="651"/>
        <v/>
      </c>
      <c r="AC1843" s="408" t="str">
        <f t="shared" si="653"/>
        <v/>
      </c>
      <c r="AD1843" s="202"/>
      <c r="AE1843" s="214"/>
      <c r="AF1843" s="214"/>
      <c r="AG1843" s="215"/>
      <c r="AH1843" s="215"/>
      <c r="AI1843" s="215"/>
      <c r="AJ1843" s="215"/>
      <c r="AK1843" s="215"/>
      <c r="AL1843" s="215"/>
      <c r="AN1843" s="218"/>
      <c r="AO1843" s="218"/>
      <c r="AP1843" s="218"/>
      <c r="AQ1843" s="218"/>
      <c r="AR1843" s="218"/>
      <c r="AS1843" s="218"/>
      <c r="AU1843" s="215"/>
      <c r="AV1843" s="215"/>
      <c r="AW1843" s="215"/>
      <c r="AX1843" s="215"/>
      <c r="AY1843" s="215"/>
      <c r="AZ1843" s="215"/>
      <c r="BA1843" s="215"/>
    </row>
    <row r="1844" spans="1:53" s="201" customFormat="1" ht="12.75" hidden="1" customHeight="1" x14ac:dyDescent="0.15">
      <c r="A1844" s="612"/>
      <c r="B1844" s="615"/>
      <c r="C1844" s="618"/>
      <c r="D1844" s="418"/>
      <c r="E1844" s="424"/>
      <c r="F1844" s="420"/>
      <c r="G1844" s="420"/>
      <c r="H1844" s="420"/>
      <c r="I1844" s="421"/>
      <c r="J1844" s="422"/>
      <c r="K1844" s="423"/>
      <c r="L1844" s="423"/>
      <c r="M1844" s="423"/>
      <c r="N1844" s="332"/>
      <c r="O1844" s="433"/>
      <c r="P1844" s="434"/>
      <c r="Q1844" s="435"/>
      <c r="R1844" s="436"/>
      <c r="S1844" s="435"/>
      <c r="U1844" s="205">
        <v>16</v>
      </c>
      <c r="V1844" s="210" t="str">
        <f t="shared" si="652"/>
        <v/>
      </c>
      <c r="W1844" s="201" t="b">
        <f t="shared" si="654"/>
        <v>1</v>
      </c>
      <c r="Y1844" s="216"/>
      <c r="Z1844" s="217"/>
      <c r="AB1844" s="408" t="str">
        <f t="shared" si="651"/>
        <v/>
      </c>
      <c r="AC1844" s="408" t="str">
        <f t="shared" si="653"/>
        <v/>
      </c>
      <c r="AD1844" s="202"/>
      <c r="AE1844" s="214"/>
      <c r="AF1844" s="214"/>
      <c r="AG1844" s="215"/>
      <c r="AH1844" s="215"/>
      <c r="AI1844" s="215"/>
      <c r="AJ1844" s="215"/>
      <c r="AK1844" s="215"/>
      <c r="AL1844" s="215"/>
      <c r="AN1844" s="218"/>
      <c r="AO1844" s="218"/>
      <c r="AP1844" s="218"/>
      <c r="AQ1844" s="218"/>
      <c r="AR1844" s="218"/>
      <c r="AS1844" s="218"/>
      <c r="AU1844" s="215"/>
      <c r="AV1844" s="215"/>
      <c r="AW1844" s="215"/>
      <c r="AX1844" s="215"/>
      <c r="AY1844" s="215"/>
      <c r="AZ1844" s="215"/>
      <c r="BA1844" s="215"/>
    </row>
    <row r="1845" spans="1:53" s="201" customFormat="1" ht="12.75" hidden="1" customHeight="1" x14ac:dyDescent="0.15">
      <c r="A1845" s="612"/>
      <c r="B1845" s="615"/>
      <c r="C1845" s="618"/>
      <c r="D1845" s="418"/>
      <c r="E1845" s="424"/>
      <c r="F1845" s="420"/>
      <c r="G1845" s="420"/>
      <c r="H1845" s="420"/>
      <c r="I1845" s="421"/>
      <c r="J1845" s="422"/>
      <c r="K1845" s="423"/>
      <c r="L1845" s="423"/>
      <c r="M1845" s="423"/>
      <c r="N1845" s="332"/>
      <c r="O1845" s="433"/>
      <c r="P1845" s="434"/>
      <c r="Q1845" s="435"/>
      <c r="R1845" s="436"/>
      <c r="S1845" s="435"/>
      <c r="U1845" s="205">
        <v>17</v>
      </c>
      <c r="V1845" s="210" t="str">
        <f t="shared" si="652"/>
        <v/>
      </c>
      <c r="W1845" s="201" t="b">
        <f t="shared" si="654"/>
        <v>1</v>
      </c>
      <c r="Y1845" s="216"/>
      <c r="AB1845" s="408" t="str">
        <f t="shared" si="651"/>
        <v/>
      </c>
      <c r="AC1845" s="408" t="str">
        <f t="shared" si="653"/>
        <v/>
      </c>
      <c r="AD1845" s="202"/>
      <c r="AE1845" s="214"/>
      <c r="AF1845" s="214"/>
      <c r="AG1845" s="215"/>
      <c r="AH1845" s="215"/>
      <c r="AI1845" s="215"/>
      <c r="AJ1845" s="215"/>
      <c r="AK1845" s="215"/>
      <c r="AL1845" s="215"/>
      <c r="AN1845" s="218"/>
      <c r="AO1845" s="218"/>
      <c r="AP1845" s="218"/>
      <c r="AQ1845" s="218"/>
      <c r="AR1845" s="218"/>
      <c r="AS1845" s="218"/>
      <c r="AU1845" s="215"/>
      <c r="AV1845" s="215"/>
      <c r="AW1845" s="215"/>
      <c r="AX1845" s="215"/>
      <c r="AY1845" s="215"/>
      <c r="AZ1845" s="215"/>
      <c r="BA1845" s="215"/>
    </row>
    <row r="1846" spans="1:53" s="201" customFormat="1" ht="12.75" hidden="1" customHeight="1" x14ac:dyDescent="0.15">
      <c r="A1846" s="612"/>
      <c r="B1846" s="615"/>
      <c r="C1846" s="618"/>
      <c r="D1846" s="418"/>
      <c r="E1846" s="424"/>
      <c r="F1846" s="420"/>
      <c r="G1846" s="420"/>
      <c r="H1846" s="420"/>
      <c r="I1846" s="421"/>
      <c r="J1846" s="422"/>
      <c r="K1846" s="423"/>
      <c r="L1846" s="423"/>
      <c r="M1846" s="423"/>
      <c r="N1846" s="332"/>
      <c r="O1846" s="433"/>
      <c r="P1846" s="434"/>
      <c r="Q1846" s="435"/>
      <c r="R1846" s="436"/>
      <c r="S1846" s="435"/>
      <c r="U1846" s="205">
        <v>18</v>
      </c>
      <c r="V1846" s="210" t="str">
        <f t="shared" si="652"/>
        <v/>
      </c>
      <c r="W1846" s="201" t="b">
        <f t="shared" si="654"/>
        <v>1</v>
      </c>
      <c r="Y1846" s="216"/>
      <c r="AB1846" s="408" t="str">
        <f t="shared" si="651"/>
        <v/>
      </c>
      <c r="AC1846" s="408" t="str">
        <f t="shared" si="653"/>
        <v/>
      </c>
      <c r="AD1846" s="202"/>
      <c r="AE1846" s="214"/>
      <c r="AF1846" s="214"/>
      <c r="AG1846" s="215"/>
      <c r="AH1846" s="215"/>
      <c r="AI1846" s="215"/>
      <c r="AJ1846" s="215"/>
      <c r="AK1846" s="215"/>
      <c r="AL1846" s="215"/>
      <c r="AN1846" s="218"/>
      <c r="AO1846" s="218"/>
      <c r="AP1846" s="218"/>
      <c r="AQ1846" s="218"/>
      <c r="AR1846" s="218"/>
      <c r="AS1846" s="218"/>
      <c r="AU1846" s="215"/>
      <c r="AV1846" s="215"/>
      <c r="AW1846" s="215"/>
      <c r="AX1846" s="215"/>
      <c r="AY1846" s="215"/>
      <c r="AZ1846" s="215"/>
      <c r="BA1846" s="215"/>
    </row>
    <row r="1847" spans="1:53" s="201" customFormat="1" ht="12.75" hidden="1" customHeight="1" x14ac:dyDescent="0.15">
      <c r="A1847" s="612"/>
      <c r="B1847" s="615"/>
      <c r="C1847" s="618"/>
      <c r="D1847" s="418"/>
      <c r="E1847" s="424"/>
      <c r="F1847" s="420"/>
      <c r="G1847" s="420"/>
      <c r="H1847" s="420"/>
      <c r="I1847" s="421"/>
      <c r="J1847" s="422"/>
      <c r="K1847" s="423"/>
      <c r="L1847" s="423"/>
      <c r="M1847" s="423"/>
      <c r="N1847" s="332"/>
      <c r="O1847" s="433"/>
      <c r="P1847" s="434"/>
      <c r="Q1847" s="435"/>
      <c r="R1847" s="436"/>
      <c r="S1847" s="435"/>
      <c r="U1847" s="205">
        <v>19</v>
      </c>
      <c r="V1847" s="210" t="str">
        <f t="shared" si="652"/>
        <v/>
      </c>
      <c r="W1847" s="201" t="b">
        <f t="shared" si="654"/>
        <v>1</v>
      </c>
      <c r="Y1847" s="216"/>
      <c r="AB1847" s="408" t="str">
        <f t="shared" si="651"/>
        <v/>
      </c>
      <c r="AC1847" s="408" t="str">
        <f t="shared" si="653"/>
        <v/>
      </c>
      <c r="AD1847" s="202"/>
      <c r="AE1847" s="214"/>
      <c r="AF1847" s="214"/>
      <c r="AG1847" s="215"/>
      <c r="AH1847" s="215"/>
      <c r="AI1847" s="215"/>
      <c r="AJ1847" s="215"/>
      <c r="AK1847" s="215"/>
      <c r="AL1847" s="215"/>
      <c r="AN1847" s="218"/>
      <c r="AO1847" s="218"/>
      <c r="AP1847" s="218"/>
      <c r="AQ1847" s="218"/>
      <c r="AR1847" s="218"/>
      <c r="AS1847" s="218"/>
      <c r="AU1847" s="215"/>
      <c r="AV1847" s="215"/>
      <c r="AW1847" s="215"/>
      <c r="AX1847" s="215"/>
      <c r="AY1847" s="215"/>
      <c r="AZ1847" s="215"/>
      <c r="BA1847" s="215"/>
    </row>
    <row r="1848" spans="1:53" s="215" customFormat="1" ht="12.75" hidden="1" customHeight="1" x14ac:dyDescent="0.15">
      <c r="A1848" s="613"/>
      <c r="B1848" s="616"/>
      <c r="C1848" s="619"/>
      <c r="D1848" s="426"/>
      <c r="E1848" s="427"/>
      <c r="F1848" s="428"/>
      <c r="G1848" s="428"/>
      <c r="H1848" s="428"/>
      <c r="I1848" s="429"/>
      <c r="J1848" s="430"/>
      <c r="K1848" s="431"/>
      <c r="L1848" s="431"/>
      <c r="M1848" s="431"/>
      <c r="N1848" s="332"/>
      <c r="O1848" s="433"/>
      <c r="P1848" s="434"/>
      <c r="Q1848" s="435"/>
      <c r="R1848" s="436"/>
      <c r="S1848" s="435"/>
      <c r="U1848" s="205">
        <v>20</v>
      </c>
      <c r="V1848" s="220" t="str">
        <f t="shared" si="652"/>
        <v/>
      </c>
      <c r="W1848" s="201" t="b">
        <f t="shared" si="654"/>
        <v>1</v>
      </c>
      <c r="Y1848" s="216"/>
      <c r="Z1848" s="217"/>
      <c r="AB1848" s="408" t="str">
        <f t="shared" si="651"/>
        <v/>
      </c>
      <c r="AC1848" s="408" t="str">
        <f t="shared" si="653"/>
        <v/>
      </c>
      <c r="AD1848" s="218"/>
      <c r="AE1848" s="214"/>
      <c r="AF1848" s="214"/>
      <c r="AN1848" s="218"/>
      <c r="AO1848" s="218"/>
      <c r="AP1848" s="218"/>
      <c r="AQ1848" s="218"/>
      <c r="AR1848" s="218"/>
      <c r="AS1848" s="218"/>
    </row>
    <row r="1849" spans="1:53" s="201" customFormat="1" ht="12.75" hidden="1" customHeight="1" x14ac:dyDescent="0.15">
      <c r="A1849" s="611" t="s">
        <v>7400</v>
      </c>
      <c r="B1849" s="614"/>
      <c r="C1849" s="617"/>
      <c r="D1849" s="412"/>
      <c r="E1849" s="413"/>
      <c r="F1849" s="414"/>
      <c r="G1849" s="414"/>
      <c r="H1849" s="414"/>
      <c r="I1849" s="415"/>
      <c r="J1849" s="416"/>
      <c r="K1849" s="417"/>
      <c r="L1849" s="417"/>
      <c r="M1849" s="417"/>
      <c r="N1849" s="332"/>
      <c r="O1849" s="433"/>
      <c r="P1849" s="434"/>
      <c r="Q1849" s="435"/>
      <c r="R1849" s="436"/>
      <c r="S1849" s="435"/>
      <c r="U1849" s="205">
        <v>1</v>
      </c>
      <c r="V1849" s="206" t="str">
        <f t="shared" si="652"/>
        <v/>
      </c>
      <c r="W1849" s="201" t="b">
        <f t="shared" si="654"/>
        <v>1</v>
      </c>
      <c r="Y1849" s="216"/>
      <c r="AB1849" s="408" t="str">
        <f t="shared" si="651"/>
        <v/>
      </c>
      <c r="AC1849" s="408" t="str">
        <f t="shared" si="653"/>
        <v/>
      </c>
      <c r="AD1849" s="202"/>
      <c r="AE1849" s="173" t="s">
        <v>7260</v>
      </c>
      <c r="AG1849" s="203" t="s">
        <v>7194</v>
      </c>
      <c r="AH1849" s="204" t="s">
        <v>7221</v>
      </c>
      <c r="AI1849" s="204" t="s">
        <v>7195</v>
      </c>
      <c r="AJ1849" s="204" t="s">
        <v>7231</v>
      </c>
      <c r="AK1849" s="204" t="s">
        <v>7196</v>
      </c>
      <c r="AL1849" s="204" t="s">
        <v>7197</v>
      </c>
      <c r="AN1849" s="222" t="s">
        <v>7274</v>
      </c>
      <c r="AO1849" s="223" t="s">
        <v>7221</v>
      </c>
      <c r="AP1849" s="223" t="s">
        <v>7195</v>
      </c>
      <c r="AQ1849" s="223" t="s">
        <v>7231</v>
      </c>
      <c r="AR1849" s="223" t="s">
        <v>7196</v>
      </c>
      <c r="AS1849" s="223" t="s">
        <v>7197</v>
      </c>
      <c r="AU1849" s="203" t="s">
        <v>7198</v>
      </c>
      <c r="AV1849" s="204" t="s">
        <v>7221</v>
      </c>
      <c r="AW1849" s="204" t="s">
        <v>7195</v>
      </c>
      <c r="AX1849" s="204" t="s">
        <v>7231</v>
      </c>
      <c r="AY1849" s="204" t="s">
        <v>7196</v>
      </c>
      <c r="AZ1849" s="204" t="s">
        <v>7197</v>
      </c>
      <c r="BA1849" s="214"/>
    </row>
    <row r="1850" spans="1:53" s="201" customFormat="1" ht="12.75" hidden="1" customHeight="1" x14ac:dyDescent="0.15">
      <c r="A1850" s="612"/>
      <c r="B1850" s="615"/>
      <c r="C1850" s="618"/>
      <c r="D1850" s="418"/>
      <c r="E1850" s="419"/>
      <c r="F1850" s="420"/>
      <c r="G1850" s="420"/>
      <c r="H1850" s="420"/>
      <c r="I1850" s="421"/>
      <c r="J1850" s="422"/>
      <c r="K1850" s="423"/>
      <c r="L1850" s="423"/>
      <c r="M1850" s="423"/>
      <c r="N1850" s="332"/>
      <c r="O1850" s="433"/>
      <c r="P1850" s="434"/>
      <c r="Q1850" s="435"/>
      <c r="R1850" s="436"/>
      <c r="S1850" s="435"/>
      <c r="U1850" s="205">
        <v>2</v>
      </c>
      <c r="V1850" s="210" t="str">
        <f t="shared" si="652"/>
        <v/>
      </c>
      <c r="W1850" s="201" t="b">
        <f t="shared" si="654"/>
        <v>1</v>
      </c>
      <c r="Y1850" s="216"/>
      <c r="Z1850" s="217"/>
      <c r="AB1850" s="408" t="str">
        <f t="shared" si="651"/>
        <v/>
      </c>
      <c r="AC1850" s="408" t="str">
        <f t="shared" si="653"/>
        <v/>
      </c>
      <c r="AD1850" s="202"/>
      <c r="AE1850" s="620" t="s">
        <v>7188</v>
      </c>
      <c r="AF1850" s="209" t="s">
        <v>7193</v>
      </c>
      <c r="AG1850" s="208">
        <f>SUM(AH1850:AL1850)</f>
        <v>0</v>
      </c>
      <c r="AH1850" s="208">
        <f>SUMIFS($K1849:$K1868,$E1849:$E1868,"R7当",$F1849:$F1868,"ライフデザイン・結婚支援重点推進事業",$J1849:$J1868,3/4)</f>
        <v>0</v>
      </c>
      <c r="AI1850" s="208">
        <f>SUMIFS($K1849:$K1868,$E1849:$E1868,"R7当",$F1849:$F1868,"結婚支援コンシェルジュ事業",$J1849:$J1868,3/4)</f>
        <v>0</v>
      </c>
      <c r="AJ1850" s="208"/>
      <c r="AK1850" s="208"/>
      <c r="AL1850" s="208"/>
      <c r="AN1850" s="224">
        <f>SUM(AO1850:AS1850)</f>
        <v>0</v>
      </c>
      <c r="AO1850" s="224">
        <f>SUMIFS($L1849:$L1868,$E1849:$E1868,"R7当",$F1849:$F1868,"ライフデザイン・結婚支援重点推進事業",$J1849:$J1868,3/4)</f>
        <v>0</v>
      </c>
      <c r="AP1850" s="224">
        <f>SUMIFS($L1849:$L1868,$E1849:$E1868,"R7当",$F1849:$F1868,"結婚支援コンシェルジュ事業",$J1849:$J1868,3/4)</f>
        <v>0</v>
      </c>
      <c r="AQ1850" s="224"/>
      <c r="AR1850" s="224"/>
      <c r="AS1850" s="224"/>
      <c r="AU1850" s="208">
        <f>SUM(AV1850:AZ1850)</f>
        <v>0</v>
      </c>
      <c r="AV1850" s="208">
        <f>SUMIFS($M1849:$M1868,$E1849:$E1868,"R7当",$F1849:$F1868,"ライフデザイン・結婚支援重点推進事業",$J1849:$J1868,3/4)</f>
        <v>0</v>
      </c>
      <c r="AW1850" s="208">
        <f>SUMIFS($M1849:$M1868,$E1849:$E1868,"R7当",$F1849:$F1868,"結婚支援コンシェルジュ事業",$J1849:$J1868,3/4)</f>
        <v>0</v>
      </c>
      <c r="AX1850" s="208"/>
      <c r="AY1850" s="208"/>
      <c r="AZ1850" s="208"/>
      <c r="BA1850" s="215"/>
    </row>
    <row r="1851" spans="1:53" s="201" customFormat="1" ht="12.75" hidden="1" customHeight="1" x14ac:dyDescent="0.15">
      <c r="A1851" s="612"/>
      <c r="B1851" s="615"/>
      <c r="C1851" s="618"/>
      <c r="D1851" s="418"/>
      <c r="E1851" s="419"/>
      <c r="F1851" s="420"/>
      <c r="G1851" s="420"/>
      <c r="H1851" s="420"/>
      <c r="I1851" s="421"/>
      <c r="J1851" s="425"/>
      <c r="K1851" s="423"/>
      <c r="L1851" s="423"/>
      <c r="M1851" s="423"/>
      <c r="N1851" s="332"/>
      <c r="O1851" s="433"/>
      <c r="P1851" s="434"/>
      <c r="Q1851" s="435"/>
      <c r="R1851" s="436"/>
      <c r="S1851" s="435"/>
      <c r="U1851" s="205">
        <v>3</v>
      </c>
      <c r="V1851" s="210" t="str">
        <f t="shared" si="652"/>
        <v/>
      </c>
      <c r="W1851" s="201" t="b">
        <f t="shared" si="654"/>
        <v>1</v>
      </c>
      <c r="Y1851" s="219"/>
      <c r="Z1851" s="215"/>
      <c r="AB1851" s="408" t="str">
        <f t="shared" si="651"/>
        <v/>
      </c>
      <c r="AC1851" s="408" t="str">
        <f t="shared" si="653"/>
        <v/>
      </c>
      <c r="AD1851" s="202"/>
      <c r="AE1851" s="620"/>
      <c r="AF1851" s="211" t="s">
        <v>7189</v>
      </c>
      <c r="AG1851" s="208">
        <f>SUM(AH1851:AL1851)</f>
        <v>0</v>
      </c>
      <c r="AH1851" s="208">
        <f>SUMIFS($K1849:$K1868,$E1849:$E1868,"R7当",$F1849:$F1868,"ライフデザイン・結婚支援重点推進事業",$J1849:$J1868,2/3)</f>
        <v>0</v>
      </c>
      <c r="AI1851" s="208"/>
      <c r="AJ1851" s="208">
        <f>SUMIFS($K1849:$K1868,$E1849:$E1868,"R7当",$F1849:$F1868,"結婚_妊娠・出産_子育てに温かい社会づくり・気運醸成事業",$J1849:$J1868,2/3)</f>
        <v>0</v>
      </c>
      <c r="AK1851" s="208"/>
      <c r="AL1851" s="208"/>
      <c r="AN1851" s="224">
        <f t="shared" ref="AN1851:AN1852" si="667">SUM(AO1851:AS1851)</f>
        <v>0</v>
      </c>
      <c r="AO1851" s="224">
        <f>SUMIFS($L1849:$L1868,$E1849:$E1868,"R7当",$F1849:$F1868,"ライフデザイン・結婚支援重点推進事業",$J1849:$J1868,2/3)</f>
        <v>0</v>
      </c>
      <c r="AP1851" s="224"/>
      <c r="AQ1851" s="224">
        <f>SUMIFS($L1849:$L1868,$E1849:$E1868,"R7当",$F1849:$F1868,"結婚_妊娠・出産_子育てに温かい社会づくり・気運醸成事業",$J1849:$J1868,2/3)</f>
        <v>0</v>
      </c>
      <c r="AR1851" s="224"/>
      <c r="AS1851" s="224"/>
      <c r="AU1851" s="208">
        <f t="shared" ref="AU1851:AU1852" si="668">SUM(AV1851:AZ1851)</f>
        <v>0</v>
      </c>
      <c r="AV1851" s="208">
        <f>SUMIFS($M1849:$M1868,$E1849:$E1868,"R7当",$F1849:$F1868,"ライフデザイン・結婚支援重点推進事業",$J1849:$J1868,2/3)</f>
        <v>0</v>
      </c>
      <c r="AW1851" s="208"/>
      <c r="AX1851" s="208">
        <f>SUMIFS($M1849:$M1868,$E1849:$E1868,"R7当",$F1849:$F1868,"結婚_妊娠・出産_子育てに温かい社会づくり・気運醸成事業",$J1849:$J1868,2/3)</f>
        <v>0</v>
      </c>
      <c r="AY1851" s="208"/>
      <c r="AZ1851" s="208"/>
      <c r="BA1851" s="215"/>
    </row>
    <row r="1852" spans="1:53" s="201" customFormat="1" ht="12.75" hidden="1" customHeight="1" x14ac:dyDescent="0.15">
      <c r="A1852" s="612"/>
      <c r="B1852" s="615"/>
      <c r="C1852" s="618"/>
      <c r="D1852" s="418"/>
      <c r="E1852" s="419"/>
      <c r="F1852" s="420"/>
      <c r="G1852" s="420"/>
      <c r="H1852" s="420"/>
      <c r="I1852" s="421"/>
      <c r="J1852" s="425"/>
      <c r="K1852" s="423"/>
      <c r="L1852" s="423"/>
      <c r="M1852" s="423"/>
      <c r="N1852" s="332"/>
      <c r="O1852" s="433"/>
      <c r="P1852" s="434"/>
      <c r="Q1852" s="435"/>
      <c r="R1852" s="436"/>
      <c r="S1852" s="435"/>
      <c r="U1852" s="205">
        <v>4</v>
      </c>
      <c r="V1852" s="210" t="str">
        <f t="shared" si="652"/>
        <v/>
      </c>
      <c r="W1852" s="201" t="b">
        <f t="shared" si="654"/>
        <v>1</v>
      </c>
      <c r="Y1852" s="219"/>
      <c r="Z1852" s="215"/>
      <c r="AB1852" s="408" t="str">
        <f t="shared" si="651"/>
        <v/>
      </c>
      <c r="AC1852" s="408" t="str">
        <f t="shared" si="653"/>
        <v/>
      </c>
      <c r="AD1852" s="202"/>
      <c r="AE1852" s="620"/>
      <c r="AF1852" s="211" t="s">
        <v>7187</v>
      </c>
      <c r="AG1852" s="208">
        <f t="shared" ref="AG1852" si="669">SUM(AH1852:AL1852)</f>
        <v>0</v>
      </c>
      <c r="AH1852" s="208"/>
      <c r="AI1852" s="208"/>
      <c r="AJ1852" s="208">
        <f>SUMIFS($K1849:$K1868,$E1849:$E1868,"R7当",$F1849:$F1868,"結婚_妊娠・出産_子育てに温かい社会づくり・気運醸成事業",$J1849:$J1868,1/2)</f>
        <v>0</v>
      </c>
      <c r="AK1852" s="208"/>
      <c r="AL1852" s="208"/>
      <c r="AN1852" s="224">
        <f t="shared" si="667"/>
        <v>0</v>
      </c>
      <c r="AO1852" s="224"/>
      <c r="AP1852" s="224"/>
      <c r="AQ1852" s="224">
        <f>SUMIFS($L1849:$L1868,$E1849:$E1868,"R7当",$F1849:$F1868,"結婚_妊娠・出産_子育てに温かい社会づくり・気運醸成事業",$J1849:$J1868,1/2)</f>
        <v>0</v>
      </c>
      <c r="AR1852" s="224"/>
      <c r="AS1852" s="224"/>
      <c r="AU1852" s="208">
        <f t="shared" si="668"/>
        <v>0</v>
      </c>
      <c r="AV1852" s="208"/>
      <c r="AW1852" s="208"/>
      <c r="AX1852" s="208">
        <f>SUMIFS($M1849:$M1868,$E1849:$E1868,"R7当",$F1849:$F1868,"結婚_妊娠・出産_子育てに温かい社会づくり・気運醸成事業",$J1849:$J1868,1/2)</f>
        <v>0</v>
      </c>
      <c r="AY1852" s="208"/>
      <c r="AZ1852" s="208"/>
      <c r="BA1852" s="215"/>
    </row>
    <row r="1853" spans="1:53" s="201" customFormat="1" ht="12.75" hidden="1" customHeight="1" x14ac:dyDescent="0.15">
      <c r="A1853" s="612"/>
      <c r="B1853" s="615"/>
      <c r="C1853" s="618"/>
      <c r="D1853" s="418"/>
      <c r="E1853" s="419"/>
      <c r="F1853" s="420"/>
      <c r="G1853" s="420"/>
      <c r="H1853" s="420"/>
      <c r="I1853" s="421"/>
      <c r="J1853" s="425"/>
      <c r="K1853" s="423"/>
      <c r="L1853" s="423"/>
      <c r="M1853" s="423"/>
      <c r="N1853" s="332"/>
      <c r="O1853" s="433"/>
      <c r="P1853" s="434"/>
      <c r="Q1853" s="435"/>
      <c r="R1853" s="436"/>
      <c r="S1853" s="435"/>
      <c r="U1853" s="205">
        <v>5</v>
      </c>
      <c r="V1853" s="210" t="str">
        <f t="shared" si="652"/>
        <v/>
      </c>
      <c r="W1853" s="201" t="b">
        <f t="shared" si="654"/>
        <v>1</v>
      </c>
      <c r="Y1853" s="219"/>
      <c r="Z1853" s="215"/>
      <c r="AB1853" s="408" t="str">
        <f t="shared" si="651"/>
        <v/>
      </c>
      <c r="AC1853" s="408" t="str">
        <f t="shared" si="653"/>
        <v/>
      </c>
      <c r="AD1853" s="202"/>
      <c r="AE1853" s="212" t="s">
        <v>7229</v>
      </c>
      <c r="AF1853" s="209" t="str">
        <f>IF(COUNTIF(AC1849:AC1868,"R7当一般コース"),"一般コース",IF(COUNTIF(AC1849:AC1868,"R7当都道府県主導型市町村連携コース"),"連携コース",""))</f>
        <v/>
      </c>
      <c r="AG1853" s="208">
        <f>SUM(AH1853:AL1853)</f>
        <v>0</v>
      </c>
      <c r="AH1853" s="208"/>
      <c r="AI1853" s="208"/>
      <c r="AJ1853" s="208"/>
      <c r="AK1853" s="208">
        <f>SUMIFS($K1849:$K1868,$E1849:$E1868,"R7当",G1849:G1868,"一般コース")</f>
        <v>0</v>
      </c>
      <c r="AL1853" s="208">
        <f>SUMIFS($K1849:$K1868,$E1849:$E1868,"R7当",G1849:G1868,"都道府県主導型市町村連携コース")</f>
        <v>0</v>
      </c>
      <c r="AN1853" s="224">
        <f>SUM(AO1853:AS1853)</f>
        <v>0</v>
      </c>
      <c r="AO1853" s="224"/>
      <c r="AP1853" s="224"/>
      <c r="AQ1853" s="224"/>
      <c r="AR1853" s="224">
        <f>SUMIFS($L1849:$L1868,$E1849:$E1868,"R7当",G1849:G1868,"一般コース")</f>
        <v>0</v>
      </c>
      <c r="AS1853" s="224">
        <f>SUMIFS($L1849:$L1868,$E1849:$E1868,"R7当",G1849:G1868,"都道府県主導型市町村連携コース")</f>
        <v>0</v>
      </c>
      <c r="AU1853" s="208">
        <f>SUM(AV1853:AZ1853)</f>
        <v>0</v>
      </c>
      <c r="AV1853" s="208"/>
      <c r="AW1853" s="208"/>
      <c r="AX1853" s="208"/>
      <c r="AY1853" s="208">
        <f>SUMIFS($M1849:$M1868,$E1849:$E1868,"R7当",G1849:G1868,"一般コース")</f>
        <v>0</v>
      </c>
      <c r="AZ1853" s="208">
        <f>SUMIFS($M1849:$M1868,$E1849:$E1868,"R7当",G1849:G1868,"都道府県主導型市町村連携コース")</f>
        <v>0</v>
      </c>
      <c r="BA1853" s="215"/>
    </row>
    <row r="1854" spans="1:53" s="201" customFormat="1" ht="12.75" hidden="1" customHeight="1" x14ac:dyDescent="0.15">
      <c r="A1854" s="612"/>
      <c r="B1854" s="615"/>
      <c r="C1854" s="618"/>
      <c r="D1854" s="418"/>
      <c r="E1854" s="419"/>
      <c r="F1854" s="420"/>
      <c r="G1854" s="420"/>
      <c r="H1854" s="420"/>
      <c r="I1854" s="421"/>
      <c r="J1854" s="425"/>
      <c r="K1854" s="423"/>
      <c r="L1854" s="423"/>
      <c r="M1854" s="423"/>
      <c r="N1854" s="332"/>
      <c r="O1854" s="433"/>
      <c r="P1854" s="434"/>
      <c r="Q1854" s="435"/>
      <c r="R1854" s="436"/>
      <c r="S1854" s="435"/>
      <c r="U1854" s="205">
        <v>6</v>
      </c>
      <c r="V1854" s="210" t="str">
        <f t="shared" si="652"/>
        <v/>
      </c>
      <c r="W1854" s="201" t="b">
        <f t="shared" si="654"/>
        <v>1</v>
      </c>
      <c r="Y1854" s="219"/>
      <c r="Z1854" s="215"/>
      <c r="AB1854" s="408" t="str">
        <f t="shared" si="651"/>
        <v/>
      </c>
      <c r="AC1854" s="408" t="str">
        <f t="shared" si="653"/>
        <v/>
      </c>
      <c r="AD1854" s="202"/>
      <c r="AE1854" s="173" t="s">
        <v>7217</v>
      </c>
      <c r="AG1854" s="213"/>
      <c r="AH1854" s="213"/>
      <c r="AI1854" s="213"/>
      <c r="AJ1854" s="213"/>
      <c r="AK1854" s="213"/>
      <c r="AL1854" s="213"/>
      <c r="AN1854" s="225"/>
      <c r="AO1854" s="225"/>
      <c r="AP1854" s="225"/>
      <c r="AQ1854" s="225"/>
      <c r="AR1854" s="225"/>
      <c r="AS1854" s="225"/>
      <c r="AU1854" s="213"/>
      <c r="AV1854" s="213"/>
      <c r="AW1854" s="213"/>
      <c r="AX1854" s="213"/>
      <c r="AY1854" s="213"/>
      <c r="AZ1854" s="213"/>
      <c r="BA1854" s="215"/>
    </row>
    <row r="1855" spans="1:53" s="201" customFormat="1" ht="12.75" hidden="1" customHeight="1" x14ac:dyDescent="0.15">
      <c r="A1855" s="612"/>
      <c r="B1855" s="615"/>
      <c r="C1855" s="618"/>
      <c r="D1855" s="418"/>
      <c r="E1855" s="419"/>
      <c r="F1855" s="420"/>
      <c r="G1855" s="420"/>
      <c r="H1855" s="420"/>
      <c r="I1855" s="421"/>
      <c r="J1855" s="425"/>
      <c r="K1855" s="423"/>
      <c r="L1855" s="423"/>
      <c r="M1855" s="423"/>
      <c r="N1855" s="332"/>
      <c r="O1855" s="433"/>
      <c r="P1855" s="434"/>
      <c r="Q1855" s="435"/>
      <c r="R1855" s="436"/>
      <c r="S1855" s="435"/>
      <c r="U1855" s="205">
        <v>7</v>
      </c>
      <c r="V1855" s="210" t="str">
        <f t="shared" si="652"/>
        <v/>
      </c>
      <c r="W1855" s="201" t="b">
        <f t="shared" si="654"/>
        <v>1</v>
      </c>
      <c r="Y1855" s="219"/>
      <c r="Z1855" s="215"/>
      <c r="AB1855" s="408" t="str">
        <f t="shared" si="651"/>
        <v/>
      </c>
      <c r="AC1855" s="408" t="str">
        <f t="shared" si="653"/>
        <v/>
      </c>
      <c r="AD1855" s="202"/>
      <c r="AE1855" s="620" t="s">
        <v>7188</v>
      </c>
      <c r="AF1855" s="209" t="s">
        <v>7193</v>
      </c>
      <c r="AG1855" s="208">
        <f>SUM(AH1855:AL1855)</f>
        <v>0</v>
      </c>
      <c r="AH1855" s="208">
        <f>SUMIFS($K1849:$K1868,$E1849:$E1868,"R6補",$F1849:$F1868,"ライフデザイン・結婚支援重点推進事業",$J1849:$J1868,3/4)</f>
        <v>0</v>
      </c>
      <c r="AI1855" s="208">
        <f>SUMIFS($K1849:$K1868,$E1849:$E1868,"R6補",$F1849:$F1868,"結婚支援コンシェルジュ事業",$J1849:$J1868,3/4)</f>
        <v>0</v>
      </c>
      <c r="AJ1855" s="208"/>
      <c r="AK1855" s="208"/>
      <c r="AL1855" s="208"/>
      <c r="AN1855" s="224">
        <f>SUM(AO1855:AS1855)</f>
        <v>0</v>
      </c>
      <c r="AO1855" s="224">
        <f>SUMIFS($L1849:$L1868,$E1849:$E1868,"R6補",$F1849:$F1868,"ライフデザイン・結婚支援重点推進事業",$J1849:$J1868,3/4)</f>
        <v>0</v>
      </c>
      <c r="AP1855" s="224">
        <f>SUMIFS($L1849:$L1868,$E1849:$E1868,"R6補",$F1849:$F1868,"結婚支援コンシェルジュ事業",$J1849:$J1868,3/4)</f>
        <v>0</v>
      </c>
      <c r="AQ1855" s="224"/>
      <c r="AR1855" s="224"/>
      <c r="AS1855" s="224"/>
      <c r="AU1855" s="208">
        <f>SUM(AV1855:AZ1855)</f>
        <v>0</v>
      </c>
      <c r="AV1855" s="208">
        <f>SUMIFS($M1849:$M1868,$E1849:$E1868,"R6補",$F1849:$F1868,"ライフデザイン・結婚支援重点推進事業",$J1849:$J1868,3/4)</f>
        <v>0</v>
      </c>
      <c r="AW1855" s="208">
        <f>SUMIFS($M1849:$M1868,$E1849:$E1868,"R6補",$F1849:$F1868,"結婚支援コンシェルジュ事業",$J1849:$J1868,3/4)</f>
        <v>0</v>
      </c>
      <c r="AX1855" s="208"/>
      <c r="AY1855" s="208"/>
      <c r="AZ1855" s="208"/>
      <c r="BA1855" s="215"/>
    </row>
    <row r="1856" spans="1:53" s="201" customFormat="1" ht="12.75" hidden="1" customHeight="1" x14ac:dyDescent="0.15">
      <c r="A1856" s="612"/>
      <c r="B1856" s="615"/>
      <c r="C1856" s="618"/>
      <c r="D1856" s="418"/>
      <c r="E1856" s="419"/>
      <c r="F1856" s="420"/>
      <c r="G1856" s="420"/>
      <c r="H1856" s="420"/>
      <c r="I1856" s="421"/>
      <c r="J1856" s="425"/>
      <c r="K1856" s="423"/>
      <c r="L1856" s="423"/>
      <c r="M1856" s="423"/>
      <c r="N1856" s="332"/>
      <c r="O1856" s="433"/>
      <c r="P1856" s="434"/>
      <c r="Q1856" s="435"/>
      <c r="R1856" s="436"/>
      <c r="S1856" s="435"/>
      <c r="U1856" s="205">
        <v>8</v>
      </c>
      <c r="V1856" s="210" t="str">
        <f t="shared" si="652"/>
        <v/>
      </c>
      <c r="W1856" s="201" t="b">
        <f t="shared" si="654"/>
        <v>1</v>
      </c>
      <c r="Y1856" s="219"/>
      <c r="Z1856" s="215"/>
      <c r="AB1856" s="408" t="str">
        <f t="shared" si="651"/>
        <v/>
      </c>
      <c r="AC1856" s="408" t="str">
        <f t="shared" si="653"/>
        <v/>
      </c>
      <c r="AD1856" s="202"/>
      <c r="AE1856" s="620"/>
      <c r="AF1856" s="211" t="s">
        <v>7189</v>
      </c>
      <c r="AG1856" s="208">
        <f t="shared" ref="AG1856" si="670">SUM(AH1856:AL1856)</f>
        <v>0</v>
      </c>
      <c r="AH1856" s="208">
        <f>SUMIFS($K1849:$K1868,$E1849:$E1868,"R6補",$F1849:$F1868,"ライフデザイン・結婚支援重点推進事業",$J1849:$J1868,2/3)</f>
        <v>0</v>
      </c>
      <c r="AI1856" s="208"/>
      <c r="AJ1856" s="208">
        <f>SUMIFS($K1849:$K1868,$E1849:$E1868,"R6補",$F1849:$F1868,"結婚_妊娠・出産_子育てに温かい社会づくり・気運醸成事業",$J1849:$J1868,2/3)</f>
        <v>0</v>
      </c>
      <c r="AK1856" s="208"/>
      <c r="AL1856" s="208"/>
      <c r="AN1856" s="224">
        <f t="shared" ref="AN1856:AN1857" si="671">SUM(AO1856:AS1856)</f>
        <v>0</v>
      </c>
      <c r="AO1856" s="224">
        <f>SUMIFS($L1849:$L1868,$E1849:$E1868,"R6補",$F1849:$F1868,"ライフデザイン・結婚支援重点推進事業",$J1849:$J1868,2/3)</f>
        <v>0</v>
      </c>
      <c r="AP1856" s="224"/>
      <c r="AQ1856" s="224">
        <f>SUMIFS($L1849:$L1868,$E1849:$E1868,"R6補",$F1849:$F1868,"結婚_妊娠・出産_子育てに温かい社会づくり・気運醸成事業",$J1849:$J1868,2/3)</f>
        <v>0</v>
      </c>
      <c r="AR1856" s="224"/>
      <c r="AS1856" s="224"/>
      <c r="AU1856" s="208">
        <f t="shared" ref="AU1856:AU1857" si="672">SUM(AV1856:AZ1856)</f>
        <v>0</v>
      </c>
      <c r="AV1856" s="208">
        <f>SUMIFS($M1849:$M1868,$E1849:$E1868,"R6補",$F1849:$F1868,"ライフデザイン・結婚支援重点推進事業",$J1849:$J1868,2/3)</f>
        <v>0</v>
      </c>
      <c r="AW1856" s="208"/>
      <c r="AX1856" s="208">
        <f>SUMIFS($M1849:$M1868,$E1849:$E1868,"R6補",$F1849:$F1868,"結婚_妊娠・出産_子育てに温かい社会づくり・気運醸成事業",$J1849:$J1868,2/3)</f>
        <v>0</v>
      </c>
      <c r="AY1856" s="208"/>
      <c r="AZ1856" s="208"/>
      <c r="BA1856" s="215"/>
    </row>
    <row r="1857" spans="1:53" s="201" customFormat="1" ht="12.75" hidden="1" customHeight="1" x14ac:dyDescent="0.15">
      <c r="A1857" s="612"/>
      <c r="B1857" s="615"/>
      <c r="C1857" s="618"/>
      <c r="D1857" s="418"/>
      <c r="E1857" s="419"/>
      <c r="F1857" s="420"/>
      <c r="G1857" s="420"/>
      <c r="H1857" s="420"/>
      <c r="I1857" s="421"/>
      <c r="J1857" s="425"/>
      <c r="K1857" s="423"/>
      <c r="L1857" s="423"/>
      <c r="M1857" s="423"/>
      <c r="N1857" s="332"/>
      <c r="O1857" s="433"/>
      <c r="P1857" s="434"/>
      <c r="Q1857" s="435"/>
      <c r="R1857" s="436"/>
      <c r="S1857" s="435"/>
      <c r="U1857" s="205">
        <v>9</v>
      </c>
      <c r="V1857" s="210" t="str">
        <f t="shared" si="652"/>
        <v/>
      </c>
      <c r="W1857" s="201" t="b">
        <f t="shared" si="654"/>
        <v>1</v>
      </c>
      <c r="Y1857" s="216"/>
      <c r="AB1857" s="408" t="str">
        <f t="shared" si="651"/>
        <v/>
      </c>
      <c r="AC1857" s="408" t="str">
        <f t="shared" si="653"/>
        <v/>
      </c>
      <c r="AD1857" s="202"/>
      <c r="AE1857" s="620"/>
      <c r="AF1857" s="211" t="s">
        <v>7187</v>
      </c>
      <c r="AG1857" s="208">
        <f>SUM(AH1857:AL1857)</f>
        <v>0</v>
      </c>
      <c r="AH1857" s="208"/>
      <c r="AI1857" s="208"/>
      <c r="AJ1857" s="208">
        <f>SUMIFS($K1849:$K1868,$E1849:$E1868,"R6補",$F1849:$F1868,"結婚_妊娠・出産_子育てに温かい社会づくり・気運醸成事業",$J1849:$J1868,1/2)</f>
        <v>0</v>
      </c>
      <c r="AK1857" s="208"/>
      <c r="AL1857" s="208"/>
      <c r="AN1857" s="224">
        <f t="shared" si="671"/>
        <v>0</v>
      </c>
      <c r="AO1857" s="224"/>
      <c r="AP1857" s="224"/>
      <c r="AQ1857" s="224">
        <f>SUMIFS($L1849:$L1868,$E1849:$E1868,"R6補",$F1849:$F1868,"結婚_妊娠・出産_子育てに温かい社会づくり・気運醸成事業",$J1849:$J1868,1/2)</f>
        <v>0</v>
      </c>
      <c r="AR1857" s="224"/>
      <c r="AS1857" s="224"/>
      <c r="AU1857" s="208">
        <f t="shared" si="672"/>
        <v>0</v>
      </c>
      <c r="AV1857" s="208"/>
      <c r="AW1857" s="208"/>
      <c r="AX1857" s="208">
        <f>SUMIFS($M1849:$M1868,$E1849:$E1868,"R6補",$F1849:$F1868,"結婚_妊娠・出産_子育てに温かい社会づくり・気運醸成事業",$J1849:$J1868,1/2)</f>
        <v>0</v>
      </c>
      <c r="AY1857" s="208"/>
      <c r="AZ1857" s="208"/>
      <c r="BA1857" s="215"/>
    </row>
    <row r="1858" spans="1:53" s="201" customFormat="1" ht="12.75" hidden="1" customHeight="1" x14ac:dyDescent="0.15">
      <c r="A1858" s="612"/>
      <c r="B1858" s="615"/>
      <c r="C1858" s="618"/>
      <c r="D1858" s="418"/>
      <c r="E1858" s="419"/>
      <c r="F1858" s="420"/>
      <c r="G1858" s="420"/>
      <c r="H1858" s="420"/>
      <c r="I1858" s="421"/>
      <c r="J1858" s="422"/>
      <c r="K1858" s="423"/>
      <c r="L1858" s="423"/>
      <c r="M1858" s="423"/>
      <c r="N1858" s="332"/>
      <c r="O1858" s="433"/>
      <c r="P1858" s="434"/>
      <c r="Q1858" s="435"/>
      <c r="R1858" s="436"/>
      <c r="S1858" s="435"/>
      <c r="U1858" s="205">
        <v>10</v>
      </c>
      <c r="V1858" s="210" t="str">
        <f t="shared" si="652"/>
        <v/>
      </c>
      <c r="W1858" s="201" t="b">
        <f t="shared" si="654"/>
        <v>1</v>
      </c>
      <c r="Y1858" s="216"/>
      <c r="Z1858" s="217"/>
      <c r="AA1858" s="215"/>
      <c r="AB1858" s="408" t="str">
        <f t="shared" si="651"/>
        <v/>
      </c>
      <c r="AC1858" s="408" t="str">
        <f t="shared" si="653"/>
        <v/>
      </c>
      <c r="AD1858" s="202"/>
      <c r="AE1858" s="212" t="s">
        <v>7229</v>
      </c>
      <c r="AF1858" s="209" t="str">
        <f>IF(COUNTIF(AC1849:AC1868,"R6補一般コース"),"一般コース",IF(COUNTIF(AC1849:AC1868,"R6補都道府県主導型市町村連携コース"),"連携コース",""))</f>
        <v/>
      </c>
      <c r="AG1858" s="208">
        <f>SUM(AH1858:AL1858)</f>
        <v>0</v>
      </c>
      <c r="AH1858" s="208"/>
      <c r="AI1858" s="208"/>
      <c r="AJ1858" s="208"/>
      <c r="AK1858" s="208">
        <f>SUMIFS($K1849:$K1868,$E1849:$E1868,"R6補",G1849:G1868,"一般コース")</f>
        <v>0</v>
      </c>
      <c r="AL1858" s="208">
        <f>SUMIFS($K1849:$K1868,$E1849:$E1868,"R6補",G1849:G1868,"都道府県主導型市町村連携コース")</f>
        <v>0</v>
      </c>
      <c r="AN1858" s="224">
        <f>SUM(AO1858:AS1858)</f>
        <v>0</v>
      </c>
      <c r="AO1858" s="224"/>
      <c r="AP1858" s="224"/>
      <c r="AQ1858" s="224"/>
      <c r="AR1858" s="224">
        <f>SUMIFS($L1849:$L1868,$E1849:$E1868,"R6補",G1849:G1868,"一般コース")</f>
        <v>0</v>
      </c>
      <c r="AS1858" s="224">
        <f>SUMIFS($L1849:$L1868,$E1849:$E1868,"R6補",G1849:G1868,"都道府県主導型市町村連携コース")</f>
        <v>0</v>
      </c>
      <c r="AU1858" s="208">
        <f>SUM(AV1858:AZ1858)</f>
        <v>0</v>
      </c>
      <c r="AV1858" s="208"/>
      <c r="AW1858" s="208"/>
      <c r="AX1858" s="208"/>
      <c r="AY1858" s="208">
        <f>SUMIFS($M1849:$M1868,$E1849:$E1868,"R6補",G1849:G1868,"一般コース")</f>
        <v>0</v>
      </c>
      <c r="AZ1858" s="208">
        <f>SUMIFS($M1849:$M1868,$E1849:$E1868,"R6補",G1849:G1868,"都道府県主導型市町村連携コース")</f>
        <v>0</v>
      </c>
      <c r="BA1858" s="215"/>
    </row>
    <row r="1859" spans="1:53" s="201" customFormat="1" ht="12.6" hidden="1" customHeight="1" x14ac:dyDescent="0.15">
      <c r="A1859" s="612"/>
      <c r="B1859" s="615"/>
      <c r="C1859" s="618"/>
      <c r="D1859" s="418"/>
      <c r="E1859" s="419"/>
      <c r="F1859" s="420"/>
      <c r="G1859" s="420"/>
      <c r="H1859" s="420"/>
      <c r="I1859" s="421"/>
      <c r="J1859" s="432"/>
      <c r="K1859" s="423"/>
      <c r="L1859" s="423"/>
      <c r="M1859" s="423"/>
      <c r="N1859" s="332"/>
      <c r="O1859" s="433"/>
      <c r="P1859" s="434"/>
      <c r="Q1859" s="435"/>
      <c r="R1859" s="436"/>
      <c r="S1859" s="435"/>
      <c r="U1859" s="205">
        <v>11</v>
      </c>
      <c r="V1859" s="210" t="str">
        <f t="shared" si="652"/>
        <v/>
      </c>
      <c r="W1859" s="201" t="b">
        <f t="shared" si="654"/>
        <v>1</v>
      </c>
      <c r="AA1859" s="215"/>
      <c r="AB1859" s="408" t="str">
        <f t="shared" si="651"/>
        <v/>
      </c>
      <c r="AC1859" s="408" t="str">
        <f t="shared" si="653"/>
        <v/>
      </c>
      <c r="AD1859" s="202"/>
      <c r="AE1859" s="214"/>
      <c r="AF1859" s="214"/>
      <c r="AG1859" s="215"/>
      <c r="AH1859" s="215"/>
      <c r="AI1859" s="215"/>
      <c r="AJ1859" s="215"/>
      <c r="AK1859" s="215"/>
      <c r="AL1859" s="215"/>
      <c r="AN1859" s="218"/>
      <c r="AO1859" s="218"/>
      <c r="AP1859" s="218"/>
      <c r="AQ1859" s="218"/>
      <c r="AR1859" s="218"/>
      <c r="AS1859" s="218"/>
      <c r="AU1859" s="215"/>
      <c r="AV1859" s="215"/>
      <c r="AW1859" s="215"/>
      <c r="AX1859" s="215"/>
      <c r="AY1859" s="215"/>
      <c r="AZ1859" s="215"/>
      <c r="BA1859" s="215"/>
    </row>
    <row r="1860" spans="1:53" s="201" customFormat="1" ht="12.75" hidden="1" customHeight="1" x14ac:dyDescent="0.15">
      <c r="A1860" s="612"/>
      <c r="B1860" s="615"/>
      <c r="C1860" s="618"/>
      <c r="D1860" s="418"/>
      <c r="E1860" s="419"/>
      <c r="F1860" s="420"/>
      <c r="G1860" s="420"/>
      <c r="H1860" s="420"/>
      <c r="I1860" s="421"/>
      <c r="J1860" s="422"/>
      <c r="K1860" s="423"/>
      <c r="L1860" s="423"/>
      <c r="M1860" s="423"/>
      <c r="N1860" s="332"/>
      <c r="O1860" s="433"/>
      <c r="P1860" s="434"/>
      <c r="Q1860" s="435"/>
      <c r="R1860" s="436"/>
      <c r="S1860" s="435"/>
      <c r="U1860" s="205">
        <v>12</v>
      </c>
      <c r="V1860" s="210" t="str">
        <f t="shared" si="652"/>
        <v/>
      </c>
      <c r="W1860" s="201" t="b">
        <f t="shared" si="654"/>
        <v>1</v>
      </c>
      <c r="AA1860" s="215"/>
      <c r="AB1860" s="408" t="str">
        <f t="shared" si="651"/>
        <v/>
      </c>
      <c r="AC1860" s="408" t="str">
        <f t="shared" si="653"/>
        <v/>
      </c>
      <c r="AD1860" s="202"/>
      <c r="AE1860" s="214"/>
      <c r="AF1860" s="214"/>
      <c r="AG1860" s="215"/>
      <c r="AH1860" s="215"/>
      <c r="AI1860" s="215"/>
      <c r="AJ1860" s="215"/>
      <c r="AK1860" s="215"/>
      <c r="AL1860" s="215"/>
      <c r="AN1860" s="218"/>
      <c r="AO1860" s="218"/>
      <c r="AP1860" s="218"/>
      <c r="AQ1860" s="218"/>
      <c r="AR1860" s="218"/>
      <c r="AS1860" s="218"/>
      <c r="AU1860" s="215"/>
      <c r="AV1860" s="215"/>
      <c r="AW1860" s="215"/>
      <c r="AX1860" s="215"/>
      <c r="AY1860" s="215"/>
      <c r="AZ1860" s="215"/>
      <c r="BA1860" s="215"/>
    </row>
    <row r="1861" spans="1:53" s="201" customFormat="1" ht="12.75" hidden="1" customHeight="1" x14ac:dyDescent="0.15">
      <c r="A1861" s="612"/>
      <c r="B1861" s="615"/>
      <c r="C1861" s="618"/>
      <c r="D1861" s="418"/>
      <c r="E1861" s="419"/>
      <c r="F1861" s="420"/>
      <c r="G1861" s="420"/>
      <c r="H1861" s="420"/>
      <c r="I1861" s="421"/>
      <c r="J1861" s="422"/>
      <c r="K1861" s="423"/>
      <c r="L1861" s="423"/>
      <c r="M1861" s="423"/>
      <c r="N1861" s="332"/>
      <c r="O1861" s="433"/>
      <c r="P1861" s="434"/>
      <c r="Q1861" s="435"/>
      <c r="R1861" s="436"/>
      <c r="S1861" s="435"/>
      <c r="U1861" s="205">
        <v>13</v>
      </c>
      <c r="V1861" s="210" t="str">
        <f t="shared" si="652"/>
        <v/>
      </c>
      <c r="W1861" s="201" t="b">
        <f t="shared" si="654"/>
        <v>1</v>
      </c>
      <c r="Y1861" s="219"/>
      <c r="Z1861" s="215"/>
      <c r="AA1861" s="215"/>
      <c r="AB1861" s="408" t="str">
        <f t="shared" si="651"/>
        <v/>
      </c>
      <c r="AC1861" s="408" t="str">
        <f t="shared" si="653"/>
        <v/>
      </c>
      <c r="AD1861" s="202"/>
      <c r="AE1861" s="214"/>
      <c r="AF1861" s="214"/>
      <c r="AG1861" s="215"/>
      <c r="AH1861" s="215"/>
      <c r="AI1861" s="215"/>
      <c r="AJ1861" s="215"/>
      <c r="AK1861" s="215"/>
      <c r="AL1861" s="215"/>
      <c r="AN1861" s="218"/>
      <c r="AO1861" s="218"/>
      <c r="AP1861" s="218"/>
      <c r="AQ1861" s="218"/>
      <c r="AR1861" s="218"/>
      <c r="AS1861" s="218"/>
      <c r="AU1861" s="215"/>
      <c r="AV1861" s="215"/>
      <c r="AW1861" s="215"/>
      <c r="AX1861" s="215"/>
      <c r="AY1861" s="215"/>
      <c r="AZ1861" s="215"/>
      <c r="BA1861" s="215"/>
    </row>
    <row r="1862" spans="1:53" s="201" customFormat="1" ht="12.75" hidden="1" customHeight="1" x14ac:dyDescent="0.15">
      <c r="A1862" s="612"/>
      <c r="B1862" s="615"/>
      <c r="C1862" s="618"/>
      <c r="D1862" s="418"/>
      <c r="E1862" s="419"/>
      <c r="F1862" s="420"/>
      <c r="G1862" s="420"/>
      <c r="H1862" s="420"/>
      <c r="I1862" s="421"/>
      <c r="J1862" s="422"/>
      <c r="K1862" s="423"/>
      <c r="L1862" s="423"/>
      <c r="M1862" s="423"/>
      <c r="N1862" s="332"/>
      <c r="O1862" s="433"/>
      <c r="P1862" s="434"/>
      <c r="Q1862" s="435"/>
      <c r="R1862" s="436"/>
      <c r="S1862" s="435"/>
      <c r="U1862" s="205">
        <v>14</v>
      </c>
      <c r="V1862" s="210" t="str">
        <f t="shared" si="652"/>
        <v/>
      </c>
      <c r="W1862" s="201" t="b">
        <f t="shared" si="654"/>
        <v>1</v>
      </c>
      <c r="Y1862" s="216"/>
      <c r="Z1862" s="217"/>
      <c r="AA1862" s="215"/>
      <c r="AB1862" s="408" t="str">
        <f t="shared" si="651"/>
        <v/>
      </c>
      <c r="AC1862" s="408" t="str">
        <f t="shared" si="653"/>
        <v/>
      </c>
      <c r="AD1862" s="202"/>
      <c r="AE1862" s="214"/>
      <c r="AF1862" s="214"/>
      <c r="AH1862" s="215"/>
      <c r="AI1862" s="215"/>
      <c r="AJ1862" s="215"/>
      <c r="AK1862" s="215"/>
      <c r="AL1862" s="215"/>
      <c r="AN1862" s="218"/>
      <c r="AO1862" s="218"/>
      <c r="AP1862" s="218"/>
      <c r="AQ1862" s="218"/>
      <c r="AR1862" s="218"/>
      <c r="AS1862" s="218"/>
      <c r="AU1862" s="215"/>
      <c r="AV1862" s="215"/>
      <c r="AW1862" s="215"/>
      <c r="AX1862" s="215"/>
      <c r="AY1862" s="215"/>
      <c r="AZ1862" s="215"/>
      <c r="BA1862" s="215"/>
    </row>
    <row r="1863" spans="1:53" s="201" customFormat="1" ht="12.75" hidden="1" customHeight="1" x14ac:dyDescent="0.15">
      <c r="A1863" s="612"/>
      <c r="B1863" s="615"/>
      <c r="C1863" s="618"/>
      <c r="D1863" s="418"/>
      <c r="E1863" s="419"/>
      <c r="F1863" s="420"/>
      <c r="G1863" s="420"/>
      <c r="H1863" s="420"/>
      <c r="I1863" s="421"/>
      <c r="J1863" s="422"/>
      <c r="K1863" s="423"/>
      <c r="L1863" s="423"/>
      <c r="M1863" s="423"/>
      <c r="N1863" s="332"/>
      <c r="O1863" s="433"/>
      <c r="P1863" s="434"/>
      <c r="Q1863" s="435"/>
      <c r="R1863" s="436"/>
      <c r="S1863" s="435"/>
      <c r="U1863" s="205">
        <v>15</v>
      </c>
      <c r="V1863" s="210" t="str">
        <f t="shared" si="652"/>
        <v/>
      </c>
      <c r="W1863" s="201" t="b">
        <f t="shared" si="654"/>
        <v>1</v>
      </c>
      <c r="Y1863" s="216"/>
      <c r="AA1863" s="215"/>
      <c r="AB1863" s="408" t="str">
        <f t="shared" si="651"/>
        <v/>
      </c>
      <c r="AC1863" s="408" t="str">
        <f t="shared" si="653"/>
        <v/>
      </c>
      <c r="AD1863" s="202"/>
      <c r="AE1863" s="214"/>
      <c r="AF1863" s="214"/>
      <c r="AG1863" s="215"/>
      <c r="AH1863" s="215"/>
      <c r="AI1863" s="215"/>
      <c r="AJ1863" s="215"/>
      <c r="AK1863" s="215"/>
      <c r="AL1863" s="215"/>
      <c r="AN1863" s="218"/>
      <c r="AO1863" s="218"/>
      <c r="AP1863" s="218"/>
      <c r="AQ1863" s="218"/>
      <c r="AR1863" s="218"/>
      <c r="AS1863" s="218"/>
      <c r="AU1863" s="215"/>
      <c r="AV1863" s="215"/>
      <c r="AW1863" s="215"/>
      <c r="AX1863" s="215"/>
      <c r="AY1863" s="215"/>
      <c r="AZ1863" s="215"/>
      <c r="BA1863" s="215"/>
    </row>
    <row r="1864" spans="1:53" s="201" customFormat="1" ht="12.75" hidden="1" customHeight="1" x14ac:dyDescent="0.15">
      <c r="A1864" s="612"/>
      <c r="B1864" s="615"/>
      <c r="C1864" s="618"/>
      <c r="D1864" s="418"/>
      <c r="E1864" s="419"/>
      <c r="F1864" s="420"/>
      <c r="G1864" s="420"/>
      <c r="H1864" s="420"/>
      <c r="I1864" s="421"/>
      <c r="J1864" s="422"/>
      <c r="K1864" s="423"/>
      <c r="L1864" s="423"/>
      <c r="M1864" s="423"/>
      <c r="N1864" s="332"/>
      <c r="O1864" s="433"/>
      <c r="P1864" s="434"/>
      <c r="Q1864" s="435"/>
      <c r="R1864" s="436"/>
      <c r="S1864" s="435"/>
      <c r="U1864" s="205">
        <v>16</v>
      </c>
      <c r="V1864" s="210" t="str">
        <f t="shared" si="652"/>
        <v/>
      </c>
      <c r="W1864" s="201" t="b">
        <f t="shared" si="654"/>
        <v>1</v>
      </c>
      <c r="Y1864" s="216"/>
      <c r="Z1864" s="217"/>
      <c r="AB1864" s="408" t="str">
        <f t="shared" si="651"/>
        <v/>
      </c>
      <c r="AC1864" s="408" t="str">
        <f t="shared" si="653"/>
        <v/>
      </c>
      <c r="AD1864" s="202"/>
      <c r="AE1864" s="214"/>
      <c r="AF1864" s="214"/>
      <c r="AG1864" s="215"/>
      <c r="AH1864" s="215"/>
      <c r="AI1864" s="215"/>
      <c r="AJ1864" s="215"/>
      <c r="AK1864" s="215"/>
      <c r="AL1864" s="215"/>
      <c r="AN1864" s="218"/>
      <c r="AO1864" s="218"/>
      <c r="AP1864" s="218"/>
      <c r="AQ1864" s="218"/>
      <c r="AR1864" s="218"/>
      <c r="AS1864" s="218"/>
      <c r="AU1864" s="215"/>
      <c r="AV1864" s="215"/>
      <c r="AW1864" s="215"/>
      <c r="AX1864" s="215"/>
      <c r="AY1864" s="215"/>
      <c r="AZ1864" s="215"/>
      <c r="BA1864" s="215"/>
    </row>
    <row r="1865" spans="1:53" s="201" customFormat="1" ht="12.75" hidden="1" customHeight="1" x14ac:dyDescent="0.15">
      <c r="A1865" s="612"/>
      <c r="B1865" s="615"/>
      <c r="C1865" s="618"/>
      <c r="D1865" s="418"/>
      <c r="E1865" s="419"/>
      <c r="F1865" s="420"/>
      <c r="G1865" s="420"/>
      <c r="H1865" s="420"/>
      <c r="I1865" s="421"/>
      <c r="J1865" s="422"/>
      <c r="K1865" s="423"/>
      <c r="L1865" s="423"/>
      <c r="M1865" s="423"/>
      <c r="N1865" s="332"/>
      <c r="O1865" s="433"/>
      <c r="P1865" s="434"/>
      <c r="Q1865" s="435"/>
      <c r="R1865" s="436"/>
      <c r="S1865" s="435"/>
      <c r="U1865" s="205">
        <v>17</v>
      </c>
      <c r="V1865" s="210" t="str">
        <f t="shared" si="652"/>
        <v/>
      </c>
      <c r="W1865" s="201" t="b">
        <f t="shared" si="654"/>
        <v>1</v>
      </c>
      <c r="Y1865" s="216"/>
      <c r="AB1865" s="408" t="str">
        <f t="shared" ref="AB1865:AB1928" si="673">F1865&amp;G1865</f>
        <v/>
      </c>
      <c r="AC1865" s="408" t="str">
        <f t="shared" si="653"/>
        <v/>
      </c>
      <c r="AD1865" s="202"/>
      <c r="AE1865" s="214"/>
      <c r="AF1865" s="214"/>
      <c r="AG1865" s="215"/>
      <c r="AH1865" s="215"/>
      <c r="AI1865" s="215"/>
      <c r="AJ1865" s="215"/>
      <c r="AK1865" s="215"/>
      <c r="AL1865" s="215"/>
      <c r="AN1865" s="218"/>
      <c r="AO1865" s="218"/>
      <c r="AP1865" s="218"/>
      <c r="AQ1865" s="218"/>
      <c r="AR1865" s="218"/>
      <c r="AS1865" s="218"/>
      <c r="AU1865" s="215"/>
      <c r="AV1865" s="215"/>
      <c r="AW1865" s="215"/>
      <c r="AX1865" s="215"/>
      <c r="AY1865" s="215"/>
      <c r="AZ1865" s="215"/>
      <c r="BA1865" s="215"/>
    </row>
    <row r="1866" spans="1:53" s="201" customFormat="1" ht="12.75" hidden="1" customHeight="1" x14ac:dyDescent="0.15">
      <c r="A1866" s="612"/>
      <c r="B1866" s="615"/>
      <c r="C1866" s="618"/>
      <c r="D1866" s="418"/>
      <c r="E1866" s="419"/>
      <c r="F1866" s="420"/>
      <c r="G1866" s="420"/>
      <c r="H1866" s="420"/>
      <c r="I1866" s="421"/>
      <c r="J1866" s="422"/>
      <c r="K1866" s="423"/>
      <c r="L1866" s="423"/>
      <c r="M1866" s="423"/>
      <c r="N1866" s="332"/>
      <c r="O1866" s="433"/>
      <c r="P1866" s="434"/>
      <c r="Q1866" s="435"/>
      <c r="R1866" s="436"/>
      <c r="S1866" s="435"/>
      <c r="U1866" s="205">
        <v>18</v>
      </c>
      <c r="V1866" s="210" t="str">
        <f t="shared" ref="V1866:V1929" si="674">IF($Z$9=AB1866,$Y$9,IF($Z$10=AB1866,$Y$10,IF($Z$11=AB1866,$Y$11,IF($Z$12=AB1866,$Y$12,IF($Z$13=AB1866,$Y$13,IF($Z$14=AB1866,$Y$14,IF($Z$15=AB1866,$Y$15,"")))))))</f>
        <v/>
      </c>
      <c r="W1866" s="201" t="b">
        <f t="shared" si="654"/>
        <v>1</v>
      </c>
      <c r="Y1866" s="216"/>
      <c r="AB1866" s="408" t="str">
        <f t="shared" si="673"/>
        <v/>
      </c>
      <c r="AC1866" s="408" t="str">
        <f t="shared" ref="AC1866:AC1929" si="675">E1866&amp;G1866</f>
        <v/>
      </c>
      <c r="AD1866" s="202"/>
      <c r="AE1866" s="214"/>
      <c r="AF1866" s="214"/>
      <c r="AG1866" s="215"/>
      <c r="AH1866" s="215"/>
      <c r="AI1866" s="215"/>
      <c r="AJ1866" s="215"/>
      <c r="AK1866" s="215"/>
      <c r="AL1866" s="215"/>
      <c r="AN1866" s="218"/>
      <c r="AO1866" s="218"/>
      <c r="AP1866" s="218"/>
      <c r="AQ1866" s="218"/>
      <c r="AR1866" s="218"/>
      <c r="AS1866" s="218"/>
      <c r="AU1866" s="215"/>
      <c r="AV1866" s="215"/>
      <c r="AW1866" s="215"/>
      <c r="AX1866" s="215"/>
      <c r="AY1866" s="215"/>
      <c r="AZ1866" s="215"/>
      <c r="BA1866" s="215"/>
    </row>
    <row r="1867" spans="1:53" s="201" customFormat="1" ht="12.75" hidden="1" customHeight="1" x14ac:dyDescent="0.15">
      <c r="A1867" s="612"/>
      <c r="B1867" s="615"/>
      <c r="C1867" s="618"/>
      <c r="D1867" s="418"/>
      <c r="E1867" s="424"/>
      <c r="F1867" s="420"/>
      <c r="G1867" s="420"/>
      <c r="H1867" s="420"/>
      <c r="I1867" s="421"/>
      <c r="J1867" s="422"/>
      <c r="K1867" s="423"/>
      <c r="L1867" s="423"/>
      <c r="M1867" s="423"/>
      <c r="N1867" s="332"/>
      <c r="O1867" s="433"/>
      <c r="P1867" s="434"/>
      <c r="Q1867" s="435"/>
      <c r="R1867" s="436"/>
      <c r="S1867" s="435"/>
      <c r="U1867" s="205">
        <v>19</v>
      </c>
      <c r="V1867" s="210" t="str">
        <f t="shared" si="674"/>
        <v/>
      </c>
      <c r="W1867" s="201" t="b">
        <f t="shared" si="654"/>
        <v>1</v>
      </c>
      <c r="Y1867" s="216"/>
      <c r="AB1867" s="408" t="str">
        <f t="shared" si="673"/>
        <v/>
      </c>
      <c r="AC1867" s="408" t="str">
        <f t="shared" si="675"/>
        <v/>
      </c>
      <c r="AD1867" s="202"/>
      <c r="AE1867" s="214"/>
      <c r="AF1867" s="214"/>
      <c r="AG1867" s="215"/>
      <c r="AH1867" s="215"/>
      <c r="AI1867" s="215"/>
      <c r="AJ1867" s="215"/>
      <c r="AK1867" s="215"/>
      <c r="AL1867" s="215"/>
      <c r="AN1867" s="218"/>
      <c r="AO1867" s="218"/>
      <c r="AP1867" s="218"/>
      <c r="AQ1867" s="218"/>
      <c r="AR1867" s="218"/>
      <c r="AS1867" s="218"/>
      <c r="AU1867" s="215"/>
      <c r="AV1867" s="215"/>
      <c r="AW1867" s="215"/>
      <c r="AX1867" s="215"/>
      <c r="AY1867" s="215"/>
      <c r="AZ1867" s="215"/>
      <c r="BA1867" s="215"/>
    </row>
    <row r="1868" spans="1:53" s="215" customFormat="1" ht="12.75" hidden="1" customHeight="1" x14ac:dyDescent="0.15">
      <c r="A1868" s="613"/>
      <c r="B1868" s="616"/>
      <c r="C1868" s="619"/>
      <c r="D1868" s="426"/>
      <c r="E1868" s="427"/>
      <c r="F1868" s="428"/>
      <c r="G1868" s="428"/>
      <c r="H1868" s="428"/>
      <c r="I1868" s="429"/>
      <c r="J1868" s="430"/>
      <c r="K1868" s="431"/>
      <c r="L1868" s="431"/>
      <c r="M1868" s="431"/>
      <c r="N1868" s="332"/>
      <c r="O1868" s="433"/>
      <c r="P1868" s="434"/>
      <c r="Q1868" s="435"/>
      <c r="R1868" s="436"/>
      <c r="S1868" s="435"/>
      <c r="U1868" s="205">
        <v>20</v>
      </c>
      <c r="V1868" s="220" t="str">
        <f t="shared" si="674"/>
        <v/>
      </c>
      <c r="W1868" s="201" t="b">
        <f t="shared" ref="W1868:W1931" si="676">J1868=V1868</f>
        <v>1</v>
      </c>
      <c r="Y1868" s="216"/>
      <c r="Z1868" s="217"/>
      <c r="AB1868" s="408" t="str">
        <f t="shared" si="673"/>
        <v/>
      </c>
      <c r="AC1868" s="408" t="str">
        <f t="shared" si="675"/>
        <v/>
      </c>
      <c r="AD1868" s="218"/>
      <c r="AE1868" s="214"/>
      <c r="AF1868" s="214"/>
      <c r="AN1868" s="218"/>
      <c r="AO1868" s="218"/>
      <c r="AP1868" s="218"/>
      <c r="AQ1868" s="218"/>
      <c r="AR1868" s="218"/>
      <c r="AS1868" s="218"/>
    </row>
    <row r="1869" spans="1:53" s="201" customFormat="1" ht="12.75" hidden="1" customHeight="1" x14ac:dyDescent="0.15">
      <c r="A1869" s="611" t="s">
        <v>7401</v>
      </c>
      <c r="B1869" s="614"/>
      <c r="C1869" s="617"/>
      <c r="D1869" s="412"/>
      <c r="E1869" s="413"/>
      <c r="F1869" s="414"/>
      <c r="G1869" s="414"/>
      <c r="H1869" s="414"/>
      <c r="I1869" s="415"/>
      <c r="J1869" s="416"/>
      <c r="K1869" s="417"/>
      <c r="L1869" s="417"/>
      <c r="M1869" s="417"/>
      <c r="N1869" s="332"/>
      <c r="O1869" s="433"/>
      <c r="P1869" s="434"/>
      <c r="Q1869" s="435"/>
      <c r="R1869" s="436"/>
      <c r="S1869" s="435"/>
      <c r="U1869" s="205">
        <v>1</v>
      </c>
      <c r="V1869" s="206" t="str">
        <f t="shared" si="674"/>
        <v/>
      </c>
      <c r="W1869" s="201" t="b">
        <f t="shared" si="676"/>
        <v>1</v>
      </c>
      <c r="Y1869" s="216"/>
      <c r="AB1869" s="408" t="str">
        <f t="shared" si="673"/>
        <v/>
      </c>
      <c r="AC1869" s="408" t="str">
        <f t="shared" si="675"/>
        <v/>
      </c>
      <c r="AD1869" s="202"/>
      <c r="AE1869" s="173" t="s">
        <v>7260</v>
      </c>
      <c r="AG1869" s="203" t="s">
        <v>7194</v>
      </c>
      <c r="AH1869" s="204" t="s">
        <v>7221</v>
      </c>
      <c r="AI1869" s="204" t="s">
        <v>7195</v>
      </c>
      <c r="AJ1869" s="204" t="s">
        <v>7231</v>
      </c>
      <c r="AK1869" s="204" t="s">
        <v>7196</v>
      </c>
      <c r="AL1869" s="204" t="s">
        <v>7197</v>
      </c>
      <c r="AN1869" s="222" t="s">
        <v>7274</v>
      </c>
      <c r="AO1869" s="223" t="s">
        <v>7221</v>
      </c>
      <c r="AP1869" s="223" t="s">
        <v>7195</v>
      </c>
      <c r="AQ1869" s="223" t="s">
        <v>7231</v>
      </c>
      <c r="AR1869" s="223" t="s">
        <v>7196</v>
      </c>
      <c r="AS1869" s="223" t="s">
        <v>7197</v>
      </c>
      <c r="AU1869" s="203" t="s">
        <v>7198</v>
      </c>
      <c r="AV1869" s="204" t="s">
        <v>7221</v>
      </c>
      <c r="AW1869" s="204" t="s">
        <v>7195</v>
      </c>
      <c r="AX1869" s="204" t="s">
        <v>7231</v>
      </c>
      <c r="AY1869" s="204" t="s">
        <v>7196</v>
      </c>
      <c r="AZ1869" s="204" t="s">
        <v>7197</v>
      </c>
      <c r="BA1869" s="214"/>
    </row>
    <row r="1870" spans="1:53" s="201" customFormat="1" ht="12.75" hidden="1" customHeight="1" x14ac:dyDescent="0.15">
      <c r="A1870" s="612"/>
      <c r="B1870" s="615"/>
      <c r="C1870" s="618"/>
      <c r="D1870" s="418"/>
      <c r="E1870" s="419"/>
      <c r="F1870" s="420"/>
      <c r="G1870" s="420"/>
      <c r="H1870" s="420"/>
      <c r="I1870" s="421"/>
      <c r="J1870" s="422"/>
      <c r="K1870" s="423"/>
      <c r="L1870" s="423"/>
      <c r="M1870" s="423"/>
      <c r="N1870" s="332"/>
      <c r="O1870" s="433"/>
      <c r="P1870" s="434"/>
      <c r="Q1870" s="435"/>
      <c r="R1870" s="436"/>
      <c r="S1870" s="435"/>
      <c r="U1870" s="205">
        <v>2</v>
      </c>
      <c r="V1870" s="210" t="str">
        <f t="shared" si="674"/>
        <v/>
      </c>
      <c r="W1870" s="201" t="b">
        <f t="shared" si="676"/>
        <v>1</v>
      </c>
      <c r="Y1870" s="216"/>
      <c r="Z1870" s="217"/>
      <c r="AB1870" s="408" t="str">
        <f t="shared" si="673"/>
        <v/>
      </c>
      <c r="AC1870" s="408" t="str">
        <f t="shared" si="675"/>
        <v/>
      </c>
      <c r="AD1870" s="202"/>
      <c r="AE1870" s="620" t="s">
        <v>7188</v>
      </c>
      <c r="AF1870" s="209" t="s">
        <v>7193</v>
      </c>
      <c r="AG1870" s="208">
        <f>SUM(AH1870:AL1870)</f>
        <v>0</v>
      </c>
      <c r="AH1870" s="208">
        <f>SUMIFS($K1869:$K1888,$E1869:$E1888,"R7当",$F1869:$F1888,"ライフデザイン・結婚支援重点推進事業",$J1869:$J1888,3/4)</f>
        <v>0</v>
      </c>
      <c r="AI1870" s="208">
        <f>SUMIFS($K1869:$K1888,$E1869:$E1888,"R7当",$F1869:$F1888,"結婚支援コンシェルジュ事業",$J1869:$J1888,3/4)</f>
        <v>0</v>
      </c>
      <c r="AJ1870" s="208"/>
      <c r="AK1870" s="208"/>
      <c r="AL1870" s="208"/>
      <c r="AN1870" s="224">
        <f>SUM(AO1870:AS1870)</f>
        <v>0</v>
      </c>
      <c r="AO1870" s="224">
        <f>SUMIFS($L1869:$L1888,$E1869:$E1888,"R7当",$F1869:$F1888,"ライフデザイン・結婚支援重点推進事業",$J1869:$J1888,3/4)</f>
        <v>0</v>
      </c>
      <c r="AP1870" s="224">
        <f>SUMIFS($L1869:$L1888,$E1869:$E1888,"R7当",$F1869:$F1888,"結婚支援コンシェルジュ事業",$J1869:$J1888,3/4)</f>
        <v>0</v>
      </c>
      <c r="AQ1870" s="224"/>
      <c r="AR1870" s="224"/>
      <c r="AS1870" s="224"/>
      <c r="AU1870" s="208">
        <f>SUM(AV1870:AZ1870)</f>
        <v>0</v>
      </c>
      <c r="AV1870" s="208">
        <f>SUMIFS($M1869:$M1888,$E1869:$E1888,"R7当",$F1869:$F1888,"ライフデザイン・結婚支援重点推進事業",$J1869:$J1888,3/4)</f>
        <v>0</v>
      </c>
      <c r="AW1870" s="208">
        <f>SUMIFS($M1869:$M1888,$E1869:$E1888,"R7当",$F1869:$F1888,"結婚支援コンシェルジュ事業",$J1869:$J1888,3/4)</f>
        <v>0</v>
      </c>
      <c r="AX1870" s="208"/>
      <c r="AY1870" s="208"/>
      <c r="AZ1870" s="208"/>
      <c r="BA1870" s="215"/>
    </row>
    <row r="1871" spans="1:53" s="201" customFormat="1" ht="12.75" hidden="1" customHeight="1" x14ac:dyDescent="0.15">
      <c r="A1871" s="612"/>
      <c r="B1871" s="615"/>
      <c r="C1871" s="618"/>
      <c r="D1871" s="418"/>
      <c r="E1871" s="424"/>
      <c r="F1871" s="420"/>
      <c r="G1871" s="420"/>
      <c r="H1871" s="420"/>
      <c r="I1871" s="421"/>
      <c r="J1871" s="425"/>
      <c r="K1871" s="423"/>
      <c r="L1871" s="423"/>
      <c r="M1871" s="423"/>
      <c r="N1871" s="332"/>
      <c r="O1871" s="433"/>
      <c r="P1871" s="434"/>
      <c r="Q1871" s="435"/>
      <c r="R1871" s="436"/>
      <c r="S1871" s="435"/>
      <c r="U1871" s="205">
        <v>3</v>
      </c>
      <c r="V1871" s="210" t="str">
        <f t="shared" si="674"/>
        <v/>
      </c>
      <c r="W1871" s="201" t="b">
        <f t="shared" si="676"/>
        <v>1</v>
      </c>
      <c r="Y1871" s="219"/>
      <c r="Z1871" s="215"/>
      <c r="AB1871" s="408" t="str">
        <f t="shared" si="673"/>
        <v/>
      </c>
      <c r="AC1871" s="408" t="str">
        <f t="shared" si="675"/>
        <v/>
      </c>
      <c r="AD1871" s="202"/>
      <c r="AE1871" s="620"/>
      <c r="AF1871" s="211" t="s">
        <v>7189</v>
      </c>
      <c r="AG1871" s="208">
        <f>SUM(AH1871:AL1871)</f>
        <v>0</v>
      </c>
      <c r="AH1871" s="208">
        <f>SUMIFS($K1869:$K1888,$E1869:$E1888,"R7当",$F1869:$F1888,"ライフデザイン・結婚支援重点推進事業",$J1869:$J1888,2/3)</f>
        <v>0</v>
      </c>
      <c r="AI1871" s="208"/>
      <c r="AJ1871" s="208">
        <f>SUMIFS($K1869:$K1888,$E1869:$E1888,"R7当",$F1869:$F1888,"結婚_妊娠・出産_子育てに温かい社会づくり・気運醸成事業",$J1869:$J1888,2/3)</f>
        <v>0</v>
      </c>
      <c r="AK1871" s="208"/>
      <c r="AL1871" s="208"/>
      <c r="AN1871" s="224">
        <f t="shared" ref="AN1871:AN1872" si="677">SUM(AO1871:AS1871)</f>
        <v>0</v>
      </c>
      <c r="AO1871" s="224">
        <f>SUMIFS($L1869:$L1888,$E1869:$E1888,"R7当",$F1869:$F1888,"ライフデザイン・結婚支援重点推進事業",$J1869:$J1888,2/3)</f>
        <v>0</v>
      </c>
      <c r="AP1871" s="224"/>
      <c r="AQ1871" s="224">
        <f>SUMIFS($L1869:$L1888,$E1869:$E1888,"R7当",$F1869:$F1888,"結婚_妊娠・出産_子育てに温かい社会づくり・気運醸成事業",$J1869:$J1888,2/3)</f>
        <v>0</v>
      </c>
      <c r="AR1871" s="224"/>
      <c r="AS1871" s="224"/>
      <c r="AU1871" s="208">
        <f t="shared" ref="AU1871:AU1872" si="678">SUM(AV1871:AZ1871)</f>
        <v>0</v>
      </c>
      <c r="AV1871" s="208">
        <f>SUMIFS($M1869:$M1888,$E1869:$E1888,"R7当",$F1869:$F1888,"ライフデザイン・結婚支援重点推進事業",$J1869:$J1888,2/3)</f>
        <v>0</v>
      </c>
      <c r="AW1871" s="208"/>
      <c r="AX1871" s="208">
        <f>SUMIFS($M1869:$M1888,$E1869:$E1888,"R7当",$F1869:$F1888,"結婚_妊娠・出産_子育てに温かい社会づくり・気運醸成事業",$J1869:$J1888,2/3)</f>
        <v>0</v>
      </c>
      <c r="AY1871" s="208"/>
      <c r="AZ1871" s="208"/>
      <c r="BA1871" s="215"/>
    </row>
    <row r="1872" spans="1:53" s="201" customFormat="1" ht="12.75" hidden="1" customHeight="1" x14ac:dyDescent="0.15">
      <c r="A1872" s="612"/>
      <c r="B1872" s="615"/>
      <c r="C1872" s="618"/>
      <c r="D1872" s="418"/>
      <c r="E1872" s="424"/>
      <c r="F1872" s="420"/>
      <c r="G1872" s="420"/>
      <c r="H1872" s="420"/>
      <c r="I1872" s="421"/>
      <c r="J1872" s="425"/>
      <c r="K1872" s="423"/>
      <c r="L1872" s="423"/>
      <c r="M1872" s="423"/>
      <c r="N1872" s="332"/>
      <c r="O1872" s="433"/>
      <c r="P1872" s="434"/>
      <c r="Q1872" s="435"/>
      <c r="R1872" s="436"/>
      <c r="S1872" s="435"/>
      <c r="U1872" s="205">
        <v>4</v>
      </c>
      <c r="V1872" s="210" t="str">
        <f t="shared" si="674"/>
        <v/>
      </c>
      <c r="W1872" s="201" t="b">
        <f t="shared" si="676"/>
        <v>1</v>
      </c>
      <c r="Y1872" s="219"/>
      <c r="Z1872" s="215"/>
      <c r="AB1872" s="408" t="str">
        <f t="shared" si="673"/>
        <v/>
      </c>
      <c r="AC1872" s="408" t="str">
        <f t="shared" si="675"/>
        <v/>
      </c>
      <c r="AD1872" s="202"/>
      <c r="AE1872" s="620"/>
      <c r="AF1872" s="211" t="s">
        <v>7187</v>
      </c>
      <c r="AG1872" s="208">
        <f t="shared" ref="AG1872" si="679">SUM(AH1872:AL1872)</f>
        <v>0</v>
      </c>
      <c r="AH1872" s="208"/>
      <c r="AI1872" s="208"/>
      <c r="AJ1872" s="208">
        <f>SUMIFS($K1869:$K1888,$E1869:$E1888,"R7当",$F1869:$F1888,"結婚_妊娠・出産_子育てに温かい社会づくり・気運醸成事業",$J1869:$J1888,1/2)</f>
        <v>0</v>
      </c>
      <c r="AK1872" s="208"/>
      <c r="AL1872" s="208"/>
      <c r="AN1872" s="224">
        <f t="shared" si="677"/>
        <v>0</v>
      </c>
      <c r="AO1872" s="224"/>
      <c r="AP1872" s="224"/>
      <c r="AQ1872" s="224">
        <f>SUMIFS($L1869:$L1888,$E1869:$E1888,"R7当",$F1869:$F1888,"結婚_妊娠・出産_子育てに温かい社会づくり・気運醸成事業",$J1869:$J1888,1/2)</f>
        <v>0</v>
      </c>
      <c r="AR1872" s="224"/>
      <c r="AS1872" s="224"/>
      <c r="AU1872" s="208">
        <f t="shared" si="678"/>
        <v>0</v>
      </c>
      <c r="AV1872" s="208"/>
      <c r="AW1872" s="208"/>
      <c r="AX1872" s="208">
        <f>SUMIFS($M1869:$M1888,$E1869:$E1888,"R7当",$F1869:$F1888,"結婚_妊娠・出産_子育てに温かい社会づくり・気運醸成事業",$J1869:$J1888,1/2)</f>
        <v>0</v>
      </c>
      <c r="AY1872" s="208"/>
      <c r="AZ1872" s="208"/>
      <c r="BA1872" s="215"/>
    </row>
    <row r="1873" spans="1:53" s="201" customFormat="1" ht="12.75" hidden="1" customHeight="1" x14ac:dyDescent="0.15">
      <c r="A1873" s="612"/>
      <c r="B1873" s="615"/>
      <c r="C1873" s="618"/>
      <c r="D1873" s="418"/>
      <c r="E1873" s="424"/>
      <c r="F1873" s="420"/>
      <c r="G1873" s="420"/>
      <c r="H1873" s="420"/>
      <c r="I1873" s="421"/>
      <c r="J1873" s="425"/>
      <c r="K1873" s="423"/>
      <c r="L1873" s="423"/>
      <c r="M1873" s="423"/>
      <c r="N1873" s="332"/>
      <c r="O1873" s="433"/>
      <c r="P1873" s="434"/>
      <c r="Q1873" s="435"/>
      <c r="R1873" s="436"/>
      <c r="S1873" s="435"/>
      <c r="U1873" s="205">
        <v>5</v>
      </c>
      <c r="V1873" s="210" t="str">
        <f t="shared" si="674"/>
        <v/>
      </c>
      <c r="W1873" s="201" t="b">
        <f t="shared" si="676"/>
        <v>1</v>
      </c>
      <c r="Y1873" s="219"/>
      <c r="Z1873" s="215"/>
      <c r="AB1873" s="408" t="str">
        <f t="shared" si="673"/>
        <v/>
      </c>
      <c r="AC1873" s="408" t="str">
        <f t="shared" si="675"/>
        <v/>
      </c>
      <c r="AD1873" s="202"/>
      <c r="AE1873" s="212" t="s">
        <v>7229</v>
      </c>
      <c r="AF1873" s="209" t="str">
        <f>IF(COUNTIF(AC1869:AC1888,"R7当一般コース"),"一般コース",IF(COUNTIF(AC1869:AC1888,"R7当都道府県主導型市町村連携コース"),"連携コース",""))</f>
        <v/>
      </c>
      <c r="AG1873" s="208">
        <f>SUM(AH1873:AL1873)</f>
        <v>0</v>
      </c>
      <c r="AH1873" s="208"/>
      <c r="AI1873" s="208"/>
      <c r="AJ1873" s="208"/>
      <c r="AK1873" s="208">
        <f>SUMIFS($K1869:$K1888,$E1869:$E1888,"R7当",G1869:G1888,"一般コース")</f>
        <v>0</v>
      </c>
      <c r="AL1873" s="208">
        <f>SUMIFS($K1869:$K1888,$E1869:$E1888,"R7当",G1869:G1888,"都道府県主導型市町村連携コース")</f>
        <v>0</v>
      </c>
      <c r="AN1873" s="224">
        <f>SUM(AO1873:AS1873)</f>
        <v>0</v>
      </c>
      <c r="AO1873" s="224"/>
      <c r="AP1873" s="224"/>
      <c r="AQ1873" s="224"/>
      <c r="AR1873" s="224">
        <f>SUMIFS($L1869:$L1888,$E1869:$E1888,"R7当",G1869:G1888,"一般コース")</f>
        <v>0</v>
      </c>
      <c r="AS1873" s="224">
        <f>SUMIFS($L1869:$L1888,$E1869:$E1888,"R7当",G1869:G1888,"都道府県主導型市町村連携コース")</f>
        <v>0</v>
      </c>
      <c r="AU1873" s="208">
        <f>SUM(AV1873:AZ1873)</f>
        <v>0</v>
      </c>
      <c r="AV1873" s="208"/>
      <c r="AW1873" s="208"/>
      <c r="AX1873" s="208"/>
      <c r="AY1873" s="208">
        <f>SUMIFS($M1869:$M1888,$E1869:$E1888,"R7当",G1869:G1888,"一般コース")</f>
        <v>0</v>
      </c>
      <c r="AZ1873" s="208">
        <f>SUMIFS($M1869:$M1888,$E1869:$E1888,"R7当",G1869:G1888,"都道府県主導型市町村連携コース")</f>
        <v>0</v>
      </c>
      <c r="BA1873" s="215"/>
    </row>
    <row r="1874" spans="1:53" s="201" customFormat="1" ht="12.75" hidden="1" customHeight="1" x14ac:dyDescent="0.15">
      <c r="A1874" s="612"/>
      <c r="B1874" s="615"/>
      <c r="C1874" s="618"/>
      <c r="D1874" s="418"/>
      <c r="E1874" s="424"/>
      <c r="F1874" s="420"/>
      <c r="G1874" s="420"/>
      <c r="H1874" s="420"/>
      <c r="I1874" s="421"/>
      <c r="J1874" s="425"/>
      <c r="K1874" s="423"/>
      <c r="L1874" s="423"/>
      <c r="M1874" s="423"/>
      <c r="N1874" s="332"/>
      <c r="O1874" s="433"/>
      <c r="P1874" s="434"/>
      <c r="Q1874" s="435"/>
      <c r="R1874" s="436"/>
      <c r="S1874" s="435"/>
      <c r="U1874" s="205">
        <v>6</v>
      </c>
      <c r="V1874" s="210" t="str">
        <f t="shared" si="674"/>
        <v/>
      </c>
      <c r="W1874" s="201" t="b">
        <f t="shared" si="676"/>
        <v>1</v>
      </c>
      <c r="Y1874" s="219"/>
      <c r="Z1874" s="215"/>
      <c r="AB1874" s="408" t="str">
        <f t="shared" si="673"/>
        <v/>
      </c>
      <c r="AC1874" s="408" t="str">
        <f t="shared" si="675"/>
        <v/>
      </c>
      <c r="AD1874" s="202"/>
      <c r="AE1874" s="173" t="s">
        <v>7217</v>
      </c>
      <c r="AG1874" s="213"/>
      <c r="AH1874" s="213"/>
      <c r="AI1874" s="213"/>
      <c r="AJ1874" s="213"/>
      <c r="AK1874" s="213"/>
      <c r="AL1874" s="213"/>
      <c r="AN1874" s="225"/>
      <c r="AO1874" s="225"/>
      <c r="AP1874" s="225"/>
      <c r="AQ1874" s="225"/>
      <c r="AR1874" s="225"/>
      <c r="AS1874" s="225"/>
      <c r="AU1874" s="213"/>
      <c r="AV1874" s="213"/>
      <c r="AW1874" s="213"/>
      <c r="AX1874" s="213"/>
      <c r="AY1874" s="213"/>
      <c r="AZ1874" s="213"/>
      <c r="BA1874" s="215"/>
    </row>
    <row r="1875" spans="1:53" s="201" customFormat="1" ht="12.75" hidden="1" customHeight="1" x14ac:dyDescent="0.15">
      <c r="A1875" s="612"/>
      <c r="B1875" s="615"/>
      <c r="C1875" s="618"/>
      <c r="D1875" s="418"/>
      <c r="E1875" s="424"/>
      <c r="F1875" s="420"/>
      <c r="G1875" s="420"/>
      <c r="H1875" s="420"/>
      <c r="I1875" s="421"/>
      <c r="J1875" s="425"/>
      <c r="K1875" s="423"/>
      <c r="L1875" s="423"/>
      <c r="M1875" s="423"/>
      <c r="N1875" s="332"/>
      <c r="O1875" s="433"/>
      <c r="P1875" s="434"/>
      <c r="Q1875" s="435"/>
      <c r="R1875" s="436"/>
      <c r="S1875" s="435"/>
      <c r="U1875" s="205">
        <v>7</v>
      </c>
      <c r="V1875" s="210" t="str">
        <f t="shared" si="674"/>
        <v/>
      </c>
      <c r="W1875" s="201" t="b">
        <f t="shared" si="676"/>
        <v>1</v>
      </c>
      <c r="Y1875" s="219"/>
      <c r="Z1875" s="215"/>
      <c r="AB1875" s="408" t="str">
        <f t="shared" si="673"/>
        <v/>
      </c>
      <c r="AC1875" s="408" t="str">
        <f t="shared" si="675"/>
        <v/>
      </c>
      <c r="AD1875" s="202"/>
      <c r="AE1875" s="620" t="s">
        <v>7188</v>
      </c>
      <c r="AF1875" s="209" t="s">
        <v>7193</v>
      </c>
      <c r="AG1875" s="208">
        <f>SUM(AH1875:AL1875)</f>
        <v>0</v>
      </c>
      <c r="AH1875" s="208">
        <f>SUMIFS($K1869:$K1888,$E1869:$E1888,"R6補",$F1869:$F1888,"ライフデザイン・結婚支援重点推進事業",$J1869:$J1888,3/4)</f>
        <v>0</v>
      </c>
      <c r="AI1875" s="208">
        <f>SUMIFS($K1869:$K1888,$E1869:$E1888,"R6補",$F1869:$F1888,"結婚支援コンシェルジュ事業",$J1869:$J1888,3/4)</f>
        <v>0</v>
      </c>
      <c r="AJ1875" s="208"/>
      <c r="AK1875" s="208"/>
      <c r="AL1875" s="208"/>
      <c r="AN1875" s="224">
        <f>SUM(AO1875:AS1875)</f>
        <v>0</v>
      </c>
      <c r="AO1875" s="224">
        <f>SUMIFS($L1869:$L1888,$E1869:$E1888,"R6補",$F1869:$F1888,"ライフデザイン・結婚支援重点推進事業",$J1869:$J1888,3/4)</f>
        <v>0</v>
      </c>
      <c r="AP1875" s="224">
        <f>SUMIFS($L1869:$L1888,$E1869:$E1888,"R6補",$F1869:$F1888,"結婚支援コンシェルジュ事業",$J1869:$J1888,3/4)</f>
        <v>0</v>
      </c>
      <c r="AQ1875" s="224"/>
      <c r="AR1875" s="224"/>
      <c r="AS1875" s="224"/>
      <c r="AU1875" s="208">
        <f>SUM(AV1875:AZ1875)</f>
        <v>0</v>
      </c>
      <c r="AV1875" s="208">
        <f>SUMIFS($M1869:$M1888,$E1869:$E1888,"R6補",$F1869:$F1888,"ライフデザイン・結婚支援重点推進事業",$J1869:$J1888,3/4)</f>
        <v>0</v>
      </c>
      <c r="AW1875" s="208">
        <f>SUMIFS($M1869:$M1888,$E1869:$E1888,"R6補",$F1869:$F1888,"結婚支援コンシェルジュ事業",$J1869:$J1888,3/4)</f>
        <v>0</v>
      </c>
      <c r="AX1875" s="208"/>
      <c r="AY1875" s="208"/>
      <c r="AZ1875" s="208"/>
      <c r="BA1875" s="215"/>
    </row>
    <row r="1876" spans="1:53" s="201" customFormat="1" ht="12.75" hidden="1" customHeight="1" x14ac:dyDescent="0.15">
      <c r="A1876" s="612"/>
      <c r="B1876" s="615"/>
      <c r="C1876" s="618"/>
      <c r="D1876" s="418"/>
      <c r="E1876" s="424"/>
      <c r="F1876" s="420"/>
      <c r="G1876" s="420"/>
      <c r="H1876" s="420"/>
      <c r="I1876" s="421"/>
      <c r="J1876" s="425"/>
      <c r="K1876" s="423"/>
      <c r="L1876" s="423"/>
      <c r="M1876" s="423"/>
      <c r="N1876" s="332"/>
      <c r="O1876" s="433"/>
      <c r="P1876" s="434"/>
      <c r="Q1876" s="435"/>
      <c r="R1876" s="436"/>
      <c r="S1876" s="435"/>
      <c r="U1876" s="205">
        <v>8</v>
      </c>
      <c r="V1876" s="210" t="str">
        <f t="shared" si="674"/>
        <v/>
      </c>
      <c r="W1876" s="201" t="b">
        <f t="shared" si="676"/>
        <v>1</v>
      </c>
      <c r="Y1876" s="219"/>
      <c r="Z1876" s="215"/>
      <c r="AB1876" s="408" t="str">
        <f t="shared" si="673"/>
        <v/>
      </c>
      <c r="AC1876" s="408" t="str">
        <f t="shared" si="675"/>
        <v/>
      </c>
      <c r="AD1876" s="202"/>
      <c r="AE1876" s="620"/>
      <c r="AF1876" s="211" t="s">
        <v>7189</v>
      </c>
      <c r="AG1876" s="208">
        <f t="shared" ref="AG1876" si="680">SUM(AH1876:AL1876)</f>
        <v>0</v>
      </c>
      <c r="AH1876" s="208">
        <f>SUMIFS($K1869:$K1888,$E1869:$E1888,"R6補",$F1869:$F1888,"ライフデザイン・結婚支援重点推進事業",$J1869:$J1888,2/3)</f>
        <v>0</v>
      </c>
      <c r="AI1876" s="208"/>
      <c r="AJ1876" s="208">
        <f>SUMIFS($K1869:$K1888,$E1869:$E1888,"R6補",$F1869:$F1888,"結婚_妊娠・出産_子育てに温かい社会づくり・気運醸成事業",$J1869:$J1888,2/3)</f>
        <v>0</v>
      </c>
      <c r="AK1876" s="208"/>
      <c r="AL1876" s="208"/>
      <c r="AN1876" s="224">
        <f t="shared" ref="AN1876:AN1877" si="681">SUM(AO1876:AS1876)</f>
        <v>0</v>
      </c>
      <c r="AO1876" s="224">
        <f>SUMIFS($L1869:$L1888,$E1869:$E1888,"R6補",$F1869:$F1888,"ライフデザイン・結婚支援重点推進事業",$J1869:$J1888,2/3)</f>
        <v>0</v>
      </c>
      <c r="AP1876" s="224"/>
      <c r="AQ1876" s="224">
        <f>SUMIFS($L1869:$L1888,$E1869:$E1888,"R6補",$F1869:$F1888,"結婚_妊娠・出産_子育てに温かい社会づくり・気運醸成事業",$J1869:$J1888,2/3)</f>
        <v>0</v>
      </c>
      <c r="AR1876" s="224"/>
      <c r="AS1876" s="224"/>
      <c r="AU1876" s="208">
        <f t="shared" ref="AU1876:AU1877" si="682">SUM(AV1876:AZ1876)</f>
        <v>0</v>
      </c>
      <c r="AV1876" s="208">
        <f>SUMIFS($M1869:$M1888,$E1869:$E1888,"R6補",$F1869:$F1888,"ライフデザイン・結婚支援重点推進事業",$J1869:$J1888,2/3)</f>
        <v>0</v>
      </c>
      <c r="AW1876" s="208"/>
      <c r="AX1876" s="208">
        <f>SUMIFS($M1869:$M1888,$E1869:$E1888,"R6補",$F1869:$F1888,"結婚_妊娠・出産_子育てに温かい社会づくり・気運醸成事業",$J1869:$J1888,2/3)</f>
        <v>0</v>
      </c>
      <c r="AY1876" s="208"/>
      <c r="AZ1876" s="208"/>
      <c r="BA1876" s="215"/>
    </row>
    <row r="1877" spans="1:53" s="201" customFormat="1" ht="12.75" hidden="1" customHeight="1" x14ac:dyDescent="0.15">
      <c r="A1877" s="612"/>
      <c r="B1877" s="615"/>
      <c r="C1877" s="618"/>
      <c r="D1877" s="418"/>
      <c r="E1877" s="424"/>
      <c r="F1877" s="420"/>
      <c r="G1877" s="420"/>
      <c r="H1877" s="420"/>
      <c r="I1877" s="421"/>
      <c r="J1877" s="425"/>
      <c r="K1877" s="423"/>
      <c r="L1877" s="423"/>
      <c r="M1877" s="423"/>
      <c r="N1877" s="332"/>
      <c r="O1877" s="433"/>
      <c r="P1877" s="434"/>
      <c r="Q1877" s="435"/>
      <c r="R1877" s="436"/>
      <c r="S1877" s="435"/>
      <c r="U1877" s="205">
        <v>9</v>
      </c>
      <c r="V1877" s="210" t="str">
        <f t="shared" si="674"/>
        <v/>
      </c>
      <c r="W1877" s="201" t="b">
        <f t="shared" si="676"/>
        <v>1</v>
      </c>
      <c r="Y1877" s="216"/>
      <c r="AB1877" s="408" t="str">
        <f t="shared" si="673"/>
        <v/>
      </c>
      <c r="AC1877" s="408" t="str">
        <f t="shared" si="675"/>
        <v/>
      </c>
      <c r="AD1877" s="202"/>
      <c r="AE1877" s="620"/>
      <c r="AF1877" s="211" t="s">
        <v>7187</v>
      </c>
      <c r="AG1877" s="208">
        <f>SUM(AH1877:AL1877)</f>
        <v>0</v>
      </c>
      <c r="AH1877" s="208"/>
      <c r="AI1877" s="208"/>
      <c r="AJ1877" s="208">
        <f>SUMIFS($K1869:$K1888,$E1869:$E1888,"R6補",$F1869:$F1888,"結婚_妊娠・出産_子育てに温かい社会づくり・気運醸成事業",$J1869:$J1888,1/2)</f>
        <v>0</v>
      </c>
      <c r="AK1877" s="208"/>
      <c r="AL1877" s="208"/>
      <c r="AN1877" s="224">
        <f t="shared" si="681"/>
        <v>0</v>
      </c>
      <c r="AO1877" s="224"/>
      <c r="AP1877" s="224"/>
      <c r="AQ1877" s="224">
        <f>SUMIFS($L1869:$L1888,$E1869:$E1888,"R6補",$F1869:$F1888,"結婚_妊娠・出産_子育てに温かい社会づくり・気運醸成事業",$J1869:$J1888,1/2)</f>
        <v>0</v>
      </c>
      <c r="AR1877" s="224"/>
      <c r="AS1877" s="224"/>
      <c r="AU1877" s="208">
        <f t="shared" si="682"/>
        <v>0</v>
      </c>
      <c r="AV1877" s="208"/>
      <c r="AW1877" s="208"/>
      <c r="AX1877" s="208">
        <f>SUMIFS($M1869:$M1888,$E1869:$E1888,"R6補",$F1869:$F1888,"結婚_妊娠・出産_子育てに温かい社会づくり・気運醸成事業",$J1869:$J1888,1/2)</f>
        <v>0</v>
      </c>
      <c r="AY1877" s="208"/>
      <c r="AZ1877" s="208"/>
      <c r="BA1877" s="215"/>
    </row>
    <row r="1878" spans="1:53" s="201" customFormat="1" ht="12.75" hidden="1" customHeight="1" x14ac:dyDescent="0.15">
      <c r="A1878" s="612"/>
      <c r="B1878" s="615"/>
      <c r="C1878" s="618"/>
      <c r="D1878" s="418"/>
      <c r="E1878" s="424"/>
      <c r="F1878" s="420"/>
      <c r="G1878" s="420"/>
      <c r="H1878" s="420"/>
      <c r="I1878" s="421"/>
      <c r="J1878" s="422"/>
      <c r="K1878" s="423"/>
      <c r="L1878" s="423"/>
      <c r="M1878" s="423"/>
      <c r="N1878" s="332"/>
      <c r="O1878" s="433"/>
      <c r="P1878" s="434"/>
      <c r="Q1878" s="435"/>
      <c r="R1878" s="436"/>
      <c r="S1878" s="435"/>
      <c r="U1878" s="205">
        <v>10</v>
      </c>
      <c r="V1878" s="210" t="str">
        <f t="shared" si="674"/>
        <v/>
      </c>
      <c r="W1878" s="201" t="b">
        <f t="shared" si="676"/>
        <v>1</v>
      </c>
      <c r="Y1878" s="216"/>
      <c r="Z1878" s="217"/>
      <c r="AA1878" s="215"/>
      <c r="AB1878" s="408" t="str">
        <f t="shared" si="673"/>
        <v/>
      </c>
      <c r="AC1878" s="408" t="str">
        <f t="shared" si="675"/>
        <v/>
      </c>
      <c r="AD1878" s="202"/>
      <c r="AE1878" s="212" t="s">
        <v>7229</v>
      </c>
      <c r="AF1878" s="209" t="str">
        <f>IF(COUNTIF(AC1869:AC1888,"R6補一般コース"),"一般コース",IF(COUNTIF(AC1869:AC1888,"R6補都道府県主導型市町村連携コース"),"連携コース",""))</f>
        <v/>
      </c>
      <c r="AG1878" s="208">
        <f>SUM(AH1878:AL1878)</f>
        <v>0</v>
      </c>
      <c r="AH1878" s="208"/>
      <c r="AI1878" s="208"/>
      <c r="AJ1878" s="208"/>
      <c r="AK1878" s="208">
        <f>SUMIFS($K1869:$K1888,$E1869:$E1888,"R6補",G1869:G1888,"一般コース")</f>
        <v>0</v>
      </c>
      <c r="AL1878" s="208">
        <f>SUMIFS($K1869:$K1888,$E1869:$E1888,"R6補",G1869:G1888,"都道府県主導型市町村連携コース")</f>
        <v>0</v>
      </c>
      <c r="AN1878" s="224">
        <f>SUM(AO1878:AS1878)</f>
        <v>0</v>
      </c>
      <c r="AO1878" s="224"/>
      <c r="AP1878" s="224"/>
      <c r="AQ1878" s="224"/>
      <c r="AR1878" s="224">
        <f>SUMIFS($L1869:$L1888,$E1869:$E1888,"R6補",G1869:G1888,"一般コース")</f>
        <v>0</v>
      </c>
      <c r="AS1878" s="224">
        <f>SUMIFS($L1869:$L1888,$E1869:$E1888,"R6補",G1869:G1888,"都道府県主導型市町村連携コース")</f>
        <v>0</v>
      </c>
      <c r="AU1878" s="208">
        <f>SUM(AV1878:AZ1878)</f>
        <v>0</v>
      </c>
      <c r="AV1878" s="208"/>
      <c r="AW1878" s="208"/>
      <c r="AX1878" s="208"/>
      <c r="AY1878" s="208">
        <f>SUMIFS($M1869:$M1888,$E1869:$E1888,"R6補",G1869:G1888,"一般コース")</f>
        <v>0</v>
      </c>
      <c r="AZ1878" s="208">
        <f>SUMIFS($M1869:$M1888,$E1869:$E1888,"R6補",G1869:G1888,"都道府県主導型市町村連携コース")</f>
        <v>0</v>
      </c>
      <c r="BA1878" s="215"/>
    </row>
    <row r="1879" spans="1:53" s="201" customFormat="1" ht="12.6" hidden="1" customHeight="1" x14ac:dyDescent="0.15">
      <c r="A1879" s="612"/>
      <c r="B1879" s="615"/>
      <c r="C1879" s="618"/>
      <c r="D1879" s="418"/>
      <c r="E1879" s="424"/>
      <c r="F1879" s="420"/>
      <c r="G1879" s="420"/>
      <c r="H1879" s="420"/>
      <c r="I1879" s="421"/>
      <c r="J1879" s="432"/>
      <c r="K1879" s="423"/>
      <c r="L1879" s="423"/>
      <c r="M1879" s="423"/>
      <c r="N1879" s="332"/>
      <c r="O1879" s="433"/>
      <c r="P1879" s="434"/>
      <c r="Q1879" s="435"/>
      <c r="R1879" s="436"/>
      <c r="S1879" s="435"/>
      <c r="U1879" s="205">
        <v>11</v>
      </c>
      <c r="V1879" s="210" t="str">
        <f t="shared" si="674"/>
        <v/>
      </c>
      <c r="W1879" s="201" t="b">
        <f t="shared" si="676"/>
        <v>1</v>
      </c>
      <c r="AA1879" s="215"/>
      <c r="AB1879" s="408" t="str">
        <f t="shared" si="673"/>
        <v/>
      </c>
      <c r="AC1879" s="408" t="str">
        <f t="shared" si="675"/>
        <v/>
      </c>
      <c r="AD1879" s="202"/>
      <c r="AE1879" s="214"/>
      <c r="AF1879" s="214"/>
      <c r="AG1879" s="215"/>
      <c r="AH1879" s="215"/>
      <c r="AI1879" s="215"/>
      <c r="AJ1879" s="215"/>
      <c r="AK1879" s="215"/>
      <c r="AL1879" s="215"/>
      <c r="AN1879" s="218"/>
      <c r="AO1879" s="218"/>
      <c r="AP1879" s="218"/>
      <c r="AQ1879" s="218"/>
      <c r="AR1879" s="218"/>
      <c r="AS1879" s="218"/>
      <c r="AU1879" s="215"/>
      <c r="AV1879" s="215"/>
      <c r="AW1879" s="215"/>
      <c r="AX1879" s="215"/>
      <c r="AY1879" s="215"/>
      <c r="AZ1879" s="215"/>
      <c r="BA1879" s="215"/>
    </row>
    <row r="1880" spans="1:53" s="201" customFormat="1" ht="12.75" hidden="1" customHeight="1" x14ac:dyDescent="0.15">
      <c r="A1880" s="612"/>
      <c r="B1880" s="615"/>
      <c r="C1880" s="618"/>
      <c r="D1880" s="418"/>
      <c r="E1880" s="424"/>
      <c r="F1880" s="420"/>
      <c r="G1880" s="420"/>
      <c r="H1880" s="420"/>
      <c r="I1880" s="421"/>
      <c r="J1880" s="422"/>
      <c r="K1880" s="423"/>
      <c r="L1880" s="423"/>
      <c r="M1880" s="423"/>
      <c r="N1880" s="332"/>
      <c r="O1880" s="433"/>
      <c r="P1880" s="434"/>
      <c r="Q1880" s="435"/>
      <c r="R1880" s="436"/>
      <c r="S1880" s="435"/>
      <c r="U1880" s="205">
        <v>12</v>
      </c>
      <c r="V1880" s="210" t="str">
        <f t="shared" si="674"/>
        <v/>
      </c>
      <c r="W1880" s="201" t="b">
        <f t="shared" si="676"/>
        <v>1</v>
      </c>
      <c r="AA1880" s="215"/>
      <c r="AB1880" s="408" t="str">
        <f t="shared" si="673"/>
        <v/>
      </c>
      <c r="AC1880" s="408" t="str">
        <f t="shared" si="675"/>
        <v/>
      </c>
      <c r="AD1880" s="202"/>
      <c r="AE1880" s="214"/>
      <c r="AF1880" s="214"/>
      <c r="AG1880" s="215"/>
      <c r="AH1880" s="215"/>
      <c r="AI1880" s="215"/>
      <c r="AJ1880" s="215"/>
      <c r="AK1880" s="215"/>
      <c r="AL1880" s="215"/>
      <c r="AN1880" s="218"/>
      <c r="AO1880" s="218"/>
      <c r="AP1880" s="218"/>
      <c r="AQ1880" s="218"/>
      <c r="AR1880" s="218"/>
      <c r="AS1880" s="218"/>
      <c r="AU1880" s="215"/>
      <c r="AV1880" s="215"/>
      <c r="AW1880" s="215"/>
      <c r="AX1880" s="215"/>
      <c r="AY1880" s="215"/>
      <c r="AZ1880" s="215"/>
      <c r="BA1880" s="215"/>
    </row>
    <row r="1881" spans="1:53" s="201" customFormat="1" ht="12.75" hidden="1" customHeight="1" x14ac:dyDescent="0.15">
      <c r="A1881" s="612"/>
      <c r="B1881" s="615"/>
      <c r="C1881" s="618"/>
      <c r="D1881" s="418"/>
      <c r="E1881" s="424"/>
      <c r="F1881" s="420"/>
      <c r="G1881" s="420"/>
      <c r="H1881" s="420"/>
      <c r="I1881" s="421"/>
      <c r="J1881" s="422"/>
      <c r="K1881" s="423"/>
      <c r="L1881" s="423"/>
      <c r="M1881" s="423"/>
      <c r="N1881" s="332"/>
      <c r="O1881" s="433"/>
      <c r="P1881" s="434"/>
      <c r="Q1881" s="435"/>
      <c r="R1881" s="436"/>
      <c r="S1881" s="435"/>
      <c r="U1881" s="205">
        <v>13</v>
      </c>
      <c r="V1881" s="210" t="str">
        <f t="shared" si="674"/>
        <v/>
      </c>
      <c r="W1881" s="201" t="b">
        <f t="shared" si="676"/>
        <v>1</v>
      </c>
      <c r="Y1881" s="219"/>
      <c r="Z1881" s="215"/>
      <c r="AA1881" s="215"/>
      <c r="AB1881" s="408" t="str">
        <f t="shared" si="673"/>
        <v/>
      </c>
      <c r="AC1881" s="408" t="str">
        <f t="shared" si="675"/>
        <v/>
      </c>
      <c r="AD1881" s="202"/>
      <c r="AE1881" s="214"/>
      <c r="AF1881" s="214"/>
      <c r="AG1881" s="215"/>
      <c r="AH1881" s="215"/>
      <c r="AI1881" s="215"/>
      <c r="AJ1881" s="215"/>
      <c r="AK1881" s="215"/>
      <c r="AL1881" s="215"/>
      <c r="AN1881" s="218"/>
      <c r="AO1881" s="218"/>
      <c r="AP1881" s="218"/>
      <c r="AQ1881" s="218"/>
      <c r="AR1881" s="218"/>
      <c r="AS1881" s="218"/>
      <c r="AU1881" s="215"/>
      <c r="AV1881" s="215"/>
      <c r="AW1881" s="215"/>
      <c r="AX1881" s="215"/>
      <c r="AY1881" s="215"/>
      <c r="AZ1881" s="215"/>
      <c r="BA1881" s="215"/>
    </row>
    <row r="1882" spans="1:53" s="201" customFormat="1" ht="12.75" hidden="1" customHeight="1" x14ac:dyDescent="0.15">
      <c r="A1882" s="612"/>
      <c r="B1882" s="615"/>
      <c r="C1882" s="618"/>
      <c r="D1882" s="418"/>
      <c r="E1882" s="424"/>
      <c r="F1882" s="420"/>
      <c r="G1882" s="420"/>
      <c r="H1882" s="420"/>
      <c r="I1882" s="421"/>
      <c r="J1882" s="422"/>
      <c r="K1882" s="423"/>
      <c r="L1882" s="423"/>
      <c r="M1882" s="423"/>
      <c r="N1882" s="332"/>
      <c r="O1882" s="433"/>
      <c r="P1882" s="434"/>
      <c r="Q1882" s="435"/>
      <c r="R1882" s="436"/>
      <c r="S1882" s="435"/>
      <c r="U1882" s="205">
        <v>14</v>
      </c>
      <c r="V1882" s="210" t="str">
        <f t="shared" si="674"/>
        <v/>
      </c>
      <c r="W1882" s="201" t="b">
        <f t="shared" si="676"/>
        <v>1</v>
      </c>
      <c r="Y1882" s="216"/>
      <c r="Z1882" s="217"/>
      <c r="AA1882" s="215"/>
      <c r="AB1882" s="408" t="str">
        <f t="shared" si="673"/>
        <v/>
      </c>
      <c r="AC1882" s="408" t="str">
        <f t="shared" si="675"/>
        <v/>
      </c>
      <c r="AD1882" s="202"/>
      <c r="AE1882" s="214"/>
      <c r="AF1882" s="214"/>
      <c r="AH1882" s="215"/>
      <c r="AI1882" s="215"/>
      <c r="AJ1882" s="215"/>
      <c r="AK1882" s="215"/>
      <c r="AL1882" s="215"/>
      <c r="AN1882" s="218"/>
      <c r="AO1882" s="218"/>
      <c r="AP1882" s="218"/>
      <c r="AQ1882" s="218"/>
      <c r="AR1882" s="218"/>
      <c r="AS1882" s="218"/>
      <c r="AU1882" s="215"/>
      <c r="AV1882" s="215"/>
      <c r="AW1882" s="215"/>
      <c r="AX1882" s="215"/>
      <c r="AY1882" s="215"/>
      <c r="AZ1882" s="215"/>
      <c r="BA1882" s="215"/>
    </row>
    <row r="1883" spans="1:53" s="201" customFormat="1" ht="12.75" hidden="1" customHeight="1" x14ac:dyDescent="0.15">
      <c r="A1883" s="612"/>
      <c r="B1883" s="615"/>
      <c r="C1883" s="618"/>
      <c r="D1883" s="418"/>
      <c r="E1883" s="424"/>
      <c r="F1883" s="420"/>
      <c r="G1883" s="420"/>
      <c r="H1883" s="420"/>
      <c r="I1883" s="421"/>
      <c r="J1883" s="422"/>
      <c r="K1883" s="423"/>
      <c r="L1883" s="423"/>
      <c r="M1883" s="423"/>
      <c r="N1883" s="332"/>
      <c r="O1883" s="433"/>
      <c r="P1883" s="434"/>
      <c r="Q1883" s="435"/>
      <c r="R1883" s="436"/>
      <c r="S1883" s="435"/>
      <c r="U1883" s="205">
        <v>15</v>
      </c>
      <c r="V1883" s="210" t="str">
        <f t="shared" si="674"/>
        <v/>
      </c>
      <c r="W1883" s="201" t="b">
        <f t="shared" si="676"/>
        <v>1</v>
      </c>
      <c r="Y1883" s="216"/>
      <c r="AA1883" s="215"/>
      <c r="AB1883" s="408" t="str">
        <f t="shared" si="673"/>
        <v/>
      </c>
      <c r="AC1883" s="408" t="str">
        <f t="shared" si="675"/>
        <v/>
      </c>
      <c r="AD1883" s="202"/>
      <c r="AE1883" s="214"/>
      <c r="AF1883" s="214"/>
      <c r="AG1883" s="215"/>
      <c r="AH1883" s="215"/>
      <c r="AI1883" s="215"/>
      <c r="AJ1883" s="215"/>
      <c r="AK1883" s="215"/>
      <c r="AL1883" s="215"/>
      <c r="AN1883" s="218"/>
      <c r="AO1883" s="218"/>
      <c r="AP1883" s="218"/>
      <c r="AQ1883" s="218"/>
      <c r="AR1883" s="218"/>
      <c r="AS1883" s="218"/>
      <c r="AU1883" s="215"/>
      <c r="AV1883" s="215"/>
      <c r="AW1883" s="215"/>
      <c r="AX1883" s="215"/>
      <c r="AY1883" s="215"/>
      <c r="AZ1883" s="215"/>
      <c r="BA1883" s="215"/>
    </row>
    <row r="1884" spans="1:53" s="201" customFormat="1" ht="12.75" hidden="1" customHeight="1" x14ac:dyDescent="0.15">
      <c r="A1884" s="612"/>
      <c r="B1884" s="615"/>
      <c r="C1884" s="618"/>
      <c r="D1884" s="418"/>
      <c r="E1884" s="424"/>
      <c r="F1884" s="420"/>
      <c r="G1884" s="420"/>
      <c r="H1884" s="420"/>
      <c r="I1884" s="421"/>
      <c r="J1884" s="422"/>
      <c r="K1884" s="423"/>
      <c r="L1884" s="423"/>
      <c r="M1884" s="423"/>
      <c r="N1884" s="332"/>
      <c r="O1884" s="433"/>
      <c r="P1884" s="434"/>
      <c r="Q1884" s="435"/>
      <c r="R1884" s="436"/>
      <c r="S1884" s="435"/>
      <c r="U1884" s="205">
        <v>16</v>
      </c>
      <c r="V1884" s="210" t="str">
        <f t="shared" si="674"/>
        <v/>
      </c>
      <c r="W1884" s="201" t="b">
        <f t="shared" si="676"/>
        <v>1</v>
      </c>
      <c r="Y1884" s="216"/>
      <c r="Z1884" s="217"/>
      <c r="AB1884" s="408" t="str">
        <f t="shared" si="673"/>
        <v/>
      </c>
      <c r="AC1884" s="408" t="str">
        <f t="shared" si="675"/>
        <v/>
      </c>
      <c r="AD1884" s="202"/>
      <c r="AE1884" s="214"/>
      <c r="AF1884" s="214"/>
      <c r="AG1884" s="215"/>
      <c r="AH1884" s="215"/>
      <c r="AI1884" s="215"/>
      <c r="AJ1884" s="215"/>
      <c r="AK1884" s="215"/>
      <c r="AL1884" s="215"/>
      <c r="AN1884" s="218"/>
      <c r="AO1884" s="218"/>
      <c r="AP1884" s="218"/>
      <c r="AQ1884" s="218"/>
      <c r="AR1884" s="218"/>
      <c r="AS1884" s="218"/>
      <c r="AU1884" s="215"/>
      <c r="AV1884" s="215"/>
      <c r="AW1884" s="215"/>
      <c r="AX1884" s="215"/>
      <c r="AY1884" s="215"/>
      <c r="AZ1884" s="215"/>
      <c r="BA1884" s="215"/>
    </row>
    <row r="1885" spans="1:53" s="201" customFormat="1" ht="12.75" hidden="1" customHeight="1" x14ac:dyDescent="0.15">
      <c r="A1885" s="612"/>
      <c r="B1885" s="615"/>
      <c r="C1885" s="618"/>
      <c r="D1885" s="418"/>
      <c r="E1885" s="424"/>
      <c r="F1885" s="420"/>
      <c r="G1885" s="420"/>
      <c r="H1885" s="420"/>
      <c r="I1885" s="421"/>
      <c r="J1885" s="422"/>
      <c r="K1885" s="423"/>
      <c r="L1885" s="423"/>
      <c r="M1885" s="423"/>
      <c r="N1885" s="332"/>
      <c r="O1885" s="433"/>
      <c r="P1885" s="434"/>
      <c r="Q1885" s="435"/>
      <c r="R1885" s="436"/>
      <c r="S1885" s="435"/>
      <c r="U1885" s="205">
        <v>17</v>
      </c>
      <c r="V1885" s="210" t="str">
        <f t="shared" si="674"/>
        <v/>
      </c>
      <c r="W1885" s="201" t="b">
        <f t="shared" si="676"/>
        <v>1</v>
      </c>
      <c r="Y1885" s="216"/>
      <c r="AB1885" s="408" t="str">
        <f t="shared" si="673"/>
        <v/>
      </c>
      <c r="AC1885" s="408" t="str">
        <f t="shared" si="675"/>
        <v/>
      </c>
      <c r="AD1885" s="202"/>
      <c r="AE1885" s="214"/>
      <c r="AF1885" s="214"/>
      <c r="AG1885" s="215"/>
      <c r="AH1885" s="215"/>
      <c r="AI1885" s="215"/>
      <c r="AJ1885" s="215"/>
      <c r="AK1885" s="215"/>
      <c r="AL1885" s="215"/>
      <c r="AN1885" s="218"/>
      <c r="AO1885" s="218"/>
      <c r="AP1885" s="218"/>
      <c r="AQ1885" s="218"/>
      <c r="AR1885" s="218"/>
      <c r="AS1885" s="218"/>
      <c r="AU1885" s="215"/>
      <c r="AV1885" s="215"/>
      <c r="AW1885" s="215"/>
      <c r="AX1885" s="215"/>
      <c r="AY1885" s="215"/>
      <c r="AZ1885" s="215"/>
      <c r="BA1885" s="215"/>
    </row>
    <row r="1886" spans="1:53" s="201" customFormat="1" ht="12.75" hidden="1" customHeight="1" x14ac:dyDescent="0.15">
      <c r="A1886" s="612"/>
      <c r="B1886" s="615"/>
      <c r="C1886" s="618"/>
      <c r="D1886" s="418"/>
      <c r="E1886" s="424"/>
      <c r="F1886" s="420"/>
      <c r="G1886" s="420"/>
      <c r="H1886" s="420"/>
      <c r="I1886" s="421"/>
      <c r="J1886" s="422"/>
      <c r="K1886" s="423"/>
      <c r="L1886" s="423"/>
      <c r="M1886" s="423"/>
      <c r="N1886" s="332"/>
      <c r="O1886" s="433"/>
      <c r="P1886" s="434"/>
      <c r="Q1886" s="435"/>
      <c r="R1886" s="436"/>
      <c r="S1886" s="435"/>
      <c r="U1886" s="205">
        <v>18</v>
      </c>
      <c r="V1886" s="210" t="str">
        <f t="shared" si="674"/>
        <v/>
      </c>
      <c r="W1886" s="201" t="b">
        <f t="shared" si="676"/>
        <v>1</v>
      </c>
      <c r="Y1886" s="216"/>
      <c r="AB1886" s="408" t="str">
        <f t="shared" si="673"/>
        <v/>
      </c>
      <c r="AC1886" s="408" t="str">
        <f t="shared" si="675"/>
        <v/>
      </c>
      <c r="AD1886" s="202"/>
      <c r="AE1886" s="214"/>
      <c r="AF1886" s="214"/>
      <c r="AG1886" s="215"/>
      <c r="AH1886" s="215"/>
      <c r="AI1886" s="215"/>
      <c r="AJ1886" s="215"/>
      <c r="AK1886" s="215"/>
      <c r="AL1886" s="215"/>
      <c r="AN1886" s="218"/>
      <c r="AO1886" s="218"/>
      <c r="AP1886" s="218"/>
      <c r="AQ1886" s="218"/>
      <c r="AR1886" s="218"/>
      <c r="AS1886" s="218"/>
      <c r="AU1886" s="215"/>
      <c r="AV1886" s="215"/>
      <c r="AW1886" s="215"/>
      <c r="AX1886" s="215"/>
      <c r="AY1886" s="215"/>
      <c r="AZ1886" s="215"/>
      <c r="BA1886" s="215"/>
    </row>
    <row r="1887" spans="1:53" s="201" customFormat="1" ht="12.75" hidden="1" customHeight="1" x14ac:dyDescent="0.15">
      <c r="A1887" s="612"/>
      <c r="B1887" s="615"/>
      <c r="C1887" s="618"/>
      <c r="D1887" s="418"/>
      <c r="E1887" s="424"/>
      <c r="F1887" s="420"/>
      <c r="G1887" s="420"/>
      <c r="H1887" s="420"/>
      <c r="I1887" s="421"/>
      <c r="J1887" s="422"/>
      <c r="K1887" s="423"/>
      <c r="L1887" s="423"/>
      <c r="M1887" s="423"/>
      <c r="N1887" s="332"/>
      <c r="O1887" s="433"/>
      <c r="P1887" s="434"/>
      <c r="Q1887" s="435"/>
      <c r="R1887" s="436"/>
      <c r="S1887" s="435"/>
      <c r="U1887" s="205">
        <v>19</v>
      </c>
      <c r="V1887" s="210" t="str">
        <f t="shared" si="674"/>
        <v/>
      </c>
      <c r="W1887" s="201" t="b">
        <f t="shared" si="676"/>
        <v>1</v>
      </c>
      <c r="Y1887" s="216"/>
      <c r="AB1887" s="408" t="str">
        <f t="shared" si="673"/>
        <v/>
      </c>
      <c r="AC1887" s="408" t="str">
        <f t="shared" si="675"/>
        <v/>
      </c>
      <c r="AD1887" s="202"/>
      <c r="AE1887" s="214"/>
      <c r="AF1887" s="214"/>
      <c r="AG1887" s="215"/>
      <c r="AH1887" s="215"/>
      <c r="AI1887" s="215"/>
      <c r="AJ1887" s="215"/>
      <c r="AK1887" s="215"/>
      <c r="AL1887" s="215"/>
      <c r="AN1887" s="218"/>
      <c r="AO1887" s="218"/>
      <c r="AP1887" s="218"/>
      <c r="AQ1887" s="218"/>
      <c r="AR1887" s="218"/>
      <c r="AS1887" s="218"/>
      <c r="AU1887" s="215"/>
      <c r="AV1887" s="215"/>
      <c r="AW1887" s="215"/>
      <c r="AX1887" s="215"/>
      <c r="AY1887" s="215"/>
      <c r="AZ1887" s="215"/>
      <c r="BA1887" s="215"/>
    </row>
    <row r="1888" spans="1:53" s="215" customFormat="1" ht="12.75" hidden="1" customHeight="1" x14ac:dyDescent="0.15">
      <c r="A1888" s="613"/>
      <c r="B1888" s="616"/>
      <c r="C1888" s="619"/>
      <c r="D1888" s="426"/>
      <c r="E1888" s="427"/>
      <c r="F1888" s="428"/>
      <c r="G1888" s="428"/>
      <c r="H1888" s="428"/>
      <c r="I1888" s="429"/>
      <c r="J1888" s="430"/>
      <c r="K1888" s="431"/>
      <c r="L1888" s="431"/>
      <c r="M1888" s="431"/>
      <c r="N1888" s="332"/>
      <c r="O1888" s="433"/>
      <c r="P1888" s="434"/>
      <c r="Q1888" s="435"/>
      <c r="R1888" s="436"/>
      <c r="S1888" s="435"/>
      <c r="U1888" s="205">
        <v>20</v>
      </c>
      <c r="V1888" s="220" t="str">
        <f t="shared" si="674"/>
        <v/>
      </c>
      <c r="W1888" s="201" t="b">
        <f t="shared" si="676"/>
        <v>1</v>
      </c>
      <c r="Y1888" s="216"/>
      <c r="Z1888" s="217"/>
      <c r="AB1888" s="408" t="str">
        <f t="shared" si="673"/>
        <v/>
      </c>
      <c r="AC1888" s="408" t="str">
        <f t="shared" si="675"/>
        <v/>
      </c>
      <c r="AD1888" s="218"/>
      <c r="AE1888" s="214"/>
      <c r="AF1888" s="214"/>
      <c r="AN1888" s="218"/>
      <c r="AO1888" s="218"/>
      <c r="AP1888" s="218"/>
      <c r="AQ1888" s="218"/>
      <c r="AR1888" s="218"/>
      <c r="AS1888" s="218"/>
    </row>
    <row r="1889" spans="1:53" s="201" customFormat="1" ht="12.75" hidden="1" customHeight="1" x14ac:dyDescent="0.15">
      <c r="A1889" s="611" t="s">
        <v>7402</v>
      </c>
      <c r="B1889" s="614"/>
      <c r="C1889" s="617"/>
      <c r="D1889" s="412"/>
      <c r="E1889" s="413"/>
      <c r="F1889" s="414"/>
      <c r="G1889" s="414"/>
      <c r="H1889" s="414"/>
      <c r="I1889" s="415"/>
      <c r="J1889" s="416"/>
      <c r="K1889" s="417"/>
      <c r="L1889" s="417"/>
      <c r="M1889" s="417"/>
      <c r="N1889" s="332"/>
      <c r="O1889" s="433"/>
      <c r="P1889" s="434"/>
      <c r="Q1889" s="435"/>
      <c r="R1889" s="436"/>
      <c r="S1889" s="435"/>
      <c r="U1889" s="205">
        <v>1</v>
      </c>
      <c r="V1889" s="206" t="str">
        <f t="shared" si="674"/>
        <v/>
      </c>
      <c r="W1889" s="201" t="b">
        <f t="shared" si="676"/>
        <v>1</v>
      </c>
      <c r="Y1889" s="216"/>
      <c r="AB1889" s="408" t="str">
        <f t="shared" si="673"/>
        <v/>
      </c>
      <c r="AC1889" s="408" t="str">
        <f t="shared" si="675"/>
        <v/>
      </c>
      <c r="AD1889" s="202"/>
      <c r="AE1889" s="173" t="s">
        <v>7260</v>
      </c>
      <c r="AG1889" s="203" t="s">
        <v>7194</v>
      </c>
      <c r="AH1889" s="204" t="s">
        <v>7221</v>
      </c>
      <c r="AI1889" s="204" t="s">
        <v>7195</v>
      </c>
      <c r="AJ1889" s="204" t="s">
        <v>7231</v>
      </c>
      <c r="AK1889" s="204" t="s">
        <v>7196</v>
      </c>
      <c r="AL1889" s="204" t="s">
        <v>7197</v>
      </c>
      <c r="AN1889" s="222" t="s">
        <v>7274</v>
      </c>
      <c r="AO1889" s="223" t="s">
        <v>7221</v>
      </c>
      <c r="AP1889" s="223" t="s">
        <v>7195</v>
      </c>
      <c r="AQ1889" s="223" t="s">
        <v>7231</v>
      </c>
      <c r="AR1889" s="223" t="s">
        <v>7196</v>
      </c>
      <c r="AS1889" s="223" t="s">
        <v>7197</v>
      </c>
      <c r="AU1889" s="203" t="s">
        <v>7198</v>
      </c>
      <c r="AV1889" s="204" t="s">
        <v>7221</v>
      </c>
      <c r="AW1889" s="204" t="s">
        <v>7195</v>
      </c>
      <c r="AX1889" s="204" t="s">
        <v>7231</v>
      </c>
      <c r="AY1889" s="204" t="s">
        <v>7196</v>
      </c>
      <c r="AZ1889" s="204" t="s">
        <v>7197</v>
      </c>
      <c r="BA1889" s="214"/>
    </row>
    <row r="1890" spans="1:53" s="201" customFormat="1" ht="12.75" hidden="1" customHeight="1" x14ac:dyDescent="0.15">
      <c r="A1890" s="612"/>
      <c r="B1890" s="615"/>
      <c r="C1890" s="618"/>
      <c r="D1890" s="418"/>
      <c r="E1890" s="419"/>
      <c r="F1890" s="420"/>
      <c r="G1890" s="420"/>
      <c r="H1890" s="420"/>
      <c r="I1890" s="421"/>
      <c r="J1890" s="422"/>
      <c r="K1890" s="423"/>
      <c r="L1890" s="423"/>
      <c r="M1890" s="423"/>
      <c r="N1890" s="332"/>
      <c r="O1890" s="433"/>
      <c r="P1890" s="434"/>
      <c r="Q1890" s="435"/>
      <c r="R1890" s="436"/>
      <c r="S1890" s="435"/>
      <c r="U1890" s="205">
        <v>2</v>
      </c>
      <c r="V1890" s="210" t="str">
        <f t="shared" si="674"/>
        <v/>
      </c>
      <c r="W1890" s="201" t="b">
        <f t="shared" si="676"/>
        <v>1</v>
      </c>
      <c r="Y1890" s="216"/>
      <c r="Z1890" s="217"/>
      <c r="AB1890" s="408" t="str">
        <f t="shared" si="673"/>
        <v/>
      </c>
      <c r="AC1890" s="408" t="str">
        <f t="shared" si="675"/>
        <v/>
      </c>
      <c r="AD1890" s="202"/>
      <c r="AE1890" s="620" t="s">
        <v>7188</v>
      </c>
      <c r="AF1890" s="209" t="s">
        <v>7193</v>
      </c>
      <c r="AG1890" s="208">
        <f>SUM(AH1890:AL1890)</f>
        <v>0</v>
      </c>
      <c r="AH1890" s="208">
        <f>SUMIFS($K1889:$K1908,$E1889:$E1908,"R7当",$F1889:$F1908,"ライフデザイン・結婚支援重点推進事業",$J1889:$J1908,3/4)</f>
        <v>0</v>
      </c>
      <c r="AI1890" s="208">
        <f>SUMIFS($K1889:$K1908,$E1889:$E1908,"R7当",$F1889:$F1908,"結婚支援コンシェルジュ事業",$J1889:$J1908,3/4)</f>
        <v>0</v>
      </c>
      <c r="AJ1890" s="208"/>
      <c r="AK1890" s="208"/>
      <c r="AL1890" s="208"/>
      <c r="AN1890" s="224">
        <f>SUM(AO1890:AS1890)</f>
        <v>0</v>
      </c>
      <c r="AO1890" s="224">
        <f>SUMIFS($L1889:$L1908,$E1889:$E1908,"R7当",$F1889:$F1908,"ライフデザイン・結婚支援重点推進事業",$J1889:$J1908,3/4)</f>
        <v>0</v>
      </c>
      <c r="AP1890" s="224">
        <f>SUMIFS($L1889:$L1908,$E1889:$E1908,"R7当",$F1889:$F1908,"結婚支援コンシェルジュ事業",$J1889:$J1908,3/4)</f>
        <v>0</v>
      </c>
      <c r="AQ1890" s="224"/>
      <c r="AR1890" s="224"/>
      <c r="AS1890" s="224"/>
      <c r="AU1890" s="208">
        <f>SUM(AV1890:AZ1890)</f>
        <v>0</v>
      </c>
      <c r="AV1890" s="208">
        <f>SUMIFS($M1889:$M1908,$E1889:$E1908,"R7当",$F1889:$F1908,"ライフデザイン・結婚支援重点推進事業",$J1889:$J1908,3/4)</f>
        <v>0</v>
      </c>
      <c r="AW1890" s="208">
        <f>SUMIFS($M1889:$M1908,$E1889:$E1908,"R7当",$F1889:$F1908,"結婚支援コンシェルジュ事業",$J1889:$J1908,3/4)</f>
        <v>0</v>
      </c>
      <c r="AX1890" s="208"/>
      <c r="AY1890" s="208"/>
      <c r="AZ1890" s="208"/>
      <c r="BA1890" s="215"/>
    </row>
    <row r="1891" spans="1:53" s="201" customFormat="1" ht="12.75" hidden="1" customHeight="1" x14ac:dyDescent="0.15">
      <c r="A1891" s="612"/>
      <c r="B1891" s="615"/>
      <c r="C1891" s="618"/>
      <c r="D1891" s="418"/>
      <c r="E1891" s="424"/>
      <c r="F1891" s="420"/>
      <c r="G1891" s="420"/>
      <c r="H1891" s="420"/>
      <c r="I1891" s="421"/>
      <c r="J1891" s="425"/>
      <c r="K1891" s="423"/>
      <c r="L1891" s="423"/>
      <c r="M1891" s="423"/>
      <c r="N1891" s="332"/>
      <c r="O1891" s="433"/>
      <c r="P1891" s="434"/>
      <c r="Q1891" s="435"/>
      <c r="R1891" s="436"/>
      <c r="S1891" s="435"/>
      <c r="U1891" s="205">
        <v>3</v>
      </c>
      <c r="V1891" s="210" t="str">
        <f t="shared" si="674"/>
        <v/>
      </c>
      <c r="W1891" s="201" t="b">
        <f t="shared" si="676"/>
        <v>1</v>
      </c>
      <c r="Y1891" s="219"/>
      <c r="Z1891" s="215"/>
      <c r="AB1891" s="408" t="str">
        <f t="shared" si="673"/>
        <v/>
      </c>
      <c r="AC1891" s="408" t="str">
        <f t="shared" si="675"/>
        <v/>
      </c>
      <c r="AD1891" s="202"/>
      <c r="AE1891" s="620"/>
      <c r="AF1891" s="211" t="s">
        <v>7189</v>
      </c>
      <c r="AG1891" s="208">
        <f>SUM(AH1891:AL1891)</f>
        <v>0</v>
      </c>
      <c r="AH1891" s="208">
        <f>SUMIFS($K1889:$K1908,$E1889:$E1908,"R7当",$F1889:$F1908,"ライフデザイン・結婚支援重点推進事業",$J1889:$J1908,2/3)</f>
        <v>0</v>
      </c>
      <c r="AI1891" s="208"/>
      <c r="AJ1891" s="208">
        <f>SUMIFS($K1889:$K1908,$E1889:$E1908,"R7当",$F1889:$F1908,"結婚_妊娠・出産_子育てに温かい社会づくり・気運醸成事業",$J1889:$J1908,2/3)</f>
        <v>0</v>
      </c>
      <c r="AK1891" s="208"/>
      <c r="AL1891" s="208"/>
      <c r="AN1891" s="224">
        <f t="shared" ref="AN1891:AN1892" si="683">SUM(AO1891:AS1891)</f>
        <v>0</v>
      </c>
      <c r="AO1891" s="224">
        <f>SUMIFS($L1889:$L1908,$E1889:$E1908,"R7当",$F1889:$F1908,"ライフデザイン・結婚支援重点推進事業",$J1889:$J1908,2/3)</f>
        <v>0</v>
      </c>
      <c r="AP1891" s="224"/>
      <c r="AQ1891" s="224">
        <f>SUMIFS($L1889:$L1908,$E1889:$E1908,"R7当",$F1889:$F1908,"結婚_妊娠・出産_子育てに温かい社会づくり・気運醸成事業",$J1889:$J1908,2/3)</f>
        <v>0</v>
      </c>
      <c r="AR1891" s="224"/>
      <c r="AS1891" s="224"/>
      <c r="AU1891" s="208">
        <f t="shared" ref="AU1891:AU1892" si="684">SUM(AV1891:AZ1891)</f>
        <v>0</v>
      </c>
      <c r="AV1891" s="208">
        <f>SUMIFS($M1889:$M1908,$E1889:$E1908,"R7当",$F1889:$F1908,"ライフデザイン・結婚支援重点推進事業",$J1889:$J1908,2/3)</f>
        <v>0</v>
      </c>
      <c r="AW1891" s="208"/>
      <c r="AX1891" s="208">
        <f>SUMIFS($M1889:$M1908,$E1889:$E1908,"R7当",$F1889:$F1908,"結婚_妊娠・出産_子育てに温かい社会づくり・気運醸成事業",$J1889:$J1908,2/3)</f>
        <v>0</v>
      </c>
      <c r="AY1891" s="208"/>
      <c r="AZ1891" s="208"/>
      <c r="BA1891" s="215"/>
    </row>
    <row r="1892" spans="1:53" s="201" customFormat="1" ht="12.75" hidden="1" customHeight="1" x14ac:dyDescent="0.15">
      <c r="A1892" s="612"/>
      <c r="B1892" s="615"/>
      <c r="C1892" s="618"/>
      <c r="D1892" s="418"/>
      <c r="E1892" s="424"/>
      <c r="F1892" s="420"/>
      <c r="G1892" s="420"/>
      <c r="H1892" s="420"/>
      <c r="I1892" s="421"/>
      <c r="J1892" s="425"/>
      <c r="K1892" s="423"/>
      <c r="L1892" s="423"/>
      <c r="M1892" s="423"/>
      <c r="N1892" s="332"/>
      <c r="O1892" s="433"/>
      <c r="P1892" s="434"/>
      <c r="Q1892" s="435"/>
      <c r="R1892" s="436"/>
      <c r="S1892" s="435"/>
      <c r="U1892" s="205">
        <v>4</v>
      </c>
      <c r="V1892" s="210" t="str">
        <f t="shared" si="674"/>
        <v/>
      </c>
      <c r="W1892" s="201" t="b">
        <f t="shared" si="676"/>
        <v>1</v>
      </c>
      <c r="Y1892" s="219"/>
      <c r="Z1892" s="215"/>
      <c r="AB1892" s="408" t="str">
        <f t="shared" si="673"/>
        <v/>
      </c>
      <c r="AC1892" s="408" t="str">
        <f t="shared" si="675"/>
        <v/>
      </c>
      <c r="AD1892" s="202"/>
      <c r="AE1892" s="620"/>
      <c r="AF1892" s="211" t="s">
        <v>7187</v>
      </c>
      <c r="AG1892" s="208">
        <f t="shared" ref="AG1892" si="685">SUM(AH1892:AL1892)</f>
        <v>0</v>
      </c>
      <c r="AH1892" s="208"/>
      <c r="AI1892" s="208"/>
      <c r="AJ1892" s="208">
        <f>SUMIFS($K1889:$K1908,$E1889:$E1908,"R7当",$F1889:$F1908,"結婚_妊娠・出産_子育てに温かい社会づくり・気運醸成事業",$J1889:$J1908,1/2)</f>
        <v>0</v>
      </c>
      <c r="AK1892" s="208"/>
      <c r="AL1892" s="208"/>
      <c r="AN1892" s="224">
        <f t="shared" si="683"/>
        <v>0</v>
      </c>
      <c r="AO1892" s="224"/>
      <c r="AP1892" s="224"/>
      <c r="AQ1892" s="224">
        <f>SUMIFS($L1889:$L1908,$E1889:$E1908,"R7当",$F1889:$F1908,"結婚_妊娠・出産_子育てに温かい社会づくり・気運醸成事業",$J1889:$J1908,1/2)</f>
        <v>0</v>
      </c>
      <c r="AR1892" s="224"/>
      <c r="AS1892" s="224"/>
      <c r="AU1892" s="208">
        <f t="shared" si="684"/>
        <v>0</v>
      </c>
      <c r="AV1892" s="208"/>
      <c r="AW1892" s="208"/>
      <c r="AX1892" s="208">
        <f>SUMIFS($M1889:$M1908,$E1889:$E1908,"R7当",$F1889:$F1908,"結婚_妊娠・出産_子育てに温かい社会づくり・気運醸成事業",$J1889:$J1908,1/2)</f>
        <v>0</v>
      </c>
      <c r="AY1892" s="208"/>
      <c r="AZ1892" s="208"/>
      <c r="BA1892" s="215"/>
    </row>
    <row r="1893" spans="1:53" s="201" customFormat="1" ht="12.75" hidden="1" customHeight="1" x14ac:dyDescent="0.15">
      <c r="A1893" s="612"/>
      <c r="B1893" s="615"/>
      <c r="C1893" s="618"/>
      <c r="D1893" s="418"/>
      <c r="E1893" s="424"/>
      <c r="F1893" s="420"/>
      <c r="G1893" s="420"/>
      <c r="H1893" s="420"/>
      <c r="I1893" s="421"/>
      <c r="J1893" s="425"/>
      <c r="K1893" s="423"/>
      <c r="L1893" s="423"/>
      <c r="M1893" s="423"/>
      <c r="N1893" s="332"/>
      <c r="O1893" s="433"/>
      <c r="P1893" s="434"/>
      <c r="Q1893" s="435"/>
      <c r="R1893" s="436"/>
      <c r="S1893" s="435"/>
      <c r="U1893" s="205">
        <v>5</v>
      </c>
      <c r="V1893" s="210" t="str">
        <f t="shared" si="674"/>
        <v/>
      </c>
      <c r="W1893" s="201" t="b">
        <f t="shared" si="676"/>
        <v>1</v>
      </c>
      <c r="Y1893" s="219"/>
      <c r="Z1893" s="215"/>
      <c r="AB1893" s="408" t="str">
        <f t="shared" si="673"/>
        <v/>
      </c>
      <c r="AC1893" s="408" t="str">
        <f t="shared" si="675"/>
        <v/>
      </c>
      <c r="AD1893" s="202"/>
      <c r="AE1893" s="212" t="s">
        <v>7229</v>
      </c>
      <c r="AF1893" s="209" t="str">
        <f>IF(COUNTIF(AC1889:AC1908,"R7当一般コース"),"一般コース",IF(COUNTIF(AC1889:AC1908,"R7当都道府県主導型市町村連携コース"),"連携コース",""))</f>
        <v/>
      </c>
      <c r="AG1893" s="208">
        <f>SUM(AH1893:AL1893)</f>
        <v>0</v>
      </c>
      <c r="AH1893" s="208"/>
      <c r="AI1893" s="208"/>
      <c r="AJ1893" s="208"/>
      <c r="AK1893" s="208">
        <f>SUMIFS($K1889:$K1908,$E1889:$E1908,"R7当",G1889:G1908,"一般コース")</f>
        <v>0</v>
      </c>
      <c r="AL1893" s="208">
        <f>SUMIFS($K1889:$K1908,$E1889:$E1908,"R7当",G1889:G1908,"都道府県主導型市町村連携コース")</f>
        <v>0</v>
      </c>
      <c r="AN1893" s="224">
        <f>SUM(AO1893:AS1893)</f>
        <v>0</v>
      </c>
      <c r="AO1893" s="224"/>
      <c r="AP1893" s="224"/>
      <c r="AQ1893" s="224"/>
      <c r="AR1893" s="224">
        <f>SUMIFS($L1889:$L1908,$E1889:$E1908,"R7当",G1889:G1908,"一般コース")</f>
        <v>0</v>
      </c>
      <c r="AS1893" s="224">
        <f>SUMIFS($L1889:$L1908,$E1889:$E1908,"R7当",G1889:G1908,"都道府県主導型市町村連携コース")</f>
        <v>0</v>
      </c>
      <c r="AU1893" s="208">
        <f>SUM(AV1893:AZ1893)</f>
        <v>0</v>
      </c>
      <c r="AV1893" s="208"/>
      <c r="AW1893" s="208"/>
      <c r="AX1893" s="208"/>
      <c r="AY1893" s="208">
        <f>SUMIFS($M1889:$M1908,$E1889:$E1908,"R7当",G1889:G1908,"一般コース")</f>
        <v>0</v>
      </c>
      <c r="AZ1893" s="208">
        <f>SUMIFS($M1889:$M1908,$E1889:$E1908,"R7当",G1889:G1908,"都道府県主導型市町村連携コース")</f>
        <v>0</v>
      </c>
      <c r="BA1893" s="215"/>
    </row>
    <row r="1894" spans="1:53" s="201" customFormat="1" ht="12.75" hidden="1" customHeight="1" x14ac:dyDescent="0.15">
      <c r="A1894" s="612"/>
      <c r="B1894" s="615"/>
      <c r="C1894" s="618"/>
      <c r="D1894" s="418"/>
      <c r="E1894" s="424"/>
      <c r="F1894" s="420"/>
      <c r="G1894" s="420"/>
      <c r="H1894" s="420"/>
      <c r="I1894" s="421"/>
      <c r="J1894" s="425"/>
      <c r="K1894" s="423"/>
      <c r="L1894" s="423"/>
      <c r="M1894" s="423"/>
      <c r="N1894" s="332"/>
      <c r="O1894" s="433"/>
      <c r="P1894" s="434"/>
      <c r="Q1894" s="435"/>
      <c r="R1894" s="436"/>
      <c r="S1894" s="435"/>
      <c r="U1894" s="205">
        <v>6</v>
      </c>
      <c r="V1894" s="210" t="str">
        <f t="shared" si="674"/>
        <v/>
      </c>
      <c r="W1894" s="201" t="b">
        <f t="shared" si="676"/>
        <v>1</v>
      </c>
      <c r="Y1894" s="219"/>
      <c r="Z1894" s="215"/>
      <c r="AB1894" s="408" t="str">
        <f t="shared" si="673"/>
        <v/>
      </c>
      <c r="AC1894" s="408" t="str">
        <f t="shared" si="675"/>
        <v/>
      </c>
      <c r="AD1894" s="202"/>
      <c r="AE1894" s="173" t="s">
        <v>7217</v>
      </c>
      <c r="AG1894" s="213"/>
      <c r="AH1894" s="213"/>
      <c r="AI1894" s="213"/>
      <c r="AJ1894" s="213"/>
      <c r="AK1894" s="213"/>
      <c r="AL1894" s="213"/>
      <c r="AN1894" s="225"/>
      <c r="AO1894" s="225"/>
      <c r="AP1894" s="225"/>
      <c r="AQ1894" s="225"/>
      <c r="AR1894" s="225"/>
      <c r="AS1894" s="225"/>
      <c r="AU1894" s="213"/>
      <c r="AV1894" s="213"/>
      <c r="AW1894" s="213"/>
      <c r="AX1894" s="213"/>
      <c r="AY1894" s="213"/>
      <c r="AZ1894" s="213"/>
      <c r="BA1894" s="215"/>
    </row>
    <row r="1895" spans="1:53" s="201" customFormat="1" ht="12.75" hidden="1" customHeight="1" x14ac:dyDescent="0.15">
      <c r="A1895" s="612"/>
      <c r="B1895" s="615"/>
      <c r="C1895" s="618"/>
      <c r="D1895" s="418"/>
      <c r="E1895" s="424"/>
      <c r="F1895" s="420"/>
      <c r="G1895" s="420"/>
      <c r="H1895" s="420"/>
      <c r="I1895" s="421"/>
      <c r="J1895" s="425"/>
      <c r="K1895" s="423"/>
      <c r="L1895" s="423"/>
      <c r="M1895" s="423"/>
      <c r="N1895" s="332"/>
      <c r="O1895" s="433"/>
      <c r="P1895" s="434"/>
      <c r="Q1895" s="435"/>
      <c r="R1895" s="436"/>
      <c r="S1895" s="435"/>
      <c r="U1895" s="205">
        <v>7</v>
      </c>
      <c r="V1895" s="210" t="str">
        <f t="shared" si="674"/>
        <v/>
      </c>
      <c r="W1895" s="201" t="b">
        <f t="shared" si="676"/>
        <v>1</v>
      </c>
      <c r="Y1895" s="219"/>
      <c r="Z1895" s="215"/>
      <c r="AB1895" s="408" t="str">
        <f t="shared" si="673"/>
        <v/>
      </c>
      <c r="AC1895" s="408" t="str">
        <f t="shared" si="675"/>
        <v/>
      </c>
      <c r="AD1895" s="202"/>
      <c r="AE1895" s="620" t="s">
        <v>7188</v>
      </c>
      <c r="AF1895" s="209" t="s">
        <v>7193</v>
      </c>
      <c r="AG1895" s="208">
        <f>SUM(AH1895:AL1895)</f>
        <v>0</v>
      </c>
      <c r="AH1895" s="208">
        <f>SUMIFS($K1889:$K1908,$E1889:$E1908,"R6補",$F1889:$F1908,"ライフデザイン・結婚支援重点推進事業",$J1889:$J1908,3/4)</f>
        <v>0</v>
      </c>
      <c r="AI1895" s="208">
        <f>SUMIFS($K1889:$K1908,$E1889:$E1908,"R6補",$F1889:$F1908,"結婚支援コンシェルジュ事業",$J1889:$J1908,3/4)</f>
        <v>0</v>
      </c>
      <c r="AJ1895" s="208"/>
      <c r="AK1895" s="208"/>
      <c r="AL1895" s="208"/>
      <c r="AN1895" s="224">
        <f>SUM(AO1895:AS1895)</f>
        <v>0</v>
      </c>
      <c r="AO1895" s="224">
        <f>SUMIFS($L1889:$L1908,$E1889:$E1908,"R6補",$F1889:$F1908,"ライフデザイン・結婚支援重点推進事業",$J1889:$J1908,3/4)</f>
        <v>0</v>
      </c>
      <c r="AP1895" s="224">
        <f>SUMIFS($L1889:$L1908,$E1889:$E1908,"R6補",$F1889:$F1908,"結婚支援コンシェルジュ事業",$J1889:$J1908,3/4)</f>
        <v>0</v>
      </c>
      <c r="AQ1895" s="224"/>
      <c r="AR1895" s="224"/>
      <c r="AS1895" s="224"/>
      <c r="AU1895" s="208">
        <f>SUM(AV1895:AZ1895)</f>
        <v>0</v>
      </c>
      <c r="AV1895" s="208">
        <f>SUMIFS($M1889:$M1908,$E1889:$E1908,"R6補",$F1889:$F1908,"ライフデザイン・結婚支援重点推進事業",$J1889:$J1908,3/4)</f>
        <v>0</v>
      </c>
      <c r="AW1895" s="208">
        <f>SUMIFS($M1889:$M1908,$E1889:$E1908,"R6補",$F1889:$F1908,"結婚支援コンシェルジュ事業",$J1889:$J1908,3/4)</f>
        <v>0</v>
      </c>
      <c r="AX1895" s="208"/>
      <c r="AY1895" s="208"/>
      <c r="AZ1895" s="208"/>
      <c r="BA1895" s="215"/>
    </row>
    <row r="1896" spans="1:53" s="201" customFormat="1" ht="12.75" hidden="1" customHeight="1" x14ac:dyDescent="0.15">
      <c r="A1896" s="612"/>
      <c r="B1896" s="615"/>
      <c r="C1896" s="618"/>
      <c r="D1896" s="418"/>
      <c r="E1896" s="424"/>
      <c r="F1896" s="420"/>
      <c r="G1896" s="420"/>
      <c r="H1896" s="420"/>
      <c r="I1896" s="421"/>
      <c r="J1896" s="425"/>
      <c r="K1896" s="423"/>
      <c r="L1896" s="423"/>
      <c r="M1896" s="423"/>
      <c r="N1896" s="332"/>
      <c r="O1896" s="433"/>
      <c r="P1896" s="434"/>
      <c r="Q1896" s="435"/>
      <c r="R1896" s="436"/>
      <c r="S1896" s="435"/>
      <c r="U1896" s="205">
        <v>8</v>
      </c>
      <c r="V1896" s="210" t="str">
        <f t="shared" si="674"/>
        <v/>
      </c>
      <c r="W1896" s="201" t="b">
        <f t="shared" si="676"/>
        <v>1</v>
      </c>
      <c r="Y1896" s="219"/>
      <c r="Z1896" s="215"/>
      <c r="AB1896" s="408" t="str">
        <f t="shared" si="673"/>
        <v/>
      </c>
      <c r="AC1896" s="408" t="str">
        <f t="shared" si="675"/>
        <v/>
      </c>
      <c r="AD1896" s="202"/>
      <c r="AE1896" s="620"/>
      <c r="AF1896" s="211" t="s">
        <v>7189</v>
      </c>
      <c r="AG1896" s="208">
        <f t="shared" ref="AG1896" si="686">SUM(AH1896:AL1896)</f>
        <v>0</v>
      </c>
      <c r="AH1896" s="208">
        <f>SUMIFS($K1889:$K1908,$E1889:$E1908,"R6補",$F1889:$F1908,"ライフデザイン・結婚支援重点推進事業",$J1889:$J1908,2/3)</f>
        <v>0</v>
      </c>
      <c r="AI1896" s="208"/>
      <c r="AJ1896" s="208">
        <f>SUMIFS($K1889:$K1908,$E1889:$E1908,"R6補",$F1889:$F1908,"結婚_妊娠・出産_子育てに温かい社会づくり・気運醸成事業",$J1889:$J1908,2/3)</f>
        <v>0</v>
      </c>
      <c r="AK1896" s="208"/>
      <c r="AL1896" s="208"/>
      <c r="AN1896" s="224">
        <f t="shared" ref="AN1896:AN1897" si="687">SUM(AO1896:AS1896)</f>
        <v>0</v>
      </c>
      <c r="AO1896" s="224">
        <f>SUMIFS($L1889:$L1908,$E1889:$E1908,"R6補",$F1889:$F1908,"ライフデザイン・結婚支援重点推進事業",$J1889:$J1908,2/3)</f>
        <v>0</v>
      </c>
      <c r="AP1896" s="224"/>
      <c r="AQ1896" s="224">
        <f>SUMIFS($L1889:$L1908,$E1889:$E1908,"R6補",$F1889:$F1908,"結婚_妊娠・出産_子育てに温かい社会づくり・気運醸成事業",$J1889:$J1908,2/3)</f>
        <v>0</v>
      </c>
      <c r="AR1896" s="224"/>
      <c r="AS1896" s="224"/>
      <c r="AU1896" s="208">
        <f t="shared" ref="AU1896:AU1897" si="688">SUM(AV1896:AZ1896)</f>
        <v>0</v>
      </c>
      <c r="AV1896" s="208">
        <f>SUMIFS($M1889:$M1908,$E1889:$E1908,"R6補",$F1889:$F1908,"ライフデザイン・結婚支援重点推進事業",$J1889:$J1908,2/3)</f>
        <v>0</v>
      </c>
      <c r="AW1896" s="208"/>
      <c r="AX1896" s="208">
        <f>SUMIFS($M1889:$M1908,$E1889:$E1908,"R6補",$F1889:$F1908,"結婚_妊娠・出産_子育てに温かい社会づくり・気運醸成事業",$J1889:$J1908,2/3)</f>
        <v>0</v>
      </c>
      <c r="AY1896" s="208"/>
      <c r="AZ1896" s="208"/>
      <c r="BA1896" s="215"/>
    </row>
    <row r="1897" spans="1:53" s="201" customFormat="1" ht="12.75" hidden="1" customHeight="1" x14ac:dyDescent="0.15">
      <c r="A1897" s="612"/>
      <c r="B1897" s="615"/>
      <c r="C1897" s="618"/>
      <c r="D1897" s="418"/>
      <c r="E1897" s="424"/>
      <c r="F1897" s="420"/>
      <c r="G1897" s="420"/>
      <c r="H1897" s="420"/>
      <c r="I1897" s="421"/>
      <c r="J1897" s="425"/>
      <c r="K1897" s="423"/>
      <c r="L1897" s="423"/>
      <c r="M1897" s="423"/>
      <c r="N1897" s="332"/>
      <c r="O1897" s="433"/>
      <c r="P1897" s="434"/>
      <c r="Q1897" s="435"/>
      <c r="R1897" s="436"/>
      <c r="S1897" s="435"/>
      <c r="U1897" s="205">
        <v>9</v>
      </c>
      <c r="V1897" s="210" t="str">
        <f t="shared" si="674"/>
        <v/>
      </c>
      <c r="W1897" s="201" t="b">
        <f t="shared" si="676"/>
        <v>1</v>
      </c>
      <c r="Y1897" s="216"/>
      <c r="AB1897" s="408" t="str">
        <f t="shared" si="673"/>
        <v/>
      </c>
      <c r="AC1897" s="408" t="str">
        <f t="shared" si="675"/>
        <v/>
      </c>
      <c r="AD1897" s="202"/>
      <c r="AE1897" s="620"/>
      <c r="AF1897" s="211" t="s">
        <v>7187</v>
      </c>
      <c r="AG1897" s="208">
        <f>SUM(AH1897:AL1897)</f>
        <v>0</v>
      </c>
      <c r="AH1897" s="208"/>
      <c r="AI1897" s="208"/>
      <c r="AJ1897" s="208">
        <f>SUMIFS($K1889:$K1908,$E1889:$E1908,"R6補",$F1889:$F1908,"結婚_妊娠・出産_子育てに温かい社会づくり・気運醸成事業",$J1889:$J1908,1/2)</f>
        <v>0</v>
      </c>
      <c r="AK1897" s="208"/>
      <c r="AL1897" s="208"/>
      <c r="AN1897" s="224">
        <f t="shared" si="687"/>
        <v>0</v>
      </c>
      <c r="AO1897" s="224"/>
      <c r="AP1897" s="224"/>
      <c r="AQ1897" s="224">
        <f>SUMIFS($L1889:$L1908,$E1889:$E1908,"R6補",$F1889:$F1908,"結婚_妊娠・出産_子育てに温かい社会づくり・気運醸成事業",$J1889:$J1908,1/2)</f>
        <v>0</v>
      </c>
      <c r="AR1897" s="224"/>
      <c r="AS1897" s="224"/>
      <c r="AU1897" s="208">
        <f t="shared" si="688"/>
        <v>0</v>
      </c>
      <c r="AV1897" s="208"/>
      <c r="AW1897" s="208"/>
      <c r="AX1897" s="208">
        <f>SUMIFS($M1889:$M1908,$E1889:$E1908,"R6補",$F1889:$F1908,"結婚_妊娠・出産_子育てに温かい社会づくり・気運醸成事業",$J1889:$J1908,1/2)</f>
        <v>0</v>
      </c>
      <c r="AY1897" s="208"/>
      <c r="AZ1897" s="208"/>
      <c r="BA1897" s="215"/>
    </row>
    <row r="1898" spans="1:53" s="201" customFormat="1" ht="12.75" hidden="1" customHeight="1" x14ac:dyDescent="0.15">
      <c r="A1898" s="612"/>
      <c r="B1898" s="615"/>
      <c r="C1898" s="618"/>
      <c r="D1898" s="418"/>
      <c r="E1898" s="424"/>
      <c r="F1898" s="420"/>
      <c r="G1898" s="420"/>
      <c r="H1898" s="420"/>
      <c r="I1898" s="421"/>
      <c r="J1898" s="422"/>
      <c r="K1898" s="423"/>
      <c r="L1898" s="423"/>
      <c r="M1898" s="423"/>
      <c r="N1898" s="332"/>
      <c r="O1898" s="433"/>
      <c r="P1898" s="434"/>
      <c r="Q1898" s="435"/>
      <c r="R1898" s="436"/>
      <c r="S1898" s="435"/>
      <c r="U1898" s="205">
        <v>10</v>
      </c>
      <c r="V1898" s="210" t="str">
        <f t="shared" si="674"/>
        <v/>
      </c>
      <c r="W1898" s="201" t="b">
        <f t="shared" si="676"/>
        <v>1</v>
      </c>
      <c r="Y1898" s="216"/>
      <c r="Z1898" s="217"/>
      <c r="AA1898" s="215"/>
      <c r="AB1898" s="408" t="str">
        <f t="shared" si="673"/>
        <v/>
      </c>
      <c r="AC1898" s="408" t="str">
        <f t="shared" si="675"/>
        <v/>
      </c>
      <c r="AD1898" s="202"/>
      <c r="AE1898" s="212" t="s">
        <v>7229</v>
      </c>
      <c r="AF1898" s="209" t="str">
        <f>IF(COUNTIF(AC1889:AC1908,"R6補一般コース"),"一般コース",IF(COUNTIF(AC1889:AC1908,"R6補都道府県主導型市町村連携コース"),"連携コース",""))</f>
        <v/>
      </c>
      <c r="AG1898" s="208">
        <f>SUM(AH1898:AL1898)</f>
        <v>0</v>
      </c>
      <c r="AH1898" s="208"/>
      <c r="AI1898" s="208"/>
      <c r="AJ1898" s="208"/>
      <c r="AK1898" s="208">
        <f>SUMIFS($K1889:$K1908,$E1889:$E1908,"R6補",G1889:G1908,"一般コース")</f>
        <v>0</v>
      </c>
      <c r="AL1898" s="208">
        <f>SUMIFS($K1889:$K1908,$E1889:$E1908,"R6補",G1889:G1908,"都道府県主導型市町村連携コース")</f>
        <v>0</v>
      </c>
      <c r="AN1898" s="224">
        <f>SUM(AO1898:AS1898)</f>
        <v>0</v>
      </c>
      <c r="AO1898" s="224"/>
      <c r="AP1898" s="224"/>
      <c r="AQ1898" s="224"/>
      <c r="AR1898" s="224">
        <f>SUMIFS($L1889:$L1908,$E1889:$E1908,"R6補",G1889:G1908,"一般コース")</f>
        <v>0</v>
      </c>
      <c r="AS1898" s="224">
        <f>SUMIFS($L1889:$L1908,$E1889:$E1908,"R6補",G1889:G1908,"都道府県主導型市町村連携コース")</f>
        <v>0</v>
      </c>
      <c r="AU1898" s="208">
        <f>SUM(AV1898:AZ1898)</f>
        <v>0</v>
      </c>
      <c r="AV1898" s="208"/>
      <c r="AW1898" s="208"/>
      <c r="AX1898" s="208"/>
      <c r="AY1898" s="208">
        <f>SUMIFS($M1889:$M1908,$E1889:$E1908,"R6補",G1889:G1908,"一般コース")</f>
        <v>0</v>
      </c>
      <c r="AZ1898" s="208">
        <f>SUMIFS($M1889:$M1908,$E1889:$E1908,"R6補",G1889:G1908,"都道府県主導型市町村連携コース")</f>
        <v>0</v>
      </c>
      <c r="BA1898" s="215"/>
    </row>
    <row r="1899" spans="1:53" s="201" customFormat="1" ht="12.6" hidden="1" customHeight="1" x14ac:dyDescent="0.15">
      <c r="A1899" s="612"/>
      <c r="B1899" s="615"/>
      <c r="C1899" s="618"/>
      <c r="D1899" s="418"/>
      <c r="E1899" s="424"/>
      <c r="F1899" s="420"/>
      <c r="G1899" s="420"/>
      <c r="H1899" s="420"/>
      <c r="I1899" s="421"/>
      <c r="J1899" s="432"/>
      <c r="K1899" s="423"/>
      <c r="L1899" s="423"/>
      <c r="M1899" s="423"/>
      <c r="N1899" s="332"/>
      <c r="O1899" s="433"/>
      <c r="P1899" s="434"/>
      <c r="Q1899" s="435"/>
      <c r="R1899" s="436"/>
      <c r="S1899" s="435"/>
      <c r="U1899" s="205">
        <v>11</v>
      </c>
      <c r="V1899" s="210" t="str">
        <f t="shared" si="674"/>
        <v/>
      </c>
      <c r="W1899" s="201" t="b">
        <f t="shared" si="676"/>
        <v>1</v>
      </c>
      <c r="AA1899" s="215"/>
      <c r="AB1899" s="408" t="str">
        <f t="shared" si="673"/>
        <v/>
      </c>
      <c r="AC1899" s="408" t="str">
        <f t="shared" si="675"/>
        <v/>
      </c>
      <c r="AD1899" s="202"/>
      <c r="AE1899" s="214"/>
      <c r="AF1899" s="214"/>
      <c r="AG1899" s="215"/>
      <c r="AH1899" s="215"/>
      <c r="AI1899" s="215"/>
      <c r="AJ1899" s="215"/>
      <c r="AK1899" s="215"/>
      <c r="AL1899" s="215"/>
      <c r="AN1899" s="218"/>
      <c r="AO1899" s="218"/>
      <c r="AP1899" s="218"/>
      <c r="AQ1899" s="218"/>
      <c r="AR1899" s="218"/>
      <c r="AS1899" s="218"/>
      <c r="AU1899" s="215"/>
      <c r="AV1899" s="215"/>
      <c r="AW1899" s="215"/>
      <c r="AX1899" s="215"/>
      <c r="AY1899" s="215"/>
      <c r="AZ1899" s="215"/>
      <c r="BA1899" s="215"/>
    </row>
    <row r="1900" spans="1:53" s="201" customFormat="1" ht="12.75" hidden="1" customHeight="1" x14ac:dyDescent="0.15">
      <c r="A1900" s="612"/>
      <c r="B1900" s="615"/>
      <c r="C1900" s="618"/>
      <c r="D1900" s="418"/>
      <c r="E1900" s="424"/>
      <c r="F1900" s="420"/>
      <c r="G1900" s="420"/>
      <c r="H1900" s="420"/>
      <c r="I1900" s="421"/>
      <c r="J1900" s="422"/>
      <c r="K1900" s="423"/>
      <c r="L1900" s="423"/>
      <c r="M1900" s="423"/>
      <c r="N1900" s="332"/>
      <c r="O1900" s="433"/>
      <c r="P1900" s="434"/>
      <c r="Q1900" s="435"/>
      <c r="R1900" s="436"/>
      <c r="S1900" s="435"/>
      <c r="U1900" s="205">
        <v>12</v>
      </c>
      <c r="V1900" s="210" t="str">
        <f t="shared" si="674"/>
        <v/>
      </c>
      <c r="W1900" s="201" t="b">
        <f t="shared" si="676"/>
        <v>1</v>
      </c>
      <c r="AA1900" s="215"/>
      <c r="AB1900" s="408" t="str">
        <f t="shared" si="673"/>
        <v/>
      </c>
      <c r="AC1900" s="408" t="str">
        <f t="shared" si="675"/>
        <v/>
      </c>
      <c r="AD1900" s="202"/>
      <c r="AE1900" s="214"/>
      <c r="AF1900" s="214"/>
      <c r="AG1900" s="215"/>
      <c r="AH1900" s="215"/>
      <c r="AI1900" s="215"/>
      <c r="AJ1900" s="215"/>
      <c r="AK1900" s="215"/>
      <c r="AL1900" s="215"/>
      <c r="AN1900" s="218"/>
      <c r="AO1900" s="218"/>
      <c r="AP1900" s="218"/>
      <c r="AQ1900" s="218"/>
      <c r="AR1900" s="218"/>
      <c r="AS1900" s="218"/>
      <c r="AU1900" s="215"/>
      <c r="AV1900" s="215"/>
      <c r="AW1900" s="215"/>
      <c r="AX1900" s="215"/>
      <c r="AY1900" s="215"/>
      <c r="AZ1900" s="215"/>
      <c r="BA1900" s="215"/>
    </row>
    <row r="1901" spans="1:53" s="201" customFormat="1" ht="12.75" hidden="1" customHeight="1" x14ac:dyDescent="0.15">
      <c r="A1901" s="612"/>
      <c r="B1901" s="615"/>
      <c r="C1901" s="618"/>
      <c r="D1901" s="418"/>
      <c r="E1901" s="424"/>
      <c r="F1901" s="420"/>
      <c r="G1901" s="420"/>
      <c r="H1901" s="420"/>
      <c r="I1901" s="421"/>
      <c r="J1901" s="422"/>
      <c r="K1901" s="423"/>
      <c r="L1901" s="423"/>
      <c r="M1901" s="423"/>
      <c r="N1901" s="332"/>
      <c r="O1901" s="433"/>
      <c r="P1901" s="434"/>
      <c r="Q1901" s="435"/>
      <c r="R1901" s="436"/>
      <c r="S1901" s="435"/>
      <c r="U1901" s="205">
        <v>13</v>
      </c>
      <c r="V1901" s="210" t="str">
        <f t="shared" si="674"/>
        <v/>
      </c>
      <c r="W1901" s="201" t="b">
        <f t="shared" si="676"/>
        <v>1</v>
      </c>
      <c r="Y1901" s="219"/>
      <c r="Z1901" s="215"/>
      <c r="AA1901" s="215"/>
      <c r="AB1901" s="408" t="str">
        <f t="shared" si="673"/>
        <v/>
      </c>
      <c r="AC1901" s="408" t="str">
        <f t="shared" si="675"/>
        <v/>
      </c>
      <c r="AD1901" s="202"/>
      <c r="AE1901" s="214"/>
      <c r="AF1901" s="214"/>
      <c r="AG1901" s="215"/>
      <c r="AH1901" s="215"/>
      <c r="AI1901" s="215"/>
      <c r="AJ1901" s="215"/>
      <c r="AK1901" s="215"/>
      <c r="AL1901" s="215"/>
      <c r="AN1901" s="218"/>
      <c r="AO1901" s="218"/>
      <c r="AP1901" s="218"/>
      <c r="AQ1901" s="218"/>
      <c r="AR1901" s="218"/>
      <c r="AS1901" s="218"/>
      <c r="AU1901" s="215"/>
      <c r="AV1901" s="215"/>
      <c r="AW1901" s="215"/>
      <c r="AX1901" s="215"/>
      <c r="AY1901" s="215"/>
      <c r="AZ1901" s="215"/>
      <c r="BA1901" s="215"/>
    </row>
    <row r="1902" spans="1:53" s="201" customFormat="1" ht="12.75" hidden="1" customHeight="1" x14ac:dyDescent="0.15">
      <c r="A1902" s="612"/>
      <c r="B1902" s="615"/>
      <c r="C1902" s="618"/>
      <c r="D1902" s="418"/>
      <c r="E1902" s="424"/>
      <c r="F1902" s="420"/>
      <c r="G1902" s="420"/>
      <c r="H1902" s="420"/>
      <c r="I1902" s="421"/>
      <c r="J1902" s="422"/>
      <c r="K1902" s="423"/>
      <c r="L1902" s="423"/>
      <c r="M1902" s="423"/>
      <c r="N1902" s="332"/>
      <c r="O1902" s="433"/>
      <c r="P1902" s="434"/>
      <c r="Q1902" s="435"/>
      <c r="R1902" s="436"/>
      <c r="S1902" s="435"/>
      <c r="U1902" s="205">
        <v>14</v>
      </c>
      <c r="V1902" s="210" t="str">
        <f t="shared" si="674"/>
        <v/>
      </c>
      <c r="W1902" s="201" t="b">
        <f t="shared" si="676"/>
        <v>1</v>
      </c>
      <c r="Y1902" s="216"/>
      <c r="Z1902" s="217"/>
      <c r="AA1902" s="215"/>
      <c r="AB1902" s="408" t="str">
        <f t="shared" si="673"/>
        <v/>
      </c>
      <c r="AC1902" s="408" t="str">
        <f t="shared" si="675"/>
        <v/>
      </c>
      <c r="AD1902" s="202"/>
      <c r="AE1902" s="214"/>
      <c r="AF1902" s="214"/>
      <c r="AH1902" s="215"/>
      <c r="AI1902" s="215"/>
      <c r="AJ1902" s="215"/>
      <c r="AK1902" s="215"/>
      <c r="AL1902" s="215"/>
      <c r="AN1902" s="218"/>
      <c r="AO1902" s="218"/>
      <c r="AP1902" s="218"/>
      <c r="AQ1902" s="218"/>
      <c r="AR1902" s="218"/>
      <c r="AS1902" s="218"/>
      <c r="AU1902" s="215"/>
      <c r="AV1902" s="215"/>
      <c r="AW1902" s="215"/>
      <c r="AX1902" s="215"/>
      <c r="AY1902" s="215"/>
      <c r="AZ1902" s="215"/>
      <c r="BA1902" s="215"/>
    </row>
    <row r="1903" spans="1:53" s="201" customFormat="1" ht="12.75" hidden="1" customHeight="1" x14ac:dyDescent="0.15">
      <c r="A1903" s="612"/>
      <c r="B1903" s="615"/>
      <c r="C1903" s="618"/>
      <c r="D1903" s="418"/>
      <c r="E1903" s="424"/>
      <c r="F1903" s="420"/>
      <c r="G1903" s="420"/>
      <c r="H1903" s="420"/>
      <c r="I1903" s="421"/>
      <c r="J1903" s="422"/>
      <c r="K1903" s="423"/>
      <c r="L1903" s="423"/>
      <c r="M1903" s="423"/>
      <c r="N1903" s="332"/>
      <c r="O1903" s="433"/>
      <c r="P1903" s="434"/>
      <c r="Q1903" s="435"/>
      <c r="R1903" s="436"/>
      <c r="S1903" s="435"/>
      <c r="U1903" s="205">
        <v>15</v>
      </c>
      <c r="V1903" s="210" t="str">
        <f t="shared" si="674"/>
        <v/>
      </c>
      <c r="W1903" s="201" t="b">
        <f t="shared" si="676"/>
        <v>1</v>
      </c>
      <c r="Y1903" s="216"/>
      <c r="AA1903" s="215"/>
      <c r="AB1903" s="408" t="str">
        <f t="shared" si="673"/>
        <v/>
      </c>
      <c r="AC1903" s="408" t="str">
        <f t="shared" si="675"/>
        <v/>
      </c>
      <c r="AD1903" s="202"/>
      <c r="AE1903" s="214"/>
      <c r="AF1903" s="214"/>
      <c r="AG1903" s="215"/>
      <c r="AH1903" s="215"/>
      <c r="AI1903" s="215"/>
      <c r="AJ1903" s="215"/>
      <c r="AK1903" s="215"/>
      <c r="AL1903" s="215"/>
      <c r="AN1903" s="218"/>
      <c r="AO1903" s="218"/>
      <c r="AP1903" s="218"/>
      <c r="AQ1903" s="218"/>
      <c r="AR1903" s="218"/>
      <c r="AS1903" s="218"/>
      <c r="AU1903" s="215"/>
      <c r="AV1903" s="215"/>
      <c r="AW1903" s="215"/>
      <c r="AX1903" s="215"/>
      <c r="AY1903" s="215"/>
      <c r="AZ1903" s="215"/>
      <c r="BA1903" s="215"/>
    </row>
    <row r="1904" spans="1:53" s="201" customFormat="1" ht="12.75" hidden="1" customHeight="1" x14ac:dyDescent="0.15">
      <c r="A1904" s="612"/>
      <c r="B1904" s="615"/>
      <c r="C1904" s="618"/>
      <c r="D1904" s="418"/>
      <c r="E1904" s="424"/>
      <c r="F1904" s="420"/>
      <c r="G1904" s="420"/>
      <c r="H1904" s="420"/>
      <c r="I1904" s="421"/>
      <c r="J1904" s="422"/>
      <c r="K1904" s="423"/>
      <c r="L1904" s="423"/>
      <c r="M1904" s="423"/>
      <c r="N1904" s="332"/>
      <c r="O1904" s="433"/>
      <c r="P1904" s="434"/>
      <c r="Q1904" s="435"/>
      <c r="R1904" s="436"/>
      <c r="S1904" s="435"/>
      <c r="U1904" s="205">
        <v>16</v>
      </c>
      <c r="V1904" s="210" t="str">
        <f t="shared" si="674"/>
        <v/>
      </c>
      <c r="W1904" s="201" t="b">
        <f t="shared" si="676"/>
        <v>1</v>
      </c>
      <c r="Y1904" s="216"/>
      <c r="Z1904" s="217"/>
      <c r="AB1904" s="408" t="str">
        <f t="shared" si="673"/>
        <v/>
      </c>
      <c r="AC1904" s="408" t="str">
        <f t="shared" si="675"/>
        <v/>
      </c>
      <c r="AD1904" s="202"/>
      <c r="AE1904" s="214"/>
      <c r="AF1904" s="214"/>
      <c r="AG1904" s="215"/>
      <c r="AH1904" s="215"/>
      <c r="AI1904" s="215"/>
      <c r="AJ1904" s="215"/>
      <c r="AK1904" s="215"/>
      <c r="AL1904" s="215"/>
      <c r="AN1904" s="218"/>
      <c r="AO1904" s="218"/>
      <c r="AP1904" s="218"/>
      <c r="AQ1904" s="218"/>
      <c r="AR1904" s="218"/>
      <c r="AS1904" s="218"/>
      <c r="AU1904" s="215"/>
      <c r="AV1904" s="215"/>
      <c r="AW1904" s="215"/>
      <c r="AX1904" s="215"/>
      <c r="AY1904" s="215"/>
      <c r="AZ1904" s="215"/>
      <c r="BA1904" s="215"/>
    </row>
    <row r="1905" spans="1:53" s="201" customFormat="1" ht="12.75" hidden="1" customHeight="1" x14ac:dyDescent="0.15">
      <c r="A1905" s="612"/>
      <c r="B1905" s="615"/>
      <c r="C1905" s="618"/>
      <c r="D1905" s="418"/>
      <c r="E1905" s="424"/>
      <c r="F1905" s="420"/>
      <c r="G1905" s="420"/>
      <c r="H1905" s="420"/>
      <c r="I1905" s="421"/>
      <c r="J1905" s="422"/>
      <c r="K1905" s="423"/>
      <c r="L1905" s="423"/>
      <c r="M1905" s="423"/>
      <c r="N1905" s="332"/>
      <c r="O1905" s="433"/>
      <c r="P1905" s="434"/>
      <c r="Q1905" s="435"/>
      <c r="R1905" s="436"/>
      <c r="S1905" s="435"/>
      <c r="U1905" s="205">
        <v>17</v>
      </c>
      <c r="V1905" s="210" t="str">
        <f t="shared" si="674"/>
        <v/>
      </c>
      <c r="W1905" s="201" t="b">
        <f t="shared" si="676"/>
        <v>1</v>
      </c>
      <c r="Y1905" s="216"/>
      <c r="AB1905" s="408" t="str">
        <f t="shared" si="673"/>
        <v/>
      </c>
      <c r="AC1905" s="408" t="str">
        <f t="shared" si="675"/>
        <v/>
      </c>
      <c r="AD1905" s="202"/>
      <c r="AE1905" s="214"/>
      <c r="AF1905" s="214"/>
      <c r="AG1905" s="215"/>
      <c r="AH1905" s="215"/>
      <c r="AI1905" s="215"/>
      <c r="AJ1905" s="215"/>
      <c r="AK1905" s="215"/>
      <c r="AL1905" s="215"/>
      <c r="AN1905" s="218"/>
      <c r="AO1905" s="218"/>
      <c r="AP1905" s="218"/>
      <c r="AQ1905" s="218"/>
      <c r="AR1905" s="218"/>
      <c r="AS1905" s="218"/>
      <c r="AU1905" s="215"/>
      <c r="AV1905" s="215"/>
      <c r="AW1905" s="215"/>
      <c r="AX1905" s="215"/>
      <c r="AY1905" s="215"/>
      <c r="AZ1905" s="215"/>
      <c r="BA1905" s="215"/>
    </row>
    <row r="1906" spans="1:53" s="201" customFormat="1" ht="12.75" hidden="1" customHeight="1" x14ac:dyDescent="0.15">
      <c r="A1906" s="612"/>
      <c r="B1906" s="615"/>
      <c r="C1906" s="618"/>
      <c r="D1906" s="418"/>
      <c r="E1906" s="424"/>
      <c r="F1906" s="420"/>
      <c r="G1906" s="420"/>
      <c r="H1906" s="420"/>
      <c r="I1906" s="421"/>
      <c r="J1906" s="422"/>
      <c r="K1906" s="423"/>
      <c r="L1906" s="423"/>
      <c r="M1906" s="423"/>
      <c r="N1906" s="332"/>
      <c r="O1906" s="433"/>
      <c r="P1906" s="434"/>
      <c r="Q1906" s="435"/>
      <c r="R1906" s="436"/>
      <c r="S1906" s="435"/>
      <c r="U1906" s="205">
        <v>18</v>
      </c>
      <c r="V1906" s="210" t="str">
        <f t="shared" si="674"/>
        <v/>
      </c>
      <c r="W1906" s="201" t="b">
        <f t="shared" si="676"/>
        <v>1</v>
      </c>
      <c r="Y1906" s="216"/>
      <c r="AB1906" s="408" t="str">
        <f t="shared" si="673"/>
        <v/>
      </c>
      <c r="AC1906" s="408" t="str">
        <f t="shared" si="675"/>
        <v/>
      </c>
      <c r="AD1906" s="202"/>
      <c r="AE1906" s="214"/>
      <c r="AF1906" s="214"/>
      <c r="AG1906" s="215"/>
      <c r="AH1906" s="215"/>
      <c r="AI1906" s="215"/>
      <c r="AJ1906" s="215"/>
      <c r="AK1906" s="215"/>
      <c r="AL1906" s="215"/>
      <c r="AN1906" s="218"/>
      <c r="AO1906" s="218"/>
      <c r="AP1906" s="218"/>
      <c r="AQ1906" s="218"/>
      <c r="AR1906" s="218"/>
      <c r="AS1906" s="218"/>
      <c r="AU1906" s="215"/>
      <c r="AV1906" s="215"/>
      <c r="AW1906" s="215"/>
      <c r="AX1906" s="215"/>
      <c r="AY1906" s="215"/>
      <c r="AZ1906" s="215"/>
      <c r="BA1906" s="215"/>
    </row>
    <row r="1907" spans="1:53" s="201" customFormat="1" ht="12.75" hidden="1" customHeight="1" x14ac:dyDescent="0.15">
      <c r="A1907" s="612"/>
      <c r="B1907" s="615"/>
      <c r="C1907" s="618"/>
      <c r="D1907" s="418"/>
      <c r="E1907" s="424"/>
      <c r="F1907" s="420"/>
      <c r="G1907" s="420"/>
      <c r="H1907" s="420"/>
      <c r="I1907" s="421"/>
      <c r="J1907" s="422"/>
      <c r="K1907" s="423"/>
      <c r="L1907" s="423"/>
      <c r="M1907" s="423"/>
      <c r="N1907" s="332"/>
      <c r="O1907" s="433"/>
      <c r="P1907" s="434"/>
      <c r="Q1907" s="435"/>
      <c r="R1907" s="436"/>
      <c r="S1907" s="435"/>
      <c r="U1907" s="205">
        <v>19</v>
      </c>
      <c r="V1907" s="210" t="str">
        <f t="shared" si="674"/>
        <v/>
      </c>
      <c r="W1907" s="201" t="b">
        <f t="shared" si="676"/>
        <v>1</v>
      </c>
      <c r="Y1907" s="216"/>
      <c r="AB1907" s="408" t="str">
        <f t="shared" si="673"/>
        <v/>
      </c>
      <c r="AC1907" s="408" t="str">
        <f t="shared" si="675"/>
        <v/>
      </c>
      <c r="AD1907" s="202"/>
      <c r="AE1907" s="214"/>
      <c r="AF1907" s="214"/>
      <c r="AG1907" s="215"/>
      <c r="AH1907" s="215"/>
      <c r="AI1907" s="215"/>
      <c r="AJ1907" s="215"/>
      <c r="AK1907" s="215"/>
      <c r="AL1907" s="215"/>
      <c r="AN1907" s="218"/>
      <c r="AO1907" s="218"/>
      <c r="AP1907" s="218"/>
      <c r="AQ1907" s="218"/>
      <c r="AR1907" s="218"/>
      <c r="AS1907" s="218"/>
      <c r="AU1907" s="215"/>
      <c r="AV1907" s="215"/>
      <c r="AW1907" s="215"/>
      <c r="AX1907" s="215"/>
      <c r="AY1907" s="215"/>
      <c r="AZ1907" s="215"/>
      <c r="BA1907" s="215"/>
    </row>
    <row r="1908" spans="1:53" s="215" customFormat="1" ht="12.75" hidden="1" customHeight="1" x14ac:dyDescent="0.15">
      <c r="A1908" s="613"/>
      <c r="B1908" s="616"/>
      <c r="C1908" s="619"/>
      <c r="D1908" s="426"/>
      <c r="E1908" s="427"/>
      <c r="F1908" s="428"/>
      <c r="G1908" s="428"/>
      <c r="H1908" s="428"/>
      <c r="I1908" s="429"/>
      <c r="J1908" s="430"/>
      <c r="K1908" s="431"/>
      <c r="L1908" s="431"/>
      <c r="M1908" s="431"/>
      <c r="N1908" s="332"/>
      <c r="O1908" s="433"/>
      <c r="P1908" s="434"/>
      <c r="Q1908" s="435"/>
      <c r="R1908" s="436"/>
      <c r="S1908" s="435"/>
      <c r="U1908" s="205">
        <v>20</v>
      </c>
      <c r="V1908" s="220" t="str">
        <f t="shared" si="674"/>
        <v/>
      </c>
      <c r="W1908" s="201" t="b">
        <f t="shared" si="676"/>
        <v>1</v>
      </c>
      <c r="Y1908" s="216"/>
      <c r="Z1908" s="217"/>
      <c r="AB1908" s="408" t="str">
        <f t="shared" si="673"/>
        <v/>
      </c>
      <c r="AC1908" s="408" t="str">
        <f t="shared" si="675"/>
        <v/>
      </c>
      <c r="AD1908" s="218"/>
      <c r="AE1908" s="214"/>
      <c r="AF1908" s="214"/>
      <c r="AN1908" s="218"/>
      <c r="AO1908" s="218"/>
      <c r="AP1908" s="218"/>
      <c r="AQ1908" s="218"/>
      <c r="AR1908" s="218"/>
      <c r="AS1908" s="218"/>
    </row>
    <row r="1909" spans="1:53" s="201" customFormat="1" ht="12.75" hidden="1" customHeight="1" x14ac:dyDescent="0.15">
      <c r="A1909" s="611" t="s">
        <v>7403</v>
      </c>
      <c r="B1909" s="614"/>
      <c r="C1909" s="617"/>
      <c r="D1909" s="412"/>
      <c r="E1909" s="413"/>
      <c r="F1909" s="414"/>
      <c r="G1909" s="414"/>
      <c r="H1909" s="414"/>
      <c r="I1909" s="415"/>
      <c r="J1909" s="416"/>
      <c r="K1909" s="417"/>
      <c r="L1909" s="417"/>
      <c r="M1909" s="417"/>
      <c r="N1909" s="332"/>
      <c r="O1909" s="433"/>
      <c r="P1909" s="434"/>
      <c r="Q1909" s="435"/>
      <c r="R1909" s="436"/>
      <c r="S1909" s="435"/>
      <c r="U1909" s="205">
        <v>1</v>
      </c>
      <c r="V1909" s="206" t="str">
        <f t="shared" si="674"/>
        <v/>
      </c>
      <c r="W1909" s="201" t="b">
        <f t="shared" si="676"/>
        <v>1</v>
      </c>
      <c r="Y1909" s="216"/>
      <c r="AB1909" s="408" t="str">
        <f t="shared" si="673"/>
        <v/>
      </c>
      <c r="AC1909" s="408" t="str">
        <f t="shared" si="675"/>
        <v/>
      </c>
      <c r="AD1909" s="202"/>
      <c r="AE1909" s="173" t="s">
        <v>7260</v>
      </c>
      <c r="AG1909" s="203" t="s">
        <v>7194</v>
      </c>
      <c r="AH1909" s="204" t="s">
        <v>7221</v>
      </c>
      <c r="AI1909" s="204" t="s">
        <v>7195</v>
      </c>
      <c r="AJ1909" s="204" t="s">
        <v>7231</v>
      </c>
      <c r="AK1909" s="204" t="s">
        <v>7196</v>
      </c>
      <c r="AL1909" s="204" t="s">
        <v>7197</v>
      </c>
      <c r="AN1909" s="222" t="s">
        <v>7274</v>
      </c>
      <c r="AO1909" s="223" t="s">
        <v>7221</v>
      </c>
      <c r="AP1909" s="223" t="s">
        <v>7195</v>
      </c>
      <c r="AQ1909" s="223" t="s">
        <v>7231</v>
      </c>
      <c r="AR1909" s="223" t="s">
        <v>7196</v>
      </c>
      <c r="AS1909" s="223" t="s">
        <v>7197</v>
      </c>
      <c r="AU1909" s="203" t="s">
        <v>7198</v>
      </c>
      <c r="AV1909" s="204" t="s">
        <v>7221</v>
      </c>
      <c r="AW1909" s="204" t="s">
        <v>7195</v>
      </c>
      <c r="AX1909" s="204" t="s">
        <v>7231</v>
      </c>
      <c r="AY1909" s="204" t="s">
        <v>7196</v>
      </c>
      <c r="AZ1909" s="204" t="s">
        <v>7197</v>
      </c>
      <c r="BA1909" s="214"/>
    </row>
    <row r="1910" spans="1:53" s="201" customFormat="1" ht="12.75" hidden="1" customHeight="1" x14ac:dyDescent="0.15">
      <c r="A1910" s="612"/>
      <c r="B1910" s="615"/>
      <c r="C1910" s="618"/>
      <c r="D1910" s="418"/>
      <c r="E1910" s="419"/>
      <c r="F1910" s="420"/>
      <c r="G1910" s="420"/>
      <c r="H1910" s="420"/>
      <c r="I1910" s="421"/>
      <c r="J1910" s="422"/>
      <c r="K1910" s="423"/>
      <c r="L1910" s="423"/>
      <c r="M1910" s="423"/>
      <c r="N1910" s="332"/>
      <c r="O1910" s="433"/>
      <c r="P1910" s="434"/>
      <c r="Q1910" s="435"/>
      <c r="R1910" s="436"/>
      <c r="S1910" s="435"/>
      <c r="U1910" s="205">
        <v>2</v>
      </c>
      <c r="V1910" s="210" t="str">
        <f t="shared" si="674"/>
        <v/>
      </c>
      <c r="W1910" s="201" t="b">
        <f t="shared" si="676"/>
        <v>1</v>
      </c>
      <c r="Y1910" s="216"/>
      <c r="Z1910" s="217"/>
      <c r="AB1910" s="408" t="str">
        <f t="shared" si="673"/>
        <v/>
      </c>
      <c r="AC1910" s="408" t="str">
        <f t="shared" si="675"/>
        <v/>
      </c>
      <c r="AD1910" s="202"/>
      <c r="AE1910" s="620" t="s">
        <v>7188</v>
      </c>
      <c r="AF1910" s="209" t="s">
        <v>7193</v>
      </c>
      <c r="AG1910" s="208">
        <f>SUM(AH1910:AL1910)</f>
        <v>0</v>
      </c>
      <c r="AH1910" s="208">
        <f>SUMIFS($K1909:$K1928,$E1909:$E1928,"R7当",$F1909:$F1928,"ライフデザイン・結婚支援重点推進事業",$J1909:$J1928,3/4)</f>
        <v>0</v>
      </c>
      <c r="AI1910" s="208">
        <f>SUMIFS($K1909:$K1928,$E1909:$E1928,"R7当",$F1909:$F1928,"結婚支援コンシェルジュ事業",$J1909:$J1928,3/4)</f>
        <v>0</v>
      </c>
      <c r="AJ1910" s="208"/>
      <c r="AK1910" s="208"/>
      <c r="AL1910" s="208"/>
      <c r="AN1910" s="224">
        <f>SUM(AO1910:AS1910)</f>
        <v>0</v>
      </c>
      <c r="AO1910" s="224">
        <f>SUMIFS($L1909:$L1928,$E1909:$E1928,"R7当",$F1909:$F1928,"ライフデザイン・結婚支援重点推進事業",$J1909:$J1928,3/4)</f>
        <v>0</v>
      </c>
      <c r="AP1910" s="224">
        <f>SUMIFS($L1909:$L1928,$E1909:$E1928,"R7当",$F1909:$F1928,"結婚支援コンシェルジュ事業",$J1909:$J1928,3/4)</f>
        <v>0</v>
      </c>
      <c r="AQ1910" s="224"/>
      <c r="AR1910" s="224"/>
      <c r="AS1910" s="224"/>
      <c r="AU1910" s="208">
        <f>SUM(AV1910:AZ1910)</f>
        <v>0</v>
      </c>
      <c r="AV1910" s="208">
        <f>SUMIFS($M1909:$M1928,$E1909:$E1928,"R7当",$F1909:$F1928,"ライフデザイン・結婚支援重点推進事業",$J1909:$J1928,3/4)</f>
        <v>0</v>
      </c>
      <c r="AW1910" s="208">
        <f>SUMIFS($M1909:$M1928,$E1909:$E1928,"R7当",$F1909:$F1928,"結婚支援コンシェルジュ事業",$J1909:$J1928,3/4)</f>
        <v>0</v>
      </c>
      <c r="AX1910" s="208"/>
      <c r="AY1910" s="208"/>
      <c r="AZ1910" s="208"/>
      <c r="BA1910" s="215"/>
    </row>
    <row r="1911" spans="1:53" s="201" customFormat="1" ht="12.75" hidden="1" customHeight="1" x14ac:dyDescent="0.15">
      <c r="A1911" s="612"/>
      <c r="B1911" s="615"/>
      <c r="C1911" s="618"/>
      <c r="D1911" s="418"/>
      <c r="E1911" s="424"/>
      <c r="F1911" s="420"/>
      <c r="G1911" s="420"/>
      <c r="H1911" s="420"/>
      <c r="I1911" s="421"/>
      <c r="J1911" s="425"/>
      <c r="K1911" s="423"/>
      <c r="L1911" s="423"/>
      <c r="M1911" s="423"/>
      <c r="N1911" s="332"/>
      <c r="O1911" s="433"/>
      <c r="P1911" s="434"/>
      <c r="Q1911" s="435"/>
      <c r="R1911" s="436"/>
      <c r="S1911" s="435"/>
      <c r="U1911" s="205">
        <v>3</v>
      </c>
      <c r="V1911" s="210" t="str">
        <f t="shared" si="674"/>
        <v/>
      </c>
      <c r="W1911" s="201" t="b">
        <f t="shared" si="676"/>
        <v>1</v>
      </c>
      <c r="Y1911" s="219"/>
      <c r="Z1911" s="215"/>
      <c r="AB1911" s="408" t="str">
        <f t="shared" si="673"/>
        <v/>
      </c>
      <c r="AC1911" s="408" t="str">
        <f t="shared" si="675"/>
        <v/>
      </c>
      <c r="AD1911" s="202"/>
      <c r="AE1911" s="620"/>
      <c r="AF1911" s="211" t="s">
        <v>7189</v>
      </c>
      <c r="AG1911" s="208">
        <f>SUM(AH1911:AL1911)</f>
        <v>0</v>
      </c>
      <c r="AH1911" s="208">
        <f>SUMIFS($K1909:$K1928,$E1909:$E1928,"R7当",$F1909:$F1928,"ライフデザイン・結婚支援重点推進事業",$J1909:$J1928,2/3)</f>
        <v>0</v>
      </c>
      <c r="AI1911" s="208"/>
      <c r="AJ1911" s="208">
        <f>SUMIFS($K1909:$K1928,$E1909:$E1928,"R7当",$F1909:$F1928,"結婚_妊娠・出産_子育てに温かい社会づくり・気運醸成事業",$J1909:$J1928,2/3)</f>
        <v>0</v>
      </c>
      <c r="AK1911" s="208"/>
      <c r="AL1911" s="208"/>
      <c r="AN1911" s="224">
        <f t="shared" ref="AN1911:AN1912" si="689">SUM(AO1911:AS1911)</f>
        <v>0</v>
      </c>
      <c r="AO1911" s="224">
        <f>SUMIFS($L1909:$L1928,$E1909:$E1928,"R7当",$F1909:$F1928,"ライフデザイン・結婚支援重点推進事業",$J1909:$J1928,2/3)</f>
        <v>0</v>
      </c>
      <c r="AP1911" s="224"/>
      <c r="AQ1911" s="224">
        <f>SUMIFS($L1909:$L1928,$E1909:$E1928,"R7当",$F1909:$F1928,"結婚_妊娠・出産_子育てに温かい社会づくり・気運醸成事業",$J1909:$J1928,2/3)</f>
        <v>0</v>
      </c>
      <c r="AR1911" s="224"/>
      <c r="AS1911" s="224"/>
      <c r="AU1911" s="208">
        <f t="shared" ref="AU1911:AU1912" si="690">SUM(AV1911:AZ1911)</f>
        <v>0</v>
      </c>
      <c r="AV1911" s="208">
        <f>SUMIFS($M1909:$M1928,$E1909:$E1928,"R7当",$F1909:$F1928,"ライフデザイン・結婚支援重点推進事業",$J1909:$J1928,2/3)</f>
        <v>0</v>
      </c>
      <c r="AW1911" s="208"/>
      <c r="AX1911" s="208">
        <f>SUMIFS($M1909:$M1928,$E1909:$E1928,"R7当",$F1909:$F1928,"結婚_妊娠・出産_子育てに温かい社会づくり・気運醸成事業",$J1909:$J1928,2/3)</f>
        <v>0</v>
      </c>
      <c r="AY1911" s="208"/>
      <c r="AZ1911" s="208"/>
      <c r="BA1911" s="215"/>
    </row>
    <row r="1912" spans="1:53" s="201" customFormat="1" ht="12.75" hidden="1" customHeight="1" x14ac:dyDescent="0.15">
      <c r="A1912" s="612"/>
      <c r="B1912" s="615"/>
      <c r="C1912" s="618"/>
      <c r="D1912" s="418"/>
      <c r="E1912" s="424"/>
      <c r="F1912" s="420"/>
      <c r="G1912" s="420"/>
      <c r="H1912" s="420"/>
      <c r="I1912" s="421"/>
      <c r="J1912" s="425"/>
      <c r="K1912" s="423"/>
      <c r="L1912" s="423"/>
      <c r="M1912" s="423"/>
      <c r="N1912" s="332"/>
      <c r="O1912" s="433"/>
      <c r="P1912" s="434"/>
      <c r="Q1912" s="435"/>
      <c r="R1912" s="436"/>
      <c r="S1912" s="435"/>
      <c r="U1912" s="205">
        <v>4</v>
      </c>
      <c r="V1912" s="210" t="str">
        <f t="shared" si="674"/>
        <v/>
      </c>
      <c r="W1912" s="201" t="b">
        <f t="shared" si="676"/>
        <v>1</v>
      </c>
      <c r="Y1912" s="219"/>
      <c r="Z1912" s="215"/>
      <c r="AB1912" s="408" t="str">
        <f t="shared" si="673"/>
        <v/>
      </c>
      <c r="AC1912" s="408" t="str">
        <f t="shared" si="675"/>
        <v/>
      </c>
      <c r="AD1912" s="202"/>
      <c r="AE1912" s="620"/>
      <c r="AF1912" s="211" t="s">
        <v>7187</v>
      </c>
      <c r="AG1912" s="208">
        <f t="shared" ref="AG1912" si="691">SUM(AH1912:AL1912)</f>
        <v>0</v>
      </c>
      <c r="AH1912" s="208"/>
      <c r="AI1912" s="208"/>
      <c r="AJ1912" s="208">
        <f>SUMIFS($K1909:$K1928,$E1909:$E1928,"R7当",$F1909:$F1928,"結婚_妊娠・出産_子育てに温かい社会づくり・気運醸成事業",$J1909:$J1928,1/2)</f>
        <v>0</v>
      </c>
      <c r="AK1912" s="208"/>
      <c r="AL1912" s="208"/>
      <c r="AN1912" s="224">
        <f t="shared" si="689"/>
        <v>0</v>
      </c>
      <c r="AO1912" s="224"/>
      <c r="AP1912" s="224"/>
      <c r="AQ1912" s="224">
        <f>SUMIFS($L1909:$L1928,$E1909:$E1928,"R7当",$F1909:$F1928,"結婚_妊娠・出産_子育てに温かい社会づくり・気運醸成事業",$J1909:$J1928,1/2)</f>
        <v>0</v>
      </c>
      <c r="AR1912" s="224"/>
      <c r="AS1912" s="224"/>
      <c r="AU1912" s="208">
        <f t="shared" si="690"/>
        <v>0</v>
      </c>
      <c r="AV1912" s="208"/>
      <c r="AW1912" s="208"/>
      <c r="AX1912" s="208">
        <f>SUMIFS($M1909:$M1928,$E1909:$E1928,"R7当",$F1909:$F1928,"結婚_妊娠・出産_子育てに温かい社会づくり・気運醸成事業",$J1909:$J1928,1/2)</f>
        <v>0</v>
      </c>
      <c r="AY1912" s="208"/>
      <c r="AZ1912" s="208"/>
      <c r="BA1912" s="215"/>
    </row>
    <row r="1913" spans="1:53" s="201" customFormat="1" ht="12.75" hidden="1" customHeight="1" x14ac:dyDescent="0.15">
      <c r="A1913" s="612"/>
      <c r="B1913" s="615"/>
      <c r="C1913" s="618"/>
      <c r="D1913" s="418"/>
      <c r="E1913" s="424"/>
      <c r="F1913" s="420"/>
      <c r="G1913" s="420"/>
      <c r="H1913" s="420"/>
      <c r="I1913" s="421"/>
      <c r="J1913" s="425"/>
      <c r="K1913" s="423"/>
      <c r="L1913" s="423"/>
      <c r="M1913" s="423"/>
      <c r="N1913" s="332"/>
      <c r="O1913" s="433"/>
      <c r="P1913" s="434"/>
      <c r="Q1913" s="435"/>
      <c r="R1913" s="436"/>
      <c r="S1913" s="435"/>
      <c r="U1913" s="205">
        <v>5</v>
      </c>
      <c r="V1913" s="210" t="str">
        <f t="shared" si="674"/>
        <v/>
      </c>
      <c r="W1913" s="201" t="b">
        <f t="shared" si="676"/>
        <v>1</v>
      </c>
      <c r="Y1913" s="219"/>
      <c r="Z1913" s="215"/>
      <c r="AB1913" s="408" t="str">
        <f t="shared" si="673"/>
        <v/>
      </c>
      <c r="AC1913" s="408" t="str">
        <f t="shared" si="675"/>
        <v/>
      </c>
      <c r="AD1913" s="202"/>
      <c r="AE1913" s="212" t="s">
        <v>7229</v>
      </c>
      <c r="AF1913" s="209" t="str">
        <f>IF(COUNTIF(AC1909:AC1928,"R7当一般コース"),"一般コース",IF(COUNTIF(AC1909:AC1928,"R7当都道府県主導型市町村連携コース"),"連携コース",""))</f>
        <v/>
      </c>
      <c r="AG1913" s="208">
        <f>SUM(AH1913:AL1913)</f>
        <v>0</v>
      </c>
      <c r="AH1913" s="208"/>
      <c r="AI1913" s="208"/>
      <c r="AJ1913" s="208"/>
      <c r="AK1913" s="208">
        <f>SUMIFS($K1909:$K1928,$E1909:$E1928,"R7当",G1909:G1928,"一般コース")</f>
        <v>0</v>
      </c>
      <c r="AL1913" s="208">
        <f>SUMIFS($K1909:$K1928,$E1909:$E1928,"R7当",G1909:G1928,"都道府県主導型市町村連携コース")</f>
        <v>0</v>
      </c>
      <c r="AN1913" s="224">
        <f>SUM(AO1913:AS1913)</f>
        <v>0</v>
      </c>
      <c r="AO1913" s="224"/>
      <c r="AP1913" s="224"/>
      <c r="AQ1913" s="224"/>
      <c r="AR1913" s="224">
        <f>SUMIFS($L1909:$L1928,$E1909:$E1928,"R7当",G1909:G1928,"一般コース")</f>
        <v>0</v>
      </c>
      <c r="AS1913" s="224">
        <f>SUMIFS($L1909:$L1928,$E1909:$E1928,"R7当",G1909:G1928,"都道府県主導型市町村連携コース")</f>
        <v>0</v>
      </c>
      <c r="AU1913" s="208">
        <f>SUM(AV1913:AZ1913)</f>
        <v>0</v>
      </c>
      <c r="AV1913" s="208"/>
      <c r="AW1913" s="208"/>
      <c r="AX1913" s="208"/>
      <c r="AY1913" s="208">
        <f>SUMIFS($M1909:$M1928,$E1909:$E1928,"R7当",G1909:G1928,"一般コース")</f>
        <v>0</v>
      </c>
      <c r="AZ1913" s="208">
        <f>SUMIFS($M1909:$M1928,$E1909:$E1928,"R7当",G1909:G1928,"都道府県主導型市町村連携コース")</f>
        <v>0</v>
      </c>
      <c r="BA1913" s="215"/>
    </row>
    <row r="1914" spans="1:53" s="201" customFormat="1" ht="12.75" hidden="1" customHeight="1" x14ac:dyDescent="0.15">
      <c r="A1914" s="612"/>
      <c r="B1914" s="615"/>
      <c r="C1914" s="618"/>
      <c r="D1914" s="418"/>
      <c r="E1914" s="424"/>
      <c r="F1914" s="420"/>
      <c r="G1914" s="420"/>
      <c r="H1914" s="420"/>
      <c r="I1914" s="421"/>
      <c r="J1914" s="425"/>
      <c r="K1914" s="423"/>
      <c r="L1914" s="423"/>
      <c r="M1914" s="423"/>
      <c r="N1914" s="332"/>
      <c r="O1914" s="433"/>
      <c r="P1914" s="434"/>
      <c r="Q1914" s="435"/>
      <c r="R1914" s="436"/>
      <c r="S1914" s="435"/>
      <c r="U1914" s="205">
        <v>6</v>
      </c>
      <c r="V1914" s="210" t="str">
        <f t="shared" si="674"/>
        <v/>
      </c>
      <c r="W1914" s="201" t="b">
        <f t="shared" si="676"/>
        <v>1</v>
      </c>
      <c r="Y1914" s="219"/>
      <c r="Z1914" s="215"/>
      <c r="AB1914" s="408" t="str">
        <f t="shared" si="673"/>
        <v/>
      </c>
      <c r="AC1914" s="408" t="str">
        <f t="shared" si="675"/>
        <v/>
      </c>
      <c r="AD1914" s="202"/>
      <c r="AE1914" s="173" t="s">
        <v>7217</v>
      </c>
      <c r="AG1914" s="213"/>
      <c r="AH1914" s="213"/>
      <c r="AI1914" s="213"/>
      <c r="AJ1914" s="213"/>
      <c r="AK1914" s="213"/>
      <c r="AL1914" s="213"/>
      <c r="AN1914" s="225"/>
      <c r="AO1914" s="225"/>
      <c r="AP1914" s="225"/>
      <c r="AQ1914" s="225"/>
      <c r="AR1914" s="225"/>
      <c r="AS1914" s="225"/>
      <c r="AU1914" s="213"/>
      <c r="AV1914" s="213"/>
      <c r="AW1914" s="213"/>
      <c r="AX1914" s="213"/>
      <c r="AY1914" s="213"/>
      <c r="AZ1914" s="213"/>
      <c r="BA1914" s="215"/>
    </row>
    <row r="1915" spans="1:53" s="201" customFormat="1" ht="12.75" hidden="1" customHeight="1" x14ac:dyDescent="0.15">
      <c r="A1915" s="612"/>
      <c r="B1915" s="615"/>
      <c r="C1915" s="618"/>
      <c r="D1915" s="418"/>
      <c r="E1915" s="424"/>
      <c r="F1915" s="420"/>
      <c r="G1915" s="420"/>
      <c r="H1915" s="420"/>
      <c r="I1915" s="421"/>
      <c r="J1915" s="425"/>
      <c r="K1915" s="423"/>
      <c r="L1915" s="423"/>
      <c r="M1915" s="423"/>
      <c r="N1915" s="332"/>
      <c r="O1915" s="433"/>
      <c r="P1915" s="434"/>
      <c r="Q1915" s="435"/>
      <c r="R1915" s="436"/>
      <c r="S1915" s="435"/>
      <c r="U1915" s="205">
        <v>7</v>
      </c>
      <c r="V1915" s="210" t="str">
        <f t="shared" si="674"/>
        <v/>
      </c>
      <c r="W1915" s="201" t="b">
        <f t="shared" si="676"/>
        <v>1</v>
      </c>
      <c r="Y1915" s="219"/>
      <c r="Z1915" s="215"/>
      <c r="AB1915" s="408" t="str">
        <f t="shared" si="673"/>
        <v/>
      </c>
      <c r="AC1915" s="408" t="str">
        <f t="shared" si="675"/>
        <v/>
      </c>
      <c r="AD1915" s="202"/>
      <c r="AE1915" s="620" t="s">
        <v>7188</v>
      </c>
      <c r="AF1915" s="209" t="s">
        <v>7193</v>
      </c>
      <c r="AG1915" s="208">
        <f>SUM(AH1915:AL1915)</f>
        <v>0</v>
      </c>
      <c r="AH1915" s="208">
        <f>SUMIFS($K1909:$K1928,$E1909:$E1928,"R6補",$F1909:$F1928,"ライフデザイン・結婚支援重点推進事業",$J1909:$J1928,3/4)</f>
        <v>0</v>
      </c>
      <c r="AI1915" s="208">
        <f>SUMIFS($K1909:$K1928,$E1909:$E1928,"R6補",$F1909:$F1928,"結婚支援コンシェルジュ事業",$J1909:$J1928,3/4)</f>
        <v>0</v>
      </c>
      <c r="AJ1915" s="208"/>
      <c r="AK1915" s="208"/>
      <c r="AL1915" s="208"/>
      <c r="AN1915" s="224">
        <f>SUM(AO1915:AS1915)</f>
        <v>0</v>
      </c>
      <c r="AO1915" s="224">
        <f>SUMIFS($L1909:$L1928,$E1909:$E1928,"R6補",$F1909:$F1928,"ライフデザイン・結婚支援重点推進事業",$J1909:$J1928,3/4)</f>
        <v>0</v>
      </c>
      <c r="AP1915" s="224">
        <f>SUMIFS($L1909:$L1928,$E1909:$E1928,"R6補",$F1909:$F1928,"結婚支援コンシェルジュ事業",$J1909:$J1928,3/4)</f>
        <v>0</v>
      </c>
      <c r="AQ1915" s="224"/>
      <c r="AR1915" s="224"/>
      <c r="AS1915" s="224"/>
      <c r="AU1915" s="208">
        <f>SUM(AV1915:AZ1915)</f>
        <v>0</v>
      </c>
      <c r="AV1915" s="208">
        <f>SUMIFS($M1909:$M1928,$E1909:$E1928,"R6補",$F1909:$F1928,"ライフデザイン・結婚支援重点推進事業",$J1909:$J1928,3/4)</f>
        <v>0</v>
      </c>
      <c r="AW1915" s="208">
        <f>SUMIFS($M1909:$M1928,$E1909:$E1928,"R6補",$F1909:$F1928,"結婚支援コンシェルジュ事業",$J1909:$J1928,3/4)</f>
        <v>0</v>
      </c>
      <c r="AX1915" s="208"/>
      <c r="AY1915" s="208"/>
      <c r="AZ1915" s="208"/>
      <c r="BA1915" s="215"/>
    </row>
    <row r="1916" spans="1:53" s="201" customFormat="1" ht="12.75" hidden="1" customHeight="1" x14ac:dyDescent="0.15">
      <c r="A1916" s="612"/>
      <c r="B1916" s="615"/>
      <c r="C1916" s="618"/>
      <c r="D1916" s="418"/>
      <c r="E1916" s="424"/>
      <c r="F1916" s="420"/>
      <c r="G1916" s="420"/>
      <c r="H1916" s="420"/>
      <c r="I1916" s="421"/>
      <c r="J1916" s="425"/>
      <c r="K1916" s="423"/>
      <c r="L1916" s="423"/>
      <c r="M1916" s="423"/>
      <c r="N1916" s="332"/>
      <c r="O1916" s="433"/>
      <c r="P1916" s="434"/>
      <c r="Q1916" s="435"/>
      <c r="R1916" s="436"/>
      <c r="S1916" s="435"/>
      <c r="U1916" s="205">
        <v>8</v>
      </c>
      <c r="V1916" s="210" t="str">
        <f t="shared" si="674"/>
        <v/>
      </c>
      <c r="W1916" s="201" t="b">
        <f t="shared" si="676"/>
        <v>1</v>
      </c>
      <c r="Y1916" s="219"/>
      <c r="Z1916" s="215"/>
      <c r="AB1916" s="408" t="str">
        <f t="shared" si="673"/>
        <v/>
      </c>
      <c r="AC1916" s="408" t="str">
        <f t="shared" si="675"/>
        <v/>
      </c>
      <c r="AD1916" s="202"/>
      <c r="AE1916" s="620"/>
      <c r="AF1916" s="211" t="s">
        <v>7189</v>
      </c>
      <c r="AG1916" s="208">
        <f t="shared" ref="AG1916" si="692">SUM(AH1916:AL1916)</f>
        <v>0</v>
      </c>
      <c r="AH1916" s="208">
        <f>SUMIFS($K1909:$K1928,$E1909:$E1928,"R6補",$F1909:$F1928,"ライフデザイン・結婚支援重点推進事業",$J1909:$J1928,2/3)</f>
        <v>0</v>
      </c>
      <c r="AI1916" s="208"/>
      <c r="AJ1916" s="208">
        <f>SUMIFS($K1909:$K1928,$E1909:$E1928,"R6補",$F1909:$F1928,"結婚_妊娠・出産_子育てに温かい社会づくり・気運醸成事業",$J1909:$J1928,2/3)</f>
        <v>0</v>
      </c>
      <c r="AK1916" s="208"/>
      <c r="AL1916" s="208"/>
      <c r="AN1916" s="224">
        <f t="shared" ref="AN1916:AN1917" si="693">SUM(AO1916:AS1916)</f>
        <v>0</v>
      </c>
      <c r="AO1916" s="224">
        <f>SUMIFS($L1909:$L1928,$E1909:$E1928,"R6補",$F1909:$F1928,"ライフデザイン・結婚支援重点推進事業",$J1909:$J1928,2/3)</f>
        <v>0</v>
      </c>
      <c r="AP1916" s="224"/>
      <c r="AQ1916" s="224">
        <f>SUMIFS($L1909:$L1928,$E1909:$E1928,"R6補",$F1909:$F1928,"結婚_妊娠・出産_子育てに温かい社会づくり・気運醸成事業",$J1909:$J1928,2/3)</f>
        <v>0</v>
      </c>
      <c r="AR1916" s="224"/>
      <c r="AS1916" s="224"/>
      <c r="AU1916" s="208">
        <f t="shared" ref="AU1916:AU1917" si="694">SUM(AV1916:AZ1916)</f>
        <v>0</v>
      </c>
      <c r="AV1916" s="208">
        <f>SUMIFS($M1909:$M1928,$E1909:$E1928,"R6補",$F1909:$F1928,"ライフデザイン・結婚支援重点推進事業",$J1909:$J1928,2/3)</f>
        <v>0</v>
      </c>
      <c r="AW1916" s="208"/>
      <c r="AX1916" s="208">
        <f>SUMIFS($M1909:$M1928,$E1909:$E1928,"R6補",$F1909:$F1928,"結婚_妊娠・出産_子育てに温かい社会づくり・気運醸成事業",$J1909:$J1928,2/3)</f>
        <v>0</v>
      </c>
      <c r="AY1916" s="208"/>
      <c r="AZ1916" s="208"/>
      <c r="BA1916" s="215"/>
    </row>
    <row r="1917" spans="1:53" s="201" customFormat="1" ht="12.75" hidden="1" customHeight="1" x14ac:dyDescent="0.15">
      <c r="A1917" s="612"/>
      <c r="B1917" s="615"/>
      <c r="C1917" s="618"/>
      <c r="D1917" s="418"/>
      <c r="E1917" s="424"/>
      <c r="F1917" s="420"/>
      <c r="G1917" s="420"/>
      <c r="H1917" s="420"/>
      <c r="I1917" s="421"/>
      <c r="J1917" s="425"/>
      <c r="K1917" s="423"/>
      <c r="L1917" s="423"/>
      <c r="M1917" s="423"/>
      <c r="N1917" s="332"/>
      <c r="O1917" s="433"/>
      <c r="P1917" s="434"/>
      <c r="Q1917" s="435"/>
      <c r="R1917" s="436"/>
      <c r="S1917" s="435"/>
      <c r="U1917" s="205">
        <v>9</v>
      </c>
      <c r="V1917" s="210" t="str">
        <f t="shared" si="674"/>
        <v/>
      </c>
      <c r="W1917" s="201" t="b">
        <f t="shared" si="676"/>
        <v>1</v>
      </c>
      <c r="Y1917" s="216"/>
      <c r="AB1917" s="408" t="str">
        <f t="shared" si="673"/>
        <v/>
      </c>
      <c r="AC1917" s="408" t="str">
        <f t="shared" si="675"/>
        <v/>
      </c>
      <c r="AD1917" s="202"/>
      <c r="AE1917" s="620"/>
      <c r="AF1917" s="211" t="s">
        <v>7187</v>
      </c>
      <c r="AG1917" s="208">
        <f>SUM(AH1917:AL1917)</f>
        <v>0</v>
      </c>
      <c r="AH1917" s="208"/>
      <c r="AI1917" s="208"/>
      <c r="AJ1917" s="208">
        <f>SUMIFS($K1909:$K1928,$E1909:$E1928,"R6補",$F1909:$F1928,"結婚_妊娠・出産_子育てに温かい社会づくり・気運醸成事業",$J1909:$J1928,1/2)</f>
        <v>0</v>
      </c>
      <c r="AK1917" s="208"/>
      <c r="AL1917" s="208"/>
      <c r="AN1917" s="224">
        <f t="shared" si="693"/>
        <v>0</v>
      </c>
      <c r="AO1917" s="224"/>
      <c r="AP1917" s="224"/>
      <c r="AQ1917" s="224">
        <f>SUMIFS($L1909:$L1928,$E1909:$E1928,"R6補",$F1909:$F1928,"結婚_妊娠・出産_子育てに温かい社会づくり・気運醸成事業",$J1909:$J1928,1/2)</f>
        <v>0</v>
      </c>
      <c r="AR1917" s="224"/>
      <c r="AS1917" s="224"/>
      <c r="AU1917" s="208">
        <f t="shared" si="694"/>
        <v>0</v>
      </c>
      <c r="AV1917" s="208"/>
      <c r="AW1917" s="208"/>
      <c r="AX1917" s="208">
        <f>SUMIFS($M1909:$M1928,$E1909:$E1928,"R6補",$F1909:$F1928,"結婚_妊娠・出産_子育てに温かい社会づくり・気運醸成事業",$J1909:$J1928,1/2)</f>
        <v>0</v>
      </c>
      <c r="AY1917" s="208"/>
      <c r="AZ1917" s="208"/>
      <c r="BA1917" s="215"/>
    </row>
    <row r="1918" spans="1:53" s="201" customFormat="1" ht="12.75" hidden="1" customHeight="1" x14ac:dyDescent="0.15">
      <c r="A1918" s="612"/>
      <c r="B1918" s="615"/>
      <c r="C1918" s="618"/>
      <c r="D1918" s="418"/>
      <c r="E1918" s="424"/>
      <c r="F1918" s="420"/>
      <c r="G1918" s="420"/>
      <c r="H1918" s="420"/>
      <c r="I1918" s="421"/>
      <c r="J1918" s="422"/>
      <c r="K1918" s="423"/>
      <c r="L1918" s="423"/>
      <c r="M1918" s="423"/>
      <c r="N1918" s="332"/>
      <c r="O1918" s="433"/>
      <c r="P1918" s="434"/>
      <c r="Q1918" s="435"/>
      <c r="R1918" s="436"/>
      <c r="S1918" s="435"/>
      <c r="U1918" s="205">
        <v>10</v>
      </c>
      <c r="V1918" s="210" t="str">
        <f t="shared" si="674"/>
        <v/>
      </c>
      <c r="W1918" s="201" t="b">
        <f t="shared" si="676"/>
        <v>1</v>
      </c>
      <c r="Y1918" s="216"/>
      <c r="Z1918" s="217"/>
      <c r="AA1918" s="215"/>
      <c r="AB1918" s="408" t="str">
        <f t="shared" si="673"/>
        <v/>
      </c>
      <c r="AC1918" s="408" t="str">
        <f t="shared" si="675"/>
        <v/>
      </c>
      <c r="AD1918" s="202"/>
      <c r="AE1918" s="212" t="s">
        <v>7229</v>
      </c>
      <c r="AF1918" s="209" t="str">
        <f>IF(COUNTIF(AC1909:AC1928,"R6補一般コース"),"一般コース",IF(COUNTIF(AC1909:AC1928,"R6補都道府県主導型市町村連携コース"),"連携コース",""))</f>
        <v/>
      </c>
      <c r="AG1918" s="208">
        <f>SUM(AH1918:AL1918)</f>
        <v>0</v>
      </c>
      <c r="AH1918" s="208"/>
      <c r="AI1918" s="208"/>
      <c r="AJ1918" s="208"/>
      <c r="AK1918" s="208">
        <f>SUMIFS($K1909:$K1928,$E1909:$E1928,"R6補",G1909:G1928,"一般コース")</f>
        <v>0</v>
      </c>
      <c r="AL1918" s="208">
        <f>SUMIFS($K1909:$K1928,$E1909:$E1928,"R6補",G1909:G1928,"都道府県主導型市町村連携コース")</f>
        <v>0</v>
      </c>
      <c r="AN1918" s="224">
        <f>SUM(AO1918:AS1918)</f>
        <v>0</v>
      </c>
      <c r="AO1918" s="224"/>
      <c r="AP1918" s="224"/>
      <c r="AQ1918" s="224"/>
      <c r="AR1918" s="224">
        <f>SUMIFS($L1909:$L1928,$E1909:$E1928,"R6補",G1909:G1928,"一般コース")</f>
        <v>0</v>
      </c>
      <c r="AS1918" s="224">
        <f>SUMIFS($L1909:$L1928,$E1909:$E1928,"R6補",G1909:G1928,"都道府県主導型市町村連携コース")</f>
        <v>0</v>
      </c>
      <c r="AU1918" s="208">
        <f>SUM(AV1918:AZ1918)</f>
        <v>0</v>
      </c>
      <c r="AV1918" s="208"/>
      <c r="AW1918" s="208"/>
      <c r="AX1918" s="208"/>
      <c r="AY1918" s="208">
        <f>SUMIFS($M1909:$M1928,$E1909:$E1928,"R6補",G1909:G1928,"一般コース")</f>
        <v>0</v>
      </c>
      <c r="AZ1918" s="208">
        <f>SUMIFS($M1909:$M1928,$E1909:$E1928,"R6補",G1909:G1928,"都道府県主導型市町村連携コース")</f>
        <v>0</v>
      </c>
      <c r="BA1918" s="215"/>
    </row>
    <row r="1919" spans="1:53" s="201" customFormat="1" ht="12.6" hidden="1" customHeight="1" x14ac:dyDescent="0.15">
      <c r="A1919" s="612"/>
      <c r="B1919" s="615"/>
      <c r="C1919" s="618"/>
      <c r="D1919" s="418"/>
      <c r="E1919" s="424"/>
      <c r="F1919" s="420"/>
      <c r="G1919" s="420"/>
      <c r="H1919" s="420"/>
      <c r="I1919" s="421"/>
      <c r="J1919" s="432"/>
      <c r="K1919" s="423"/>
      <c r="L1919" s="423"/>
      <c r="M1919" s="423"/>
      <c r="N1919" s="332"/>
      <c r="O1919" s="433"/>
      <c r="P1919" s="434"/>
      <c r="Q1919" s="435"/>
      <c r="R1919" s="436"/>
      <c r="S1919" s="435"/>
      <c r="U1919" s="205">
        <v>11</v>
      </c>
      <c r="V1919" s="210" t="str">
        <f t="shared" si="674"/>
        <v/>
      </c>
      <c r="W1919" s="201" t="b">
        <f t="shared" si="676"/>
        <v>1</v>
      </c>
      <c r="AA1919" s="215"/>
      <c r="AB1919" s="408" t="str">
        <f t="shared" si="673"/>
        <v/>
      </c>
      <c r="AC1919" s="408" t="str">
        <f t="shared" si="675"/>
        <v/>
      </c>
      <c r="AD1919" s="202"/>
      <c r="AE1919" s="214"/>
      <c r="AF1919" s="214"/>
      <c r="AG1919" s="215"/>
      <c r="AH1919" s="215"/>
      <c r="AI1919" s="215"/>
      <c r="AJ1919" s="215"/>
      <c r="AK1919" s="215"/>
      <c r="AL1919" s="215"/>
      <c r="AN1919" s="218"/>
      <c r="AO1919" s="218"/>
      <c r="AP1919" s="218"/>
      <c r="AQ1919" s="218"/>
      <c r="AR1919" s="218"/>
      <c r="AS1919" s="218"/>
      <c r="AU1919" s="215"/>
      <c r="AV1919" s="215"/>
      <c r="AW1919" s="215"/>
      <c r="AX1919" s="215"/>
      <c r="AY1919" s="215"/>
      <c r="AZ1919" s="215"/>
      <c r="BA1919" s="215"/>
    </row>
    <row r="1920" spans="1:53" s="201" customFormat="1" ht="12.75" hidden="1" customHeight="1" x14ac:dyDescent="0.15">
      <c r="A1920" s="612"/>
      <c r="B1920" s="615"/>
      <c r="C1920" s="618"/>
      <c r="D1920" s="418"/>
      <c r="E1920" s="424"/>
      <c r="F1920" s="420"/>
      <c r="G1920" s="420"/>
      <c r="H1920" s="420"/>
      <c r="I1920" s="421"/>
      <c r="J1920" s="422"/>
      <c r="K1920" s="423"/>
      <c r="L1920" s="423"/>
      <c r="M1920" s="423"/>
      <c r="N1920" s="332"/>
      <c r="O1920" s="433"/>
      <c r="P1920" s="434"/>
      <c r="Q1920" s="435"/>
      <c r="R1920" s="436"/>
      <c r="S1920" s="435"/>
      <c r="U1920" s="205">
        <v>12</v>
      </c>
      <c r="V1920" s="210" t="str">
        <f t="shared" si="674"/>
        <v/>
      </c>
      <c r="W1920" s="201" t="b">
        <f t="shared" si="676"/>
        <v>1</v>
      </c>
      <c r="AA1920" s="215"/>
      <c r="AB1920" s="408" t="str">
        <f t="shared" si="673"/>
        <v/>
      </c>
      <c r="AC1920" s="408" t="str">
        <f t="shared" si="675"/>
        <v/>
      </c>
      <c r="AD1920" s="202"/>
      <c r="AE1920" s="214"/>
      <c r="AF1920" s="214"/>
      <c r="AG1920" s="215"/>
      <c r="AH1920" s="215"/>
      <c r="AI1920" s="215"/>
      <c r="AJ1920" s="215"/>
      <c r="AK1920" s="215"/>
      <c r="AL1920" s="215"/>
      <c r="AN1920" s="218"/>
      <c r="AO1920" s="218"/>
      <c r="AP1920" s="218"/>
      <c r="AQ1920" s="218"/>
      <c r="AR1920" s="218"/>
      <c r="AS1920" s="218"/>
      <c r="AU1920" s="215"/>
      <c r="AV1920" s="215"/>
      <c r="AW1920" s="215"/>
      <c r="AX1920" s="215"/>
      <c r="AY1920" s="215"/>
      <c r="AZ1920" s="215"/>
      <c r="BA1920" s="215"/>
    </row>
    <row r="1921" spans="1:53" s="201" customFormat="1" ht="12.75" hidden="1" customHeight="1" x14ac:dyDescent="0.15">
      <c r="A1921" s="612"/>
      <c r="B1921" s="615"/>
      <c r="C1921" s="618"/>
      <c r="D1921" s="418"/>
      <c r="E1921" s="424"/>
      <c r="F1921" s="420"/>
      <c r="G1921" s="420"/>
      <c r="H1921" s="420"/>
      <c r="I1921" s="421"/>
      <c r="J1921" s="422"/>
      <c r="K1921" s="423"/>
      <c r="L1921" s="423"/>
      <c r="M1921" s="423"/>
      <c r="N1921" s="332"/>
      <c r="O1921" s="433"/>
      <c r="P1921" s="434"/>
      <c r="Q1921" s="435"/>
      <c r="R1921" s="436"/>
      <c r="S1921" s="435"/>
      <c r="U1921" s="205">
        <v>13</v>
      </c>
      <c r="V1921" s="210" t="str">
        <f t="shared" si="674"/>
        <v/>
      </c>
      <c r="W1921" s="201" t="b">
        <f t="shared" si="676"/>
        <v>1</v>
      </c>
      <c r="Y1921" s="219"/>
      <c r="Z1921" s="215"/>
      <c r="AA1921" s="215"/>
      <c r="AB1921" s="408" t="str">
        <f t="shared" si="673"/>
        <v/>
      </c>
      <c r="AC1921" s="408" t="str">
        <f t="shared" si="675"/>
        <v/>
      </c>
      <c r="AD1921" s="202"/>
      <c r="AE1921" s="214"/>
      <c r="AF1921" s="214"/>
      <c r="AG1921" s="215"/>
      <c r="AH1921" s="215"/>
      <c r="AI1921" s="215"/>
      <c r="AJ1921" s="215"/>
      <c r="AK1921" s="215"/>
      <c r="AL1921" s="215"/>
      <c r="AN1921" s="218"/>
      <c r="AO1921" s="218"/>
      <c r="AP1921" s="218"/>
      <c r="AQ1921" s="218"/>
      <c r="AR1921" s="218"/>
      <c r="AS1921" s="218"/>
      <c r="AU1921" s="215"/>
      <c r="AV1921" s="215"/>
      <c r="AW1921" s="215"/>
      <c r="AX1921" s="215"/>
      <c r="AY1921" s="215"/>
      <c r="AZ1921" s="215"/>
      <c r="BA1921" s="215"/>
    </row>
    <row r="1922" spans="1:53" s="201" customFormat="1" ht="12.75" hidden="1" customHeight="1" x14ac:dyDescent="0.15">
      <c r="A1922" s="612"/>
      <c r="B1922" s="615"/>
      <c r="C1922" s="618"/>
      <c r="D1922" s="418"/>
      <c r="E1922" s="424"/>
      <c r="F1922" s="420"/>
      <c r="G1922" s="420"/>
      <c r="H1922" s="420"/>
      <c r="I1922" s="421"/>
      <c r="J1922" s="422"/>
      <c r="K1922" s="423"/>
      <c r="L1922" s="423"/>
      <c r="M1922" s="423"/>
      <c r="N1922" s="332"/>
      <c r="O1922" s="433"/>
      <c r="P1922" s="434"/>
      <c r="Q1922" s="435"/>
      <c r="R1922" s="436"/>
      <c r="S1922" s="435"/>
      <c r="U1922" s="205">
        <v>14</v>
      </c>
      <c r="V1922" s="210" t="str">
        <f t="shared" si="674"/>
        <v/>
      </c>
      <c r="W1922" s="201" t="b">
        <f t="shared" si="676"/>
        <v>1</v>
      </c>
      <c r="Y1922" s="216"/>
      <c r="Z1922" s="217"/>
      <c r="AA1922" s="215"/>
      <c r="AB1922" s="408" t="str">
        <f t="shared" si="673"/>
        <v/>
      </c>
      <c r="AC1922" s="408" t="str">
        <f t="shared" si="675"/>
        <v/>
      </c>
      <c r="AD1922" s="202"/>
      <c r="AE1922" s="214"/>
      <c r="AF1922" s="214"/>
      <c r="AH1922" s="215"/>
      <c r="AI1922" s="215"/>
      <c r="AJ1922" s="215"/>
      <c r="AK1922" s="215"/>
      <c r="AL1922" s="215"/>
      <c r="AN1922" s="218"/>
      <c r="AO1922" s="218"/>
      <c r="AP1922" s="218"/>
      <c r="AQ1922" s="218"/>
      <c r="AR1922" s="218"/>
      <c r="AS1922" s="218"/>
      <c r="AU1922" s="215"/>
      <c r="AV1922" s="215"/>
      <c r="AW1922" s="215"/>
      <c r="AX1922" s="215"/>
      <c r="AY1922" s="215"/>
      <c r="AZ1922" s="215"/>
      <c r="BA1922" s="215"/>
    </row>
    <row r="1923" spans="1:53" s="201" customFormat="1" ht="12.75" hidden="1" customHeight="1" x14ac:dyDescent="0.15">
      <c r="A1923" s="612"/>
      <c r="B1923" s="615"/>
      <c r="C1923" s="618"/>
      <c r="D1923" s="418"/>
      <c r="E1923" s="424"/>
      <c r="F1923" s="420"/>
      <c r="G1923" s="420"/>
      <c r="H1923" s="420"/>
      <c r="I1923" s="421"/>
      <c r="J1923" s="422"/>
      <c r="K1923" s="423"/>
      <c r="L1923" s="423"/>
      <c r="M1923" s="423"/>
      <c r="N1923" s="332"/>
      <c r="O1923" s="433"/>
      <c r="P1923" s="434"/>
      <c r="Q1923" s="435"/>
      <c r="R1923" s="436"/>
      <c r="S1923" s="435"/>
      <c r="U1923" s="205">
        <v>15</v>
      </c>
      <c r="V1923" s="210" t="str">
        <f t="shared" si="674"/>
        <v/>
      </c>
      <c r="W1923" s="201" t="b">
        <f t="shared" si="676"/>
        <v>1</v>
      </c>
      <c r="Y1923" s="216"/>
      <c r="AA1923" s="215"/>
      <c r="AB1923" s="408" t="str">
        <f t="shared" si="673"/>
        <v/>
      </c>
      <c r="AC1923" s="408" t="str">
        <f t="shared" si="675"/>
        <v/>
      </c>
      <c r="AD1923" s="202"/>
      <c r="AE1923" s="214"/>
      <c r="AF1923" s="214"/>
      <c r="AG1923" s="215"/>
      <c r="AH1923" s="215"/>
      <c r="AI1923" s="215"/>
      <c r="AJ1923" s="215"/>
      <c r="AK1923" s="215"/>
      <c r="AL1923" s="215"/>
      <c r="AN1923" s="218"/>
      <c r="AO1923" s="218"/>
      <c r="AP1923" s="218"/>
      <c r="AQ1923" s="218"/>
      <c r="AR1923" s="218"/>
      <c r="AS1923" s="218"/>
      <c r="AU1923" s="215"/>
      <c r="AV1923" s="215"/>
      <c r="AW1923" s="215"/>
      <c r="AX1923" s="215"/>
      <c r="AY1923" s="215"/>
      <c r="AZ1923" s="215"/>
      <c r="BA1923" s="215"/>
    </row>
    <row r="1924" spans="1:53" s="201" customFormat="1" ht="12.75" hidden="1" customHeight="1" x14ac:dyDescent="0.15">
      <c r="A1924" s="612"/>
      <c r="B1924" s="615"/>
      <c r="C1924" s="618"/>
      <c r="D1924" s="418"/>
      <c r="E1924" s="424"/>
      <c r="F1924" s="420"/>
      <c r="G1924" s="420"/>
      <c r="H1924" s="420"/>
      <c r="I1924" s="421"/>
      <c r="J1924" s="422"/>
      <c r="K1924" s="423"/>
      <c r="L1924" s="423"/>
      <c r="M1924" s="423"/>
      <c r="N1924" s="332"/>
      <c r="O1924" s="433"/>
      <c r="P1924" s="434"/>
      <c r="Q1924" s="435"/>
      <c r="R1924" s="436"/>
      <c r="S1924" s="435"/>
      <c r="U1924" s="205">
        <v>16</v>
      </c>
      <c r="V1924" s="210" t="str">
        <f t="shared" si="674"/>
        <v/>
      </c>
      <c r="W1924" s="201" t="b">
        <f t="shared" si="676"/>
        <v>1</v>
      </c>
      <c r="Y1924" s="216"/>
      <c r="Z1924" s="217"/>
      <c r="AB1924" s="408" t="str">
        <f t="shared" si="673"/>
        <v/>
      </c>
      <c r="AC1924" s="408" t="str">
        <f t="shared" si="675"/>
        <v/>
      </c>
      <c r="AD1924" s="202"/>
      <c r="AE1924" s="214"/>
      <c r="AF1924" s="214"/>
      <c r="AG1924" s="215"/>
      <c r="AH1924" s="215"/>
      <c r="AI1924" s="215"/>
      <c r="AJ1924" s="215"/>
      <c r="AK1924" s="215"/>
      <c r="AL1924" s="215"/>
      <c r="AN1924" s="218"/>
      <c r="AO1924" s="218"/>
      <c r="AP1924" s="218"/>
      <c r="AQ1924" s="218"/>
      <c r="AR1924" s="218"/>
      <c r="AS1924" s="218"/>
      <c r="AU1924" s="215"/>
      <c r="AV1924" s="215"/>
      <c r="AW1924" s="215"/>
      <c r="AX1924" s="215"/>
      <c r="AY1924" s="215"/>
      <c r="AZ1924" s="215"/>
      <c r="BA1924" s="215"/>
    </row>
    <row r="1925" spans="1:53" s="201" customFormat="1" ht="12.75" hidden="1" customHeight="1" x14ac:dyDescent="0.15">
      <c r="A1925" s="612"/>
      <c r="B1925" s="615"/>
      <c r="C1925" s="618"/>
      <c r="D1925" s="418"/>
      <c r="E1925" s="424"/>
      <c r="F1925" s="420"/>
      <c r="G1925" s="420"/>
      <c r="H1925" s="420"/>
      <c r="I1925" s="421"/>
      <c r="J1925" s="422"/>
      <c r="K1925" s="423"/>
      <c r="L1925" s="423"/>
      <c r="M1925" s="423"/>
      <c r="N1925" s="332"/>
      <c r="O1925" s="433"/>
      <c r="P1925" s="434"/>
      <c r="Q1925" s="435"/>
      <c r="R1925" s="436"/>
      <c r="S1925" s="435"/>
      <c r="U1925" s="205">
        <v>17</v>
      </c>
      <c r="V1925" s="210" t="str">
        <f t="shared" si="674"/>
        <v/>
      </c>
      <c r="W1925" s="201" t="b">
        <f t="shared" si="676"/>
        <v>1</v>
      </c>
      <c r="Y1925" s="216"/>
      <c r="AB1925" s="408" t="str">
        <f t="shared" si="673"/>
        <v/>
      </c>
      <c r="AC1925" s="408" t="str">
        <f t="shared" si="675"/>
        <v/>
      </c>
      <c r="AD1925" s="202"/>
      <c r="AE1925" s="214"/>
      <c r="AF1925" s="214"/>
      <c r="AG1925" s="215"/>
      <c r="AH1925" s="215"/>
      <c r="AI1925" s="215"/>
      <c r="AJ1925" s="215"/>
      <c r="AK1925" s="215"/>
      <c r="AL1925" s="215"/>
      <c r="AN1925" s="218"/>
      <c r="AO1925" s="218"/>
      <c r="AP1925" s="218"/>
      <c r="AQ1925" s="218"/>
      <c r="AR1925" s="218"/>
      <c r="AS1925" s="218"/>
      <c r="AU1925" s="215"/>
      <c r="AV1925" s="215"/>
      <c r="AW1925" s="215"/>
      <c r="AX1925" s="215"/>
      <c r="AY1925" s="215"/>
      <c r="AZ1925" s="215"/>
      <c r="BA1925" s="215"/>
    </row>
    <row r="1926" spans="1:53" s="201" customFormat="1" ht="12.75" hidden="1" customHeight="1" x14ac:dyDescent="0.15">
      <c r="A1926" s="612"/>
      <c r="B1926" s="615"/>
      <c r="C1926" s="618"/>
      <c r="D1926" s="418"/>
      <c r="E1926" s="424"/>
      <c r="F1926" s="420"/>
      <c r="G1926" s="420"/>
      <c r="H1926" s="420"/>
      <c r="I1926" s="421"/>
      <c r="J1926" s="422"/>
      <c r="K1926" s="423"/>
      <c r="L1926" s="423"/>
      <c r="M1926" s="423"/>
      <c r="N1926" s="332"/>
      <c r="O1926" s="433"/>
      <c r="P1926" s="434"/>
      <c r="Q1926" s="435"/>
      <c r="R1926" s="436"/>
      <c r="S1926" s="435"/>
      <c r="U1926" s="205">
        <v>18</v>
      </c>
      <c r="V1926" s="210" t="str">
        <f t="shared" si="674"/>
        <v/>
      </c>
      <c r="W1926" s="201" t="b">
        <f t="shared" si="676"/>
        <v>1</v>
      </c>
      <c r="Y1926" s="216"/>
      <c r="AB1926" s="408" t="str">
        <f t="shared" si="673"/>
        <v/>
      </c>
      <c r="AC1926" s="408" t="str">
        <f t="shared" si="675"/>
        <v/>
      </c>
      <c r="AD1926" s="202"/>
      <c r="AE1926" s="214"/>
      <c r="AF1926" s="214"/>
      <c r="AG1926" s="215"/>
      <c r="AH1926" s="215"/>
      <c r="AI1926" s="215"/>
      <c r="AJ1926" s="215"/>
      <c r="AK1926" s="215"/>
      <c r="AL1926" s="215"/>
      <c r="AN1926" s="218"/>
      <c r="AO1926" s="218"/>
      <c r="AP1926" s="218"/>
      <c r="AQ1926" s="218"/>
      <c r="AR1926" s="218"/>
      <c r="AS1926" s="218"/>
      <c r="AU1926" s="215"/>
      <c r="AV1926" s="215"/>
      <c r="AW1926" s="215"/>
      <c r="AX1926" s="215"/>
      <c r="AY1926" s="215"/>
      <c r="AZ1926" s="215"/>
      <c r="BA1926" s="215"/>
    </row>
    <row r="1927" spans="1:53" s="201" customFormat="1" ht="12.75" hidden="1" customHeight="1" x14ac:dyDescent="0.15">
      <c r="A1927" s="612"/>
      <c r="B1927" s="615"/>
      <c r="C1927" s="618"/>
      <c r="D1927" s="418"/>
      <c r="E1927" s="424"/>
      <c r="F1927" s="420"/>
      <c r="G1927" s="420"/>
      <c r="H1927" s="420"/>
      <c r="I1927" s="421"/>
      <c r="J1927" s="422"/>
      <c r="K1927" s="423"/>
      <c r="L1927" s="423"/>
      <c r="M1927" s="423"/>
      <c r="N1927" s="332"/>
      <c r="O1927" s="433"/>
      <c r="P1927" s="434"/>
      <c r="Q1927" s="435"/>
      <c r="R1927" s="436"/>
      <c r="S1927" s="435"/>
      <c r="U1927" s="205">
        <v>19</v>
      </c>
      <c r="V1927" s="210" t="str">
        <f t="shared" si="674"/>
        <v/>
      </c>
      <c r="W1927" s="201" t="b">
        <f t="shared" si="676"/>
        <v>1</v>
      </c>
      <c r="Y1927" s="216"/>
      <c r="AB1927" s="408" t="str">
        <f t="shared" si="673"/>
        <v/>
      </c>
      <c r="AC1927" s="408" t="str">
        <f t="shared" si="675"/>
        <v/>
      </c>
      <c r="AD1927" s="202"/>
      <c r="AE1927" s="214"/>
      <c r="AF1927" s="214"/>
      <c r="AG1927" s="215"/>
      <c r="AH1927" s="215"/>
      <c r="AI1927" s="215"/>
      <c r="AJ1927" s="215"/>
      <c r="AK1927" s="215"/>
      <c r="AL1927" s="215"/>
      <c r="AN1927" s="218"/>
      <c r="AO1927" s="218"/>
      <c r="AP1927" s="218"/>
      <c r="AQ1927" s="218"/>
      <c r="AR1927" s="218"/>
      <c r="AS1927" s="218"/>
      <c r="AU1927" s="215"/>
      <c r="AV1927" s="215"/>
      <c r="AW1927" s="215"/>
      <c r="AX1927" s="215"/>
      <c r="AY1927" s="215"/>
      <c r="AZ1927" s="215"/>
      <c r="BA1927" s="215"/>
    </row>
    <row r="1928" spans="1:53" s="215" customFormat="1" ht="12.75" hidden="1" customHeight="1" x14ac:dyDescent="0.15">
      <c r="A1928" s="613"/>
      <c r="B1928" s="616"/>
      <c r="C1928" s="619"/>
      <c r="D1928" s="426"/>
      <c r="E1928" s="427"/>
      <c r="F1928" s="428"/>
      <c r="G1928" s="428"/>
      <c r="H1928" s="428"/>
      <c r="I1928" s="429"/>
      <c r="J1928" s="430"/>
      <c r="K1928" s="431"/>
      <c r="L1928" s="431"/>
      <c r="M1928" s="431"/>
      <c r="N1928" s="332"/>
      <c r="O1928" s="433"/>
      <c r="P1928" s="434"/>
      <c r="Q1928" s="435"/>
      <c r="R1928" s="436"/>
      <c r="S1928" s="435"/>
      <c r="U1928" s="205">
        <v>20</v>
      </c>
      <c r="V1928" s="220" t="str">
        <f t="shared" si="674"/>
        <v/>
      </c>
      <c r="W1928" s="201" t="b">
        <f t="shared" si="676"/>
        <v>1</v>
      </c>
      <c r="Y1928" s="216"/>
      <c r="Z1928" s="217"/>
      <c r="AB1928" s="408" t="str">
        <f t="shared" si="673"/>
        <v/>
      </c>
      <c r="AC1928" s="408" t="str">
        <f t="shared" si="675"/>
        <v/>
      </c>
      <c r="AD1928" s="218"/>
      <c r="AE1928" s="214"/>
      <c r="AF1928" s="214"/>
      <c r="AN1928" s="218"/>
      <c r="AO1928" s="218"/>
      <c r="AP1928" s="218"/>
      <c r="AQ1928" s="218"/>
      <c r="AR1928" s="218"/>
      <c r="AS1928" s="218"/>
    </row>
    <row r="1929" spans="1:53" s="201" customFormat="1" ht="12.75" hidden="1" customHeight="1" x14ac:dyDescent="0.15">
      <c r="A1929" s="611" t="s">
        <v>7404</v>
      </c>
      <c r="B1929" s="614"/>
      <c r="C1929" s="617"/>
      <c r="D1929" s="412"/>
      <c r="E1929" s="413"/>
      <c r="F1929" s="414"/>
      <c r="G1929" s="414"/>
      <c r="H1929" s="414"/>
      <c r="I1929" s="415"/>
      <c r="J1929" s="416"/>
      <c r="K1929" s="417"/>
      <c r="L1929" s="417"/>
      <c r="M1929" s="417"/>
      <c r="N1929" s="332"/>
      <c r="O1929" s="433"/>
      <c r="P1929" s="434"/>
      <c r="Q1929" s="435"/>
      <c r="R1929" s="436"/>
      <c r="S1929" s="435"/>
      <c r="U1929" s="205">
        <v>1</v>
      </c>
      <c r="V1929" s="206" t="str">
        <f t="shared" si="674"/>
        <v/>
      </c>
      <c r="W1929" s="201" t="b">
        <f t="shared" si="676"/>
        <v>1</v>
      </c>
      <c r="Y1929" s="216"/>
      <c r="AB1929" s="408" t="str">
        <f t="shared" ref="AB1929:AB1992" si="695">F1929&amp;G1929</f>
        <v/>
      </c>
      <c r="AC1929" s="408" t="str">
        <f t="shared" si="675"/>
        <v/>
      </c>
      <c r="AD1929" s="202"/>
      <c r="AE1929" s="173" t="s">
        <v>7260</v>
      </c>
      <c r="AG1929" s="203" t="s">
        <v>7194</v>
      </c>
      <c r="AH1929" s="204" t="s">
        <v>7221</v>
      </c>
      <c r="AI1929" s="204" t="s">
        <v>7195</v>
      </c>
      <c r="AJ1929" s="204" t="s">
        <v>7231</v>
      </c>
      <c r="AK1929" s="204" t="s">
        <v>7196</v>
      </c>
      <c r="AL1929" s="204" t="s">
        <v>7197</v>
      </c>
      <c r="AN1929" s="222" t="s">
        <v>7274</v>
      </c>
      <c r="AO1929" s="223" t="s">
        <v>7221</v>
      </c>
      <c r="AP1929" s="223" t="s">
        <v>7195</v>
      </c>
      <c r="AQ1929" s="223" t="s">
        <v>7231</v>
      </c>
      <c r="AR1929" s="223" t="s">
        <v>7196</v>
      </c>
      <c r="AS1929" s="223" t="s">
        <v>7197</v>
      </c>
      <c r="AU1929" s="203" t="s">
        <v>7198</v>
      </c>
      <c r="AV1929" s="204" t="s">
        <v>7221</v>
      </c>
      <c r="AW1929" s="204" t="s">
        <v>7195</v>
      </c>
      <c r="AX1929" s="204" t="s">
        <v>7231</v>
      </c>
      <c r="AY1929" s="204" t="s">
        <v>7196</v>
      </c>
      <c r="AZ1929" s="204" t="s">
        <v>7197</v>
      </c>
      <c r="BA1929" s="214"/>
    </row>
    <row r="1930" spans="1:53" s="201" customFormat="1" ht="12.75" hidden="1" customHeight="1" x14ac:dyDescent="0.15">
      <c r="A1930" s="612"/>
      <c r="B1930" s="615"/>
      <c r="C1930" s="618"/>
      <c r="D1930" s="418"/>
      <c r="E1930" s="419"/>
      <c r="F1930" s="420"/>
      <c r="G1930" s="420"/>
      <c r="H1930" s="420"/>
      <c r="I1930" s="421"/>
      <c r="J1930" s="422"/>
      <c r="K1930" s="423"/>
      <c r="L1930" s="423"/>
      <c r="M1930" s="423"/>
      <c r="N1930" s="332"/>
      <c r="O1930" s="433"/>
      <c r="P1930" s="434"/>
      <c r="Q1930" s="435"/>
      <c r="R1930" s="436"/>
      <c r="S1930" s="435"/>
      <c r="U1930" s="205">
        <v>2</v>
      </c>
      <c r="V1930" s="210" t="str">
        <f t="shared" ref="V1930:V1993" si="696">IF($Z$9=AB1930,$Y$9,IF($Z$10=AB1930,$Y$10,IF($Z$11=AB1930,$Y$11,IF($Z$12=AB1930,$Y$12,IF($Z$13=AB1930,$Y$13,IF($Z$14=AB1930,$Y$14,IF($Z$15=AB1930,$Y$15,"")))))))</f>
        <v/>
      </c>
      <c r="W1930" s="201" t="b">
        <f t="shared" si="676"/>
        <v>1</v>
      </c>
      <c r="Y1930" s="216"/>
      <c r="Z1930" s="217"/>
      <c r="AB1930" s="408" t="str">
        <f t="shared" si="695"/>
        <v/>
      </c>
      <c r="AC1930" s="408" t="str">
        <f t="shared" ref="AC1930:AC1993" si="697">E1930&amp;G1930</f>
        <v/>
      </c>
      <c r="AD1930" s="202"/>
      <c r="AE1930" s="620" t="s">
        <v>7188</v>
      </c>
      <c r="AF1930" s="209" t="s">
        <v>7193</v>
      </c>
      <c r="AG1930" s="208">
        <f>SUM(AH1930:AL1930)</f>
        <v>0</v>
      </c>
      <c r="AH1930" s="208">
        <f>SUMIFS($K1929:$K1948,$E1929:$E1948,"R7当",$F1929:$F1948,"ライフデザイン・結婚支援重点推進事業",$J1929:$J1948,3/4)</f>
        <v>0</v>
      </c>
      <c r="AI1930" s="208">
        <f>SUMIFS($K1929:$K1948,$E1929:$E1948,"R7当",$F1929:$F1948,"結婚支援コンシェルジュ事業",$J1929:$J1948,3/4)</f>
        <v>0</v>
      </c>
      <c r="AJ1930" s="208"/>
      <c r="AK1930" s="208"/>
      <c r="AL1930" s="208"/>
      <c r="AN1930" s="224">
        <f>SUM(AO1930:AS1930)</f>
        <v>0</v>
      </c>
      <c r="AO1930" s="224">
        <f>SUMIFS($L1929:$L1948,$E1929:$E1948,"R7当",$F1929:$F1948,"ライフデザイン・結婚支援重点推進事業",$J1929:$J1948,3/4)</f>
        <v>0</v>
      </c>
      <c r="AP1930" s="224">
        <f>SUMIFS($L1929:$L1948,$E1929:$E1948,"R7当",$F1929:$F1948,"結婚支援コンシェルジュ事業",$J1929:$J1948,3/4)</f>
        <v>0</v>
      </c>
      <c r="AQ1930" s="224"/>
      <c r="AR1930" s="224"/>
      <c r="AS1930" s="224"/>
      <c r="AU1930" s="208">
        <f>SUM(AV1930:AZ1930)</f>
        <v>0</v>
      </c>
      <c r="AV1930" s="208">
        <f>SUMIFS($M1929:$M1948,$E1929:$E1948,"R7当",$F1929:$F1948,"ライフデザイン・結婚支援重点推進事業",$J1929:$J1948,3/4)</f>
        <v>0</v>
      </c>
      <c r="AW1930" s="208">
        <f>SUMIFS($M1929:$M1948,$E1929:$E1948,"R7当",$F1929:$F1948,"結婚支援コンシェルジュ事業",$J1929:$J1948,3/4)</f>
        <v>0</v>
      </c>
      <c r="AX1930" s="208"/>
      <c r="AY1930" s="208"/>
      <c r="AZ1930" s="208"/>
      <c r="BA1930" s="215"/>
    </row>
    <row r="1931" spans="1:53" s="201" customFormat="1" ht="12.75" hidden="1" customHeight="1" x14ac:dyDescent="0.15">
      <c r="A1931" s="612"/>
      <c r="B1931" s="615"/>
      <c r="C1931" s="618"/>
      <c r="D1931" s="418"/>
      <c r="E1931" s="419"/>
      <c r="F1931" s="420"/>
      <c r="G1931" s="420"/>
      <c r="H1931" s="420"/>
      <c r="I1931" s="421"/>
      <c r="J1931" s="425"/>
      <c r="K1931" s="423"/>
      <c r="L1931" s="423"/>
      <c r="M1931" s="423"/>
      <c r="N1931" s="332"/>
      <c r="O1931" s="433"/>
      <c r="P1931" s="434"/>
      <c r="Q1931" s="435"/>
      <c r="R1931" s="436"/>
      <c r="S1931" s="435"/>
      <c r="U1931" s="205">
        <v>3</v>
      </c>
      <c r="V1931" s="210" t="str">
        <f t="shared" si="696"/>
        <v/>
      </c>
      <c r="W1931" s="201" t="b">
        <f t="shared" si="676"/>
        <v>1</v>
      </c>
      <c r="Y1931" s="219"/>
      <c r="Z1931" s="215"/>
      <c r="AB1931" s="408" t="str">
        <f t="shared" si="695"/>
        <v/>
      </c>
      <c r="AC1931" s="408" t="str">
        <f t="shared" si="697"/>
        <v/>
      </c>
      <c r="AD1931" s="202"/>
      <c r="AE1931" s="620"/>
      <c r="AF1931" s="211" t="s">
        <v>7189</v>
      </c>
      <c r="AG1931" s="208">
        <f>SUM(AH1931:AL1931)</f>
        <v>0</v>
      </c>
      <c r="AH1931" s="208">
        <f>SUMIFS($K1929:$K1948,$E1929:$E1948,"R7当",$F1929:$F1948,"ライフデザイン・結婚支援重点推進事業",$J1929:$J1948,2/3)</f>
        <v>0</v>
      </c>
      <c r="AI1931" s="208"/>
      <c r="AJ1931" s="208">
        <f>SUMIFS($K1929:$K1948,$E1929:$E1948,"R7当",$F1929:$F1948,"結婚_妊娠・出産_子育てに温かい社会づくり・気運醸成事業",$J1929:$J1948,2/3)</f>
        <v>0</v>
      </c>
      <c r="AK1931" s="208"/>
      <c r="AL1931" s="208"/>
      <c r="AN1931" s="224">
        <f t="shared" ref="AN1931:AN1932" si="698">SUM(AO1931:AS1931)</f>
        <v>0</v>
      </c>
      <c r="AO1931" s="224">
        <f>SUMIFS($L1929:$L1948,$E1929:$E1948,"R7当",$F1929:$F1948,"ライフデザイン・結婚支援重点推進事業",$J1929:$J1948,2/3)</f>
        <v>0</v>
      </c>
      <c r="AP1931" s="224"/>
      <c r="AQ1931" s="224">
        <f>SUMIFS($L1929:$L1948,$E1929:$E1948,"R7当",$F1929:$F1948,"結婚_妊娠・出産_子育てに温かい社会づくり・気運醸成事業",$J1929:$J1948,2/3)</f>
        <v>0</v>
      </c>
      <c r="AR1931" s="224"/>
      <c r="AS1931" s="224"/>
      <c r="AU1931" s="208">
        <f t="shared" ref="AU1931:AU1932" si="699">SUM(AV1931:AZ1931)</f>
        <v>0</v>
      </c>
      <c r="AV1931" s="208">
        <f>SUMIFS($M1929:$M1948,$E1929:$E1948,"R7当",$F1929:$F1948,"ライフデザイン・結婚支援重点推進事業",$J1929:$J1948,2/3)</f>
        <v>0</v>
      </c>
      <c r="AW1931" s="208"/>
      <c r="AX1931" s="208">
        <f>SUMIFS($M1929:$M1948,$E1929:$E1948,"R7当",$F1929:$F1948,"結婚_妊娠・出産_子育てに温かい社会づくり・気運醸成事業",$J1929:$J1948,2/3)</f>
        <v>0</v>
      </c>
      <c r="AY1931" s="208"/>
      <c r="AZ1931" s="208"/>
      <c r="BA1931" s="215"/>
    </row>
    <row r="1932" spans="1:53" s="201" customFormat="1" ht="12.75" hidden="1" customHeight="1" x14ac:dyDescent="0.15">
      <c r="A1932" s="612"/>
      <c r="B1932" s="615"/>
      <c r="C1932" s="618"/>
      <c r="D1932" s="418"/>
      <c r="E1932" s="419"/>
      <c r="F1932" s="420"/>
      <c r="G1932" s="420"/>
      <c r="H1932" s="420"/>
      <c r="I1932" s="421"/>
      <c r="J1932" s="425"/>
      <c r="K1932" s="423"/>
      <c r="L1932" s="423"/>
      <c r="M1932" s="423"/>
      <c r="N1932" s="332"/>
      <c r="O1932" s="433"/>
      <c r="P1932" s="434"/>
      <c r="Q1932" s="435"/>
      <c r="R1932" s="436"/>
      <c r="S1932" s="435"/>
      <c r="U1932" s="205">
        <v>4</v>
      </c>
      <c r="V1932" s="210" t="str">
        <f t="shared" si="696"/>
        <v/>
      </c>
      <c r="W1932" s="201" t="b">
        <f t="shared" ref="W1932:W1995" si="700">J1932=V1932</f>
        <v>1</v>
      </c>
      <c r="Y1932" s="219"/>
      <c r="Z1932" s="215"/>
      <c r="AB1932" s="408" t="str">
        <f t="shared" si="695"/>
        <v/>
      </c>
      <c r="AC1932" s="408" t="str">
        <f t="shared" si="697"/>
        <v/>
      </c>
      <c r="AD1932" s="202"/>
      <c r="AE1932" s="620"/>
      <c r="AF1932" s="211" t="s">
        <v>7187</v>
      </c>
      <c r="AG1932" s="208">
        <f t="shared" ref="AG1932" si="701">SUM(AH1932:AL1932)</f>
        <v>0</v>
      </c>
      <c r="AH1932" s="208"/>
      <c r="AI1932" s="208"/>
      <c r="AJ1932" s="208">
        <f>SUMIFS($K1929:$K1948,$E1929:$E1948,"R7当",$F1929:$F1948,"結婚_妊娠・出産_子育てに温かい社会づくり・気運醸成事業",$J1929:$J1948,1/2)</f>
        <v>0</v>
      </c>
      <c r="AK1932" s="208"/>
      <c r="AL1932" s="208"/>
      <c r="AN1932" s="224">
        <f t="shared" si="698"/>
        <v>0</v>
      </c>
      <c r="AO1932" s="224"/>
      <c r="AP1932" s="224"/>
      <c r="AQ1932" s="224">
        <f>SUMIFS($L1929:$L1948,$E1929:$E1948,"R7当",$F1929:$F1948,"結婚_妊娠・出産_子育てに温かい社会づくり・気運醸成事業",$J1929:$J1948,1/2)</f>
        <v>0</v>
      </c>
      <c r="AR1932" s="224"/>
      <c r="AS1932" s="224"/>
      <c r="AU1932" s="208">
        <f t="shared" si="699"/>
        <v>0</v>
      </c>
      <c r="AV1932" s="208"/>
      <c r="AW1932" s="208"/>
      <c r="AX1932" s="208">
        <f>SUMIFS($M1929:$M1948,$E1929:$E1948,"R7当",$F1929:$F1948,"結婚_妊娠・出産_子育てに温かい社会づくり・気運醸成事業",$J1929:$J1948,1/2)</f>
        <v>0</v>
      </c>
      <c r="AY1932" s="208"/>
      <c r="AZ1932" s="208"/>
      <c r="BA1932" s="215"/>
    </row>
    <row r="1933" spans="1:53" s="201" customFormat="1" ht="12.75" hidden="1" customHeight="1" x14ac:dyDescent="0.15">
      <c r="A1933" s="612"/>
      <c r="B1933" s="615"/>
      <c r="C1933" s="618"/>
      <c r="D1933" s="418"/>
      <c r="E1933" s="419"/>
      <c r="F1933" s="420"/>
      <c r="G1933" s="420"/>
      <c r="H1933" s="420"/>
      <c r="I1933" s="421"/>
      <c r="J1933" s="425"/>
      <c r="K1933" s="423"/>
      <c r="L1933" s="423"/>
      <c r="M1933" s="423"/>
      <c r="N1933" s="332"/>
      <c r="O1933" s="433"/>
      <c r="P1933" s="434"/>
      <c r="Q1933" s="435"/>
      <c r="R1933" s="436"/>
      <c r="S1933" s="435"/>
      <c r="U1933" s="205">
        <v>5</v>
      </c>
      <c r="V1933" s="210" t="str">
        <f t="shared" si="696"/>
        <v/>
      </c>
      <c r="W1933" s="201" t="b">
        <f t="shared" si="700"/>
        <v>1</v>
      </c>
      <c r="Y1933" s="219"/>
      <c r="Z1933" s="215"/>
      <c r="AB1933" s="408" t="str">
        <f t="shared" si="695"/>
        <v/>
      </c>
      <c r="AC1933" s="408" t="str">
        <f t="shared" si="697"/>
        <v/>
      </c>
      <c r="AD1933" s="202"/>
      <c r="AE1933" s="212" t="s">
        <v>7229</v>
      </c>
      <c r="AF1933" s="209" t="str">
        <f>IF(COUNTIF(AC1929:AC1948,"R7当一般コース"),"一般コース",IF(COUNTIF(AC1929:AC1948,"R7当都道府県主導型市町村連携コース"),"連携コース",""))</f>
        <v/>
      </c>
      <c r="AG1933" s="208">
        <f>SUM(AH1933:AL1933)</f>
        <v>0</v>
      </c>
      <c r="AH1933" s="208"/>
      <c r="AI1933" s="208"/>
      <c r="AJ1933" s="208"/>
      <c r="AK1933" s="208">
        <f>SUMIFS($K1929:$K1948,$E1929:$E1948,"R7当",G1929:G1948,"一般コース")</f>
        <v>0</v>
      </c>
      <c r="AL1933" s="208">
        <f>SUMIFS($K1929:$K1948,$E1929:$E1948,"R7当",G1929:G1948,"都道府県主導型市町村連携コース")</f>
        <v>0</v>
      </c>
      <c r="AN1933" s="224">
        <f>SUM(AO1933:AS1933)</f>
        <v>0</v>
      </c>
      <c r="AO1933" s="224"/>
      <c r="AP1933" s="224"/>
      <c r="AQ1933" s="224"/>
      <c r="AR1933" s="224">
        <f>SUMIFS($L1929:$L1948,$E1929:$E1948,"R7当",G1929:G1948,"一般コース")</f>
        <v>0</v>
      </c>
      <c r="AS1933" s="224">
        <f>SUMIFS($L1929:$L1948,$E1929:$E1948,"R7当",G1929:G1948,"都道府県主導型市町村連携コース")</f>
        <v>0</v>
      </c>
      <c r="AU1933" s="208">
        <f>SUM(AV1933:AZ1933)</f>
        <v>0</v>
      </c>
      <c r="AV1933" s="208"/>
      <c r="AW1933" s="208"/>
      <c r="AX1933" s="208"/>
      <c r="AY1933" s="208">
        <f>SUMIFS($M1929:$M1948,$E1929:$E1948,"R7当",G1929:G1948,"一般コース")</f>
        <v>0</v>
      </c>
      <c r="AZ1933" s="208">
        <f>SUMIFS($M1929:$M1948,$E1929:$E1948,"R7当",G1929:G1948,"都道府県主導型市町村連携コース")</f>
        <v>0</v>
      </c>
      <c r="BA1933" s="215"/>
    </row>
    <row r="1934" spans="1:53" s="201" customFormat="1" ht="12.75" hidden="1" customHeight="1" x14ac:dyDescent="0.15">
      <c r="A1934" s="612"/>
      <c r="B1934" s="615"/>
      <c r="C1934" s="618"/>
      <c r="D1934" s="418"/>
      <c r="E1934" s="419"/>
      <c r="F1934" s="420"/>
      <c r="G1934" s="420"/>
      <c r="H1934" s="420"/>
      <c r="I1934" s="421"/>
      <c r="J1934" s="425"/>
      <c r="K1934" s="423"/>
      <c r="L1934" s="423"/>
      <c r="M1934" s="423"/>
      <c r="N1934" s="332"/>
      <c r="O1934" s="433"/>
      <c r="P1934" s="434"/>
      <c r="Q1934" s="435"/>
      <c r="R1934" s="436"/>
      <c r="S1934" s="435"/>
      <c r="U1934" s="205">
        <v>6</v>
      </c>
      <c r="V1934" s="210" t="str">
        <f t="shared" si="696"/>
        <v/>
      </c>
      <c r="W1934" s="201" t="b">
        <f t="shared" si="700"/>
        <v>1</v>
      </c>
      <c r="Y1934" s="219"/>
      <c r="Z1934" s="215"/>
      <c r="AB1934" s="408" t="str">
        <f t="shared" si="695"/>
        <v/>
      </c>
      <c r="AC1934" s="408" t="str">
        <f t="shared" si="697"/>
        <v/>
      </c>
      <c r="AD1934" s="202"/>
      <c r="AE1934" s="173" t="s">
        <v>7217</v>
      </c>
      <c r="AG1934" s="213"/>
      <c r="AH1934" s="213"/>
      <c r="AI1934" s="213"/>
      <c r="AJ1934" s="213"/>
      <c r="AK1934" s="213"/>
      <c r="AL1934" s="213"/>
      <c r="AN1934" s="225"/>
      <c r="AO1934" s="225"/>
      <c r="AP1934" s="225"/>
      <c r="AQ1934" s="225"/>
      <c r="AR1934" s="225"/>
      <c r="AS1934" s="225"/>
      <c r="AU1934" s="213"/>
      <c r="AV1934" s="213"/>
      <c r="AW1934" s="213"/>
      <c r="AX1934" s="213"/>
      <c r="AY1934" s="213"/>
      <c r="AZ1934" s="213"/>
      <c r="BA1934" s="215"/>
    </row>
    <row r="1935" spans="1:53" s="201" customFormat="1" ht="12.75" hidden="1" customHeight="1" x14ac:dyDescent="0.15">
      <c r="A1935" s="612"/>
      <c r="B1935" s="615"/>
      <c r="C1935" s="618"/>
      <c r="D1935" s="418"/>
      <c r="E1935" s="419"/>
      <c r="F1935" s="420"/>
      <c r="G1935" s="420"/>
      <c r="H1935" s="420"/>
      <c r="I1935" s="421"/>
      <c r="J1935" s="425"/>
      <c r="K1935" s="423"/>
      <c r="L1935" s="423"/>
      <c r="M1935" s="423"/>
      <c r="N1935" s="332"/>
      <c r="O1935" s="433"/>
      <c r="P1935" s="434"/>
      <c r="Q1935" s="435"/>
      <c r="R1935" s="436"/>
      <c r="S1935" s="435"/>
      <c r="U1935" s="205">
        <v>7</v>
      </c>
      <c r="V1935" s="210" t="str">
        <f t="shared" si="696"/>
        <v/>
      </c>
      <c r="W1935" s="201" t="b">
        <f t="shared" si="700"/>
        <v>1</v>
      </c>
      <c r="Y1935" s="219"/>
      <c r="Z1935" s="215"/>
      <c r="AB1935" s="408" t="str">
        <f t="shared" si="695"/>
        <v/>
      </c>
      <c r="AC1935" s="408" t="str">
        <f t="shared" si="697"/>
        <v/>
      </c>
      <c r="AD1935" s="202"/>
      <c r="AE1935" s="620" t="s">
        <v>7188</v>
      </c>
      <c r="AF1935" s="209" t="s">
        <v>7193</v>
      </c>
      <c r="AG1935" s="208">
        <f>SUM(AH1935:AL1935)</f>
        <v>0</v>
      </c>
      <c r="AH1935" s="208">
        <f>SUMIFS($K1929:$K1948,$E1929:$E1948,"R6補",$F1929:$F1948,"ライフデザイン・結婚支援重点推進事業",$J1929:$J1948,3/4)</f>
        <v>0</v>
      </c>
      <c r="AI1935" s="208">
        <f>SUMIFS($K1929:$K1948,$E1929:$E1948,"R6補",$F1929:$F1948,"結婚支援コンシェルジュ事業",$J1929:$J1948,3/4)</f>
        <v>0</v>
      </c>
      <c r="AJ1935" s="208"/>
      <c r="AK1935" s="208"/>
      <c r="AL1935" s="208"/>
      <c r="AN1935" s="224">
        <f>SUM(AO1935:AS1935)</f>
        <v>0</v>
      </c>
      <c r="AO1935" s="224">
        <f>SUMIFS($L1929:$L1948,$E1929:$E1948,"R6補",$F1929:$F1948,"ライフデザイン・結婚支援重点推進事業",$J1929:$J1948,3/4)</f>
        <v>0</v>
      </c>
      <c r="AP1935" s="224">
        <f>SUMIFS($L1929:$L1948,$E1929:$E1948,"R6補",$F1929:$F1948,"結婚支援コンシェルジュ事業",$J1929:$J1948,3/4)</f>
        <v>0</v>
      </c>
      <c r="AQ1935" s="224"/>
      <c r="AR1935" s="224"/>
      <c r="AS1935" s="224"/>
      <c r="AU1935" s="208">
        <f>SUM(AV1935:AZ1935)</f>
        <v>0</v>
      </c>
      <c r="AV1935" s="208">
        <f>SUMIFS($M1929:$M1948,$E1929:$E1948,"R6補",$F1929:$F1948,"ライフデザイン・結婚支援重点推進事業",$J1929:$J1948,3/4)</f>
        <v>0</v>
      </c>
      <c r="AW1935" s="208">
        <f>SUMIFS($M1929:$M1948,$E1929:$E1948,"R6補",$F1929:$F1948,"結婚支援コンシェルジュ事業",$J1929:$J1948,3/4)</f>
        <v>0</v>
      </c>
      <c r="AX1935" s="208"/>
      <c r="AY1935" s="208"/>
      <c r="AZ1935" s="208"/>
      <c r="BA1935" s="215"/>
    </row>
    <row r="1936" spans="1:53" s="201" customFormat="1" ht="12.75" hidden="1" customHeight="1" x14ac:dyDescent="0.15">
      <c r="A1936" s="612"/>
      <c r="B1936" s="615"/>
      <c r="C1936" s="618"/>
      <c r="D1936" s="418"/>
      <c r="E1936" s="419"/>
      <c r="F1936" s="420"/>
      <c r="G1936" s="420"/>
      <c r="H1936" s="420"/>
      <c r="I1936" s="421"/>
      <c r="J1936" s="425"/>
      <c r="K1936" s="423"/>
      <c r="L1936" s="423"/>
      <c r="M1936" s="423"/>
      <c r="N1936" s="332"/>
      <c r="O1936" s="433"/>
      <c r="P1936" s="434"/>
      <c r="Q1936" s="435"/>
      <c r="R1936" s="436"/>
      <c r="S1936" s="435"/>
      <c r="U1936" s="205">
        <v>8</v>
      </c>
      <c r="V1936" s="210" t="str">
        <f t="shared" si="696"/>
        <v/>
      </c>
      <c r="W1936" s="201" t="b">
        <f t="shared" si="700"/>
        <v>1</v>
      </c>
      <c r="Y1936" s="219"/>
      <c r="Z1936" s="215"/>
      <c r="AB1936" s="408" t="str">
        <f t="shared" si="695"/>
        <v/>
      </c>
      <c r="AC1936" s="408" t="str">
        <f t="shared" si="697"/>
        <v/>
      </c>
      <c r="AD1936" s="202"/>
      <c r="AE1936" s="620"/>
      <c r="AF1936" s="211" t="s">
        <v>7189</v>
      </c>
      <c r="AG1936" s="208">
        <f t="shared" ref="AG1936" si="702">SUM(AH1936:AL1936)</f>
        <v>0</v>
      </c>
      <c r="AH1936" s="208">
        <f>SUMIFS($K1929:$K1948,$E1929:$E1948,"R6補",$F1929:$F1948,"ライフデザイン・結婚支援重点推進事業",$J1929:$J1948,2/3)</f>
        <v>0</v>
      </c>
      <c r="AI1936" s="208"/>
      <c r="AJ1936" s="208">
        <f>SUMIFS($K1929:$K1948,$E1929:$E1948,"R6補",$F1929:$F1948,"結婚_妊娠・出産_子育てに温かい社会づくり・気運醸成事業",$J1929:$J1948,2/3)</f>
        <v>0</v>
      </c>
      <c r="AK1936" s="208"/>
      <c r="AL1936" s="208"/>
      <c r="AN1936" s="224">
        <f t="shared" ref="AN1936:AN1937" si="703">SUM(AO1936:AS1936)</f>
        <v>0</v>
      </c>
      <c r="AO1936" s="224">
        <f>SUMIFS($L1929:$L1948,$E1929:$E1948,"R6補",$F1929:$F1948,"ライフデザイン・結婚支援重点推進事業",$J1929:$J1948,2/3)</f>
        <v>0</v>
      </c>
      <c r="AP1936" s="224"/>
      <c r="AQ1936" s="224">
        <f>SUMIFS($L1929:$L1948,$E1929:$E1948,"R6補",$F1929:$F1948,"結婚_妊娠・出産_子育てに温かい社会づくり・気運醸成事業",$J1929:$J1948,2/3)</f>
        <v>0</v>
      </c>
      <c r="AR1936" s="224"/>
      <c r="AS1936" s="224"/>
      <c r="AU1936" s="208">
        <f t="shared" ref="AU1936:AU1937" si="704">SUM(AV1936:AZ1936)</f>
        <v>0</v>
      </c>
      <c r="AV1936" s="208">
        <f>SUMIFS($M1929:$M1948,$E1929:$E1948,"R6補",$F1929:$F1948,"ライフデザイン・結婚支援重点推進事業",$J1929:$J1948,2/3)</f>
        <v>0</v>
      </c>
      <c r="AW1936" s="208"/>
      <c r="AX1936" s="208">
        <f>SUMIFS($M1929:$M1948,$E1929:$E1948,"R6補",$F1929:$F1948,"結婚_妊娠・出産_子育てに温かい社会づくり・気運醸成事業",$J1929:$J1948,2/3)</f>
        <v>0</v>
      </c>
      <c r="AY1936" s="208"/>
      <c r="AZ1936" s="208"/>
      <c r="BA1936" s="215"/>
    </row>
    <row r="1937" spans="1:53" s="201" customFormat="1" ht="12.75" hidden="1" customHeight="1" x14ac:dyDescent="0.15">
      <c r="A1937" s="612"/>
      <c r="B1937" s="615"/>
      <c r="C1937" s="618"/>
      <c r="D1937" s="418"/>
      <c r="E1937" s="419"/>
      <c r="F1937" s="420"/>
      <c r="G1937" s="420"/>
      <c r="H1937" s="420"/>
      <c r="I1937" s="421"/>
      <c r="J1937" s="425"/>
      <c r="K1937" s="423"/>
      <c r="L1937" s="423"/>
      <c r="M1937" s="423"/>
      <c r="N1937" s="332"/>
      <c r="O1937" s="433"/>
      <c r="P1937" s="434"/>
      <c r="Q1937" s="435"/>
      <c r="R1937" s="436"/>
      <c r="S1937" s="435"/>
      <c r="U1937" s="205">
        <v>9</v>
      </c>
      <c r="V1937" s="210" t="str">
        <f t="shared" si="696"/>
        <v/>
      </c>
      <c r="W1937" s="201" t="b">
        <f t="shared" si="700"/>
        <v>1</v>
      </c>
      <c r="Y1937" s="216"/>
      <c r="AB1937" s="408" t="str">
        <f t="shared" si="695"/>
        <v/>
      </c>
      <c r="AC1937" s="408" t="str">
        <f t="shared" si="697"/>
        <v/>
      </c>
      <c r="AD1937" s="202"/>
      <c r="AE1937" s="620"/>
      <c r="AF1937" s="211" t="s">
        <v>7187</v>
      </c>
      <c r="AG1937" s="208">
        <f>SUM(AH1937:AL1937)</f>
        <v>0</v>
      </c>
      <c r="AH1937" s="208"/>
      <c r="AI1937" s="208"/>
      <c r="AJ1937" s="208">
        <f>SUMIFS($K1929:$K1948,$E1929:$E1948,"R6補",$F1929:$F1948,"結婚_妊娠・出産_子育てに温かい社会づくり・気運醸成事業",$J1929:$J1948,1/2)</f>
        <v>0</v>
      </c>
      <c r="AK1937" s="208"/>
      <c r="AL1937" s="208"/>
      <c r="AN1937" s="224">
        <f t="shared" si="703"/>
        <v>0</v>
      </c>
      <c r="AO1937" s="224"/>
      <c r="AP1937" s="224"/>
      <c r="AQ1937" s="224">
        <f>SUMIFS($L1929:$L1948,$E1929:$E1948,"R6補",$F1929:$F1948,"結婚_妊娠・出産_子育てに温かい社会づくり・気運醸成事業",$J1929:$J1948,1/2)</f>
        <v>0</v>
      </c>
      <c r="AR1937" s="224"/>
      <c r="AS1937" s="224"/>
      <c r="AU1937" s="208">
        <f t="shared" si="704"/>
        <v>0</v>
      </c>
      <c r="AV1937" s="208"/>
      <c r="AW1937" s="208"/>
      <c r="AX1937" s="208">
        <f>SUMIFS($M1929:$M1948,$E1929:$E1948,"R6補",$F1929:$F1948,"結婚_妊娠・出産_子育てに温かい社会づくり・気運醸成事業",$J1929:$J1948,1/2)</f>
        <v>0</v>
      </c>
      <c r="AY1937" s="208"/>
      <c r="AZ1937" s="208"/>
      <c r="BA1937" s="215"/>
    </row>
    <row r="1938" spans="1:53" s="201" customFormat="1" ht="12.75" hidden="1" customHeight="1" x14ac:dyDescent="0.15">
      <c r="A1938" s="612"/>
      <c r="B1938" s="615"/>
      <c r="C1938" s="618"/>
      <c r="D1938" s="418"/>
      <c r="E1938" s="419"/>
      <c r="F1938" s="420"/>
      <c r="G1938" s="420"/>
      <c r="H1938" s="420"/>
      <c r="I1938" s="421"/>
      <c r="J1938" s="422"/>
      <c r="K1938" s="423"/>
      <c r="L1938" s="423"/>
      <c r="M1938" s="423"/>
      <c r="N1938" s="332"/>
      <c r="O1938" s="433"/>
      <c r="P1938" s="434"/>
      <c r="Q1938" s="435"/>
      <c r="R1938" s="436"/>
      <c r="S1938" s="435"/>
      <c r="U1938" s="205">
        <v>10</v>
      </c>
      <c r="V1938" s="210" t="str">
        <f t="shared" si="696"/>
        <v/>
      </c>
      <c r="W1938" s="201" t="b">
        <f t="shared" si="700"/>
        <v>1</v>
      </c>
      <c r="Y1938" s="216"/>
      <c r="Z1938" s="217"/>
      <c r="AA1938" s="215"/>
      <c r="AB1938" s="408" t="str">
        <f t="shared" si="695"/>
        <v/>
      </c>
      <c r="AC1938" s="408" t="str">
        <f t="shared" si="697"/>
        <v/>
      </c>
      <c r="AD1938" s="202"/>
      <c r="AE1938" s="212" t="s">
        <v>7229</v>
      </c>
      <c r="AF1938" s="209" t="str">
        <f>IF(COUNTIF(AC1929:AC1948,"R6補一般コース"),"一般コース",IF(COUNTIF(AC1929:AC1948,"R6補都道府県主導型市町村連携コース"),"連携コース",""))</f>
        <v/>
      </c>
      <c r="AG1938" s="208">
        <f>SUM(AH1938:AL1938)</f>
        <v>0</v>
      </c>
      <c r="AH1938" s="208"/>
      <c r="AI1938" s="208"/>
      <c r="AJ1938" s="208"/>
      <c r="AK1938" s="208">
        <f>SUMIFS($K1929:$K1948,$E1929:$E1948,"R6補",G1929:G1948,"一般コース")</f>
        <v>0</v>
      </c>
      <c r="AL1938" s="208">
        <f>SUMIFS($K1929:$K1948,$E1929:$E1948,"R6補",G1929:G1948,"都道府県主導型市町村連携コース")</f>
        <v>0</v>
      </c>
      <c r="AN1938" s="224">
        <f>SUM(AO1938:AS1938)</f>
        <v>0</v>
      </c>
      <c r="AO1938" s="224"/>
      <c r="AP1938" s="224"/>
      <c r="AQ1938" s="224"/>
      <c r="AR1938" s="224">
        <f>SUMIFS($L1929:$L1948,$E1929:$E1948,"R6補",G1929:G1948,"一般コース")</f>
        <v>0</v>
      </c>
      <c r="AS1938" s="224">
        <f>SUMIFS($L1929:$L1948,$E1929:$E1948,"R6補",G1929:G1948,"都道府県主導型市町村連携コース")</f>
        <v>0</v>
      </c>
      <c r="AU1938" s="208">
        <f>SUM(AV1938:AZ1938)</f>
        <v>0</v>
      </c>
      <c r="AV1938" s="208"/>
      <c r="AW1938" s="208"/>
      <c r="AX1938" s="208"/>
      <c r="AY1938" s="208">
        <f>SUMIFS($M1929:$M1948,$E1929:$E1948,"R6補",G1929:G1948,"一般コース")</f>
        <v>0</v>
      </c>
      <c r="AZ1938" s="208">
        <f>SUMIFS($M1929:$M1948,$E1929:$E1948,"R6補",G1929:G1948,"都道府県主導型市町村連携コース")</f>
        <v>0</v>
      </c>
      <c r="BA1938" s="215"/>
    </row>
    <row r="1939" spans="1:53" s="201" customFormat="1" ht="12.6" hidden="1" customHeight="1" x14ac:dyDescent="0.15">
      <c r="A1939" s="612"/>
      <c r="B1939" s="615"/>
      <c r="C1939" s="618"/>
      <c r="D1939" s="418"/>
      <c r="E1939" s="419"/>
      <c r="F1939" s="420"/>
      <c r="G1939" s="420"/>
      <c r="H1939" s="420"/>
      <c r="I1939" s="421"/>
      <c r="J1939" s="432"/>
      <c r="K1939" s="423"/>
      <c r="L1939" s="423"/>
      <c r="M1939" s="423"/>
      <c r="N1939" s="332"/>
      <c r="O1939" s="433"/>
      <c r="P1939" s="434"/>
      <c r="Q1939" s="435"/>
      <c r="R1939" s="436"/>
      <c r="S1939" s="435"/>
      <c r="U1939" s="205">
        <v>11</v>
      </c>
      <c r="V1939" s="210" t="str">
        <f t="shared" si="696"/>
        <v/>
      </c>
      <c r="W1939" s="201" t="b">
        <f t="shared" si="700"/>
        <v>1</v>
      </c>
      <c r="AA1939" s="215"/>
      <c r="AB1939" s="408" t="str">
        <f t="shared" si="695"/>
        <v/>
      </c>
      <c r="AC1939" s="408" t="str">
        <f t="shared" si="697"/>
        <v/>
      </c>
      <c r="AD1939" s="202"/>
      <c r="AE1939" s="214"/>
      <c r="AF1939" s="214"/>
      <c r="AG1939" s="215"/>
      <c r="AH1939" s="215"/>
      <c r="AI1939" s="215"/>
      <c r="AJ1939" s="215"/>
      <c r="AK1939" s="215"/>
      <c r="AL1939" s="215"/>
      <c r="AN1939" s="218"/>
      <c r="AO1939" s="218"/>
      <c r="AP1939" s="218"/>
      <c r="AQ1939" s="218"/>
      <c r="AR1939" s="218"/>
      <c r="AS1939" s="218"/>
      <c r="AU1939" s="215"/>
      <c r="AV1939" s="215"/>
      <c r="AW1939" s="215"/>
      <c r="AX1939" s="215"/>
      <c r="AY1939" s="215"/>
      <c r="AZ1939" s="215"/>
      <c r="BA1939" s="215"/>
    </row>
    <row r="1940" spans="1:53" s="201" customFormat="1" ht="12.75" hidden="1" customHeight="1" x14ac:dyDescent="0.15">
      <c r="A1940" s="612"/>
      <c r="B1940" s="615"/>
      <c r="C1940" s="618"/>
      <c r="D1940" s="418"/>
      <c r="E1940" s="419"/>
      <c r="F1940" s="420"/>
      <c r="G1940" s="420"/>
      <c r="H1940" s="420"/>
      <c r="I1940" s="421"/>
      <c r="J1940" s="422"/>
      <c r="K1940" s="423"/>
      <c r="L1940" s="423"/>
      <c r="M1940" s="423"/>
      <c r="N1940" s="332"/>
      <c r="O1940" s="433"/>
      <c r="P1940" s="434"/>
      <c r="Q1940" s="435"/>
      <c r="R1940" s="436"/>
      <c r="S1940" s="435"/>
      <c r="U1940" s="205">
        <v>12</v>
      </c>
      <c r="V1940" s="210" t="str">
        <f t="shared" si="696"/>
        <v/>
      </c>
      <c r="W1940" s="201" t="b">
        <f t="shared" si="700"/>
        <v>1</v>
      </c>
      <c r="AA1940" s="215"/>
      <c r="AB1940" s="408" t="str">
        <f t="shared" si="695"/>
        <v/>
      </c>
      <c r="AC1940" s="408" t="str">
        <f t="shared" si="697"/>
        <v/>
      </c>
      <c r="AD1940" s="202"/>
      <c r="AE1940" s="214"/>
      <c r="AF1940" s="214"/>
      <c r="AG1940" s="215"/>
      <c r="AH1940" s="215"/>
      <c r="AI1940" s="215"/>
      <c r="AJ1940" s="215"/>
      <c r="AK1940" s="215"/>
      <c r="AL1940" s="215"/>
      <c r="AN1940" s="218"/>
      <c r="AO1940" s="218"/>
      <c r="AP1940" s="218"/>
      <c r="AQ1940" s="218"/>
      <c r="AR1940" s="218"/>
      <c r="AS1940" s="218"/>
      <c r="AU1940" s="215"/>
      <c r="AV1940" s="215"/>
      <c r="AW1940" s="215"/>
      <c r="AX1940" s="215"/>
      <c r="AY1940" s="215"/>
      <c r="AZ1940" s="215"/>
      <c r="BA1940" s="215"/>
    </row>
    <row r="1941" spans="1:53" s="201" customFormat="1" ht="12.75" hidden="1" customHeight="1" x14ac:dyDescent="0.15">
      <c r="A1941" s="612"/>
      <c r="B1941" s="615"/>
      <c r="C1941" s="618"/>
      <c r="D1941" s="418"/>
      <c r="E1941" s="419"/>
      <c r="F1941" s="420"/>
      <c r="G1941" s="420"/>
      <c r="H1941" s="420"/>
      <c r="I1941" s="421"/>
      <c r="J1941" s="422"/>
      <c r="K1941" s="423"/>
      <c r="L1941" s="423"/>
      <c r="M1941" s="423"/>
      <c r="N1941" s="332"/>
      <c r="O1941" s="433"/>
      <c r="P1941" s="434"/>
      <c r="Q1941" s="435"/>
      <c r="R1941" s="436"/>
      <c r="S1941" s="435"/>
      <c r="U1941" s="205">
        <v>13</v>
      </c>
      <c r="V1941" s="210" t="str">
        <f t="shared" si="696"/>
        <v/>
      </c>
      <c r="W1941" s="201" t="b">
        <f t="shared" si="700"/>
        <v>1</v>
      </c>
      <c r="Y1941" s="219"/>
      <c r="Z1941" s="215"/>
      <c r="AA1941" s="215"/>
      <c r="AB1941" s="408" t="str">
        <f t="shared" si="695"/>
        <v/>
      </c>
      <c r="AC1941" s="408" t="str">
        <f t="shared" si="697"/>
        <v/>
      </c>
      <c r="AD1941" s="202"/>
      <c r="AE1941" s="214"/>
      <c r="AF1941" s="214"/>
      <c r="AG1941" s="215"/>
      <c r="AH1941" s="215"/>
      <c r="AI1941" s="215"/>
      <c r="AJ1941" s="215"/>
      <c r="AK1941" s="215"/>
      <c r="AL1941" s="215"/>
      <c r="AN1941" s="218"/>
      <c r="AO1941" s="218"/>
      <c r="AP1941" s="218"/>
      <c r="AQ1941" s="218"/>
      <c r="AR1941" s="218"/>
      <c r="AS1941" s="218"/>
      <c r="AU1941" s="215"/>
      <c r="AV1941" s="215"/>
      <c r="AW1941" s="215"/>
      <c r="AX1941" s="215"/>
      <c r="AY1941" s="215"/>
      <c r="AZ1941" s="215"/>
      <c r="BA1941" s="215"/>
    </row>
    <row r="1942" spans="1:53" s="201" customFormat="1" ht="12.75" hidden="1" customHeight="1" x14ac:dyDescent="0.15">
      <c r="A1942" s="612"/>
      <c r="B1942" s="615"/>
      <c r="C1942" s="618"/>
      <c r="D1942" s="418"/>
      <c r="E1942" s="419"/>
      <c r="F1942" s="420"/>
      <c r="G1942" s="420"/>
      <c r="H1942" s="420"/>
      <c r="I1942" s="421"/>
      <c r="J1942" s="422"/>
      <c r="K1942" s="423"/>
      <c r="L1942" s="423"/>
      <c r="M1942" s="423"/>
      <c r="N1942" s="332"/>
      <c r="O1942" s="433"/>
      <c r="P1942" s="434"/>
      <c r="Q1942" s="435"/>
      <c r="R1942" s="436"/>
      <c r="S1942" s="435"/>
      <c r="U1942" s="205">
        <v>14</v>
      </c>
      <c r="V1942" s="210" t="str">
        <f t="shared" si="696"/>
        <v/>
      </c>
      <c r="W1942" s="201" t="b">
        <f t="shared" si="700"/>
        <v>1</v>
      </c>
      <c r="Y1942" s="216"/>
      <c r="Z1942" s="217"/>
      <c r="AA1942" s="215"/>
      <c r="AB1942" s="408" t="str">
        <f t="shared" si="695"/>
        <v/>
      </c>
      <c r="AC1942" s="408" t="str">
        <f t="shared" si="697"/>
        <v/>
      </c>
      <c r="AD1942" s="202"/>
      <c r="AE1942" s="214"/>
      <c r="AF1942" s="214"/>
      <c r="AH1942" s="215"/>
      <c r="AI1942" s="215"/>
      <c r="AJ1942" s="215"/>
      <c r="AK1942" s="215"/>
      <c r="AL1942" s="215"/>
      <c r="AN1942" s="218"/>
      <c r="AO1942" s="218"/>
      <c r="AP1942" s="218"/>
      <c r="AQ1942" s="218"/>
      <c r="AR1942" s="218"/>
      <c r="AS1942" s="218"/>
      <c r="AU1942" s="215"/>
      <c r="AV1942" s="215"/>
      <c r="AW1942" s="215"/>
      <c r="AX1942" s="215"/>
      <c r="AY1942" s="215"/>
      <c r="AZ1942" s="215"/>
      <c r="BA1942" s="215"/>
    </row>
    <row r="1943" spans="1:53" s="201" customFormat="1" ht="12.75" hidden="1" customHeight="1" x14ac:dyDescent="0.15">
      <c r="A1943" s="612"/>
      <c r="B1943" s="615"/>
      <c r="C1943" s="618"/>
      <c r="D1943" s="418"/>
      <c r="E1943" s="419"/>
      <c r="F1943" s="420"/>
      <c r="G1943" s="420"/>
      <c r="H1943" s="420"/>
      <c r="I1943" s="421"/>
      <c r="J1943" s="422"/>
      <c r="K1943" s="423"/>
      <c r="L1943" s="423"/>
      <c r="M1943" s="423"/>
      <c r="N1943" s="332"/>
      <c r="O1943" s="433"/>
      <c r="P1943" s="434"/>
      <c r="Q1943" s="435"/>
      <c r="R1943" s="436"/>
      <c r="S1943" s="435"/>
      <c r="U1943" s="205">
        <v>15</v>
      </c>
      <c r="V1943" s="210" t="str">
        <f t="shared" si="696"/>
        <v/>
      </c>
      <c r="W1943" s="201" t="b">
        <f t="shared" si="700"/>
        <v>1</v>
      </c>
      <c r="Y1943" s="216"/>
      <c r="AA1943" s="215"/>
      <c r="AB1943" s="408" t="str">
        <f t="shared" si="695"/>
        <v/>
      </c>
      <c r="AC1943" s="408" t="str">
        <f t="shared" si="697"/>
        <v/>
      </c>
      <c r="AD1943" s="202"/>
      <c r="AE1943" s="214"/>
      <c r="AF1943" s="214"/>
      <c r="AG1943" s="215"/>
      <c r="AH1943" s="215"/>
      <c r="AI1943" s="215"/>
      <c r="AJ1943" s="215"/>
      <c r="AK1943" s="215"/>
      <c r="AL1943" s="215"/>
      <c r="AN1943" s="218"/>
      <c r="AO1943" s="218"/>
      <c r="AP1943" s="218"/>
      <c r="AQ1943" s="218"/>
      <c r="AR1943" s="218"/>
      <c r="AS1943" s="218"/>
      <c r="AU1943" s="215"/>
      <c r="AV1943" s="215"/>
      <c r="AW1943" s="215"/>
      <c r="AX1943" s="215"/>
      <c r="AY1943" s="215"/>
      <c r="AZ1943" s="215"/>
      <c r="BA1943" s="215"/>
    </row>
    <row r="1944" spans="1:53" s="201" customFormat="1" ht="12.75" hidden="1" customHeight="1" x14ac:dyDescent="0.15">
      <c r="A1944" s="612"/>
      <c r="B1944" s="615"/>
      <c r="C1944" s="618"/>
      <c r="D1944" s="418"/>
      <c r="E1944" s="419"/>
      <c r="F1944" s="420"/>
      <c r="G1944" s="420"/>
      <c r="H1944" s="420"/>
      <c r="I1944" s="421"/>
      <c r="J1944" s="422"/>
      <c r="K1944" s="423"/>
      <c r="L1944" s="423"/>
      <c r="M1944" s="423"/>
      <c r="N1944" s="332"/>
      <c r="O1944" s="433"/>
      <c r="P1944" s="434"/>
      <c r="Q1944" s="435"/>
      <c r="R1944" s="436"/>
      <c r="S1944" s="435"/>
      <c r="U1944" s="205">
        <v>16</v>
      </c>
      <c r="V1944" s="210" t="str">
        <f t="shared" si="696"/>
        <v/>
      </c>
      <c r="W1944" s="201" t="b">
        <f t="shared" si="700"/>
        <v>1</v>
      </c>
      <c r="Y1944" s="216"/>
      <c r="Z1944" s="217"/>
      <c r="AB1944" s="408" t="str">
        <f t="shared" si="695"/>
        <v/>
      </c>
      <c r="AC1944" s="408" t="str">
        <f t="shared" si="697"/>
        <v/>
      </c>
      <c r="AD1944" s="202"/>
      <c r="AE1944" s="214"/>
      <c r="AF1944" s="214"/>
      <c r="AG1944" s="215"/>
      <c r="AH1944" s="215"/>
      <c r="AI1944" s="215"/>
      <c r="AJ1944" s="215"/>
      <c r="AK1944" s="215"/>
      <c r="AL1944" s="215"/>
      <c r="AN1944" s="218"/>
      <c r="AO1944" s="218"/>
      <c r="AP1944" s="218"/>
      <c r="AQ1944" s="218"/>
      <c r="AR1944" s="218"/>
      <c r="AS1944" s="218"/>
      <c r="AU1944" s="215"/>
      <c r="AV1944" s="215"/>
      <c r="AW1944" s="215"/>
      <c r="AX1944" s="215"/>
      <c r="AY1944" s="215"/>
      <c r="AZ1944" s="215"/>
      <c r="BA1944" s="215"/>
    </row>
    <row r="1945" spans="1:53" s="201" customFormat="1" ht="12.75" hidden="1" customHeight="1" x14ac:dyDescent="0.15">
      <c r="A1945" s="612"/>
      <c r="B1945" s="615"/>
      <c r="C1945" s="618"/>
      <c r="D1945" s="418"/>
      <c r="E1945" s="419"/>
      <c r="F1945" s="420"/>
      <c r="G1945" s="420"/>
      <c r="H1945" s="420"/>
      <c r="I1945" s="421"/>
      <c r="J1945" s="422"/>
      <c r="K1945" s="423"/>
      <c r="L1945" s="423"/>
      <c r="M1945" s="423"/>
      <c r="N1945" s="332"/>
      <c r="O1945" s="433"/>
      <c r="P1945" s="434"/>
      <c r="Q1945" s="435"/>
      <c r="R1945" s="436"/>
      <c r="S1945" s="435"/>
      <c r="U1945" s="205">
        <v>17</v>
      </c>
      <c r="V1945" s="210" t="str">
        <f t="shared" si="696"/>
        <v/>
      </c>
      <c r="W1945" s="201" t="b">
        <f t="shared" si="700"/>
        <v>1</v>
      </c>
      <c r="Y1945" s="216"/>
      <c r="AB1945" s="408" t="str">
        <f t="shared" si="695"/>
        <v/>
      </c>
      <c r="AC1945" s="408" t="str">
        <f t="shared" si="697"/>
        <v/>
      </c>
      <c r="AD1945" s="202"/>
      <c r="AE1945" s="214"/>
      <c r="AF1945" s="214"/>
      <c r="AG1945" s="215"/>
      <c r="AH1945" s="215"/>
      <c r="AI1945" s="215"/>
      <c r="AJ1945" s="215"/>
      <c r="AK1945" s="215"/>
      <c r="AL1945" s="215"/>
      <c r="AN1945" s="218"/>
      <c r="AO1945" s="218"/>
      <c r="AP1945" s="218"/>
      <c r="AQ1945" s="218"/>
      <c r="AR1945" s="218"/>
      <c r="AS1945" s="218"/>
      <c r="AU1945" s="215"/>
      <c r="AV1945" s="215"/>
      <c r="AW1945" s="215"/>
      <c r="AX1945" s="215"/>
      <c r="AY1945" s="215"/>
      <c r="AZ1945" s="215"/>
      <c r="BA1945" s="215"/>
    </row>
    <row r="1946" spans="1:53" s="201" customFormat="1" ht="12.75" hidden="1" customHeight="1" x14ac:dyDescent="0.15">
      <c r="A1946" s="612"/>
      <c r="B1946" s="615"/>
      <c r="C1946" s="618"/>
      <c r="D1946" s="418"/>
      <c r="E1946" s="419"/>
      <c r="F1946" s="420"/>
      <c r="G1946" s="420"/>
      <c r="H1946" s="420"/>
      <c r="I1946" s="421"/>
      <c r="J1946" s="422"/>
      <c r="K1946" s="423"/>
      <c r="L1946" s="423"/>
      <c r="M1946" s="423"/>
      <c r="N1946" s="332"/>
      <c r="O1946" s="433"/>
      <c r="P1946" s="434"/>
      <c r="Q1946" s="435"/>
      <c r="R1946" s="436"/>
      <c r="S1946" s="435"/>
      <c r="U1946" s="205">
        <v>18</v>
      </c>
      <c r="V1946" s="210" t="str">
        <f t="shared" si="696"/>
        <v/>
      </c>
      <c r="W1946" s="201" t="b">
        <f t="shared" si="700"/>
        <v>1</v>
      </c>
      <c r="Y1946" s="216"/>
      <c r="AB1946" s="408" t="str">
        <f t="shared" si="695"/>
        <v/>
      </c>
      <c r="AC1946" s="408" t="str">
        <f t="shared" si="697"/>
        <v/>
      </c>
      <c r="AD1946" s="202"/>
      <c r="AE1946" s="214"/>
      <c r="AF1946" s="214"/>
      <c r="AG1946" s="215"/>
      <c r="AH1946" s="215"/>
      <c r="AI1946" s="215"/>
      <c r="AJ1946" s="215"/>
      <c r="AK1946" s="215"/>
      <c r="AL1946" s="215"/>
      <c r="AN1946" s="218"/>
      <c r="AO1946" s="218"/>
      <c r="AP1946" s="218"/>
      <c r="AQ1946" s="218"/>
      <c r="AR1946" s="218"/>
      <c r="AS1946" s="218"/>
      <c r="AU1946" s="215"/>
      <c r="AV1946" s="215"/>
      <c r="AW1946" s="215"/>
      <c r="AX1946" s="215"/>
      <c r="AY1946" s="215"/>
      <c r="AZ1946" s="215"/>
      <c r="BA1946" s="215"/>
    </row>
    <row r="1947" spans="1:53" s="201" customFormat="1" ht="12.75" hidden="1" customHeight="1" x14ac:dyDescent="0.15">
      <c r="A1947" s="612"/>
      <c r="B1947" s="615"/>
      <c r="C1947" s="618"/>
      <c r="D1947" s="418"/>
      <c r="E1947" s="424"/>
      <c r="F1947" s="420"/>
      <c r="G1947" s="420"/>
      <c r="H1947" s="420"/>
      <c r="I1947" s="421"/>
      <c r="J1947" s="422"/>
      <c r="K1947" s="423"/>
      <c r="L1947" s="423"/>
      <c r="M1947" s="423"/>
      <c r="N1947" s="332"/>
      <c r="O1947" s="433"/>
      <c r="P1947" s="434"/>
      <c r="Q1947" s="435"/>
      <c r="R1947" s="436"/>
      <c r="S1947" s="435"/>
      <c r="U1947" s="205">
        <v>19</v>
      </c>
      <c r="V1947" s="210" t="str">
        <f t="shared" si="696"/>
        <v/>
      </c>
      <c r="W1947" s="201" t="b">
        <f t="shared" si="700"/>
        <v>1</v>
      </c>
      <c r="Y1947" s="216"/>
      <c r="AB1947" s="408" t="str">
        <f t="shared" si="695"/>
        <v/>
      </c>
      <c r="AC1947" s="408" t="str">
        <f t="shared" si="697"/>
        <v/>
      </c>
      <c r="AD1947" s="202"/>
      <c r="AE1947" s="214"/>
      <c r="AF1947" s="214"/>
      <c r="AG1947" s="215"/>
      <c r="AH1947" s="215"/>
      <c r="AI1947" s="215"/>
      <c r="AJ1947" s="215"/>
      <c r="AK1947" s="215"/>
      <c r="AL1947" s="215"/>
      <c r="AN1947" s="218"/>
      <c r="AO1947" s="218"/>
      <c r="AP1947" s="218"/>
      <c r="AQ1947" s="218"/>
      <c r="AR1947" s="218"/>
      <c r="AS1947" s="218"/>
      <c r="AU1947" s="215"/>
      <c r="AV1947" s="215"/>
      <c r="AW1947" s="215"/>
      <c r="AX1947" s="215"/>
      <c r="AY1947" s="215"/>
      <c r="AZ1947" s="215"/>
      <c r="BA1947" s="215"/>
    </row>
    <row r="1948" spans="1:53" s="215" customFormat="1" ht="12.75" hidden="1" customHeight="1" x14ac:dyDescent="0.15">
      <c r="A1948" s="613"/>
      <c r="B1948" s="616"/>
      <c r="C1948" s="619"/>
      <c r="D1948" s="426"/>
      <c r="E1948" s="427"/>
      <c r="F1948" s="428"/>
      <c r="G1948" s="428"/>
      <c r="H1948" s="428"/>
      <c r="I1948" s="429"/>
      <c r="J1948" s="430"/>
      <c r="K1948" s="431"/>
      <c r="L1948" s="431"/>
      <c r="M1948" s="431"/>
      <c r="N1948" s="332"/>
      <c r="O1948" s="433"/>
      <c r="P1948" s="434"/>
      <c r="Q1948" s="435"/>
      <c r="R1948" s="436"/>
      <c r="S1948" s="435"/>
      <c r="U1948" s="205">
        <v>20</v>
      </c>
      <c r="V1948" s="220" t="str">
        <f t="shared" si="696"/>
        <v/>
      </c>
      <c r="W1948" s="201" t="b">
        <f t="shared" si="700"/>
        <v>1</v>
      </c>
      <c r="Y1948" s="216"/>
      <c r="Z1948" s="217"/>
      <c r="AB1948" s="408" t="str">
        <f t="shared" si="695"/>
        <v/>
      </c>
      <c r="AC1948" s="408" t="str">
        <f t="shared" si="697"/>
        <v/>
      </c>
      <c r="AD1948" s="218"/>
      <c r="AE1948" s="214"/>
      <c r="AF1948" s="214"/>
      <c r="AN1948" s="218"/>
      <c r="AO1948" s="218"/>
      <c r="AP1948" s="218"/>
      <c r="AQ1948" s="218"/>
      <c r="AR1948" s="218"/>
      <c r="AS1948" s="218"/>
    </row>
    <row r="1949" spans="1:53" s="201" customFormat="1" ht="12.75" hidden="1" customHeight="1" x14ac:dyDescent="0.15">
      <c r="A1949" s="611" t="s">
        <v>7405</v>
      </c>
      <c r="B1949" s="614"/>
      <c r="C1949" s="617"/>
      <c r="D1949" s="412"/>
      <c r="E1949" s="413"/>
      <c r="F1949" s="414"/>
      <c r="G1949" s="414"/>
      <c r="H1949" s="414"/>
      <c r="I1949" s="415"/>
      <c r="J1949" s="416"/>
      <c r="K1949" s="417"/>
      <c r="L1949" s="417"/>
      <c r="M1949" s="417"/>
      <c r="N1949" s="332"/>
      <c r="O1949" s="433"/>
      <c r="P1949" s="434"/>
      <c r="Q1949" s="435"/>
      <c r="R1949" s="436"/>
      <c r="S1949" s="435"/>
      <c r="U1949" s="205">
        <v>1</v>
      </c>
      <c r="V1949" s="206" t="str">
        <f t="shared" si="696"/>
        <v/>
      </c>
      <c r="W1949" s="201" t="b">
        <f t="shared" si="700"/>
        <v>1</v>
      </c>
      <c r="Y1949" s="216"/>
      <c r="AB1949" s="408" t="str">
        <f t="shared" si="695"/>
        <v/>
      </c>
      <c r="AC1949" s="408" t="str">
        <f t="shared" si="697"/>
        <v/>
      </c>
      <c r="AD1949" s="202"/>
      <c r="AE1949" s="173" t="s">
        <v>7260</v>
      </c>
      <c r="AG1949" s="203" t="s">
        <v>7194</v>
      </c>
      <c r="AH1949" s="204" t="s">
        <v>7221</v>
      </c>
      <c r="AI1949" s="204" t="s">
        <v>7195</v>
      </c>
      <c r="AJ1949" s="204" t="s">
        <v>7231</v>
      </c>
      <c r="AK1949" s="204" t="s">
        <v>7196</v>
      </c>
      <c r="AL1949" s="204" t="s">
        <v>7197</v>
      </c>
      <c r="AN1949" s="222" t="s">
        <v>7274</v>
      </c>
      <c r="AO1949" s="223" t="s">
        <v>7221</v>
      </c>
      <c r="AP1949" s="223" t="s">
        <v>7195</v>
      </c>
      <c r="AQ1949" s="223" t="s">
        <v>7231</v>
      </c>
      <c r="AR1949" s="223" t="s">
        <v>7196</v>
      </c>
      <c r="AS1949" s="223" t="s">
        <v>7197</v>
      </c>
      <c r="AU1949" s="203" t="s">
        <v>7198</v>
      </c>
      <c r="AV1949" s="204" t="s">
        <v>7221</v>
      </c>
      <c r="AW1949" s="204" t="s">
        <v>7195</v>
      </c>
      <c r="AX1949" s="204" t="s">
        <v>7231</v>
      </c>
      <c r="AY1949" s="204" t="s">
        <v>7196</v>
      </c>
      <c r="AZ1949" s="204" t="s">
        <v>7197</v>
      </c>
      <c r="BA1949" s="214"/>
    </row>
    <row r="1950" spans="1:53" s="201" customFormat="1" ht="12.75" hidden="1" customHeight="1" x14ac:dyDescent="0.15">
      <c r="A1950" s="612"/>
      <c r="B1950" s="615"/>
      <c r="C1950" s="618"/>
      <c r="D1950" s="418"/>
      <c r="E1950" s="419"/>
      <c r="F1950" s="420"/>
      <c r="G1950" s="420"/>
      <c r="H1950" s="420"/>
      <c r="I1950" s="421"/>
      <c r="J1950" s="422"/>
      <c r="K1950" s="423"/>
      <c r="L1950" s="423"/>
      <c r="M1950" s="423"/>
      <c r="N1950" s="332"/>
      <c r="O1950" s="433"/>
      <c r="P1950" s="434"/>
      <c r="Q1950" s="435"/>
      <c r="R1950" s="436"/>
      <c r="S1950" s="435"/>
      <c r="U1950" s="205">
        <v>2</v>
      </c>
      <c r="V1950" s="210" t="str">
        <f t="shared" si="696"/>
        <v/>
      </c>
      <c r="W1950" s="201" t="b">
        <f t="shared" si="700"/>
        <v>1</v>
      </c>
      <c r="Y1950" s="216"/>
      <c r="Z1950" s="217"/>
      <c r="AB1950" s="408" t="str">
        <f t="shared" si="695"/>
        <v/>
      </c>
      <c r="AC1950" s="408" t="str">
        <f t="shared" si="697"/>
        <v/>
      </c>
      <c r="AD1950" s="202"/>
      <c r="AE1950" s="620" t="s">
        <v>7188</v>
      </c>
      <c r="AF1950" s="209" t="s">
        <v>7193</v>
      </c>
      <c r="AG1950" s="208">
        <f>SUM(AH1950:AL1950)</f>
        <v>0</v>
      </c>
      <c r="AH1950" s="208">
        <f>SUMIFS($K1949:$K1968,$E1949:$E1968,"R7当",$F1949:$F1968,"ライフデザイン・結婚支援重点推進事業",$J1949:$J1968,3/4)</f>
        <v>0</v>
      </c>
      <c r="AI1950" s="208">
        <f>SUMIFS($K1949:$K1968,$E1949:$E1968,"R7当",$F1949:$F1968,"結婚支援コンシェルジュ事業",$J1949:$J1968,3/4)</f>
        <v>0</v>
      </c>
      <c r="AJ1950" s="208"/>
      <c r="AK1950" s="208"/>
      <c r="AL1950" s="208"/>
      <c r="AN1950" s="224">
        <f>SUM(AO1950:AS1950)</f>
        <v>0</v>
      </c>
      <c r="AO1950" s="224">
        <f>SUMIFS($L1949:$L1968,$E1949:$E1968,"R7当",$F1949:$F1968,"ライフデザイン・結婚支援重点推進事業",$J1949:$J1968,3/4)</f>
        <v>0</v>
      </c>
      <c r="AP1950" s="224">
        <f>SUMIFS($L1949:$L1968,$E1949:$E1968,"R7当",$F1949:$F1968,"結婚支援コンシェルジュ事業",$J1949:$J1968,3/4)</f>
        <v>0</v>
      </c>
      <c r="AQ1950" s="224"/>
      <c r="AR1950" s="224"/>
      <c r="AS1950" s="224"/>
      <c r="AU1950" s="208">
        <f>SUM(AV1950:AZ1950)</f>
        <v>0</v>
      </c>
      <c r="AV1950" s="208">
        <f>SUMIFS($M1949:$M1968,$E1949:$E1968,"R7当",$F1949:$F1968,"ライフデザイン・結婚支援重点推進事業",$J1949:$J1968,3/4)</f>
        <v>0</v>
      </c>
      <c r="AW1950" s="208">
        <f>SUMIFS($M1949:$M1968,$E1949:$E1968,"R7当",$F1949:$F1968,"結婚支援コンシェルジュ事業",$J1949:$J1968,3/4)</f>
        <v>0</v>
      </c>
      <c r="AX1950" s="208"/>
      <c r="AY1950" s="208"/>
      <c r="AZ1950" s="208"/>
      <c r="BA1950" s="215"/>
    </row>
    <row r="1951" spans="1:53" s="201" customFormat="1" ht="12.75" hidden="1" customHeight="1" x14ac:dyDescent="0.15">
      <c r="A1951" s="612"/>
      <c r="B1951" s="615"/>
      <c r="C1951" s="618"/>
      <c r="D1951" s="418"/>
      <c r="E1951" s="424"/>
      <c r="F1951" s="420"/>
      <c r="G1951" s="420"/>
      <c r="H1951" s="420"/>
      <c r="I1951" s="421"/>
      <c r="J1951" s="425"/>
      <c r="K1951" s="423"/>
      <c r="L1951" s="423"/>
      <c r="M1951" s="423"/>
      <c r="N1951" s="332"/>
      <c r="O1951" s="433"/>
      <c r="P1951" s="434"/>
      <c r="Q1951" s="435"/>
      <c r="R1951" s="436"/>
      <c r="S1951" s="435"/>
      <c r="U1951" s="205">
        <v>3</v>
      </c>
      <c r="V1951" s="210" t="str">
        <f t="shared" si="696"/>
        <v/>
      </c>
      <c r="W1951" s="201" t="b">
        <f t="shared" si="700"/>
        <v>1</v>
      </c>
      <c r="Y1951" s="219"/>
      <c r="Z1951" s="215"/>
      <c r="AB1951" s="408" t="str">
        <f t="shared" si="695"/>
        <v/>
      </c>
      <c r="AC1951" s="408" t="str">
        <f t="shared" si="697"/>
        <v/>
      </c>
      <c r="AD1951" s="202"/>
      <c r="AE1951" s="620"/>
      <c r="AF1951" s="211" t="s">
        <v>7189</v>
      </c>
      <c r="AG1951" s="208">
        <f>SUM(AH1951:AL1951)</f>
        <v>0</v>
      </c>
      <c r="AH1951" s="208">
        <f>SUMIFS($K1949:$K1968,$E1949:$E1968,"R7当",$F1949:$F1968,"ライフデザイン・結婚支援重点推進事業",$J1949:$J1968,2/3)</f>
        <v>0</v>
      </c>
      <c r="AI1951" s="208"/>
      <c r="AJ1951" s="208">
        <f>SUMIFS($K1949:$K1968,$E1949:$E1968,"R7当",$F1949:$F1968,"結婚_妊娠・出産_子育てに温かい社会づくり・気運醸成事業",$J1949:$J1968,2/3)</f>
        <v>0</v>
      </c>
      <c r="AK1951" s="208"/>
      <c r="AL1951" s="208"/>
      <c r="AN1951" s="224">
        <f t="shared" ref="AN1951:AN1952" si="705">SUM(AO1951:AS1951)</f>
        <v>0</v>
      </c>
      <c r="AO1951" s="224">
        <f>SUMIFS($L1949:$L1968,$E1949:$E1968,"R7当",$F1949:$F1968,"ライフデザイン・結婚支援重点推進事業",$J1949:$J1968,2/3)</f>
        <v>0</v>
      </c>
      <c r="AP1951" s="224"/>
      <c r="AQ1951" s="224">
        <f>SUMIFS($L1949:$L1968,$E1949:$E1968,"R7当",$F1949:$F1968,"結婚_妊娠・出産_子育てに温かい社会づくり・気運醸成事業",$J1949:$J1968,2/3)</f>
        <v>0</v>
      </c>
      <c r="AR1951" s="224"/>
      <c r="AS1951" s="224"/>
      <c r="AU1951" s="208">
        <f t="shared" ref="AU1951:AU1952" si="706">SUM(AV1951:AZ1951)</f>
        <v>0</v>
      </c>
      <c r="AV1951" s="208">
        <f>SUMIFS($M1949:$M1968,$E1949:$E1968,"R7当",$F1949:$F1968,"ライフデザイン・結婚支援重点推進事業",$J1949:$J1968,2/3)</f>
        <v>0</v>
      </c>
      <c r="AW1951" s="208"/>
      <c r="AX1951" s="208">
        <f>SUMIFS($M1949:$M1968,$E1949:$E1968,"R7当",$F1949:$F1968,"結婚_妊娠・出産_子育てに温かい社会づくり・気運醸成事業",$J1949:$J1968,2/3)</f>
        <v>0</v>
      </c>
      <c r="AY1951" s="208"/>
      <c r="AZ1951" s="208"/>
      <c r="BA1951" s="215"/>
    </row>
    <row r="1952" spans="1:53" s="201" customFormat="1" ht="12.75" hidden="1" customHeight="1" x14ac:dyDescent="0.15">
      <c r="A1952" s="612"/>
      <c r="B1952" s="615"/>
      <c r="C1952" s="618"/>
      <c r="D1952" s="418"/>
      <c r="E1952" s="424"/>
      <c r="F1952" s="420"/>
      <c r="G1952" s="420"/>
      <c r="H1952" s="420"/>
      <c r="I1952" s="421"/>
      <c r="J1952" s="425"/>
      <c r="K1952" s="423"/>
      <c r="L1952" s="423"/>
      <c r="M1952" s="423"/>
      <c r="N1952" s="332"/>
      <c r="O1952" s="433"/>
      <c r="P1952" s="434"/>
      <c r="Q1952" s="435"/>
      <c r="R1952" s="436"/>
      <c r="S1952" s="435"/>
      <c r="U1952" s="205">
        <v>4</v>
      </c>
      <c r="V1952" s="210" t="str">
        <f t="shared" si="696"/>
        <v/>
      </c>
      <c r="W1952" s="201" t="b">
        <f t="shared" si="700"/>
        <v>1</v>
      </c>
      <c r="Y1952" s="219"/>
      <c r="Z1952" s="215"/>
      <c r="AB1952" s="408" t="str">
        <f t="shared" si="695"/>
        <v/>
      </c>
      <c r="AC1952" s="408" t="str">
        <f t="shared" si="697"/>
        <v/>
      </c>
      <c r="AD1952" s="202"/>
      <c r="AE1952" s="620"/>
      <c r="AF1952" s="211" t="s">
        <v>7187</v>
      </c>
      <c r="AG1952" s="208">
        <f t="shared" ref="AG1952" si="707">SUM(AH1952:AL1952)</f>
        <v>0</v>
      </c>
      <c r="AH1952" s="208"/>
      <c r="AI1952" s="208"/>
      <c r="AJ1952" s="208">
        <f>SUMIFS($K1949:$K1968,$E1949:$E1968,"R7当",$F1949:$F1968,"結婚_妊娠・出産_子育てに温かい社会づくり・気運醸成事業",$J1949:$J1968,1/2)</f>
        <v>0</v>
      </c>
      <c r="AK1952" s="208"/>
      <c r="AL1952" s="208"/>
      <c r="AN1952" s="224">
        <f t="shared" si="705"/>
        <v>0</v>
      </c>
      <c r="AO1952" s="224"/>
      <c r="AP1952" s="224"/>
      <c r="AQ1952" s="224">
        <f>SUMIFS($L1949:$L1968,$E1949:$E1968,"R7当",$F1949:$F1968,"結婚_妊娠・出産_子育てに温かい社会づくり・気運醸成事業",$J1949:$J1968,1/2)</f>
        <v>0</v>
      </c>
      <c r="AR1952" s="224"/>
      <c r="AS1952" s="224"/>
      <c r="AU1952" s="208">
        <f t="shared" si="706"/>
        <v>0</v>
      </c>
      <c r="AV1952" s="208"/>
      <c r="AW1952" s="208"/>
      <c r="AX1952" s="208">
        <f>SUMIFS($M1949:$M1968,$E1949:$E1968,"R7当",$F1949:$F1968,"結婚_妊娠・出産_子育てに温かい社会づくり・気運醸成事業",$J1949:$J1968,1/2)</f>
        <v>0</v>
      </c>
      <c r="AY1952" s="208"/>
      <c r="AZ1952" s="208"/>
      <c r="BA1952" s="215"/>
    </row>
    <row r="1953" spans="1:53" s="201" customFormat="1" ht="12.75" hidden="1" customHeight="1" x14ac:dyDescent="0.15">
      <c r="A1953" s="612"/>
      <c r="B1953" s="615"/>
      <c r="C1953" s="618"/>
      <c r="D1953" s="418"/>
      <c r="E1953" s="424"/>
      <c r="F1953" s="420"/>
      <c r="G1953" s="420"/>
      <c r="H1953" s="420"/>
      <c r="I1953" s="421"/>
      <c r="J1953" s="425"/>
      <c r="K1953" s="423"/>
      <c r="L1953" s="423"/>
      <c r="M1953" s="423"/>
      <c r="N1953" s="332"/>
      <c r="O1953" s="433"/>
      <c r="P1953" s="434"/>
      <c r="Q1953" s="435"/>
      <c r="R1953" s="436"/>
      <c r="S1953" s="435"/>
      <c r="U1953" s="205">
        <v>5</v>
      </c>
      <c r="V1953" s="210" t="str">
        <f t="shared" si="696"/>
        <v/>
      </c>
      <c r="W1953" s="201" t="b">
        <f t="shared" si="700"/>
        <v>1</v>
      </c>
      <c r="Y1953" s="219"/>
      <c r="Z1953" s="215"/>
      <c r="AB1953" s="408" t="str">
        <f t="shared" si="695"/>
        <v/>
      </c>
      <c r="AC1953" s="408" t="str">
        <f t="shared" si="697"/>
        <v/>
      </c>
      <c r="AD1953" s="202"/>
      <c r="AE1953" s="212" t="s">
        <v>7229</v>
      </c>
      <c r="AF1953" s="209" t="str">
        <f>IF(COUNTIF(AC1949:AC1968,"R7当一般コース"),"一般コース",IF(COUNTIF(AC1949:AC1968,"R7当都道府県主導型市町村連携コース"),"連携コース",""))</f>
        <v/>
      </c>
      <c r="AG1953" s="208">
        <f>SUM(AH1953:AL1953)</f>
        <v>0</v>
      </c>
      <c r="AH1953" s="208"/>
      <c r="AI1953" s="208"/>
      <c r="AJ1953" s="208"/>
      <c r="AK1953" s="208">
        <f>SUMIFS($K1949:$K1968,$E1949:$E1968,"R7当",G1949:G1968,"一般コース")</f>
        <v>0</v>
      </c>
      <c r="AL1953" s="208">
        <f>SUMIFS($K1949:$K1968,$E1949:$E1968,"R7当",G1949:G1968,"都道府県主導型市町村連携コース")</f>
        <v>0</v>
      </c>
      <c r="AN1953" s="224">
        <f>SUM(AO1953:AS1953)</f>
        <v>0</v>
      </c>
      <c r="AO1953" s="224"/>
      <c r="AP1953" s="224"/>
      <c r="AQ1953" s="224"/>
      <c r="AR1953" s="224">
        <f>SUMIFS($L1949:$L1968,$E1949:$E1968,"R7当",G1949:G1968,"一般コース")</f>
        <v>0</v>
      </c>
      <c r="AS1953" s="224">
        <f>SUMIFS($L1949:$L1968,$E1949:$E1968,"R7当",G1949:G1968,"都道府県主導型市町村連携コース")</f>
        <v>0</v>
      </c>
      <c r="AU1953" s="208">
        <f>SUM(AV1953:AZ1953)</f>
        <v>0</v>
      </c>
      <c r="AV1953" s="208"/>
      <c r="AW1953" s="208"/>
      <c r="AX1953" s="208"/>
      <c r="AY1953" s="208">
        <f>SUMIFS($M1949:$M1968,$E1949:$E1968,"R7当",G1949:G1968,"一般コース")</f>
        <v>0</v>
      </c>
      <c r="AZ1953" s="208">
        <f>SUMIFS($M1949:$M1968,$E1949:$E1968,"R7当",G1949:G1968,"都道府県主導型市町村連携コース")</f>
        <v>0</v>
      </c>
      <c r="BA1953" s="215"/>
    </row>
    <row r="1954" spans="1:53" s="201" customFormat="1" ht="12.75" hidden="1" customHeight="1" x14ac:dyDescent="0.15">
      <c r="A1954" s="612"/>
      <c r="B1954" s="615"/>
      <c r="C1954" s="618"/>
      <c r="D1954" s="418"/>
      <c r="E1954" s="424"/>
      <c r="F1954" s="420"/>
      <c r="G1954" s="420"/>
      <c r="H1954" s="420"/>
      <c r="I1954" s="421"/>
      <c r="J1954" s="425"/>
      <c r="K1954" s="423"/>
      <c r="L1954" s="423"/>
      <c r="M1954" s="423"/>
      <c r="N1954" s="332"/>
      <c r="O1954" s="433"/>
      <c r="P1954" s="434"/>
      <c r="Q1954" s="435"/>
      <c r="R1954" s="436"/>
      <c r="S1954" s="435"/>
      <c r="U1954" s="205">
        <v>6</v>
      </c>
      <c r="V1954" s="210" t="str">
        <f t="shared" si="696"/>
        <v/>
      </c>
      <c r="W1954" s="201" t="b">
        <f t="shared" si="700"/>
        <v>1</v>
      </c>
      <c r="Y1954" s="219"/>
      <c r="Z1954" s="215"/>
      <c r="AB1954" s="408" t="str">
        <f t="shared" si="695"/>
        <v/>
      </c>
      <c r="AC1954" s="408" t="str">
        <f t="shared" si="697"/>
        <v/>
      </c>
      <c r="AD1954" s="202"/>
      <c r="AE1954" s="173" t="s">
        <v>7217</v>
      </c>
      <c r="AG1954" s="213"/>
      <c r="AH1954" s="213"/>
      <c r="AI1954" s="213"/>
      <c r="AJ1954" s="213"/>
      <c r="AK1954" s="213"/>
      <c r="AL1954" s="213"/>
      <c r="AN1954" s="225"/>
      <c r="AO1954" s="225"/>
      <c r="AP1954" s="225"/>
      <c r="AQ1954" s="225"/>
      <c r="AR1954" s="225"/>
      <c r="AS1954" s="225"/>
      <c r="AU1954" s="213"/>
      <c r="AV1954" s="213"/>
      <c r="AW1954" s="213"/>
      <c r="AX1954" s="213"/>
      <c r="AY1954" s="213"/>
      <c r="AZ1954" s="213"/>
      <c r="BA1954" s="215"/>
    </row>
    <row r="1955" spans="1:53" s="201" customFormat="1" ht="12.75" hidden="1" customHeight="1" x14ac:dyDescent="0.15">
      <c r="A1955" s="612"/>
      <c r="B1955" s="615"/>
      <c r="C1955" s="618"/>
      <c r="D1955" s="418"/>
      <c r="E1955" s="424"/>
      <c r="F1955" s="420"/>
      <c r="G1955" s="420"/>
      <c r="H1955" s="420"/>
      <c r="I1955" s="421"/>
      <c r="J1955" s="425"/>
      <c r="K1955" s="423"/>
      <c r="L1955" s="423"/>
      <c r="M1955" s="423"/>
      <c r="N1955" s="332"/>
      <c r="O1955" s="433"/>
      <c r="P1955" s="434"/>
      <c r="Q1955" s="435"/>
      <c r="R1955" s="436"/>
      <c r="S1955" s="435"/>
      <c r="U1955" s="205">
        <v>7</v>
      </c>
      <c r="V1955" s="210" t="str">
        <f t="shared" si="696"/>
        <v/>
      </c>
      <c r="W1955" s="201" t="b">
        <f t="shared" si="700"/>
        <v>1</v>
      </c>
      <c r="Y1955" s="219"/>
      <c r="Z1955" s="215"/>
      <c r="AB1955" s="408" t="str">
        <f t="shared" si="695"/>
        <v/>
      </c>
      <c r="AC1955" s="408" t="str">
        <f t="shared" si="697"/>
        <v/>
      </c>
      <c r="AD1955" s="202"/>
      <c r="AE1955" s="620" t="s">
        <v>7188</v>
      </c>
      <c r="AF1955" s="209" t="s">
        <v>7193</v>
      </c>
      <c r="AG1955" s="208">
        <f>SUM(AH1955:AL1955)</f>
        <v>0</v>
      </c>
      <c r="AH1955" s="208">
        <f>SUMIFS($K1949:$K1968,$E1949:$E1968,"R6補",$F1949:$F1968,"ライフデザイン・結婚支援重点推進事業",$J1949:$J1968,3/4)</f>
        <v>0</v>
      </c>
      <c r="AI1955" s="208">
        <f>SUMIFS($K1949:$K1968,$E1949:$E1968,"R6補",$F1949:$F1968,"結婚支援コンシェルジュ事業",$J1949:$J1968,3/4)</f>
        <v>0</v>
      </c>
      <c r="AJ1955" s="208"/>
      <c r="AK1955" s="208"/>
      <c r="AL1955" s="208"/>
      <c r="AN1955" s="224">
        <f>SUM(AO1955:AS1955)</f>
        <v>0</v>
      </c>
      <c r="AO1955" s="224">
        <f>SUMIFS($L1949:$L1968,$E1949:$E1968,"R6補",$F1949:$F1968,"ライフデザイン・結婚支援重点推進事業",$J1949:$J1968,3/4)</f>
        <v>0</v>
      </c>
      <c r="AP1955" s="224">
        <f>SUMIFS($L1949:$L1968,$E1949:$E1968,"R6補",$F1949:$F1968,"結婚支援コンシェルジュ事業",$J1949:$J1968,3/4)</f>
        <v>0</v>
      </c>
      <c r="AQ1955" s="224"/>
      <c r="AR1955" s="224"/>
      <c r="AS1955" s="224"/>
      <c r="AU1955" s="208">
        <f>SUM(AV1955:AZ1955)</f>
        <v>0</v>
      </c>
      <c r="AV1955" s="208">
        <f>SUMIFS($M1949:$M1968,$E1949:$E1968,"R6補",$F1949:$F1968,"ライフデザイン・結婚支援重点推進事業",$J1949:$J1968,3/4)</f>
        <v>0</v>
      </c>
      <c r="AW1955" s="208">
        <f>SUMIFS($M1949:$M1968,$E1949:$E1968,"R6補",$F1949:$F1968,"結婚支援コンシェルジュ事業",$J1949:$J1968,3/4)</f>
        <v>0</v>
      </c>
      <c r="AX1955" s="208"/>
      <c r="AY1955" s="208"/>
      <c r="AZ1955" s="208"/>
      <c r="BA1955" s="215"/>
    </row>
    <row r="1956" spans="1:53" s="201" customFormat="1" ht="12.75" hidden="1" customHeight="1" x14ac:dyDescent="0.15">
      <c r="A1956" s="612"/>
      <c r="B1956" s="615"/>
      <c r="C1956" s="618"/>
      <c r="D1956" s="418"/>
      <c r="E1956" s="424"/>
      <c r="F1956" s="420"/>
      <c r="G1956" s="420"/>
      <c r="H1956" s="420"/>
      <c r="I1956" s="421"/>
      <c r="J1956" s="425"/>
      <c r="K1956" s="423"/>
      <c r="L1956" s="423"/>
      <c r="M1956" s="423"/>
      <c r="N1956" s="332"/>
      <c r="O1956" s="433"/>
      <c r="P1956" s="434"/>
      <c r="Q1956" s="435"/>
      <c r="R1956" s="436"/>
      <c r="S1956" s="435"/>
      <c r="U1956" s="205">
        <v>8</v>
      </c>
      <c r="V1956" s="210" t="str">
        <f t="shared" si="696"/>
        <v/>
      </c>
      <c r="W1956" s="201" t="b">
        <f t="shared" si="700"/>
        <v>1</v>
      </c>
      <c r="Y1956" s="219"/>
      <c r="Z1956" s="215"/>
      <c r="AB1956" s="408" t="str">
        <f t="shared" si="695"/>
        <v/>
      </c>
      <c r="AC1956" s="408" t="str">
        <f t="shared" si="697"/>
        <v/>
      </c>
      <c r="AD1956" s="202"/>
      <c r="AE1956" s="620"/>
      <c r="AF1956" s="211" t="s">
        <v>7189</v>
      </c>
      <c r="AG1956" s="208">
        <f t="shared" ref="AG1956" si="708">SUM(AH1956:AL1956)</f>
        <v>0</v>
      </c>
      <c r="AH1956" s="208">
        <f>SUMIFS($K1949:$K1968,$E1949:$E1968,"R6補",$F1949:$F1968,"ライフデザイン・結婚支援重点推進事業",$J1949:$J1968,2/3)</f>
        <v>0</v>
      </c>
      <c r="AI1956" s="208"/>
      <c r="AJ1956" s="208">
        <f>SUMIFS($K1949:$K1968,$E1949:$E1968,"R6補",$F1949:$F1968,"結婚_妊娠・出産_子育てに温かい社会づくり・気運醸成事業",$J1949:$J1968,2/3)</f>
        <v>0</v>
      </c>
      <c r="AK1956" s="208"/>
      <c r="AL1956" s="208"/>
      <c r="AN1956" s="224">
        <f t="shared" ref="AN1956:AN1957" si="709">SUM(AO1956:AS1956)</f>
        <v>0</v>
      </c>
      <c r="AO1956" s="224">
        <f>SUMIFS($L1949:$L1968,$E1949:$E1968,"R6補",$F1949:$F1968,"ライフデザイン・結婚支援重点推進事業",$J1949:$J1968,2/3)</f>
        <v>0</v>
      </c>
      <c r="AP1956" s="224"/>
      <c r="AQ1956" s="224">
        <f>SUMIFS($L1949:$L1968,$E1949:$E1968,"R6補",$F1949:$F1968,"結婚_妊娠・出産_子育てに温かい社会づくり・気運醸成事業",$J1949:$J1968,2/3)</f>
        <v>0</v>
      </c>
      <c r="AR1956" s="224"/>
      <c r="AS1956" s="224"/>
      <c r="AU1956" s="208">
        <f t="shared" ref="AU1956:AU1957" si="710">SUM(AV1956:AZ1956)</f>
        <v>0</v>
      </c>
      <c r="AV1956" s="208">
        <f>SUMIFS($M1949:$M1968,$E1949:$E1968,"R6補",$F1949:$F1968,"ライフデザイン・結婚支援重点推進事業",$J1949:$J1968,2/3)</f>
        <v>0</v>
      </c>
      <c r="AW1956" s="208"/>
      <c r="AX1956" s="208">
        <f>SUMIFS($M1949:$M1968,$E1949:$E1968,"R6補",$F1949:$F1968,"結婚_妊娠・出産_子育てに温かい社会づくり・気運醸成事業",$J1949:$J1968,2/3)</f>
        <v>0</v>
      </c>
      <c r="AY1956" s="208"/>
      <c r="AZ1956" s="208"/>
      <c r="BA1956" s="215"/>
    </row>
    <row r="1957" spans="1:53" s="201" customFormat="1" ht="12.75" hidden="1" customHeight="1" x14ac:dyDescent="0.15">
      <c r="A1957" s="612"/>
      <c r="B1957" s="615"/>
      <c r="C1957" s="618"/>
      <c r="D1957" s="418"/>
      <c r="E1957" s="424"/>
      <c r="F1957" s="420"/>
      <c r="G1957" s="420"/>
      <c r="H1957" s="420"/>
      <c r="I1957" s="421"/>
      <c r="J1957" s="425"/>
      <c r="K1957" s="423"/>
      <c r="L1957" s="423"/>
      <c r="M1957" s="423"/>
      <c r="N1957" s="332"/>
      <c r="O1957" s="433"/>
      <c r="P1957" s="434"/>
      <c r="Q1957" s="435"/>
      <c r="R1957" s="436"/>
      <c r="S1957" s="435"/>
      <c r="U1957" s="205">
        <v>9</v>
      </c>
      <c r="V1957" s="210" t="str">
        <f t="shared" si="696"/>
        <v/>
      </c>
      <c r="W1957" s="201" t="b">
        <f t="shared" si="700"/>
        <v>1</v>
      </c>
      <c r="Y1957" s="216"/>
      <c r="AB1957" s="408" t="str">
        <f t="shared" si="695"/>
        <v/>
      </c>
      <c r="AC1957" s="408" t="str">
        <f t="shared" si="697"/>
        <v/>
      </c>
      <c r="AD1957" s="202"/>
      <c r="AE1957" s="620"/>
      <c r="AF1957" s="211" t="s">
        <v>7187</v>
      </c>
      <c r="AG1957" s="208">
        <f>SUM(AH1957:AL1957)</f>
        <v>0</v>
      </c>
      <c r="AH1957" s="208"/>
      <c r="AI1957" s="208"/>
      <c r="AJ1957" s="208">
        <f>SUMIFS($K1949:$K1968,$E1949:$E1968,"R6補",$F1949:$F1968,"結婚_妊娠・出産_子育てに温かい社会づくり・気運醸成事業",$J1949:$J1968,1/2)</f>
        <v>0</v>
      </c>
      <c r="AK1957" s="208"/>
      <c r="AL1957" s="208"/>
      <c r="AN1957" s="224">
        <f t="shared" si="709"/>
        <v>0</v>
      </c>
      <c r="AO1957" s="224"/>
      <c r="AP1957" s="224"/>
      <c r="AQ1957" s="224">
        <f>SUMIFS($L1949:$L1968,$E1949:$E1968,"R6補",$F1949:$F1968,"結婚_妊娠・出産_子育てに温かい社会づくり・気運醸成事業",$J1949:$J1968,1/2)</f>
        <v>0</v>
      </c>
      <c r="AR1957" s="224"/>
      <c r="AS1957" s="224"/>
      <c r="AU1957" s="208">
        <f t="shared" si="710"/>
        <v>0</v>
      </c>
      <c r="AV1957" s="208"/>
      <c r="AW1957" s="208"/>
      <c r="AX1957" s="208">
        <f>SUMIFS($M1949:$M1968,$E1949:$E1968,"R6補",$F1949:$F1968,"結婚_妊娠・出産_子育てに温かい社会づくり・気運醸成事業",$J1949:$J1968,1/2)</f>
        <v>0</v>
      </c>
      <c r="AY1957" s="208"/>
      <c r="AZ1957" s="208"/>
      <c r="BA1957" s="215"/>
    </row>
    <row r="1958" spans="1:53" s="201" customFormat="1" ht="12.75" hidden="1" customHeight="1" x14ac:dyDescent="0.15">
      <c r="A1958" s="612"/>
      <c r="B1958" s="615"/>
      <c r="C1958" s="618"/>
      <c r="D1958" s="418"/>
      <c r="E1958" s="424"/>
      <c r="F1958" s="420"/>
      <c r="G1958" s="420"/>
      <c r="H1958" s="420"/>
      <c r="I1958" s="421"/>
      <c r="J1958" s="422"/>
      <c r="K1958" s="423"/>
      <c r="L1958" s="423"/>
      <c r="M1958" s="423"/>
      <c r="N1958" s="332"/>
      <c r="O1958" s="433"/>
      <c r="P1958" s="434"/>
      <c r="Q1958" s="435"/>
      <c r="R1958" s="436"/>
      <c r="S1958" s="435"/>
      <c r="U1958" s="205">
        <v>10</v>
      </c>
      <c r="V1958" s="210" t="str">
        <f t="shared" si="696"/>
        <v/>
      </c>
      <c r="W1958" s="201" t="b">
        <f t="shared" si="700"/>
        <v>1</v>
      </c>
      <c r="Y1958" s="216"/>
      <c r="Z1958" s="217"/>
      <c r="AA1958" s="215"/>
      <c r="AB1958" s="408" t="str">
        <f t="shared" si="695"/>
        <v/>
      </c>
      <c r="AC1958" s="408" t="str">
        <f t="shared" si="697"/>
        <v/>
      </c>
      <c r="AD1958" s="202"/>
      <c r="AE1958" s="212" t="s">
        <v>7229</v>
      </c>
      <c r="AF1958" s="209" t="str">
        <f>IF(COUNTIF(AC1949:AC1968,"R6補一般コース"),"一般コース",IF(COUNTIF(AC1949:AC1968,"R6補都道府県主導型市町村連携コース"),"連携コース",""))</f>
        <v/>
      </c>
      <c r="AG1958" s="208">
        <f>SUM(AH1958:AL1958)</f>
        <v>0</v>
      </c>
      <c r="AH1958" s="208"/>
      <c r="AI1958" s="208"/>
      <c r="AJ1958" s="208"/>
      <c r="AK1958" s="208">
        <f>SUMIFS($K1949:$K1968,$E1949:$E1968,"R6補",G1949:G1968,"一般コース")</f>
        <v>0</v>
      </c>
      <c r="AL1958" s="208">
        <f>SUMIFS($K1949:$K1968,$E1949:$E1968,"R6補",G1949:G1968,"都道府県主導型市町村連携コース")</f>
        <v>0</v>
      </c>
      <c r="AN1958" s="224">
        <f>SUM(AO1958:AS1958)</f>
        <v>0</v>
      </c>
      <c r="AO1958" s="224"/>
      <c r="AP1958" s="224"/>
      <c r="AQ1958" s="224"/>
      <c r="AR1958" s="224">
        <f>SUMIFS($L1949:$L1968,$E1949:$E1968,"R6補",G1949:G1968,"一般コース")</f>
        <v>0</v>
      </c>
      <c r="AS1958" s="224">
        <f>SUMIFS($L1949:$L1968,$E1949:$E1968,"R6補",G1949:G1968,"都道府県主導型市町村連携コース")</f>
        <v>0</v>
      </c>
      <c r="AU1958" s="208">
        <f>SUM(AV1958:AZ1958)</f>
        <v>0</v>
      </c>
      <c r="AV1958" s="208"/>
      <c r="AW1958" s="208"/>
      <c r="AX1958" s="208"/>
      <c r="AY1958" s="208">
        <f>SUMIFS($M1949:$M1968,$E1949:$E1968,"R6補",G1949:G1968,"一般コース")</f>
        <v>0</v>
      </c>
      <c r="AZ1958" s="208">
        <f>SUMIFS($M1949:$M1968,$E1949:$E1968,"R6補",G1949:G1968,"都道府県主導型市町村連携コース")</f>
        <v>0</v>
      </c>
      <c r="BA1958" s="215"/>
    </row>
    <row r="1959" spans="1:53" s="201" customFormat="1" ht="12.6" hidden="1" customHeight="1" x14ac:dyDescent="0.15">
      <c r="A1959" s="612"/>
      <c r="B1959" s="615"/>
      <c r="C1959" s="618"/>
      <c r="D1959" s="418"/>
      <c r="E1959" s="424"/>
      <c r="F1959" s="420"/>
      <c r="G1959" s="420"/>
      <c r="H1959" s="420"/>
      <c r="I1959" s="421"/>
      <c r="J1959" s="432"/>
      <c r="K1959" s="423"/>
      <c r="L1959" s="423"/>
      <c r="M1959" s="423"/>
      <c r="N1959" s="332"/>
      <c r="O1959" s="433"/>
      <c r="P1959" s="434"/>
      <c r="Q1959" s="435"/>
      <c r="R1959" s="436"/>
      <c r="S1959" s="435"/>
      <c r="U1959" s="205">
        <v>11</v>
      </c>
      <c r="V1959" s="210" t="str">
        <f t="shared" si="696"/>
        <v/>
      </c>
      <c r="W1959" s="201" t="b">
        <f t="shared" si="700"/>
        <v>1</v>
      </c>
      <c r="AA1959" s="215"/>
      <c r="AB1959" s="408" t="str">
        <f t="shared" si="695"/>
        <v/>
      </c>
      <c r="AC1959" s="408" t="str">
        <f t="shared" si="697"/>
        <v/>
      </c>
      <c r="AD1959" s="202"/>
      <c r="AE1959" s="214"/>
      <c r="AF1959" s="214"/>
      <c r="AG1959" s="215"/>
      <c r="AH1959" s="215"/>
      <c r="AI1959" s="215"/>
      <c r="AJ1959" s="215"/>
      <c r="AK1959" s="215"/>
      <c r="AL1959" s="215"/>
      <c r="AN1959" s="218"/>
      <c r="AO1959" s="218"/>
      <c r="AP1959" s="218"/>
      <c r="AQ1959" s="218"/>
      <c r="AR1959" s="218"/>
      <c r="AS1959" s="218"/>
      <c r="AU1959" s="215"/>
      <c r="AV1959" s="215"/>
      <c r="AW1959" s="215"/>
      <c r="AX1959" s="215"/>
      <c r="AY1959" s="215"/>
      <c r="AZ1959" s="215"/>
      <c r="BA1959" s="215"/>
    </row>
    <row r="1960" spans="1:53" s="201" customFormat="1" ht="12.75" hidden="1" customHeight="1" x14ac:dyDescent="0.15">
      <c r="A1960" s="612"/>
      <c r="B1960" s="615"/>
      <c r="C1960" s="618"/>
      <c r="D1960" s="418"/>
      <c r="E1960" s="424"/>
      <c r="F1960" s="420"/>
      <c r="G1960" s="420"/>
      <c r="H1960" s="420"/>
      <c r="I1960" s="421"/>
      <c r="J1960" s="422"/>
      <c r="K1960" s="423"/>
      <c r="L1960" s="423"/>
      <c r="M1960" s="423"/>
      <c r="N1960" s="332"/>
      <c r="O1960" s="433"/>
      <c r="P1960" s="434"/>
      <c r="Q1960" s="435"/>
      <c r="R1960" s="436"/>
      <c r="S1960" s="435"/>
      <c r="U1960" s="205">
        <v>12</v>
      </c>
      <c r="V1960" s="210" t="str">
        <f t="shared" si="696"/>
        <v/>
      </c>
      <c r="W1960" s="201" t="b">
        <f t="shared" si="700"/>
        <v>1</v>
      </c>
      <c r="AA1960" s="215"/>
      <c r="AB1960" s="408" t="str">
        <f t="shared" si="695"/>
        <v/>
      </c>
      <c r="AC1960" s="408" t="str">
        <f t="shared" si="697"/>
        <v/>
      </c>
      <c r="AD1960" s="202"/>
      <c r="AE1960" s="214"/>
      <c r="AF1960" s="214"/>
      <c r="AG1960" s="215"/>
      <c r="AH1960" s="215"/>
      <c r="AI1960" s="215"/>
      <c r="AJ1960" s="215"/>
      <c r="AK1960" s="215"/>
      <c r="AL1960" s="215"/>
      <c r="AN1960" s="218"/>
      <c r="AO1960" s="218"/>
      <c r="AP1960" s="218"/>
      <c r="AQ1960" s="218"/>
      <c r="AR1960" s="218"/>
      <c r="AS1960" s="218"/>
      <c r="AU1960" s="215"/>
      <c r="AV1960" s="215"/>
      <c r="AW1960" s="215"/>
      <c r="AX1960" s="215"/>
      <c r="AY1960" s="215"/>
      <c r="AZ1960" s="215"/>
      <c r="BA1960" s="215"/>
    </row>
    <row r="1961" spans="1:53" s="201" customFormat="1" ht="12.75" hidden="1" customHeight="1" x14ac:dyDescent="0.15">
      <c r="A1961" s="612"/>
      <c r="B1961" s="615"/>
      <c r="C1961" s="618"/>
      <c r="D1961" s="418"/>
      <c r="E1961" s="424"/>
      <c r="F1961" s="420"/>
      <c r="G1961" s="420"/>
      <c r="H1961" s="420"/>
      <c r="I1961" s="421"/>
      <c r="J1961" s="422"/>
      <c r="K1961" s="423"/>
      <c r="L1961" s="423"/>
      <c r="M1961" s="423"/>
      <c r="N1961" s="332"/>
      <c r="O1961" s="433"/>
      <c r="P1961" s="434"/>
      <c r="Q1961" s="435"/>
      <c r="R1961" s="436"/>
      <c r="S1961" s="435"/>
      <c r="U1961" s="205">
        <v>13</v>
      </c>
      <c r="V1961" s="210" t="str">
        <f t="shared" si="696"/>
        <v/>
      </c>
      <c r="W1961" s="201" t="b">
        <f t="shared" si="700"/>
        <v>1</v>
      </c>
      <c r="Y1961" s="219"/>
      <c r="Z1961" s="215"/>
      <c r="AA1961" s="215"/>
      <c r="AB1961" s="408" t="str">
        <f t="shared" si="695"/>
        <v/>
      </c>
      <c r="AC1961" s="408" t="str">
        <f t="shared" si="697"/>
        <v/>
      </c>
      <c r="AD1961" s="202"/>
      <c r="AE1961" s="214"/>
      <c r="AF1961" s="214"/>
      <c r="AG1961" s="215"/>
      <c r="AH1961" s="215"/>
      <c r="AI1961" s="215"/>
      <c r="AJ1961" s="215"/>
      <c r="AK1961" s="215"/>
      <c r="AL1961" s="215"/>
      <c r="AN1961" s="218"/>
      <c r="AO1961" s="218"/>
      <c r="AP1961" s="218"/>
      <c r="AQ1961" s="218"/>
      <c r="AR1961" s="218"/>
      <c r="AS1961" s="218"/>
      <c r="AU1961" s="215"/>
      <c r="AV1961" s="215"/>
      <c r="AW1961" s="215"/>
      <c r="AX1961" s="215"/>
      <c r="AY1961" s="215"/>
      <c r="AZ1961" s="215"/>
      <c r="BA1961" s="215"/>
    </row>
    <row r="1962" spans="1:53" s="201" customFormat="1" ht="12.75" hidden="1" customHeight="1" x14ac:dyDescent="0.15">
      <c r="A1962" s="612"/>
      <c r="B1962" s="615"/>
      <c r="C1962" s="618"/>
      <c r="D1962" s="418"/>
      <c r="E1962" s="424"/>
      <c r="F1962" s="420"/>
      <c r="G1962" s="420"/>
      <c r="H1962" s="420"/>
      <c r="I1962" s="421"/>
      <c r="J1962" s="422"/>
      <c r="K1962" s="423"/>
      <c r="L1962" s="423"/>
      <c r="M1962" s="423"/>
      <c r="N1962" s="332"/>
      <c r="O1962" s="433"/>
      <c r="P1962" s="434"/>
      <c r="Q1962" s="435"/>
      <c r="R1962" s="436"/>
      <c r="S1962" s="435"/>
      <c r="U1962" s="205">
        <v>14</v>
      </c>
      <c r="V1962" s="210" t="str">
        <f t="shared" si="696"/>
        <v/>
      </c>
      <c r="W1962" s="201" t="b">
        <f t="shared" si="700"/>
        <v>1</v>
      </c>
      <c r="Y1962" s="216"/>
      <c r="Z1962" s="217"/>
      <c r="AA1962" s="215"/>
      <c r="AB1962" s="408" t="str">
        <f t="shared" si="695"/>
        <v/>
      </c>
      <c r="AC1962" s="408" t="str">
        <f t="shared" si="697"/>
        <v/>
      </c>
      <c r="AD1962" s="202"/>
      <c r="AE1962" s="214"/>
      <c r="AF1962" s="214"/>
      <c r="AH1962" s="215"/>
      <c r="AI1962" s="215"/>
      <c r="AJ1962" s="215"/>
      <c r="AK1962" s="215"/>
      <c r="AL1962" s="215"/>
      <c r="AN1962" s="218"/>
      <c r="AO1962" s="218"/>
      <c r="AP1962" s="218"/>
      <c r="AQ1962" s="218"/>
      <c r="AR1962" s="218"/>
      <c r="AS1962" s="218"/>
      <c r="AU1962" s="215"/>
      <c r="AV1962" s="215"/>
      <c r="AW1962" s="215"/>
      <c r="AX1962" s="215"/>
      <c r="AY1962" s="215"/>
      <c r="AZ1962" s="215"/>
      <c r="BA1962" s="215"/>
    </row>
    <row r="1963" spans="1:53" s="201" customFormat="1" ht="12.75" hidden="1" customHeight="1" x14ac:dyDescent="0.15">
      <c r="A1963" s="612"/>
      <c r="B1963" s="615"/>
      <c r="C1963" s="618"/>
      <c r="D1963" s="418"/>
      <c r="E1963" s="424"/>
      <c r="F1963" s="420"/>
      <c r="G1963" s="420"/>
      <c r="H1963" s="420"/>
      <c r="I1963" s="421"/>
      <c r="J1963" s="422"/>
      <c r="K1963" s="423"/>
      <c r="L1963" s="423"/>
      <c r="M1963" s="423"/>
      <c r="N1963" s="332"/>
      <c r="O1963" s="433"/>
      <c r="P1963" s="434"/>
      <c r="Q1963" s="435"/>
      <c r="R1963" s="436"/>
      <c r="S1963" s="435"/>
      <c r="U1963" s="205">
        <v>15</v>
      </c>
      <c r="V1963" s="210" t="str">
        <f t="shared" si="696"/>
        <v/>
      </c>
      <c r="W1963" s="201" t="b">
        <f t="shared" si="700"/>
        <v>1</v>
      </c>
      <c r="Y1963" s="216"/>
      <c r="AA1963" s="215"/>
      <c r="AB1963" s="408" t="str">
        <f t="shared" si="695"/>
        <v/>
      </c>
      <c r="AC1963" s="408" t="str">
        <f t="shared" si="697"/>
        <v/>
      </c>
      <c r="AD1963" s="202"/>
      <c r="AE1963" s="214"/>
      <c r="AF1963" s="214"/>
      <c r="AG1963" s="215"/>
      <c r="AH1963" s="215"/>
      <c r="AI1963" s="215"/>
      <c r="AJ1963" s="215"/>
      <c r="AK1963" s="215"/>
      <c r="AL1963" s="215"/>
      <c r="AN1963" s="218"/>
      <c r="AO1963" s="218"/>
      <c r="AP1963" s="218"/>
      <c r="AQ1963" s="218"/>
      <c r="AR1963" s="218"/>
      <c r="AS1963" s="218"/>
      <c r="AU1963" s="215"/>
      <c r="AV1963" s="215"/>
      <c r="AW1963" s="215"/>
      <c r="AX1963" s="215"/>
      <c r="AY1963" s="215"/>
      <c r="AZ1963" s="215"/>
      <c r="BA1963" s="215"/>
    </row>
    <row r="1964" spans="1:53" s="201" customFormat="1" ht="12.75" hidden="1" customHeight="1" x14ac:dyDescent="0.15">
      <c r="A1964" s="612"/>
      <c r="B1964" s="615"/>
      <c r="C1964" s="618"/>
      <c r="D1964" s="418"/>
      <c r="E1964" s="424"/>
      <c r="F1964" s="420"/>
      <c r="G1964" s="420"/>
      <c r="H1964" s="420"/>
      <c r="I1964" s="421"/>
      <c r="J1964" s="422"/>
      <c r="K1964" s="423"/>
      <c r="L1964" s="423"/>
      <c r="M1964" s="423"/>
      <c r="N1964" s="332"/>
      <c r="O1964" s="433"/>
      <c r="P1964" s="434"/>
      <c r="Q1964" s="435"/>
      <c r="R1964" s="436"/>
      <c r="S1964" s="435"/>
      <c r="U1964" s="205">
        <v>16</v>
      </c>
      <c r="V1964" s="210" t="str">
        <f t="shared" si="696"/>
        <v/>
      </c>
      <c r="W1964" s="201" t="b">
        <f t="shared" si="700"/>
        <v>1</v>
      </c>
      <c r="Y1964" s="216"/>
      <c r="Z1964" s="217"/>
      <c r="AB1964" s="408" t="str">
        <f t="shared" si="695"/>
        <v/>
      </c>
      <c r="AC1964" s="408" t="str">
        <f t="shared" si="697"/>
        <v/>
      </c>
      <c r="AD1964" s="202"/>
      <c r="AE1964" s="214"/>
      <c r="AF1964" s="214"/>
      <c r="AG1964" s="215"/>
      <c r="AH1964" s="215"/>
      <c r="AI1964" s="215"/>
      <c r="AJ1964" s="215"/>
      <c r="AK1964" s="215"/>
      <c r="AL1964" s="215"/>
      <c r="AN1964" s="218"/>
      <c r="AO1964" s="218"/>
      <c r="AP1964" s="218"/>
      <c r="AQ1964" s="218"/>
      <c r="AR1964" s="218"/>
      <c r="AS1964" s="218"/>
      <c r="AU1964" s="215"/>
      <c r="AV1964" s="215"/>
      <c r="AW1964" s="215"/>
      <c r="AX1964" s="215"/>
      <c r="AY1964" s="215"/>
      <c r="AZ1964" s="215"/>
      <c r="BA1964" s="215"/>
    </row>
    <row r="1965" spans="1:53" s="201" customFormat="1" ht="12.75" hidden="1" customHeight="1" x14ac:dyDescent="0.15">
      <c r="A1965" s="612"/>
      <c r="B1965" s="615"/>
      <c r="C1965" s="618"/>
      <c r="D1965" s="418"/>
      <c r="E1965" s="424"/>
      <c r="F1965" s="420"/>
      <c r="G1965" s="420"/>
      <c r="H1965" s="420"/>
      <c r="I1965" s="421"/>
      <c r="J1965" s="422"/>
      <c r="K1965" s="423"/>
      <c r="L1965" s="423"/>
      <c r="M1965" s="423"/>
      <c r="N1965" s="332"/>
      <c r="O1965" s="433"/>
      <c r="P1965" s="434"/>
      <c r="Q1965" s="435"/>
      <c r="R1965" s="436"/>
      <c r="S1965" s="435"/>
      <c r="U1965" s="205">
        <v>17</v>
      </c>
      <c r="V1965" s="210" t="str">
        <f t="shared" si="696"/>
        <v/>
      </c>
      <c r="W1965" s="201" t="b">
        <f t="shared" si="700"/>
        <v>1</v>
      </c>
      <c r="Y1965" s="216"/>
      <c r="AB1965" s="408" t="str">
        <f t="shared" si="695"/>
        <v/>
      </c>
      <c r="AC1965" s="408" t="str">
        <f t="shared" si="697"/>
        <v/>
      </c>
      <c r="AD1965" s="202"/>
      <c r="AE1965" s="214"/>
      <c r="AF1965" s="214"/>
      <c r="AG1965" s="215"/>
      <c r="AH1965" s="215"/>
      <c r="AI1965" s="215"/>
      <c r="AJ1965" s="215"/>
      <c r="AK1965" s="215"/>
      <c r="AL1965" s="215"/>
      <c r="AN1965" s="218"/>
      <c r="AO1965" s="218"/>
      <c r="AP1965" s="218"/>
      <c r="AQ1965" s="218"/>
      <c r="AR1965" s="218"/>
      <c r="AS1965" s="218"/>
      <c r="AU1965" s="215"/>
      <c r="AV1965" s="215"/>
      <c r="AW1965" s="215"/>
      <c r="AX1965" s="215"/>
      <c r="AY1965" s="215"/>
      <c r="AZ1965" s="215"/>
      <c r="BA1965" s="215"/>
    </row>
    <row r="1966" spans="1:53" s="201" customFormat="1" ht="12.75" hidden="1" customHeight="1" x14ac:dyDescent="0.15">
      <c r="A1966" s="612"/>
      <c r="B1966" s="615"/>
      <c r="C1966" s="618"/>
      <c r="D1966" s="418"/>
      <c r="E1966" s="424"/>
      <c r="F1966" s="420"/>
      <c r="G1966" s="420"/>
      <c r="H1966" s="420"/>
      <c r="I1966" s="421"/>
      <c r="J1966" s="422"/>
      <c r="K1966" s="423"/>
      <c r="L1966" s="423"/>
      <c r="M1966" s="423"/>
      <c r="N1966" s="332"/>
      <c r="O1966" s="433"/>
      <c r="P1966" s="434"/>
      <c r="Q1966" s="435"/>
      <c r="R1966" s="436"/>
      <c r="S1966" s="435"/>
      <c r="U1966" s="205">
        <v>18</v>
      </c>
      <c r="V1966" s="210" t="str">
        <f t="shared" si="696"/>
        <v/>
      </c>
      <c r="W1966" s="201" t="b">
        <f t="shared" si="700"/>
        <v>1</v>
      </c>
      <c r="Y1966" s="216"/>
      <c r="AB1966" s="408" t="str">
        <f t="shared" si="695"/>
        <v/>
      </c>
      <c r="AC1966" s="408" t="str">
        <f t="shared" si="697"/>
        <v/>
      </c>
      <c r="AD1966" s="202"/>
      <c r="AE1966" s="214"/>
      <c r="AF1966" s="214"/>
      <c r="AG1966" s="215"/>
      <c r="AH1966" s="215"/>
      <c r="AI1966" s="215"/>
      <c r="AJ1966" s="215"/>
      <c r="AK1966" s="215"/>
      <c r="AL1966" s="215"/>
      <c r="AN1966" s="218"/>
      <c r="AO1966" s="218"/>
      <c r="AP1966" s="218"/>
      <c r="AQ1966" s="218"/>
      <c r="AR1966" s="218"/>
      <c r="AS1966" s="218"/>
      <c r="AU1966" s="215"/>
      <c r="AV1966" s="215"/>
      <c r="AW1966" s="215"/>
      <c r="AX1966" s="215"/>
      <c r="AY1966" s="215"/>
      <c r="AZ1966" s="215"/>
      <c r="BA1966" s="215"/>
    </row>
    <row r="1967" spans="1:53" s="201" customFormat="1" ht="12.75" hidden="1" customHeight="1" x14ac:dyDescent="0.15">
      <c r="A1967" s="612"/>
      <c r="B1967" s="615"/>
      <c r="C1967" s="618"/>
      <c r="D1967" s="418"/>
      <c r="E1967" s="424"/>
      <c r="F1967" s="420"/>
      <c r="G1967" s="420"/>
      <c r="H1967" s="420"/>
      <c r="I1967" s="421"/>
      <c r="J1967" s="422"/>
      <c r="K1967" s="423"/>
      <c r="L1967" s="423"/>
      <c r="M1967" s="423"/>
      <c r="N1967" s="332"/>
      <c r="O1967" s="433"/>
      <c r="P1967" s="434"/>
      <c r="Q1967" s="435"/>
      <c r="R1967" s="436"/>
      <c r="S1967" s="435"/>
      <c r="U1967" s="205">
        <v>19</v>
      </c>
      <c r="V1967" s="210" t="str">
        <f t="shared" si="696"/>
        <v/>
      </c>
      <c r="W1967" s="201" t="b">
        <f t="shared" si="700"/>
        <v>1</v>
      </c>
      <c r="Y1967" s="216"/>
      <c r="AB1967" s="408" t="str">
        <f t="shared" si="695"/>
        <v/>
      </c>
      <c r="AC1967" s="408" t="str">
        <f t="shared" si="697"/>
        <v/>
      </c>
      <c r="AD1967" s="202"/>
      <c r="AE1967" s="214"/>
      <c r="AF1967" s="214"/>
      <c r="AG1967" s="215"/>
      <c r="AH1967" s="215"/>
      <c r="AI1967" s="215"/>
      <c r="AJ1967" s="215"/>
      <c r="AK1967" s="215"/>
      <c r="AL1967" s="215"/>
      <c r="AN1967" s="218"/>
      <c r="AO1967" s="218"/>
      <c r="AP1967" s="218"/>
      <c r="AQ1967" s="218"/>
      <c r="AR1967" s="218"/>
      <c r="AS1967" s="218"/>
      <c r="AU1967" s="215"/>
      <c r="AV1967" s="215"/>
      <c r="AW1967" s="215"/>
      <c r="AX1967" s="215"/>
      <c r="AY1967" s="215"/>
      <c r="AZ1967" s="215"/>
      <c r="BA1967" s="215"/>
    </row>
    <row r="1968" spans="1:53" s="215" customFormat="1" ht="12.75" hidden="1" customHeight="1" x14ac:dyDescent="0.15">
      <c r="A1968" s="613"/>
      <c r="B1968" s="616"/>
      <c r="C1968" s="619"/>
      <c r="D1968" s="426"/>
      <c r="E1968" s="427"/>
      <c r="F1968" s="428"/>
      <c r="G1968" s="428"/>
      <c r="H1968" s="428"/>
      <c r="I1968" s="429"/>
      <c r="J1968" s="430"/>
      <c r="K1968" s="431"/>
      <c r="L1968" s="431"/>
      <c r="M1968" s="431"/>
      <c r="N1968" s="332"/>
      <c r="O1968" s="433"/>
      <c r="P1968" s="434"/>
      <c r="Q1968" s="435"/>
      <c r="R1968" s="436"/>
      <c r="S1968" s="435"/>
      <c r="U1968" s="205">
        <v>20</v>
      </c>
      <c r="V1968" s="220" t="str">
        <f t="shared" si="696"/>
        <v/>
      </c>
      <c r="W1968" s="201" t="b">
        <f t="shared" si="700"/>
        <v>1</v>
      </c>
      <c r="Y1968" s="216"/>
      <c r="Z1968" s="217"/>
      <c r="AB1968" s="408" t="str">
        <f t="shared" si="695"/>
        <v/>
      </c>
      <c r="AC1968" s="408" t="str">
        <f t="shared" si="697"/>
        <v/>
      </c>
      <c r="AD1968" s="218"/>
      <c r="AE1968" s="214"/>
      <c r="AF1968" s="214"/>
      <c r="AN1968" s="218"/>
      <c r="AO1968" s="218"/>
      <c r="AP1968" s="218"/>
      <c r="AQ1968" s="218"/>
      <c r="AR1968" s="218"/>
      <c r="AS1968" s="218"/>
    </row>
    <row r="1969" spans="1:53" s="201" customFormat="1" ht="12.75" hidden="1" customHeight="1" x14ac:dyDescent="0.15">
      <c r="A1969" s="611" t="s">
        <v>7406</v>
      </c>
      <c r="B1969" s="614"/>
      <c r="C1969" s="617"/>
      <c r="D1969" s="412"/>
      <c r="E1969" s="413"/>
      <c r="F1969" s="414"/>
      <c r="G1969" s="414"/>
      <c r="H1969" s="414"/>
      <c r="I1969" s="415"/>
      <c r="J1969" s="416"/>
      <c r="K1969" s="417"/>
      <c r="L1969" s="417"/>
      <c r="M1969" s="417"/>
      <c r="N1969" s="332"/>
      <c r="O1969" s="433"/>
      <c r="P1969" s="434"/>
      <c r="Q1969" s="435"/>
      <c r="R1969" s="436"/>
      <c r="S1969" s="435"/>
      <c r="U1969" s="205">
        <v>1</v>
      </c>
      <c r="V1969" s="206" t="str">
        <f t="shared" si="696"/>
        <v/>
      </c>
      <c r="W1969" s="201" t="b">
        <f t="shared" si="700"/>
        <v>1</v>
      </c>
      <c r="Y1969" s="216"/>
      <c r="AB1969" s="408" t="str">
        <f t="shared" si="695"/>
        <v/>
      </c>
      <c r="AC1969" s="408" t="str">
        <f t="shared" si="697"/>
        <v/>
      </c>
      <c r="AD1969" s="202"/>
      <c r="AE1969" s="173" t="s">
        <v>7260</v>
      </c>
      <c r="AG1969" s="203" t="s">
        <v>7194</v>
      </c>
      <c r="AH1969" s="204" t="s">
        <v>7221</v>
      </c>
      <c r="AI1969" s="204" t="s">
        <v>7195</v>
      </c>
      <c r="AJ1969" s="204" t="s">
        <v>7231</v>
      </c>
      <c r="AK1969" s="204" t="s">
        <v>7196</v>
      </c>
      <c r="AL1969" s="204" t="s">
        <v>7197</v>
      </c>
      <c r="AN1969" s="222" t="s">
        <v>7274</v>
      </c>
      <c r="AO1969" s="223" t="s">
        <v>7221</v>
      </c>
      <c r="AP1969" s="223" t="s">
        <v>7195</v>
      </c>
      <c r="AQ1969" s="223" t="s">
        <v>7231</v>
      </c>
      <c r="AR1969" s="223" t="s">
        <v>7196</v>
      </c>
      <c r="AS1969" s="223" t="s">
        <v>7197</v>
      </c>
      <c r="AU1969" s="203" t="s">
        <v>7198</v>
      </c>
      <c r="AV1969" s="204" t="s">
        <v>7221</v>
      </c>
      <c r="AW1969" s="204" t="s">
        <v>7195</v>
      </c>
      <c r="AX1969" s="204" t="s">
        <v>7231</v>
      </c>
      <c r="AY1969" s="204" t="s">
        <v>7196</v>
      </c>
      <c r="AZ1969" s="204" t="s">
        <v>7197</v>
      </c>
      <c r="BA1969" s="214"/>
    </row>
    <row r="1970" spans="1:53" s="201" customFormat="1" ht="12.75" hidden="1" customHeight="1" x14ac:dyDescent="0.15">
      <c r="A1970" s="612"/>
      <c r="B1970" s="615"/>
      <c r="C1970" s="618"/>
      <c r="D1970" s="418"/>
      <c r="E1970" s="419"/>
      <c r="F1970" s="420"/>
      <c r="G1970" s="420"/>
      <c r="H1970" s="420"/>
      <c r="I1970" s="421"/>
      <c r="J1970" s="422"/>
      <c r="K1970" s="423"/>
      <c r="L1970" s="423"/>
      <c r="M1970" s="423"/>
      <c r="N1970" s="332"/>
      <c r="O1970" s="433"/>
      <c r="P1970" s="434"/>
      <c r="Q1970" s="435"/>
      <c r="R1970" s="436"/>
      <c r="S1970" s="435"/>
      <c r="U1970" s="205">
        <v>2</v>
      </c>
      <c r="V1970" s="210" t="str">
        <f t="shared" si="696"/>
        <v/>
      </c>
      <c r="W1970" s="201" t="b">
        <f t="shared" si="700"/>
        <v>1</v>
      </c>
      <c r="Y1970" s="216"/>
      <c r="Z1970" s="217"/>
      <c r="AB1970" s="408" t="str">
        <f t="shared" si="695"/>
        <v/>
      </c>
      <c r="AC1970" s="408" t="str">
        <f t="shared" si="697"/>
        <v/>
      </c>
      <c r="AD1970" s="202"/>
      <c r="AE1970" s="620" t="s">
        <v>7188</v>
      </c>
      <c r="AF1970" s="209" t="s">
        <v>7193</v>
      </c>
      <c r="AG1970" s="208">
        <f>SUM(AH1970:AL1970)</f>
        <v>0</v>
      </c>
      <c r="AH1970" s="208">
        <f>SUMIFS($K1969:$K1988,$E1969:$E1988,"R7当",$F1969:$F1988,"ライフデザイン・結婚支援重点推進事業",$J1969:$J1988,3/4)</f>
        <v>0</v>
      </c>
      <c r="AI1970" s="208">
        <f>SUMIFS($K1969:$K1988,$E1969:$E1988,"R7当",$F1969:$F1988,"結婚支援コンシェルジュ事業",$J1969:$J1988,3/4)</f>
        <v>0</v>
      </c>
      <c r="AJ1970" s="208"/>
      <c r="AK1970" s="208"/>
      <c r="AL1970" s="208"/>
      <c r="AN1970" s="224">
        <f>SUM(AO1970:AS1970)</f>
        <v>0</v>
      </c>
      <c r="AO1970" s="224">
        <f>SUMIFS($L1969:$L1988,$E1969:$E1988,"R7当",$F1969:$F1988,"ライフデザイン・結婚支援重点推進事業",$J1969:$J1988,3/4)</f>
        <v>0</v>
      </c>
      <c r="AP1970" s="224">
        <f>SUMIFS($L1969:$L1988,$E1969:$E1988,"R7当",$F1969:$F1988,"結婚支援コンシェルジュ事業",$J1969:$J1988,3/4)</f>
        <v>0</v>
      </c>
      <c r="AQ1970" s="224"/>
      <c r="AR1970" s="224"/>
      <c r="AS1970" s="224"/>
      <c r="AU1970" s="208">
        <f>SUM(AV1970:AZ1970)</f>
        <v>0</v>
      </c>
      <c r="AV1970" s="208">
        <f>SUMIFS($M1969:$M1988,$E1969:$E1988,"R7当",$F1969:$F1988,"ライフデザイン・結婚支援重点推進事業",$J1969:$J1988,3/4)</f>
        <v>0</v>
      </c>
      <c r="AW1970" s="208">
        <f>SUMIFS($M1969:$M1988,$E1969:$E1988,"R7当",$F1969:$F1988,"結婚支援コンシェルジュ事業",$J1969:$J1988,3/4)</f>
        <v>0</v>
      </c>
      <c r="AX1970" s="208"/>
      <c r="AY1970" s="208"/>
      <c r="AZ1970" s="208"/>
      <c r="BA1970" s="215"/>
    </row>
    <row r="1971" spans="1:53" s="201" customFormat="1" ht="12.75" hidden="1" customHeight="1" x14ac:dyDescent="0.15">
      <c r="A1971" s="612"/>
      <c r="B1971" s="615"/>
      <c r="C1971" s="618"/>
      <c r="D1971" s="418"/>
      <c r="E1971" s="424"/>
      <c r="F1971" s="420"/>
      <c r="G1971" s="420"/>
      <c r="H1971" s="420"/>
      <c r="I1971" s="421"/>
      <c r="J1971" s="425"/>
      <c r="K1971" s="423"/>
      <c r="L1971" s="423"/>
      <c r="M1971" s="423"/>
      <c r="N1971" s="332"/>
      <c r="O1971" s="433"/>
      <c r="P1971" s="434"/>
      <c r="Q1971" s="435"/>
      <c r="R1971" s="436"/>
      <c r="S1971" s="435"/>
      <c r="U1971" s="205">
        <v>3</v>
      </c>
      <c r="V1971" s="210" t="str">
        <f t="shared" si="696"/>
        <v/>
      </c>
      <c r="W1971" s="201" t="b">
        <f t="shared" si="700"/>
        <v>1</v>
      </c>
      <c r="Y1971" s="219"/>
      <c r="Z1971" s="215"/>
      <c r="AB1971" s="408" t="str">
        <f t="shared" si="695"/>
        <v/>
      </c>
      <c r="AC1971" s="408" t="str">
        <f t="shared" si="697"/>
        <v/>
      </c>
      <c r="AD1971" s="202"/>
      <c r="AE1971" s="620"/>
      <c r="AF1971" s="211" t="s">
        <v>7189</v>
      </c>
      <c r="AG1971" s="208">
        <f>SUM(AH1971:AL1971)</f>
        <v>0</v>
      </c>
      <c r="AH1971" s="208">
        <f>SUMIFS($K1969:$K1988,$E1969:$E1988,"R7当",$F1969:$F1988,"ライフデザイン・結婚支援重点推進事業",$J1969:$J1988,2/3)</f>
        <v>0</v>
      </c>
      <c r="AI1971" s="208"/>
      <c r="AJ1971" s="208">
        <f>SUMIFS($K1969:$K1988,$E1969:$E1988,"R7当",$F1969:$F1988,"結婚_妊娠・出産_子育てに温かい社会づくり・気運醸成事業",$J1969:$J1988,2/3)</f>
        <v>0</v>
      </c>
      <c r="AK1971" s="208"/>
      <c r="AL1971" s="208"/>
      <c r="AN1971" s="224">
        <f t="shared" ref="AN1971:AN1972" si="711">SUM(AO1971:AS1971)</f>
        <v>0</v>
      </c>
      <c r="AO1971" s="224">
        <f>SUMIFS($L1969:$L1988,$E1969:$E1988,"R7当",$F1969:$F1988,"ライフデザイン・結婚支援重点推進事業",$J1969:$J1988,2/3)</f>
        <v>0</v>
      </c>
      <c r="AP1971" s="224"/>
      <c r="AQ1971" s="224">
        <f>SUMIFS($L1969:$L1988,$E1969:$E1988,"R7当",$F1969:$F1988,"結婚_妊娠・出産_子育てに温かい社会づくり・気運醸成事業",$J1969:$J1988,2/3)</f>
        <v>0</v>
      </c>
      <c r="AR1971" s="224"/>
      <c r="AS1971" s="224"/>
      <c r="AU1971" s="208">
        <f t="shared" ref="AU1971:AU1972" si="712">SUM(AV1971:AZ1971)</f>
        <v>0</v>
      </c>
      <c r="AV1971" s="208">
        <f>SUMIFS($M1969:$M1988,$E1969:$E1988,"R7当",$F1969:$F1988,"ライフデザイン・結婚支援重点推進事業",$J1969:$J1988,2/3)</f>
        <v>0</v>
      </c>
      <c r="AW1971" s="208"/>
      <c r="AX1971" s="208">
        <f>SUMIFS($M1969:$M1988,$E1969:$E1988,"R7当",$F1969:$F1988,"結婚_妊娠・出産_子育てに温かい社会づくり・気運醸成事業",$J1969:$J1988,2/3)</f>
        <v>0</v>
      </c>
      <c r="AY1971" s="208"/>
      <c r="AZ1971" s="208"/>
      <c r="BA1971" s="215"/>
    </row>
    <row r="1972" spans="1:53" s="201" customFormat="1" ht="12.75" hidden="1" customHeight="1" x14ac:dyDescent="0.15">
      <c r="A1972" s="612"/>
      <c r="B1972" s="615"/>
      <c r="C1972" s="618"/>
      <c r="D1972" s="418"/>
      <c r="E1972" s="424"/>
      <c r="F1972" s="420"/>
      <c r="G1972" s="420"/>
      <c r="H1972" s="420"/>
      <c r="I1972" s="421"/>
      <c r="J1972" s="425"/>
      <c r="K1972" s="423"/>
      <c r="L1972" s="423"/>
      <c r="M1972" s="423"/>
      <c r="N1972" s="332"/>
      <c r="O1972" s="433"/>
      <c r="P1972" s="434"/>
      <c r="Q1972" s="435"/>
      <c r="R1972" s="436"/>
      <c r="S1972" s="435"/>
      <c r="U1972" s="205">
        <v>4</v>
      </c>
      <c r="V1972" s="210" t="str">
        <f t="shared" si="696"/>
        <v/>
      </c>
      <c r="W1972" s="201" t="b">
        <f t="shared" si="700"/>
        <v>1</v>
      </c>
      <c r="Y1972" s="219"/>
      <c r="Z1972" s="215"/>
      <c r="AB1972" s="408" t="str">
        <f t="shared" si="695"/>
        <v/>
      </c>
      <c r="AC1972" s="408" t="str">
        <f t="shared" si="697"/>
        <v/>
      </c>
      <c r="AD1972" s="202"/>
      <c r="AE1972" s="620"/>
      <c r="AF1972" s="211" t="s">
        <v>7187</v>
      </c>
      <c r="AG1972" s="208">
        <f t="shared" ref="AG1972" si="713">SUM(AH1972:AL1972)</f>
        <v>0</v>
      </c>
      <c r="AH1972" s="208"/>
      <c r="AI1972" s="208"/>
      <c r="AJ1972" s="208">
        <f>SUMIFS($K1969:$K1988,$E1969:$E1988,"R7当",$F1969:$F1988,"結婚_妊娠・出産_子育てに温かい社会づくり・気運醸成事業",$J1969:$J1988,1/2)</f>
        <v>0</v>
      </c>
      <c r="AK1972" s="208"/>
      <c r="AL1972" s="208"/>
      <c r="AN1972" s="224">
        <f t="shared" si="711"/>
        <v>0</v>
      </c>
      <c r="AO1972" s="224"/>
      <c r="AP1972" s="224"/>
      <c r="AQ1972" s="224">
        <f>SUMIFS($L1969:$L1988,$E1969:$E1988,"R7当",$F1969:$F1988,"結婚_妊娠・出産_子育てに温かい社会づくり・気運醸成事業",$J1969:$J1988,1/2)</f>
        <v>0</v>
      </c>
      <c r="AR1972" s="224"/>
      <c r="AS1972" s="224"/>
      <c r="AU1972" s="208">
        <f t="shared" si="712"/>
        <v>0</v>
      </c>
      <c r="AV1972" s="208"/>
      <c r="AW1972" s="208"/>
      <c r="AX1972" s="208">
        <f>SUMIFS($M1969:$M1988,$E1969:$E1988,"R7当",$F1969:$F1988,"結婚_妊娠・出産_子育てに温かい社会づくり・気運醸成事業",$J1969:$J1988,1/2)</f>
        <v>0</v>
      </c>
      <c r="AY1972" s="208"/>
      <c r="AZ1972" s="208"/>
      <c r="BA1972" s="215"/>
    </row>
    <row r="1973" spans="1:53" s="201" customFormat="1" ht="12.75" hidden="1" customHeight="1" x14ac:dyDescent="0.15">
      <c r="A1973" s="612"/>
      <c r="B1973" s="615"/>
      <c r="C1973" s="618"/>
      <c r="D1973" s="418"/>
      <c r="E1973" s="424"/>
      <c r="F1973" s="420"/>
      <c r="G1973" s="420"/>
      <c r="H1973" s="420"/>
      <c r="I1973" s="421"/>
      <c r="J1973" s="425"/>
      <c r="K1973" s="423"/>
      <c r="L1973" s="423"/>
      <c r="M1973" s="423"/>
      <c r="N1973" s="332"/>
      <c r="O1973" s="433"/>
      <c r="P1973" s="434"/>
      <c r="Q1973" s="435"/>
      <c r="R1973" s="436"/>
      <c r="S1973" s="435"/>
      <c r="U1973" s="205">
        <v>5</v>
      </c>
      <c r="V1973" s="210" t="str">
        <f t="shared" si="696"/>
        <v/>
      </c>
      <c r="W1973" s="201" t="b">
        <f t="shared" si="700"/>
        <v>1</v>
      </c>
      <c r="Y1973" s="219"/>
      <c r="Z1973" s="215"/>
      <c r="AB1973" s="408" t="str">
        <f t="shared" si="695"/>
        <v/>
      </c>
      <c r="AC1973" s="408" t="str">
        <f t="shared" si="697"/>
        <v/>
      </c>
      <c r="AD1973" s="202"/>
      <c r="AE1973" s="212" t="s">
        <v>7229</v>
      </c>
      <c r="AF1973" s="209" t="str">
        <f>IF(COUNTIF(AC1969:AC1988,"R7当一般コース"),"一般コース",IF(COUNTIF(AC1969:AC1988,"R7当都道府県主導型市町村連携コース"),"連携コース",""))</f>
        <v/>
      </c>
      <c r="AG1973" s="208">
        <f>SUM(AH1973:AL1973)</f>
        <v>0</v>
      </c>
      <c r="AH1973" s="208"/>
      <c r="AI1973" s="208"/>
      <c r="AJ1973" s="208"/>
      <c r="AK1973" s="208">
        <f>SUMIFS($K1969:$K1988,$E1969:$E1988,"R7当",G1969:G1988,"一般コース")</f>
        <v>0</v>
      </c>
      <c r="AL1973" s="208">
        <f>SUMIFS($K1969:$K1988,$E1969:$E1988,"R7当",G1969:G1988,"都道府県主導型市町村連携コース")</f>
        <v>0</v>
      </c>
      <c r="AN1973" s="224">
        <f>SUM(AO1973:AS1973)</f>
        <v>0</v>
      </c>
      <c r="AO1973" s="224"/>
      <c r="AP1973" s="224"/>
      <c r="AQ1973" s="224"/>
      <c r="AR1973" s="224">
        <f>SUMIFS($L1969:$L1988,$E1969:$E1988,"R7当",G1969:G1988,"一般コース")</f>
        <v>0</v>
      </c>
      <c r="AS1973" s="224">
        <f>SUMIFS($L1969:$L1988,$E1969:$E1988,"R7当",G1969:G1988,"都道府県主導型市町村連携コース")</f>
        <v>0</v>
      </c>
      <c r="AU1973" s="208">
        <f>SUM(AV1973:AZ1973)</f>
        <v>0</v>
      </c>
      <c r="AV1973" s="208"/>
      <c r="AW1973" s="208"/>
      <c r="AX1973" s="208"/>
      <c r="AY1973" s="208">
        <f>SUMIFS($M1969:$M1988,$E1969:$E1988,"R7当",G1969:G1988,"一般コース")</f>
        <v>0</v>
      </c>
      <c r="AZ1973" s="208">
        <f>SUMIFS($M1969:$M1988,$E1969:$E1988,"R7当",G1969:G1988,"都道府県主導型市町村連携コース")</f>
        <v>0</v>
      </c>
      <c r="BA1973" s="215"/>
    </row>
    <row r="1974" spans="1:53" s="201" customFormat="1" ht="12.75" hidden="1" customHeight="1" x14ac:dyDescent="0.15">
      <c r="A1974" s="612"/>
      <c r="B1974" s="615"/>
      <c r="C1974" s="618"/>
      <c r="D1974" s="418"/>
      <c r="E1974" s="424"/>
      <c r="F1974" s="420"/>
      <c r="G1974" s="420"/>
      <c r="H1974" s="420"/>
      <c r="I1974" s="421"/>
      <c r="J1974" s="425"/>
      <c r="K1974" s="423"/>
      <c r="L1974" s="423"/>
      <c r="M1974" s="423"/>
      <c r="N1974" s="332"/>
      <c r="O1974" s="433"/>
      <c r="P1974" s="434"/>
      <c r="Q1974" s="435"/>
      <c r="R1974" s="436"/>
      <c r="S1974" s="435"/>
      <c r="U1974" s="205">
        <v>6</v>
      </c>
      <c r="V1974" s="210" t="str">
        <f t="shared" si="696"/>
        <v/>
      </c>
      <c r="W1974" s="201" t="b">
        <f t="shared" si="700"/>
        <v>1</v>
      </c>
      <c r="Y1974" s="219"/>
      <c r="Z1974" s="215"/>
      <c r="AB1974" s="408" t="str">
        <f t="shared" si="695"/>
        <v/>
      </c>
      <c r="AC1974" s="408" t="str">
        <f t="shared" si="697"/>
        <v/>
      </c>
      <c r="AD1974" s="202"/>
      <c r="AE1974" s="173" t="s">
        <v>7217</v>
      </c>
      <c r="AG1974" s="213"/>
      <c r="AH1974" s="213"/>
      <c r="AI1974" s="213"/>
      <c r="AJ1974" s="213"/>
      <c r="AK1974" s="213"/>
      <c r="AL1974" s="213"/>
      <c r="AN1974" s="225"/>
      <c r="AO1974" s="225"/>
      <c r="AP1974" s="225"/>
      <c r="AQ1974" s="225"/>
      <c r="AR1974" s="225"/>
      <c r="AS1974" s="225"/>
      <c r="AU1974" s="213"/>
      <c r="AV1974" s="213"/>
      <c r="AW1974" s="213"/>
      <c r="AX1974" s="213"/>
      <c r="AY1974" s="213"/>
      <c r="AZ1974" s="213"/>
      <c r="BA1974" s="215"/>
    </row>
    <row r="1975" spans="1:53" s="201" customFormat="1" ht="12.75" hidden="1" customHeight="1" x14ac:dyDescent="0.15">
      <c r="A1975" s="612"/>
      <c r="B1975" s="615"/>
      <c r="C1975" s="618"/>
      <c r="D1975" s="418"/>
      <c r="E1975" s="424"/>
      <c r="F1975" s="420"/>
      <c r="G1975" s="420"/>
      <c r="H1975" s="420"/>
      <c r="I1975" s="421"/>
      <c r="J1975" s="425"/>
      <c r="K1975" s="423"/>
      <c r="L1975" s="423"/>
      <c r="M1975" s="423"/>
      <c r="N1975" s="332"/>
      <c r="O1975" s="433"/>
      <c r="P1975" s="434"/>
      <c r="Q1975" s="435"/>
      <c r="R1975" s="436"/>
      <c r="S1975" s="435"/>
      <c r="U1975" s="205">
        <v>7</v>
      </c>
      <c r="V1975" s="210" t="str">
        <f t="shared" si="696"/>
        <v/>
      </c>
      <c r="W1975" s="201" t="b">
        <f t="shared" si="700"/>
        <v>1</v>
      </c>
      <c r="Y1975" s="219"/>
      <c r="Z1975" s="215"/>
      <c r="AB1975" s="408" t="str">
        <f t="shared" si="695"/>
        <v/>
      </c>
      <c r="AC1975" s="408" t="str">
        <f t="shared" si="697"/>
        <v/>
      </c>
      <c r="AD1975" s="202"/>
      <c r="AE1975" s="620" t="s">
        <v>7188</v>
      </c>
      <c r="AF1975" s="209" t="s">
        <v>7193</v>
      </c>
      <c r="AG1975" s="208">
        <f>SUM(AH1975:AL1975)</f>
        <v>0</v>
      </c>
      <c r="AH1975" s="208">
        <f>SUMIFS($K1969:$K1988,$E1969:$E1988,"R6補",$F1969:$F1988,"ライフデザイン・結婚支援重点推進事業",$J1969:$J1988,3/4)</f>
        <v>0</v>
      </c>
      <c r="AI1975" s="208">
        <f>SUMIFS($K1969:$K1988,$E1969:$E1988,"R6補",$F1969:$F1988,"結婚支援コンシェルジュ事業",$J1969:$J1988,3/4)</f>
        <v>0</v>
      </c>
      <c r="AJ1975" s="208"/>
      <c r="AK1975" s="208"/>
      <c r="AL1975" s="208"/>
      <c r="AN1975" s="224">
        <f>SUM(AO1975:AS1975)</f>
        <v>0</v>
      </c>
      <c r="AO1975" s="224">
        <f>SUMIFS($L1969:$L1988,$E1969:$E1988,"R6補",$F1969:$F1988,"ライフデザイン・結婚支援重点推進事業",$J1969:$J1988,3/4)</f>
        <v>0</v>
      </c>
      <c r="AP1975" s="224">
        <f>SUMIFS($L1969:$L1988,$E1969:$E1988,"R6補",$F1969:$F1988,"結婚支援コンシェルジュ事業",$J1969:$J1988,3/4)</f>
        <v>0</v>
      </c>
      <c r="AQ1975" s="224"/>
      <c r="AR1975" s="224"/>
      <c r="AS1975" s="224"/>
      <c r="AU1975" s="208">
        <f>SUM(AV1975:AZ1975)</f>
        <v>0</v>
      </c>
      <c r="AV1975" s="208">
        <f>SUMIFS($M1969:$M1988,$E1969:$E1988,"R6補",$F1969:$F1988,"ライフデザイン・結婚支援重点推進事業",$J1969:$J1988,3/4)</f>
        <v>0</v>
      </c>
      <c r="AW1975" s="208">
        <f>SUMIFS($M1969:$M1988,$E1969:$E1988,"R6補",$F1969:$F1988,"結婚支援コンシェルジュ事業",$J1969:$J1988,3/4)</f>
        <v>0</v>
      </c>
      <c r="AX1975" s="208"/>
      <c r="AY1975" s="208"/>
      <c r="AZ1975" s="208"/>
      <c r="BA1975" s="215"/>
    </row>
    <row r="1976" spans="1:53" s="201" customFormat="1" ht="12.75" hidden="1" customHeight="1" x14ac:dyDescent="0.15">
      <c r="A1976" s="612"/>
      <c r="B1976" s="615"/>
      <c r="C1976" s="618"/>
      <c r="D1976" s="418"/>
      <c r="E1976" s="424"/>
      <c r="F1976" s="420"/>
      <c r="G1976" s="420"/>
      <c r="H1976" s="420"/>
      <c r="I1976" s="421"/>
      <c r="J1976" s="425"/>
      <c r="K1976" s="423"/>
      <c r="L1976" s="423"/>
      <c r="M1976" s="423"/>
      <c r="N1976" s="332"/>
      <c r="O1976" s="433"/>
      <c r="P1976" s="434"/>
      <c r="Q1976" s="435"/>
      <c r="R1976" s="436"/>
      <c r="S1976" s="435"/>
      <c r="U1976" s="205">
        <v>8</v>
      </c>
      <c r="V1976" s="210" t="str">
        <f t="shared" si="696"/>
        <v/>
      </c>
      <c r="W1976" s="201" t="b">
        <f t="shared" si="700"/>
        <v>1</v>
      </c>
      <c r="Y1976" s="219"/>
      <c r="Z1976" s="215"/>
      <c r="AB1976" s="408" t="str">
        <f t="shared" si="695"/>
        <v/>
      </c>
      <c r="AC1976" s="408" t="str">
        <f t="shared" si="697"/>
        <v/>
      </c>
      <c r="AD1976" s="202"/>
      <c r="AE1976" s="620"/>
      <c r="AF1976" s="211" t="s">
        <v>7189</v>
      </c>
      <c r="AG1976" s="208">
        <f t="shared" ref="AG1976" si="714">SUM(AH1976:AL1976)</f>
        <v>0</v>
      </c>
      <c r="AH1976" s="208">
        <f>SUMIFS($K1969:$K1988,$E1969:$E1988,"R6補",$F1969:$F1988,"ライフデザイン・結婚支援重点推進事業",$J1969:$J1988,2/3)</f>
        <v>0</v>
      </c>
      <c r="AI1976" s="208"/>
      <c r="AJ1976" s="208">
        <f>SUMIFS($K1969:$K1988,$E1969:$E1988,"R6補",$F1969:$F1988,"結婚_妊娠・出産_子育てに温かい社会づくり・気運醸成事業",$J1969:$J1988,2/3)</f>
        <v>0</v>
      </c>
      <c r="AK1976" s="208"/>
      <c r="AL1976" s="208"/>
      <c r="AN1976" s="224">
        <f t="shared" ref="AN1976:AN1977" si="715">SUM(AO1976:AS1976)</f>
        <v>0</v>
      </c>
      <c r="AO1976" s="224">
        <f>SUMIFS($L1969:$L1988,$E1969:$E1988,"R6補",$F1969:$F1988,"ライフデザイン・結婚支援重点推進事業",$J1969:$J1988,2/3)</f>
        <v>0</v>
      </c>
      <c r="AP1976" s="224"/>
      <c r="AQ1976" s="224">
        <f>SUMIFS($L1969:$L1988,$E1969:$E1988,"R6補",$F1969:$F1988,"結婚_妊娠・出産_子育てに温かい社会づくり・気運醸成事業",$J1969:$J1988,2/3)</f>
        <v>0</v>
      </c>
      <c r="AR1976" s="224"/>
      <c r="AS1976" s="224"/>
      <c r="AU1976" s="208">
        <f t="shared" ref="AU1976:AU1977" si="716">SUM(AV1976:AZ1976)</f>
        <v>0</v>
      </c>
      <c r="AV1976" s="208">
        <f>SUMIFS($M1969:$M1988,$E1969:$E1988,"R6補",$F1969:$F1988,"ライフデザイン・結婚支援重点推進事業",$J1969:$J1988,2/3)</f>
        <v>0</v>
      </c>
      <c r="AW1976" s="208"/>
      <c r="AX1976" s="208">
        <f>SUMIFS($M1969:$M1988,$E1969:$E1988,"R6補",$F1969:$F1988,"結婚_妊娠・出産_子育てに温かい社会づくり・気運醸成事業",$J1969:$J1988,2/3)</f>
        <v>0</v>
      </c>
      <c r="AY1976" s="208"/>
      <c r="AZ1976" s="208"/>
      <c r="BA1976" s="215"/>
    </row>
    <row r="1977" spans="1:53" s="201" customFormat="1" ht="12.75" hidden="1" customHeight="1" x14ac:dyDescent="0.15">
      <c r="A1977" s="612"/>
      <c r="B1977" s="615"/>
      <c r="C1977" s="618"/>
      <c r="D1977" s="418"/>
      <c r="E1977" s="424"/>
      <c r="F1977" s="420"/>
      <c r="G1977" s="420"/>
      <c r="H1977" s="420"/>
      <c r="I1977" s="421"/>
      <c r="J1977" s="425"/>
      <c r="K1977" s="423"/>
      <c r="L1977" s="423"/>
      <c r="M1977" s="423"/>
      <c r="N1977" s="332"/>
      <c r="O1977" s="433"/>
      <c r="P1977" s="434"/>
      <c r="Q1977" s="435"/>
      <c r="R1977" s="436"/>
      <c r="S1977" s="435"/>
      <c r="U1977" s="205">
        <v>9</v>
      </c>
      <c r="V1977" s="210" t="str">
        <f t="shared" si="696"/>
        <v/>
      </c>
      <c r="W1977" s="201" t="b">
        <f t="shared" si="700"/>
        <v>1</v>
      </c>
      <c r="Y1977" s="216"/>
      <c r="AB1977" s="408" t="str">
        <f t="shared" si="695"/>
        <v/>
      </c>
      <c r="AC1977" s="408" t="str">
        <f t="shared" si="697"/>
        <v/>
      </c>
      <c r="AD1977" s="202"/>
      <c r="AE1977" s="620"/>
      <c r="AF1977" s="211" t="s">
        <v>7187</v>
      </c>
      <c r="AG1977" s="208">
        <f>SUM(AH1977:AL1977)</f>
        <v>0</v>
      </c>
      <c r="AH1977" s="208"/>
      <c r="AI1977" s="208"/>
      <c r="AJ1977" s="208">
        <f>SUMIFS($K1969:$K1988,$E1969:$E1988,"R6補",$F1969:$F1988,"結婚_妊娠・出産_子育てに温かい社会づくり・気運醸成事業",$J1969:$J1988,1/2)</f>
        <v>0</v>
      </c>
      <c r="AK1977" s="208"/>
      <c r="AL1977" s="208"/>
      <c r="AN1977" s="224">
        <f t="shared" si="715"/>
        <v>0</v>
      </c>
      <c r="AO1977" s="224"/>
      <c r="AP1977" s="224"/>
      <c r="AQ1977" s="224">
        <f>SUMIFS($L1969:$L1988,$E1969:$E1988,"R6補",$F1969:$F1988,"結婚_妊娠・出産_子育てに温かい社会づくり・気運醸成事業",$J1969:$J1988,1/2)</f>
        <v>0</v>
      </c>
      <c r="AR1977" s="224"/>
      <c r="AS1977" s="224"/>
      <c r="AU1977" s="208">
        <f t="shared" si="716"/>
        <v>0</v>
      </c>
      <c r="AV1977" s="208"/>
      <c r="AW1977" s="208"/>
      <c r="AX1977" s="208">
        <f>SUMIFS($M1969:$M1988,$E1969:$E1988,"R6補",$F1969:$F1988,"結婚_妊娠・出産_子育てに温かい社会づくり・気運醸成事業",$J1969:$J1988,1/2)</f>
        <v>0</v>
      </c>
      <c r="AY1977" s="208"/>
      <c r="AZ1977" s="208"/>
      <c r="BA1977" s="215"/>
    </row>
    <row r="1978" spans="1:53" s="201" customFormat="1" ht="12.75" hidden="1" customHeight="1" x14ac:dyDescent="0.15">
      <c r="A1978" s="612"/>
      <c r="B1978" s="615"/>
      <c r="C1978" s="618"/>
      <c r="D1978" s="418"/>
      <c r="E1978" s="424"/>
      <c r="F1978" s="420"/>
      <c r="G1978" s="420"/>
      <c r="H1978" s="420"/>
      <c r="I1978" s="421"/>
      <c r="J1978" s="422"/>
      <c r="K1978" s="423"/>
      <c r="L1978" s="423"/>
      <c r="M1978" s="423"/>
      <c r="N1978" s="332"/>
      <c r="O1978" s="433"/>
      <c r="P1978" s="434"/>
      <c r="Q1978" s="435"/>
      <c r="R1978" s="436"/>
      <c r="S1978" s="435"/>
      <c r="U1978" s="205">
        <v>10</v>
      </c>
      <c r="V1978" s="210" t="str">
        <f t="shared" si="696"/>
        <v/>
      </c>
      <c r="W1978" s="201" t="b">
        <f t="shared" si="700"/>
        <v>1</v>
      </c>
      <c r="Y1978" s="216"/>
      <c r="Z1978" s="217"/>
      <c r="AA1978" s="215"/>
      <c r="AB1978" s="408" t="str">
        <f t="shared" si="695"/>
        <v/>
      </c>
      <c r="AC1978" s="408" t="str">
        <f t="shared" si="697"/>
        <v/>
      </c>
      <c r="AD1978" s="202"/>
      <c r="AE1978" s="212" t="s">
        <v>7229</v>
      </c>
      <c r="AF1978" s="209" t="str">
        <f>IF(COUNTIF(AC1969:AC1988,"R6補一般コース"),"一般コース",IF(COUNTIF(AC1969:AC1988,"R6補都道府県主導型市町村連携コース"),"連携コース",""))</f>
        <v/>
      </c>
      <c r="AG1978" s="208">
        <f>SUM(AH1978:AL1978)</f>
        <v>0</v>
      </c>
      <c r="AH1978" s="208"/>
      <c r="AI1978" s="208"/>
      <c r="AJ1978" s="208"/>
      <c r="AK1978" s="208">
        <f>SUMIFS($K1969:$K1988,$E1969:$E1988,"R6補",G1969:G1988,"一般コース")</f>
        <v>0</v>
      </c>
      <c r="AL1978" s="208">
        <f>SUMIFS($K1969:$K1988,$E1969:$E1988,"R6補",G1969:G1988,"都道府県主導型市町村連携コース")</f>
        <v>0</v>
      </c>
      <c r="AN1978" s="224">
        <f>SUM(AO1978:AS1978)</f>
        <v>0</v>
      </c>
      <c r="AO1978" s="224"/>
      <c r="AP1978" s="224"/>
      <c r="AQ1978" s="224"/>
      <c r="AR1978" s="224">
        <f>SUMIFS($L1969:$L1988,$E1969:$E1988,"R6補",G1969:G1988,"一般コース")</f>
        <v>0</v>
      </c>
      <c r="AS1978" s="224">
        <f>SUMIFS($L1969:$L1988,$E1969:$E1988,"R6補",G1969:G1988,"都道府県主導型市町村連携コース")</f>
        <v>0</v>
      </c>
      <c r="AU1978" s="208">
        <f>SUM(AV1978:AZ1978)</f>
        <v>0</v>
      </c>
      <c r="AV1978" s="208"/>
      <c r="AW1978" s="208"/>
      <c r="AX1978" s="208"/>
      <c r="AY1978" s="208">
        <f>SUMIFS($M1969:$M1988,$E1969:$E1988,"R6補",G1969:G1988,"一般コース")</f>
        <v>0</v>
      </c>
      <c r="AZ1978" s="208">
        <f>SUMIFS($M1969:$M1988,$E1969:$E1988,"R6補",G1969:G1988,"都道府県主導型市町村連携コース")</f>
        <v>0</v>
      </c>
      <c r="BA1978" s="215"/>
    </row>
    <row r="1979" spans="1:53" s="201" customFormat="1" ht="12.6" hidden="1" customHeight="1" x14ac:dyDescent="0.15">
      <c r="A1979" s="612"/>
      <c r="B1979" s="615"/>
      <c r="C1979" s="618"/>
      <c r="D1979" s="418"/>
      <c r="E1979" s="424"/>
      <c r="F1979" s="420"/>
      <c r="G1979" s="420"/>
      <c r="H1979" s="420"/>
      <c r="I1979" s="421"/>
      <c r="J1979" s="432"/>
      <c r="K1979" s="423"/>
      <c r="L1979" s="423"/>
      <c r="M1979" s="423"/>
      <c r="N1979" s="332"/>
      <c r="O1979" s="433"/>
      <c r="P1979" s="434"/>
      <c r="Q1979" s="435"/>
      <c r="R1979" s="436"/>
      <c r="S1979" s="435"/>
      <c r="U1979" s="205">
        <v>11</v>
      </c>
      <c r="V1979" s="210" t="str">
        <f t="shared" si="696"/>
        <v/>
      </c>
      <c r="W1979" s="201" t="b">
        <f t="shared" si="700"/>
        <v>1</v>
      </c>
      <c r="AA1979" s="215"/>
      <c r="AB1979" s="408" t="str">
        <f t="shared" si="695"/>
        <v/>
      </c>
      <c r="AC1979" s="408" t="str">
        <f t="shared" si="697"/>
        <v/>
      </c>
      <c r="AD1979" s="202"/>
      <c r="AE1979" s="214"/>
      <c r="AF1979" s="214"/>
      <c r="AG1979" s="215"/>
      <c r="AH1979" s="215"/>
      <c r="AI1979" s="215"/>
      <c r="AJ1979" s="215"/>
      <c r="AK1979" s="215"/>
      <c r="AL1979" s="215"/>
      <c r="AN1979" s="218"/>
      <c r="AO1979" s="218"/>
      <c r="AP1979" s="218"/>
      <c r="AQ1979" s="218"/>
      <c r="AR1979" s="218"/>
      <c r="AS1979" s="218"/>
      <c r="AU1979" s="215"/>
      <c r="AV1979" s="215"/>
      <c r="AW1979" s="215"/>
      <c r="AX1979" s="215"/>
      <c r="AY1979" s="215"/>
      <c r="AZ1979" s="215"/>
      <c r="BA1979" s="215"/>
    </row>
    <row r="1980" spans="1:53" s="201" customFormat="1" ht="12.75" hidden="1" customHeight="1" x14ac:dyDescent="0.15">
      <c r="A1980" s="612"/>
      <c r="B1980" s="615"/>
      <c r="C1980" s="618"/>
      <c r="D1980" s="418"/>
      <c r="E1980" s="424"/>
      <c r="F1980" s="420"/>
      <c r="G1980" s="420"/>
      <c r="H1980" s="420"/>
      <c r="I1980" s="421"/>
      <c r="J1980" s="422"/>
      <c r="K1980" s="423"/>
      <c r="L1980" s="423"/>
      <c r="M1980" s="423"/>
      <c r="N1980" s="332"/>
      <c r="O1980" s="433"/>
      <c r="P1980" s="434"/>
      <c r="Q1980" s="435"/>
      <c r="R1980" s="436"/>
      <c r="S1980" s="435"/>
      <c r="U1980" s="205">
        <v>12</v>
      </c>
      <c r="V1980" s="210" t="str">
        <f t="shared" si="696"/>
        <v/>
      </c>
      <c r="W1980" s="201" t="b">
        <f t="shared" si="700"/>
        <v>1</v>
      </c>
      <c r="AA1980" s="215"/>
      <c r="AB1980" s="408" t="str">
        <f t="shared" si="695"/>
        <v/>
      </c>
      <c r="AC1980" s="408" t="str">
        <f t="shared" si="697"/>
        <v/>
      </c>
      <c r="AD1980" s="202"/>
      <c r="AE1980" s="214"/>
      <c r="AF1980" s="214"/>
      <c r="AG1980" s="215"/>
      <c r="AH1980" s="215"/>
      <c r="AI1980" s="215"/>
      <c r="AJ1980" s="215"/>
      <c r="AK1980" s="215"/>
      <c r="AL1980" s="215"/>
      <c r="AN1980" s="218"/>
      <c r="AO1980" s="218"/>
      <c r="AP1980" s="218"/>
      <c r="AQ1980" s="218"/>
      <c r="AR1980" s="218"/>
      <c r="AS1980" s="218"/>
      <c r="AU1980" s="215"/>
      <c r="AV1980" s="215"/>
      <c r="AW1980" s="215"/>
      <c r="AX1980" s="215"/>
      <c r="AY1980" s="215"/>
      <c r="AZ1980" s="215"/>
      <c r="BA1980" s="215"/>
    </row>
    <row r="1981" spans="1:53" s="201" customFormat="1" ht="12.75" hidden="1" customHeight="1" x14ac:dyDescent="0.15">
      <c r="A1981" s="612"/>
      <c r="B1981" s="615"/>
      <c r="C1981" s="618"/>
      <c r="D1981" s="418"/>
      <c r="E1981" s="424"/>
      <c r="F1981" s="420"/>
      <c r="G1981" s="420"/>
      <c r="H1981" s="420"/>
      <c r="I1981" s="421"/>
      <c r="J1981" s="422"/>
      <c r="K1981" s="423"/>
      <c r="L1981" s="423"/>
      <c r="M1981" s="423"/>
      <c r="N1981" s="332"/>
      <c r="O1981" s="433"/>
      <c r="P1981" s="434"/>
      <c r="Q1981" s="435"/>
      <c r="R1981" s="436"/>
      <c r="S1981" s="435"/>
      <c r="U1981" s="205">
        <v>13</v>
      </c>
      <c r="V1981" s="210" t="str">
        <f t="shared" si="696"/>
        <v/>
      </c>
      <c r="W1981" s="201" t="b">
        <f t="shared" si="700"/>
        <v>1</v>
      </c>
      <c r="Y1981" s="219"/>
      <c r="Z1981" s="215"/>
      <c r="AA1981" s="215"/>
      <c r="AB1981" s="408" t="str">
        <f t="shared" si="695"/>
        <v/>
      </c>
      <c r="AC1981" s="408" t="str">
        <f t="shared" si="697"/>
        <v/>
      </c>
      <c r="AD1981" s="202"/>
      <c r="AE1981" s="214"/>
      <c r="AF1981" s="214"/>
      <c r="AG1981" s="215"/>
      <c r="AH1981" s="215"/>
      <c r="AI1981" s="215"/>
      <c r="AJ1981" s="215"/>
      <c r="AK1981" s="215"/>
      <c r="AL1981" s="215"/>
      <c r="AN1981" s="218"/>
      <c r="AO1981" s="218"/>
      <c r="AP1981" s="218"/>
      <c r="AQ1981" s="218"/>
      <c r="AR1981" s="218"/>
      <c r="AS1981" s="218"/>
      <c r="AU1981" s="215"/>
      <c r="AV1981" s="215"/>
      <c r="AW1981" s="215"/>
      <c r="AX1981" s="215"/>
      <c r="AY1981" s="215"/>
      <c r="AZ1981" s="215"/>
      <c r="BA1981" s="215"/>
    </row>
    <row r="1982" spans="1:53" s="201" customFormat="1" ht="12.75" hidden="1" customHeight="1" x14ac:dyDescent="0.15">
      <c r="A1982" s="612"/>
      <c r="B1982" s="615"/>
      <c r="C1982" s="618"/>
      <c r="D1982" s="418"/>
      <c r="E1982" s="424"/>
      <c r="F1982" s="420"/>
      <c r="G1982" s="420"/>
      <c r="H1982" s="420"/>
      <c r="I1982" s="421"/>
      <c r="J1982" s="422"/>
      <c r="K1982" s="423"/>
      <c r="L1982" s="423"/>
      <c r="M1982" s="423"/>
      <c r="N1982" s="332"/>
      <c r="O1982" s="433"/>
      <c r="P1982" s="434"/>
      <c r="Q1982" s="435"/>
      <c r="R1982" s="436"/>
      <c r="S1982" s="435"/>
      <c r="U1982" s="205">
        <v>14</v>
      </c>
      <c r="V1982" s="210" t="str">
        <f t="shared" si="696"/>
        <v/>
      </c>
      <c r="W1982" s="201" t="b">
        <f t="shared" si="700"/>
        <v>1</v>
      </c>
      <c r="Y1982" s="216"/>
      <c r="Z1982" s="217"/>
      <c r="AA1982" s="215"/>
      <c r="AB1982" s="408" t="str">
        <f t="shared" si="695"/>
        <v/>
      </c>
      <c r="AC1982" s="408" t="str">
        <f t="shared" si="697"/>
        <v/>
      </c>
      <c r="AD1982" s="202"/>
      <c r="AE1982" s="214"/>
      <c r="AF1982" s="214"/>
      <c r="AH1982" s="215"/>
      <c r="AI1982" s="215"/>
      <c r="AJ1982" s="215"/>
      <c r="AK1982" s="215"/>
      <c r="AL1982" s="215"/>
      <c r="AN1982" s="218"/>
      <c r="AO1982" s="218"/>
      <c r="AP1982" s="218"/>
      <c r="AQ1982" s="218"/>
      <c r="AR1982" s="218"/>
      <c r="AS1982" s="218"/>
      <c r="AU1982" s="215"/>
      <c r="AV1982" s="215"/>
      <c r="AW1982" s="215"/>
      <c r="AX1982" s="215"/>
      <c r="AY1982" s="215"/>
      <c r="AZ1982" s="215"/>
      <c r="BA1982" s="215"/>
    </row>
    <row r="1983" spans="1:53" s="201" customFormat="1" ht="12.75" hidden="1" customHeight="1" x14ac:dyDescent="0.15">
      <c r="A1983" s="612"/>
      <c r="B1983" s="615"/>
      <c r="C1983" s="618"/>
      <c r="D1983" s="418"/>
      <c r="E1983" s="424"/>
      <c r="F1983" s="420"/>
      <c r="G1983" s="420"/>
      <c r="H1983" s="420"/>
      <c r="I1983" s="421"/>
      <c r="J1983" s="422"/>
      <c r="K1983" s="423"/>
      <c r="L1983" s="423"/>
      <c r="M1983" s="423"/>
      <c r="N1983" s="332"/>
      <c r="O1983" s="433"/>
      <c r="P1983" s="434"/>
      <c r="Q1983" s="435"/>
      <c r="R1983" s="436"/>
      <c r="S1983" s="435"/>
      <c r="U1983" s="205">
        <v>15</v>
      </c>
      <c r="V1983" s="210" t="str">
        <f t="shared" si="696"/>
        <v/>
      </c>
      <c r="W1983" s="201" t="b">
        <f t="shared" si="700"/>
        <v>1</v>
      </c>
      <c r="Y1983" s="216"/>
      <c r="AA1983" s="215"/>
      <c r="AB1983" s="408" t="str">
        <f t="shared" si="695"/>
        <v/>
      </c>
      <c r="AC1983" s="408" t="str">
        <f t="shared" si="697"/>
        <v/>
      </c>
      <c r="AD1983" s="202"/>
      <c r="AE1983" s="214"/>
      <c r="AF1983" s="214"/>
      <c r="AG1983" s="215"/>
      <c r="AH1983" s="215"/>
      <c r="AI1983" s="215"/>
      <c r="AJ1983" s="215"/>
      <c r="AK1983" s="215"/>
      <c r="AL1983" s="215"/>
      <c r="AN1983" s="218"/>
      <c r="AO1983" s="218"/>
      <c r="AP1983" s="218"/>
      <c r="AQ1983" s="218"/>
      <c r="AR1983" s="218"/>
      <c r="AS1983" s="218"/>
      <c r="AU1983" s="215"/>
      <c r="AV1983" s="215"/>
      <c r="AW1983" s="215"/>
      <c r="AX1983" s="215"/>
      <c r="AY1983" s="215"/>
      <c r="AZ1983" s="215"/>
      <c r="BA1983" s="215"/>
    </row>
    <row r="1984" spans="1:53" s="201" customFormat="1" ht="12.75" hidden="1" customHeight="1" x14ac:dyDescent="0.15">
      <c r="A1984" s="612"/>
      <c r="B1984" s="615"/>
      <c r="C1984" s="618"/>
      <c r="D1984" s="418"/>
      <c r="E1984" s="424"/>
      <c r="F1984" s="420"/>
      <c r="G1984" s="420"/>
      <c r="H1984" s="420"/>
      <c r="I1984" s="421"/>
      <c r="J1984" s="422"/>
      <c r="K1984" s="423"/>
      <c r="L1984" s="423"/>
      <c r="M1984" s="423"/>
      <c r="N1984" s="332"/>
      <c r="O1984" s="433"/>
      <c r="P1984" s="434"/>
      <c r="Q1984" s="435"/>
      <c r="R1984" s="436"/>
      <c r="S1984" s="435"/>
      <c r="U1984" s="205">
        <v>16</v>
      </c>
      <c r="V1984" s="210" t="str">
        <f t="shared" si="696"/>
        <v/>
      </c>
      <c r="W1984" s="201" t="b">
        <f t="shared" si="700"/>
        <v>1</v>
      </c>
      <c r="Y1984" s="216"/>
      <c r="Z1984" s="217"/>
      <c r="AB1984" s="408" t="str">
        <f t="shared" si="695"/>
        <v/>
      </c>
      <c r="AC1984" s="408" t="str">
        <f t="shared" si="697"/>
        <v/>
      </c>
      <c r="AD1984" s="202"/>
      <c r="AE1984" s="214"/>
      <c r="AF1984" s="214"/>
      <c r="AG1984" s="215"/>
      <c r="AH1984" s="215"/>
      <c r="AI1984" s="215"/>
      <c r="AJ1984" s="215"/>
      <c r="AK1984" s="215"/>
      <c r="AL1984" s="215"/>
      <c r="AN1984" s="218"/>
      <c r="AO1984" s="218"/>
      <c r="AP1984" s="218"/>
      <c r="AQ1984" s="218"/>
      <c r="AR1984" s="218"/>
      <c r="AS1984" s="218"/>
      <c r="AU1984" s="215"/>
      <c r="AV1984" s="215"/>
      <c r="AW1984" s="215"/>
      <c r="AX1984" s="215"/>
      <c r="AY1984" s="215"/>
      <c r="AZ1984" s="215"/>
      <c r="BA1984" s="215"/>
    </row>
    <row r="1985" spans="1:53" s="201" customFormat="1" ht="12.75" hidden="1" customHeight="1" x14ac:dyDescent="0.15">
      <c r="A1985" s="612"/>
      <c r="B1985" s="615"/>
      <c r="C1985" s="618"/>
      <c r="D1985" s="418"/>
      <c r="E1985" s="424"/>
      <c r="F1985" s="420"/>
      <c r="G1985" s="420"/>
      <c r="H1985" s="420"/>
      <c r="I1985" s="421"/>
      <c r="J1985" s="422"/>
      <c r="K1985" s="423"/>
      <c r="L1985" s="423"/>
      <c r="M1985" s="423"/>
      <c r="N1985" s="332"/>
      <c r="O1985" s="433"/>
      <c r="P1985" s="434"/>
      <c r="Q1985" s="435"/>
      <c r="R1985" s="436"/>
      <c r="S1985" s="435"/>
      <c r="U1985" s="205">
        <v>17</v>
      </c>
      <c r="V1985" s="210" t="str">
        <f t="shared" si="696"/>
        <v/>
      </c>
      <c r="W1985" s="201" t="b">
        <f t="shared" si="700"/>
        <v>1</v>
      </c>
      <c r="Y1985" s="216"/>
      <c r="AB1985" s="408" t="str">
        <f t="shared" si="695"/>
        <v/>
      </c>
      <c r="AC1985" s="408" t="str">
        <f t="shared" si="697"/>
        <v/>
      </c>
      <c r="AD1985" s="202"/>
      <c r="AE1985" s="214"/>
      <c r="AF1985" s="214"/>
      <c r="AG1985" s="215"/>
      <c r="AH1985" s="215"/>
      <c r="AI1985" s="215"/>
      <c r="AJ1985" s="215"/>
      <c r="AK1985" s="215"/>
      <c r="AL1985" s="215"/>
      <c r="AN1985" s="218"/>
      <c r="AO1985" s="218"/>
      <c r="AP1985" s="218"/>
      <c r="AQ1985" s="218"/>
      <c r="AR1985" s="218"/>
      <c r="AS1985" s="218"/>
      <c r="AU1985" s="215"/>
      <c r="AV1985" s="215"/>
      <c r="AW1985" s="215"/>
      <c r="AX1985" s="215"/>
      <c r="AY1985" s="215"/>
      <c r="AZ1985" s="215"/>
      <c r="BA1985" s="215"/>
    </row>
    <row r="1986" spans="1:53" s="201" customFormat="1" ht="12.75" hidden="1" customHeight="1" x14ac:dyDescent="0.15">
      <c r="A1986" s="612"/>
      <c r="B1986" s="615"/>
      <c r="C1986" s="618"/>
      <c r="D1986" s="418"/>
      <c r="E1986" s="424"/>
      <c r="F1986" s="420"/>
      <c r="G1986" s="420"/>
      <c r="H1986" s="420"/>
      <c r="I1986" s="421"/>
      <c r="J1986" s="422"/>
      <c r="K1986" s="423"/>
      <c r="L1986" s="423"/>
      <c r="M1986" s="423"/>
      <c r="N1986" s="332"/>
      <c r="O1986" s="433"/>
      <c r="P1986" s="434"/>
      <c r="Q1986" s="435"/>
      <c r="R1986" s="436"/>
      <c r="S1986" s="435"/>
      <c r="U1986" s="205">
        <v>18</v>
      </c>
      <c r="V1986" s="210" t="str">
        <f t="shared" si="696"/>
        <v/>
      </c>
      <c r="W1986" s="201" t="b">
        <f t="shared" si="700"/>
        <v>1</v>
      </c>
      <c r="Y1986" s="216"/>
      <c r="AB1986" s="408" t="str">
        <f t="shared" si="695"/>
        <v/>
      </c>
      <c r="AC1986" s="408" t="str">
        <f t="shared" si="697"/>
        <v/>
      </c>
      <c r="AD1986" s="202"/>
      <c r="AE1986" s="214"/>
      <c r="AF1986" s="214"/>
      <c r="AG1986" s="215"/>
      <c r="AH1986" s="215"/>
      <c r="AI1986" s="215"/>
      <c r="AJ1986" s="215"/>
      <c r="AK1986" s="215"/>
      <c r="AL1986" s="215"/>
      <c r="AN1986" s="218"/>
      <c r="AO1986" s="218"/>
      <c r="AP1986" s="218"/>
      <c r="AQ1986" s="218"/>
      <c r="AR1986" s="218"/>
      <c r="AS1986" s="218"/>
      <c r="AU1986" s="215"/>
      <c r="AV1986" s="215"/>
      <c r="AW1986" s="215"/>
      <c r="AX1986" s="215"/>
      <c r="AY1986" s="215"/>
      <c r="AZ1986" s="215"/>
      <c r="BA1986" s="215"/>
    </row>
    <row r="1987" spans="1:53" s="201" customFormat="1" ht="12.75" hidden="1" customHeight="1" x14ac:dyDescent="0.15">
      <c r="A1987" s="612"/>
      <c r="B1987" s="615"/>
      <c r="C1987" s="618"/>
      <c r="D1987" s="418"/>
      <c r="E1987" s="424"/>
      <c r="F1987" s="420"/>
      <c r="G1987" s="420"/>
      <c r="H1987" s="420"/>
      <c r="I1987" s="421"/>
      <c r="J1987" s="422"/>
      <c r="K1987" s="423"/>
      <c r="L1987" s="423"/>
      <c r="M1987" s="423"/>
      <c r="N1987" s="332"/>
      <c r="O1987" s="433"/>
      <c r="P1987" s="434"/>
      <c r="Q1987" s="435"/>
      <c r="R1987" s="436"/>
      <c r="S1987" s="435"/>
      <c r="U1987" s="205">
        <v>19</v>
      </c>
      <c r="V1987" s="210" t="str">
        <f t="shared" si="696"/>
        <v/>
      </c>
      <c r="W1987" s="201" t="b">
        <f t="shared" si="700"/>
        <v>1</v>
      </c>
      <c r="Y1987" s="216"/>
      <c r="AB1987" s="408" t="str">
        <f t="shared" si="695"/>
        <v/>
      </c>
      <c r="AC1987" s="408" t="str">
        <f t="shared" si="697"/>
        <v/>
      </c>
      <c r="AD1987" s="202"/>
      <c r="AE1987" s="214"/>
      <c r="AF1987" s="214"/>
      <c r="AG1987" s="215"/>
      <c r="AH1987" s="215"/>
      <c r="AI1987" s="215"/>
      <c r="AJ1987" s="215"/>
      <c r="AK1987" s="215"/>
      <c r="AL1987" s="215"/>
      <c r="AN1987" s="218"/>
      <c r="AO1987" s="218"/>
      <c r="AP1987" s="218"/>
      <c r="AQ1987" s="218"/>
      <c r="AR1987" s="218"/>
      <c r="AS1987" s="218"/>
      <c r="AU1987" s="215"/>
      <c r="AV1987" s="215"/>
      <c r="AW1987" s="215"/>
      <c r="AX1987" s="215"/>
      <c r="AY1987" s="215"/>
      <c r="AZ1987" s="215"/>
      <c r="BA1987" s="215"/>
    </row>
    <row r="1988" spans="1:53" s="215" customFormat="1" ht="12.75" hidden="1" customHeight="1" x14ac:dyDescent="0.15">
      <c r="A1988" s="613"/>
      <c r="B1988" s="616"/>
      <c r="C1988" s="619"/>
      <c r="D1988" s="426"/>
      <c r="E1988" s="427"/>
      <c r="F1988" s="428"/>
      <c r="G1988" s="428"/>
      <c r="H1988" s="428"/>
      <c r="I1988" s="429"/>
      <c r="J1988" s="430"/>
      <c r="K1988" s="431"/>
      <c r="L1988" s="431"/>
      <c r="M1988" s="431"/>
      <c r="N1988" s="332"/>
      <c r="O1988" s="433"/>
      <c r="P1988" s="434"/>
      <c r="Q1988" s="435"/>
      <c r="R1988" s="436"/>
      <c r="S1988" s="435"/>
      <c r="U1988" s="205">
        <v>20</v>
      </c>
      <c r="V1988" s="220" t="str">
        <f t="shared" si="696"/>
        <v/>
      </c>
      <c r="W1988" s="201" t="b">
        <f t="shared" si="700"/>
        <v>1</v>
      </c>
      <c r="Y1988" s="216"/>
      <c r="Z1988" s="217"/>
      <c r="AB1988" s="408" t="str">
        <f t="shared" si="695"/>
        <v/>
      </c>
      <c r="AC1988" s="408" t="str">
        <f t="shared" si="697"/>
        <v/>
      </c>
      <c r="AD1988" s="218"/>
      <c r="AE1988" s="214"/>
      <c r="AF1988" s="214"/>
      <c r="AN1988" s="218"/>
      <c r="AO1988" s="218"/>
      <c r="AP1988" s="218"/>
      <c r="AQ1988" s="218"/>
      <c r="AR1988" s="218"/>
      <c r="AS1988" s="218"/>
    </row>
    <row r="1989" spans="1:53" s="201" customFormat="1" ht="12.75" hidden="1" customHeight="1" x14ac:dyDescent="0.15">
      <c r="A1989" s="611" t="s">
        <v>7407</v>
      </c>
      <c r="B1989" s="614"/>
      <c r="C1989" s="617"/>
      <c r="D1989" s="412"/>
      <c r="E1989" s="413"/>
      <c r="F1989" s="414"/>
      <c r="G1989" s="414"/>
      <c r="H1989" s="414"/>
      <c r="I1989" s="415"/>
      <c r="J1989" s="416"/>
      <c r="K1989" s="417"/>
      <c r="L1989" s="417"/>
      <c r="M1989" s="417"/>
      <c r="N1989" s="332"/>
      <c r="O1989" s="433"/>
      <c r="P1989" s="434"/>
      <c r="Q1989" s="435"/>
      <c r="R1989" s="436"/>
      <c r="S1989" s="435"/>
      <c r="U1989" s="205">
        <v>1</v>
      </c>
      <c r="V1989" s="206" t="str">
        <f t="shared" si="696"/>
        <v/>
      </c>
      <c r="W1989" s="201" t="b">
        <f t="shared" si="700"/>
        <v>1</v>
      </c>
      <c r="Y1989" s="216"/>
      <c r="AB1989" s="408" t="str">
        <f t="shared" si="695"/>
        <v/>
      </c>
      <c r="AC1989" s="408" t="str">
        <f t="shared" si="697"/>
        <v/>
      </c>
      <c r="AD1989" s="202"/>
      <c r="AE1989" s="173" t="s">
        <v>7260</v>
      </c>
      <c r="AG1989" s="203" t="s">
        <v>7194</v>
      </c>
      <c r="AH1989" s="204" t="s">
        <v>7221</v>
      </c>
      <c r="AI1989" s="204" t="s">
        <v>7195</v>
      </c>
      <c r="AJ1989" s="204" t="s">
        <v>7231</v>
      </c>
      <c r="AK1989" s="204" t="s">
        <v>7196</v>
      </c>
      <c r="AL1989" s="204" t="s">
        <v>7197</v>
      </c>
      <c r="AN1989" s="222" t="s">
        <v>7274</v>
      </c>
      <c r="AO1989" s="223" t="s">
        <v>7221</v>
      </c>
      <c r="AP1989" s="223" t="s">
        <v>7195</v>
      </c>
      <c r="AQ1989" s="223" t="s">
        <v>7231</v>
      </c>
      <c r="AR1989" s="223" t="s">
        <v>7196</v>
      </c>
      <c r="AS1989" s="223" t="s">
        <v>7197</v>
      </c>
      <c r="AU1989" s="203" t="s">
        <v>7198</v>
      </c>
      <c r="AV1989" s="204" t="s">
        <v>7221</v>
      </c>
      <c r="AW1989" s="204" t="s">
        <v>7195</v>
      </c>
      <c r="AX1989" s="204" t="s">
        <v>7231</v>
      </c>
      <c r="AY1989" s="204" t="s">
        <v>7196</v>
      </c>
      <c r="AZ1989" s="204" t="s">
        <v>7197</v>
      </c>
      <c r="BA1989" s="214"/>
    </row>
    <row r="1990" spans="1:53" s="201" customFormat="1" ht="12.75" hidden="1" customHeight="1" x14ac:dyDescent="0.15">
      <c r="A1990" s="612"/>
      <c r="B1990" s="615"/>
      <c r="C1990" s="618"/>
      <c r="D1990" s="418"/>
      <c r="E1990" s="419"/>
      <c r="F1990" s="420"/>
      <c r="G1990" s="420"/>
      <c r="H1990" s="420"/>
      <c r="I1990" s="421"/>
      <c r="J1990" s="422"/>
      <c r="K1990" s="423"/>
      <c r="L1990" s="423"/>
      <c r="M1990" s="423"/>
      <c r="N1990" s="332"/>
      <c r="O1990" s="433"/>
      <c r="P1990" s="434"/>
      <c r="Q1990" s="435"/>
      <c r="R1990" s="436"/>
      <c r="S1990" s="435"/>
      <c r="U1990" s="205">
        <v>2</v>
      </c>
      <c r="V1990" s="210" t="str">
        <f t="shared" si="696"/>
        <v/>
      </c>
      <c r="W1990" s="201" t="b">
        <f t="shared" si="700"/>
        <v>1</v>
      </c>
      <c r="Y1990" s="216"/>
      <c r="Z1990" s="217"/>
      <c r="AB1990" s="408" t="str">
        <f t="shared" si="695"/>
        <v/>
      </c>
      <c r="AC1990" s="408" t="str">
        <f t="shared" si="697"/>
        <v/>
      </c>
      <c r="AD1990" s="202"/>
      <c r="AE1990" s="620" t="s">
        <v>7188</v>
      </c>
      <c r="AF1990" s="209" t="s">
        <v>7193</v>
      </c>
      <c r="AG1990" s="208">
        <f>SUM(AH1990:AL1990)</f>
        <v>0</v>
      </c>
      <c r="AH1990" s="208">
        <f>SUMIFS($K1989:$K2008,$E1989:$E2008,"R7当",$F1989:$F2008,"ライフデザイン・結婚支援重点推進事業",$J1989:$J2008,3/4)</f>
        <v>0</v>
      </c>
      <c r="AI1990" s="208">
        <f>SUMIFS($K1989:$K2008,$E1989:$E2008,"R7当",$F1989:$F2008,"結婚支援コンシェルジュ事業",$J1989:$J2008,3/4)</f>
        <v>0</v>
      </c>
      <c r="AJ1990" s="208"/>
      <c r="AK1990" s="208"/>
      <c r="AL1990" s="208"/>
      <c r="AN1990" s="224">
        <f>SUM(AO1990:AS1990)</f>
        <v>0</v>
      </c>
      <c r="AO1990" s="224">
        <f>SUMIFS($L1989:$L2008,$E1989:$E2008,"R7当",$F1989:$F2008,"ライフデザイン・結婚支援重点推進事業",$J1989:$J2008,3/4)</f>
        <v>0</v>
      </c>
      <c r="AP1990" s="224">
        <f>SUMIFS($L1989:$L2008,$E1989:$E2008,"R7当",$F1989:$F2008,"結婚支援コンシェルジュ事業",$J1989:$J2008,3/4)</f>
        <v>0</v>
      </c>
      <c r="AQ1990" s="224"/>
      <c r="AR1990" s="224"/>
      <c r="AS1990" s="224"/>
      <c r="AU1990" s="208">
        <f>SUM(AV1990:AZ1990)</f>
        <v>0</v>
      </c>
      <c r="AV1990" s="208">
        <f>SUMIFS($M1989:$M2008,$E1989:$E2008,"R7当",$F1989:$F2008,"ライフデザイン・結婚支援重点推進事業",$J1989:$J2008,3/4)</f>
        <v>0</v>
      </c>
      <c r="AW1990" s="208">
        <f>SUMIFS($M1989:$M2008,$E1989:$E2008,"R7当",$F1989:$F2008,"結婚支援コンシェルジュ事業",$J1989:$J2008,3/4)</f>
        <v>0</v>
      </c>
      <c r="AX1990" s="208"/>
      <c r="AY1990" s="208"/>
      <c r="AZ1990" s="208"/>
      <c r="BA1990" s="215"/>
    </row>
    <row r="1991" spans="1:53" s="201" customFormat="1" ht="12.75" hidden="1" customHeight="1" x14ac:dyDescent="0.15">
      <c r="A1991" s="612"/>
      <c r="B1991" s="615"/>
      <c r="C1991" s="618"/>
      <c r="D1991" s="418"/>
      <c r="E1991" s="424"/>
      <c r="F1991" s="420"/>
      <c r="G1991" s="420"/>
      <c r="H1991" s="420"/>
      <c r="I1991" s="421"/>
      <c r="J1991" s="425"/>
      <c r="K1991" s="423"/>
      <c r="L1991" s="423"/>
      <c r="M1991" s="423"/>
      <c r="N1991" s="332"/>
      <c r="O1991" s="433"/>
      <c r="P1991" s="434"/>
      <c r="Q1991" s="435"/>
      <c r="R1991" s="436"/>
      <c r="S1991" s="435"/>
      <c r="U1991" s="205">
        <v>3</v>
      </c>
      <c r="V1991" s="210" t="str">
        <f t="shared" si="696"/>
        <v/>
      </c>
      <c r="W1991" s="201" t="b">
        <f t="shared" si="700"/>
        <v>1</v>
      </c>
      <c r="Y1991" s="219"/>
      <c r="Z1991" s="215"/>
      <c r="AB1991" s="408" t="str">
        <f t="shared" si="695"/>
        <v/>
      </c>
      <c r="AC1991" s="408" t="str">
        <f t="shared" si="697"/>
        <v/>
      </c>
      <c r="AD1991" s="202"/>
      <c r="AE1991" s="620"/>
      <c r="AF1991" s="211" t="s">
        <v>7189</v>
      </c>
      <c r="AG1991" s="208">
        <f>SUM(AH1991:AL1991)</f>
        <v>0</v>
      </c>
      <c r="AH1991" s="208">
        <f>SUMIFS($K1989:$K2008,$E1989:$E2008,"R7当",$F1989:$F2008,"ライフデザイン・結婚支援重点推進事業",$J1989:$J2008,2/3)</f>
        <v>0</v>
      </c>
      <c r="AI1991" s="208"/>
      <c r="AJ1991" s="208">
        <f>SUMIFS($K1989:$K2008,$E1989:$E2008,"R7当",$F1989:$F2008,"結婚_妊娠・出産_子育てに温かい社会づくり・気運醸成事業",$J1989:$J2008,2/3)</f>
        <v>0</v>
      </c>
      <c r="AK1991" s="208"/>
      <c r="AL1991" s="208"/>
      <c r="AN1991" s="224">
        <f t="shared" ref="AN1991:AN1992" si="717">SUM(AO1991:AS1991)</f>
        <v>0</v>
      </c>
      <c r="AO1991" s="224">
        <f>SUMIFS($L1989:$L2008,$E1989:$E2008,"R7当",$F1989:$F2008,"ライフデザイン・結婚支援重点推進事業",$J1989:$J2008,2/3)</f>
        <v>0</v>
      </c>
      <c r="AP1991" s="224"/>
      <c r="AQ1991" s="224">
        <f>SUMIFS($L1989:$L2008,$E1989:$E2008,"R7当",$F1989:$F2008,"結婚_妊娠・出産_子育てに温かい社会づくり・気運醸成事業",$J1989:$J2008,2/3)</f>
        <v>0</v>
      </c>
      <c r="AR1991" s="224"/>
      <c r="AS1991" s="224"/>
      <c r="AU1991" s="208">
        <f t="shared" ref="AU1991:AU1992" si="718">SUM(AV1991:AZ1991)</f>
        <v>0</v>
      </c>
      <c r="AV1991" s="208">
        <f>SUMIFS($M1989:$M2008,$E1989:$E2008,"R7当",$F1989:$F2008,"ライフデザイン・結婚支援重点推進事業",$J1989:$J2008,2/3)</f>
        <v>0</v>
      </c>
      <c r="AW1991" s="208"/>
      <c r="AX1991" s="208">
        <f>SUMIFS($M1989:$M2008,$E1989:$E2008,"R7当",$F1989:$F2008,"結婚_妊娠・出産_子育てに温かい社会づくり・気運醸成事業",$J1989:$J2008,2/3)</f>
        <v>0</v>
      </c>
      <c r="AY1991" s="208"/>
      <c r="AZ1991" s="208"/>
      <c r="BA1991" s="215"/>
    </row>
    <row r="1992" spans="1:53" s="201" customFormat="1" ht="12.75" hidden="1" customHeight="1" x14ac:dyDescent="0.15">
      <c r="A1992" s="612"/>
      <c r="B1992" s="615"/>
      <c r="C1992" s="618"/>
      <c r="D1992" s="418"/>
      <c r="E1992" s="424"/>
      <c r="F1992" s="420"/>
      <c r="G1992" s="420"/>
      <c r="H1992" s="420"/>
      <c r="I1992" s="421"/>
      <c r="J1992" s="425"/>
      <c r="K1992" s="423"/>
      <c r="L1992" s="423"/>
      <c r="M1992" s="423"/>
      <c r="N1992" s="332"/>
      <c r="O1992" s="433"/>
      <c r="P1992" s="434"/>
      <c r="Q1992" s="435"/>
      <c r="R1992" s="436"/>
      <c r="S1992" s="435"/>
      <c r="U1992" s="205">
        <v>4</v>
      </c>
      <c r="V1992" s="210" t="str">
        <f t="shared" si="696"/>
        <v/>
      </c>
      <c r="W1992" s="201" t="b">
        <f t="shared" si="700"/>
        <v>1</v>
      </c>
      <c r="Y1992" s="219"/>
      <c r="Z1992" s="215"/>
      <c r="AB1992" s="408" t="str">
        <f t="shared" si="695"/>
        <v/>
      </c>
      <c r="AC1992" s="408" t="str">
        <f t="shared" si="697"/>
        <v/>
      </c>
      <c r="AD1992" s="202"/>
      <c r="AE1992" s="620"/>
      <c r="AF1992" s="211" t="s">
        <v>7187</v>
      </c>
      <c r="AG1992" s="208">
        <f t="shared" ref="AG1992" si="719">SUM(AH1992:AL1992)</f>
        <v>0</v>
      </c>
      <c r="AH1992" s="208"/>
      <c r="AI1992" s="208"/>
      <c r="AJ1992" s="208">
        <f>SUMIFS($K1989:$K2008,$E1989:$E2008,"R7当",$F1989:$F2008,"結婚_妊娠・出産_子育てに温かい社会づくり・気運醸成事業",$J1989:$J2008,1/2)</f>
        <v>0</v>
      </c>
      <c r="AK1992" s="208"/>
      <c r="AL1992" s="208"/>
      <c r="AN1992" s="224">
        <f t="shared" si="717"/>
        <v>0</v>
      </c>
      <c r="AO1992" s="224"/>
      <c r="AP1992" s="224"/>
      <c r="AQ1992" s="224">
        <f>SUMIFS($L1989:$L2008,$E1989:$E2008,"R7当",$F1989:$F2008,"結婚_妊娠・出産_子育てに温かい社会づくり・気運醸成事業",$J1989:$J2008,1/2)</f>
        <v>0</v>
      </c>
      <c r="AR1992" s="224"/>
      <c r="AS1992" s="224"/>
      <c r="AU1992" s="208">
        <f t="shared" si="718"/>
        <v>0</v>
      </c>
      <c r="AV1992" s="208"/>
      <c r="AW1992" s="208"/>
      <c r="AX1992" s="208">
        <f>SUMIFS($M1989:$M2008,$E1989:$E2008,"R7当",$F1989:$F2008,"結婚_妊娠・出産_子育てに温かい社会づくり・気運醸成事業",$J1989:$J2008,1/2)</f>
        <v>0</v>
      </c>
      <c r="AY1992" s="208"/>
      <c r="AZ1992" s="208"/>
      <c r="BA1992" s="215"/>
    </row>
    <row r="1993" spans="1:53" s="201" customFormat="1" ht="12.75" hidden="1" customHeight="1" x14ac:dyDescent="0.15">
      <c r="A1993" s="612"/>
      <c r="B1993" s="615"/>
      <c r="C1993" s="618"/>
      <c r="D1993" s="418"/>
      <c r="E1993" s="424"/>
      <c r="F1993" s="420"/>
      <c r="G1993" s="420"/>
      <c r="H1993" s="420"/>
      <c r="I1993" s="421"/>
      <c r="J1993" s="425"/>
      <c r="K1993" s="423"/>
      <c r="L1993" s="423"/>
      <c r="M1993" s="423"/>
      <c r="N1993" s="332"/>
      <c r="O1993" s="433"/>
      <c r="P1993" s="434"/>
      <c r="Q1993" s="435"/>
      <c r="R1993" s="436"/>
      <c r="S1993" s="435"/>
      <c r="U1993" s="205">
        <v>5</v>
      </c>
      <c r="V1993" s="210" t="str">
        <f t="shared" si="696"/>
        <v/>
      </c>
      <c r="W1993" s="201" t="b">
        <f t="shared" si="700"/>
        <v>1</v>
      </c>
      <c r="Y1993" s="219"/>
      <c r="Z1993" s="215"/>
      <c r="AB1993" s="408" t="str">
        <f t="shared" ref="AB1993:AB2028" si="720">F1993&amp;G1993</f>
        <v/>
      </c>
      <c r="AC1993" s="408" t="str">
        <f t="shared" si="697"/>
        <v/>
      </c>
      <c r="AD1993" s="202"/>
      <c r="AE1993" s="212" t="s">
        <v>7229</v>
      </c>
      <c r="AF1993" s="209" t="str">
        <f>IF(COUNTIF(AC1989:AC2008,"R7当一般コース"),"一般コース",IF(COUNTIF(AC1989:AC2008,"R7当都道府県主導型市町村連携コース"),"連携コース",""))</f>
        <v/>
      </c>
      <c r="AG1993" s="208">
        <f>SUM(AH1993:AL1993)</f>
        <v>0</v>
      </c>
      <c r="AH1993" s="208"/>
      <c r="AI1993" s="208"/>
      <c r="AJ1993" s="208"/>
      <c r="AK1993" s="208">
        <f>SUMIFS($K1989:$K2008,$E1989:$E2008,"R7当",G1989:G2008,"一般コース")</f>
        <v>0</v>
      </c>
      <c r="AL1993" s="208">
        <f>SUMIFS($K1989:$K2008,$E1989:$E2008,"R7当",G1989:G2008,"都道府県主導型市町村連携コース")</f>
        <v>0</v>
      </c>
      <c r="AN1993" s="224">
        <f>SUM(AO1993:AS1993)</f>
        <v>0</v>
      </c>
      <c r="AO1993" s="224"/>
      <c r="AP1993" s="224"/>
      <c r="AQ1993" s="224"/>
      <c r="AR1993" s="224">
        <f>SUMIFS($L1989:$L2008,$E1989:$E2008,"R7当",G1989:G2008,"一般コース")</f>
        <v>0</v>
      </c>
      <c r="AS1993" s="224">
        <f>SUMIFS($L1989:$L2008,$E1989:$E2008,"R7当",G1989:G2008,"都道府県主導型市町村連携コース")</f>
        <v>0</v>
      </c>
      <c r="AU1993" s="208">
        <f>SUM(AV1993:AZ1993)</f>
        <v>0</v>
      </c>
      <c r="AV1993" s="208"/>
      <c r="AW1993" s="208"/>
      <c r="AX1993" s="208"/>
      <c r="AY1993" s="208">
        <f>SUMIFS($M1989:$M2008,$E1989:$E2008,"R7当",G1989:G2008,"一般コース")</f>
        <v>0</v>
      </c>
      <c r="AZ1993" s="208">
        <f>SUMIFS($M1989:$M2008,$E1989:$E2008,"R7当",G1989:G2008,"都道府県主導型市町村連携コース")</f>
        <v>0</v>
      </c>
      <c r="BA1993" s="215"/>
    </row>
    <row r="1994" spans="1:53" s="201" customFormat="1" ht="12.75" hidden="1" customHeight="1" x14ac:dyDescent="0.15">
      <c r="A1994" s="612"/>
      <c r="B1994" s="615"/>
      <c r="C1994" s="618"/>
      <c r="D1994" s="418"/>
      <c r="E1994" s="424"/>
      <c r="F1994" s="420"/>
      <c r="G1994" s="420"/>
      <c r="H1994" s="420"/>
      <c r="I1994" s="421"/>
      <c r="J1994" s="425"/>
      <c r="K1994" s="423"/>
      <c r="L1994" s="423"/>
      <c r="M1994" s="423"/>
      <c r="N1994" s="332"/>
      <c r="O1994" s="433"/>
      <c r="P1994" s="434"/>
      <c r="Q1994" s="435"/>
      <c r="R1994" s="436"/>
      <c r="S1994" s="435"/>
      <c r="U1994" s="205">
        <v>6</v>
      </c>
      <c r="V1994" s="210" t="str">
        <f t="shared" ref="V1994:V2028" si="721">IF($Z$9=AB1994,$Y$9,IF($Z$10=AB1994,$Y$10,IF($Z$11=AB1994,$Y$11,IF($Z$12=AB1994,$Y$12,IF($Z$13=AB1994,$Y$13,IF($Z$14=AB1994,$Y$14,IF($Z$15=AB1994,$Y$15,"")))))))</f>
        <v/>
      </c>
      <c r="W1994" s="201" t="b">
        <f t="shared" si="700"/>
        <v>1</v>
      </c>
      <c r="Y1994" s="219"/>
      <c r="Z1994" s="215"/>
      <c r="AB1994" s="408" t="str">
        <f t="shared" si="720"/>
        <v/>
      </c>
      <c r="AC1994" s="408" t="str">
        <f t="shared" ref="AC1994:AC2028" si="722">E1994&amp;G1994</f>
        <v/>
      </c>
      <c r="AD1994" s="202"/>
      <c r="AE1994" s="173" t="s">
        <v>7217</v>
      </c>
      <c r="AG1994" s="213"/>
      <c r="AH1994" s="213"/>
      <c r="AI1994" s="213"/>
      <c r="AJ1994" s="213"/>
      <c r="AK1994" s="213"/>
      <c r="AL1994" s="213"/>
      <c r="AN1994" s="225"/>
      <c r="AO1994" s="225"/>
      <c r="AP1994" s="225"/>
      <c r="AQ1994" s="225"/>
      <c r="AR1994" s="225"/>
      <c r="AS1994" s="225"/>
      <c r="AU1994" s="213"/>
      <c r="AV1994" s="213"/>
      <c r="AW1994" s="213"/>
      <c r="AX1994" s="213"/>
      <c r="AY1994" s="213"/>
      <c r="AZ1994" s="213"/>
      <c r="BA1994" s="215"/>
    </row>
    <row r="1995" spans="1:53" s="201" customFormat="1" ht="12.75" hidden="1" customHeight="1" x14ac:dyDescent="0.15">
      <c r="A1995" s="612"/>
      <c r="B1995" s="615"/>
      <c r="C1995" s="618"/>
      <c r="D1995" s="418"/>
      <c r="E1995" s="424"/>
      <c r="F1995" s="420"/>
      <c r="G1995" s="420"/>
      <c r="H1995" s="420"/>
      <c r="I1995" s="421"/>
      <c r="J1995" s="425"/>
      <c r="K1995" s="423"/>
      <c r="L1995" s="423"/>
      <c r="M1995" s="423"/>
      <c r="N1995" s="332"/>
      <c r="O1995" s="433"/>
      <c r="P1995" s="434"/>
      <c r="Q1995" s="435"/>
      <c r="R1995" s="436"/>
      <c r="S1995" s="435"/>
      <c r="U1995" s="205">
        <v>7</v>
      </c>
      <c r="V1995" s="210" t="str">
        <f t="shared" si="721"/>
        <v/>
      </c>
      <c r="W1995" s="201" t="b">
        <f t="shared" si="700"/>
        <v>1</v>
      </c>
      <c r="Y1995" s="219"/>
      <c r="Z1995" s="215"/>
      <c r="AB1995" s="408" t="str">
        <f t="shared" si="720"/>
        <v/>
      </c>
      <c r="AC1995" s="408" t="str">
        <f t="shared" si="722"/>
        <v/>
      </c>
      <c r="AD1995" s="202"/>
      <c r="AE1995" s="620" t="s">
        <v>7188</v>
      </c>
      <c r="AF1995" s="209" t="s">
        <v>7193</v>
      </c>
      <c r="AG1995" s="208">
        <f>SUM(AH1995:AL1995)</f>
        <v>0</v>
      </c>
      <c r="AH1995" s="208">
        <f>SUMIFS($K1989:$K2008,$E1989:$E2008,"R6補",$F1989:$F2008,"ライフデザイン・結婚支援重点推進事業",$J1989:$J2008,3/4)</f>
        <v>0</v>
      </c>
      <c r="AI1995" s="208">
        <f>SUMIFS($K1989:$K2008,$E1989:$E2008,"R6補",$F1989:$F2008,"結婚支援コンシェルジュ事業",$J1989:$J2008,3/4)</f>
        <v>0</v>
      </c>
      <c r="AJ1995" s="208"/>
      <c r="AK1995" s="208"/>
      <c r="AL1995" s="208"/>
      <c r="AN1995" s="224">
        <f>SUM(AO1995:AS1995)</f>
        <v>0</v>
      </c>
      <c r="AO1995" s="224">
        <f>SUMIFS($L1989:$L2008,$E1989:$E2008,"R6補",$F1989:$F2008,"ライフデザイン・結婚支援重点推進事業",$J1989:$J2008,3/4)</f>
        <v>0</v>
      </c>
      <c r="AP1995" s="224">
        <f>SUMIFS($L1989:$L2008,$E1989:$E2008,"R6補",$F1989:$F2008,"結婚支援コンシェルジュ事業",$J1989:$J2008,3/4)</f>
        <v>0</v>
      </c>
      <c r="AQ1995" s="224"/>
      <c r="AR1995" s="224"/>
      <c r="AS1995" s="224"/>
      <c r="AU1995" s="208">
        <f>SUM(AV1995:AZ1995)</f>
        <v>0</v>
      </c>
      <c r="AV1995" s="208">
        <f>SUMIFS($M1989:$M2008,$E1989:$E2008,"R6補",$F1989:$F2008,"ライフデザイン・結婚支援重点推進事業",$J1989:$J2008,3/4)</f>
        <v>0</v>
      </c>
      <c r="AW1995" s="208">
        <f>SUMIFS($M1989:$M2008,$E1989:$E2008,"R6補",$F1989:$F2008,"結婚支援コンシェルジュ事業",$J1989:$J2008,3/4)</f>
        <v>0</v>
      </c>
      <c r="AX1995" s="208"/>
      <c r="AY1995" s="208"/>
      <c r="AZ1995" s="208"/>
      <c r="BA1995" s="215"/>
    </row>
    <row r="1996" spans="1:53" s="201" customFormat="1" ht="12.75" hidden="1" customHeight="1" x14ac:dyDescent="0.15">
      <c r="A1996" s="612"/>
      <c r="B1996" s="615"/>
      <c r="C1996" s="618"/>
      <c r="D1996" s="418"/>
      <c r="E1996" s="424"/>
      <c r="F1996" s="420"/>
      <c r="G1996" s="420"/>
      <c r="H1996" s="420"/>
      <c r="I1996" s="421"/>
      <c r="J1996" s="425"/>
      <c r="K1996" s="423"/>
      <c r="L1996" s="423"/>
      <c r="M1996" s="423"/>
      <c r="N1996" s="332"/>
      <c r="O1996" s="433"/>
      <c r="P1996" s="434"/>
      <c r="Q1996" s="435"/>
      <c r="R1996" s="436"/>
      <c r="S1996" s="435"/>
      <c r="U1996" s="205">
        <v>8</v>
      </c>
      <c r="V1996" s="210" t="str">
        <f t="shared" si="721"/>
        <v/>
      </c>
      <c r="W1996" s="201" t="b">
        <f t="shared" ref="W1996:W2028" si="723">J1996=V1996</f>
        <v>1</v>
      </c>
      <c r="Y1996" s="219"/>
      <c r="Z1996" s="215"/>
      <c r="AB1996" s="408" t="str">
        <f t="shared" si="720"/>
        <v/>
      </c>
      <c r="AC1996" s="408" t="str">
        <f t="shared" si="722"/>
        <v/>
      </c>
      <c r="AD1996" s="202"/>
      <c r="AE1996" s="620"/>
      <c r="AF1996" s="211" t="s">
        <v>7189</v>
      </c>
      <c r="AG1996" s="208">
        <f t="shared" ref="AG1996" si="724">SUM(AH1996:AL1996)</f>
        <v>0</v>
      </c>
      <c r="AH1996" s="208">
        <f>SUMIFS($K1989:$K2008,$E1989:$E2008,"R6補",$F1989:$F2008,"ライフデザイン・結婚支援重点推進事業",$J1989:$J2008,2/3)</f>
        <v>0</v>
      </c>
      <c r="AI1996" s="208"/>
      <c r="AJ1996" s="208">
        <f>SUMIFS($K1989:$K2008,$E1989:$E2008,"R6補",$F1989:$F2008,"結婚_妊娠・出産_子育てに温かい社会づくり・気運醸成事業",$J1989:$J2008,2/3)</f>
        <v>0</v>
      </c>
      <c r="AK1996" s="208"/>
      <c r="AL1996" s="208"/>
      <c r="AN1996" s="224">
        <f t="shared" ref="AN1996:AN1997" si="725">SUM(AO1996:AS1996)</f>
        <v>0</v>
      </c>
      <c r="AO1996" s="224">
        <f>SUMIFS($L1989:$L2008,$E1989:$E2008,"R6補",$F1989:$F2008,"ライフデザイン・結婚支援重点推進事業",$J1989:$J2008,2/3)</f>
        <v>0</v>
      </c>
      <c r="AP1996" s="224"/>
      <c r="AQ1996" s="224">
        <f>SUMIFS($L1989:$L2008,$E1989:$E2008,"R6補",$F1989:$F2008,"結婚_妊娠・出産_子育てに温かい社会づくり・気運醸成事業",$J1989:$J2008,2/3)</f>
        <v>0</v>
      </c>
      <c r="AR1996" s="224"/>
      <c r="AS1996" s="224"/>
      <c r="AU1996" s="208">
        <f t="shared" ref="AU1996:AU1997" si="726">SUM(AV1996:AZ1996)</f>
        <v>0</v>
      </c>
      <c r="AV1996" s="208">
        <f>SUMIFS($M1989:$M2008,$E1989:$E2008,"R6補",$F1989:$F2008,"ライフデザイン・結婚支援重点推進事業",$J1989:$J2008,2/3)</f>
        <v>0</v>
      </c>
      <c r="AW1996" s="208"/>
      <c r="AX1996" s="208">
        <f>SUMIFS($M1989:$M2008,$E1989:$E2008,"R6補",$F1989:$F2008,"結婚_妊娠・出産_子育てに温かい社会づくり・気運醸成事業",$J1989:$J2008,2/3)</f>
        <v>0</v>
      </c>
      <c r="AY1996" s="208"/>
      <c r="AZ1996" s="208"/>
      <c r="BA1996" s="215"/>
    </row>
    <row r="1997" spans="1:53" s="201" customFormat="1" ht="12.75" hidden="1" customHeight="1" x14ac:dyDescent="0.15">
      <c r="A1997" s="612"/>
      <c r="B1997" s="615"/>
      <c r="C1997" s="618"/>
      <c r="D1997" s="418"/>
      <c r="E1997" s="424"/>
      <c r="F1997" s="420"/>
      <c r="G1997" s="420"/>
      <c r="H1997" s="420"/>
      <c r="I1997" s="421"/>
      <c r="J1997" s="425"/>
      <c r="K1997" s="423"/>
      <c r="L1997" s="423"/>
      <c r="M1997" s="423"/>
      <c r="N1997" s="332"/>
      <c r="O1997" s="433"/>
      <c r="P1997" s="434"/>
      <c r="Q1997" s="435"/>
      <c r="R1997" s="436"/>
      <c r="S1997" s="435"/>
      <c r="U1997" s="205">
        <v>9</v>
      </c>
      <c r="V1997" s="210" t="str">
        <f t="shared" si="721"/>
        <v/>
      </c>
      <c r="W1997" s="201" t="b">
        <f t="shared" si="723"/>
        <v>1</v>
      </c>
      <c r="Y1997" s="216"/>
      <c r="AB1997" s="408" t="str">
        <f t="shared" si="720"/>
        <v/>
      </c>
      <c r="AC1997" s="408" t="str">
        <f t="shared" si="722"/>
        <v/>
      </c>
      <c r="AD1997" s="202"/>
      <c r="AE1997" s="620"/>
      <c r="AF1997" s="211" t="s">
        <v>7187</v>
      </c>
      <c r="AG1997" s="208">
        <f>SUM(AH1997:AL1997)</f>
        <v>0</v>
      </c>
      <c r="AH1997" s="208"/>
      <c r="AI1997" s="208"/>
      <c r="AJ1997" s="208">
        <f>SUMIFS($K1989:$K2008,$E1989:$E2008,"R6補",$F1989:$F2008,"結婚_妊娠・出産_子育てに温かい社会づくり・気運醸成事業",$J1989:$J2008,1/2)</f>
        <v>0</v>
      </c>
      <c r="AK1997" s="208"/>
      <c r="AL1997" s="208"/>
      <c r="AN1997" s="224">
        <f t="shared" si="725"/>
        <v>0</v>
      </c>
      <c r="AO1997" s="224"/>
      <c r="AP1997" s="224"/>
      <c r="AQ1997" s="224">
        <f>SUMIFS($L1989:$L2008,$E1989:$E2008,"R6補",$F1989:$F2008,"結婚_妊娠・出産_子育てに温かい社会づくり・気運醸成事業",$J1989:$J2008,1/2)</f>
        <v>0</v>
      </c>
      <c r="AR1997" s="224"/>
      <c r="AS1997" s="224"/>
      <c r="AU1997" s="208">
        <f t="shared" si="726"/>
        <v>0</v>
      </c>
      <c r="AV1997" s="208"/>
      <c r="AW1997" s="208"/>
      <c r="AX1997" s="208">
        <f>SUMIFS($M1989:$M2008,$E1989:$E2008,"R6補",$F1989:$F2008,"結婚_妊娠・出産_子育てに温かい社会づくり・気運醸成事業",$J1989:$J2008,1/2)</f>
        <v>0</v>
      </c>
      <c r="AY1997" s="208"/>
      <c r="AZ1997" s="208"/>
      <c r="BA1997" s="215"/>
    </row>
    <row r="1998" spans="1:53" s="201" customFormat="1" ht="12.75" hidden="1" customHeight="1" x14ac:dyDescent="0.15">
      <c r="A1998" s="612"/>
      <c r="B1998" s="615"/>
      <c r="C1998" s="618"/>
      <c r="D1998" s="418"/>
      <c r="E1998" s="424"/>
      <c r="F1998" s="420"/>
      <c r="G1998" s="420"/>
      <c r="H1998" s="420"/>
      <c r="I1998" s="421"/>
      <c r="J1998" s="422"/>
      <c r="K1998" s="423"/>
      <c r="L1998" s="423"/>
      <c r="M1998" s="423"/>
      <c r="N1998" s="332"/>
      <c r="O1998" s="433"/>
      <c r="P1998" s="434"/>
      <c r="Q1998" s="435"/>
      <c r="R1998" s="436"/>
      <c r="S1998" s="435"/>
      <c r="U1998" s="205">
        <v>10</v>
      </c>
      <c r="V1998" s="210" t="str">
        <f t="shared" si="721"/>
        <v/>
      </c>
      <c r="W1998" s="201" t="b">
        <f t="shared" si="723"/>
        <v>1</v>
      </c>
      <c r="Y1998" s="216"/>
      <c r="Z1998" s="217"/>
      <c r="AA1998" s="215"/>
      <c r="AB1998" s="408" t="str">
        <f t="shared" si="720"/>
        <v/>
      </c>
      <c r="AC1998" s="408" t="str">
        <f t="shared" si="722"/>
        <v/>
      </c>
      <c r="AD1998" s="202"/>
      <c r="AE1998" s="212" t="s">
        <v>7229</v>
      </c>
      <c r="AF1998" s="209" t="str">
        <f>IF(COUNTIF(AC1989:AC2008,"R6補一般コース"),"一般コース",IF(COUNTIF(AC1989:AC2008,"R6補都道府県主導型市町村連携コース"),"連携コース",""))</f>
        <v/>
      </c>
      <c r="AG1998" s="208">
        <f>SUM(AH1998:AL1998)</f>
        <v>0</v>
      </c>
      <c r="AH1998" s="208"/>
      <c r="AI1998" s="208"/>
      <c r="AJ1998" s="208"/>
      <c r="AK1998" s="208">
        <f>SUMIFS($K1989:$K2008,$E1989:$E2008,"R6補",G1989:G2008,"一般コース")</f>
        <v>0</v>
      </c>
      <c r="AL1998" s="208">
        <f>SUMIFS($K1989:$K2008,$E1989:$E2008,"R6補",G1989:G2008,"都道府県主導型市町村連携コース")</f>
        <v>0</v>
      </c>
      <c r="AN1998" s="224">
        <f>SUM(AO1998:AS1998)</f>
        <v>0</v>
      </c>
      <c r="AO1998" s="224"/>
      <c r="AP1998" s="224"/>
      <c r="AQ1998" s="224"/>
      <c r="AR1998" s="224">
        <f>SUMIFS($L1989:$L2008,$E1989:$E2008,"R6補",G1989:G2008,"一般コース")</f>
        <v>0</v>
      </c>
      <c r="AS1998" s="224">
        <f>SUMIFS($L1989:$L2008,$E1989:$E2008,"R6補",G1989:G2008,"都道府県主導型市町村連携コース")</f>
        <v>0</v>
      </c>
      <c r="AU1998" s="208">
        <f>SUM(AV1998:AZ1998)</f>
        <v>0</v>
      </c>
      <c r="AV1998" s="208"/>
      <c r="AW1998" s="208"/>
      <c r="AX1998" s="208"/>
      <c r="AY1998" s="208">
        <f>SUMIFS($M1989:$M2008,$E1989:$E2008,"R6補",G1989:G2008,"一般コース")</f>
        <v>0</v>
      </c>
      <c r="AZ1998" s="208">
        <f>SUMIFS($M1989:$M2008,$E1989:$E2008,"R6補",G1989:G2008,"都道府県主導型市町村連携コース")</f>
        <v>0</v>
      </c>
      <c r="BA1998" s="215"/>
    </row>
    <row r="1999" spans="1:53" s="201" customFormat="1" ht="12.6" hidden="1" customHeight="1" x14ac:dyDescent="0.15">
      <c r="A1999" s="612"/>
      <c r="B1999" s="615"/>
      <c r="C1999" s="618"/>
      <c r="D1999" s="418"/>
      <c r="E1999" s="424"/>
      <c r="F1999" s="420"/>
      <c r="G1999" s="420"/>
      <c r="H1999" s="420"/>
      <c r="I1999" s="421"/>
      <c r="J1999" s="432"/>
      <c r="K1999" s="423"/>
      <c r="L1999" s="423"/>
      <c r="M1999" s="423"/>
      <c r="N1999" s="332"/>
      <c r="O1999" s="433"/>
      <c r="P1999" s="434"/>
      <c r="Q1999" s="435"/>
      <c r="R1999" s="436"/>
      <c r="S1999" s="435"/>
      <c r="U1999" s="205">
        <v>11</v>
      </c>
      <c r="V1999" s="210" t="str">
        <f t="shared" si="721"/>
        <v/>
      </c>
      <c r="W1999" s="201" t="b">
        <f t="shared" si="723"/>
        <v>1</v>
      </c>
      <c r="AA1999" s="215"/>
      <c r="AB1999" s="408" t="str">
        <f t="shared" si="720"/>
        <v/>
      </c>
      <c r="AC1999" s="408" t="str">
        <f t="shared" si="722"/>
        <v/>
      </c>
      <c r="AD1999" s="202"/>
      <c r="AE1999" s="214"/>
      <c r="AF1999" s="214"/>
      <c r="AG1999" s="215"/>
      <c r="AH1999" s="215"/>
      <c r="AI1999" s="215"/>
      <c r="AJ1999" s="215"/>
      <c r="AK1999" s="215"/>
      <c r="AL1999" s="215"/>
      <c r="AN1999" s="218"/>
      <c r="AO1999" s="218"/>
      <c r="AP1999" s="218"/>
      <c r="AQ1999" s="218"/>
      <c r="AR1999" s="218"/>
      <c r="AS1999" s="218"/>
      <c r="AU1999" s="215"/>
      <c r="AV1999" s="215"/>
      <c r="AW1999" s="215"/>
      <c r="AX1999" s="215"/>
      <c r="AY1999" s="215"/>
      <c r="AZ1999" s="215"/>
      <c r="BA1999" s="215"/>
    </row>
    <row r="2000" spans="1:53" s="201" customFormat="1" ht="12.75" hidden="1" customHeight="1" x14ac:dyDescent="0.15">
      <c r="A2000" s="612"/>
      <c r="B2000" s="615"/>
      <c r="C2000" s="618"/>
      <c r="D2000" s="418"/>
      <c r="E2000" s="424"/>
      <c r="F2000" s="420"/>
      <c r="G2000" s="420"/>
      <c r="H2000" s="420"/>
      <c r="I2000" s="421"/>
      <c r="J2000" s="422"/>
      <c r="K2000" s="423"/>
      <c r="L2000" s="423"/>
      <c r="M2000" s="423"/>
      <c r="N2000" s="332"/>
      <c r="O2000" s="433"/>
      <c r="P2000" s="434"/>
      <c r="Q2000" s="435"/>
      <c r="R2000" s="436"/>
      <c r="S2000" s="435"/>
      <c r="U2000" s="205">
        <v>12</v>
      </c>
      <c r="V2000" s="210" t="str">
        <f t="shared" si="721"/>
        <v/>
      </c>
      <c r="W2000" s="201" t="b">
        <f t="shared" si="723"/>
        <v>1</v>
      </c>
      <c r="AA2000" s="215"/>
      <c r="AB2000" s="408" t="str">
        <f t="shared" si="720"/>
        <v/>
      </c>
      <c r="AC2000" s="408" t="str">
        <f t="shared" si="722"/>
        <v/>
      </c>
      <c r="AD2000" s="202"/>
      <c r="AE2000" s="214"/>
      <c r="AF2000" s="214"/>
      <c r="AG2000" s="215"/>
      <c r="AH2000" s="215"/>
      <c r="AI2000" s="215"/>
      <c r="AJ2000" s="215"/>
      <c r="AK2000" s="215"/>
      <c r="AL2000" s="215"/>
      <c r="AN2000" s="218"/>
      <c r="AO2000" s="218"/>
      <c r="AP2000" s="218"/>
      <c r="AQ2000" s="218"/>
      <c r="AR2000" s="218"/>
      <c r="AS2000" s="218"/>
      <c r="AU2000" s="215"/>
      <c r="AV2000" s="215"/>
      <c r="AW2000" s="215"/>
      <c r="AX2000" s="215"/>
      <c r="AY2000" s="215"/>
      <c r="AZ2000" s="215"/>
      <c r="BA2000" s="215"/>
    </row>
    <row r="2001" spans="1:53" s="201" customFormat="1" ht="12.75" hidden="1" customHeight="1" x14ac:dyDescent="0.15">
      <c r="A2001" s="612"/>
      <c r="B2001" s="615"/>
      <c r="C2001" s="618"/>
      <c r="D2001" s="418"/>
      <c r="E2001" s="424"/>
      <c r="F2001" s="420"/>
      <c r="G2001" s="420"/>
      <c r="H2001" s="420"/>
      <c r="I2001" s="421"/>
      <c r="J2001" s="422"/>
      <c r="K2001" s="423"/>
      <c r="L2001" s="423"/>
      <c r="M2001" s="423"/>
      <c r="N2001" s="332"/>
      <c r="O2001" s="433"/>
      <c r="P2001" s="434"/>
      <c r="Q2001" s="435"/>
      <c r="R2001" s="436"/>
      <c r="S2001" s="435"/>
      <c r="U2001" s="205">
        <v>13</v>
      </c>
      <c r="V2001" s="210" t="str">
        <f t="shared" si="721"/>
        <v/>
      </c>
      <c r="W2001" s="201" t="b">
        <f t="shared" si="723"/>
        <v>1</v>
      </c>
      <c r="Y2001" s="219"/>
      <c r="Z2001" s="215"/>
      <c r="AA2001" s="215"/>
      <c r="AB2001" s="408" t="str">
        <f t="shared" si="720"/>
        <v/>
      </c>
      <c r="AC2001" s="408" t="str">
        <f t="shared" si="722"/>
        <v/>
      </c>
      <c r="AD2001" s="202"/>
      <c r="AE2001" s="214"/>
      <c r="AF2001" s="214"/>
      <c r="AG2001" s="215"/>
      <c r="AH2001" s="215"/>
      <c r="AI2001" s="215"/>
      <c r="AJ2001" s="215"/>
      <c r="AK2001" s="215"/>
      <c r="AL2001" s="215"/>
      <c r="AN2001" s="218"/>
      <c r="AO2001" s="218"/>
      <c r="AP2001" s="218"/>
      <c r="AQ2001" s="218"/>
      <c r="AR2001" s="218"/>
      <c r="AS2001" s="218"/>
      <c r="AU2001" s="215"/>
      <c r="AV2001" s="215"/>
      <c r="AW2001" s="215"/>
      <c r="AX2001" s="215"/>
      <c r="AY2001" s="215"/>
      <c r="AZ2001" s="215"/>
      <c r="BA2001" s="215"/>
    </row>
    <row r="2002" spans="1:53" s="201" customFormat="1" ht="12.75" hidden="1" customHeight="1" x14ac:dyDescent="0.15">
      <c r="A2002" s="612"/>
      <c r="B2002" s="615"/>
      <c r="C2002" s="618"/>
      <c r="D2002" s="418"/>
      <c r="E2002" s="424"/>
      <c r="F2002" s="420"/>
      <c r="G2002" s="420"/>
      <c r="H2002" s="420"/>
      <c r="I2002" s="421"/>
      <c r="J2002" s="422"/>
      <c r="K2002" s="423"/>
      <c r="L2002" s="423"/>
      <c r="M2002" s="423"/>
      <c r="N2002" s="332"/>
      <c r="O2002" s="433"/>
      <c r="P2002" s="434"/>
      <c r="Q2002" s="435"/>
      <c r="R2002" s="436"/>
      <c r="S2002" s="435"/>
      <c r="U2002" s="205">
        <v>14</v>
      </c>
      <c r="V2002" s="210" t="str">
        <f t="shared" si="721"/>
        <v/>
      </c>
      <c r="W2002" s="201" t="b">
        <f t="shared" si="723"/>
        <v>1</v>
      </c>
      <c r="Y2002" s="216"/>
      <c r="Z2002" s="217"/>
      <c r="AA2002" s="215"/>
      <c r="AB2002" s="408" t="str">
        <f t="shared" si="720"/>
        <v/>
      </c>
      <c r="AC2002" s="408" t="str">
        <f t="shared" si="722"/>
        <v/>
      </c>
      <c r="AD2002" s="202"/>
      <c r="AE2002" s="214"/>
      <c r="AF2002" s="214"/>
      <c r="AH2002" s="215"/>
      <c r="AI2002" s="215"/>
      <c r="AJ2002" s="215"/>
      <c r="AK2002" s="215"/>
      <c r="AL2002" s="215"/>
      <c r="AN2002" s="218"/>
      <c r="AO2002" s="218"/>
      <c r="AP2002" s="218"/>
      <c r="AQ2002" s="218"/>
      <c r="AR2002" s="218"/>
      <c r="AS2002" s="218"/>
      <c r="AU2002" s="215"/>
      <c r="AV2002" s="215"/>
      <c r="AW2002" s="215"/>
      <c r="AX2002" s="215"/>
      <c r="AY2002" s="215"/>
      <c r="AZ2002" s="215"/>
      <c r="BA2002" s="215"/>
    </row>
    <row r="2003" spans="1:53" s="201" customFormat="1" ht="12.75" hidden="1" customHeight="1" x14ac:dyDescent="0.15">
      <c r="A2003" s="612"/>
      <c r="B2003" s="615"/>
      <c r="C2003" s="618"/>
      <c r="D2003" s="418"/>
      <c r="E2003" s="424"/>
      <c r="F2003" s="420"/>
      <c r="G2003" s="420"/>
      <c r="H2003" s="420"/>
      <c r="I2003" s="421"/>
      <c r="J2003" s="422"/>
      <c r="K2003" s="423"/>
      <c r="L2003" s="423"/>
      <c r="M2003" s="423"/>
      <c r="N2003" s="332"/>
      <c r="O2003" s="433"/>
      <c r="P2003" s="434"/>
      <c r="Q2003" s="435"/>
      <c r="R2003" s="436"/>
      <c r="S2003" s="435"/>
      <c r="U2003" s="205">
        <v>15</v>
      </c>
      <c r="V2003" s="210" t="str">
        <f t="shared" si="721"/>
        <v/>
      </c>
      <c r="W2003" s="201" t="b">
        <f t="shared" si="723"/>
        <v>1</v>
      </c>
      <c r="Y2003" s="216"/>
      <c r="AA2003" s="215"/>
      <c r="AB2003" s="408" t="str">
        <f t="shared" si="720"/>
        <v/>
      </c>
      <c r="AC2003" s="408" t="str">
        <f t="shared" si="722"/>
        <v/>
      </c>
      <c r="AD2003" s="202"/>
      <c r="AE2003" s="214"/>
      <c r="AF2003" s="214"/>
      <c r="AG2003" s="215"/>
      <c r="AH2003" s="215"/>
      <c r="AI2003" s="215"/>
      <c r="AJ2003" s="215"/>
      <c r="AK2003" s="215"/>
      <c r="AL2003" s="215"/>
      <c r="AN2003" s="218"/>
      <c r="AO2003" s="218"/>
      <c r="AP2003" s="218"/>
      <c r="AQ2003" s="218"/>
      <c r="AR2003" s="218"/>
      <c r="AS2003" s="218"/>
      <c r="AU2003" s="215"/>
      <c r="AV2003" s="215"/>
      <c r="AW2003" s="215"/>
      <c r="AX2003" s="215"/>
      <c r="AY2003" s="215"/>
      <c r="AZ2003" s="215"/>
      <c r="BA2003" s="215"/>
    </row>
    <row r="2004" spans="1:53" s="201" customFormat="1" ht="12.75" hidden="1" customHeight="1" x14ac:dyDescent="0.15">
      <c r="A2004" s="612"/>
      <c r="B2004" s="615"/>
      <c r="C2004" s="618"/>
      <c r="D2004" s="418"/>
      <c r="E2004" s="424"/>
      <c r="F2004" s="420"/>
      <c r="G2004" s="420"/>
      <c r="H2004" s="420"/>
      <c r="I2004" s="421"/>
      <c r="J2004" s="422"/>
      <c r="K2004" s="423"/>
      <c r="L2004" s="423"/>
      <c r="M2004" s="423"/>
      <c r="N2004" s="332"/>
      <c r="O2004" s="433"/>
      <c r="P2004" s="434"/>
      <c r="Q2004" s="435"/>
      <c r="R2004" s="436"/>
      <c r="S2004" s="435"/>
      <c r="U2004" s="205">
        <v>16</v>
      </c>
      <c r="V2004" s="210" t="str">
        <f t="shared" si="721"/>
        <v/>
      </c>
      <c r="W2004" s="201" t="b">
        <f t="shared" si="723"/>
        <v>1</v>
      </c>
      <c r="Y2004" s="216"/>
      <c r="Z2004" s="217"/>
      <c r="AB2004" s="408" t="str">
        <f t="shared" si="720"/>
        <v/>
      </c>
      <c r="AC2004" s="408" t="str">
        <f t="shared" si="722"/>
        <v/>
      </c>
      <c r="AD2004" s="202"/>
      <c r="AE2004" s="214"/>
      <c r="AF2004" s="214"/>
      <c r="AG2004" s="215"/>
      <c r="AH2004" s="215"/>
      <c r="AI2004" s="215"/>
      <c r="AJ2004" s="215"/>
      <c r="AK2004" s="215"/>
      <c r="AL2004" s="215"/>
      <c r="AN2004" s="218"/>
      <c r="AO2004" s="218"/>
      <c r="AP2004" s="218"/>
      <c r="AQ2004" s="218"/>
      <c r="AR2004" s="218"/>
      <c r="AS2004" s="218"/>
      <c r="AU2004" s="215"/>
      <c r="AV2004" s="215"/>
      <c r="AW2004" s="215"/>
      <c r="AX2004" s="215"/>
      <c r="AY2004" s="215"/>
      <c r="AZ2004" s="215"/>
      <c r="BA2004" s="215"/>
    </row>
    <row r="2005" spans="1:53" s="201" customFormat="1" ht="12.75" hidden="1" customHeight="1" x14ac:dyDescent="0.15">
      <c r="A2005" s="612"/>
      <c r="B2005" s="615"/>
      <c r="C2005" s="618"/>
      <c r="D2005" s="418"/>
      <c r="E2005" s="424"/>
      <c r="F2005" s="420"/>
      <c r="G2005" s="420"/>
      <c r="H2005" s="420"/>
      <c r="I2005" s="421"/>
      <c r="J2005" s="422"/>
      <c r="K2005" s="423"/>
      <c r="L2005" s="423"/>
      <c r="M2005" s="423"/>
      <c r="N2005" s="332"/>
      <c r="O2005" s="433"/>
      <c r="P2005" s="434"/>
      <c r="Q2005" s="435"/>
      <c r="R2005" s="436"/>
      <c r="S2005" s="435"/>
      <c r="U2005" s="205">
        <v>17</v>
      </c>
      <c r="V2005" s="210" t="str">
        <f t="shared" si="721"/>
        <v/>
      </c>
      <c r="W2005" s="201" t="b">
        <f t="shared" si="723"/>
        <v>1</v>
      </c>
      <c r="Y2005" s="216"/>
      <c r="AB2005" s="408" t="str">
        <f t="shared" si="720"/>
        <v/>
      </c>
      <c r="AC2005" s="408" t="str">
        <f t="shared" si="722"/>
        <v/>
      </c>
      <c r="AD2005" s="202"/>
      <c r="AE2005" s="214"/>
      <c r="AF2005" s="214"/>
      <c r="AG2005" s="215"/>
      <c r="AH2005" s="215"/>
      <c r="AI2005" s="215"/>
      <c r="AJ2005" s="215"/>
      <c r="AK2005" s="215"/>
      <c r="AL2005" s="215"/>
      <c r="AN2005" s="218"/>
      <c r="AO2005" s="218"/>
      <c r="AP2005" s="218"/>
      <c r="AQ2005" s="218"/>
      <c r="AR2005" s="218"/>
      <c r="AS2005" s="218"/>
      <c r="AU2005" s="215"/>
      <c r="AV2005" s="215"/>
      <c r="AW2005" s="215"/>
      <c r="AX2005" s="215"/>
      <c r="AY2005" s="215"/>
      <c r="AZ2005" s="215"/>
      <c r="BA2005" s="215"/>
    </row>
    <row r="2006" spans="1:53" s="201" customFormat="1" ht="12.75" hidden="1" customHeight="1" x14ac:dyDescent="0.15">
      <c r="A2006" s="612"/>
      <c r="B2006" s="615"/>
      <c r="C2006" s="618"/>
      <c r="D2006" s="418"/>
      <c r="E2006" s="424"/>
      <c r="F2006" s="420"/>
      <c r="G2006" s="420"/>
      <c r="H2006" s="420"/>
      <c r="I2006" s="421"/>
      <c r="J2006" s="422"/>
      <c r="K2006" s="423"/>
      <c r="L2006" s="423"/>
      <c r="M2006" s="423"/>
      <c r="N2006" s="332"/>
      <c r="O2006" s="433"/>
      <c r="P2006" s="434"/>
      <c r="Q2006" s="435"/>
      <c r="R2006" s="436"/>
      <c r="S2006" s="435"/>
      <c r="U2006" s="205">
        <v>18</v>
      </c>
      <c r="V2006" s="210" t="str">
        <f t="shared" si="721"/>
        <v/>
      </c>
      <c r="W2006" s="201" t="b">
        <f t="shared" si="723"/>
        <v>1</v>
      </c>
      <c r="Y2006" s="216"/>
      <c r="AB2006" s="408" t="str">
        <f t="shared" si="720"/>
        <v/>
      </c>
      <c r="AC2006" s="408" t="str">
        <f t="shared" si="722"/>
        <v/>
      </c>
      <c r="AD2006" s="202"/>
      <c r="AE2006" s="214"/>
      <c r="AF2006" s="214"/>
      <c r="AG2006" s="215"/>
      <c r="AH2006" s="215"/>
      <c r="AI2006" s="215"/>
      <c r="AJ2006" s="215"/>
      <c r="AK2006" s="215"/>
      <c r="AL2006" s="215"/>
      <c r="AN2006" s="218"/>
      <c r="AO2006" s="218"/>
      <c r="AP2006" s="218"/>
      <c r="AQ2006" s="218"/>
      <c r="AR2006" s="218"/>
      <c r="AS2006" s="218"/>
      <c r="AU2006" s="215"/>
      <c r="AV2006" s="215"/>
      <c r="AW2006" s="215"/>
      <c r="AX2006" s="215"/>
      <c r="AY2006" s="215"/>
      <c r="AZ2006" s="215"/>
      <c r="BA2006" s="215"/>
    </row>
    <row r="2007" spans="1:53" s="201" customFormat="1" ht="12.75" hidden="1" customHeight="1" x14ac:dyDescent="0.15">
      <c r="A2007" s="612"/>
      <c r="B2007" s="615"/>
      <c r="C2007" s="618"/>
      <c r="D2007" s="418"/>
      <c r="E2007" s="424"/>
      <c r="F2007" s="420"/>
      <c r="G2007" s="420"/>
      <c r="H2007" s="420"/>
      <c r="I2007" s="421"/>
      <c r="J2007" s="422"/>
      <c r="K2007" s="423"/>
      <c r="L2007" s="423"/>
      <c r="M2007" s="423"/>
      <c r="N2007" s="332"/>
      <c r="O2007" s="433"/>
      <c r="P2007" s="434"/>
      <c r="Q2007" s="435"/>
      <c r="R2007" s="436"/>
      <c r="S2007" s="435"/>
      <c r="U2007" s="205">
        <v>19</v>
      </c>
      <c r="V2007" s="210" t="str">
        <f t="shared" si="721"/>
        <v/>
      </c>
      <c r="W2007" s="201" t="b">
        <f t="shared" si="723"/>
        <v>1</v>
      </c>
      <c r="Y2007" s="216"/>
      <c r="AB2007" s="408" t="str">
        <f t="shared" si="720"/>
        <v/>
      </c>
      <c r="AC2007" s="408" t="str">
        <f t="shared" si="722"/>
        <v/>
      </c>
      <c r="AD2007" s="202"/>
      <c r="AE2007" s="214"/>
      <c r="AF2007" s="214"/>
      <c r="AG2007" s="215"/>
      <c r="AH2007" s="215"/>
      <c r="AI2007" s="215"/>
      <c r="AJ2007" s="215"/>
      <c r="AK2007" s="215"/>
      <c r="AL2007" s="215"/>
      <c r="AN2007" s="218"/>
      <c r="AO2007" s="218"/>
      <c r="AP2007" s="218"/>
      <c r="AQ2007" s="218"/>
      <c r="AR2007" s="218"/>
      <c r="AS2007" s="218"/>
      <c r="AU2007" s="215"/>
      <c r="AV2007" s="215"/>
      <c r="AW2007" s="215"/>
      <c r="AX2007" s="215"/>
      <c r="AY2007" s="215"/>
      <c r="AZ2007" s="215"/>
      <c r="BA2007" s="215"/>
    </row>
    <row r="2008" spans="1:53" s="215" customFormat="1" ht="12.75" hidden="1" customHeight="1" x14ac:dyDescent="0.15">
      <c r="A2008" s="613"/>
      <c r="B2008" s="616"/>
      <c r="C2008" s="619"/>
      <c r="D2008" s="426"/>
      <c r="E2008" s="427"/>
      <c r="F2008" s="428"/>
      <c r="G2008" s="428"/>
      <c r="H2008" s="428"/>
      <c r="I2008" s="429"/>
      <c r="J2008" s="430"/>
      <c r="K2008" s="431"/>
      <c r="L2008" s="431"/>
      <c r="M2008" s="431"/>
      <c r="N2008" s="332"/>
      <c r="O2008" s="433"/>
      <c r="P2008" s="434"/>
      <c r="Q2008" s="435"/>
      <c r="R2008" s="436"/>
      <c r="S2008" s="435"/>
      <c r="U2008" s="205">
        <v>20</v>
      </c>
      <c r="V2008" s="220" t="str">
        <f t="shared" si="721"/>
        <v/>
      </c>
      <c r="W2008" s="201" t="b">
        <f t="shared" si="723"/>
        <v>1</v>
      </c>
      <c r="Y2008" s="216"/>
      <c r="Z2008" s="217"/>
      <c r="AB2008" s="408" t="str">
        <f t="shared" si="720"/>
        <v/>
      </c>
      <c r="AC2008" s="408" t="str">
        <f t="shared" si="722"/>
        <v/>
      </c>
      <c r="AD2008" s="218"/>
      <c r="AE2008" s="214"/>
      <c r="AF2008" s="214"/>
      <c r="AN2008" s="218"/>
      <c r="AO2008" s="218"/>
      <c r="AP2008" s="218"/>
      <c r="AQ2008" s="218"/>
      <c r="AR2008" s="218"/>
      <c r="AS2008" s="218"/>
    </row>
    <row r="2009" spans="1:53" s="201" customFormat="1" ht="12.75" hidden="1" customHeight="1" x14ac:dyDescent="0.15">
      <c r="A2009" s="611" t="s">
        <v>7270</v>
      </c>
      <c r="B2009" s="614"/>
      <c r="C2009" s="617"/>
      <c r="D2009" s="412"/>
      <c r="E2009" s="413"/>
      <c r="F2009" s="414"/>
      <c r="G2009" s="414"/>
      <c r="H2009" s="414"/>
      <c r="I2009" s="415"/>
      <c r="J2009" s="416"/>
      <c r="K2009" s="417"/>
      <c r="L2009" s="417"/>
      <c r="M2009" s="417"/>
      <c r="N2009" s="332"/>
      <c r="O2009" s="433"/>
      <c r="P2009" s="434"/>
      <c r="Q2009" s="435"/>
      <c r="R2009" s="436"/>
      <c r="S2009" s="435"/>
      <c r="U2009" s="205">
        <v>1</v>
      </c>
      <c r="V2009" s="206" t="str">
        <f t="shared" si="721"/>
        <v/>
      </c>
      <c r="W2009" s="201" t="b">
        <f t="shared" si="723"/>
        <v>1</v>
      </c>
      <c r="Y2009" s="216"/>
      <c r="AB2009" s="408" t="str">
        <f t="shared" si="720"/>
        <v/>
      </c>
      <c r="AC2009" s="408" t="str">
        <f t="shared" si="722"/>
        <v/>
      </c>
      <c r="AD2009" s="202"/>
      <c r="AE2009" s="173" t="s">
        <v>7260</v>
      </c>
      <c r="AG2009" s="203" t="s">
        <v>7194</v>
      </c>
      <c r="AH2009" s="204" t="s">
        <v>7221</v>
      </c>
      <c r="AI2009" s="204" t="s">
        <v>7195</v>
      </c>
      <c r="AJ2009" s="204" t="s">
        <v>7231</v>
      </c>
      <c r="AK2009" s="204" t="s">
        <v>7196</v>
      </c>
      <c r="AL2009" s="204" t="s">
        <v>7197</v>
      </c>
      <c r="AN2009" s="222" t="s">
        <v>7274</v>
      </c>
      <c r="AO2009" s="223" t="s">
        <v>7221</v>
      </c>
      <c r="AP2009" s="223" t="s">
        <v>7195</v>
      </c>
      <c r="AQ2009" s="223" t="s">
        <v>7231</v>
      </c>
      <c r="AR2009" s="223" t="s">
        <v>7196</v>
      </c>
      <c r="AS2009" s="223" t="s">
        <v>7197</v>
      </c>
      <c r="AU2009" s="203" t="s">
        <v>7198</v>
      </c>
      <c r="AV2009" s="204" t="s">
        <v>7221</v>
      </c>
      <c r="AW2009" s="204" t="s">
        <v>7195</v>
      </c>
      <c r="AX2009" s="204" t="s">
        <v>7231</v>
      </c>
      <c r="AY2009" s="204" t="s">
        <v>7196</v>
      </c>
      <c r="AZ2009" s="204" t="s">
        <v>7197</v>
      </c>
      <c r="BA2009" s="214"/>
    </row>
    <row r="2010" spans="1:53" s="201" customFormat="1" ht="12.75" hidden="1" customHeight="1" x14ac:dyDescent="0.15">
      <c r="A2010" s="612"/>
      <c r="B2010" s="615"/>
      <c r="C2010" s="618"/>
      <c r="D2010" s="418"/>
      <c r="E2010" s="419"/>
      <c r="F2010" s="420"/>
      <c r="G2010" s="420"/>
      <c r="H2010" s="420"/>
      <c r="I2010" s="421"/>
      <c r="J2010" s="422"/>
      <c r="K2010" s="423"/>
      <c r="L2010" s="423"/>
      <c r="M2010" s="423"/>
      <c r="N2010" s="332"/>
      <c r="O2010" s="433"/>
      <c r="P2010" s="434"/>
      <c r="Q2010" s="435"/>
      <c r="R2010" s="436"/>
      <c r="S2010" s="435"/>
      <c r="U2010" s="205">
        <v>2</v>
      </c>
      <c r="V2010" s="210" t="str">
        <f t="shared" si="721"/>
        <v/>
      </c>
      <c r="W2010" s="201" t="b">
        <f t="shared" si="723"/>
        <v>1</v>
      </c>
      <c r="Y2010" s="216"/>
      <c r="Z2010" s="217"/>
      <c r="AB2010" s="408" t="str">
        <f t="shared" si="720"/>
        <v/>
      </c>
      <c r="AC2010" s="408" t="str">
        <f t="shared" si="722"/>
        <v/>
      </c>
      <c r="AD2010" s="202"/>
      <c r="AE2010" s="620" t="s">
        <v>7188</v>
      </c>
      <c r="AF2010" s="209" t="s">
        <v>7193</v>
      </c>
      <c r="AG2010" s="208">
        <f>SUM(AH2010:AL2010)</f>
        <v>0</v>
      </c>
      <c r="AH2010" s="208">
        <f>SUMIFS($K2009:$K2028,$E2009:$E2028,"R7当",$F2009:$F2028,"ライフデザイン・結婚支援重点推進事業",$J2009:$J2028,3/4)</f>
        <v>0</v>
      </c>
      <c r="AI2010" s="208">
        <f>SUMIFS($K2009:$K2028,$E2009:$E2028,"R7当",$F2009:$F2028,"結婚支援コンシェルジュ事業",$J2009:$J2028,3/4)</f>
        <v>0</v>
      </c>
      <c r="AJ2010" s="208"/>
      <c r="AK2010" s="208"/>
      <c r="AL2010" s="208"/>
      <c r="AN2010" s="224">
        <f>SUM(AO2010:AS2010)</f>
        <v>0</v>
      </c>
      <c r="AO2010" s="224">
        <f>SUMIFS($L2009:$L2028,$E2009:$E2028,"R7当",$F2009:$F2028,"ライフデザイン・結婚支援重点推進事業",$J2009:$J2028,3/4)</f>
        <v>0</v>
      </c>
      <c r="AP2010" s="224">
        <f>SUMIFS($L2009:$L2028,$E2009:$E2028,"R7当",$F2009:$F2028,"結婚支援コンシェルジュ事業",$J2009:$J2028,3/4)</f>
        <v>0</v>
      </c>
      <c r="AQ2010" s="224"/>
      <c r="AR2010" s="224"/>
      <c r="AS2010" s="224"/>
      <c r="AU2010" s="208">
        <f>SUM(AV2010:AZ2010)</f>
        <v>0</v>
      </c>
      <c r="AV2010" s="208">
        <f>SUMIFS($M2009:$M2028,$E2009:$E2028,"R7当",$F2009:$F2028,"ライフデザイン・結婚支援重点推進事業",$J2009:$J2028,3/4)</f>
        <v>0</v>
      </c>
      <c r="AW2010" s="208">
        <f>SUMIFS($M2009:$M2028,$E2009:$E2028,"R7当",$F2009:$F2028,"結婚支援コンシェルジュ事業",$J2009:$J2028,3/4)</f>
        <v>0</v>
      </c>
      <c r="AX2010" s="208"/>
      <c r="AY2010" s="208"/>
      <c r="AZ2010" s="208"/>
      <c r="BA2010" s="215"/>
    </row>
    <row r="2011" spans="1:53" s="201" customFormat="1" ht="12.75" hidden="1" customHeight="1" x14ac:dyDescent="0.15">
      <c r="A2011" s="612"/>
      <c r="B2011" s="615"/>
      <c r="C2011" s="618"/>
      <c r="D2011" s="418"/>
      <c r="E2011" s="419"/>
      <c r="F2011" s="420"/>
      <c r="G2011" s="420"/>
      <c r="H2011" s="420"/>
      <c r="I2011" s="421"/>
      <c r="J2011" s="425"/>
      <c r="K2011" s="423"/>
      <c r="L2011" s="423"/>
      <c r="M2011" s="423"/>
      <c r="N2011" s="332"/>
      <c r="O2011" s="433"/>
      <c r="P2011" s="434"/>
      <c r="Q2011" s="435"/>
      <c r="R2011" s="436"/>
      <c r="S2011" s="435"/>
      <c r="U2011" s="205">
        <v>3</v>
      </c>
      <c r="V2011" s="210" t="str">
        <f t="shared" si="721"/>
        <v/>
      </c>
      <c r="W2011" s="201" t="b">
        <f t="shared" si="723"/>
        <v>1</v>
      </c>
      <c r="Y2011" s="219"/>
      <c r="Z2011" s="215"/>
      <c r="AB2011" s="408" t="str">
        <f t="shared" si="720"/>
        <v/>
      </c>
      <c r="AC2011" s="408" t="str">
        <f t="shared" si="722"/>
        <v/>
      </c>
      <c r="AD2011" s="202"/>
      <c r="AE2011" s="620"/>
      <c r="AF2011" s="211" t="s">
        <v>7189</v>
      </c>
      <c r="AG2011" s="208">
        <f>SUM(AH2011:AL2011)</f>
        <v>0</v>
      </c>
      <c r="AH2011" s="208">
        <f>SUMIFS($K2009:$K2028,$E2009:$E2028,"R7当",$F2009:$F2028,"ライフデザイン・結婚支援重点推進事業",$J2009:$J2028,2/3)</f>
        <v>0</v>
      </c>
      <c r="AI2011" s="208"/>
      <c r="AJ2011" s="208">
        <f>SUMIFS($K2009:$K2028,$E2009:$E2028,"R7当",$F2009:$F2028,"結婚_妊娠・出産_子育てに温かい社会づくり・気運醸成事業",$J2009:$J2028,2/3)</f>
        <v>0</v>
      </c>
      <c r="AK2011" s="208"/>
      <c r="AL2011" s="208"/>
      <c r="AN2011" s="224">
        <f t="shared" ref="AN2011:AN2012" si="727">SUM(AO2011:AS2011)</f>
        <v>0</v>
      </c>
      <c r="AO2011" s="224">
        <f>SUMIFS($L2009:$L2028,$E2009:$E2028,"R7当",$F2009:$F2028,"ライフデザイン・結婚支援重点推進事業",$J2009:$J2028,2/3)</f>
        <v>0</v>
      </c>
      <c r="AP2011" s="224"/>
      <c r="AQ2011" s="224">
        <f>SUMIFS($L2009:$L2028,$E2009:$E2028,"R7当",$F2009:$F2028,"結婚_妊娠・出産_子育てに温かい社会づくり・気運醸成事業",$J2009:$J2028,2/3)</f>
        <v>0</v>
      </c>
      <c r="AR2011" s="224"/>
      <c r="AS2011" s="224"/>
      <c r="AU2011" s="208">
        <f t="shared" ref="AU2011:AU2012" si="728">SUM(AV2011:AZ2011)</f>
        <v>0</v>
      </c>
      <c r="AV2011" s="208">
        <f>SUMIFS($M2009:$M2028,$E2009:$E2028,"R7当",$F2009:$F2028,"ライフデザイン・結婚支援重点推進事業",$J2009:$J2028,2/3)</f>
        <v>0</v>
      </c>
      <c r="AW2011" s="208"/>
      <c r="AX2011" s="208">
        <f>SUMIFS($M2009:$M2028,$E2009:$E2028,"R7当",$F2009:$F2028,"結婚_妊娠・出産_子育てに温かい社会づくり・気運醸成事業",$J2009:$J2028,2/3)</f>
        <v>0</v>
      </c>
      <c r="AY2011" s="208"/>
      <c r="AZ2011" s="208"/>
      <c r="BA2011" s="215"/>
    </row>
    <row r="2012" spans="1:53" s="201" customFormat="1" ht="12.75" hidden="1" customHeight="1" x14ac:dyDescent="0.15">
      <c r="A2012" s="612"/>
      <c r="B2012" s="615"/>
      <c r="C2012" s="618"/>
      <c r="D2012" s="418"/>
      <c r="E2012" s="419"/>
      <c r="F2012" s="420"/>
      <c r="G2012" s="420"/>
      <c r="H2012" s="420"/>
      <c r="I2012" s="421"/>
      <c r="J2012" s="425"/>
      <c r="K2012" s="423"/>
      <c r="L2012" s="423"/>
      <c r="M2012" s="423"/>
      <c r="N2012" s="332"/>
      <c r="O2012" s="433"/>
      <c r="P2012" s="434"/>
      <c r="Q2012" s="435"/>
      <c r="R2012" s="436"/>
      <c r="S2012" s="435"/>
      <c r="U2012" s="205">
        <v>4</v>
      </c>
      <c r="V2012" s="210" t="str">
        <f t="shared" si="721"/>
        <v/>
      </c>
      <c r="W2012" s="201" t="b">
        <f t="shared" si="723"/>
        <v>1</v>
      </c>
      <c r="Y2012" s="219"/>
      <c r="Z2012" s="215"/>
      <c r="AB2012" s="408" t="str">
        <f t="shared" si="720"/>
        <v/>
      </c>
      <c r="AC2012" s="408" t="str">
        <f t="shared" si="722"/>
        <v/>
      </c>
      <c r="AD2012" s="202"/>
      <c r="AE2012" s="620"/>
      <c r="AF2012" s="211" t="s">
        <v>7187</v>
      </c>
      <c r="AG2012" s="208">
        <f t="shared" ref="AG2012" si="729">SUM(AH2012:AL2012)</f>
        <v>0</v>
      </c>
      <c r="AH2012" s="208"/>
      <c r="AI2012" s="208"/>
      <c r="AJ2012" s="208">
        <f>SUMIFS($K2009:$K2028,$E2009:$E2028,"R7当",$F2009:$F2028,"結婚_妊娠・出産_子育てに温かい社会づくり・気運醸成事業",$J2009:$J2028,1/2)</f>
        <v>0</v>
      </c>
      <c r="AK2012" s="208"/>
      <c r="AL2012" s="208"/>
      <c r="AN2012" s="224">
        <f t="shared" si="727"/>
        <v>0</v>
      </c>
      <c r="AO2012" s="224"/>
      <c r="AP2012" s="224"/>
      <c r="AQ2012" s="224">
        <f>SUMIFS($L2009:$L2028,$E2009:$E2028,"R7当",$F2009:$F2028,"結婚_妊娠・出産_子育てに温かい社会づくり・気運醸成事業",$J2009:$J2028,1/2)</f>
        <v>0</v>
      </c>
      <c r="AR2012" s="224"/>
      <c r="AS2012" s="224"/>
      <c r="AU2012" s="208">
        <f t="shared" si="728"/>
        <v>0</v>
      </c>
      <c r="AV2012" s="208"/>
      <c r="AW2012" s="208"/>
      <c r="AX2012" s="208">
        <f>SUMIFS($M2009:$M2028,$E2009:$E2028,"R7当",$F2009:$F2028,"結婚_妊娠・出産_子育てに温かい社会づくり・気運醸成事業",$J2009:$J2028,1/2)</f>
        <v>0</v>
      </c>
      <c r="AY2012" s="208"/>
      <c r="AZ2012" s="208"/>
      <c r="BA2012" s="215"/>
    </row>
    <row r="2013" spans="1:53" s="201" customFormat="1" ht="12.75" hidden="1" customHeight="1" x14ac:dyDescent="0.15">
      <c r="A2013" s="612"/>
      <c r="B2013" s="615"/>
      <c r="C2013" s="618"/>
      <c r="D2013" s="418"/>
      <c r="E2013" s="419"/>
      <c r="F2013" s="420"/>
      <c r="G2013" s="420"/>
      <c r="H2013" s="420"/>
      <c r="I2013" s="421"/>
      <c r="J2013" s="425"/>
      <c r="K2013" s="423"/>
      <c r="L2013" s="423"/>
      <c r="M2013" s="423"/>
      <c r="N2013" s="332"/>
      <c r="O2013" s="433"/>
      <c r="P2013" s="434"/>
      <c r="Q2013" s="435"/>
      <c r="R2013" s="436"/>
      <c r="S2013" s="435"/>
      <c r="U2013" s="205">
        <v>5</v>
      </c>
      <c r="V2013" s="210" t="str">
        <f t="shared" si="721"/>
        <v/>
      </c>
      <c r="W2013" s="201" t="b">
        <f t="shared" si="723"/>
        <v>1</v>
      </c>
      <c r="Y2013" s="219"/>
      <c r="Z2013" s="215"/>
      <c r="AB2013" s="408" t="str">
        <f t="shared" si="720"/>
        <v/>
      </c>
      <c r="AC2013" s="408" t="str">
        <f t="shared" si="722"/>
        <v/>
      </c>
      <c r="AD2013" s="202"/>
      <c r="AE2013" s="212" t="s">
        <v>7229</v>
      </c>
      <c r="AF2013" s="209" t="str">
        <f>IF(COUNTIF(AC2009:AC2028,"R7当一般コース"),"一般コース",IF(COUNTIF(AC2009:AC2028,"R7当都道府県主導型市町村連携コース"),"連携コース",""))</f>
        <v/>
      </c>
      <c r="AG2013" s="208">
        <f>SUM(AH2013:AL2013)</f>
        <v>0</v>
      </c>
      <c r="AH2013" s="208"/>
      <c r="AI2013" s="208"/>
      <c r="AJ2013" s="208"/>
      <c r="AK2013" s="208">
        <f>SUMIFS($K2009:$K2028,$E2009:$E2028,"R7当",G2009:G2028,"一般コース")</f>
        <v>0</v>
      </c>
      <c r="AL2013" s="208">
        <f>SUMIFS($K2009:$K2028,$E2009:$E2028,"R7当",G2009:G2028,"都道府県主導型市町村連携コース")</f>
        <v>0</v>
      </c>
      <c r="AN2013" s="224">
        <f>SUM(AO2013:AS2013)</f>
        <v>0</v>
      </c>
      <c r="AO2013" s="224"/>
      <c r="AP2013" s="224"/>
      <c r="AQ2013" s="224"/>
      <c r="AR2013" s="224">
        <f>SUMIFS($L2009:$L2028,$E2009:$E2028,"R7当",G2009:G2028,"一般コース")</f>
        <v>0</v>
      </c>
      <c r="AS2013" s="224">
        <f>SUMIFS($L2009:$L2028,$E2009:$E2028,"R7当",G2009:G2028,"都道府県主導型市町村連携コース")</f>
        <v>0</v>
      </c>
      <c r="AU2013" s="208">
        <f>SUM(AV2013:AZ2013)</f>
        <v>0</v>
      </c>
      <c r="AV2013" s="208"/>
      <c r="AW2013" s="208"/>
      <c r="AX2013" s="208"/>
      <c r="AY2013" s="208">
        <f>SUMIFS($M2009:$M2028,$E2009:$E2028,"R7当",G2009:G2028,"一般コース")</f>
        <v>0</v>
      </c>
      <c r="AZ2013" s="208">
        <f>SUMIFS($M2009:$M2028,$E2009:$E2028,"R7当",G2009:G2028,"都道府県主導型市町村連携コース")</f>
        <v>0</v>
      </c>
      <c r="BA2013" s="215"/>
    </row>
    <row r="2014" spans="1:53" s="201" customFormat="1" ht="12.75" hidden="1" customHeight="1" x14ac:dyDescent="0.15">
      <c r="A2014" s="612"/>
      <c r="B2014" s="615"/>
      <c r="C2014" s="618"/>
      <c r="D2014" s="418"/>
      <c r="E2014" s="419"/>
      <c r="F2014" s="420"/>
      <c r="G2014" s="420"/>
      <c r="H2014" s="420"/>
      <c r="I2014" s="421"/>
      <c r="J2014" s="425"/>
      <c r="K2014" s="423"/>
      <c r="L2014" s="423"/>
      <c r="M2014" s="423"/>
      <c r="N2014" s="332"/>
      <c r="O2014" s="433"/>
      <c r="P2014" s="434"/>
      <c r="Q2014" s="435"/>
      <c r="R2014" s="436"/>
      <c r="S2014" s="435"/>
      <c r="U2014" s="205">
        <v>6</v>
      </c>
      <c r="V2014" s="210" t="str">
        <f t="shared" si="721"/>
        <v/>
      </c>
      <c r="W2014" s="201" t="b">
        <f t="shared" si="723"/>
        <v>1</v>
      </c>
      <c r="Y2014" s="219"/>
      <c r="Z2014" s="215"/>
      <c r="AB2014" s="408" t="str">
        <f t="shared" si="720"/>
        <v/>
      </c>
      <c r="AC2014" s="408" t="str">
        <f t="shared" si="722"/>
        <v/>
      </c>
      <c r="AD2014" s="202"/>
      <c r="AE2014" s="173" t="s">
        <v>7217</v>
      </c>
      <c r="AG2014" s="213"/>
      <c r="AH2014" s="213"/>
      <c r="AI2014" s="213"/>
      <c r="AJ2014" s="213"/>
      <c r="AK2014" s="213"/>
      <c r="AL2014" s="213"/>
      <c r="AN2014" s="225"/>
      <c r="AO2014" s="225"/>
      <c r="AP2014" s="225"/>
      <c r="AQ2014" s="225"/>
      <c r="AR2014" s="225"/>
      <c r="AS2014" s="225"/>
      <c r="AU2014" s="213"/>
      <c r="AV2014" s="213"/>
      <c r="AW2014" s="213"/>
      <c r="AX2014" s="213"/>
      <c r="AY2014" s="213"/>
      <c r="AZ2014" s="213"/>
      <c r="BA2014" s="215"/>
    </row>
    <row r="2015" spans="1:53" s="201" customFormat="1" ht="12.75" hidden="1" customHeight="1" x14ac:dyDescent="0.15">
      <c r="A2015" s="612"/>
      <c r="B2015" s="615"/>
      <c r="C2015" s="618"/>
      <c r="D2015" s="418"/>
      <c r="E2015" s="419"/>
      <c r="F2015" s="420"/>
      <c r="G2015" s="420"/>
      <c r="H2015" s="420"/>
      <c r="I2015" s="421"/>
      <c r="J2015" s="425"/>
      <c r="K2015" s="423"/>
      <c r="L2015" s="423"/>
      <c r="M2015" s="423"/>
      <c r="N2015" s="332"/>
      <c r="O2015" s="433"/>
      <c r="P2015" s="434"/>
      <c r="Q2015" s="435"/>
      <c r="R2015" s="436"/>
      <c r="S2015" s="435"/>
      <c r="U2015" s="205">
        <v>7</v>
      </c>
      <c r="V2015" s="210" t="str">
        <f t="shared" si="721"/>
        <v/>
      </c>
      <c r="W2015" s="201" t="b">
        <f t="shared" si="723"/>
        <v>1</v>
      </c>
      <c r="Y2015" s="219"/>
      <c r="Z2015" s="215"/>
      <c r="AB2015" s="408" t="str">
        <f t="shared" si="720"/>
        <v/>
      </c>
      <c r="AC2015" s="408" t="str">
        <f t="shared" si="722"/>
        <v/>
      </c>
      <c r="AD2015" s="202"/>
      <c r="AE2015" s="620" t="s">
        <v>7188</v>
      </c>
      <c r="AF2015" s="209" t="s">
        <v>7193</v>
      </c>
      <c r="AG2015" s="208">
        <f>SUM(AH2015:AL2015)</f>
        <v>0</v>
      </c>
      <c r="AH2015" s="208">
        <f>SUMIFS($K2009:$K2028,$E2009:$E2028,"R6補",$F2009:$F2028,"ライフデザイン・結婚支援重点推進事業",$J2009:$J2028,3/4)</f>
        <v>0</v>
      </c>
      <c r="AI2015" s="208">
        <f>SUMIFS($K2009:$K2028,$E2009:$E2028,"R6補",$F2009:$F2028,"結婚支援コンシェルジュ事業",$J2009:$J2028,3/4)</f>
        <v>0</v>
      </c>
      <c r="AJ2015" s="208"/>
      <c r="AK2015" s="208"/>
      <c r="AL2015" s="208"/>
      <c r="AN2015" s="224">
        <f>SUM(AO2015:AS2015)</f>
        <v>0</v>
      </c>
      <c r="AO2015" s="224">
        <f>SUMIFS($L2009:$L2028,$E2009:$E2028,"R6補",$F2009:$F2028,"ライフデザイン・結婚支援重点推進事業",$J2009:$J2028,3/4)</f>
        <v>0</v>
      </c>
      <c r="AP2015" s="224">
        <f>SUMIFS($L2009:$L2028,$E2009:$E2028,"R6補",$F2009:$F2028,"結婚支援コンシェルジュ事業",$J2009:$J2028,3/4)</f>
        <v>0</v>
      </c>
      <c r="AQ2015" s="224"/>
      <c r="AR2015" s="224"/>
      <c r="AS2015" s="224"/>
      <c r="AU2015" s="208">
        <f>SUM(AV2015:AZ2015)</f>
        <v>0</v>
      </c>
      <c r="AV2015" s="208">
        <f>SUMIFS($M2009:$M2028,$E2009:$E2028,"R6補",$F2009:$F2028,"ライフデザイン・結婚支援重点推進事業",$J2009:$J2028,3/4)</f>
        <v>0</v>
      </c>
      <c r="AW2015" s="208">
        <f>SUMIFS($M2009:$M2028,$E2009:$E2028,"R6補",$F2009:$F2028,"結婚支援コンシェルジュ事業",$J2009:$J2028,3/4)</f>
        <v>0</v>
      </c>
      <c r="AX2015" s="208"/>
      <c r="AY2015" s="208"/>
      <c r="AZ2015" s="208"/>
      <c r="BA2015" s="215"/>
    </row>
    <row r="2016" spans="1:53" s="201" customFormat="1" ht="12.75" hidden="1" customHeight="1" x14ac:dyDescent="0.15">
      <c r="A2016" s="612"/>
      <c r="B2016" s="615"/>
      <c r="C2016" s="618"/>
      <c r="D2016" s="418"/>
      <c r="E2016" s="419"/>
      <c r="F2016" s="420"/>
      <c r="G2016" s="420"/>
      <c r="H2016" s="420"/>
      <c r="I2016" s="421"/>
      <c r="J2016" s="425"/>
      <c r="K2016" s="423"/>
      <c r="L2016" s="423"/>
      <c r="M2016" s="423"/>
      <c r="N2016" s="332"/>
      <c r="O2016" s="433"/>
      <c r="P2016" s="434"/>
      <c r="Q2016" s="435"/>
      <c r="R2016" s="436"/>
      <c r="S2016" s="435"/>
      <c r="U2016" s="205">
        <v>8</v>
      </c>
      <c r="V2016" s="210" t="str">
        <f t="shared" si="721"/>
        <v/>
      </c>
      <c r="W2016" s="201" t="b">
        <f t="shared" si="723"/>
        <v>1</v>
      </c>
      <c r="Y2016" s="219"/>
      <c r="Z2016" s="215"/>
      <c r="AB2016" s="408" t="str">
        <f t="shared" si="720"/>
        <v/>
      </c>
      <c r="AC2016" s="408" t="str">
        <f t="shared" si="722"/>
        <v/>
      </c>
      <c r="AD2016" s="202"/>
      <c r="AE2016" s="620"/>
      <c r="AF2016" s="211" t="s">
        <v>7189</v>
      </c>
      <c r="AG2016" s="208">
        <f t="shared" ref="AG2016" si="730">SUM(AH2016:AL2016)</f>
        <v>0</v>
      </c>
      <c r="AH2016" s="208">
        <f>SUMIFS($K2009:$K2028,$E2009:$E2028,"R6補",$F2009:$F2028,"ライフデザイン・結婚支援重点推進事業",$J2009:$J2028,2/3)</f>
        <v>0</v>
      </c>
      <c r="AI2016" s="208"/>
      <c r="AJ2016" s="208">
        <f>SUMIFS($K2009:$K2028,$E2009:$E2028,"R6補",$F2009:$F2028,"結婚_妊娠・出産_子育てに温かい社会づくり・気運醸成事業",$J2009:$J2028,2/3)</f>
        <v>0</v>
      </c>
      <c r="AK2016" s="208"/>
      <c r="AL2016" s="208"/>
      <c r="AN2016" s="224">
        <f t="shared" ref="AN2016:AN2017" si="731">SUM(AO2016:AS2016)</f>
        <v>0</v>
      </c>
      <c r="AO2016" s="224">
        <f>SUMIFS($L2009:$L2028,$E2009:$E2028,"R6補",$F2009:$F2028,"ライフデザイン・結婚支援重点推進事業",$J2009:$J2028,2/3)</f>
        <v>0</v>
      </c>
      <c r="AP2016" s="224"/>
      <c r="AQ2016" s="224">
        <f>SUMIFS($L2009:$L2028,$E2009:$E2028,"R6補",$F2009:$F2028,"結婚_妊娠・出産_子育てに温かい社会づくり・気運醸成事業",$J2009:$J2028,2/3)</f>
        <v>0</v>
      </c>
      <c r="AR2016" s="224"/>
      <c r="AS2016" s="224"/>
      <c r="AU2016" s="208">
        <f t="shared" ref="AU2016:AU2017" si="732">SUM(AV2016:AZ2016)</f>
        <v>0</v>
      </c>
      <c r="AV2016" s="208">
        <f>SUMIFS($M2009:$M2028,$E2009:$E2028,"R6補",$F2009:$F2028,"ライフデザイン・結婚支援重点推進事業",$J2009:$J2028,2/3)</f>
        <v>0</v>
      </c>
      <c r="AW2016" s="208"/>
      <c r="AX2016" s="208">
        <f>SUMIFS($M2009:$M2028,$E2009:$E2028,"R6補",$F2009:$F2028,"結婚_妊娠・出産_子育てに温かい社会づくり・気運醸成事業",$J2009:$J2028,2/3)</f>
        <v>0</v>
      </c>
      <c r="AY2016" s="208"/>
      <c r="AZ2016" s="208"/>
      <c r="BA2016" s="215"/>
    </row>
    <row r="2017" spans="1:53" s="201" customFormat="1" ht="12.75" hidden="1" customHeight="1" x14ac:dyDescent="0.15">
      <c r="A2017" s="612"/>
      <c r="B2017" s="615"/>
      <c r="C2017" s="618"/>
      <c r="D2017" s="418"/>
      <c r="E2017" s="419"/>
      <c r="F2017" s="420"/>
      <c r="G2017" s="420"/>
      <c r="H2017" s="420"/>
      <c r="I2017" s="421"/>
      <c r="J2017" s="425"/>
      <c r="K2017" s="423"/>
      <c r="L2017" s="423"/>
      <c r="M2017" s="423"/>
      <c r="N2017" s="332"/>
      <c r="O2017" s="433"/>
      <c r="P2017" s="434"/>
      <c r="Q2017" s="435"/>
      <c r="R2017" s="436"/>
      <c r="S2017" s="435"/>
      <c r="U2017" s="205">
        <v>9</v>
      </c>
      <c r="V2017" s="210" t="str">
        <f t="shared" si="721"/>
        <v/>
      </c>
      <c r="W2017" s="201" t="b">
        <f t="shared" si="723"/>
        <v>1</v>
      </c>
      <c r="Y2017" s="216"/>
      <c r="AB2017" s="408" t="str">
        <f t="shared" si="720"/>
        <v/>
      </c>
      <c r="AC2017" s="408" t="str">
        <f t="shared" si="722"/>
        <v/>
      </c>
      <c r="AD2017" s="202"/>
      <c r="AE2017" s="620"/>
      <c r="AF2017" s="211" t="s">
        <v>7187</v>
      </c>
      <c r="AG2017" s="208">
        <f>SUM(AH2017:AL2017)</f>
        <v>0</v>
      </c>
      <c r="AH2017" s="208"/>
      <c r="AI2017" s="208"/>
      <c r="AJ2017" s="208">
        <f>SUMIFS($K2009:$K2028,$E2009:$E2028,"R6補",$F2009:$F2028,"結婚_妊娠・出産_子育てに温かい社会づくり・気運醸成事業",$J2009:$J2028,1/2)</f>
        <v>0</v>
      </c>
      <c r="AK2017" s="208"/>
      <c r="AL2017" s="208"/>
      <c r="AN2017" s="224">
        <f t="shared" si="731"/>
        <v>0</v>
      </c>
      <c r="AO2017" s="224"/>
      <c r="AP2017" s="224"/>
      <c r="AQ2017" s="224">
        <f>SUMIFS($L2009:$L2028,$E2009:$E2028,"R6補",$F2009:$F2028,"結婚_妊娠・出産_子育てに温かい社会づくり・気運醸成事業",$J2009:$J2028,1/2)</f>
        <v>0</v>
      </c>
      <c r="AR2017" s="224"/>
      <c r="AS2017" s="224"/>
      <c r="AU2017" s="208">
        <f t="shared" si="732"/>
        <v>0</v>
      </c>
      <c r="AV2017" s="208"/>
      <c r="AW2017" s="208"/>
      <c r="AX2017" s="208">
        <f>SUMIFS($M2009:$M2028,$E2009:$E2028,"R6補",$F2009:$F2028,"結婚_妊娠・出産_子育てに温かい社会づくり・気運醸成事業",$J2009:$J2028,1/2)</f>
        <v>0</v>
      </c>
      <c r="AY2017" s="208"/>
      <c r="AZ2017" s="208"/>
      <c r="BA2017" s="215"/>
    </row>
    <row r="2018" spans="1:53" s="201" customFormat="1" ht="12.75" hidden="1" customHeight="1" x14ac:dyDescent="0.15">
      <c r="A2018" s="612"/>
      <c r="B2018" s="615"/>
      <c r="C2018" s="618"/>
      <c r="D2018" s="418"/>
      <c r="E2018" s="419"/>
      <c r="F2018" s="420"/>
      <c r="G2018" s="420"/>
      <c r="H2018" s="420"/>
      <c r="I2018" s="421"/>
      <c r="J2018" s="422"/>
      <c r="K2018" s="423"/>
      <c r="L2018" s="423"/>
      <c r="M2018" s="423"/>
      <c r="N2018" s="332"/>
      <c r="O2018" s="433"/>
      <c r="P2018" s="434"/>
      <c r="Q2018" s="435"/>
      <c r="R2018" s="436"/>
      <c r="S2018" s="435"/>
      <c r="U2018" s="205">
        <v>10</v>
      </c>
      <c r="V2018" s="210" t="str">
        <f t="shared" si="721"/>
        <v/>
      </c>
      <c r="W2018" s="201" t="b">
        <f t="shared" si="723"/>
        <v>1</v>
      </c>
      <c r="Y2018" s="216"/>
      <c r="Z2018" s="217"/>
      <c r="AA2018" s="215"/>
      <c r="AB2018" s="408" t="str">
        <f t="shared" si="720"/>
        <v/>
      </c>
      <c r="AC2018" s="408" t="str">
        <f t="shared" si="722"/>
        <v/>
      </c>
      <c r="AD2018" s="202"/>
      <c r="AE2018" s="212" t="s">
        <v>7229</v>
      </c>
      <c r="AF2018" s="209" t="str">
        <f>IF(COUNTIF(AC2009:AC2028,"R6補一般コース"),"一般コース",IF(COUNTIF(AC2009:AC2028,"R6補都道府県主導型市町村連携コース"),"連携コース",""))</f>
        <v/>
      </c>
      <c r="AG2018" s="208">
        <f>SUM(AH2018:AL2018)</f>
        <v>0</v>
      </c>
      <c r="AH2018" s="208"/>
      <c r="AI2018" s="208"/>
      <c r="AJ2018" s="208"/>
      <c r="AK2018" s="208">
        <f>SUMIFS($K2009:$K2028,$E2009:$E2028,"R6補",G2009:G2028,"一般コース")</f>
        <v>0</v>
      </c>
      <c r="AL2018" s="208">
        <f>SUMIFS($K2009:$K2028,$E2009:$E2028,"R6補",G2009:G2028,"都道府県主導型市町村連携コース")</f>
        <v>0</v>
      </c>
      <c r="AN2018" s="224">
        <f>SUM(AO2018:AS2018)</f>
        <v>0</v>
      </c>
      <c r="AO2018" s="224"/>
      <c r="AP2018" s="224"/>
      <c r="AQ2018" s="224"/>
      <c r="AR2018" s="224">
        <f>SUMIFS($L2009:$L2028,$E2009:$E2028,"R6補",G2009:G2028,"一般コース")</f>
        <v>0</v>
      </c>
      <c r="AS2018" s="224">
        <f>SUMIFS($L2009:$L2028,$E2009:$E2028,"R6補",G2009:G2028,"都道府県主導型市町村連携コース")</f>
        <v>0</v>
      </c>
      <c r="AU2018" s="208">
        <f>SUM(AV2018:AZ2018)</f>
        <v>0</v>
      </c>
      <c r="AV2018" s="208"/>
      <c r="AW2018" s="208"/>
      <c r="AX2018" s="208"/>
      <c r="AY2018" s="208">
        <f>SUMIFS($M2009:$M2028,$E2009:$E2028,"R6補",G2009:G2028,"一般コース")</f>
        <v>0</v>
      </c>
      <c r="AZ2018" s="208">
        <f>SUMIFS($M2009:$M2028,$E2009:$E2028,"R6補",G2009:G2028,"都道府県主導型市町村連携コース")</f>
        <v>0</v>
      </c>
      <c r="BA2018" s="215"/>
    </row>
    <row r="2019" spans="1:53" s="201" customFormat="1" ht="12.6" hidden="1" customHeight="1" x14ac:dyDescent="0.15">
      <c r="A2019" s="612"/>
      <c r="B2019" s="615"/>
      <c r="C2019" s="618"/>
      <c r="D2019" s="418"/>
      <c r="E2019" s="419"/>
      <c r="F2019" s="420"/>
      <c r="G2019" s="420"/>
      <c r="H2019" s="420"/>
      <c r="I2019" s="421"/>
      <c r="J2019" s="432"/>
      <c r="K2019" s="423"/>
      <c r="L2019" s="423"/>
      <c r="M2019" s="423"/>
      <c r="N2019" s="332"/>
      <c r="O2019" s="433"/>
      <c r="P2019" s="434"/>
      <c r="Q2019" s="435"/>
      <c r="R2019" s="436"/>
      <c r="S2019" s="435"/>
      <c r="U2019" s="205">
        <v>11</v>
      </c>
      <c r="V2019" s="210" t="str">
        <f t="shared" si="721"/>
        <v/>
      </c>
      <c r="W2019" s="201" t="b">
        <f t="shared" si="723"/>
        <v>1</v>
      </c>
      <c r="AA2019" s="215"/>
      <c r="AB2019" s="408" t="str">
        <f t="shared" si="720"/>
        <v/>
      </c>
      <c r="AC2019" s="408" t="str">
        <f t="shared" si="722"/>
        <v/>
      </c>
      <c r="AD2019" s="202"/>
      <c r="AE2019" s="214"/>
      <c r="AF2019" s="214"/>
      <c r="AG2019" s="215"/>
      <c r="AH2019" s="215"/>
      <c r="AI2019" s="215"/>
      <c r="AJ2019" s="215"/>
      <c r="AK2019" s="215"/>
      <c r="AL2019" s="215"/>
      <c r="AN2019" s="218"/>
      <c r="AO2019" s="218"/>
      <c r="AP2019" s="218"/>
      <c r="AQ2019" s="218"/>
      <c r="AR2019" s="218"/>
      <c r="AS2019" s="218"/>
      <c r="AU2019" s="215"/>
      <c r="AV2019" s="215"/>
      <c r="AW2019" s="215"/>
      <c r="AX2019" s="215"/>
      <c r="AY2019" s="215"/>
      <c r="AZ2019" s="215"/>
      <c r="BA2019" s="215"/>
    </row>
    <row r="2020" spans="1:53" s="201" customFormat="1" ht="12.75" hidden="1" customHeight="1" x14ac:dyDescent="0.15">
      <c r="A2020" s="612"/>
      <c r="B2020" s="615"/>
      <c r="C2020" s="618"/>
      <c r="D2020" s="418"/>
      <c r="E2020" s="419"/>
      <c r="F2020" s="420"/>
      <c r="G2020" s="420"/>
      <c r="H2020" s="420"/>
      <c r="I2020" s="421"/>
      <c r="J2020" s="422"/>
      <c r="K2020" s="423"/>
      <c r="L2020" s="423"/>
      <c r="M2020" s="423"/>
      <c r="N2020" s="332"/>
      <c r="O2020" s="433"/>
      <c r="P2020" s="434"/>
      <c r="Q2020" s="435"/>
      <c r="R2020" s="436"/>
      <c r="S2020" s="435"/>
      <c r="U2020" s="205">
        <v>12</v>
      </c>
      <c r="V2020" s="210" t="str">
        <f t="shared" si="721"/>
        <v/>
      </c>
      <c r="W2020" s="201" t="b">
        <f t="shared" si="723"/>
        <v>1</v>
      </c>
      <c r="AA2020" s="215"/>
      <c r="AB2020" s="408" t="str">
        <f t="shared" si="720"/>
        <v/>
      </c>
      <c r="AC2020" s="408" t="str">
        <f t="shared" si="722"/>
        <v/>
      </c>
      <c r="AD2020" s="202"/>
      <c r="AE2020" s="214"/>
      <c r="AF2020" s="214"/>
      <c r="AG2020" s="215"/>
      <c r="AH2020" s="215"/>
      <c r="AI2020" s="215"/>
      <c r="AJ2020" s="215"/>
      <c r="AK2020" s="215"/>
      <c r="AL2020" s="215"/>
      <c r="AN2020" s="218"/>
      <c r="AO2020" s="218"/>
      <c r="AP2020" s="218"/>
      <c r="AQ2020" s="218"/>
      <c r="AR2020" s="218"/>
      <c r="AS2020" s="218"/>
      <c r="AU2020" s="215"/>
      <c r="AV2020" s="215"/>
      <c r="AW2020" s="215"/>
      <c r="AX2020" s="215"/>
      <c r="AY2020" s="215"/>
      <c r="AZ2020" s="215"/>
      <c r="BA2020" s="215"/>
    </row>
    <row r="2021" spans="1:53" s="201" customFormat="1" ht="12.75" hidden="1" customHeight="1" x14ac:dyDescent="0.15">
      <c r="A2021" s="612"/>
      <c r="B2021" s="615"/>
      <c r="C2021" s="618"/>
      <c r="D2021" s="418"/>
      <c r="E2021" s="419"/>
      <c r="F2021" s="420"/>
      <c r="G2021" s="420"/>
      <c r="H2021" s="420"/>
      <c r="I2021" s="421"/>
      <c r="J2021" s="422"/>
      <c r="K2021" s="423"/>
      <c r="L2021" s="423"/>
      <c r="M2021" s="423"/>
      <c r="N2021" s="332"/>
      <c r="O2021" s="433"/>
      <c r="P2021" s="434"/>
      <c r="Q2021" s="435"/>
      <c r="R2021" s="436"/>
      <c r="S2021" s="435"/>
      <c r="U2021" s="205">
        <v>13</v>
      </c>
      <c r="V2021" s="210" t="str">
        <f t="shared" si="721"/>
        <v/>
      </c>
      <c r="W2021" s="201" t="b">
        <f t="shared" si="723"/>
        <v>1</v>
      </c>
      <c r="Y2021" s="219"/>
      <c r="Z2021" s="215"/>
      <c r="AA2021" s="215"/>
      <c r="AB2021" s="408" t="str">
        <f t="shared" si="720"/>
        <v/>
      </c>
      <c r="AC2021" s="408" t="str">
        <f t="shared" si="722"/>
        <v/>
      </c>
      <c r="AD2021" s="202"/>
      <c r="AE2021" s="214"/>
      <c r="AF2021" s="214"/>
      <c r="AG2021" s="215"/>
      <c r="AH2021" s="215"/>
      <c r="AI2021" s="215"/>
      <c r="AJ2021" s="215"/>
      <c r="AK2021" s="215"/>
      <c r="AL2021" s="215"/>
      <c r="AN2021" s="218"/>
      <c r="AO2021" s="218"/>
      <c r="AP2021" s="218"/>
      <c r="AQ2021" s="218"/>
      <c r="AR2021" s="218"/>
      <c r="AS2021" s="218"/>
      <c r="AU2021" s="215"/>
      <c r="AV2021" s="215"/>
      <c r="AW2021" s="215"/>
      <c r="AX2021" s="215"/>
      <c r="AY2021" s="215"/>
      <c r="AZ2021" s="215"/>
      <c r="BA2021" s="215"/>
    </row>
    <row r="2022" spans="1:53" s="201" customFormat="1" ht="12.75" hidden="1" customHeight="1" x14ac:dyDescent="0.15">
      <c r="A2022" s="612"/>
      <c r="B2022" s="615"/>
      <c r="C2022" s="618"/>
      <c r="D2022" s="418"/>
      <c r="E2022" s="419"/>
      <c r="F2022" s="420"/>
      <c r="G2022" s="420"/>
      <c r="H2022" s="420"/>
      <c r="I2022" s="421"/>
      <c r="J2022" s="422"/>
      <c r="K2022" s="423"/>
      <c r="L2022" s="423"/>
      <c r="M2022" s="423"/>
      <c r="N2022" s="332"/>
      <c r="O2022" s="433"/>
      <c r="P2022" s="434"/>
      <c r="Q2022" s="435"/>
      <c r="R2022" s="436"/>
      <c r="S2022" s="435"/>
      <c r="U2022" s="205">
        <v>14</v>
      </c>
      <c r="V2022" s="210" t="str">
        <f t="shared" si="721"/>
        <v/>
      </c>
      <c r="W2022" s="201" t="b">
        <f t="shared" si="723"/>
        <v>1</v>
      </c>
      <c r="Y2022" s="186"/>
      <c r="Z2022" s="186"/>
      <c r="AA2022" s="215"/>
      <c r="AB2022" s="408" t="str">
        <f t="shared" si="720"/>
        <v/>
      </c>
      <c r="AC2022" s="408" t="str">
        <f t="shared" si="722"/>
        <v/>
      </c>
      <c r="AD2022" s="202"/>
      <c r="AE2022" s="214"/>
      <c r="AF2022" s="214"/>
      <c r="AH2022" s="215"/>
      <c r="AI2022" s="215"/>
      <c r="AJ2022" s="215"/>
      <c r="AK2022" s="215"/>
      <c r="AL2022" s="215"/>
      <c r="AN2022" s="218"/>
      <c r="AO2022" s="218"/>
      <c r="AP2022" s="218"/>
      <c r="AQ2022" s="218"/>
      <c r="AR2022" s="218"/>
      <c r="AS2022" s="218"/>
      <c r="AU2022" s="215"/>
      <c r="AV2022" s="215"/>
      <c r="AW2022" s="215"/>
      <c r="AX2022" s="215"/>
      <c r="AY2022" s="215"/>
      <c r="AZ2022" s="215"/>
      <c r="BA2022" s="215"/>
    </row>
    <row r="2023" spans="1:53" s="201" customFormat="1" ht="12.75" hidden="1" customHeight="1" x14ac:dyDescent="0.15">
      <c r="A2023" s="612"/>
      <c r="B2023" s="615"/>
      <c r="C2023" s="618"/>
      <c r="D2023" s="418"/>
      <c r="E2023" s="419"/>
      <c r="F2023" s="420"/>
      <c r="G2023" s="420"/>
      <c r="H2023" s="420"/>
      <c r="I2023" s="421"/>
      <c r="J2023" s="422"/>
      <c r="K2023" s="423"/>
      <c r="L2023" s="423"/>
      <c r="M2023" s="423"/>
      <c r="N2023" s="332"/>
      <c r="O2023" s="433"/>
      <c r="P2023" s="434"/>
      <c r="Q2023" s="435"/>
      <c r="R2023" s="436"/>
      <c r="S2023" s="435"/>
      <c r="U2023" s="205">
        <v>15</v>
      </c>
      <c r="V2023" s="210" t="str">
        <f t="shared" si="721"/>
        <v/>
      </c>
      <c r="W2023" s="201" t="b">
        <f t="shared" si="723"/>
        <v>1</v>
      </c>
      <c r="Y2023" s="186"/>
      <c r="Z2023" s="186"/>
      <c r="AA2023" s="215"/>
      <c r="AB2023" s="408" t="str">
        <f t="shared" si="720"/>
        <v/>
      </c>
      <c r="AC2023" s="408" t="str">
        <f t="shared" si="722"/>
        <v/>
      </c>
      <c r="AD2023" s="202"/>
      <c r="AE2023" s="214"/>
      <c r="AF2023" s="214"/>
      <c r="AG2023" s="215"/>
      <c r="AH2023" s="215"/>
      <c r="AI2023" s="215"/>
      <c r="AJ2023" s="215"/>
      <c r="AK2023" s="215"/>
      <c r="AL2023" s="215"/>
      <c r="AN2023" s="218"/>
      <c r="AO2023" s="218"/>
      <c r="AP2023" s="218"/>
      <c r="AQ2023" s="218"/>
      <c r="AR2023" s="218"/>
      <c r="AS2023" s="218"/>
      <c r="AU2023" s="215"/>
      <c r="AV2023" s="215"/>
      <c r="AW2023" s="215"/>
      <c r="AX2023" s="215"/>
      <c r="AY2023" s="215"/>
      <c r="AZ2023" s="215"/>
      <c r="BA2023" s="215"/>
    </row>
    <row r="2024" spans="1:53" s="201" customFormat="1" ht="12.75" hidden="1" customHeight="1" x14ac:dyDescent="0.15">
      <c r="A2024" s="612"/>
      <c r="B2024" s="615"/>
      <c r="C2024" s="618"/>
      <c r="D2024" s="418"/>
      <c r="E2024" s="419"/>
      <c r="F2024" s="420"/>
      <c r="G2024" s="420"/>
      <c r="H2024" s="420"/>
      <c r="I2024" s="421"/>
      <c r="J2024" s="422"/>
      <c r="K2024" s="423"/>
      <c r="L2024" s="423"/>
      <c r="M2024" s="423"/>
      <c r="N2024" s="332"/>
      <c r="O2024" s="433"/>
      <c r="P2024" s="434"/>
      <c r="Q2024" s="435"/>
      <c r="R2024" s="436"/>
      <c r="S2024" s="435"/>
      <c r="U2024" s="205">
        <v>16</v>
      </c>
      <c r="V2024" s="210" t="str">
        <f t="shared" si="721"/>
        <v/>
      </c>
      <c r="W2024" s="201" t="b">
        <f t="shared" si="723"/>
        <v>1</v>
      </c>
      <c r="Y2024" s="186"/>
      <c r="Z2024" s="186"/>
      <c r="AB2024" s="408" t="str">
        <f t="shared" si="720"/>
        <v/>
      </c>
      <c r="AC2024" s="408" t="str">
        <f t="shared" si="722"/>
        <v/>
      </c>
      <c r="AD2024" s="202"/>
      <c r="AE2024" s="214"/>
      <c r="AF2024" s="214"/>
      <c r="AG2024" s="215"/>
      <c r="AH2024" s="215"/>
      <c r="AI2024" s="215"/>
      <c r="AJ2024" s="215"/>
      <c r="AK2024" s="215"/>
      <c r="AL2024" s="215"/>
      <c r="AN2024" s="218"/>
      <c r="AO2024" s="218"/>
      <c r="AP2024" s="218"/>
      <c r="AQ2024" s="218"/>
      <c r="AR2024" s="218"/>
      <c r="AS2024" s="218"/>
      <c r="AU2024" s="215"/>
      <c r="AV2024" s="215"/>
      <c r="AW2024" s="215"/>
      <c r="AX2024" s="215"/>
      <c r="AY2024" s="215"/>
      <c r="AZ2024" s="215"/>
      <c r="BA2024" s="215"/>
    </row>
    <row r="2025" spans="1:53" s="201" customFormat="1" ht="12.75" hidden="1" customHeight="1" x14ac:dyDescent="0.15">
      <c r="A2025" s="612"/>
      <c r="B2025" s="615"/>
      <c r="C2025" s="618"/>
      <c r="D2025" s="418"/>
      <c r="E2025" s="419"/>
      <c r="F2025" s="420"/>
      <c r="G2025" s="420"/>
      <c r="H2025" s="420"/>
      <c r="I2025" s="421"/>
      <c r="J2025" s="422"/>
      <c r="K2025" s="423"/>
      <c r="L2025" s="423"/>
      <c r="M2025" s="423"/>
      <c r="N2025" s="332"/>
      <c r="O2025" s="433"/>
      <c r="P2025" s="434"/>
      <c r="Q2025" s="435"/>
      <c r="R2025" s="436"/>
      <c r="S2025" s="435"/>
      <c r="U2025" s="205">
        <v>17</v>
      </c>
      <c r="V2025" s="210" t="str">
        <f t="shared" si="721"/>
        <v/>
      </c>
      <c r="W2025" s="201" t="b">
        <f t="shared" si="723"/>
        <v>1</v>
      </c>
      <c r="Y2025" s="186"/>
      <c r="Z2025" s="186"/>
      <c r="AB2025" s="408" t="str">
        <f t="shared" si="720"/>
        <v/>
      </c>
      <c r="AC2025" s="408" t="str">
        <f t="shared" si="722"/>
        <v/>
      </c>
      <c r="AD2025" s="202"/>
      <c r="AE2025" s="214"/>
      <c r="AF2025" s="214"/>
      <c r="AG2025" s="215"/>
      <c r="AH2025" s="215"/>
      <c r="AI2025" s="215"/>
      <c r="AJ2025" s="215"/>
      <c r="AK2025" s="215"/>
      <c r="AL2025" s="215"/>
      <c r="AN2025" s="218"/>
      <c r="AO2025" s="218"/>
      <c r="AP2025" s="218"/>
      <c r="AQ2025" s="218"/>
      <c r="AR2025" s="218"/>
      <c r="AS2025" s="218"/>
      <c r="AU2025" s="215"/>
      <c r="AV2025" s="215"/>
      <c r="AW2025" s="215"/>
      <c r="AX2025" s="215"/>
      <c r="AY2025" s="215"/>
      <c r="AZ2025" s="215"/>
      <c r="BA2025" s="215"/>
    </row>
    <row r="2026" spans="1:53" s="201" customFormat="1" ht="12.75" hidden="1" customHeight="1" x14ac:dyDescent="0.15">
      <c r="A2026" s="612"/>
      <c r="B2026" s="615"/>
      <c r="C2026" s="618"/>
      <c r="D2026" s="418"/>
      <c r="E2026" s="419"/>
      <c r="F2026" s="420"/>
      <c r="G2026" s="420"/>
      <c r="H2026" s="420"/>
      <c r="I2026" s="421"/>
      <c r="J2026" s="422"/>
      <c r="K2026" s="423"/>
      <c r="L2026" s="423"/>
      <c r="M2026" s="423"/>
      <c r="N2026" s="332"/>
      <c r="O2026" s="433"/>
      <c r="P2026" s="434"/>
      <c r="Q2026" s="435"/>
      <c r="R2026" s="436"/>
      <c r="S2026" s="435"/>
      <c r="U2026" s="205">
        <v>18</v>
      </c>
      <c r="V2026" s="210" t="str">
        <f t="shared" si="721"/>
        <v/>
      </c>
      <c r="W2026" s="201" t="b">
        <f t="shared" si="723"/>
        <v>1</v>
      </c>
      <c r="Y2026" s="186"/>
      <c r="Z2026" s="186"/>
      <c r="AB2026" s="408" t="str">
        <f t="shared" si="720"/>
        <v/>
      </c>
      <c r="AC2026" s="408" t="str">
        <f t="shared" si="722"/>
        <v/>
      </c>
      <c r="AD2026" s="202"/>
      <c r="AE2026" s="214"/>
      <c r="AF2026" s="214"/>
      <c r="AG2026" s="215"/>
      <c r="AH2026" s="215"/>
      <c r="AI2026" s="215"/>
      <c r="AJ2026" s="215"/>
      <c r="AK2026" s="215"/>
      <c r="AL2026" s="215"/>
      <c r="AN2026" s="218"/>
      <c r="AO2026" s="218"/>
      <c r="AP2026" s="218"/>
      <c r="AQ2026" s="218"/>
      <c r="AR2026" s="218"/>
      <c r="AS2026" s="218"/>
      <c r="AU2026" s="215"/>
      <c r="AV2026" s="215"/>
      <c r="AW2026" s="215"/>
      <c r="AX2026" s="215"/>
      <c r="AY2026" s="215"/>
      <c r="AZ2026" s="215"/>
      <c r="BA2026" s="215"/>
    </row>
    <row r="2027" spans="1:53" s="201" customFormat="1" ht="12.75" hidden="1" customHeight="1" x14ac:dyDescent="0.15">
      <c r="A2027" s="612"/>
      <c r="B2027" s="615"/>
      <c r="C2027" s="618"/>
      <c r="D2027" s="418"/>
      <c r="E2027" s="424"/>
      <c r="F2027" s="420"/>
      <c r="G2027" s="420"/>
      <c r="H2027" s="420"/>
      <c r="I2027" s="421"/>
      <c r="J2027" s="422"/>
      <c r="K2027" s="423"/>
      <c r="L2027" s="423"/>
      <c r="M2027" s="423"/>
      <c r="N2027" s="332"/>
      <c r="O2027" s="433"/>
      <c r="P2027" s="434"/>
      <c r="Q2027" s="435"/>
      <c r="R2027" s="436"/>
      <c r="S2027" s="435"/>
      <c r="U2027" s="205">
        <v>19</v>
      </c>
      <c r="V2027" s="210" t="str">
        <f t="shared" si="721"/>
        <v/>
      </c>
      <c r="W2027" s="201" t="b">
        <f t="shared" si="723"/>
        <v>1</v>
      </c>
      <c r="Y2027" s="186"/>
      <c r="Z2027" s="186"/>
      <c r="AB2027" s="408" t="str">
        <f t="shared" si="720"/>
        <v/>
      </c>
      <c r="AC2027" s="408" t="str">
        <f t="shared" si="722"/>
        <v/>
      </c>
      <c r="AD2027" s="202"/>
      <c r="AE2027" s="214"/>
      <c r="AF2027" s="214"/>
      <c r="AG2027" s="215"/>
      <c r="AH2027" s="215"/>
      <c r="AI2027" s="215"/>
      <c r="AJ2027" s="215"/>
      <c r="AK2027" s="215"/>
      <c r="AL2027" s="215"/>
      <c r="AN2027" s="218"/>
      <c r="AO2027" s="218"/>
      <c r="AP2027" s="218"/>
      <c r="AQ2027" s="218"/>
      <c r="AR2027" s="218"/>
      <c r="AS2027" s="218"/>
      <c r="AU2027" s="215"/>
      <c r="AV2027" s="215"/>
      <c r="AW2027" s="215"/>
      <c r="AX2027" s="215"/>
      <c r="AY2027" s="215"/>
      <c r="AZ2027" s="215"/>
      <c r="BA2027" s="215"/>
    </row>
    <row r="2028" spans="1:53" s="215" customFormat="1" ht="12.75" hidden="1" customHeight="1" x14ac:dyDescent="0.15">
      <c r="A2028" s="613"/>
      <c r="B2028" s="616"/>
      <c r="C2028" s="619"/>
      <c r="D2028" s="426"/>
      <c r="E2028" s="427"/>
      <c r="F2028" s="428"/>
      <c r="G2028" s="428"/>
      <c r="H2028" s="428"/>
      <c r="I2028" s="429"/>
      <c r="J2028" s="430"/>
      <c r="K2028" s="431"/>
      <c r="L2028" s="431"/>
      <c r="M2028" s="431"/>
      <c r="N2028" s="332"/>
      <c r="O2028" s="433"/>
      <c r="P2028" s="434"/>
      <c r="Q2028" s="435"/>
      <c r="R2028" s="436"/>
      <c r="S2028" s="435"/>
      <c r="U2028" s="205">
        <v>20</v>
      </c>
      <c r="V2028" s="220" t="str">
        <f t="shared" si="721"/>
        <v/>
      </c>
      <c r="W2028" s="201" t="b">
        <f t="shared" si="723"/>
        <v>1</v>
      </c>
      <c r="Y2028" s="186"/>
      <c r="Z2028" s="186"/>
      <c r="AB2028" s="408" t="str">
        <f t="shared" si="720"/>
        <v/>
      </c>
      <c r="AC2028" s="408" t="str">
        <f t="shared" si="722"/>
        <v/>
      </c>
      <c r="AD2028" s="218"/>
      <c r="AE2028" s="214"/>
      <c r="AF2028" s="214"/>
      <c r="AN2028" s="218"/>
      <c r="AO2028" s="218"/>
      <c r="AP2028" s="218"/>
      <c r="AQ2028" s="218"/>
      <c r="AR2028" s="218"/>
      <c r="AS2028" s="218"/>
    </row>
    <row r="2029" spans="1:53" ht="13.5" customHeight="1" x14ac:dyDescent="0.15">
      <c r="A2029" s="333" t="s">
        <v>7408</v>
      </c>
      <c r="B2029" s="621" t="s">
        <v>7268</v>
      </c>
      <c r="C2029" s="621"/>
      <c r="D2029" s="621"/>
      <c r="E2029" s="621"/>
      <c r="F2029" s="621"/>
      <c r="G2029" s="621"/>
      <c r="H2029" s="621"/>
      <c r="I2029" s="621"/>
      <c r="J2029" s="621"/>
      <c r="K2029" s="621"/>
      <c r="L2029" s="621"/>
      <c r="M2029" s="621"/>
      <c r="N2029" s="221"/>
      <c r="O2029" s="221"/>
      <c r="P2029" s="221"/>
      <c r="Q2029" s="221"/>
      <c r="R2029" s="221"/>
      <c r="S2029" s="221"/>
      <c r="U2029" s="205"/>
      <c r="V2029" s="205"/>
      <c r="W2029" s="201"/>
      <c r="AB2029" s="409"/>
      <c r="AC2029" s="410"/>
      <c r="AD2029" s="186"/>
    </row>
    <row r="2030" spans="1:53" ht="13.5" customHeight="1" x14ac:dyDescent="0.15">
      <c r="A2030" s="201"/>
      <c r="B2030" s="622" t="s">
        <v>7290</v>
      </c>
      <c r="C2030" s="622"/>
      <c r="D2030" s="622"/>
      <c r="E2030" s="622"/>
      <c r="F2030" s="622"/>
      <c r="G2030" s="622"/>
      <c r="H2030" s="622"/>
      <c r="I2030" s="622"/>
      <c r="J2030" s="622"/>
      <c r="K2030" s="622"/>
      <c r="L2030" s="622"/>
      <c r="M2030" s="622"/>
      <c r="N2030" s="277"/>
      <c r="O2030" s="277"/>
      <c r="P2030" s="277"/>
      <c r="Q2030" s="277"/>
      <c r="R2030" s="277"/>
      <c r="S2030" s="277"/>
      <c r="U2030" s="205"/>
      <c r="V2030" s="205"/>
      <c r="W2030" s="201"/>
      <c r="AB2030" s="409"/>
      <c r="AC2030" s="410"/>
      <c r="AD2030" s="186"/>
    </row>
  </sheetData>
  <sheetProtection sheet="1" formatCells="0" formatColumns="0" formatRows="0" insertRows="0" autoFilter="0"/>
  <autoFilter ref="A8:BA2030">
    <filterColumn colId="0" showButton="0"/>
  </autoFilter>
  <mergeCells count="519">
    <mergeCell ref="A1989:A2008"/>
    <mergeCell ref="B1989:B2008"/>
    <mergeCell ref="C1989:C2008"/>
    <mergeCell ref="AE1990:AE1992"/>
    <mergeCell ref="AE1995:AE1997"/>
    <mergeCell ref="A2009:A2028"/>
    <mergeCell ref="B2009:B2028"/>
    <mergeCell ref="C2009:C2028"/>
    <mergeCell ref="AE2010:AE2012"/>
    <mergeCell ref="AE2015:AE2017"/>
    <mergeCell ref="A1949:A1968"/>
    <mergeCell ref="B1949:B1968"/>
    <mergeCell ref="C1949:C1968"/>
    <mergeCell ref="AE1950:AE1952"/>
    <mergeCell ref="AE1955:AE1957"/>
    <mergeCell ref="A1969:A1988"/>
    <mergeCell ref="B1969:B1988"/>
    <mergeCell ref="C1969:C1988"/>
    <mergeCell ref="AE1970:AE1972"/>
    <mergeCell ref="AE1975:AE1977"/>
    <mergeCell ref="A1909:A1928"/>
    <mergeCell ref="B1909:B1928"/>
    <mergeCell ref="C1909:C1928"/>
    <mergeCell ref="AE1910:AE1912"/>
    <mergeCell ref="AE1915:AE1917"/>
    <mergeCell ref="A1929:A1948"/>
    <mergeCell ref="B1929:B1948"/>
    <mergeCell ref="C1929:C1948"/>
    <mergeCell ref="AE1930:AE1932"/>
    <mergeCell ref="AE1935:AE1937"/>
    <mergeCell ref="A1869:A1888"/>
    <mergeCell ref="B1869:B1888"/>
    <mergeCell ref="C1869:C1888"/>
    <mergeCell ref="AE1870:AE1872"/>
    <mergeCell ref="AE1875:AE1877"/>
    <mergeCell ref="A1889:A1908"/>
    <mergeCell ref="B1889:B1908"/>
    <mergeCell ref="C1889:C1908"/>
    <mergeCell ref="AE1890:AE1892"/>
    <mergeCell ref="AE1895:AE1897"/>
    <mergeCell ref="A1829:A1848"/>
    <mergeCell ref="B1829:B1848"/>
    <mergeCell ref="C1829:C1848"/>
    <mergeCell ref="AE1830:AE1832"/>
    <mergeCell ref="AE1835:AE1837"/>
    <mergeCell ref="A1849:A1868"/>
    <mergeCell ref="B1849:B1868"/>
    <mergeCell ref="C1849:C1868"/>
    <mergeCell ref="AE1850:AE1852"/>
    <mergeCell ref="AE1855:AE1857"/>
    <mergeCell ref="A1789:A1808"/>
    <mergeCell ref="B1789:B1808"/>
    <mergeCell ref="C1789:C1808"/>
    <mergeCell ref="AE1790:AE1792"/>
    <mergeCell ref="AE1795:AE1797"/>
    <mergeCell ref="A1809:A1828"/>
    <mergeCell ref="B1809:B1828"/>
    <mergeCell ref="C1809:C1828"/>
    <mergeCell ref="AE1810:AE1812"/>
    <mergeCell ref="AE1815:AE1817"/>
    <mergeCell ref="A1749:A1768"/>
    <mergeCell ref="B1749:B1768"/>
    <mergeCell ref="C1749:C1768"/>
    <mergeCell ref="AE1750:AE1752"/>
    <mergeCell ref="AE1755:AE1757"/>
    <mergeCell ref="A1769:A1788"/>
    <mergeCell ref="B1769:B1788"/>
    <mergeCell ref="C1769:C1788"/>
    <mergeCell ref="AE1770:AE1772"/>
    <mergeCell ref="AE1775:AE1777"/>
    <mergeCell ref="A1709:A1728"/>
    <mergeCell ref="B1709:B1728"/>
    <mergeCell ref="C1709:C1728"/>
    <mergeCell ref="AE1710:AE1712"/>
    <mergeCell ref="AE1715:AE1717"/>
    <mergeCell ref="A1729:A1748"/>
    <mergeCell ref="B1729:B1748"/>
    <mergeCell ref="C1729:C1748"/>
    <mergeCell ref="AE1730:AE1732"/>
    <mergeCell ref="AE1735:AE1737"/>
    <mergeCell ref="A1669:A1688"/>
    <mergeCell ref="B1669:B1688"/>
    <mergeCell ref="C1669:C1688"/>
    <mergeCell ref="AE1670:AE1672"/>
    <mergeCell ref="AE1675:AE1677"/>
    <mergeCell ref="A1689:A1708"/>
    <mergeCell ref="B1689:B1708"/>
    <mergeCell ref="C1689:C1708"/>
    <mergeCell ref="AE1690:AE1692"/>
    <mergeCell ref="AE1695:AE1697"/>
    <mergeCell ref="A1629:A1648"/>
    <mergeCell ref="B1629:B1648"/>
    <mergeCell ref="C1629:C1648"/>
    <mergeCell ref="AE1630:AE1632"/>
    <mergeCell ref="AE1635:AE1637"/>
    <mergeCell ref="A1649:A1668"/>
    <mergeCell ref="B1649:B1668"/>
    <mergeCell ref="C1649:C1668"/>
    <mergeCell ref="AE1650:AE1652"/>
    <mergeCell ref="AE1655:AE1657"/>
    <mergeCell ref="A1589:A1608"/>
    <mergeCell ref="B1589:B1608"/>
    <mergeCell ref="C1589:C1608"/>
    <mergeCell ref="AE1590:AE1592"/>
    <mergeCell ref="AE1595:AE1597"/>
    <mergeCell ref="A1609:A1628"/>
    <mergeCell ref="B1609:B1628"/>
    <mergeCell ref="C1609:C1628"/>
    <mergeCell ref="AE1610:AE1612"/>
    <mergeCell ref="AE1615:AE1617"/>
    <mergeCell ref="A1549:A1568"/>
    <mergeCell ref="B1549:B1568"/>
    <mergeCell ref="C1549:C1568"/>
    <mergeCell ref="AE1550:AE1552"/>
    <mergeCell ref="AE1555:AE1557"/>
    <mergeCell ref="A1569:A1588"/>
    <mergeCell ref="B1569:B1588"/>
    <mergeCell ref="C1569:C1588"/>
    <mergeCell ref="AE1570:AE1572"/>
    <mergeCell ref="AE1575:AE1577"/>
    <mergeCell ref="A1509:A1528"/>
    <mergeCell ref="B1509:B1528"/>
    <mergeCell ref="C1509:C1528"/>
    <mergeCell ref="AE1510:AE1512"/>
    <mergeCell ref="AE1515:AE1517"/>
    <mergeCell ref="A1529:A1548"/>
    <mergeCell ref="B1529:B1548"/>
    <mergeCell ref="C1529:C1548"/>
    <mergeCell ref="AE1530:AE1532"/>
    <mergeCell ref="AE1535:AE1537"/>
    <mergeCell ref="A1469:A1488"/>
    <mergeCell ref="B1469:B1488"/>
    <mergeCell ref="C1469:C1488"/>
    <mergeCell ref="AE1470:AE1472"/>
    <mergeCell ref="AE1475:AE1477"/>
    <mergeCell ref="A1489:A1508"/>
    <mergeCell ref="B1489:B1508"/>
    <mergeCell ref="C1489:C1508"/>
    <mergeCell ref="AE1490:AE1492"/>
    <mergeCell ref="AE1495:AE1497"/>
    <mergeCell ref="A1429:A1448"/>
    <mergeCell ref="B1429:B1448"/>
    <mergeCell ref="C1429:C1448"/>
    <mergeCell ref="AE1430:AE1432"/>
    <mergeCell ref="AE1435:AE1437"/>
    <mergeCell ref="A1449:A1468"/>
    <mergeCell ref="B1449:B1468"/>
    <mergeCell ref="C1449:C1468"/>
    <mergeCell ref="AE1450:AE1452"/>
    <mergeCell ref="AE1455:AE1457"/>
    <mergeCell ref="A1389:A1408"/>
    <mergeCell ref="B1389:B1408"/>
    <mergeCell ref="C1389:C1408"/>
    <mergeCell ref="AE1390:AE1392"/>
    <mergeCell ref="AE1395:AE1397"/>
    <mergeCell ref="A1409:A1428"/>
    <mergeCell ref="B1409:B1428"/>
    <mergeCell ref="C1409:C1428"/>
    <mergeCell ref="AE1410:AE1412"/>
    <mergeCell ref="AE1415:AE1417"/>
    <mergeCell ref="A1349:A1368"/>
    <mergeCell ref="B1349:B1368"/>
    <mergeCell ref="C1349:C1368"/>
    <mergeCell ref="AE1350:AE1352"/>
    <mergeCell ref="AE1355:AE1357"/>
    <mergeCell ref="A1369:A1388"/>
    <mergeCell ref="B1369:B1388"/>
    <mergeCell ref="C1369:C1388"/>
    <mergeCell ref="AE1370:AE1372"/>
    <mergeCell ref="AE1375:AE1377"/>
    <mergeCell ref="A1309:A1328"/>
    <mergeCell ref="B1309:B1328"/>
    <mergeCell ref="C1309:C1328"/>
    <mergeCell ref="AE1310:AE1312"/>
    <mergeCell ref="AE1315:AE1317"/>
    <mergeCell ref="A1329:A1348"/>
    <mergeCell ref="B1329:B1348"/>
    <mergeCell ref="C1329:C1348"/>
    <mergeCell ref="AE1330:AE1332"/>
    <mergeCell ref="AE1335:AE1337"/>
    <mergeCell ref="A1269:A1288"/>
    <mergeCell ref="B1269:B1288"/>
    <mergeCell ref="C1269:C1288"/>
    <mergeCell ref="AE1270:AE1272"/>
    <mergeCell ref="AE1275:AE1277"/>
    <mergeCell ref="A1289:A1308"/>
    <mergeCell ref="B1289:B1308"/>
    <mergeCell ref="C1289:C1308"/>
    <mergeCell ref="AE1290:AE1292"/>
    <mergeCell ref="AE1295:AE1297"/>
    <mergeCell ref="A1229:A1248"/>
    <mergeCell ref="B1229:B1248"/>
    <mergeCell ref="C1229:C1248"/>
    <mergeCell ref="AE1230:AE1232"/>
    <mergeCell ref="AE1235:AE1237"/>
    <mergeCell ref="A1249:A1268"/>
    <mergeCell ref="B1249:B1268"/>
    <mergeCell ref="C1249:C1268"/>
    <mergeCell ref="AE1250:AE1252"/>
    <mergeCell ref="AE1255:AE1257"/>
    <mergeCell ref="A1189:A1208"/>
    <mergeCell ref="B1189:B1208"/>
    <mergeCell ref="C1189:C1208"/>
    <mergeCell ref="AE1190:AE1192"/>
    <mergeCell ref="AE1195:AE1197"/>
    <mergeCell ref="A1209:A1228"/>
    <mergeCell ref="B1209:B1228"/>
    <mergeCell ref="C1209:C1228"/>
    <mergeCell ref="AE1210:AE1212"/>
    <mergeCell ref="AE1215:AE1217"/>
    <mergeCell ref="A1149:A1168"/>
    <mergeCell ref="B1149:B1168"/>
    <mergeCell ref="C1149:C1168"/>
    <mergeCell ref="AE1150:AE1152"/>
    <mergeCell ref="AE1155:AE1157"/>
    <mergeCell ref="A1169:A1188"/>
    <mergeCell ref="B1169:B1188"/>
    <mergeCell ref="C1169:C1188"/>
    <mergeCell ref="AE1170:AE1172"/>
    <mergeCell ref="AE1175:AE1177"/>
    <mergeCell ref="A1109:A1128"/>
    <mergeCell ref="B1109:B1128"/>
    <mergeCell ref="C1109:C1128"/>
    <mergeCell ref="AE1110:AE1112"/>
    <mergeCell ref="AE1115:AE1117"/>
    <mergeCell ref="A1129:A1148"/>
    <mergeCell ref="B1129:B1148"/>
    <mergeCell ref="C1129:C1148"/>
    <mergeCell ref="AE1130:AE1132"/>
    <mergeCell ref="AE1135:AE1137"/>
    <mergeCell ref="A1069:A1088"/>
    <mergeCell ref="B1069:B1088"/>
    <mergeCell ref="C1069:C1088"/>
    <mergeCell ref="AE1070:AE1072"/>
    <mergeCell ref="AE1075:AE1077"/>
    <mergeCell ref="A1089:A1108"/>
    <mergeCell ref="B1089:B1108"/>
    <mergeCell ref="C1089:C1108"/>
    <mergeCell ref="AE1090:AE1092"/>
    <mergeCell ref="AE1095:AE1097"/>
    <mergeCell ref="A1029:A1048"/>
    <mergeCell ref="B1029:B1048"/>
    <mergeCell ref="C1029:C1048"/>
    <mergeCell ref="AE1030:AE1032"/>
    <mergeCell ref="AE1035:AE1037"/>
    <mergeCell ref="A1049:A1068"/>
    <mergeCell ref="B1049:B1068"/>
    <mergeCell ref="C1049:C1068"/>
    <mergeCell ref="AE1050:AE1052"/>
    <mergeCell ref="AE1055:AE1057"/>
    <mergeCell ref="A989:A1008"/>
    <mergeCell ref="B989:B1008"/>
    <mergeCell ref="C989:C1008"/>
    <mergeCell ref="AE990:AE992"/>
    <mergeCell ref="AE995:AE997"/>
    <mergeCell ref="A1009:A1028"/>
    <mergeCell ref="B1009:B1028"/>
    <mergeCell ref="C1009:C1028"/>
    <mergeCell ref="AE1010:AE1012"/>
    <mergeCell ref="AE1015:AE1017"/>
    <mergeCell ref="A949:A968"/>
    <mergeCell ref="B949:B968"/>
    <mergeCell ref="C949:C968"/>
    <mergeCell ref="AE950:AE952"/>
    <mergeCell ref="AE955:AE957"/>
    <mergeCell ref="A969:A988"/>
    <mergeCell ref="B969:B988"/>
    <mergeCell ref="C969:C988"/>
    <mergeCell ref="AE970:AE972"/>
    <mergeCell ref="AE975:AE977"/>
    <mergeCell ref="A909:A928"/>
    <mergeCell ref="B909:B928"/>
    <mergeCell ref="C909:C928"/>
    <mergeCell ref="AE910:AE912"/>
    <mergeCell ref="AE915:AE917"/>
    <mergeCell ref="A929:A948"/>
    <mergeCell ref="B929:B948"/>
    <mergeCell ref="C929:C948"/>
    <mergeCell ref="AE930:AE932"/>
    <mergeCell ref="AE935:AE937"/>
    <mergeCell ref="A869:A888"/>
    <mergeCell ref="B869:B888"/>
    <mergeCell ref="C869:C888"/>
    <mergeCell ref="AE870:AE872"/>
    <mergeCell ref="AE875:AE877"/>
    <mergeCell ref="A889:A908"/>
    <mergeCell ref="B889:B908"/>
    <mergeCell ref="C889:C908"/>
    <mergeCell ref="AE890:AE892"/>
    <mergeCell ref="AE895:AE897"/>
    <mergeCell ref="A829:A848"/>
    <mergeCell ref="B829:B848"/>
    <mergeCell ref="C829:C848"/>
    <mergeCell ref="AE830:AE832"/>
    <mergeCell ref="AE835:AE837"/>
    <mergeCell ref="A849:A868"/>
    <mergeCell ref="B849:B868"/>
    <mergeCell ref="C849:C868"/>
    <mergeCell ref="AE850:AE852"/>
    <mergeCell ref="AE855:AE857"/>
    <mergeCell ref="A789:A808"/>
    <mergeCell ref="B789:B808"/>
    <mergeCell ref="C789:C808"/>
    <mergeCell ref="AE790:AE792"/>
    <mergeCell ref="AE795:AE797"/>
    <mergeCell ref="A809:A828"/>
    <mergeCell ref="B809:B828"/>
    <mergeCell ref="C809:C828"/>
    <mergeCell ref="AE810:AE812"/>
    <mergeCell ref="AE815:AE817"/>
    <mergeCell ref="A749:A768"/>
    <mergeCell ref="B749:B768"/>
    <mergeCell ref="C749:C768"/>
    <mergeCell ref="AE750:AE752"/>
    <mergeCell ref="AE755:AE757"/>
    <mergeCell ref="A769:A788"/>
    <mergeCell ref="B769:B788"/>
    <mergeCell ref="C769:C788"/>
    <mergeCell ref="AE770:AE772"/>
    <mergeCell ref="AE775:AE777"/>
    <mergeCell ref="A709:A728"/>
    <mergeCell ref="B709:B728"/>
    <mergeCell ref="C709:C728"/>
    <mergeCell ref="AE710:AE712"/>
    <mergeCell ref="AE715:AE717"/>
    <mergeCell ref="A729:A748"/>
    <mergeCell ref="B729:B748"/>
    <mergeCell ref="C729:C748"/>
    <mergeCell ref="AE730:AE732"/>
    <mergeCell ref="AE735:AE737"/>
    <mergeCell ref="A669:A688"/>
    <mergeCell ref="B669:B688"/>
    <mergeCell ref="C669:C688"/>
    <mergeCell ref="AE670:AE672"/>
    <mergeCell ref="AE675:AE677"/>
    <mergeCell ref="A689:A708"/>
    <mergeCell ref="B689:B708"/>
    <mergeCell ref="C689:C708"/>
    <mergeCell ref="AE690:AE692"/>
    <mergeCell ref="AE695:AE697"/>
    <mergeCell ref="A629:A648"/>
    <mergeCell ref="B629:B648"/>
    <mergeCell ref="C629:C648"/>
    <mergeCell ref="AE630:AE632"/>
    <mergeCell ref="AE635:AE637"/>
    <mergeCell ref="A649:A668"/>
    <mergeCell ref="B649:B668"/>
    <mergeCell ref="C649:C668"/>
    <mergeCell ref="AE650:AE652"/>
    <mergeCell ref="AE655:AE657"/>
    <mergeCell ref="A589:A608"/>
    <mergeCell ref="B589:B608"/>
    <mergeCell ref="C589:C608"/>
    <mergeCell ref="AE590:AE592"/>
    <mergeCell ref="AE595:AE597"/>
    <mergeCell ref="A609:A628"/>
    <mergeCell ref="B609:B628"/>
    <mergeCell ref="C609:C628"/>
    <mergeCell ref="AE610:AE612"/>
    <mergeCell ref="AE615:AE617"/>
    <mergeCell ref="A549:A568"/>
    <mergeCell ref="B549:B568"/>
    <mergeCell ref="C549:C568"/>
    <mergeCell ref="AE550:AE552"/>
    <mergeCell ref="AE555:AE557"/>
    <mergeCell ref="A569:A588"/>
    <mergeCell ref="B569:B588"/>
    <mergeCell ref="C569:C588"/>
    <mergeCell ref="AE570:AE572"/>
    <mergeCell ref="AE575:AE577"/>
    <mergeCell ref="A509:A528"/>
    <mergeCell ref="B509:B528"/>
    <mergeCell ref="C509:C528"/>
    <mergeCell ref="AE510:AE512"/>
    <mergeCell ref="AE515:AE517"/>
    <mergeCell ref="A529:A548"/>
    <mergeCell ref="B529:B548"/>
    <mergeCell ref="C529:C548"/>
    <mergeCell ref="AE530:AE532"/>
    <mergeCell ref="AE535:AE537"/>
    <mergeCell ref="A469:A488"/>
    <mergeCell ref="B469:B488"/>
    <mergeCell ref="C469:C488"/>
    <mergeCell ref="AE470:AE472"/>
    <mergeCell ref="AE475:AE477"/>
    <mergeCell ref="A489:A508"/>
    <mergeCell ref="B489:B508"/>
    <mergeCell ref="C489:C508"/>
    <mergeCell ref="AE490:AE492"/>
    <mergeCell ref="AE495:AE497"/>
    <mergeCell ref="A449:A468"/>
    <mergeCell ref="B449:B468"/>
    <mergeCell ref="C449:C468"/>
    <mergeCell ref="A129:A148"/>
    <mergeCell ref="A109:A128"/>
    <mergeCell ref="AE115:AE117"/>
    <mergeCell ref="A169:A188"/>
    <mergeCell ref="B169:B188"/>
    <mergeCell ref="C169:C188"/>
    <mergeCell ref="AE170:AE172"/>
    <mergeCell ref="AE175:AE177"/>
    <mergeCell ref="A149:A168"/>
    <mergeCell ref="B149:B168"/>
    <mergeCell ref="C149:C168"/>
    <mergeCell ref="AE150:AE152"/>
    <mergeCell ref="AE155:AE157"/>
    <mergeCell ref="A189:A208"/>
    <mergeCell ref="B189:B208"/>
    <mergeCell ref="C189:C208"/>
    <mergeCell ref="AE190:AE192"/>
    <mergeCell ref="AE195:AE197"/>
    <mergeCell ref="A249:A268"/>
    <mergeCell ref="B249:B268"/>
    <mergeCell ref="C249:C268"/>
    <mergeCell ref="V7:V8"/>
    <mergeCell ref="D7:D8"/>
    <mergeCell ref="A89:A108"/>
    <mergeCell ref="AE90:AE92"/>
    <mergeCell ref="AE95:AE97"/>
    <mergeCell ref="A429:A448"/>
    <mergeCell ref="B429:B448"/>
    <mergeCell ref="C429:C448"/>
    <mergeCell ref="AE430:AE432"/>
    <mergeCell ref="AE435:AE437"/>
    <mergeCell ref="A9:A28"/>
    <mergeCell ref="C9:C28"/>
    <mergeCell ref="A29:A48"/>
    <mergeCell ref="B29:B48"/>
    <mergeCell ref="C29:C48"/>
    <mergeCell ref="B9:B28"/>
    <mergeCell ref="AE10:AE12"/>
    <mergeCell ref="A49:A68"/>
    <mergeCell ref="A69:A88"/>
    <mergeCell ref="A209:A228"/>
    <mergeCell ref="B209:B228"/>
    <mergeCell ref="C209:C228"/>
    <mergeCell ref="AE210:AE212"/>
    <mergeCell ref="AE215:AE217"/>
    <mergeCell ref="F5:I5"/>
    <mergeCell ref="A7:C7"/>
    <mergeCell ref="F7:I7"/>
    <mergeCell ref="J7:J8"/>
    <mergeCell ref="E7:E8"/>
    <mergeCell ref="A8:B8"/>
    <mergeCell ref="O5:S6"/>
    <mergeCell ref="O7:Q7"/>
    <mergeCell ref="R7:S7"/>
    <mergeCell ref="K7:M7"/>
    <mergeCell ref="B2029:M2029"/>
    <mergeCell ref="B2030:M2030"/>
    <mergeCell ref="AE15:AE17"/>
    <mergeCell ref="AE35:AE37"/>
    <mergeCell ref="AE30:AE32"/>
    <mergeCell ref="B49:B68"/>
    <mergeCell ref="C49:C68"/>
    <mergeCell ref="AE50:AE52"/>
    <mergeCell ref="AE55:AE57"/>
    <mergeCell ref="B69:B88"/>
    <mergeCell ref="C69:C88"/>
    <mergeCell ref="AE70:AE72"/>
    <mergeCell ref="AE75:AE77"/>
    <mergeCell ref="B89:B108"/>
    <mergeCell ref="C89:C108"/>
    <mergeCell ref="AE450:AE452"/>
    <mergeCell ref="AE455:AE457"/>
    <mergeCell ref="B129:B148"/>
    <mergeCell ref="C129:C148"/>
    <mergeCell ref="AE130:AE132"/>
    <mergeCell ref="AE135:AE137"/>
    <mergeCell ref="B109:B128"/>
    <mergeCell ref="C109:C128"/>
    <mergeCell ref="AE110:AE112"/>
    <mergeCell ref="AE250:AE252"/>
    <mergeCell ref="AE255:AE257"/>
    <mergeCell ref="A229:A248"/>
    <mergeCell ref="B229:B248"/>
    <mergeCell ref="C229:C248"/>
    <mergeCell ref="AE230:AE232"/>
    <mergeCell ref="AE235:AE237"/>
    <mergeCell ref="A289:A308"/>
    <mergeCell ref="B289:B308"/>
    <mergeCell ref="C289:C308"/>
    <mergeCell ref="AE290:AE292"/>
    <mergeCell ref="AE295:AE297"/>
    <mergeCell ref="A269:A288"/>
    <mergeCell ref="B269:B288"/>
    <mergeCell ref="C269:C288"/>
    <mergeCell ref="AE270:AE272"/>
    <mergeCell ref="AE275:AE277"/>
    <mergeCell ref="A329:A348"/>
    <mergeCell ref="B329:B348"/>
    <mergeCell ref="C329:C348"/>
    <mergeCell ref="AE330:AE332"/>
    <mergeCell ref="AE335:AE337"/>
    <mergeCell ref="A309:A328"/>
    <mergeCell ref="B309:B328"/>
    <mergeCell ref="C309:C328"/>
    <mergeCell ref="AE310:AE312"/>
    <mergeCell ref="AE315:AE317"/>
    <mergeCell ref="A369:A388"/>
    <mergeCell ref="B369:B388"/>
    <mergeCell ref="C369:C388"/>
    <mergeCell ref="AE370:AE372"/>
    <mergeCell ref="AE375:AE377"/>
    <mergeCell ref="A349:A368"/>
    <mergeCell ref="B349:B368"/>
    <mergeCell ref="C349:C368"/>
    <mergeCell ref="AE350:AE352"/>
    <mergeCell ref="AE355:AE357"/>
    <mergeCell ref="A409:A428"/>
    <mergeCell ref="B409:B428"/>
    <mergeCell ref="C409:C428"/>
    <mergeCell ref="AE410:AE412"/>
    <mergeCell ref="AE415:AE417"/>
    <mergeCell ref="A389:A408"/>
    <mergeCell ref="B389:B408"/>
    <mergeCell ref="C389:C408"/>
    <mergeCell ref="AE390:AE392"/>
    <mergeCell ref="AE395:AE397"/>
  </mergeCells>
  <phoneticPr fontId="3"/>
  <conditionalFormatting sqref="O9:S2028">
    <cfRule type="expression" dxfId="211" priority="365">
      <formula>$F9=""</formula>
    </cfRule>
  </conditionalFormatting>
  <dataValidations count="3">
    <dataValidation type="list" allowBlank="1" showInputMessage="1" showErrorMessage="1" sqref="F9:F2028">
      <formula1>INDIRECT(TEXT("メニュー"&amp;$E9,"@"))</formula1>
    </dataValidation>
    <dataValidation type="list" allowBlank="1" showInputMessage="1" showErrorMessage="1" sqref="G9:G2028">
      <formula1>INDIRECT(TEXT($F9&amp;$E9,"@"))</formula1>
    </dataValidation>
    <dataValidation type="list" allowBlank="1" showInputMessage="1" showErrorMessage="1" sqref="H9:H2028">
      <formula1>INDIRECT(TEXT($F9&amp;$E9&amp;$G9,"@"))</formula1>
    </dataValidation>
  </dataValidations>
  <pageMargins left="0.51181102362204722" right="0.51181102362204722" top="0.35433070866141736" bottom="0.35433070866141736" header="0.31496062992125984" footer="0.31496062992125984"/>
  <pageSetup paperSize="9" scale="44" fitToHeight="0" orientation="landscape" r:id="rId1"/>
  <rowBreaks count="25" manualBreakCount="25">
    <brk id="88" max="18" man="1"/>
    <brk id="168" max="18" man="1"/>
    <brk id="248" max="18" man="1"/>
    <brk id="328" max="18" man="1"/>
    <brk id="408" max="18" man="1"/>
    <brk id="488" max="18" man="1"/>
    <brk id="568" max="18" man="1"/>
    <brk id="648" max="18" man="1"/>
    <brk id="728" max="18" man="1"/>
    <brk id="808" max="18" man="1"/>
    <brk id="888" max="18" man="1"/>
    <brk id="968" max="18" man="1"/>
    <brk id="1048" max="18" man="1"/>
    <brk id="1128" max="18" man="1"/>
    <brk id="1208" max="18" man="1"/>
    <brk id="1288" max="18" man="1"/>
    <brk id="1368" max="18" man="1"/>
    <brk id="1448" max="18" man="1"/>
    <brk id="1528" max="18" man="1"/>
    <brk id="1608" max="18" man="1"/>
    <brk id="1688" max="18" man="1"/>
    <brk id="1768" max="18" man="1"/>
    <brk id="1848" max="18" man="1"/>
    <brk id="1928" max="18" man="1"/>
    <brk id="2008" max="18" man="1"/>
  </rowBreaks>
  <drawing r:id="rId2"/>
  <extLst>
    <ext xmlns:x14="http://schemas.microsoft.com/office/spreadsheetml/2009/9/main" uri="{78C0D931-6437-407d-A8EE-F0AAD7539E65}">
      <x14:conditionalFormattings>
        <x14:conditionalFormatting xmlns:xm="http://schemas.microsoft.com/office/excel/2006/main">
          <x14:cfRule type="expression" priority="366" id="{618301EA-29C1-4362-804F-FC783A0A1579}">
            <xm:f>$F9=リンク先!$C$16</xm:f>
            <x14:dxf>
              <fill>
                <patternFill patternType="lightDown">
                  <bgColor theme="0" tint="-0.14990691854609822"/>
                </patternFill>
              </fill>
            </x14:dxf>
          </x14:cfRule>
          <x14:cfRule type="expression" priority="367" id="{088B5810-19E0-463D-A381-C775D4131D9A}">
            <xm:f>$F9=リンク先!$C$17</xm:f>
            <x14:dxf>
              <fill>
                <patternFill patternType="lightDown">
                  <bgColor theme="0" tint="-0.14990691854609822"/>
                </patternFill>
              </fill>
            </x14:dxf>
          </x14:cfRule>
          <x14:cfRule type="expression" priority="368" id="{1575F7F4-BC8F-4637-9E3D-0FD4EC9B6D7B}">
            <xm:f>$F9=リンク先!$C$18</xm:f>
            <x14:dxf>
              <fill>
                <patternFill patternType="lightDown">
                  <bgColor theme="0" tint="-0.14990691854609822"/>
                </patternFill>
              </fill>
            </x14:dxf>
          </x14:cfRule>
          <xm:sqref>O9:S2028</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14:formula1>
            <xm:f>リンク先!$C$9:$C$11</xm:f>
          </x14:formula1>
          <xm:sqref>C9:C29 C49 C69 C89 C109 C129 C149 C169 C189 C209 C229 C249 C269 C289 C309 C329 C349 C369 C389 C409 C429 C449 C469 C489 C509 C529 C549 C569 C589 C609 C629 C649 C669 C689 C709 C729 C749 C769 C789 C809 C829 C849 C869 C889 C909 C929 C949 C969 C989 C1009 C1029 C1049 C1069 C1089 C1109 C1129 C1149 C1169 C1189 C1209 C1229 C1249 C1269 C1289 C1309 C1329 C1349 C1369 C1389 C1409 C1429 C1449 C1469 C1489 C1509 C1529 C1549 C1569 C1589 C1609 C1629 C1649 C1669 C1689 C1709 C1729 C1749 C1769 C1789 C1809 C1829 C1849 C1869 C1889 C1909 C1929 C1949 C1969 C1989 C2009</xm:sqref>
        </x14:dataValidation>
        <x14:dataValidation type="list" allowBlank="1" showInputMessage="1" showErrorMessage="1">
          <x14:formula1>
            <xm:f>リンク先!$C$12:$C$13</xm:f>
          </x14:formula1>
          <xm:sqref>E9:E2028</xm:sqref>
        </x14:dataValidation>
        <x14:dataValidation type="list" allowBlank="1" showInputMessage="1" showErrorMessage="1" promptTitle="★入力時注意" prompt="①「地域少子化対策重点推進事業」⇒「結婚新生活支援事業」の順に記載すること。_x000a_②上から番号順に記載すること。_x000a_">
          <x14:formula1>
            <xm:f>リンク先!$A$96:$A$119</xm:f>
          </x14:formula1>
          <xm:sqref>D9:D2028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
  <sheetViews>
    <sheetView workbookViewId="0">
      <selection activeCell="B9" sqref="B9:B28"/>
    </sheetView>
  </sheetViews>
  <sheetFormatPr defaultRowHeight="12" x14ac:dyDescent="0.15"/>
  <sheetData/>
  <phoneticPr fontId="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BE1151"/>
  <sheetViews>
    <sheetView showGridLines="0" view="pageBreakPreview" zoomScale="85" zoomScaleNormal="100" zoomScaleSheetLayoutView="85" workbookViewId="0">
      <pane ySplit="9" topLeftCell="A10" activePane="bottomLeft" state="frozen"/>
      <selection activeCell="D2" sqref="D2"/>
      <selection pane="bottomLeft" activeCell="D2" sqref="D2"/>
    </sheetView>
  </sheetViews>
  <sheetFormatPr defaultColWidth="9.140625" defaultRowHeight="13.5" x14ac:dyDescent="0.15"/>
  <cols>
    <col min="1" max="2" width="2.42578125" style="141" customWidth="1"/>
    <col min="3" max="3" width="2.42578125" style="142" customWidth="1"/>
    <col min="4" max="10" width="2.42578125" style="141" customWidth="1"/>
    <col min="11" max="15" width="17.28515625" style="141" customWidth="1"/>
    <col min="16" max="16" width="17.28515625" style="141" hidden="1" customWidth="1"/>
    <col min="17" max="22" width="17.28515625" style="141" customWidth="1"/>
    <col min="23" max="23" width="9.85546875" style="141" bestFit="1" customWidth="1"/>
    <col min="24" max="30" width="2.140625" style="141" customWidth="1"/>
    <col min="31" max="31" width="2.140625" style="142" customWidth="1"/>
    <col min="32" max="36" width="2.140625" style="141" customWidth="1"/>
    <col min="37" max="37" width="1.85546875" style="141" hidden="1" customWidth="1"/>
    <col min="38" max="39" width="4.42578125" style="147" customWidth="1"/>
    <col min="40" max="40" width="21.5703125" style="141" bestFit="1" customWidth="1"/>
    <col min="41" max="45" width="11.140625" style="141" customWidth="1"/>
    <col min="46" max="46" width="11.140625" style="141" hidden="1" customWidth="1"/>
    <col min="47" max="52" width="11.140625" style="141" customWidth="1"/>
    <col min="53" max="58" width="12.140625" style="141" customWidth="1"/>
    <col min="59" max="16384" width="9.140625" style="141"/>
  </cols>
  <sheetData>
    <row r="1" spans="1:57" ht="55.35" customHeight="1" thickBot="1" x14ac:dyDescent="0.2">
      <c r="L1" s="149"/>
    </row>
    <row r="2" spans="1:57" ht="15" thickTop="1" thickBot="1" x14ac:dyDescent="0.2">
      <c r="A2" s="138" t="s">
        <v>7284</v>
      </c>
      <c r="B2" s="138"/>
      <c r="C2" s="139"/>
      <c r="D2" s="140"/>
      <c r="E2" s="140"/>
      <c r="F2" s="140"/>
      <c r="G2" s="138"/>
      <c r="H2" s="138"/>
      <c r="I2" s="138"/>
      <c r="J2" s="138"/>
      <c r="K2" s="140"/>
      <c r="L2" s="140"/>
      <c r="M2" s="140"/>
      <c r="N2" s="140"/>
      <c r="O2" s="140"/>
      <c r="P2" s="140"/>
      <c r="Q2" s="140"/>
      <c r="R2" s="140"/>
      <c r="S2" s="140"/>
      <c r="T2" s="140"/>
      <c r="U2" s="140"/>
      <c r="V2" s="140"/>
      <c r="W2" s="140"/>
      <c r="X2" s="140"/>
      <c r="AL2" s="143"/>
      <c r="AM2" s="143"/>
      <c r="AN2" s="144"/>
      <c r="AO2" s="144"/>
      <c r="AW2" s="343" t="s">
        <v>7415</v>
      </c>
      <c r="AX2" s="344"/>
      <c r="AY2" s="344"/>
      <c r="AZ2" s="345"/>
    </row>
    <row r="3" spans="1:57" ht="4.5" customHeight="1" thickTop="1" thickBot="1" x14ac:dyDescent="0.2">
      <c r="A3" s="140"/>
      <c r="B3" s="140"/>
      <c r="C3" s="139"/>
      <c r="D3" s="140"/>
      <c r="E3" s="140"/>
      <c r="F3" s="140"/>
      <c r="G3" s="140"/>
      <c r="H3" s="140"/>
      <c r="I3" s="140"/>
      <c r="J3" s="140"/>
      <c r="K3" s="140"/>
      <c r="L3" s="140"/>
      <c r="M3" s="140"/>
      <c r="N3" s="140"/>
      <c r="O3" s="140"/>
      <c r="P3" s="140"/>
      <c r="Q3" s="140"/>
      <c r="R3" s="140"/>
      <c r="S3" s="140"/>
      <c r="T3" s="140"/>
      <c r="U3" s="140"/>
      <c r="V3" s="140"/>
      <c r="W3" s="140"/>
      <c r="X3" s="140"/>
      <c r="AL3" s="143"/>
      <c r="AM3" s="143"/>
      <c r="AN3" s="145"/>
      <c r="AO3" s="145"/>
    </row>
    <row r="4" spans="1:57" ht="18.75" customHeight="1" thickTop="1" x14ac:dyDescent="0.15">
      <c r="C4" s="139"/>
      <c r="D4" s="140"/>
      <c r="E4" s="140"/>
      <c r="F4" s="140"/>
      <c r="K4" s="559" t="s">
        <v>7285</v>
      </c>
      <c r="L4" s="559"/>
      <c r="M4" s="559"/>
      <c r="N4" s="559"/>
      <c r="O4" s="559"/>
      <c r="P4" s="559"/>
      <c r="Q4" s="559"/>
      <c r="R4" s="559"/>
      <c r="S4" s="559"/>
      <c r="T4" s="559"/>
      <c r="U4" s="559"/>
      <c r="V4" s="146" t="s">
        <v>0</v>
      </c>
      <c r="W4" s="558" t="str">
        <f>実績報告総括表!B9</f>
        <v>岡山県</v>
      </c>
      <c r="X4" s="558"/>
      <c r="Y4" s="558"/>
      <c r="Z4" s="558"/>
      <c r="AA4" s="558"/>
      <c r="AB4" s="558"/>
      <c r="AC4" s="558"/>
      <c r="AD4" s="558"/>
      <c r="AE4" s="558"/>
      <c r="AF4" s="558"/>
      <c r="AG4" s="558"/>
      <c r="AH4" s="558"/>
      <c r="AI4" s="558"/>
      <c r="AJ4" s="558"/>
      <c r="AN4" s="350" t="s">
        <v>7224</v>
      </c>
      <c r="AO4" s="288" t="s">
        <v>13</v>
      </c>
      <c r="AP4" s="288" t="s">
        <v>12</v>
      </c>
      <c r="AQ4" s="288" t="s">
        <v>11</v>
      </c>
      <c r="AR4" s="288" t="s">
        <v>7308</v>
      </c>
      <c r="AS4" s="288" t="s">
        <v>7169</v>
      </c>
      <c r="AT4" s="288" t="s">
        <v>7199</v>
      </c>
      <c r="AU4" s="288" t="s">
        <v>7157</v>
      </c>
      <c r="AV4" s="288" t="s">
        <v>10</v>
      </c>
      <c r="AW4" s="357" t="s">
        <v>7275</v>
      </c>
      <c r="AX4" s="358" t="s">
        <v>7277</v>
      </c>
      <c r="AY4" s="358" t="s">
        <v>7279</v>
      </c>
      <c r="AZ4" s="359" t="s">
        <v>7280</v>
      </c>
    </row>
    <row r="5" spans="1:57" ht="11.1" customHeight="1" thickBot="1" x14ac:dyDescent="0.2">
      <c r="A5" s="140"/>
      <c r="B5" s="140"/>
      <c r="C5" s="139"/>
      <c r="D5" s="140"/>
      <c r="E5" s="140"/>
      <c r="F5" s="140"/>
      <c r="G5" s="140"/>
      <c r="H5" s="140"/>
      <c r="I5" s="140"/>
      <c r="J5" s="140"/>
      <c r="K5" s="140"/>
      <c r="L5" s="140"/>
      <c r="M5" s="140"/>
      <c r="N5" s="140"/>
      <c r="O5" s="140"/>
      <c r="P5" s="140"/>
      <c r="Q5" s="140"/>
      <c r="R5" s="140"/>
      <c r="S5" s="140"/>
      <c r="T5" s="140"/>
      <c r="U5" s="140"/>
      <c r="V5" s="140"/>
      <c r="W5" s="140"/>
      <c r="X5" s="140"/>
      <c r="AW5" s="360"/>
      <c r="AX5" s="149"/>
      <c r="AY5" s="149"/>
      <c r="AZ5" s="361"/>
    </row>
    <row r="6" spans="1:57" ht="26.1" customHeight="1" x14ac:dyDescent="0.15">
      <c r="A6" s="669" t="s">
        <v>7186</v>
      </c>
      <c r="B6" s="670"/>
      <c r="C6" s="670"/>
      <c r="D6" s="670"/>
      <c r="E6" s="670"/>
      <c r="F6" s="670"/>
      <c r="G6" s="670"/>
      <c r="H6" s="670"/>
      <c r="I6" s="670"/>
      <c r="J6" s="670"/>
      <c r="K6" s="282" t="s">
        <v>13</v>
      </c>
      <c r="L6" s="260" t="s">
        <v>12</v>
      </c>
      <c r="M6" s="282" t="s">
        <v>11</v>
      </c>
      <c r="N6" s="282" t="s">
        <v>7291</v>
      </c>
      <c r="O6" s="261" t="s">
        <v>7169</v>
      </c>
      <c r="P6" s="675" t="s">
        <v>7199</v>
      </c>
      <c r="Q6" s="282" t="s">
        <v>7157</v>
      </c>
      <c r="R6" s="262" t="s">
        <v>10</v>
      </c>
      <c r="S6" s="262" t="s">
        <v>7275</v>
      </c>
      <c r="T6" s="262" t="s">
        <v>7277</v>
      </c>
      <c r="U6" s="262" t="s">
        <v>7279</v>
      </c>
      <c r="V6" s="262" t="s">
        <v>7280</v>
      </c>
      <c r="W6" s="678" t="s">
        <v>9</v>
      </c>
      <c r="X6" s="679"/>
      <c r="Y6" s="679"/>
      <c r="Z6" s="679"/>
      <c r="AA6" s="679"/>
      <c r="AB6" s="679"/>
      <c r="AC6" s="679"/>
      <c r="AD6" s="679"/>
      <c r="AE6" s="679"/>
      <c r="AF6" s="679"/>
      <c r="AG6" s="679"/>
      <c r="AH6" s="679"/>
      <c r="AI6" s="679"/>
      <c r="AJ6" s="680"/>
      <c r="AN6" s="351" t="s">
        <v>7409</v>
      </c>
      <c r="AO6" s="153">
        <f t="shared" ref="AO6:AS8" si="0">K1124</f>
        <v>0</v>
      </c>
      <c r="AP6" s="153">
        <f t="shared" si="0"/>
        <v>0</v>
      </c>
      <c r="AQ6" s="153">
        <f t="shared" si="0"/>
        <v>0</v>
      </c>
      <c r="AR6" s="153">
        <f t="shared" si="0"/>
        <v>0</v>
      </c>
      <c r="AS6" s="153">
        <f t="shared" si="0"/>
        <v>0</v>
      </c>
      <c r="AT6" s="153"/>
      <c r="AU6" s="154"/>
      <c r="AV6" s="354">
        <f t="shared" ref="AV6:AZ8" si="1">R1124</f>
        <v>0</v>
      </c>
      <c r="AW6" s="362">
        <f t="shared" si="1"/>
        <v>0</v>
      </c>
      <c r="AX6" s="303">
        <f t="shared" si="1"/>
        <v>0</v>
      </c>
      <c r="AY6" s="303">
        <f t="shared" si="1"/>
        <v>0</v>
      </c>
      <c r="AZ6" s="363">
        <f t="shared" si="1"/>
        <v>0</v>
      </c>
    </row>
    <row r="7" spans="1:57" ht="9" customHeight="1" x14ac:dyDescent="0.15">
      <c r="A7" s="671"/>
      <c r="B7" s="672"/>
      <c r="C7" s="672"/>
      <c r="D7" s="672"/>
      <c r="E7" s="672"/>
      <c r="F7" s="672"/>
      <c r="G7" s="672"/>
      <c r="H7" s="672"/>
      <c r="I7" s="672"/>
      <c r="J7" s="672"/>
      <c r="K7" s="263"/>
      <c r="L7" s="283"/>
      <c r="M7" s="283"/>
      <c r="N7" s="283"/>
      <c r="O7" s="264"/>
      <c r="P7" s="676"/>
      <c r="Q7" s="283"/>
      <c r="R7" s="265"/>
      <c r="S7" s="265"/>
      <c r="T7" s="265"/>
      <c r="U7" s="265"/>
      <c r="V7" s="265"/>
      <c r="W7" s="681"/>
      <c r="X7" s="682"/>
      <c r="Y7" s="682"/>
      <c r="Z7" s="682"/>
      <c r="AA7" s="682"/>
      <c r="AB7" s="682"/>
      <c r="AC7" s="682"/>
      <c r="AD7" s="682"/>
      <c r="AE7" s="682"/>
      <c r="AF7" s="682"/>
      <c r="AG7" s="682"/>
      <c r="AH7" s="682"/>
      <c r="AI7" s="682"/>
      <c r="AJ7" s="683"/>
      <c r="AN7" s="352" t="s">
        <v>7410</v>
      </c>
      <c r="AO7" s="161">
        <f t="shared" si="0"/>
        <v>0</v>
      </c>
      <c r="AP7" s="161">
        <f t="shared" si="0"/>
        <v>0</v>
      </c>
      <c r="AQ7" s="161">
        <f t="shared" si="0"/>
        <v>0</v>
      </c>
      <c r="AR7" s="161">
        <f t="shared" si="0"/>
        <v>0</v>
      </c>
      <c r="AS7" s="161">
        <f t="shared" si="0"/>
        <v>0</v>
      </c>
      <c r="AT7" s="161"/>
      <c r="AU7" s="162"/>
      <c r="AV7" s="355">
        <f t="shared" si="1"/>
        <v>0</v>
      </c>
      <c r="AW7" s="364">
        <f t="shared" si="1"/>
        <v>0</v>
      </c>
      <c r="AX7" s="304">
        <f t="shared" si="1"/>
        <v>0</v>
      </c>
      <c r="AY7" s="304">
        <f t="shared" si="1"/>
        <v>0</v>
      </c>
      <c r="AZ7" s="365">
        <f t="shared" si="1"/>
        <v>0</v>
      </c>
    </row>
    <row r="8" spans="1:57" ht="11.25" customHeight="1" thickBot="1" x14ac:dyDescent="0.2">
      <c r="A8" s="673"/>
      <c r="B8" s="674"/>
      <c r="C8" s="674"/>
      <c r="D8" s="674"/>
      <c r="E8" s="674"/>
      <c r="F8" s="674"/>
      <c r="G8" s="674"/>
      <c r="H8" s="674"/>
      <c r="I8" s="674"/>
      <c r="J8" s="674"/>
      <c r="K8" s="266" t="s">
        <v>8</v>
      </c>
      <c r="L8" s="266" t="s">
        <v>7</v>
      </c>
      <c r="M8" s="266" t="s">
        <v>6</v>
      </c>
      <c r="N8" s="266" t="s">
        <v>5</v>
      </c>
      <c r="O8" s="267" t="s">
        <v>7160</v>
      </c>
      <c r="P8" s="677"/>
      <c r="Q8" s="266" t="s">
        <v>7154</v>
      </c>
      <c r="R8" s="268" t="s">
        <v>7161</v>
      </c>
      <c r="S8" s="268" t="s">
        <v>7276</v>
      </c>
      <c r="T8" s="268" t="s">
        <v>7278</v>
      </c>
      <c r="U8" s="268" t="s">
        <v>7281</v>
      </c>
      <c r="V8" s="268" t="s">
        <v>7283</v>
      </c>
      <c r="W8" s="684"/>
      <c r="X8" s="685"/>
      <c r="Y8" s="685"/>
      <c r="Z8" s="685"/>
      <c r="AA8" s="685"/>
      <c r="AB8" s="685"/>
      <c r="AC8" s="685"/>
      <c r="AD8" s="685"/>
      <c r="AE8" s="685"/>
      <c r="AF8" s="685"/>
      <c r="AG8" s="685"/>
      <c r="AH8" s="685"/>
      <c r="AI8" s="685"/>
      <c r="AJ8" s="686"/>
      <c r="AN8" s="353" t="s">
        <v>7411</v>
      </c>
      <c r="AO8" s="163">
        <f t="shared" si="0"/>
        <v>0</v>
      </c>
      <c r="AP8" s="163">
        <f t="shared" si="0"/>
        <v>0</v>
      </c>
      <c r="AQ8" s="163">
        <f t="shared" si="0"/>
        <v>0</v>
      </c>
      <c r="AR8" s="163">
        <f>N1126</f>
        <v>0</v>
      </c>
      <c r="AS8" s="163">
        <f t="shared" si="0"/>
        <v>0</v>
      </c>
      <c r="AT8" s="163"/>
      <c r="AU8" s="164"/>
      <c r="AV8" s="356">
        <f t="shared" si="1"/>
        <v>0</v>
      </c>
      <c r="AW8" s="366">
        <f>S1126</f>
        <v>0</v>
      </c>
      <c r="AX8" s="305">
        <f t="shared" si="1"/>
        <v>0</v>
      </c>
      <c r="AY8" s="305">
        <f t="shared" si="1"/>
        <v>0</v>
      </c>
      <c r="AZ8" s="367">
        <f t="shared" si="1"/>
        <v>0</v>
      </c>
    </row>
    <row r="9" spans="1:57" s="165" customFormat="1" ht="12" customHeight="1" x14ac:dyDescent="0.15">
      <c r="A9" s="48"/>
      <c r="B9" s="49"/>
      <c r="C9" s="89"/>
      <c r="D9" s="49"/>
      <c r="E9" s="49"/>
      <c r="F9" s="49"/>
      <c r="G9" s="49"/>
      <c r="H9" s="49"/>
      <c r="I9" s="49"/>
      <c r="J9" s="49"/>
      <c r="K9" s="50" t="s">
        <v>7158</v>
      </c>
      <c r="L9" s="50" t="s">
        <v>7158</v>
      </c>
      <c r="M9" s="51" t="s">
        <v>7158</v>
      </c>
      <c r="N9" s="52" t="s">
        <v>7158</v>
      </c>
      <c r="O9" s="50" t="s">
        <v>7158</v>
      </c>
      <c r="P9" s="50"/>
      <c r="Q9" s="50" t="s">
        <v>7158</v>
      </c>
      <c r="R9" s="51" t="s">
        <v>7158</v>
      </c>
      <c r="S9" s="52" t="s">
        <v>7158</v>
      </c>
      <c r="T9" s="51" t="s">
        <v>7158</v>
      </c>
      <c r="U9" s="51" t="s">
        <v>7158</v>
      </c>
      <c r="V9" s="229" t="s">
        <v>7158</v>
      </c>
      <c r="W9" s="569"/>
      <c r="X9" s="570"/>
      <c r="Y9" s="570"/>
      <c r="Z9" s="570"/>
      <c r="AA9" s="570"/>
      <c r="AB9" s="570"/>
      <c r="AC9" s="570"/>
      <c r="AD9" s="570"/>
      <c r="AE9" s="570"/>
      <c r="AF9" s="570"/>
      <c r="AG9" s="570"/>
      <c r="AH9" s="570"/>
      <c r="AI9" s="570"/>
      <c r="AJ9" s="571"/>
      <c r="AL9" s="166" t="s">
        <v>7222</v>
      </c>
      <c r="AM9" s="166"/>
      <c r="AN9" s="351" t="s">
        <v>7412</v>
      </c>
      <c r="AO9" s="153">
        <f t="shared" ref="AO9:AZ10" si="2">K10</f>
        <v>0</v>
      </c>
      <c r="AP9" s="153">
        <f t="shared" si="2"/>
        <v>0</v>
      </c>
      <c r="AQ9" s="153">
        <f t="shared" si="2"/>
        <v>0</v>
      </c>
      <c r="AR9" s="153">
        <f t="shared" si="2"/>
        <v>0</v>
      </c>
      <c r="AS9" s="153">
        <f t="shared" si="2"/>
        <v>0</v>
      </c>
      <c r="AT9" s="153"/>
      <c r="AU9" s="154"/>
      <c r="AV9" s="354">
        <f t="shared" si="2"/>
        <v>0</v>
      </c>
      <c r="AW9" s="362">
        <f t="shared" si="2"/>
        <v>0</v>
      </c>
      <c r="AX9" s="303">
        <f t="shared" si="2"/>
        <v>0</v>
      </c>
      <c r="AY9" s="303">
        <f t="shared" si="2"/>
        <v>0</v>
      </c>
      <c r="AZ9" s="363">
        <f t="shared" si="2"/>
        <v>0</v>
      </c>
      <c r="BA9" s="141"/>
      <c r="BB9" s="141"/>
      <c r="BC9" s="141"/>
      <c r="BD9" s="141"/>
      <c r="BE9" s="141"/>
    </row>
    <row r="10" spans="1:57" ht="13.5" customHeight="1" x14ac:dyDescent="0.15">
      <c r="A10" s="548" t="s">
        <v>7151</v>
      </c>
      <c r="B10" s="549"/>
      <c r="C10" s="549"/>
      <c r="D10" s="549"/>
      <c r="E10" s="549"/>
      <c r="F10" s="549"/>
      <c r="G10" s="549"/>
      <c r="H10" s="549"/>
      <c r="I10" s="549"/>
      <c r="J10" s="549"/>
      <c r="K10" s="54">
        <f>K11+K16</f>
        <v>0</v>
      </c>
      <c r="L10" s="54">
        <f>L11+L16</f>
        <v>0</v>
      </c>
      <c r="M10" s="54">
        <f>M11+M16</f>
        <v>0</v>
      </c>
      <c r="N10" s="54">
        <f>N11+N16</f>
        <v>0</v>
      </c>
      <c r="O10" s="54">
        <f>O11+O16</f>
        <v>0</v>
      </c>
      <c r="P10" s="128"/>
      <c r="Q10" s="238"/>
      <c r="R10" s="247">
        <f>R11+R16</f>
        <v>0</v>
      </c>
      <c r="S10" s="226">
        <f>S11+S16</f>
        <v>0</v>
      </c>
      <c r="T10" s="247">
        <f>T11+T16</f>
        <v>0</v>
      </c>
      <c r="U10" s="247">
        <f>U11+U16</f>
        <v>0</v>
      </c>
      <c r="V10" s="226">
        <f>V11+V16</f>
        <v>0</v>
      </c>
      <c r="W10" s="572"/>
      <c r="X10" s="573"/>
      <c r="Y10" s="573"/>
      <c r="Z10" s="573"/>
      <c r="AA10" s="573"/>
      <c r="AB10" s="573"/>
      <c r="AC10" s="573"/>
      <c r="AD10" s="573"/>
      <c r="AE10" s="573"/>
      <c r="AF10" s="573"/>
      <c r="AG10" s="573"/>
      <c r="AH10" s="573"/>
      <c r="AI10" s="573"/>
      <c r="AJ10" s="574"/>
      <c r="AL10" s="147">
        <v>1</v>
      </c>
      <c r="AN10" s="352" t="s">
        <v>7416</v>
      </c>
      <c r="AO10" s="161">
        <f t="shared" si="2"/>
        <v>0</v>
      </c>
      <c r="AP10" s="161">
        <f t="shared" si="2"/>
        <v>0</v>
      </c>
      <c r="AQ10" s="161">
        <f t="shared" si="2"/>
        <v>0</v>
      </c>
      <c r="AR10" s="161">
        <f t="shared" si="2"/>
        <v>0</v>
      </c>
      <c r="AS10" s="161">
        <f t="shared" si="2"/>
        <v>0</v>
      </c>
      <c r="AT10" s="161"/>
      <c r="AU10" s="162"/>
      <c r="AV10" s="355">
        <f t="shared" si="2"/>
        <v>0</v>
      </c>
      <c r="AW10" s="364">
        <f t="shared" si="2"/>
        <v>0</v>
      </c>
      <c r="AX10" s="304">
        <f t="shared" si="2"/>
        <v>0</v>
      </c>
      <c r="AY10" s="304">
        <f t="shared" si="2"/>
        <v>0</v>
      </c>
      <c r="AZ10" s="365">
        <f t="shared" si="2"/>
        <v>0</v>
      </c>
    </row>
    <row r="11" spans="1:57" ht="13.5" customHeight="1" thickBot="1" x14ac:dyDescent="0.2">
      <c r="A11" s="56"/>
      <c r="B11" s="550" t="s">
        <v>7204</v>
      </c>
      <c r="C11" s="550"/>
      <c r="D11" s="550"/>
      <c r="E11" s="550"/>
      <c r="F11" s="550"/>
      <c r="G11" s="550"/>
      <c r="H11" s="550"/>
      <c r="I11" s="550"/>
      <c r="J11" s="550"/>
      <c r="K11" s="57">
        <f>SUM(K12:K15)</f>
        <v>0</v>
      </c>
      <c r="L11" s="57">
        <f>SUM(L12:L15)</f>
        <v>0</v>
      </c>
      <c r="M11" s="57">
        <f>SUM(M12:M15)</f>
        <v>0</v>
      </c>
      <c r="N11" s="57">
        <f>SUM(N12:N15)</f>
        <v>0</v>
      </c>
      <c r="O11" s="57">
        <f>SUM(O12:O15)</f>
        <v>0</v>
      </c>
      <c r="P11" s="126"/>
      <c r="Q11" s="239"/>
      <c r="R11" s="57">
        <f>ROUNDDOWN(SUM(R12:R15),-3)</f>
        <v>0</v>
      </c>
      <c r="S11" s="228">
        <f>所要額調!R11</f>
        <v>0</v>
      </c>
      <c r="T11" s="306">
        <v>0</v>
      </c>
      <c r="U11" s="57">
        <f>MIN(R11:S11)</f>
        <v>0</v>
      </c>
      <c r="V11" s="230">
        <f>U11-T11</f>
        <v>0</v>
      </c>
      <c r="W11" s="594"/>
      <c r="X11" s="595"/>
      <c r="Y11" s="595"/>
      <c r="Z11" s="595"/>
      <c r="AA11" s="595"/>
      <c r="AB11" s="595"/>
      <c r="AC11" s="595"/>
      <c r="AD11" s="595"/>
      <c r="AE11" s="595"/>
      <c r="AF11" s="595"/>
      <c r="AG11" s="595"/>
      <c r="AH11" s="595"/>
      <c r="AI11" s="595"/>
      <c r="AJ11" s="596"/>
      <c r="AK11" s="167"/>
      <c r="AL11" s="147">
        <v>2</v>
      </c>
      <c r="AN11" s="353" t="s">
        <v>7417</v>
      </c>
      <c r="AO11" s="163">
        <f t="shared" ref="AO11:AZ11" si="3">K16</f>
        <v>0</v>
      </c>
      <c r="AP11" s="163">
        <f t="shared" si="3"/>
        <v>0</v>
      </c>
      <c r="AQ11" s="163">
        <f t="shared" si="3"/>
        <v>0</v>
      </c>
      <c r="AR11" s="163">
        <f t="shared" si="3"/>
        <v>0</v>
      </c>
      <c r="AS11" s="163">
        <f t="shared" si="3"/>
        <v>0</v>
      </c>
      <c r="AT11" s="163"/>
      <c r="AU11" s="164"/>
      <c r="AV11" s="356">
        <f t="shared" si="3"/>
        <v>0</v>
      </c>
      <c r="AW11" s="366">
        <f t="shared" si="3"/>
        <v>0</v>
      </c>
      <c r="AX11" s="305">
        <f t="shared" si="3"/>
        <v>0</v>
      </c>
      <c r="AY11" s="305">
        <f t="shared" si="3"/>
        <v>0</v>
      </c>
      <c r="AZ11" s="367">
        <f t="shared" si="3"/>
        <v>0</v>
      </c>
    </row>
    <row r="12" spans="1:57" ht="13.5" customHeight="1" x14ac:dyDescent="0.15">
      <c r="A12" s="56"/>
      <c r="B12" s="512" t="s">
        <v>7188</v>
      </c>
      <c r="C12" s="551"/>
      <c r="D12" s="551"/>
      <c r="E12" s="551"/>
      <c r="F12" s="552"/>
      <c r="G12" s="557" t="s">
        <v>7193</v>
      </c>
      <c r="H12" s="505"/>
      <c r="I12" s="505"/>
      <c r="J12" s="506"/>
      <c r="K12" s="59">
        <f>実績報告総括表!AJ10</f>
        <v>0</v>
      </c>
      <c r="L12" s="59">
        <f>実績報告総括表!AQ10</f>
        <v>0</v>
      </c>
      <c r="M12" s="59">
        <f>K12-L12</f>
        <v>0</v>
      </c>
      <c r="N12" s="59">
        <f>実績報告総括表!AX10</f>
        <v>0</v>
      </c>
      <c r="O12" s="68">
        <f>ROUNDDOWN(MIN(M12:N12)*3/4,0)</f>
        <v>0</v>
      </c>
      <c r="P12" s="586">
        <f>SUM(O12:O14)</f>
        <v>0</v>
      </c>
      <c r="Q12" s="663">
        <f>IFERROR(VLOOKUP(実績報告総括表!C9,リンク先!$C$6:$D$8,2,FALSE),0)</f>
        <v>0</v>
      </c>
      <c r="R12" s="666">
        <f>MIN(P12:Q14)</f>
        <v>0</v>
      </c>
      <c r="S12" s="657"/>
      <c r="T12" s="654"/>
      <c r="U12" s="654"/>
      <c r="V12" s="660"/>
      <c r="W12" s="291"/>
      <c r="X12" s="292"/>
      <c r="Y12" s="292"/>
      <c r="Z12" s="292"/>
      <c r="AA12" s="292"/>
      <c r="AB12" s="292"/>
      <c r="AC12" s="292"/>
      <c r="AD12" s="292"/>
      <c r="AE12" s="293"/>
      <c r="AF12" s="292"/>
      <c r="AG12" s="292"/>
      <c r="AH12" s="292"/>
      <c r="AI12" s="292"/>
      <c r="AJ12" s="294"/>
      <c r="AK12" s="167"/>
      <c r="AL12" s="147">
        <v>3</v>
      </c>
      <c r="AN12" s="351" t="s">
        <v>7413</v>
      </c>
      <c r="AO12" s="153">
        <f t="shared" ref="AO12:AZ14" si="4">K21</f>
        <v>0</v>
      </c>
      <c r="AP12" s="153">
        <f t="shared" si="4"/>
        <v>0</v>
      </c>
      <c r="AQ12" s="153">
        <f t="shared" si="4"/>
        <v>0</v>
      </c>
      <c r="AR12" s="153">
        <f t="shared" si="4"/>
        <v>0</v>
      </c>
      <c r="AS12" s="153">
        <f t="shared" si="4"/>
        <v>0</v>
      </c>
      <c r="AT12" s="153"/>
      <c r="AU12" s="154"/>
      <c r="AV12" s="354">
        <f t="shared" si="4"/>
        <v>0</v>
      </c>
      <c r="AW12" s="362">
        <f t="shared" si="4"/>
        <v>0</v>
      </c>
      <c r="AX12" s="303">
        <f t="shared" si="4"/>
        <v>0</v>
      </c>
      <c r="AY12" s="303">
        <f t="shared" si="4"/>
        <v>0</v>
      </c>
      <c r="AZ12" s="363">
        <f t="shared" si="4"/>
        <v>0</v>
      </c>
    </row>
    <row r="13" spans="1:57" ht="13.5" customHeight="1" x14ac:dyDescent="0.15">
      <c r="A13" s="274"/>
      <c r="B13" s="515"/>
      <c r="C13" s="553"/>
      <c r="D13" s="553"/>
      <c r="E13" s="553"/>
      <c r="F13" s="554"/>
      <c r="G13" s="498" t="s">
        <v>7261</v>
      </c>
      <c r="H13" s="498"/>
      <c r="I13" s="498"/>
      <c r="J13" s="499"/>
      <c r="K13" s="62">
        <f>実績報告総括表!AJ11</f>
        <v>0</v>
      </c>
      <c r="L13" s="62">
        <f>実績報告総括表!AQ11</f>
        <v>0</v>
      </c>
      <c r="M13" s="62">
        <f>K13-L13</f>
        <v>0</v>
      </c>
      <c r="N13" s="62">
        <f>実績報告総括表!AX11</f>
        <v>0</v>
      </c>
      <c r="O13" s="62">
        <f>ROUNDDOWN(MIN(M13:N13)*2/3,0)</f>
        <v>0</v>
      </c>
      <c r="P13" s="587"/>
      <c r="Q13" s="664"/>
      <c r="R13" s="667"/>
      <c r="S13" s="658"/>
      <c r="T13" s="655"/>
      <c r="U13" s="655"/>
      <c r="V13" s="661"/>
      <c r="W13" s="291"/>
      <c r="X13" s="292"/>
      <c r="Y13" s="292"/>
      <c r="Z13" s="292"/>
      <c r="AA13" s="292"/>
      <c r="AB13" s="292"/>
      <c r="AC13" s="292"/>
      <c r="AD13" s="292"/>
      <c r="AE13" s="293"/>
      <c r="AF13" s="292"/>
      <c r="AG13" s="292"/>
      <c r="AH13" s="292"/>
      <c r="AI13" s="292"/>
      <c r="AJ13" s="294"/>
      <c r="AL13" s="147">
        <v>4</v>
      </c>
      <c r="AN13" s="352" t="s">
        <v>7416</v>
      </c>
      <c r="AO13" s="161">
        <f t="shared" si="4"/>
        <v>0</v>
      </c>
      <c r="AP13" s="161">
        <f t="shared" si="4"/>
        <v>0</v>
      </c>
      <c r="AQ13" s="161">
        <f t="shared" si="4"/>
        <v>0</v>
      </c>
      <c r="AR13" s="161">
        <f t="shared" si="4"/>
        <v>0</v>
      </c>
      <c r="AS13" s="161">
        <f t="shared" si="4"/>
        <v>0</v>
      </c>
      <c r="AT13" s="161"/>
      <c r="AU13" s="162"/>
      <c r="AV13" s="355">
        <f t="shared" si="4"/>
        <v>0</v>
      </c>
      <c r="AW13" s="364">
        <f t="shared" si="4"/>
        <v>0</v>
      </c>
      <c r="AX13" s="304">
        <f t="shared" si="4"/>
        <v>0</v>
      </c>
      <c r="AY13" s="304">
        <f t="shared" si="4"/>
        <v>0</v>
      </c>
      <c r="AZ13" s="365">
        <f t="shared" si="4"/>
        <v>0</v>
      </c>
    </row>
    <row r="14" spans="1:57" ht="13.5" customHeight="1" thickBot="1" x14ac:dyDescent="0.2">
      <c r="A14" s="56"/>
      <c r="B14" s="555"/>
      <c r="C14" s="507"/>
      <c r="D14" s="507"/>
      <c r="E14" s="507"/>
      <c r="F14" s="556"/>
      <c r="G14" s="600" t="s">
        <v>7187</v>
      </c>
      <c r="H14" s="600"/>
      <c r="I14" s="600"/>
      <c r="J14" s="601"/>
      <c r="K14" s="60">
        <f>実績報告総括表!AJ12</f>
        <v>0</v>
      </c>
      <c r="L14" s="60">
        <f>実績報告総括表!AQ12</f>
        <v>0</v>
      </c>
      <c r="M14" s="60">
        <f>K14-L14</f>
        <v>0</v>
      </c>
      <c r="N14" s="60">
        <f>実績報告総括表!AX12</f>
        <v>0</v>
      </c>
      <c r="O14" s="60">
        <f>ROUNDDOWN(MIN(M14:N14)*1/2,0)</f>
        <v>0</v>
      </c>
      <c r="P14" s="588"/>
      <c r="Q14" s="665"/>
      <c r="R14" s="668"/>
      <c r="S14" s="659"/>
      <c r="T14" s="656"/>
      <c r="U14" s="656"/>
      <c r="V14" s="662"/>
      <c r="W14" s="291"/>
      <c r="X14" s="292"/>
      <c r="Y14" s="292"/>
      <c r="Z14" s="292"/>
      <c r="AA14" s="292"/>
      <c r="AB14" s="292"/>
      <c r="AC14" s="292"/>
      <c r="AD14" s="292"/>
      <c r="AE14" s="293"/>
      <c r="AF14" s="292"/>
      <c r="AG14" s="292"/>
      <c r="AH14" s="292"/>
      <c r="AI14" s="292"/>
      <c r="AJ14" s="294"/>
      <c r="AK14" s="167"/>
      <c r="AL14" s="147">
        <v>5</v>
      </c>
      <c r="AN14" s="353" t="s">
        <v>7417</v>
      </c>
      <c r="AO14" s="163">
        <f t="shared" si="4"/>
        <v>0</v>
      </c>
      <c r="AP14" s="163">
        <f t="shared" si="4"/>
        <v>0</v>
      </c>
      <c r="AQ14" s="163">
        <f t="shared" si="4"/>
        <v>0</v>
      </c>
      <c r="AR14" s="163">
        <f t="shared" si="4"/>
        <v>0</v>
      </c>
      <c r="AS14" s="163">
        <f t="shared" si="4"/>
        <v>0</v>
      </c>
      <c r="AT14" s="163"/>
      <c r="AU14" s="164"/>
      <c r="AV14" s="356">
        <f t="shared" si="4"/>
        <v>0</v>
      </c>
      <c r="AW14" s="368">
        <f>S23</f>
        <v>0</v>
      </c>
      <c r="AX14" s="369">
        <f t="shared" si="4"/>
        <v>0</v>
      </c>
      <c r="AY14" s="369">
        <f t="shared" si="4"/>
        <v>0</v>
      </c>
      <c r="AZ14" s="370">
        <f t="shared" si="4"/>
        <v>0</v>
      </c>
    </row>
    <row r="15" spans="1:57" ht="13.5" customHeight="1" x14ac:dyDescent="0.15">
      <c r="A15" s="56"/>
      <c r="B15" s="536" t="s">
        <v>7156</v>
      </c>
      <c r="C15" s="537"/>
      <c r="D15" s="537"/>
      <c r="E15" s="537"/>
      <c r="F15" s="538"/>
      <c r="G15" s="507" t="str">
        <f>実績報告総括表!AI13</f>
        <v/>
      </c>
      <c r="H15" s="507"/>
      <c r="I15" s="507"/>
      <c r="J15" s="508"/>
      <c r="K15" s="60">
        <f>実績報告総括表!AJ13</f>
        <v>0</v>
      </c>
      <c r="L15" s="60">
        <f>実績報告総括表!AQ13</f>
        <v>0</v>
      </c>
      <c r="M15" s="60">
        <f>K15-L15</f>
        <v>0</v>
      </c>
      <c r="N15" s="60">
        <f>実績報告総括表!AX13</f>
        <v>0</v>
      </c>
      <c r="O15" s="62">
        <f>IF(G15="連携コース",ROUNDDOWN(MIN(M15:N15)*2/3,0),ROUNDDOWN(MIN(M15:N15)*1/2,0))</f>
        <v>0</v>
      </c>
      <c r="P15" s="129"/>
      <c r="Q15" s="279">
        <f>IF(G15="連携コース",ROUNDDOWN(AD19*400000+AH19*200000+AE20*2/3,0),ROUNDDOWN(AD19*300000+AH19*150000+AE20*1/2,0))</f>
        <v>0</v>
      </c>
      <c r="R15" s="280">
        <f>MIN(O15:Q15)</f>
        <v>0</v>
      </c>
      <c r="S15" s="251"/>
      <c r="T15" s="257"/>
      <c r="U15" s="257"/>
      <c r="V15" s="231"/>
      <c r="W15" s="291"/>
      <c r="X15" s="292"/>
      <c r="Y15" s="292"/>
      <c r="Z15" s="292"/>
      <c r="AA15" s="292"/>
      <c r="AB15" s="292"/>
      <c r="AC15" s="292"/>
      <c r="AD15" s="292"/>
      <c r="AE15" s="293"/>
      <c r="AF15" s="292"/>
      <c r="AG15" s="292"/>
      <c r="AH15" s="292"/>
      <c r="AI15" s="292"/>
      <c r="AJ15" s="294"/>
      <c r="AL15" s="147">
        <v>6</v>
      </c>
    </row>
    <row r="16" spans="1:57" ht="13.5" customHeight="1" x14ac:dyDescent="0.15">
      <c r="A16" s="274"/>
      <c r="B16" s="550" t="s">
        <v>7207</v>
      </c>
      <c r="C16" s="550"/>
      <c r="D16" s="550"/>
      <c r="E16" s="550"/>
      <c r="F16" s="550"/>
      <c r="G16" s="550"/>
      <c r="H16" s="550"/>
      <c r="I16" s="550"/>
      <c r="J16" s="550"/>
      <c r="K16" s="61">
        <f>SUM(K17:K20)</f>
        <v>0</v>
      </c>
      <c r="L16" s="61">
        <f t="shared" ref="L16" si="5">SUM(L17:L20)</f>
        <v>0</v>
      </c>
      <c r="M16" s="61">
        <f>SUM(M17:M20)</f>
        <v>0</v>
      </c>
      <c r="N16" s="61">
        <f>SUM(N17:N20)</f>
        <v>0</v>
      </c>
      <c r="O16" s="61">
        <f>SUM(O17:O20)</f>
        <v>0</v>
      </c>
      <c r="P16" s="126"/>
      <c r="Q16" s="239"/>
      <c r="R16" s="57">
        <f>ROUNDDOWN(SUM(R17:R20),-3)</f>
        <v>0</v>
      </c>
      <c r="S16" s="228">
        <f>所要額調!R16</f>
        <v>0</v>
      </c>
      <c r="T16" s="306">
        <v>0</v>
      </c>
      <c r="U16" s="57">
        <f>MIN(R16:S16)</f>
        <v>0</v>
      </c>
      <c r="V16" s="230">
        <f>U16-T16</f>
        <v>0</v>
      </c>
      <c r="W16" s="291"/>
      <c r="X16" s="292"/>
      <c r="Y16" s="292"/>
      <c r="Z16" s="292"/>
      <c r="AA16" s="292"/>
      <c r="AB16" s="292"/>
      <c r="AC16" s="292"/>
      <c r="AD16" s="292"/>
      <c r="AE16" s="293"/>
      <c r="AF16" s="292"/>
      <c r="AG16" s="292"/>
      <c r="AH16" s="292"/>
      <c r="AI16" s="292"/>
      <c r="AJ16" s="294"/>
      <c r="AK16" s="167"/>
      <c r="AL16" s="147">
        <v>7</v>
      </c>
      <c r="AN16" s="148" t="s">
        <v>7223</v>
      </c>
      <c r="AO16" s="149"/>
      <c r="AP16" s="149"/>
      <c r="AQ16" s="149"/>
      <c r="AR16" s="149"/>
      <c r="AS16" s="149"/>
      <c r="AT16" s="149"/>
      <c r="AU16" s="149"/>
      <c r="AV16" s="149"/>
      <c r="AW16" s="149"/>
    </row>
    <row r="17" spans="1:49" ht="13.5" customHeight="1" thickBot="1" x14ac:dyDescent="0.2">
      <c r="A17" s="274"/>
      <c r="B17" s="512" t="s">
        <v>7188</v>
      </c>
      <c r="C17" s="513"/>
      <c r="D17" s="513"/>
      <c r="E17" s="513"/>
      <c r="F17" s="514"/>
      <c r="G17" s="505" t="s">
        <v>7193</v>
      </c>
      <c r="H17" s="505"/>
      <c r="I17" s="505"/>
      <c r="J17" s="506"/>
      <c r="K17" s="62">
        <f>実績報告総括表!AJ15</f>
        <v>0</v>
      </c>
      <c r="L17" s="62">
        <f>実績報告総括表!AQ15</f>
        <v>0</v>
      </c>
      <c r="M17" s="62">
        <f>K17-L17</f>
        <v>0</v>
      </c>
      <c r="N17" s="62">
        <f>実績報告総括表!AX15</f>
        <v>0</v>
      </c>
      <c r="O17" s="62">
        <f>ROUNDDOWN(MIN(M17:N17)*3/4,0)</f>
        <v>0</v>
      </c>
      <c r="P17" s="586">
        <f>SUM(O17:O19)</f>
        <v>0</v>
      </c>
      <c r="Q17" s="663">
        <f>IFERROR(VLOOKUP(実績報告総括表!C9,リンク先!$C$3:$D$5,2,FALSE),0)</f>
        <v>0</v>
      </c>
      <c r="R17" s="666">
        <f>MIN(P17:Q19)</f>
        <v>0</v>
      </c>
      <c r="S17" s="657"/>
      <c r="T17" s="654"/>
      <c r="U17" s="654"/>
      <c r="V17" s="660"/>
      <c r="W17" s="291"/>
      <c r="X17" s="292"/>
      <c r="Y17" s="292"/>
      <c r="Z17" s="292"/>
      <c r="AA17" s="292"/>
      <c r="AB17" s="292"/>
      <c r="AC17" s="292"/>
      <c r="AD17" s="292"/>
      <c r="AE17" s="293"/>
      <c r="AF17" s="292"/>
      <c r="AG17" s="292"/>
      <c r="AH17" s="292"/>
      <c r="AI17" s="292"/>
      <c r="AJ17" s="294"/>
      <c r="AL17" s="147">
        <v>8</v>
      </c>
      <c r="AN17" s="147"/>
    </row>
    <row r="18" spans="1:49" ht="13.5" customHeight="1" x14ac:dyDescent="0.15">
      <c r="A18" s="274"/>
      <c r="B18" s="515"/>
      <c r="C18" s="516"/>
      <c r="D18" s="516"/>
      <c r="E18" s="516"/>
      <c r="F18" s="517"/>
      <c r="G18" s="521" t="s">
        <v>7189</v>
      </c>
      <c r="H18" s="521"/>
      <c r="I18" s="521"/>
      <c r="J18" s="522"/>
      <c r="K18" s="63">
        <f>実績報告総括表!AJ16</f>
        <v>0</v>
      </c>
      <c r="L18" s="63">
        <f>実績報告総括表!AQ16</f>
        <v>0</v>
      </c>
      <c r="M18" s="62">
        <f>K18-L18</f>
        <v>0</v>
      </c>
      <c r="N18" s="62">
        <f>実績報告総括表!AX16</f>
        <v>0</v>
      </c>
      <c r="O18" s="63">
        <f>ROUNDDOWN(MIN(M18:N18)*2/3,0)</f>
        <v>0</v>
      </c>
      <c r="P18" s="587"/>
      <c r="Q18" s="664"/>
      <c r="R18" s="667"/>
      <c r="S18" s="658"/>
      <c r="T18" s="655"/>
      <c r="U18" s="655"/>
      <c r="V18" s="661"/>
      <c r="W18" s="291"/>
      <c r="X18" s="292"/>
      <c r="Y18" s="292"/>
      <c r="Z18" s="292"/>
      <c r="AA18" s="292"/>
      <c r="AB18" s="292"/>
      <c r="AC18" s="292"/>
      <c r="AD18" s="292"/>
      <c r="AE18" s="293"/>
      <c r="AF18" s="292"/>
      <c r="AG18" s="292"/>
      <c r="AH18" s="292"/>
      <c r="AI18" s="292"/>
      <c r="AJ18" s="294"/>
      <c r="AL18" s="147">
        <v>9</v>
      </c>
      <c r="AN18" s="82" t="s">
        <v>7292</v>
      </c>
      <c r="AO18" s="151">
        <f>SUMIF($AL$9:$AL$1123,10,$X$9:$X$1123)</f>
        <v>0</v>
      </c>
      <c r="AP18" s="85" t="s">
        <v>7159</v>
      </c>
      <c r="AQ18" s="83" t="s">
        <v>7178</v>
      </c>
      <c r="AR18" s="152">
        <f>SUMIF($AL$9:$AL$1123,10,$AD$9:$AD$1123)</f>
        <v>0</v>
      </c>
      <c r="AS18" s="83" t="s">
        <v>7179</v>
      </c>
      <c r="AT18" s="83"/>
      <c r="AU18" s="152">
        <f>SUMIF($AL$9:$AL$1123,10,$AH$9:$AH$1123)</f>
        <v>0</v>
      </c>
      <c r="AV18" s="152" t="s">
        <v>7225</v>
      </c>
      <c r="AW18" s="84"/>
    </row>
    <row r="19" spans="1:49" ht="14.25" thickBot="1" x14ac:dyDescent="0.2">
      <c r="A19" s="274"/>
      <c r="B19" s="518"/>
      <c r="C19" s="519"/>
      <c r="D19" s="519"/>
      <c r="E19" s="519"/>
      <c r="F19" s="520"/>
      <c r="G19" s="523" t="s">
        <v>7187</v>
      </c>
      <c r="H19" s="523"/>
      <c r="I19" s="523"/>
      <c r="J19" s="524"/>
      <c r="K19" s="60">
        <f>実績報告総括表!AJ17</f>
        <v>0</v>
      </c>
      <c r="L19" s="60">
        <f>実績報告総括表!AQ17</f>
        <v>0</v>
      </c>
      <c r="M19" s="60">
        <f>K19-L19</f>
        <v>0</v>
      </c>
      <c r="N19" s="60">
        <f>実績報告総括表!AX17</f>
        <v>0</v>
      </c>
      <c r="O19" s="60">
        <f>ROUNDDOWN(MIN(M19:N19)*1/2,0)</f>
        <v>0</v>
      </c>
      <c r="P19" s="588"/>
      <c r="Q19" s="665"/>
      <c r="R19" s="668"/>
      <c r="S19" s="659"/>
      <c r="T19" s="656"/>
      <c r="U19" s="656"/>
      <c r="V19" s="662"/>
      <c r="W19" s="79" t="s">
        <v>7292</v>
      </c>
      <c r="X19" s="539">
        <f>SUM(実績報告総括表!R9:R28)</f>
        <v>0</v>
      </c>
      <c r="Y19" s="539"/>
      <c r="Z19" s="540" t="s">
        <v>7159</v>
      </c>
      <c r="AA19" s="540"/>
      <c r="AB19" s="541" t="s">
        <v>7178</v>
      </c>
      <c r="AC19" s="541"/>
      <c r="AD19" s="539">
        <f>SUM(実績報告総括表!S9:S28)</f>
        <v>0</v>
      </c>
      <c r="AE19" s="539"/>
      <c r="AF19" s="541" t="s">
        <v>7179</v>
      </c>
      <c r="AG19" s="541"/>
      <c r="AH19" s="539">
        <f>SUM(実績報告総括表!T9:T28)</f>
        <v>0</v>
      </c>
      <c r="AI19" s="539"/>
      <c r="AJ19" s="80" t="s">
        <v>7180</v>
      </c>
      <c r="AL19" s="147">
        <v>10</v>
      </c>
      <c r="AN19" s="155" t="s">
        <v>7293</v>
      </c>
      <c r="AO19" s="156">
        <f>SUMIF($AL$9:$AL$1123,11,$X$9:$X$1123)</f>
        <v>0</v>
      </c>
      <c r="AP19" s="157" t="s">
        <v>7159</v>
      </c>
      <c r="AQ19" s="158" t="s">
        <v>7191</v>
      </c>
      <c r="AR19" s="502">
        <f>SUMIF($AL$9:$AL$1123,11,$AE$9:$AE$1123)</f>
        <v>0</v>
      </c>
      <c r="AS19" s="502"/>
      <c r="AT19" s="502"/>
      <c r="AU19" s="502"/>
      <c r="AV19" s="159" t="s">
        <v>7192</v>
      </c>
      <c r="AW19" s="160"/>
    </row>
    <row r="20" spans="1:49" ht="13.5" customHeight="1" thickBot="1" x14ac:dyDescent="0.2">
      <c r="A20" s="274"/>
      <c r="B20" s="509" t="s">
        <v>7156</v>
      </c>
      <c r="C20" s="510"/>
      <c r="D20" s="510"/>
      <c r="E20" s="510"/>
      <c r="F20" s="511"/>
      <c r="G20" s="507" t="str">
        <f>実績報告総括表!AI18</f>
        <v/>
      </c>
      <c r="H20" s="507"/>
      <c r="I20" s="507"/>
      <c r="J20" s="508"/>
      <c r="K20" s="62">
        <f>実績報告総括表!AJ18</f>
        <v>0</v>
      </c>
      <c r="L20" s="62">
        <f>実績報告総括表!AQ18</f>
        <v>0</v>
      </c>
      <c r="M20" s="62">
        <f>K20-L20</f>
        <v>0</v>
      </c>
      <c r="N20" s="62">
        <f>実績報告総括表!AX18</f>
        <v>0</v>
      </c>
      <c r="O20" s="62">
        <f>IF(G20="連携コース",ROUNDDOWN(MIN(M20:N20)*2/3,0),ROUNDDOWN(MIN(M20:N20)*1/2,0))</f>
        <v>0</v>
      </c>
      <c r="P20" s="128"/>
      <c r="Q20" s="240">
        <f>IF(G20="連携コース",ROUNDDOWN(AD19*400000+AH19*200000+AE20*2/3,0),ROUNDDOWN(AD19*300000+AH19*150000+AE20*1/2,0))</f>
        <v>0</v>
      </c>
      <c r="R20" s="248">
        <f>MIN(O20:Q20)</f>
        <v>0</v>
      </c>
      <c r="S20" s="252"/>
      <c r="T20" s="258"/>
      <c r="U20" s="258"/>
      <c r="V20" s="232"/>
      <c r="W20" s="168" t="s">
        <v>7293</v>
      </c>
      <c r="X20" s="584">
        <f>SUM(実績報告総括表!U9:U28)</f>
        <v>0</v>
      </c>
      <c r="Y20" s="584"/>
      <c r="Z20" s="585" t="s">
        <v>7159</v>
      </c>
      <c r="AA20" s="585"/>
      <c r="AB20" s="610" t="s">
        <v>7191</v>
      </c>
      <c r="AC20" s="610"/>
      <c r="AD20" s="610"/>
      <c r="AE20" s="584">
        <f>SUM(実績報告総括表!V9:V28)</f>
        <v>0</v>
      </c>
      <c r="AF20" s="584"/>
      <c r="AG20" s="584"/>
      <c r="AH20" s="584"/>
      <c r="AI20" s="592" t="s">
        <v>7192</v>
      </c>
      <c r="AJ20" s="593"/>
      <c r="AK20" s="167"/>
      <c r="AL20" s="147">
        <v>11</v>
      </c>
    </row>
    <row r="21" spans="1:49" ht="13.5" customHeight="1" x14ac:dyDescent="0.15">
      <c r="A21" s="466" t="s">
        <v>7150</v>
      </c>
      <c r="B21" s="467"/>
      <c r="C21" s="467"/>
      <c r="D21" s="467"/>
      <c r="E21" s="467"/>
      <c r="F21" s="467"/>
      <c r="G21" s="467"/>
      <c r="H21" s="467"/>
      <c r="I21" s="467"/>
      <c r="J21" s="467"/>
      <c r="K21" s="64">
        <f>SUMIF($AL$24:$AL$1123,1,$K$24:$K$1123)</f>
        <v>0</v>
      </c>
      <c r="L21" s="64">
        <f>SUMIF($AL$24:$AL$1123,1,$L$24:$L$1123)</f>
        <v>0</v>
      </c>
      <c r="M21" s="64">
        <f>SUMIF($AL$24:$AL$1123,1,$M$24:$M$1123)</f>
        <v>0</v>
      </c>
      <c r="N21" s="64">
        <f>SUMIF($AL$24:$AL$1123,1,$N$24:$N$1123)</f>
        <v>0</v>
      </c>
      <c r="O21" s="64">
        <f>SUMIF($AL$24:$AL$1123,1,$O$24:$O$1123)</f>
        <v>0</v>
      </c>
      <c r="P21" s="125"/>
      <c r="Q21" s="241"/>
      <c r="R21" s="66">
        <f>SUMIF($AL$24:$AL$1123,1,$R$24:$R$1123)</f>
        <v>0</v>
      </c>
      <c r="S21" s="64">
        <f>SUMIF($AL$24:$AL$1123,1,$S$24:$S$1123)</f>
        <v>0</v>
      </c>
      <c r="T21" s="66">
        <f>SUMIF($AL$24:$AL$1123,1,$T$24:$T$1123)</f>
        <v>0</v>
      </c>
      <c r="U21" s="66">
        <f>SUMIF($AL$24:$AL$1123,1,$U$24:$U$1123)</f>
        <v>0</v>
      </c>
      <c r="V21" s="255">
        <f>SUMIF($AL$24:$AL$1123,1,$V$24:$V$1123)</f>
        <v>0</v>
      </c>
      <c r="W21" s="575"/>
      <c r="X21" s="576"/>
      <c r="Y21" s="576"/>
      <c r="Z21" s="576"/>
      <c r="AA21" s="576"/>
      <c r="AB21" s="576"/>
      <c r="AC21" s="576"/>
      <c r="AD21" s="576"/>
      <c r="AE21" s="576"/>
      <c r="AF21" s="576"/>
      <c r="AG21" s="576"/>
      <c r="AH21" s="576"/>
      <c r="AI21" s="576"/>
      <c r="AJ21" s="577"/>
    </row>
    <row r="22" spans="1:49" ht="13.5" customHeight="1" x14ac:dyDescent="0.15">
      <c r="A22" s="450" t="s">
        <v>7205</v>
      </c>
      <c r="B22" s="451"/>
      <c r="C22" s="451"/>
      <c r="D22" s="451"/>
      <c r="E22" s="451"/>
      <c r="F22" s="451"/>
      <c r="G22" s="451"/>
      <c r="H22" s="451"/>
      <c r="I22" s="451"/>
      <c r="J22" s="451"/>
      <c r="K22" s="61">
        <f>SUMIF($AL$24:$AL$1123,2,$K$24:$K$1123)</f>
        <v>0</v>
      </c>
      <c r="L22" s="61">
        <f>SUMIF($AL$24:$AL$1123,2,$L$24:$L$1123)</f>
        <v>0</v>
      </c>
      <c r="M22" s="61">
        <f>SUMIF($AL$24:$AL$1123,2,$M$24:$M$1123)</f>
        <v>0</v>
      </c>
      <c r="N22" s="61">
        <f>SUMIF($AL$24:$AL$1123,2,$N$24:$N$1123)</f>
        <v>0</v>
      </c>
      <c r="O22" s="61">
        <f>SUMIF($AL$24:$AL$1123,2,$O$24:$O$1123)</f>
        <v>0</v>
      </c>
      <c r="P22" s="126"/>
      <c r="Q22" s="239"/>
      <c r="R22" s="57">
        <f>SUMIF($AL$24:$AL$1123,2,$R$24:$R$1123)</f>
        <v>0</v>
      </c>
      <c r="S22" s="61">
        <f>SUMIF($AL$24:$AL$1123,2,$S$24:$S$1123)</f>
        <v>0</v>
      </c>
      <c r="T22" s="57">
        <f>SUMIF($AL$24:$AL$1123,2,$T$24:$T$1123)</f>
        <v>0</v>
      </c>
      <c r="U22" s="57">
        <f>SUMIF($AL$24:$AL$1123,2,$U$24:$U$1123)</f>
        <v>0</v>
      </c>
      <c r="V22" s="230">
        <f>SUMIF($AL$24:$AL$1123,2,$V$24:$V$1123)</f>
        <v>0</v>
      </c>
      <c r="W22" s="474"/>
      <c r="X22" s="475"/>
      <c r="Y22" s="475"/>
      <c r="Z22" s="475"/>
      <c r="AA22" s="475"/>
      <c r="AB22" s="475"/>
      <c r="AC22" s="475"/>
      <c r="AD22" s="475"/>
      <c r="AE22" s="475"/>
      <c r="AF22" s="475"/>
      <c r="AG22" s="475"/>
      <c r="AH22" s="475"/>
      <c r="AI22" s="475"/>
      <c r="AJ22" s="476"/>
    </row>
    <row r="23" spans="1:49" ht="13.5" customHeight="1" x14ac:dyDescent="0.15">
      <c r="A23" s="450" t="s">
        <v>7208</v>
      </c>
      <c r="B23" s="451"/>
      <c r="C23" s="451"/>
      <c r="D23" s="451"/>
      <c r="E23" s="451"/>
      <c r="F23" s="451"/>
      <c r="G23" s="451"/>
      <c r="H23" s="451"/>
      <c r="I23" s="451"/>
      <c r="J23" s="451"/>
      <c r="K23" s="60">
        <f>SUMIF($AL$24:$AL$1123,7,$K$24:$K$1123)</f>
        <v>0</v>
      </c>
      <c r="L23" s="60">
        <f>SUMIF($AL$24:$AL$1123,7,$L$24:$L$1123)</f>
        <v>0</v>
      </c>
      <c r="M23" s="60">
        <f>SUMIF($AL$24:$AL$1123,7,$M$24:$M$1123)</f>
        <v>0</v>
      </c>
      <c r="N23" s="60">
        <f>SUMIF($AL$24:$AL$1123,7,$N$24:$N$1123)</f>
        <v>0</v>
      </c>
      <c r="O23" s="60">
        <f>SUMIF($AL$24:$AL$1123,7,$O$24:$O$1123)</f>
        <v>0</v>
      </c>
      <c r="P23" s="129"/>
      <c r="Q23" s="238"/>
      <c r="R23" s="249">
        <f>SUMIF($AL$24:$AL$1123,7,$R$24:$R$1123)</f>
        <v>0</v>
      </c>
      <c r="S23" s="60">
        <f>SUMIF($AL$24:$AL$1123,7,$S$24:$S$1123)</f>
        <v>0</v>
      </c>
      <c r="T23" s="249">
        <f>SUMIF($AL$24:$AL$1123,7,$T$24:$T$1123)</f>
        <v>0</v>
      </c>
      <c r="U23" s="249">
        <f>SUMIF($AL$24:$AL$1123,7,$U$24:$U$1123)</f>
        <v>0</v>
      </c>
      <c r="V23" s="256">
        <f>SUMIF($AL$24:$AL$1123,7,$V$24:$V$1123)</f>
        <v>0</v>
      </c>
      <c r="W23" s="597"/>
      <c r="X23" s="598"/>
      <c r="Y23" s="598"/>
      <c r="Z23" s="598"/>
      <c r="AA23" s="598"/>
      <c r="AB23" s="598"/>
      <c r="AC23" s="598"/>
      <c r="AD23" s="598"/>
      <c r="AE23" s="598"/>
      <c r="AF23" s="598"/>
      <c r="AG23" s="598"/>
      <c r="AH23" s="598"/>
      <c r="AI23" s="598"/>
      <c r="AJ23" s="599"/>
      <c r="AL23" s="166"/>
      <c r="AM23" s="166"/>
    </row>
    <row r="24" spans="1:49" ht="13.5" customHeight="1" x14ac:dyDescent="0.15">
      <c r="A24" s="65"/>
      <c r="B24" s="469">
        <v>1</v>
      </c>
      <c r="C24" s="472" t="str">
        <f>IF(実績報告総括表!B29="","",実績報告総括表!B29)</f>
        <v/>
      </c>
      <c r="D24" s="472"/>
      <c r="E24" s="472"/>
      <c r="F24" s="472"/>
      <c r="G24" s="472"/>
      <c r="H24" s="472"/>
      <c r="I24" s="472"/>
      <c r="J24" s="473"/>
      <c r="K24" s="54">
        <f>K25+K30</f>
        <v>0</v>
      </c>
      <c r="L24" s="54">
        <f>L25+L30</f>
        <v>0</v>
      </c>
      <c r="M24" s="54">
        <f>M25+M30</f>
        <v>0</v>
      </c>
      <c r="N24" s="54">
        <f>N25+N30</f>
        <v>0</v>
      </c>
      <c r="O24" s="54">
        <f>O25+O30</f>
        <v>0</v>
      </c>
      <c r="P24" s="128"/>
      <c r="Q24" s="238"/>
      <c r="R24" s="247">
        <f>R25+R30</f>
        <v>0</v>
      </c>
      <c r="S24" s="226">
        <f>S25+S30</f>
        <v>0</v>
      </c>
      <c r="T24" s="247">
        <f>T25+T30</f>
        <v>0</v>
      </c>
      <c r="U24" s="247">
        <f>U25+U30</f>
        <v>0</v>
      </c>
      <c r="V24" s="226">
        <f>V25+V30</f>
        <v>0</v>
      </c>
      <c r="W24" s="474"/>
      <c r="X24" s="475"/>
      <c r="Y24" s="475"/>
      <c r="Z24" s="475"/>
      <c r="AA24" s="475"/>
      <c r="AB24" s="475"/>
      <c r="AC24" s="475"/>
      <c r="AD24" s="475"/>
      <c r="AE24" s="475"/>
      <c r="AF24" s="475"/>
      <c r="AG24" s="475"/>
      <c r="AH24" s="475"/>
      <c r="AI24" s="475"/>
      <c r="AJ24" s="476"/>
      <c r="AL24" s="147">
        <v>1</v>
      </c>
    </row>
    <row r="25" spans="1:49" ht="13.5" customHeight="1" x14ac:dyDescent="0.15">
      <c r="A25" s="56"/>
      <c r="B25" s="470"/>
      <c r="C25" s="477" t="s">
        <v>7204</v>
      </c>
      <c r="D25" s="472"/>
      <c r="E25" s="472"/>
      <c r="F25" s="472"/>
      <c r="G25" s="472"/>
      <c r="H25" s="472"/>
      <c r="I25" s="472"/>
      <c r="J25" s="473"/>
      <c r="K25" s="57">
        <f>SUM(K26:K29)</f>
        <v>0</v>
      </c>
      <c r="L25" s="57">
        <f>SUM(L26:L29)</f>
        <v>0</v>
      </c>
      <c r="M25" s="57">
        <f>SUM(M26:M29)</f>
        <v>0</v>
      </c>
      <c r="N25" s="57">
        <f>SUM(N26:N29)</f>
        <v>0</v>
      </c>
      <c r="O25" s="57">
        <f>SUM(O26:O29)</f>
        <v>0</v>
      </c>
      <c r="P25" s="126"/>
      <c r="Q25" s="239"/>
      <c r="R25" s="57">
        <f>ROUNDDOWN(SUM(R26:R29),-3)</f>
        <v>0</v>
      </c>
      <c r="S25" s="228">
        <f>所要額調!R25</f>
        <v>0</v>
      </c>
      <c r="T25" s="306">
        <v>0</v>
      </c>
      <c r="U25" s="57">
        <f>MIN(R25:S25)</f>
        <v>0</v>
      </c>
      <c r="V25" s="230">
        <f>U25-T25</f>
        <v>0</v>
      </c>
      <c r="W25" s="295"/>
      <c r="X25" s="296"/>
      <c r="Y25" s="296"/>
      <c r="Z25" s="296"/>
      <c r="AA25" s="296"/>
      <c r="AB25" s="296"/>
      <c r="AC25" s="296"/>
      <c r="AD25" s="296"/>
      <c r="AE25" s="297"/>
      <c r="AF25" s="296"/>
      <c r="AG25" s="296"/>
      <c r="AH25" s="296"/>
      <c r="AI25" s="296"/>
      <c r="AJ25" s="298"/>
      <c r="AK25" s="167"/>
      <c r="AL25" s="147">
        <v>2</v>
      </c>
    </row>
    <row r="26" spans="1:49" ht="13.5" customHeight="1" x14ac:dyDescent="0.15">
      <c r="A26" s="56"/>
      <c r="B26" s="470"/>
      <c r="C26" s="478" t="s">
        <v>7188</v>
      </c>
      <c r="D26" s="479"/>
      <c r="E26" s="479"/>
      <c r="F26" s="480"/>
      <c r="G26" s="487" t="s">
        <v>7193</v>
      </c>
      <c r="H26" s="487"/>
      <c r="I26" s="487"/>
      <c r="J26" s="488"/>
      <c r="K26" s="130">
        <f>実績報告総括表!AJ30</f>
        <v>0</v>
      </c>
      <c r="L26" s="130">
        <f>実績報告総括表!AQ30</f>
        <v>0</v>
      </c>
      <c r="M26" s="130">
        <f>K26-L26</f>
        <v>0</v>
      </c>
      <c r="N26" s="130">
        <f>実績報告総括表!AX30</f>
        <v>0</v>
      </c>
      <c r="O26" s="133">
        <f>ROUNDDOWN(MIN(M26:N26)*3/4,0)</f>
        <v>0</v>
      </c>
      <c r="P26" s="489">
        <f>SUM(O26:O28)</f>
        <v>0</v>
      </c>
      <c r="Q26" s="648">
        <f>IFERROR(VLOOKUP(実績報告総括表!C29,リンク先!$C$6:$D$8,2,FALSE),0)</f>
        <v>0</v>
      </c>
      <c r="R26" s="636">
        <f>MIN(P26:Q28)</f>
        <v>0</v>
      </c>
      <c r="S26" s="651"/>
      <c r="T26" s="642"/>
      <c r="U26" s="642"/>
      <c r="V26" s="645"/>
      <c r="W26" s="299"/>
      <c r="X26" s="300"/>
      <c r="Y26" s="300"/>
      <c r="Z26" s="300"/>
      <c r="AA26" s="300"/>
      <c r="AB26" s="300"/>
      <c r="AC26" s="300"/>
      <c r="AD26" s="300"/>
      <c r="AE26" s="301"/>
      <c r="AF26" s="300"/>
      <c r="AG26" s="300"/>
      <c r="AH26" s="300"/>
      <c r="AI26" s="300"/>
      <c r="AJ26" s="302"/>
      <c r="AK26" s="167"/>
      <c r="AL26" s="147">
        <v>3</v>
      </c>
    </row>
    <row r="27" spans="1:49" ht="13.5" customHeight="1" x14ac:dyDescent="0.15">
      <c r="A27" s="274"/>
      <c r="B27" s="470"/>
      <c r="C27" s="481"/>
      <c r="D27" s="482"/>
      <c r="E27" s="482"/>
      <c r="F27" s="483"/>
      <c r="G27" s="500" t="s">
        <v>7261</v>
      </c>
      <c r="H27" s="500"/>
      <c r="I27" s="500"/>
      <c r="J27" s="501"/>
      <c r="K27" s="131">
        <f>実績報告総括表!AJ31</f>
        <v>0</v>
      </c>
      <c r="L27" s="131">
        <f>実績報告総括表!AQ31</f>
        <v>0</v>
      </c>
      <c r="M27" s="131">
        <f>K27-L27</f>
        <v>0</v>
      </c>
      <c r="N27" s="131">
        <f>実績報告総括表!AX31</f>
        <v>0</v>
      </c>
      <c r="O27" s="131">
        <f>ROUNDDOWN(MIN(M27:N27)*2/3,0)</f>
        <v>0</v>
      </c>
      <c r="P27" s="490"/>
      <c r="Q27" s="649"/>
      <c r="R27" s="637"/>
      <c r="S27" s="652"/>
      <c r="T27" s="643"/>
      <c r="U27" s="643"/>
      <c r="V27" s="646"/>
      <c r="W27" s="299"/>
      <c r="X27" s="300"/>
      <c r="Y27" s="300"/>
      <c r="Z27" s="300"/>
      <c r="AA27" s="300"/>
      <c r="AB27" s="300"/>
      <c r="AC27" s="300"/>
      <c r="AD27" s="300"/>
      <c r="AE27" s="301"/>
      <c r="AF27" s="300"/>
      <c r="AG27" s="300"/>
      <c r="AH27" s="300"/>
      <c r="AI27" s="300"/>
      <c r="AJ27" s="302"/>
      <c r="AL27" s="147">
        <v>4</v>
      </c>
      <c r="AQ27" s="169"/>
    </row>
    <row r="28" spans="1:49" ht="13.5" customHeight="1" x14ac:dyDescent="0.15">
      <c r="A28" s="56"/>
      <c r="B28" s="470"/>
      <c r="C28" s="484"/>
      <c r="D28" s="485"/>
      <c r="E28" s="485"/>
      <c r="F28" s="486"/>
      <c r="G28" s="503" t="s">
        <v>7187</v>
      </c>
      <c r="H28" s="503"/>
      <c r="I28" s="503"/>
      <c r="J28" s="504"/>
      <c r="K28" s="132">
        <f>実績報告総括表!AJ32</f>
        <v>0</v>
      </c>
      <c r="L28" s="132">
        <f>実績報告総括表!AQ32</f>
        <v>0</v>
      </c>
      <c r="M28" s="132">
        <f>K28-L28</f>
        <v>0</v>
      </c>
      <c r="N28" s="132">
        <f>実績報告総括表!AX32</f>
        <v>0</v>
      </c>
      <c r="O28" s="132">
        <f>ROUNDDOWN(MIN(M28:N28)*1/2,0)</f>
        <v>0</v>
      </c>
      <c r="P28" s="491"/>
      <c r="Q28" s="650"/>
      <c r="R28" s="638"/>
      <c r="S28" s="653"/>
      <c r="T28" s="644"/>
      <c r="U28" s="644"/>
      <c r="V28" s="647"/>
      <c r="W28" s="299"/>
      <c r="X28" s="300"/>
      <c r="Y28" s="300"/>
      <c r="Z28" s="300"/>
      <c r="AA28" s="300"/>
      <c r="AB28" s="300"/>
      <c r="AC28" s="300"/>
      <c r="AD28" s="300"/>
      <c r="AE28" s="301"/>
      <c r="AF28" s="300"/>
      <c r="AG28" s="300"/>
      <c r="AH28" s="300"/>
      <c r="AI28" s="300"/>
      <c r="AJ28" s="302"/>
      <c r="AK28" s="167"/>
      <c r="AL28" s="147">
        <v>5</v>
      </c>
    </row>
    <row r="29" spans="1:49" ht="13.5" customHeight="1" x14ac:dyDescent="0.15">
      <c r="A29" s="56"/>
      <c r="B29" s="470"/>
      <c r="C29" s="525" t="s">
        <v>7230</v>
      </c>
      <c r="D29" s="526"/>
      <c r="E29" s="526"/>
      <c r="F29" s="527"/>
      <c r="G29" s="528" t="str">
        <f>実績報告総括表!AI33</f>
        <v/>
      </c>
      <c r="H29" s="528"/>
      <c r="I29" s="528"/>
      <c r="J29" s="529"/>
      <c r="K29" s="132">
        <f>実績報告総括表!AJ33</f>
        <v>0</v>
      </c>
      <c r="L29" s="132">
        <f>実績報告総括表!AQ33</f>
        <v>0</v>
      </c>
      <c r="M29" s="132">
        <f>K29-L29</f>
        <v>0</v>
      </c>
      <c r="N29" s="132">
        <f>実績報告総括表!AX33</f>
        <v>0</v>
      </c>
      <c r="O29" s="132">
        <f>IF(G29="連携コース",ROUNDDOWN(MIN(M29:N29)*2/3,0),ROUNDDOWN(MIN(M29:N29)*1/2,0))</f>
        <v>0</v>
      </c>
      <c r="P29" s="181"/>
      <c r="Q29" s="279">
        <f>IF(G29="連携コース",ROUNDDOWN(AD33*400000+AH33*200000+AE34*2/3,0),ROUNDDOWN(AD33*300000+AH33*150000+AE34*1/2,0))</f>
        <v>0</v>
      </c>
      <c r="R29" s="281">
        <f>MIN(O29:Q29)</f>
        <v>0</v>
      </c>
      <c r="S29" s="253"/>
      <c r="T29" s="259"/>
      <c r="U29" s="259"/>
      <c r="V29" s="233"/>
      <c r="W29" s="299"/>
      <c r="X29" s="300"/>
      <c r="Y29" s="300"/>
      <c r="Z29" s="300"/>
      <c r="AA29" s="300"/>
      <c r="AB29" s="300"/>
      <c r="AC29" s="300"/>
      <c r="AD29" s="300"/>
      <c r="AE29" s="301"/>
      <c r="AF29" s="300"/>
      <c r="AG29" s="300"/>
      <c r="AH29" s="300"/>
      <c r="AI29" s="300"/>
      <c r="AJ29" s="302"/>
      <c r="AK29" s="167"/>
      <c r="AL29" s="147">
        <v>6</v>
      </c>
    </row>
    <row r="30" spans="1:49" ht="13.5" customHeight="1" x14ac:dyDescent="0.15">
      <c r="A30" s="56"/>
      <c r="B30" s="470"/>
      <c r="C30" s="530" t="s">
        <v>7209</v>
      </c>
      <c r="D30" s="531"/>
      <c r="E30" s="531"/>
      <c r="F30" s="531"/>
      <c r="G30" s="531"/>
      <c r="H30" s="531"/>
      <c r="I30" s="531"/>
      <c r="J30" s="532"/>
      <c r="K30" s="134">
        <f>SUM(K31:K34)</f>
        <v>0</v>
      </c>
      <c r="L30" s="134">
        <f>SUM(L31:L34)</f>
        <v>0</v>
      </c>
      <c r="M30" s="134">
        <f>SUM(M31:M34)</f>
        <v>0</v>
      </c>
      <c r="N30" s="134">
        <f>SUM(N31:N34)</f>
        <v>0</v>
      </c>
      <c r="O30" s="134">
        <f>SUM(O31:O34)</f>
        <v>0</v>
      </c>
      <c r="P30" s="182"/>
      <c r="Q30" s="242"/>
      <c r="R30" s="136">
        <f>ROUNDDOWN(SUM(R31:R34),-3)</f>
        <v>0</v>
      </c>
      <c r="S30" s="228">
        <f>所要額調!R30</f>
        <v>0</v>
      </c>
      <c r="T30" s="306">
        <v>0</v>
      </c>
      <c r="U30" s="57">
        <f>MIN(R30:S30)</f>
        <v>0</v>
      </c>
      <c r="V30" s="230">
        <f>U30-T30</f>
        <v>0</v>
      </c>
      <c r="W30" s="299"/>
      <c r="X30" s="300"/>
      <c r="Y30" s="300"/>
      <c r="Z30" s="300"/>
      <c r="AA30" s="300"/>
      <c r="AB30" s="300"/>
      <c r="AC30" s="300"/>
      <c r="AD30" s="300"/>
      <c r="AE30" s="301"/>
      <c r="AF30" s="300"/>
      <c r="AG30" s="300"/>
      <c r="AH30" s="300"/>
      <c r="AI30" s="300"/>
      <c r="AJ30" s="302"/>
      <c r="AL30" s="147">
        <v>7</v>
      </c>
    </row>
    <row r="31" spans="1:49" ht="13.5" customHeight="1" x14ac:dyDescent="0.15">
      <c r="A31" s="274"/>
      <c r="B31" s="470"/>
      <c r="C31" s="478" t="s">
        <v>7188</v>
      </c>
      <c r="D31" s="479"/>
      <c r="E31" s="479"/>
      <c r="F31" s="480"/>
      <c r="G31" s="487" t="s">
        <v>7193</v>
      </c>
      <c r="H31" s="487"/>
      <c r="I31" s="487"/>
      <c r="J31" s="488"/>
      <c r="K31" s="131">
        <f>実績報告総括表!AJ35</f>
        <v>0</v>
      </c>
      <c r="L31" s="131">
        <f>実績報告総括表!AQ35</f>
        <v>0</v>
      </c>
      <c r="M31" s="131">
        <f>K31-L31</f>
        <v>0</v>
      </c>
      <c r="N31" s="131">
        <f>実績報告総括表!AX35</f>
        <v>0</v>
      </c>
      <c r="O31" s="131">
        <f>ROUNDDOWN(MIN(M31:N31)*3/4,0)</f>
        <v>0</v>
      </c>
      <c r="P31" s="489">
        <f>SUM(O31:O33)</f>
        <v>0</v>
      </c>
      <c r="Q31" s="648">
        <f>IFERROR(VLOOKUP(実績報告総括表!C29,リンク先!$C$3:$D$5,2,FALSE),0)</f>
        <v>0</v>
      </c>
      <c r="R31" s="636">
        <f>MIN(P31:Q33)</f>
        <v>0</v>
      </c>
      <c r="S31" s="651"/>
      <c r="T31" s="642"/>
      <c r="U31" s="642"/>
      <c r="V31" s="645"/>
      <c r="W31" s="299"/>
      <c r="X31" s="300"/>
      <c r="Y31" s="300"/>
      <c r="Z31" s="300"/>
      <c r="AA31" s="300"/>
      <c r="AB31" s="300"/>
      <c r="AC31" s="300"/>
      <c r="AD31" s="300"/>
      <c r="AE31" s="301"/>
      <c r="AF31" s="300"/>
      <c r="AG31" s="300"/>
      <c r="AH31" s="300"/>
      <c r="AI31" s="300"/>
      <c r="AJ31" s="302"/>
      <c r="AL31" s="147">
        <v>8</v>
      </c>
      <c r="AR31" s="170"/>
    </row>
    <row r="32" spans="1:49" ht="13.5" customHeight="1" x14ac:dyDescent="0.15">
      <c r="A32" s="274"/>
      <c r="B32" s="470"/>
      <c r="C32" s="481"/>
      <c r="D32" s="482"/>
      <c r="E32" s="482"/>
      <c r="F32" s="483"/>
      <c r="G32" s="607" t="s">
        <v>7189</v>
      </c>
      <c r="H32" s="607"/>
      <c r="I32" s="607"/>
      <c r="J32" s="608"/>
      <c r="K32" s="135">
        <f>実績報告総括表!AJ36</f>
        <v>0</v>
      </c>
      <c r="L32" s="135">
        <f>実績報告総括表!AQ36</f>
        <v>0</v>
      </c>
      <c r="M32" s="131">
        <f>K32-L32</f>
        <v>0</v>
      </c>
      <c r="N32" s="131">
        <f>実績報告総括表!AX36</f>
        <v>0</v>
      </c>
      <c r="O32" s="135">
        <f>ROUNDDOWN(MIN(M32:N32)*2/3,0)</f>
        <v>0</v>
      </c>
      <c r="P32" s="490"/>
      <c r="Q32" s="649"/>
      <c r="R32" s="637"/>
      <c r="S32" s="652"/>
      <c r="T32" s="643"/>
      <c r="U32" s="643"/>
      <c r="V32" s="646"/>
      <c r="W32" s="299"/>
      <c r="X32" s="300"/>
      <c r="Y32" s="300"/>
      <c r="Z32" s="300"/>
      <c r="AA32" s="300"/>
      <c r="AB32" s="300"/>
      <c r="AC32" s="300"/>
      <c r="AD32" s="300"/>
      <c r="AE32" s="301"/>
      <c r="AF32" s="300"/>
      <c r="AG32" s="300"/>
      <c r="AH32" s="300"/>
      <c r="AI32" s="300"/>
      <c r="AJ32" s="302"/>
      <c r="AK32" s="167"/>
      <c r="AL32" s="147">
        <v>9</v>
      </c>
    </row>
    <row r="33" spans="1:44" ht="13.5" customHeight="1" x14ac:dyDescent="0.15">
      <c r="A33" s="274"/>
      <c r="B33" s="470"/>
      <c r="C33" s="602"/>
      <c r="D33" s="603"/>
      <c r="E33" s="603"/>
      <c r="F33" s="604"/>
      <c r="G33" s="605" t="s">
        <v>7187</v>
      </c>
      <c r="H33" s="605"/>
      <c r="I33" s="605"/>
      <c r="J33" s="606"/>
      <c r="K33" s="132">
        <f>実績報告総括表!AJ37</f>
        <v>0</v>
      </c>
      <c r="L33" s="132">
        <f>実績報告総括表!AQ37</f>
        <v>0</v>
      </c>
      <c r="M33" s="132">
        <f>K33-L33</f>
        <v>0</v>
      </c>
      <c r="N33" s="132">
        <f>実績報告総括表!AX37</f>
        <v>0</v>
      </c>
      <c r="O33" s="132">
        <f>ROUNDDOWN(MIN(M33:N33)*1/2,0)</f>
        <v>0</v>
      </c>
      <c r="P33" s="491"/>
      <c r="Q33" s="650"/>
      <c r="R33" s="638"/>
      <c r="S33" s="653"/>
      <c r="T33" s="644"/>
      <c r="U33" s="644"/>
      <c r="V33" s="647"/>
      <c r="W33" s="171" t="s">
        <v>7292</v>
      </c>
      <c r="X33" s="441">
        <f>SUM(実績報告総括表!R29:R48)</f>
        <v>0</v>
      </c>
      <c r="Y33" s="441"/>
      <c r="Z33" s="609" t="s">
        <v>7159</v>
      </c>
      <c r="AA33" s="609"/>
      <c r="AB33" s="440" t="s">
        <v>7178</v>
      </c>
      <c r="AC33" s="440"/>
      <c r="AD33" s="441">
        <f>SUM(実績報告総括表!S29:S48)</f>
        <v>0</v>
      </c>
      <c r="AE33" s="441"/>
      <c r="AF33" s="440" t="s">
        <v>7179</v>
      </c>
      <c r="AG33" s="440"/>
      <c r="AH33" s="441">
        <f>SUM(実績報告総括表!T29:T48)</f>
        <v>0</v>
      </c>
      <c r="AI33" s="441"/>
      <c r="AJ33" s="137" t="s">
        <v>7180</v>
      </c>
      <c r="AL33" s="147">
        <v>10</v>
      </c>
    </row>
    <row r="34" spans="1:44" ht="13.5" customHeight="1" thickBot="1" x14ac:dyDescent="0.2">
      <c r="A34" s="274"/>
      <c r="B34" s="471"/>
      <c r="C34" s="525" t="s">
        <v>7230</v>
      </c>
      <c r="D34" s="526"/>
      <c r="E34" s="526"/>
      <c r="F34" s="527"/>
      <c r="G34" s="528" t="str">
        <f>実績報告総括表!AI38</f>
        <v/>
      </c>
      <c r="H34" s="528"/>
      <c r="I34" s="528"/>
      <c r="J34" s="529"/>
      <c r="K34" s="134">
        <f>実績報告総括表!AJ38</f>
        <v>0</v>
      </c>
      <c r="L34" s="134">
        <f>実績報告総括表!AQ38</f>
        <v>0</v>
      </c>
      <c r="M34" s="136">
        <f>K34-L34</f>
        <v>0</v>
      </c>
      <c r="N34" s="134">
        <f>実績報告総括表!AX38</f>
        <v>0</v>
      </c>
      <c r="O34" s="134">
        <f>IF(G34="連携コース",ROUNDDOWN(MIN(M34:N34)*2/3,0),ROUNDDOWN(MIN(M34:N34)*1/2,0))</f>
        <v>0</v>
      </c>
      <c r="P34" s="182"/>
      <c r="Q34" s="243">
        <f>IF(G34="連携コース",ROUNDDOWN(AD33*400000+AH33*200000+AE34*2/3,0),ROUNDDOWN(AD33*300000+AH33*150000+AE34*1/2,0))</f>
        <v>0</v>
      </c>
      <c r="R34" s="136">
        <f>MIN(O34:Q34)</f>
        <v>0</v>
      </c>
      <c r="S34" s="254"/>
      <c r="T34" s="182"/>
      <c r="U34" s="182"/>
      <c r="V34" s="234"/>
      <c r="W34" s="172" t="s">
        <v>7293</v>
      </c>
      <c r="X34" s="461">
        <f>SUM(実績報告総括表!U29:U48)</f>
        <v>0</v>
      </c>
      <c r="Y34" s="461"/>
      <c r="Z34" s="462" t="s">
        <v>7159</v>
      </c>
      <c r="AA34" s="462"/>
      <c r="AB34" s="463" t="s">
        <v>7191</v>
      </c>
      <c r="AC34" s="463"/>
      <c r="AD34" s="463"/>
      <c r="AE34" s="461">
        <f>SUM(実績報告総括表!V29:V48)</f>
        <v>0</v>
      </c>
      <c r="AF34" s="461"/>
      <c r="AG34" s="461"/>
      <c r="AH34" s="461"/>
      <c r="AI34" s="464" t="s">
        <v>7192</v>
      </c>
      <c r="AJ34" s="465"/>
      <c r="AL34" s="147">
        <v>11</v>
      </c>
    </row>
    <row r="35" spans="1:44" ht="13.5" hidden="1" customHeight="1" x14ac:dyDescent="0.15">
      <c r="A35" s="65"/>
      <c r="B35" s="469">
        <f>B24+1</f>
        <v>2</v>
      </c>
      <c r="C35" s="472" t="str">
        <f>IF(実績報告総括表!B49="","",実績報告総括表!B49)</f>
        <v/>
      </c>
      <c r="D35" s="472"/>
      <c r="E35" s="472"/>
      <c r="F35" s="472"/>
      <c r="G35" s="472"/>
      <c r="H35" s="472"/>
      <c r="I35" s="472"/>
      <c r="J35" s="473"/>
      <c r="K35" s="54">
        <f>K36+K41</f>
        <v>0</v>
      </c>
      <c r="L35" s="54">
        <f>L36+L41</f>
        <v>0</v>
      </c>
      <c r="M35" s="54">
        <f>M36+M41</f>
        <v>0</v>
      </c>
      <c r="N35" s="54">
        <f>N36+N41</f>
        <v>0</v>
      </c>
      <c r="O35" s="54">
        <f>O36+O41</f>
        <v>0</v>
      </c>
      <c r="P35" s="128"/>
      <c r="Q35" s="238"/>
      <c r="R35" s="247">
        <f>R36+R41</f>
        <v>0</v>
      </c>
      <c r="S35" s="226">
        <f>S36+S41</f>
        <v>0</v>
      </c>
      <c r="T35" s="247">
        <f>T36+T41</f>
        <v>0</v>
      </c>
      <c r="U35" s="247">
        <f>U36+U41</f>
        <v>0</v>
      </c>
      <c r="V35" s="226">
        <f>V36+V41</f>
        <v>0</v>
      </c>
      <c r="W35" s="474"/>
      <c r="X35" s="475"/>
      <c r="Y35" s="475"/>
      <c r="Z35" s="475"/>
      <c r="AA35" s="475"/>
      <c r="AB35" s="475"/>
      <c r="AC35" s="475"/>
      <c r="AD35" s="475"/>
      <c r="AE35" s="475"/>
      <c r="AF35" s="475"/>
      <c r="AG35" s="475"/>
      <c r="AH35" s="475"/>
      <c r="AI35" s="475"/>
      <c r="AJ35" s="476"/>
      <c r="AL35" s="147">
        <v>1</v>
      </c>
    </row>
    <row r="36" spans="1:44" ht="13.5" hidden="1" customHeight="1" x14ac:dyDescent="0.15">
      <c r="A36" s="56"/>
      <c r="B36" s="470"/>
      <c r="C36" s="477" t="s">
        <v>7204</v>
      </c>
      <c r="D36" s="472"/>
      <c r="E36" s="472"/>
      <c r="F36" s="472"/>
      <c r="G36" s="472"/>
      <c r="H36" s="472"/>
      <c r="I36" s="472"/>
      <c r="J36" s="473"/>
      <c r="K36" s="57">
        <f>SUM(K37:K40)</f>
        <v>0</v>
      </c>
      <c r="L36" s="57">
        <f>SUM(L37:L40)</f>
        <v>0</v>
      </c>
      <c r="M36" s="57">
        <f>SUM(M37:M40)</f>
        <v>0</v>
      </c>
      <c r="N36" s="57">
        <f>SUM(N37:N40)</f>
        <v>0</v>
      </c>
      <c r="O36" s="57">
        <f>SUM(O37:O40)</f>
        <v>0</v>
      </c>
      <c r="P36" s="126"/>
      <c r="Q36" s="239"/>
      <c r="R36" s="57">
        <f>ROUNDDOWN(SUM(R37:R40),-3)</f>
        <v>0</v>
      </c>
      <c r="S36" s="228">
        <f>所要額調!R36</f>
        <v>0</v>
      </c>
      <c r="T36" s="306">
        <v>0</v>
      </c>
      <c r="U36" s="57">
        <f>MIN(R36:S36)</f>
        <v>0</v>
      </c>
      <c r="V36" s="230">
        <f>U36-T36</f>
        <v>0</v>
      </c>
      <c r="W36" s="295"/>
      <c r="X36" s="296"/>
      <c r="Y36" s="296"/>
      <c r="Z36" s="296"/>
      <c r="AA36" s="296"/>
      <c r="AB36" s="296"/>
      <c r="AC36" s="296"/>
      <c r="AD36" s="296"/>
      <c r="AE36" s="297"/>
      <c r="AF36" s="296"/>
      <c r="AG36" s="296"/>
      <c r="AH36" s="296"/>
      <c r="AI36" s="296"/>
      <c r="AJ36" s="298"/>
      <c r="AK36" s="167"/>
      <c r="AL36" s="147">
        <v>2</v>
      </c>
    </row>
    <row r="37" spans="1:44" ht="13.5" hidden="1" customHeight="1" x14ac:dyDescent="0.15">
      <c r="A37" s="56"/>
      <c r="B37" s="470"/>
      <c r="C37" s="478" t="s">
        <v>7188</v>
      </c>
      <c r="D37" s="479"/>
      <c r="E37" s="479"/>
      <c r="F37" s="480"/>
      <c r="G37" s="487" t="s">
        <v>7193</v>
      </c>
      <c r="H37" s="487"/>
      <c r="I37" s="487"/>
      <c r="J37" s="488"/>
      <c r="K37" s="130">
        <f>実績報告総括表!AJ50</f>
        <v>0</v>
      </c>
      <c r="L37" s="130">
        <f>実績報告総括表!AQ50</f>
        <v>0</v>
      </c>
      <c r="M37" s="130">
        <f>K37-L37</f>
        <v>0</v>
      </c>
      <c r="N37" s="130">
        <f>実績報告総括表!AX50</f>
        <v>0</v>
      </c>
      <c r="O37" s="133">
        <f>ROUNDDOWN(MIN(M37:N37)*3/4,0)</f>
        <v>0</v>
      </c>
      <c r="P37" s="489">
        <f>SUM(O37:O39)</f>
        <v>0</v>
      </c>
      <c r="Q37" s="648">
        <f>IFERROR(VLOOKUP(実績報告総括表!C49,リンク先!$C$6:$D$8,2,FALSE),0)</f>
        <v>0</v>
      </c>
      <c r="R37" s="636">
        <f>MIN(P37:Q39)</f>
        <v>0</v>
      </c>
      <c r="S37" s="651"/>
      <c r="T37" s="642"/>
      <c r="U37" s="642"/>
      <c r="V37" s="645"/>
      <c r="W37" s="299"/>
      <c r="X37" s="300"/>
      <c r="Y37" s="300"/>
      <c r="Z37" s="300"/>
      <c r="AA37" s="300"/>
      <c r="AB37" s="300"/>
      <c r="AC37" s="300"/>
      <c r="AD37" s="300"/>
      <c r="AE37" s="301"/>
      <c r="AF37" s="300"/>
      <c r="AG37" s="300"/>
      <c r="AH37" s="300"/>
      <c r="AI37" s="300"/>
      <c r="AJ37" s="302"/>
      <c r="AK37" s="167"/>
      <c r="AL37" s="147">
        <v>3</v>
      </c>
    </row>
    <row r="38" spans="1:44" ht="13.5" hidden="1" customHeight="1" x14ac:dyDescent="0.15">
      <c r="A38" s="371"/>
      <c r="B38" s="470"/>
      <c r="C38" s="481"/>
      <c r="D38" s="482"/>
      <c r="E38" s="482"/>
      <c r="F38" s="483"/>
      <c r="G38" s="500" t="s">
        <v>7261</v>
      </c>
      <c r="H38" s="500"/>
      <c r="I38" s="500"/>
      <c r="J38" s="501"/>
      <c r="K38" s="131">
        <f>実績報告総括表!AJ51</f>
        <v>0</v>
      </c>
      <c r="L38" s="131">
        <f>実績報告総括表!AQ51</f>
        <v>0</v>
      </c>
      <c r="M38" s="131">
        <f>K38-L38</f>
        <v>0</v>
      </c>
      <c r="N38" s="131">
        <f>実績報告総括表!AX51</f>
        <v>0</v>
      </c>
      <c r="O38" s="131">
        <f>ROUNDDOWN(MIN(M38:N38)*2/3,0)</f>
        <v>0</v>
      </c>
      <c r="P38" s="490"/>
      <c r="Q38" s="649"/>
      <c r="R38" s="637"/>
      <c r="S38" s="652"/>
      <c r="T38" s="643"/>
      <c r="U38" s="643"/>
      <c r="V38" s="646"/>
      <c r="W38" s="299"/>
      <c r="X38" s="300"/>
      <c r="Y38" s="300"/>
      <c r="Z38" s="300"/>
      <c r="AA38" s="300"/>
      <c r="AB38" s="300"/>
      <c r="AC38" s="300"/>
      <c r="AD38" s="300"/>
      <c r="AE38" s="301"/>
      <c r="AF38" s="300"/>
      <c r="AG38" s="300"/>
      <c r="AH38" s="300"/>
      <c r="AI38" s="300"/>
      <c r="AJ38" s="302"/>
      <c r="AL38" s="147">
        <v>4</v>
      </c>
      <c r="AQ38" s="169"/>
    </row>
    <row r="39" spans="1:44" ht="13.5" hidden="1" customHeight="1" x14ac:dyDescent="0.15">
      <c r="A39" s="56"/>
      <c r="B39" s="470"/>
      <c r="C39" s="484"/>
      <c r="D39" s="485"/>
      <c r="E39" s="485"/>
      <c r="F39" s="486"/>
      <c r="G39" s="503" t="s">
        <v>7187</v>
      </c>
      <c r="H39" s="503"/>
      <c r="I39" s="503"/>
      <c r="J39" s="504"/>
      <c r="K39" s="132">
        <f>実績報告総括表!AJ52</f>
        <v>0</v>
      </c>
      <c r="L39" s="132">
        <f>実績報告総括表!AQ52</f>
        <v>0</v>
      </c>
      <c r="M39" s="132">
        <f>K39-L39</f>
        <v>0</v>
      </c>
      <c r="N39" s="132">
        <f>実績報告総括表!AX52</f>
        <v>0</v>
      </c>
      <c r="O39" s="132">
        <f>ROUNDDOWN(MIN(M39:N39)*1/2,0)</f>
        <v>0</v>
      </c>
      <c r="P39" s="491"/>
      <c r="Q39" s="650"/>
      <c r="R39" s="638"/>
      <c r="S39" s="653"/>
      <c r="T39" s="644"/>
      <c r="U39" s="644"/>
      <c r="V39" s="647"/>
      <c r="W39" s="299"/>
      <c r="X39" s="300"/>
      <c r="Y39" s="300"/>
      <c r="Z39" s="300"/>
      <c r="AA39" s="300"/>
      <c r="AB39" s="300"/>
      <c r="AC39" s="300"/>
      <c r="AD39" s="300"/>
      <c r="AE39" s="301"/>
      <c r="AF39" s="300"/>
      <c r="AG39" s="300"/>
      <c r="AH39" s="300"/>
      <c r="AI39" s="300"/>
      <c r="AJ39" s="302"/>
      <c r="AK39" s="167"/>
      <c r="AL39" s="147">
        <v>5</v>
      </c>
    </row>
    <row r="40" spans="1:44" ht="13.5" hidden="1" customHeight="1" x14ac:dyDescent="0.15">
      <c r="A40" s="56"/>
      <c r="B40" s="470"/>
      <c r="C40" s="525" t="s">
        <v>7230</v>
      </c>
      <c r="D40" s="526"/>
      <c r="E40" s="526"/>
      <c r="F40" s="527"/>
      <c r="G40" s="528" t="str">
        <f>実績報告総括表!AI53</f>
        <v/>
      </c>
      <c r="H40" s="528"/>
      <c r="I40" s="528"/>
      <c r="J40" s="529"/>
      <c r="K40" s="132">
        <f>実績報告総括表!AJ53</f>
        <v>0</v>
      </c>
      <c r="L40" s="132">
        <f>実績報告総括表!AQ53</f>
        <v>0</v>
      </c>
      <c r="M40" s="132">
        <f>K40-L40</f>
        <v>0</v>
      </c>
      <c r="N40" s="132">
        <f>実績報告総括表!AX53</f>
        <v>0</v>
      </c>
      <c r="O40" s="132">
        <f>IF(G40="連携コース",ROUNDDOWN(MIN(M40:N40)*2/3,0),ROUNDDOWN(MIN(M40:N40)*1/2,0))</f>
        <v>0</v>
      </c>
      <c r="P40" s="181"/>
      <c r="Q40" s="372">
        <f>IF(G40="連携コース",ROUNDDOWN(AD44*400000+AH44*200000+AE45*2/3,0),ROUNDDOWN(AD44*300000+AH44*150000+AE45*1/2,0))</f>
        <v>0</v>
      </c>
      <c r="R40" s="373">
        <f>MIN(O40:Q40)</f>
        <v>0</v>
      </c>
      <c r="S40" s="253"/>
      <c r="T40" s="259"/>
      <c r="U40" s="259"/>
      <c r="V40" s="233"/>
      <c r="W40" s="299"/>
      <c r="X40" s="300"/>
      <c r="Y40" s="300"/>
      <c r="Z40" s="300"/>
      <c r="AA40" s="300"/>
      <c r="AB40" s="300"/>
      <c r="AC40" s="300"/>
      <c r="AD40" s="300"/>
      <c r="AE40" s="301"/>
      <c r="AF40" s="300"/>
      <c r="AG40" s="300"/>
      <c r="AH40" s="300"/>
      <c r="AI40" s="300"/>
      <c r="AJ40" s="302"/>
      <c r="AK40" s="167"/>
      <c r="AL40" s="147">
        <v>6</v>
      </c>
    </row>
    <row r="41" spans="1:44" ht="13.5" hidden="1" customHeight="1" x14ac:dyDescent="0.15">
      <c r="A41" s="56"/>
      <c r="B41" s="470"/>
      <c r="C41" s="530" t="s">
        <v>7209</v>
      </c>
      <c r="D41" s="531"/>
      <c r="E41" s="531"/>
      <c r="F41" s="531"/>
      <c r="G41" s="531"/>
      <c r="H41" s="531"/>
      <c r="I41" s="531"/>
      <c r="J41" s="532"/>
      <c r="K41" s="134">
        <f>SUM(K42:K45)</f>
        <v>0</v>
      </c>
      <c r="L41" s="134">
        <f>SUM(L42:L45)</f>
        <v>0</v>
      </c>
      <c r="M41" s="134">
        <f>SUM(M42:M45)</f>
        <v>0</v>
      </c>
      <c r="N41" s="134">
        <f>SUM(N42:N45)</f>
        <v>0</v>
      </c>
      <c r="O41" s="134">
        <f>SUM(O42:O45)</f>
        <v>0</v>
      </c>
      <c r="P41" s="182"/>
      <c r="Q41" s="242"/>
      <c r="R41" s="136">
        <f>ROUNDDOWN(SUM(R42:R45),-3)</f>
        <v>0</v>
      </c>
      <c r="S41" s="228">
        <f>所要額調!R41</f>
        <v>0</v>
      </c>
      <c r="T41" s="306">
        <v>0</v>
      </c>
      <c r="U41" s="57">
        <f>MIN(R41:S41)</f>
        <v>0</v>
      </c>
      <c r="V41" s="230">
        <f>U41-T41</f>
        <v>0</v>
      </c>
      <c r="W41" s="299"/>
      <c r="X41" s="300"/>
      <c r="Y41" s="300"/>
      <c r="Z41" s="300"/>
      <c r="AA41" s="300"/>
      <c r="AB41" s="300"/>
      <c r="AC41" s="300"/>
      <c r="AD41" s="300"/>
      <c r="AE41" s="301"/>
      <c r="AF41" s="300"/>
      <c r="AG41" s="300"/>
      <c r="AH41" s="300"/>
      <c r="AI41" s="300"/>
      <c r="AJ41" s="302"/>
      <c r="AL41" s="147">
        <v>7</v>
      </c>
    </row>
    <row r="42" spans="1:44" ht="13.5" hidden="1" customHeight="1" x14ac:dyDescent="0.15">
      <c r="A42" s="371"/>
      <c r="B42" s="470"/>
      <c r="C42" s="478" t="s">
        <v>7188</v>
      </c>
      <c r="D42" s="479"/>
      <c r="E42" s="479"/>
      <c r="F42" s="480"/>
      <c r="G42" s="487" t="s">
        <v>7193</v>
      </c>
      <c r="H42" s="487"/>
      <c r="I42" s="487"/>
      <c r="J42" s="488"/>
      <c r="K42" s="131">
        <f>実績報告総括表!AJ55</f>
        <v>0</v>
      </c>
      <c r="L42" s="131">
        <f>実績報告総括表!AQ55</f>
        <v>0</v>
      </c>
      <c r="M42" s="131">
        <f>K42-L42</f>
        <v>0</v>
      </c>
      <c r="N42" s="131">
        <f>実績報告総括表!AX55</f>
        <v>0</v>
      </c>
      <c r="O42" s="131">
        <f>ROUNDDOWN(MIN(M42:N42)*3/4,0)</f>
        <v>0</v>
      </c>
      <c r="P42" s="489">
        <f>SUM(O42:O44)</f>
        <v>0</v>
      </c>
      <c r="Q42" s="648">
        <f>IFERROR(VLOOKUP(実績報告総括表!C49,リンク先!$C$3:$D$5,2,FALSE),0)</f>
        <v>0</v>
      </c>
      <c r="R42" s="636">
        <f>MIN(P42:Q44)</f>
        <v>0</v>
      </c>
      <c r="S42" s="651"/>
      <c r="T42" s="642"/>
      <c r="U42" s="642"/>
      <c r="V42" s="645"/>
      <c r="W42" s="299"/>
      <c r="X42" s="300"/>
      <c r="Y42" s="300"/>
      <c r="Z42" s="300"/>
      <c r="AA42" s="300"/>
      <c r="AB42" s="300"/>
      <c r="AC42" s="300"/>
      <c r="AD42" s="300"/>
      <c r="AE42" s="301"/>
      <c r="AF42" s="300"/>
      <c r="AG42" s="300"/>
      <c r="AH42" s="300"/>
      <c r="AI42" s="300"/>
      <c r="AJ42" s="302"/>
      <c r="AL42" s="147">
        <v>8</v>
      </c>
      <c r="AR42" s="170"/>
    </row>
    <row r="43" spans="1:44" ht="13.5" hidden="1" customHeight="1" x14ac:dyDescent="0.15">
      <c r="A43" s="371"/>
      <c r="B43" s="470"/>
      <c r="C43" s="481"/>
      <c r="D43" s="482"/>
      <c r="E43" s="482"/>
      <c r="F43" s="483"/>
      <c r="G43" s="607" t="s">
        <v>7189</v>
      </c>
      <c r="H43" s="607"/>
      <c r="I43" s="607"/>
      <c r="J43" s="608"/>
      <c r="K43" s="135">
        <f>実績報告総括表!AJ56</f>
        <v>0</v>
      </c>
      <c r="L43" s="135">
        <f>実績報告総括表!AQ56</f>
        <v>0</v>
      </c>
      <c r="M43" s="131">
        <f>K43-L43</f>
        <v>0</v>
      </c>
      <c r="N43" s="131">
        <f>実績報告総括表!AX56</f>
        <v>0</v>
      </c>
      <c r="O43" s="135">
        <f>ROUNDDOWN(MIN(M43:N43)*2/3,0)</f>
        <v>0</v>
      </c>
      <c r="P43" s="490"/>
      <c r="Q43" s="649"/>
      <c r="R43" s="637"/>
      <c r="S43" s="652"/>
      <c r="T43" s="643"/>
      <c r="U43" s="643"/>
      <c r="V43" s="646"/>
      <c r="W43" s="299"/>
      <c r="X43" s="300"/>
      <c r="Y43" s="300"/>
      <c r="Z43" s="300"/>
      <c r="AA43" s="300"/>
      <c r="AB43" s="300"/>
      <c r="AC43" s="300"/>
      <c r="AD43" s="300"/>
      <c r="AE43" s="301"/>
      <c r="AF43" s="300"/>
      <c r="AG43" s="300"/>
      <c r="AH43" s="300"/>
      <c r="AI43" s="300"/>
      <c r="AJ43" s="302"/>
      <c r="AK43" s="167"/>
      <c r="AL43" s="147">
        <v>9</v>
      </c>
    </row>
    <row r="44" spans="1:44" ht="13.5" hidden="1" customHeight="1" x14ac:dyDescent="0.15">
      <c r="A44" s="371"/>
      <c r="B44" s="470"/>
      <c r="C44" s="602"/>
      <c r="D44" s="603"/>
      <c r="E44" s="603"/>
      <c r="F44" s="604"/>
      <c r="G44" s="605" t="s">
        <v>7187</v>
      </c>
      <c r="H44" s="605"/>
      <c r="I44" s="605"/>
      <c r="J44" s="606"/>
      <c r="K44" s="132">
        <f>実績報告総括表!AJ57</f>
        <v>0</v>
      </c>
      <c r="L44" s="132">
        <f>実績報告総括表!AQ57</f>
        <v>0</v>
      </c>
      <c r="M44" s="132">
        <f>K44-L44</f>
        <v>0</v>
      </c>
      <c r="N44" s="132">
        <f>実績報告総括表!AX57</f>
        <v>0</v>
      </c>
      <c r="O44" s="132">
        <f>ROUNDDOWN(MIN(M44:N44)*1/2,0)</f>
        <v>0</v>
      </c>
      <c r="P44" s="491"/>
      <c r="Q44" s="650"/>
      <c r="R44" s="638"/>
      <c r="S44" s="653"/>
      <c r="T44" s="644"/>
      <c r="U44" s="644"/>
      <c r="V44" s="647"/>
      <c r="W44" s="171" t="s">
        <v>7292</v>
      </c>
      <c r="X44" s="441">
        <f>SUM(実績報告総括表!R49:R68)</f>
        <v>0</v>
      </c>
      <c r="Y44" s="441"/>
      <c r="Z44" s="609" t="s">
        <v>7159</v>
      </c>
      <c r="AA44" s="609"/>
      <c r="AB44" s="440" t="s">
        <v>7178</v>
      </c>
      <c r="AC44" s="440"/>
      <c r="AD44" s="441">
        <f>SUM(実績報告総括表!S49:S68)</f>
        <v>0</v>
      </c>
      <c r="AE44" s="441"/>
      <c r="AF44" s="440" t="s">
        <v>7179</v>
      </c>
      <c r="AG44" s="440"/>
      <c r="AH44" s="441">
        <f>SUM(実績報告総括表!T49:T68)</f>
        <v>0</v>
      </c>
      <c r="AI44" s="441"/>
      <c r="AJ44" s="137" t="s">
        <v>7180</v>
      </c>
      <c r="AL44" s="147">
        <v>10</v>
      </c>
    </row>
    <row r="45" spans="1:44" ht="13.5" hidden="1" customHeight="1" x14ac:dyDescent="0.15">
      <c r="A45" s="371"/>
      <c r="B45" s="471"/>
      <c r="C45" s="525" t="s">
        <v>7230</v>
      </c>
      <c r="D45" s="526"/>
      <c r="E45" s="526"/>
      <c r="F45" s="527"/>
      <c r="G45" s="528" t="str">
        <f>実績報告総括表!AI58</f>
        <v/>
      </c>
      <c r="H45" s="528"/>
      <c r="I45" s="528"/>
      <c r="J45" s="529"/>
      <c r="K45" s="134">
        <f>実績報告総括表!AJ58</f>
        <v>0</v>
      </c>
      <c r="L45" s="134">
        <f>実績報告総括表!AQ58</f>
        <v>0</v>
      </c>
      <c r="M45" s="136">
        <f>K45-L45</f>
        <v>0</v>
      </c>
      <c r="N45" s="134">
        <f>実績報告総括表!AX58</f>
        <v>0</v>
      </c>
      <c r="O45" s="134">
        <f>IF(G45="連携コース",ROUNDDOWN(MIN(M45:N45)*2/3,0),ROUNDDOWN(MIN(M45:N45)*1/2,0))</f>
        <v>0</v>
      </c>
      <c r="P45" s="182"/>
      <c r="Q45" s="243">
        <f>IF(G45="連携コース",ROUNDDOWN(AD44*400000+AH44*200000+AE45*2/3,0),ROUNDDOWN(AD44*300000+AH44*150000+AE45*1/2,0))</f>
        <v>0</v>
      </c>
      <c r="R45" s="136">
        <f>MIN(O45:Q45)</f>
        <v>0</v>
      </c>
      <c r="S45" s="254"/>
      <c r="T45" s="182"/>
      <c r="U45" s="182"/>
      <c r="V45" s="234"/>
      <c r="W45" s="172" t="s">
        <v>7293</v>
      </c>
      <c r="X45" s="461">
        <f>SUM(実績報告総括表!U49:U68)</f>
        <v>0</v>
      </c>
      <c r="Y45" s="461"/>
      <c r="Z45" s="462" t="s">
        <v>7159</v>
      </c>
      <c r="AA45" s="462"/>
      <c r="AB45" s="463" t="s">
        <v>7191</v>
      </c>
      <c r="AC45" s="463"/>
      <c r="AD45" s="463"/>
      <c r="AE45" s="461">
        <f>SUM(実績報告総括表!V49:V68)</f>
        <v>0</v>
      </c>
      <c r="AF45" s="461"/>
      <c r="AG45" s="461"/>
      <c r="AH45" s="461"/>
      <c r="AI45" s="464" t="s">
        <v>7192</v>
      </c>
      <c r="AJ45" s="465"/>
      <c r="AL45" s="147">
        <v>11</v>
      </c>
    </row>
    <row r="46" spans="1:44" ht="13.5" hidden="1" customHeight="1" x14ac:dyDescent="0.15">
      <c r="A46" s="65"/>
      <c r="B46" s="469">
        <f>B35+1</f>
        <v>3</v>
      </c>
      <c r="C46" s="472" t="str">
        <f>IF(実績報告総括表!B69="","",実績報告総括表!B69)</f>
        <v/>
      </c>
      <c r="D46" s="472"/>
      <c r="E46" s="472"/>
      <c r="F46" s="472"/>
      <c r="G46" s="472"/>
      <c r="H46" s="472"/>
      <c r="I46" s="472"/>
      <c r="J46" s="473"/>
      <c r="K46" s="54">
        <f>K47+K52</f>
        <v>0</v>
      </c>
      <c r="L46" s="54">
        <f>L47+L52</f>
        <v>0</v>
      </c>
      <c r="M46" s="54">
        <f>M47+M52</f>
        <v>0</v>
      </c>
      <c r="N46" s="54">
        <f>N47+N52</f>
        <v>0</v>
      </c>
      <c r="O46" s="54">
        <f>O47+O52</f>
        <v>0</v>
      </c>
      <c r="P46" s="128"/>
      <c r="Q46" s="238"/>
      <c r="R46" s="247">
        <f>R47+R52</f>
        <v>0</v>
      </c>
      <c r="S46" s="226">
        <f>S47+S52</f>
        <v>0</v>
      </c>
      <c r="T46" s="247">
        <f>T47+T52</f>
        <v>0</v>
      </c>
      <c r="U46" s="247">
        <f>U47+U52</f>
        <v>0</v>
      </c>
      <c r="V46" s="226">
        <f>V47+V52</f>
        <v>0</v>
      </c>
      <c r="W46" s="474"/>
      <c r="X46" s="475"/>
      <c r="Y46" s="475"/>
      <c r="Z46" s="475"/>
      <c r="AA46" s="475"/>
      <c r="AB46" s="475"/>
      <c r="AC46" s="475"/>
      <c r="AD46" s="475"/>
      <c r="AE46" s="475"/>
      <c r="AF46" s="475"/>
      <c r="AG46" s="475"/>
      <c r="AH46" s="475"/>
      <c r="AI46" s="475"/>
      <c r="AJ46" s="476"/>
      <c r="AL46" s="147">
        <v>1</v>
      </c>
    </row>
    <row r="47" spans="1:44" ht="13.5" hidden="1" customHeight="1" x14ac:dyDescent="0.15">
      <c r="A47" s="56"/>
      <c r="B47" s="470"/>
      <c r="C47" s="477" t="s">
        <v>7204</v>
      </c>
      <c r="D47" s="472"/>
      <c r="E47" s="472"/>
      <c r="F47" s="472"/>
      <c r="G47" s="472"/>
      <c r="H47" s="472"/>
      <c r="I47" s="472"/>
      <c r="J47" s="473"/>
      <c r="K47" s="57">
        <f>SUM(K48:K51)</f>
        <v>0</v>
      </c>
      <c r="L47" s="57">
        <f>SUM(L48:L51)</f>
        <v>0</v>
      </c>
      <c r="M47" s="57">
        <f>SUM(M48:M51)</f>
        <v>0</v>
      </c>
      <c r="N47" s="57">
        <f>SUM(N48:N51)</f>
        <v>0</v>
      </c>
      <c r="O47" s="57">
        <f>SUM(O48:O51)</f>
        <v>0</v>
      </c>
      <c r="P47" s="126"/>
      <c r="Q47" s="239"/>
      <c r="R47" s="57">
        <f>ROUNDDOWN(SUM(R48:R51),-3)</f>
        <v>0</v>
      </c>
      <c r="S47" s="228">
        <f>所要額調!R47</f>
        <v>0</v>
      </c>
      <c r="T47" s="306">
        <v>0</v>
      </c>
      <c r="U47" s="57">
        <f>MIN(R47:S47)</f>
        <v>0</v>
      </c>
      <c r="V47" s="230">
        <f>U47-T47</f>
        <v>0</v>
      </c>
      <c r="W47" s="295"/>
      <c r="X47" s="296"/>
      <c r="Y47" s="296"/>
      <c r="Z47" s="296"/>
      <c r="AA47" s="296"/>
      <c r="AB47" s="296"/>
      <c r="AC47" s="296"/>
      <c r="AD47" s="296"/>
      <c r="AE47" s="297"/>
      <c r="AF47" s="296"/>
      <c r="AG47" s="296"/>
      <c r="AH47" s="296"/>
      <c r="AI47" s="296"/>
      <c r="AJ47" s="298"/>
      <c r="AK47" s="167"/>
      <c r="AL47" s="147">
        <v>2</v>
      </c>
    </row>
    <row r="48" spans="1:44" ht="13.5" hidden="1" customHeight="1" x14ac:dyDescent="0.15">
      <c r="A48" s="56"/>
      <c r="B48" s="470"/>
      <c r="C48" s="478" t="s">
        <v>7188</v>
      </c>
      <c r="D48" s="479"/>
      <c r="E48" s="479"/>
      <c r="F48" s="480"/>
      <c r="G48" s="487" t="s">
        <v>7193</v>
      </c>
      <c r="H48" s="487"/>
      <c r="I48" s="487"/>
      <c r="J48" s="488"/>
      <c r="K48" s="130">
        <f>実績報告総括表!AJ70</f>
        <v>0</v>
      </c>
      <c r="L48" s="130">
        <f>実績報告総括表!AQ70</f>
        <v>0</v>
      </c>
      <c r="M48" s="130">
        <f>K48-L48</f>
        <v>0</v>
      </c>
      <c r="N48" s="130">
        <f>実績報告総括表!AX70</f>
        <v>0</v>
      </c>
      <c r="O48" s="133">
        <f>ROUNDDOWN(MIN(M48:N48)*3/4,0)</f>
        <v>0</v>
      </c>
      <c r="P48" s="489">
        <f>SUM(O48:O50)</f>
        <v>0</v>
      </c>
      <c r="Q48" s="648">
        <f>IFERROR(VLOOKUP(実績報告総括表!C69,リンク先!$C$6:$D$8,2,FALSE),0)</f>
        <v>0</v>
      </c>
      <c r="R48" s="636">
        <f>MIN(P48:Q50)</f>
        <v>0</v>
      </c>
      <c r="S48" s="639"/>
      <c r="T48" s="642"/>
      <c r="U48" s="642"/>
      <c r="V48" s="645"/>
      <c r="W48" s="299"/>
      <c r="X48" s="300"/>
      <c r="Y48" s="300"/>
      <c r="Z48" s="300"/>
      <c r="AA48" s="300"/>
      <c r="AB48" s="300"/>
      <c r="AC48" s="300"/>
      <c r="AD48" s="300"/>
      <c r="AE48" s="301"/>
      <c r="AF48" s="300"/>
      <c r="AG48" s="300"/>
      <c r="AH48" s="300"/>
      <c r="AI48" s="300"/>
      <c r="AJ48" s="302"/>
      <c r="AK48" s="167"/>
      <c r="AL48" s="147">
        <v>3</v>
      </c>
    </row>
    <row r="49" spans="1:44" ht="13.5" hidden="1" customHeight="1" x14ac:dyDescent="0.15">
      <c r="A49" s="371"/>
      <c r="B49" s="470"/>
      <c r="C49" s="481"/>
      <c r="D49" s="482"/>
      <c r="E49" s="482"/>
      <c r="F49" s="483"/>
      <c r="G49" s="500" t="s">
        <v>7261</v>
      </c>
      <c r="H49" s="500"/>
      <c r="I49" s="500"/>
      <c r="J49" s="501"/>
      <c r="K49" s="131">
        <f>実績報告総括表!AJ71</f>
        <v>0</v>
      </c>
      <c r="L49" s="131">
        <f>実績報告総括表!AQ71</f>
        <v>0</v>
      </c>
      <c r="M49" s="131">
        <f>K49-L49</f>
        <v>0</v>
      </c>
      <c r="N49" s="131">
        <f>実績報告総括表!AX71</f>
        <v>0</v>
      </c>
      <c r="O49" s="131">
        <f>ROUNDDOWN(MIN(M49:N49)*2/3,0)</f>
        <v>0</v>
      </c>
      <c r="P49" s="490"/>
      <c r="Q49" s="649"/>
      <c r="R49" s="637"/>
      <c r="S49" s="640"/>
      <c r="T49" s="643"/>
      <c r="U49" s="643"/>
      <c r="V49" s="646"/>
      <c r="W49" s="299"/>
      <c r="X49" s="300"/>
      <c r="Y49" s="300"/>
      <c r="Z49" s="300"/>
      <c r="AA49" s="300"/>
      <c r="AB49" s="300"/>
      <c r="AC49" s="300"/>
      <c r="AD49" s="300"/>
      <c r="AE49" s="301"/>
      <c r="AF49" s="300"/>
      <c r="AG49" s="300"/>
      <c r="AH49" s="300"/>
      <c r="AI49" s="300"/>
      <c r="AJ49" s="302"/>
      <c r="AL49" s="147">
        <v>4</v>
      </c>
      <c r="AQ49" s="169"/>
    </row>
    <row r="50" spans="1:44" ht="13.5" hidden="1" customHeight="1" x14ac:dyDescent="0.15">
      <c r="A50" s="56"/>
      <c r="B50" s="470"/>
      <c r="C50" s="484"/>
      <c r="D50" s="485"/>
      <c r="E50" s="485"/>
      <c r="F50" s="486"/>
      <c r="G50" s="503" t="s">
        <v>7187</v>
      </c>
      <c r="H50" s="503"/>
      <c r="I50" s="503"/>
      <c r="J50" s="504"/>
      <c r="K50" s="132">
        <f>実績報告総括表!AJ72</f>
        <v>0</v>
      </c>
      <c r="L50" s="132">
        <f>実績報告総括表!AQ72</f>
        <v>0</v>
      </c>
      <c r="M50" s="132">
        <f>K50-L50</f>
        <v>0</v>
      </c>
      <c r="N50" s="132">
        <f>実績報告総括表!AX72</f>
        <v>0</v>
      </c>
      <c r="O50" s="132">
        <f>ROUNDDOWN(MIN(M50:N50)*1/2,0)</f>
        <v>0</v>
      </c>
      <c r="P50" s="491"/>
      <c r="Q50" s="650"/>
      <c r="R50" s="638"/>
      <c r="S50" s="641"/>
      <c r="T50" s="644"/>
      <c r="U50" s="644"/>
      <c r="V50" s="647"/>
      <c r="W50" s="299"/>
      <c r="X50" s="300"/>
      <c r="Y50" s="300"/>
      <c r="Z50" s="300"/>
      <c r="AA50" s="300"/>
      <c r="AB50" s="300"/>
      <c r="AC50" s="300"/>
      <c r="AD50" s="300"/>
      <c r="AE50" s="301"/>
      <c r="AF50" s="300"/>
      <c r="AG50" s="300"/>
      <c r="AH50" s="300"/>
      <c r="AI50" s="300"/>
      <c r="AJ50" s="302"/>
      <c r="AK50" s="167"/>
      <c r="AL50" s="147">
        <v>5</v>
      </c>
    </row>
    <row r="51" spans="1:44" ht="13.5" hidden="1" customHeight="1" x14ac:dyDescent="0.15">
      <c r="A51" s="56"/>
      <c r="B51" s="470"/>
      <c r="C51" s="525" t="s">
        <v>7230</v>
      </c>
      <c r="D51" s="526"/>
      <c r="E51" s="526"/>
      <c r="F51" s="527"/>
      <c r="G51" s="528" t="str">
        <f>実績報告総括表!AI73</f>
        <v/>
      </c>
      <c r="H51" s="528"/>
      <c r="I51" s="528"/>
      <c r="J51" s="529"/>
      <c r="K51" s="132">
        <f>実績報告総括表!AJ73</f>
        <v>0</v>
      </c>
      <c r="L51" s="132">
        <f>実績報告総括表!AQ73</f>
        <v>0</v>
      </c>
      <c r="M51" s="132">
        <f>K51-L51</f>
        <v>0</v>
      </c>
      <c r="N51" s="132">
        <f>実績報告総括表!AX73</f>
        <v>0</v>
      </c>
      <c r="O51" s="132">
        <f>IF(G51="連携コース",ROUNDDOWN(MIN(M51:N51)*2/3,0),ROUNDDOWN(MIN(M51:N51)*1/2,0))</f>
        <v>0</v>
      </c>
      <c r="P51" s="181"/>
      <c r="Q51" s="372">
        <f>IF(G51="連携コース",ROUNDDOWN(AD55*400000+AH55*200000+AE56*2/3,0),ROUNDDOWN(AD55*300000+AH55*150000+AE56*1/2,0))</f>
        <v>0</v>
      </c>
      <c r="R51" s="373">
        <f>MIN(O51:Q51)</f>
        <v>0</v>
      </c>
      <c r="S51" s="253"/>
      <c r="T51" s="259"/>
      <c r="U51" s="259"/>
      <c r="V51" s="233"/>
      <c r="W51" s="299"/>
      <c r="X51" s="300"/>
      <c r="Y51" s="300"/>
      <c r="Z51" s="300"/>
      <c r="AA51" s="300"/>
      <c r="AB51" s="300"/>
      <c r="AC51" s="300"/>
      <c r="AD51" s="300"/>
      <c r="AE51" s="301"/>
      <c r="AF51" s="300"/>
      <c r="AG51" s="300"/>
      <c r="AH51" s="300"/>
      <c r="AI51" s="300"/>
      <c r="AJ51" s="302"/>
      <c r="AK51" s="167"/>
      <c r="AL51" s="147">
        <v>6</v>
      </c>
    </row>
    <row r="52" spans="1:44" ht="13.5" hidden="1" customHeight="1" x14ac:dyDescent="0.15">
      <c r="A52" s="56"/>
      <c r="B52" s="470"/>
      <c r="C52" s="530" t="s">
        <v>7209</v>
      </c>
      <c r="D52" s="531"/>
      <c r="E52" s="531"/>
      <c r="F52" s="531"/>
      <c r="G52" s="531"/>
      <c r="H52" s="531"/>
      <c r="I52" s="531"/>
      <c r="J52" s="532"/>
      <c r="K52" s="134">
        <f>SUM(K53:K56)</f>
        <v>0</v>
      </c>
      <c r="L52" s="134">
        <f>SUM(L53:L56)</f>
        <v>0</v>
      </c>
      <c r="M52" s="134">
        <f>SUM(M53:M56)</f>
        <v>0</v>
      </c>
      <c r="N52" s="134">
        <f>SUM(N53:N56)</f>
        <v>0</v>
      </c>
      <c r="O52" s="134">
        <f>SUM(O53:O56)</f>
        <v>0</v>
      </c>
      <c r="P52" s="182"/>
      <c r="Q52" s="242"/>
      <c r="R52" s="136">
        <f>ROUNDDOWN(SUM(R53:R56),-3)</f>
        <v>0</v>
      </c>
      <c r="S52" s="228">
        <f>所要額調!R52</f>
        <v>0</v>
      </c>
      <c r="T52" s="306">
        <v>0</v>
      </c>
      <c r="U52" s="57">
        <f>MIN(R52:S52)</f>
        <v>0</v>
      </c>
      <c r="V52" s="230">
        <f>U52-T52</f>
        <v>0</v>
      </c>
      <c r="W52" s="299"/>
      <c r="X52" s="300"/>
      <c r="Y52" s="300"/>
      <c r="Z52" s="300"/>
      <c r="AA52" s="300"/>
      <c r="AB52" s="300"/>
      <c r="AC52" s="300"/>
      <c r="AD52" s="300"/>
      <c r="AE52" s="301"/>
      <c r="AF52" s="300"/>
      <c r="AG52" s="300"/>
      <c r="AH52" s="300"/>
      <c r="AI52" s="300"/>
      <c r="AJ52" s="302"/>
      <c r="AL52" s="147">
        <v>7</v>
      </c>
    </row>
    <row r="53" spans="1:44" ht="13.5" hidden="1" customHeight="1" x14ac:dyDescent="0.15">
      <c r="A53" s="371"/>
      <c r="B53" s="470"/>
      <c r="C53" s="478" t="s">
        <v>7188</v>
      </c>
      <c r="D53" s="479"/>
      <c r="E53" s="479"/>
      <c r="F53" s="480"/>
      <c r="G53" s="487" t="s">
        <v>7193</v>
      </c>
      <c r="H53" s="487"/>
      <c r="I53" s="487"/>
      <c r="J53" s="488"/>
      <c r="K53" s="131">
        <f>実績報告総括表!AJ75</f>
        <v>0</v>
      </c>
      <c r="L53" s="131">
        <f>実績報告総括表!AQ75</f>
        <v>0</v>
      </c>
      <c r="M53" s="131">
        <f>K53-L53</f>
        <v>0</v>
      </c>
      <c r="N53" s="131">
        <f>実績報告総括表!AX75</f>
        <v>0</v>
      </c>
      <c r="O53" s="131">
        <f>ROUNDDOWN(MIN(M53:N53)*3/4,0)</f>
        <v>0</v>
      </c>
      <c r="P53" s="489">
        <f>SUM(O53:O55)</f>
        <v>0</v>
      </c>
      <c r="Q53" s="648">
        <f>IFERROR(VLOOKUP(実績報告総括表!C69,リンク先!$C$3:$D$5,2,FALSE),0)</f>
        <v>0</v>
      </c>
      <c r="R53" s="636">
        <f>MIN(P53:Q55)</f>
        <v>0</v>
      </c>
      <c r="S53" s="639"/>
      <c r="T53" s="642"/>
      <c r="U53" s="642"/>
      <c r="V53" s="645"/>
      <c r="W53" s="299"/>
      <c r="X53" s="300"/>
      <c r="Y53" s="300"/>
      <c r="Z53" s="300"/>
      <c r="AA53" s="300"/>
      <c r="AB53" s="300"/>
      <c r="AC53" s="300"/>
      <c r="AD53" s="300"/>
      <c r="AE53" s="301"/>
      <c r="AF53" s="300"/>
      <c r="AG53" s="300"/>
      <c r="AH53" s="300"/>
      <c r="AI53" s="300"/>
      <c r="AJ53" s="302"/>
      <c r="AL53" s="147">
        <v>8</v>
      </c>
      <c r="AR53" s="170"/>
    </row>
    <row r="54" spans="1:44" ht="13.5" hidden="1" customHeight="1" x14ac:dyDescent="0.15">
      <c r="A54" s="371"/>
      <c r="B54" s="470"/>
      <c r="C54" s="481"/>
      <c r="D54" s="482"/>
      <c r="E54" s="482"/>
      <c r="F54" s="483"/>
      <c r="G54" s="607" t="s">
        <v>7189</v>
      </c>
      <c r="H54" s="607"/>
      <c r="I54" s="607"/>
      <c r="J54" s="608"/>
      <c r="K54" s="135">
        <f>実績報告総括表!AJ76</f>
        <v>0</v>
      </c>
      <c r="L54" s="135">
        <f>実績報告総括表!AQ76</f>
        <v>0</v>
      </c>
      <c r="M54" s="131">
        <f>K54-L54</f>
        <v>0</v>
      </c>
      <c r="N54" s="131">
        <f>実績報告総括表!AX76</f>
        <v>0</v>
      </c>
      <c r="O54" s="135">
        <f>ROUNDDOWN(MIN(M54:N54)*2/3,0)</f>
        <v>0</v>
      </c>
      <c r="P54" s="490"/>
      <c r="Q54" s="649"/>
      <c r="R54" s="637"/>
      <c r="S54" s="640"/>
      <c r="T54" s="643"/>
      <c r="U54" s="643"/>
      <c r="V54" s="646"/>
      <c r="W54" s="299"/>
      <c r="X54" s="300"/>
      <c r="Y54" s="300"/>
      <c r="Z54" s="300"/>
      <c r="AA54" s="300"/>
      <c r="AB54" s="300"/>
      <c r="AC54" s="300"/>
      <c r="AD54" s="300"/>
      <c r="AE54" s="301"/>
      <c r="AF54" s="300"/>
      <c r="AG54" s="300"/>
      <c r="AH54" s="300"/>
      <c r="AI54" s="300"/>
      <c r="AJ54" s="302"/>
      <c r="AK54" s="167"/>
      <c r="AL54" s="147">
        <v>9</v>
      </c>
    </row>
    <row r="55" spans="1:44" ht="13.5" hidden="1" customHeight="1" x14ac:dyDescent="0.15">
      <c r="A55" s="371"/>
      <c r="B55" s="470"/>
      <c r="C55" s="602"/>
      <c r="D55" s="603"/>
      <c r="E55" s="603"/>
      <c r="F55" s="604"/>
      <c r="G55" s="605" t="s">
        <v>7187</v>
      </c>
      <c r="H55" s="605"/>
      <c r="I55" s="605"/>
      <c r="J55" s="606"/>
      <c r="K55" s="132">
        <f>実績報告総括表!AJ77</f>
        <v>0</v>
      </c>
      <c r="L55" s="132">
        <f>実績報告総括表!AQ77</f>
        <v>0</v>
      </c>
      <c r="M55" s="132">
        <f>K55-L55</f>
        <v>0</v>
      </c>
      <c r="N55" s="132">
        <f>実績報告総括表!AX77</f>
        <v>0</v>
      </c>
      <c r="O55" s="132">
        <f>ROUNDDOWN(MIN(M55:N55)*1/2,0)</f>
        <v>0</v>
      </c>
      <c r="P55" s="491"/>
      <c r="Q55" s="650"/>
      <c r="R55" s="638"/>
      <c r="S55" s="641"/>
      <c r="T55" s="644"/>
      <c r="U55" s="644"/>
      <c r="V55" s="647"/>
      <c r="W55" s="171" t="s">
        <v>7292</v>
      </c>
      <c r="X55" s="441">
        <f>SUM(実績報告総括表!R69:R88)</f>
        <v>0</v>
      </c>
      <c r="Y55" s="441"/>
      <c r="Z55" s="609" t="s">
        <v>7159</v>
      </c>
      <c r="AA55" s="609"/>
      <c r="AB55" s="440" t="s">
        <v>7178</v>
      </c>
      <c r="AC55" s="440"/>
      <c r="AD55" s="441">
        <f>SUM(実績報告総括表!S69:S88)</f>
        <v>0</v>
      </c>
      <c r="AE55" s="441"/>
      <c r="AF55" s="440" t="s">
        <v>7179</v>
      </c>
      <c r="AG55" s="440"/>
      <c r="AH55" s="441">
        <f>SUM(実績報告総括表!T69:T88)</f>
        <v>0</v>
      </c>
      <c r="AI55" s="441"/>
      <c r="AJ55" s="137" t="s">
        <v>7180</v>
      </c>
      <c r="AL55" s="147">
        <v>10</v>
      </c>
    </row>
    <row r="56" spans="1:44" ht="13.5" hidden="1" customHeight="1" x14ac:dyDescent="0.15">
      <c r="A56" s="371"/>
      <c r="B56" s="471"/>
      <c r="C56" s="525" t="s">
        <v>7230</v>
      </c>
      <c r="D56" s="526"/>
      <c r="E56" s="526"/>
      <c r="F56" s="527"/>
      <c r="G56" s="528" t="str">
        <f>実績報告総括表!AI78</f>
        <v/>
      </c>
      <c r="H56" s="528"/>
      <c r="I56" s="528"/>
      <c r="J56" s="529"/>
      <c r="K56" s="134">
        <f>実績報告総括表!AJ78</f>
        <v>0</v>
      </c>
      <c r="L56" s="134">
        <f>実績報告総括表!AQ78</f>
        <v>0</v>
      </c>
      <c r="M56" s="136">
        <f>K56-L56</f>
        <v>0</v>
      </c>
      <c r="N56" s="134">
        <f>実績報告総括表!AX78</f>
        <v>0</v>
      </c>
      <c r="O56" s="134">
        <f>IF(G56="連携コース",ROUNDDOWN(MIN(M56:N56)*2/3,0),ROUNDDOWN(MIN(M56:N56)*1/2,0))</f>
        <v>0</v>
      </c>
      <c r="P56" s="182"/>
      <c r="Q56" s="243">
        <f>IF(G56="連携コース",ROUNDDOWN(AD55*400000+AH55*200000+AE56*2/3,0),ROUNDDOWN(AD55*300000+AH55*150000+AE56*1/2,0))</f>
        <v>0</v>
      </c>
      <c r="R56" s="136">
        <f>MIN(O56:Q56)</f>
        <v>0</v>
      </c>
      <c r="S56" s="254"/>
      <c r="T56" s="182"/>
      <c r="U56" s="182"/>
      <c r="V56" s="234"/>
      <c r="W56" s="172" t="s">
        <v>7293</v>
      </c>
      <c r="X56" s="461">
        <f>SUM(実績報告総括表!U69:U88)</f>
        <v>0</v>
      </c>
      <c r="Y56" s="461"/>
      <c r="Z56" s="462" t="s">
        <v>7159</v>
      </c>
      <c r="AA56" s="462"/>
      <c r="AB56" s="463" t="s">
        <v>7191</v>
      </c>
      <c r="AC56" s="463"/>
      <c r="AD56" s="463"/>
      <c r="AE56" s="461">
        <f>SUM(実績報告総括表!V69:V88)</f>
        <v>0</v>
      </c>
      <c r="AF56" s="461"/>
      <c r="AG56" s="461"/>
      <c r="AH56" s="461"/>
      <c r="AI56" s="464" t="s">
        <v>7192</v>
      </c>
      <c r="AJ56" s="465"/>
      <c r="AL56" s="147">
        <v>11</v>
      </c>
    </row>
    <row r="57" spans="1:44" ht="13.5" hidden="1" customHeight="1" x14ac:dyDescent="0.15">
      <c r="A57" s="65"/>
      <c r="B57" s="469">
        <f>B46+1</f>
        <v>4</v>
      </c>
      <c r="C57" s="472" t="str">
        <f>IF(実績報告総括表!B89="","",実績報告総括表!B89)</f>
        <v/>
      </c>
      <c r="D57" s="472"/>
      <c r="E57" s="472"/>
      <c r="F57" s="472"/>
      <c r="G57" s="472"/>
      <c r="H57" s="472"/>
      <c r="I57" s="472"/>
      <c r="J57" s="473"/>
      <c r="K57" s="54">
        <f>K58+K63</f>
        <v>0</v>
      </c>
      <c r="L57" s="54">
        <f>L58+L63</f>
        <v>0</v>
      </c>
      <c r="M57" s="54">
        <f>M58+M63</f>
        <v>0</v>
      </c>
      <c r="N57" s="54">
        <f>N58+N63</f>
        <v>0</v>
      </c>
      <c r="O57" s="54">
        <f>O58+O63</f>
        <v>0</v>
      </c>
      <c r="P57" s="128"/>
      <c r="Q57" s="238"/>
      <c r="R57" s="247">
        <f>R58+R63</f>
        <v>0</v>
      </c>
      <c r="S57" s="226">
        <f>S58+S63</f>
        <v>0</v>
      </c>
      <c r="T57" s="247">
        <f>T58+T63</f>
        <v>0</v>
      </c>
      <c r="U57" s="247">
        <f>U58+U63</f>
        <v>0</v>
      </c>
      <c r="V57" s="226">
        <f>V58+V63</f>
        <v>0</v>
      </c>
      <c r="W57" s="474"/>
      <c r="X57" s="475"/>
      <c r="Y57" s="475"/>
      <c r="Z57" s="475"/>
      <c r="AA57" s="475"/>
      <c r="AB57" s="475"/>
      <c r="AC57" s="475"/>
      <c r="AD57" s="475"/>
      <c r="AE57" s="475"/>
      <c r="AF57" s="475"/>
      <c r="AG57" s="475"/>
      <c r="AH57" s="475"/>
      <c r="AI57" s="475"/>
      <c r="AJ57" s="476"/>
      <c r="AL57" s="147">
        <v>1</v>
      </c>
    </row>
    <row r="58" spans="1:44" ht="13.5" hidden="1" customHeight="1" x14ac:dyDescent="0.15">
      <c r="A58" s="56"/>
      <c r="B58" s="470"/>
      <c r="C58" s="477" t="s">
        <v>7204</v>
      </c>
      <c r="D58" s="472"/>
      <c r="E58" s="472"/>
      <c r="F58" s="472"/>
      <c r="G58" s="472"/>
      <c r="H58" s="472"/>
      <c r="I58" s="472"/>
      <c r="J58" s="473"/>
      <c r="K58" s="57">
        <f>SUM(K59:K62)</f>
        <v>0</v>
      </c>
      <c r="L58" s="57">
        <f>SUM(L59:L62)</f>
        <v>0</v>
      </c>
      <c r="M58" s="57">
        <f>SUM(M59:M62)</f>
        <v>0</v>
      </c>
      <c r="N58" s="57">
        <f>SUM(N59:N62)</f>
        <v>0</v>
      </c>
      <c r="O58" s="57">
        <f>SUM(O59:O62)</f>
        <v>0</v>
      </c>
      <c r="P58" s="126"/>
      <c r="Q58" s="239"/>
      <c r="R58" s="57">
        <f>ROUNDDOWN(SUM(R59:R62),-3)</f>
        <v>0</v>
      </c>
      <c r="S58" s="228">
        <f>所要額調!R58</f>
        <v>0</v>
      </c>
      <c r="T58" s="306">
        <v>0</v>
      </c>
      <c r="U58" s="57">
        <f>MIN(R58:S58)</f>
        <v>0</v>
      </c>
      <c r="V58" s="230">
        <f>U58-T58</f>
        <v>0</v>
      </c>
      <c r="W58" s="295"/>
      <c r="X58" s="296"/>
      <c r="Y58" s="296"/>
      <c r="Z58" s="296"/>
      <c r="AA58" s="296"/>
      <c r="AB58" s="296"/>
      <c r="AC58" s="296"/>
      <c r="AD58" s="296"/>
      <c r="AE58" s="297"/>
      <c r="AF58" s="296"/>
      <c r="AG58" s="296"/>
      <c r="AH58" s="296"/>
      <c r="AI58" s="296"/>
      <c r="AJ58" s="298"/>
      <c r="AK58" s="167"/>
      <c r="AL58" s="147">
        <v>2</v>
      </c>
    </row>
    <row r="59" spans="1:44" ht="13.5" hidden="1" customHeight="1" x14ac:dyDescent="0.15">
      <c r="A59" s="56"/>
      <c r="B59" s="470"/>
      <c r="C59" s="478" t="s">
        <v>7188</v>
      </c>
      <c r="D59" s="479"/>
      <c r="E59" s="479"/>
      <c r="F59" s="480"/>
      <c r="G59" s="487" t="s">
        <v>7193</v>
      </c>
      <c r="H59" s="487"/>
      <c r="I59" s="487"/>
      <c r="J59" s="488"/>
      <c r="K59" s="130">
        <f>実績報告総括表!AJ90</f>
        <v>0</v>
      </c>
      <c r="L59" s="130">
        <f>実績報告総括表!AQ90</f>
        <v>0</v>
      </c>
      <c r="M59" s="130">
        <f>K59-L59</f>
        <v>0</v>
      </c>
      <c r="N59" s="130">
        <f>実績報告総括表!AX90</f>
        <v>0</v>
      </c>
      <c r="O59" s="133">
        <f>ROUNDDOWN(MIN(M59:N59)*3/4,0)</f>
        <v>0</v>
      </c>
      <c r="P59" s="489">
        <f>SUM(O59:O61)</f>
        <v>0</v>
      </c>
      <c r="Q59" s="648">
        <f>IFERROR(VLOOKUP(実績報告総括表!C89,リンク先!$C$6:$D$8,2,FALSE),0)</f>
        <v>0</v>
      </c>
      <c r="R59" s="636">
        <f>MIN(P59:Q61)</f>
        <v>0</v>
      </c>
      <c r="S59" s="639"/>
      <c r="T59" s="642"/>
      <c r="U59" s="642"/>
      <c r="V59" s="645"/>
      <c r="W59" s="299"/>
      <c r="X59" s="300"/>
      <c r="Y59" s="300"/>
      <c r="Z59" s="300"/>
      <c r="AA59" s="300"/>
      <c r="AB59" s="300"/>
      <c r="AC59" s="300"/>
      <c r="AD59" s="300"/>
      <c r="AE59" s="301"/>
      <c r="AF59" s="300"/>
      <c r="AG59" s="300"/>
      <c r="AH59" s="300"/>
      <c r="AI59" s="300"/>
      <c r="AJ59" s="302"/>
      <c r="AK59" s="167"/>
      <c r="AL59" s="147">
        <v>3</v>
      </c>
    </row>
    <row r="60" spans="1:44" ht="13.5" hidden="1" customHeight="1" x14ac:dyDescent="0.15">
      <c r="A60" s="371"/>
      <c r="B60" s="470"/>
      <c r="C60" s="481"/>
      <c r="D60" s="482"/>
      <c r="E60" s="482"/>
      <c r="F60" s="483"/>
      <c r="G60" s="500" t="s">
        <v>7261</v>
      </c>
      <c r="H60" s="500"/>
      <c r="I60" s="500"/>
      <c r="J60" s="501"/>
      <c r="K60" s="131">
        <f>実績報告総括表!AJ91</f>
        <v>0</v>
      </c>
      <c r="L60" s="131">
        <f>実績報告総括表!AQ91</f>
        <v>0</v>
      </c>
      <c r="M60" s="131">
        <f>K60-L60</f>
        <v>0</v>
      </c>
      <c r="N60" s="131">
        <f>実績報告総括表!AX91</f>
        <v>0</v>
      </c>
      <c r="O60" s="131">
        <f>ROUNDDOWN(MIN(M60:N60)*2/3,0)</f>
        <v>0</v>
      </c>
      <c r="P60" s="490"/>
      <c r="Q60" s="649"/>
      <c r="R60" s="637"/>
      <c r="S60" s="640"/>
      <c r="T60" s="643"/>
      <c r="U60" s="643"/>
      <c r="V60" s="646"/>
      <c r="W60" s="299"/>
      <c r="X60" s="300"/>
      <c r="Y60" s="300"/>
      <c r="Z60" s="300"/>
      <c r="AA60" s="300"/>
      <c r="AB60" s="300"/>
      <c r="AC60" s="300"/>
      <c r="AD60" s="300"/>
      <c r="AE60" s="301"/>
      <c r="AF60" s="300"/>
      <c r="AG60" s="300"/>
      <c r="AH60" s="300"/>
      <c r="AI60" s="300"/>
      <c r="AJ60" s="302"/>
      <c r="AL60" s="147">
        <v>4</v>
      </c>
      <c r="AQ60" s="169"/>
    </row>
    <row r="61" spans="1:44" ht="13.5" hidden="1" customHeight="1" x14ac:dyDescent="0.15">
      <c r="A61" s="56"/>
      <c r="B61" s="470"/>
      <c r="C61" s="484"/>
      <c r="D61" s="485"/>
      <c r="E61" s="485"/>
      <c r="F61" s="486"/>
      <c r="G61" s="503" t="s">
        <v>7187</v>
      </c>
      <c r="H61" s="503"/>
      <c r="I61" s="503"/>
      <c r="J61" s="504"/>
      <c r="K61" s="132">
        <f>実績報告総括表!AJ92</f>
        <v>0</v>
      </c>
      <c r="L61" s="132">
        <f>実績報告総括表!AQ92</f>
        <v>0</v>
      </c>
      <c r="M61" s="132">
        <f>K61-L61</f>
        <v>0</v>
      </c>
      <c r="N61" s="132">
        <f>実績報告総括表!AX92</f>
        <v>0</v>
      </c>
      <c r="O61" s="132">
        <f>ROUNDDOWN(MIN(M61:N61)*1/2,0)</f>
        <v>0</v>
      </c>
      <c r="P61" s="491"/>
      <c r="Q61" s="650"/>
      <c r="R61" s="638"/>
      <c r="S61" s="641"/>
      <c r="T61" s="644"/>
      <c r="U61" s="644"/>
      <c r="V61" s="647"/>
      <c r="W61" s="299"/>
      <c r="X61" s="300"/>
      <c r="Y61" s="300"/>
      <c r="Z61" s="300"/>
      <c r="AA61" s="300"/>
      <c r="AB61" s="300"/>
      <c r="AC61" s="300"/>
      <c r="AD61" s="300"/>
      <c r="AE61" s="301"/>
      <c r="AF61" s="300"/>
      <c r="AG61" s="300"/>
      <c r="AH61" s="300"/>
      <c r="AI61" s="300"/>
      <c r="AJ61" s="302"/>
      <c r="AK61" s="167"/>
      <c r="AL61" s="147">
        <v>5</v>
      </c>
    </row>
    <row r="62" spans="1:44" ht="13.5" hidden="1" customHeight="1" x14ac:dyDescent="0.15">
      <c r="A62" s="56"/>
      <c r="B62" s="470"/>
      <c r="C62" s="525" t="s">
        <v>7230</v>
      </c>
      <c r="D62" s="526"/>
      <c r="E62" s="526"/>
      <c r="F62" s="527"/>
      <c r="G62" s="528" t="str">
        <f>実績報告総括表!AI93</f>
        <v/>
      </c>
      <c r="H62" s="528"/>
      <c r="I62" s="528"/>
      <c r="J62" s="529"/>
      <c r="K62" s="132">
        <f>実績報告総括表!AJ93</f>
        <v>0</v>
      </c>
      <c r="L62" s="132">
        <f>実績報告総括表!AQ93</f>
        <v>0</v>
      </c>
      <c r="M62" s="132">
        <f>K62-L62</f>
        <v>0</v>
      </c>
      <c r="N62" s="132">
        <f>実績報告総括表!AX93</f>
        <v>0</v>
      </c>
      <c r="O62" s="132">
        <f>IF(G62="連携コース",ROUNDDOWN(MIN(M62:N62)*2/3,0),ROUNDDOWN(MIN(M62:N62)*1/2,0))</f>
        <v>0</v>
      </c>
      <c r="P62" s="181"/>
      <c r="Q62" s="372">
        <f>IF(G62="連携コース",ROUNDDOWN(AD66*400000+AH66*200000+AE67*2/3,0),ROUNDDOWN(AD66*300000+AH66*150000+AE67*1/2,0))</f>
        <v>0</v>
      </c>
      <c r="R62" s="373">
        <f>MIN(O62:Q62)</f>
        <v>0</v>
      </c>
      <c r="S62" s="253"/>
      <c r="T62" s="259"/>
      <c r="U62" s="259"/>
      <c r="V62" s="233"/>
      <c r="W62" s="299"/>
      <c r="X62" s="300"/>
      <c r="Y62" s="300"/>
      <c r="Z62" s="300"/>
      <c r="AA62" s="300"/>
      <c r="AB62" s="300"/>
      <c r="AC62" s="300"/>
      <c r="AD62" s="300"/>
      <c r="AE62" s="301"/>
      <c r="AF62" s="300"/>
      <c r="AG62" s="300"/>
      <c r="AH62" s="300"/>
      <c r="AI62" s="300"/>
      <c r="AJ62" s="302"/>
      <c r="AK62" s="167"/>
      <c r="AL62" s="147">
        <v>6</v>
      </c>
    </row>
    <row r="63" spans="1:44" ht="13.5" hidden="1" customHeight="1" x14ac:dyDescent="0.15">
      <c r="A63" s="56"/>
      <c r="B63" s="470"/>
      <c r="C63" s="530" t="s">
        <v>7209</v>
      </c>
      <c r="D63" s="531"/>
      <c r="E63" s="531"/>
      <c r="F63" s="531"/>
      <c r="G63" s="531"/>
      <c r="H63" s="531"/>
      <c r="I63" s="531"/>
      <c r="J63" s="532"/>
      <c r="K63" s="134">
        <f>SUM(K64:K67)</f>
        <v>0</v>
      </c>
      <c r="L63" s="134">
        <f>SUM(L64:L67)</f>
        <v>0</v>
      </c>
      <c r="M63" s="134">
        <f>SUM(M64:M67)</f>
        <v>0</v>
      </c>
      <c r="N63" s="134">
        <f>SUM(N64:N67)</f>
        <v>0</v>
      </c>
      <c r="O63" s="134">
        <f>SUM(O64:O67)</f>
        <v>0</v>
      </c>
      <c r="P63" s="182"/>
      <c r="Q63" s="242"/>
      <c r="R63" s="136">
        <f>ROUNDDOWN(SUM(R64:R67),-3)</f>
        <v>0</v>
      </c>
      <c r="S63" s="228">
        <f>所要額調!R63</f>
        <v>0</v>
      </c>
      <c r="T63" s="306">
        <v>0</v>
      </c>
      <c r="U63" s="57">
        <f>MIN(R63:S63)</f>
        <v>0</v>
      </c>
      <c r="V63" s="230">
        <f>U63-T63</f>
        <v>0</v>
      </c>
      <c r="W63" s="299"/>
      <c r="X63" s="300"/>
      <c r="Y63" s="300"/>
      <c r="Z63" s="300"/>
      <c r="AA63" s="300"/>
      <c r="AB63" s="300"/>
      <c r="AC63" s="300"/>
      <c r="AD63" s="300"/>
      <c r="AE63" s="301"/>
      <c r="AF63" s="300"/>
      <c r="AG63" s="300"/>
      <c r="AH63" s="300"/>
      <c r="AI63" s="300"/>
      <c r="AJ63" s="302"/>
      <c r="AL63" s="147">
        <v>7</v>
      </c>
    </row>
    <row r="64" spans="1:44" ht="13.5" hidden="1" customHeight="1" x14ac:dyDescent="0.15">
      <c r="A64" s="371"/>
      <c r="B64" s="470"/>
      <c r="C64" s="478" t="s">
        <v>7188</v>
      </c>
      <c r="D64" s="479"/>
      <c r="E64" s="479"/>
      <c r="F64" s="480"/>
      <c r="G64" s="487" t="s">
        <v>7193</v>
      </c>
      <c r="H64" s="487"/>
      <c r="I64" s="487"/>
      <c r="J64" s="488"/>
      <c r="K64" s="131">
        <f>実績報告総括表!AJ95</f>
        <v>0</v>
      </c>
      <c r="L64" s="131">
        <f>実績報告総括表!AQ95</f>
        <v>0</v>
      </c>
      <c r="M64" s="131">
        <f>K64-L64</f>
        <v>0</v>
      </c>
      <c r="N64" s="131">
        <f>実績報告総括表!AX95</f>
        <v>0</v>
      </c>
      <c r="O64" s="131">
        <f>ROUNDDOWN(MIN(M64:N64)*3/4,0)</f>
        <v>0</v>
      </c>
      <c r="P64" s="489">
        <f>SUM(O64:O66)</f>
        <v>0</v>
      </c>
      <c r="Q64" s="648">
        <f>IFERROR(VLOOKUP(実績報告総括表!C89,リンク先!$C$3:$D$5,2,FALSE),0)</f>
        <v>0</v>
      </c>
      <c r="R64" s="636">
        <f>MIN(P64:Q66)</f>
        <v>0</v>
      </c>
      <c r="S64" s="639"/>
      <c r="T64" s="642"/>
      <c r="U64" s="642"/>
      <c r="V64" s="645"/>
      <c r="W64" s="299"/>
      <c r="X64" s="300"/>
      <c r="Y64" s="300"/>
      <c r="Z64" s="300"/>
      <c r="AA64" s="300"/>
      <c r="AB64" s="300"/>
      <c r="AC64" s="300"/>
      <c r="AD64" s="300"/>
      <c r="AE64" s="301"/>
      <c r="AF64" s="300"/>
      <c r="AG64" s="300"/>
      <c r="AH64" s="300"/>
      <c r="AI64" s="300"/>
      <c r="AJ64" s="302"/>
      <c r="AL64" s="147">
        <v>8</v>
      </c>
      <c r="AR64" s="170"/>
    </row>
    <row r="65" spans="1:44" ht="13.5" hidden="1" customHeight="1" x14ac:dyDescent="0.15">
      <c r="A65" s="371"/>
      <c r="B65" s="470"/>
      <c r="C65" s="481"/>
      <c r="D65" s="482"/>
      <c r="E65" s="482"/>
      <c r="F65" s="483"/>
      <c r="G65" s="607" t="s">
        <v>7189</v>
      </c>
      <c r="H65" s="607"/>
      <c r="I65" s="607"/>
      <c r="J65" s="608"/>
      <c r="K65" s="135">
        <f>実績報告総括表!AJ96</f>
        <v>0</v>
      </c>
      <c r="L65" s="135">
        <f>実績報告総括表!AQ96</f>
        <v>0</v>
      </c>
      <c r="M65" s="131">
        <f>K65-L65</f>
        <v>0</v>
      </c>
      <c r="N65" s="131">
        <f>実績報告総括表!AX96</f>
        <v>0</v>
      </c>
      <c r="O65" s="135">
        <f>ROUNDDOWN(MIN(M65:N65)*2/3,0)</f>
        <v>0</v>
      </c>
      <c r="P65" s="490"/>
      <c r="Q65" s="649"/>
      <c r="R65" s="637"/>
      <c r="S65" s="640"/>
      <c r="T65" s="643"/>
      <c r="U65" s="643"/>
      <c r="V65" s="646"/>
      <c r="W65" s="299"/>
      <c r="X65" s="300"/>
      <c r="Y65" s="300"/>
      <c r="Z65" s="300"/>
      <c r="AA65" s="300"/>
      <c r="AB65" s="300"/>
      <c r="AC65" s="300"/>
      <c r="AD65" s="300"/>
      <c r="AE65" s="301"/>
      <c r="AF65" s="300"/>
      <c r="AG65" s="300"/>
      <c r="AH65" s="300"/>
      <c r="AI65" s="300"/>
      <c r="AJ65" s="302"/>
      <c r="AK65" s="167"/>
      <c r="AL65" s="147">
        <v>9</v>
      </c>
    </row>
    <row r="66" spans="1:44" ht="13.5" hidden="1" customHeight="1" x14ac:dyDescent="0.15">
      <c r="A66" s="371"/>
      <c r="B66" s="470"/>
      <c r="C66" s="602"/>
      <c r="D66" s="603"/>
      <c r="E66" s="603"/>
      <c r="F66" s="604"/>
      <c r="G66" s="605" t="s">
        <v>7187</v>
      </c>
      <c r="H66" s="605"/>
      <c r="I66" s="605"/>
      <c r="J66" s="606"/>
      <c r="K66" s="132">
        <f>実績報告総括表!AJ97</f>
        <v>0</v>
      </c>
      <c r="L66" s="132">
        <f>実績報告総括表!AQ97</f>
        <v>0</v>
      </c>
      <c r="M66" s="132">
        <f>K66-L66</f>
        <v>0</v>
      </c>
      <c r="N66" s="132">
        <f>実績報告総括表!AX97</f>
        <v>0</v>
      </c>
      <c r="O66" s="132">
        <f>ROUNDDOWN(MIN(M66:N66)*1/2,0)</f>
        <v>0</v>
      </c>
      <c r="P66" s="491"/>
      <c r="Q66" s="650"/>
      <c r="R66" s="638"/>
      <c r="S66" s="641"/>
      <c r="T66" s="644"/>
      <c r="U66" s="644"/>
      <c r="V66" s="647"/>
      <c r="W66" s="171" t="s">
        <v>7292</v>
      </c>
      <c r="X66" s="441">
        <f>SUM(実績報告総括表!R89:R108)</f>
        <v>0</v>
      </c>
      <c r="Y66" s="441"/>
      <c r="Z66" s="609" t="s">
        <v>7159</v>
      </c>
      <c r="AA66" s="609"/>
      <c r="AB66" s="440" t="s">
        <v>7178</v>
      </c>
      <c r="AC66" s="440"/>
      <c r="AD66" s="441">
        <f>SUM(実績報告総括表!S89:S108)</f>
        <v>0</v>
      </c>
      <c r="AE66" s="441"/>
      <c r="AF66" s="440" t="s">
        <v>7179</v>
      </c>
      <c r="AG66" s="440"/>
      <c r="AH66" s="441">
        <f>SUM(実績報告総括表!T89:T108)</f>
        <v>0</v>
      </c>
      <c r="AI66" s="441"/>
      <c r="AJ66" s="137" t="s">
        <v>7180</v>
      </c>
      <c r="AL66" s="147">
        <v>10</v>
      </c>
    </row>
    <row r="67" spans="1:44" ht="13.5" hidden="1" customHeight="1" x14ac:dyDescent="0.15">
      <c r="A67" s="371"/>
      <c r="B67" s="471"/>
      <c r="C67" s="525" t="s">
        <v>7230</v>
      </c>
      <c r="D67" s="526"/>
      <c r="E67" s="526"/>
      <c r="F67" s="527"/>
      <c r="G67" s="528" t="str">
        <f>実績報告総括表!AI98</f>
        <v/>
      </c>
      <c r="H67" s="528"/>
      <c r="I67" s="528"/>
      <c r="J67" s="529"/>
      <c r="K67" s="134">
        <f>実績報告総括表!AJ98</f>
        <v>0</v>
      </c>
      <c r="L67" s="134">
        <f>実績報告総括表!AQ98</f>
        <v>0</v>
      </c>
      <c r="M67" s="136">
        <f>K67-L67</f>
        <v>0</v>
      </c>
      <c r="N67" s="134">
        <f>実績報告総括表!AX98</f>
        <v>0</v>
      </c>
      <c r="O67" s="134">
        <f>IF(G67="連携コース",ROUNDDOWN(MIN(M67:N67)*2/3,0),ROUNDDOWN(MIN(M67:N67)*1/2,0))</f>
        <v>0</v>
      </c>
      <c r="P67" s="182"/>
      <c r="Q67" s="243">
        <f>IF(G67="連携コース",ROUNDDOWN(AD66*400000+AH66*200000+AE67*2/3,0),ROUNDDOWN(AD66*300000+AH66*150000+AE67*1/2,0))</f>
        <v>0</v>
      </c>
      <c r="R67" s="136">
        <f>MIN(O67:Q67)</f>
        <v>0</v>
      </c>
      <c r="S67" s="254"/>
      <c r="T67" s="182"/>
      <c r="U67" s="182"/>
      <c r="V67" s="234"/>
      <c r="W67" s="172" t="s">
        <v>7293</v>
      </c>
      <c r="X67" s="461">
        <f>SUM(実績報告総括表!U89:U108)</f>
        <v>0</v>
      </c>
      <c r="Y67" s="461"/>
      <c r="Z67" s="462" t="s">
        <v>7159</v>
      </c>
      <c r="AA67" s="462"/>
      <c r="AB67" s="463" t="s">
        <v>7191</v>
      </c>
      <c r="AC67" s="463"/>
      <c r="AD67" s="463"/>
      <c r="AE67" s="461">
        <f>SUM(実績報告総括表!V89:V108)</f>
        <v>0</v>
      </c>
      <c r="AF67" s="461"/>
      <c r="AG67" s="461"/>
      <c r="AH67" s="461"/>
      <c r="AI67" s="464" t="s">
        <v>7192</v>
      </c>
      <c r="AJ67" s="465"/>
      <c r="AL67" s="147">
        <v>11</v>
      </c>
    </row>
    <row r="68" spans="1:44" ht="13.5" hidden="1" customHeight="1" x14ac:dyDescent="0.15">
      <c r="A68" s="65"/>
      <c r="B68" s="469">
        <f>B57+1</f>
        <v>5</v>
      </c>
      <c r="C68" s="472" t="str">
        <f>IF(実績報告総括表!B109="","",実績報告総括表!B109)</f>
        <v/>
      </c>
      <c r="D68" s="472"/>
      <c r="E68" s="472"/>
      <c r="F68" s="472"/>
      <c r="G68" s="472"/>
      <c r="H68" s="472"/>
      <c r="I68" s="472"/>
      <c r="J68" s="473"/>
      <c r="K68" s="54">
        <f>K69+K74</f>
        <v>0</v>
      </c>
      <c r="L68" s="54">
        <f>L69+L74</f>
        <v>0</v>
      </c>
      <c r="M68" s="54">
        <f>M69+M74</f>
        <v>0</v>
      </c>
      <c r="N68" s="54">
        <f>N69+N74</f>
        <v>0</v>
      </c>
      <c r="O68" s="54">
        <f>O69+O74</f>
        <v>0</v>
      </c>
      <c r="P68" s="128"/>
      <c r="Q68" s="238"/>
      <c r="R68" s="247">
        <f>R69+R74</f>
        <v>0</v>
      </c>
      <c r="S68" s="226">
        <f>S69+S74</f>
        <v>0</v>
      </c>
      <c r="T68" s="247">
        <f>T69+T74</f>
        <v>0</v>
      </c>
      <c r="U68" s="247">
        <f>U69+U74</f>
        <v>0</v>
      </c>
      <c r="V68" s="226">
        <f>V69+V74</f>
        <v>0</v>
      </c>
      <c r="W68" s="474"/>
      <c r="X68" s="475"/>
      <c r="Y68" s="475"/>
      <c r="Z68" s="475"/>
      <c r="AA68" s="475"/>
      <c r="AB68" s="475"/>
      <c r="AC68" s="475"/>
      <c r="AD68" s="475"/>
      <c r="AE68" s="475"/>
      <c r="AF68" s="475"/>
      <c r="AG68" s="475"/>
      <c r="AH68" s="475"/>
      <c r="AI68" s="475"/>
      <c r="AJ68" s="476"/>
      <c r="AL68" s="147">
        <v>1</v>
      </c>
    </row>
    <row r="69" spans="1:44" ht="13.5" hidden="1" customHeight="1" x14ac:dyDescent="0.15">
      <c r="A69" s="56"/>
      <c r="B69" s="470"/>
      <c r="C69" s="477" t="s">
        <v>7204</v>
      </c>
      <c r="D69" s="472"/>
      <c r="E69" s="472"/>
      <c r="F69" s="472"/>
      <c r="G69" s="472"/>
      <c r="H69" s="472"/>
      <c r="I69" s="472"/>
      <c r="J69" s="473"/>
      <c r="K69" s="57">
        <f>SUM(K70:K73)</f>
        <v>0</v>
      </c>
      <c r="L69" s="57">
        <f>SUM(L70:L73)</f>
        <v>0</v>
      </c>
      <c r="M69" s="57">
        <f>SUM(M70:M73)</f>
        <v>0</v>
      </c>
      <c r="N69" s="57">
        <f>SUM(N70:N73)</f>
        <v>0</v>
      </c>
      <c r="O69" s="57">
        <f>SUM(O70:O73)</f>
        <v>0</v>
      </c>
      <c r="P69" s="126"/>
      <c r="Q69" s="239"/>
      <c r="R69" s="57">
        <f>ROUNDDOWN(SUM(R70:R73),-3)</f>
        <v>0</v>
      </c>
      <c r="S69" s="228">
        <f>所要額調!R69</f>
        <v>0</v>
      </c>
      <c r="T69" s="306">
        <v>0</v>
      </c>
      <c r="U69" s="57">
        <f>MIN(R69:S69)</f>
        <v>0</v>
      </c>
      <c r="V69" s="230">
        <f>U69-T69</f>
        <v>0</v>
      </c>
      <c r="W69" s="295"/>
      <c r="X69" s="296"/>
      <c r="Y69" s="296"/>
      <c r="Z69" s="296"/>
      <c r="AA69" s="296"/>
      <c r="AB69" s="296"/>
      <c r="AC69" s="296"/>
      <c r="AD69" s="296"/>
      <c r="AE69" s="297"/>
      <c r="AF69" s="296"/>
      <c r="AG69" s="296"/>
      <c r="AH69" s="296"/>
      <c r="AI69" s="296"/>
      <c r="AJ69" s="298"/>
      <c r="AK69" s="167"/>
      <c r="AL69" s="147">
        <v>2</v>
      </c>
    </row>
    <row r="70" spans="1:44" ht="13.5" hidden="1" customHeight="1" x14ac:dyDescent="0.15">
      <c r="A70" s="56"/>
      <c r="B70" s="470"/>
      <c r="C70" s="478" t="s">
        <v>7188</v>
      </c>
      <c r="D70" s="479"/>
      <c r="E70" s="479"/>
      <c r="F70" s="480"/>
      <c r="G70" s="487" t="s">
        <v>7193</v>
      </c>
      <c r="H70" s="487"/>
      <c r="I70" s="487"/>
      <c r="J70" s="488"/>
      <c r="K70" s="130">
        <f>実績報告総括表!AJ110</f>
        <v>0</v>
      </c>
      <c r="L70" s="130">
        <f>実績報告総括表!AQ110</f>
        <v>0</v>
      </c>
      <c r="M70" s="130">
        <f>K70-L70</f>
        <v>0</v>
      </c>
      <c r="N70" s="130">
        <f>実績報告総括表!AX110</f>
        <v>0</v>
      </c>
      <c r="O70" s="133">
        <f>ROUNDDOWN(MIN(M70:N70)*3/4,0)</f>
        <v>0</v>
      </c>
      <c r="P70" s="489">
        <f>SUM(O70:O72)</f>
        <v>0</v>
      </c>
      <c r="Q70" s="648">
        <f>IFERROR(VLOOKUP(実績報告総括表!C109,リンク先!$C$6:$D$8,2,FALSE),0)</f>
        <v>0</v>
      </c>
      <c r="R70" s="636">
        <f>MIN(P70:Q72)</f>
        <v>0</v>
      </c>
      <c r="S70" s="639"/>
      <c r="T70" s="642"/>
      <c r="U70" s="642"/>
      <c r="V70" s="645"/>
      <c r="W70" s="299"/>
      <c r="X70" s="300"/>
      <c r="Y70" s="300"/>
      <c r="Z70" s="300"/>
      <c r="AA70" s="300"/>
      <c r="AB70" s="300"/>
      <c r="AC70" s="300"/>
      <c r="AD70" s="300"/>
      <c r="AE70" s="301"/>
      <c r="AF70" s="300"/>
      <c r="AG70" s="300"/>
      <c r="AH70" s="300"/>
      <c r="AI70" s="300"/>
      <c r="AJ70" s="302"/>
      <c r="AK70" s="167"/>
      <c r="AL70" s="147">
        <v>3</v>
      </c>
    </row>
    <row r="71" spans="1:44" ht="13.5" hidden="1" customHeight="1" x14ac:dyDescent="0.15">
      <c r="A71" s="371"/>
      <c r="B71" s="470"/>
      <c r="C71" s="481"/>
      <c r="D71" s="482"/>
      <c r="E71" s="482"/>
      <c r="F71" s="483"/>
      <c r="G71" s="500" t="s">
        <v>7261</v>
      </c>
      <c r="H71" s="500"/>
      <c r="I71" s="500"/>
      <c r="J71" s="501"/>
      <c r="K71" s="131">
        <f>実績報告総括表!AJ111</f>
        <v>0</v>
      </c>
      <c r="L71" s="131">
        <f>実績報告総括表!AQ111</f>
        <v>0</v>
      </c>
      <c r="M71" s="131">
        <f>K71-L71</f>
        <v>0</v>
      </c>
      <c r="N71" s="131">
        <f>実績報告総括表!AX111</f>
        <v>0</v>
      </c>
      <c r="O71" s="131">
        <f>ROUNDDOWN(MIN(M71:N71)*2/3,0)</f>
        <v>0</v>
      </c>
      <c r="P71" s="490"/>
      <c r="Q71" s="649"/>
      <c r="R71" s="637"/>
      <c r="S71" s="640"/>
      <c r="T71" s="643"/>
      <c r="U71" s="643"/>
      <c r="V71" s="646"/>
      <c r="W71" s="299"/>
      <c r="X71" s="300"/>
      <c r="Y71" s="300"/>
      <c r="Z71" s="300"/>
      <c r="AA71" s="300"/>
      <c r="AB71" s="300"/>
      <c r="AC71" s="300"/>
      <c r="AD71" s="300"/>
      <c r="AE71" s="301"/>
      <c r="AF71" s="300"/>
      <c r="AG71" s="300"/>
      <c r="AH71" s="300"/>
      <c r="AI71" s="300"/>
      <c r="AJ71" s="302"/>
      <c r="AL71" s="147">
        <v>4</v>
      </c>
      <c r="AQ71" s="169"/>
    </row>
    <row r="72" spans="1:44" ht="13.5" hidden="1" customHeight="1" x14ac:dyDescent="0.15">
      <c r="A72" s="56"/>
      <c r="B72" s="470"/>
      <c r="C72" s="484"/>
      <c r="D72" s="485"/>
      <c r="E72" s="485"/>
      <c r="F72" s="486"/>
      <c r="G72" s="503" t="s">
        <v>7187</v>
      </c>
      <c r="H72" s="503"/>
      <c r="I72" s="503"/>
      <c r="J72" s="504"/>
      <c r="K72" s="132">
        <f>実績報告総括表!AJ112</f>
        <v>0</v>
      </c>
      <c r="L72" s="132">
        <f>実績報告総括表!AQ112</f>
        <v>0</v>
      </c>
      <c r="M72" s="132">
        <f>K72-L72</f>
        <v>0</v>
      </c>
      <c r="N72" s="132">
        <f>実績報告総括表!AX112</f>
        <v>0</v>
      </c>
      <c r="O72" s="132">
        <f>ROUNDDOWN(MIN(M72:N72)*1/2,0)</f>
        <v>0</v>
      </c>
      <c r="P72" s="491"/>
      <c r="Q72" s="650"/>
      <c r="R72" s="638"/>
      <c r="S72" s="641"/>
      <c r="T72" s="644"/>
      <c r="U72" s="644"/>
      <c r="V72" s="647"/>
      <c r="W72" s="299"/>
      <c r="X72" s="300"/>
      <c r="Y72" s="300"/>
      <c r="Z72" s="300"/>
      <c r="AA72" s="300"/>
      <c r="AB72" s="300"/>
      <c r="AC72" s="300"/>
      <c r="AD72" s="300"/>
      <c r="AE72" s="301"/>
      <c r="AF72" s="300"/>
      <c r="AG72" s="300"/>
      <c r="AH72" s="300"/>
      <c r="AI72" s="300"/>
      <c r="AJ72" s="302"/>
      <c r="AK72" s="167"/>
      <c r="AL72" s="147">
        <v>5</v>
      </c>
    </row>
    <row r="73" spans="1:44" ht="13.5" hidden="1" customHeight="1" x14ac:dyDescent="0.15">
      <c r="A73" s="56"/>
      <c r="B73" s="470"/>
      <c r="C73" s="525" t="s">
        <v>7230</v>
      </c>
      <c r="D73" s="526"/>
      <c r="E73" s="526"/>
      <c r="F73" s="527"/>
      <c r="G73" s="528" t="str">
        <f>実績報告総括表!AI113</f>
        <v/>
      </c>
      <c r="H73" s="528"/>
      <c r="I73" s="528"/>
      <c r="J73" s="529"/>
      <c r="K73" s="132">
        <f>実績報告総括表!AJ113</f>
        <v>0</v>
      </c>
      <c r="L73" s="132">
        <f>実績報告総括表!AQ113</f>
        <v>0</v>
      </c>
      <c r="M73" s="132">
        <f>K73-L73</f>
        <v>0</v>
      </c>
      <c r="N73" s="132">
        <f>実績報告総括表!AX113</f>
        <v>0</v>
      </c>
      <c r="O73" s="132">
        <f>IF(G73="連携コース",ROUNDDOWN(MIN(M73:N73)*2/3,0),ROUNDDOWN(MIN(M73:N73)*1/2,0))</f>
        <v>0</v>
      </c>
      <c r="P73" s="181"/>
      <c r="Q73" s="372">
        <f>IF(G73="連携コース",ROUNDDOWN(AD77*400000+AH77*200000+AE78*2/3,0),ROUNDDOWN(AD77*300000+AH77*150000+AE78*1/2,0))</f>
        <v>0</v>
      </c>
      <c r="R73" s="373">
        <f>MIN(O73:Q73)</f>
        <v>0</v>
      </c>
      <c r="S73" s="253"/>
      <c r="T73" s="259"/>
      <c r="U73" s="259"/>
      <c r="V73" s="233"/>
      <c r="W73" s="299"/>
      <c r="X73" s="300"/>
      <c r="Y73" s="300"/>
      <c r="Z73" s="300"/>
      <c r="AA73" s="300"/>
      <c r="AB73" s="300"/>
      <c r="AC73" s="300"/>
      <c r="AD73" s="300"/>
      <c r="AE73" s="301"/>
      <c r="AF73" s="300"/>
      <c r="AG73" s="300"/>
      <c r="AH73" s="300"/>
      <c r="AI73" s="300"/>
      <c r="AJ73" s="302"/>
      <c r="AK73" s="167"/>
      <c r="AL73" s="147">
        <v>6</v>
      </c>
    </row>
    <row r="74" spans="1:44" ht="13.5" hidden="1" customHeight="1" x14ac:dyDescent="0.15">
      <c r="A74" s="56"/>
      <c r="B74" s="470"/>
      <c r="C74" s="530" t="s">
        <v>7209</v>
      </c>
      <c r="D74" s="531"/>
      <c r="E74" s="531"/>
      <c r="F74" s="531"/>
      <c r="G74" s="531"/>
      <c r="H74" s="531"/>
      <c r="I74" s="531"/>
      <c r="J74" s="532"/>
      <c r="K74" s="134">
        <f>SUM(K75:K78)</f>
        <v>0</v>
      </c>
      <c r="L74" s="134">
        <f>SUM(L75:L78)</f>
        <v>0</v>
      </c>
      <c r="M74" s="134">
        <f>SUM(M75:M78)</f>
        <v>0</v>
      </c>
      <c r="N74" s="134">
        <f>SUM(N75:N78)</f>
        <v>0</v>
      </c>
      <c r="O74" s="134">
        <f>SUM(O75:O78)</f>
        <v>0</v>
      </c>
      <c r="P74" s="182"/>
      <c r="Q74" s="242"/>
      <c r="R74" s="136">
        <f>ROUNDDOWN(SUM(R75:R78),-3)</f>
        <v>0</v>
      </c>
      <c r="S74" s="228">
        <f>所要額調!R74</f>
        <v>0</v>
      </c>
      <c r="T74" s="306">
        <v>0</v>
      </c>
      <c r="U74" s="57">
        <f>MIN(R74:S74)</f>
        <v>0</v>
      </c>
      <c r="V74" s="230">
        <f>U74-T74</f>
        <v>0</v>
      </c>
      <c r="W74" s="299"/>
      <c r="X74" s="300"/>
      <c r="Y74" s="300"/>
      <c r="Z74" s="300"/>
      <c r="AA74" s="300"/>
      <c r="AB74" s="300"/>
      <c r="AC74" s="300"/>
      <c r="AD74" s="300"/>
      <c r="AE74" s="301"/>
      <c r="AF74" s="300"/>
      <c r="AG74" s="300"/>
      <c r="AH74" s="300"/>
      <c r="AI74" s="300"/>
      <c r="AJ74" s="302"/>
      <c r="AL74" s="147">
        <v>7</v>
      </c>
    </row>
    <row r="75" spans="1:44" ht="13.5" hidden="1" customHeight="1" x14ac:dyDescent="0.15">
      <c r="A75" s="371"/>
      <c r="B75" s="470"/>
      <c r="C75" s="478" t="s">
        <v>7188</v>
      </c>
      <c r="D75" s="479"/>
      <c r="E75" s="479"/>
      <c r="F75" s="480"/>
      <c r="G75" s="487" t="s">
        <v>7193</v>
      </c>
      <c r="H75" s="487"/>
      <c r="I75" s="487"/>
      <c r="J75" s="488"/>
      <c r="K75" s="131">
        <f>実績報告総括表!AJ115</f>
        <v>0</v>
      </c>
      <c r="L75" s="131">
        <f>実績報告総括表!AQ115</f>
        <v>0</v>
      </c>
      <c r="M75" s="131">
        <f>K75-L75</f>
        <v>0</v>
      </c>
      <c r="N75" s="131">
        <f>実績報告総括表!AX115</f>
        <v>0</v>
      </c>
      <c r="O75" s="131">
        <f>ROUNDDOWN(MIN(M75:N75)*3/4,0)</f>
        <v>0</v>
      </c>
      <c r="P75" s="489">
        <f>SUM(O75:O77)</f>
        <v>0</v>
      </c>
      <c r="Q75" s="648">
        <f>IFERROR(VLOOKUP(実績報告総括表!C109,リンク先!$C$3:$D$5,2,FALSE),0)</f>
        <v>0</v>
      </c>
      <c r="R75" s="636">
        <f>MIN(P75:Q77)</f>
        <v>0</v>
      </c>
      <c r="S75" s="639"/>
      <c r="T75" s="642"/>
      <c r="U75" s="642"/>
      <c r="V75" s="645"/>
      <c r="W75" s="299"/>
      <c r="X75" s="300"/>
      <c r="Y75" s="300"/>
      <c r="Z75" s="300"/>
      <c r="AA75" s="300"/>
      <c r="AB75" s="300"/>
      <c r="AC75" s="300"/>
      <c r="AD75" s="300"/>
      <c r="AE75" s="301"/>
      <c r="AF75" s="300"/>
      <c r="AG75" s="300"/>
      <c r="AH75" s="300"/>
      <c r="AI75" s="300"/>
      <c r="AJ75" s="302"/>
      <c r="AL75" s="147">
        <v>8</v>
      </c>
      <c r="AR75" s="170"/>
    </row>
    <row r="76" spans="1:44" ht="13.5" hidden="1" customHeight="1" x14ac:dyDescent="0.15">
      <c r="A76" s="371"/>
      <c r="B76" s="470"/>
      <c r="C76" s="481"/>
      <c r="D76" s="482"/>
      <c r="E76" s="482"/>
      <c r="F76" s="483"/>
      <c r="G76" s="607" t="s">
        <v>7189</v>
      </c>
      <c r="H76" s="607"/>
      <c r="I76" s="607"/>
      <c r="J76" s="608"/>
      <c r="K76" s="135">
        <f>実績報告総括表!AJ116</f>
        <v>0</v>
      </c>
      <c r="L76" s="135">
        <f>実績報告総括表!AQ116</f>
        <v>0</v>
      </c>
      <c r="M76" s="131">
        <f>K76-L76</f>
        <v>0</v>
      </c>
      <c r="N76" s="131">
        <f>実績報告総括表!AX116</f>
        <v>0</v>
      </c>
      <c r="O76" s="135">
        <f>ROUNDDOWN(MIN(M76:N76)*2/3,0)</f>
        <v>0</v>
      </c>
      <c r="P76" s="490"/>
      <c r="Q76" s="649"/>
      <c r="R76" s="637"/>
      <c r="S76" s="640"/>
      <c r="T76" s="643"/>
      <c r="U76" s="643"/>
      <c r="V76" s="646"/>
      <c r="W76" s="299"/>
      <c r="X76" s="300"/>
      <c r="Y76" s="300"/>
      <c r="Z76" s="300"/>
      <c r="AA76" s="300"/>
      <c r="AB76" s="300"/>
      <c r="AC76" s="300"/>
      <c r="AD76" s="300"/>
      <c r="AE76" s="301"/>
      <c r="AF76" s="300"/>
      <c r="AG76" s="300"/>
      <c r="AH76" s="300"/>
      <c r="AI76" s="300"/>
      <c r="AJ76" s="302"/>
      <c r="AK76" s="167"/>
      <c r="AL76" s="147">
        <v>9</v>
      </c>
    </row>
    <row r="77" spans="1:44" ht="13.5" hidden="1" customHeight="1" x14ac:dyDescent="0.15">
      <c r="A77" s="371"/>
      <c r="B77" s="470"/>
      <c r="C77" s="602"/>
      <c r="D77" s="603"/>
      <c r="E77" s="603"/>
      <c r="F77" s="604"/>
      <c r="G77" s="605" t="s">
        <v>7187</v>
      </c>
      <c r="H77" s="605"/>
      <c r="I77" s="605"/>
      <c r="J77" s="606"/>
      <c r="K77" s="132">
        <f>実績報告総括表!AJ117</f>
        <v>0</v>
      </c>
      <c r="L77" s="132">
        <f>実績報告総括表!AQ117</f>
        <v>0</v>
      </c>
      <c r="M77" s="132">
        <f>K77-L77</f>
        <v>0</v>
      </c>
      <c r="N77" s="132">
        <f>実績報告総括表!AX117</f>
        <v>0</v>
      </c>
      <c r="O77" s="132">
        <f>ROUNDDOWN(MIN(M77:N77)*1/2,0)</f>
        <v>0</v>
      </c>
      <c r="P77" s="491"/>
      <c r="Q77" s="650"/>
      <c r="R77" s="638"/>
      <c r="S77" s="641"/>
      <c r="T77" s="644"/>
      <c r="U77" s="644"/>
      <c r="V77" s="647"/>
      <c r="W77" s="171" t="s">
        <v>7292</v>
      </c>
      <c r="X77" s="441">
        <f>SUM(実績報告総括表!R109:R128)</f>
        <v>0</v>
      </c>
      <c r="Y77" s="441"/>
      <c r="Z77" s="609" t="s">
        <v>7159</v>
      </c>
      <c r="AA77" s="609"/>
      <c r="AB77" s="440" t="s">
        <v>7178</v>
      </c>
      <c r="AC77" s="440"/>
      <c r="AD77" s="441">
        <f>SUM(実績報告総括表!S109:S128)</f>
        <v>0</v>
      </c>
      <c r="AE77" s="441"/>
      <c r="AF77" s="440" t="s">
        <v>7179</v>
      </c>
      <c r="AG77" s="440"/>
      <c r="AH77" s="441">
        <f>SUM(実績報告総括表!T109:T128)</f>
        <v>0</v>
      </c>
      <c r="AI77" s="441"/>
      <c r="AJ77" s="137" t="s">
        <v>7180</v>
      </c>
      <c r="AL77" s="147">
        <v>10</v>
      </c>
    </row>
    <row r="78" spans="1:44" ht="13.5" hidden="1" customHeight="1" x14ac:dyDescent="0.15">
      <c r="A78" s="371"/>
      <c r="B78" s="471"/>
      <c r="C78" s="525" t="s">
        <v>7230</v>
      </c>
      <c r="D78" s="526"/>
      <c r="E78" s="526"/>
      <c r="F78" s="527"/>
      <c r="G78" s="528" t="str">
        <f>実績報告総括表!AI118</f>
        <v/>
      </c>
      <c r="H78" s="528"/>
      <c r="I78" s="528"/>
      <c r="J78" s="529"/>
      <c r="K78" s="134">
        <f>実績報告総括表!AJ118</f>
        <v>0</v>
      </c>
      <c r="L78" s="134">
        <f>実績報告総括表!AQ118</f>
        <v>0</v>
      </c>
      <c r="M78" s="136">
        <f>K78-L78</f>
        <v>0</v>
      </c>
      <c r="N78" s="134">
        <f>実績報告総括表!AX118</f>
        <v>0</v>
      </c>
      <c r="O78" s="134">
        <f>IF(G78="連携コース",ROUNDDOWN(MIN(M78:N78)*2/3,0),ROUNDDOWN(MIN(M78:N78)*1/2,0))</f>
        <v>0</v>
      </c>
      <c r="P78" s="182"/>
      <c r="Q78" s="243">
        <f>IF(G78="連携コース",ROUNDDOWN(AD77*400000+AH77*200000+AE78*2/3,0),ROUNDDOWN(AD77*300000+AH77*150000+AE78*1/2,0))</f>
        <v>0</v>
      </c>
      <c r="R78" s="136">
        <f>MIN(O78:Q78)</f>
        <v>0</v>
      </c>
      <c r="S78" s="254"/>
      <c r="T78" s="182"/>
      <c r="U78" s="182"/>
      <c r="V78" s="234"/>
      <c r="W78" s="172" t="s">
        <v>7293</v>
      </c>
      <c r="X78" s="461">
        <f>SUM(実績報告総括表!U109:U128)</f>
        <v>0</v>
      </c>
      <c r="Y78" s="461"/>
      <c r="Z78" s="462" t="s">
        <v>7159</v>
      </c>
      <c r="AA78" s="462"/>
      <c r="AB78" s="463" t="s">
        <v>7191</v>
      </c>
      <c r="AC78" s="463"/>
      <c r="AD78" s="463"/>
      <c r="AE78" s="461">
        <f>SUM(実績報告総括表!V109:V128)</f>
        <v>0</v>
      </c>
      <c r="AF78" s="461"/>
      <c r="AG78" s="461"/>
      <c r="AH78" s="461"/>
      <c r="AI78" s="464" t="s">
        <v>7192</v>
      </c>
      <c r="AJ78" s="465"/>
      <c r="AL78" s="147">
        <v>11</v>
      </c>
    </row>
    <row r="79" spans="1:44" ht="13.5" hidden="1" customHeight="1" x14ac:dyDescent="0.15">
      <c r="A79" s="65"/>
      <c r="B79" s="469">
        <f>B68+1</f>
        <v>6</v>
      </c>
      <c r="C79" s="472" t="str">
        <f>IF(実績報告総括表!B129="","",実績報告総括表!B129)</f>
        <v/>
      </c>
      <c r="D79" s="472"/>
      <c r="E79" s="472"/>
      <c r="F79" s="472"/>
      <c r="G79" s="472"/>
      <c r="H79" s="472"/>
      <c r="I79" s="472"/>
      <c r="J79" s="473"/>
      <c r="K79" s="54">
        <f>K80+K85</f>
        <v>0</v>
      </c>
      <c r="L79" s="54">
        <f>L80+L85</f>
        <v>0</v>
      </c>
      <c r="M79" s="54">
        <f>M80+M85</f>
        <v>0</v>
      </c>
      <c r="N79" s="54">
        <f>N80+N85</f>
        <v>0</v>
      </c>
      <c r="O79" s="54">
        <f>O80+O85</f>
        <v>0</v>
      </c>
      <c r="P79" s="128"/>
      <c r="Q79" s="238"/>
      <c r="R79" s="247">
        <f>R80+R85</f>
        <v>0</v>
      </c>
      <c r="S79" s="226">
        <f>S80+S85</f>
        <v>0</v>
      </c>
      <c r="T79" s="247">
        <f>T80+T85</f>
        <v>0</v>
      </c>
      <c r="U79" s="247">
        <f>U80+U85</f>
        <v>0</v>
      </c>
      <c r="V79" s="226">
        <f>V80+V85</f>
        <v>0</v>
      </c>
      <c r="W79" s="474"/>
      <c r="X79" s="475"/>
      <c r="Y79" s="475"/>
      <c r="Z79" s="475"/>
      <c r="AA79" s="475"/>
      <c r="AB79" s="475"/>
      <c r="AC79" s="475"/>
      <c r="AD79" s="475"/>
      <c r="AE79" s="475"/>
      <c r="AF79" s="475"/>
      <c r="AG79" s="475"/>
      <c r="AH79" s="475"/>
      <c r="AI79" s="475"/>
      <c r="AJ79" s="476"/>
      <c r="AL79" s="147">
        <v>1</v>
      </c>
    </row>
    <row r="80" spans="1:44" ht="13.5" hidden="1" customHeight="1" x14ac:dyDescent="0.15">
      <c r="A80" s="56"/>
      <c r="B80" s="470"/>
      <c r="C80" s="477" t="s">
        <v>7204</v>
      </c>
      <c r="D80" s="472"/>
      <c r="E80" s="472"/>
      <c r="F80" s="472"/>
      <c r="G80" s="472"/>
      <c r="H80" s="472"/>
      <c r="I80" s="472"/>
      <c r="J80" s="473"/>
      <c r="K80" s="57">
        <f>SUM(K81:K84)</f>
        <v>0</v>
      </c>
      <c r="L80" s="57">
        <f>SUM(L81:L84)</f>
        <v>0</v>
      </c>
      <c r="M80" s="57">
        <f>SUM(M81:M84)</f>
        <v>0</v>
      </c>
      <c r="N80" s="57">
        <f>SUM(N81:N84)</f>
        <v>0</v>
      </c>
      <c r="O80" s="57">
        <f>SUM(O81:O84)</f>
        <v>0</v>
      </c>
      <c r="P80" s="126"/>
      <c r="Q80" s="239"/>
      <c r="R80" s="57">
        <f>ROUNDDOWN(SUM(R81:R84),-3)</f>
        <v>0</v>
      </c>
      <c r="S80" s="228">
        <f>所要額調!R80</f>
        <v>0</v>
      </c>
      <c r="T80" s="306">
        <v>0</v>
      </c>
      <c r="U80" s="57">
        <f>MIN(R80:S80)</f>
        <v>0</v>
      </c>
      <c r="V80" s="230">
        <f>U80-T80</f>
        <v>0</v>
      </c>
      <c r="W80" s="295"/>
      <c r="X80" s="296"/>
      <c r="Y80" s="296"/>
      <c r="Z80" s="296"/>
      <c r="AA80" s="296"/>
      <c r="AB80" s="296"/>
      <c r="AC80" s="296"/>
      <c r="AD80" s="296"/>
      <c r="AE80" s="297"/>
      <c r="AF80" s="296"/>
      <c r="AG80" s="296"/>
      <c r="AH80" s="296"/>
      <c r="AI80" s="296"/>
      <c r="AJ80" s="298"/>
      <c r="AK80" s="167"/>
      <c r="AL80" s="147">
        <v>2</v>
      </c>
    </row>
    <row r="81" spans="1:44" ht="13.5" hidden="1" customHeight="1" x14ac:dyDescent="0.15">
      <c r="A81" s="56"/>
      <c r="B81" s="470"/>
      <c r="C81" s="478" t="s">
        <v>7188</v>
      </c>
      <c r="D81" s="479"/>
      <c r="E81" s="479"/>
      <c r="F81" s="480"/>
      <c r="G81" s="487" t="s">
        <v>7193</v>
      </c>
      <c r="H81" s="487"/>
      <c r="I81" s="487"/>
      <c r="J81" s="488"/>
      <c r="K81" s="130">
        <f>実績報告総括表!AJ130</f>
        <v>0</v>
      </c>
      <c r="L81" s="130">
        <f>実績報告総括表!AQ130</f>
        <v>0</v>
      </c>
      <c r="M81" s="130">
        <f>K81-L81</f>
        <v>0</v>
      </c>
      <c r="N81" s="130">
        <f>実績報告総括表!AX130</f>
        <v>0</v>
      </c>
      <c r="O81" s="133">
        <f>ROUNDDOWN(MIN(M81:N81)*3/4,0)</f>
        <v>0</v>
      </c>
      <c r="P81" s="489">
        <f>SUM(O81:O83)</f>
        <v>0</v>
      </c>
      <c r="Q81" s="648">
        <f>IFERROR(VLOOKUP(実績報告総括表!C129,リンク先!$C$6:$D$8,2,FALSE),0)</f>
        <v>0</v>
      </c>
      <c r="R81" s="636">
        <f>MIN(P81:Q83)</f>
        <v>0</v>
      </c>
      <c r="S81" s="639"/>
      <c r="T81" s="642"/>
      <c r="U81" s="642"/>
      <c r="V81" s="645"/>
      <c r="W81" s="299"/>
      <c r="X81" s="300"/>
      <c r="Y81" s="300"/>
      <c r="Z81" s="300"/>
      <c r="AA81" s="300"/>
      <c r="AB81" s="300"/>
      <c r="AC81" s="300"/>
      <c r="AD81" s="300"/>
      <c r="AE81" s="301"/>
      <c r="AF81" s="300"/>
      <c r="AG81" s="300"/>
      <c r="AH81" s="300"/>
      <c r="AI81" s="300"/>
      <c r="AJ81" s="302"/>
      <c r="AK81" s="167"/>
      <c r="AL81" s="147">
        <v>3</v>
      </c>
    </row>
    <row r="82" spans="1:44" ht="13.5" hidden="1" customHeight="1" x14ac:dyDescent="0.15">
      <c r="A82" s="371"/>
      <c r="B82" s="470"/>
      <c r="C82" s="481"/>
      <c r="D82" s="482"/>
      <c r="E82" s="482"/>
      <c r="F82" s="483"/>
      <c r="G82" s="500" t="s">
        <v>7261</v>
      </c>
      <c r="H82" s="500"/>
      <c r="I82" s="500"/>
      <c r="J82" s="501"/>
      <c r="K82" s="131">
        <f>実績報告総括表!AJ131</f>
        <v>0</v>
      </c>
      <c r="L82" s="131">
        <f>実績報告総括表!AQ131</f>
        <v>0</v>
      </c>
      <c r="M82" s="131">
        <f>K82-L82</f>
        <v>0</v>
      </c>
      <c r="N82" s="131">
        <f>実績報告総括表!AX131</f>
        <v>0</v>
      </c>
      <c r="O82" s="131">
        <f>ROUNDDOWN(MIN(M82:N82)*2/3,0)</f>
        <v>0</v>
      </c>
      <c r="P82" s="490"/>
      <c r="Q82" s="649"/>
      <c r="R82" s="637"/>
      <c r="S82" s="640"/>
      <c r="T82" s="643"/>
      <c r="U82" s="643"/>
      <c r="V82" s="646"/>
      <c r="W82" s="299"/>
      <c r="X82" s="300"/>
      <c r="Y82" s="300"/>
      <c r="Z82" s="300"/>
      <c r="AA82" s="300"/>
      <c r="AB82" s="300"/>
      <c r="AC82" s="300"/>
      <c r="AD82" s="300"/>
      <c r="AE82" s="301"/>
      <c r="AF82" s="300"/>
      <c r="AG82" s="300"/>
      <c r="AH82" s="300"/>
      <c r="AI82" s="300"/>
      <c r="AJ82" s="302"/>
      <c r="AL82" s="147">
        <v>4</v>
      </c>
      <c r="AQ82" s="169"/>
    </row>
    <row r="83" spans="1:44" ht="13.5" hidden="1" customHeight="1" x14ac:dyDescent="0.15">
      <c r="A83" s="56"/>
      <c r="B83" s="470"/>
      <c r="C83" s="484"/>
      <c r="D83" s="485"/>
      <c r="E83" s="485"/>
      <c r="F83" s="486"/>
      <c r="G83" s="503" t="s">
        <v>7187</v>
      </c>
      <c r="H83" s="503"/>
      <c r="I83" s="503"/>
      <c r="J83" s="504"/>
      <c r="K83" s="132">
        <f>実績報告総括表!AJ132</f>
        <v>0</v>
      </c>
      <c r="L83" s="132">
        <f>実績報告総括表!AQ132</f>
        <v>0</v>
      </c>
      <c r="M83" s="132">
        <f>K83-L83</f>
        <v>0</v>
      </c>
      <c r="N83" s="132">
        <f>実績報告総括表!AX132</f>
        <v>0</v>
      </c>
      <c r="O83" s="132">
        <f>ROUNDDOWN(MIN(M83:N83)*1/2,0)</f>
        <v>0</v>
      </c>
      <c r="P83" s="491"/>
      <c r="Q83" s="650"/>
      <c r="R83" s="638"/>
      <c r="S83" s="641"/>
      <c r="T83" s="644"/>
      <c r="U83" s="644"/>
      <c r="V83" s="647"/>
      <c r="W83" s="299"/>
      <c r="X83" s="300"/>
      <c r="Y83" s="300"/>
      <c r="Z83" s="300"/>
      <c r="AA83" s="300"/>
      <c r="AB83" s="300"/>
      <c r="AC83" s="300"/>
      <c r="AD83" s="300"/>
      <c r="AE83" s="301"/>
      <c r="AF83" s="300"/>
      <c r="AG83" s="300"/>
      <c r="AH83" s="300"/>
      <c r="AI83" s="300"/>
      <c r="AJ83" s="302"/>
      <c r="AK83" s="167"/>
      <c r="AL83" s="147">
        <v>5</v>
      </c>
    </row>
    <row r="84" spans="1:44" ht="13.5" hidden="1" customHeight="1" x14ac:dyDescent="0.15">
      <c r="A84" s="56"/>
      <c r="B84" s="470"/>
      <c r="C84" s="525" t="s">
        <v>7230</v>
      </c>
      <c r="D84" s="526"/>
      <c r="E84" s="526"/>
      <c r="F84" s="527"/>
      <c r="G84" s="528" t="str">
        <f>実績報告総括表!AI133</f>
        <v/>
      </c>
      <c r="H84" s="528"/>
      <c r="I84" s="528"/>
      <c r="J84" s="529"/>
      <c r="K84" s="132">
        <f>実績報告総括表!AJ133</f>
        <v>0</v>
      </c>
      <c r="L84" s="132">
        <f>実績報告総括表!AQ133</f>
        <v>0</v>
      </c>
      <c r="M84" s="132">
        <f>K84-L84</f>
        <v>0</v>
      </c>
      <c r="N84" s="132">
        <f>実績報告総括表!AX133</f>
        <v>0</v>
      </c>
      <c r="O84" s="132">
        <f>IF(G84="連携コース",ROUNDDOWN(MIN(M84:N84)*2/3,0),ROUNDDOWN(MIN(M84:N84)*1/2,0))</f>
        <v>0</v>
      </c>
      <c r="P84" s="181"/>
      <c r="Q84" s="372">
        <f>IF(G84="連携コース",ROUNDDOWN(AD88*400000+AH88*200000+AE89*2/3,0),ROUNDDOWN(AD88*300000+AH88*150000+AE89*1/2,0))</f>
        <v>0</v>
      </c>
      <c r="R84" s="373">
        <f>MIN(O84:Q84)</f>
        <v>0</v>
      </c>
      <c r="S84" s="253"/>
      <c r="T84" s="259"/>
      <c r="U84" s="259"/>
      <c r="V84" s="233"/>
      <c r="W84" s="299"/>
      <c r="X84" s="300"/>
      <c r="Y84" s="300"/>
      <c r="Z84" s="300"/>
      <c r="AA84" s="300"/>
      <c r="AB84" s="300"/>
      <c r="AC84" s="300"/>
      <c r="AD84" s="300"/>
      <c r="AE84" s="301"/>
      <c r="AF84" s="300"/>
      <c r="AG84" s="300"/>
      <c r="AH84" s="300"/>
      <c r="AI84" s="300"/>
      <c r="AJ84" s="302"/>
      <c r="AK84" s="167"/>
      <c r="AL84" s="147">
        <v>6</v>
      </c>
    </row>
    <row r="85" spans="1:44" ht="13.5" hidden="1" customHeight="1" x14ac:dyDescent="0.15">
      <c r="A85" s="56"/>
      <c r="B85" s="470"/>
      <c r="C85" s="530" t="s">
        <v>7209</v>
      </c>
      <c r="D85" s="531"/>
      <c r="E85" s="531"/>
      <c r="F85" s="531"/>
      <c r="G85" s="531"/>
      <c r="H85" s="531"/>
      <c r="I85" s="531"/>
      <c r="J85" s="532"/>
      <c r="K85" s="134">
        <f>SUM(K86:K89)</f>
        <v>0</v>
      </c>
      <c r="L85" s="134">
        <f>SUM(L86:L89)</f>
        <v>0</v>
      </c>
      <c r="M85" s="134">
        <f>SUM(M86:M89)</f>
        <v>0</v>
      </c>
      <c r="N85" s="134">
        <f>SUM(N86:N89)</f>
        <v>0</v>
      </c>
      <c r="O85" s="134">
        <f>SUM(O86:O89)</f>
        <v>0</v>
      </c>
      <c r="P85" s="182"/>
      <c r="Q85" s="242"/>
      <c r="R85" s="136">
        <f>ROUNDDOWN(SUM(R86:R89),-3)</f>
        <v>0</v>
      </c>
      <c r="S85" s="228">
        <f>所要額調!R85</f>
        <v>0</v>
      </c>
      <c r="T85" s="306">
        <v>0</v>
      </c>
      <c r="U85" s="57">
        <f>MIN(R85:S85)</f>
        <v>0</v>
      </c>
      <c r="V85" s="230">
        <f>U85-T85</f>
        <v>0</v>
      </c>
      <c r="W85" s="299"/>
      <c r="X85" s="300"/>
      <c r="Y85" s="300"/>
      <c r="Z85" s="300"/>
      <c r="AA85" s="300"/>
      <c r="AB85" s="300"/>
      <c r="AC85" s="300"/>
      <c r="AD85" s="300"/>
      <c r="AE85" s="301"/>
      <c r="AF85" s="300"/>
      <c r="AG85" s="300"/>
      <c r="AH85" s="300"/>
      <c r="AI85" s="300"/>
      <c r="AJ85" s="302"/>
      <c r="AL85" s="147">
        <v>7</v>
      </c>
    </row>
    <row r="86" spans="1:44" ht="13.5" hidden="1" customHeight="1" x14ac:dyDescent="0.15">
      <c r="A86" s="371"/>
      <c r="B86" s="470"/>
      <c r="C86" s="478" t="s">
        <v>7188</v>
      </c>
      <c r="D86" s="479"/>
      <c r="E86" s="479"/>
      <c r="F86" s="480"/>
      <c r="G86" s="487" t="s">
        <v>7193</v>
      </c>
      <c r="H86" s="487"/>
      <c r="I86" s="487"/>
      <c r="J86" s="488"/>
      <c r="K86" s="131">
        <f>実績報告総括表!AJ135</f>
        <v>0</v>
      </c>
      <c r="L86" s="131">
        <f>実績報告総括表!AQ135</f>
        <v>0</v>
      </c>
      <c r="M86" s="131">
        <f>K86-L86</f>
        <v>0</v>
      </c>
      <c r="N86" s="131">
        <f>実績報告総括表!AX135</f>
        <v>0</v>
      </c>
      <c r="O86" s="131">
        <f>ROUNDDOWN(MIN(M86:N86)*3/4,0)</f>
        <v>0</v>
      </c>
      <c r="P86" s="489">
        <f>SUM(O86:O88)</f>
        <v>0</v>
      </c>
      <c r="Q86" s="648">
        <f>IFERROR(VLOOKUP(実績報告総括表!C129,リンク先!$C$3:$D$5,2,FALSE),0)</f>
        <v>0</v>
      </c>
      <c r="R86" s="636">
        <f>MIN(P86:Q88)</f>
        <v>0</v>
      </c>
      <c r="S86" s="639"/>
      <c r="T86" s="642"/>
      <c r="U86" s="642"/>
      <c r="V86" s="645"/>
      <c r="W86" s="299"/>
      <c r="X86" s="300"/>
      <c r="Y86" s="300"/>
      <c r="Z86" s="300"/>
      <c r="AA86" s="300"/>
      <c r="AB86" s="300"/>
      <c r="AC86" s="300"/>
      <c r="AD86" s="300"/>
      <c r="AE86" s="301"/>
      <c r="AF86" s="300"/>
      <c r="AG86" s="300"/>
      <c r="AH86" s="300"/>
      <c r="AI86" s="300"/>
      <c r="AJ86" s="302"/>
      <c r="AL86" s="147">
        <v>8</v>
      </c>
      <c r="AR86" s="170"/>
    </row>
    <row r="87" spans="1:44" ht="13.5" hidden="1" customHeight="1" x14ac:dyDescent="0.15">
      <c r="A87" s="371"/>
      <c r="B87" s="470"/>
      <c r="C87" s="481"/>
      <c r="D87" s="482"/>
      <c r="E87" s="482"/>
      <c r="F87" s="483"/>
      <c r="G87" s="607" t="s">
        <v>7189</v>
      </c>
      <c r="H87" s="607"/>
      <c r="I87" s="607"/>
      <c r="J87" s="608"/>
      <c r="K87" s="135">
        <f>実績報告総括表!AJ136</f>
        <v>0</v>
      </c>
      <c r="L87" s="135">
        <f>実績報告総括表!AQ136</f>
        <v>0</v>
      </c>
      <c r="M87" s="131">
        <f>K87-L87</f>
        <v>0</v>
      </c>
      <c r="N87" s="131">
        <f>実績報告総括表!AX136</f>
        <v>0</v>
      </c>
      <c r="O87" s="135">
        <f>ROUNDDOWN(MIN(M87:N87)*2/3,0)</f>
        <v>0</v>
      </c>
      <c r="P87" s="490"/>
      <c r="Q87" s="649"/>
      <c r="R87" s="637"/>
      <c r="S87" s="640"/>
      <c r="T87" s="643"/>
      <c r="U87" s="643"/>
      <c r="V87" s="646"/>
      <c r="W87" s="299"/>
      <c r="X87" s="300"/>
      <c r="Y87" s="300"/>
      <c r="Z87" s="300"/>
      <c r="AA87" s="300"/>
      <c r="AB87" s="300"/>
      <c r="AC87" s="300"/>
      <c r="AD87" s="300"/>
      <c r="AE87" s="301"/>
      <c r="AF87" s="300"/>
      <c r="AG87" s="300"/>
      <c r="AH87" s="300"/>
      <c r="AI87" s="300"/>
      <c r="AJ87" s="302"/>
      <c r="AK87" s="167"/>
      <c r="AL87" s="147">
        <v>9</v>
      </c>
    </row>
    <row r="88" spans="1:44" ht="13.5" hidden="1" customHeight="1" x14ac:dyDescent="0.15">
      <c r="A88" s="371"/>
      <c r="B88" s="470"/>
      <c r="C88" s="602"/>
      <c r="D88" s="603"/>
      <c r="E88" s="603"/>
      <c r="F88" s="604"/>
      <c r="G88" s="605" t="s">
        <v>7187</v>
      </c>
      <c r="H88" s="605"/>
      <c r="I88" s="605"/>
      <c r="J88" s="606"/>
      <c r="K88" s="132">
        <f>実績報告総括表!AJ137</f>
        <v>0</v>
      </c>
      <c r="L88" s="132">
        <f>実績報告総括表!AQ137</f>
        <v>0</v>
      </c>
      <c r="M88" s="132">
        <f>K88-L88</f>
        <v>0</v>
      </c>
      <c r="N88" s="132">
        <f>実績報告総括表!AX137</f>
        <v>0</v>
      </c>
      <c r="O88" s="132">
        <f>ROUNDDOWN(MIN(M88:N88)*1/2,0)</f>
        <v>0</v>
      </c>
      <c r="P88" s="491"/>
      <c r="Q88" s="650"/>
      <c r="R88" s="638"/>
      <c r="S88" s="641"/>
      <c r="T88" s="644"/>
      <c r="U88" s="644"/>
      <c r="V88" s="647"/>
      <c r="W88" s="171" t="s">
        <v>7292</v>
      </c>
      <c r="X88" s="441">
        <f>SUM(実績報告総括表!R129:R148)</f>
        <v>0</v>
      </c>
      <c r="Y88" s="441"/>
      <c r="Z88" s="609" t="s">
        <v>7159</v>
      </c>
      <c r="AA88" s="609"/>
      <c r="AB88" s="440" t="s">
        <v>7178</v>
      </c>
      <c r="AC88" s="440"/>
      <c r="AD88" s="441">
        <f>SUM(実績報告総括表!S129:S148)</f>
        <v>0</v>
      </c>
      <c r="AE88" s="441"/>
      <c r="AF88" s="440" t="s">
        <v>7179</v>
      </c>
      <c r="AG88" s="440"/>
      <c r="AH88" s="441">
        <f>SUM(実績報告総括表!T129:T148)</f>
        <v>0</v>
      </c>
      <c r="AI88" s="441"/>
      <c r="AJ88" s="137" t="s">
        <v>7180</v>
      </c>
      <c r="AL88" s="147">
        <v>10</v>
      </c>
    </row>
    <row r="89" spans="1:44" ht="13.5" hidden="1" customHeight="1" x14ac:dyDescent="0.15">
      <c r="A89" s="371"/>
      <c r="B89" s="471"/>
      <c r="C89" s="525" t="s">
        <v>7230</v>
      </c>
      <c r="D89" s="526"/>
      <c r="E89" s="526"/>
      <c r="F89" s="527"/>
      <c r="G89" s="528" t="str">
        <f>実績報告総括表!AI138</f>
        <v/>
      </c>
      <c r="H89" s="528"/>
      <c r="I89" s="528"/>
      <c r="J89" s="529"/>
      <c r="K89" s="134">
        <f>実績報告総括表!AJ138</f>
        <v>0</v>
      </c>
      <c r="L89" s="134">
        <f>実績報告総括表!AQ138</f>
        <v>0</v>
      </c>
      <c r="M89" s="136">
        <f>K89-L89</f>
        <v>0</v>
      </c>
      <c r="N89" s="134">
        <f>実績報告総括表!AX138</f>
        <v>0</v>
      </c>
      <c r="O89" s="134">
        <f>IF(G89="連携コース",ROUNDDOWN(MIN(M89:N89)*2/3,0),ROUNDDOWN(MIN(M89:N89)*1/2,0))</f>
        <v>0</v>
      </c>
      <c r="P89" s="182"/>
      <c r="Q89" s="243">
        <f>IF(G89="連携コース",ROUNDDOWN(AD88*400000+AH88*200000+AE89*2/3,0),ROUNDDOWN(AD88*300000+AH88*150000+AE89*1/2,0))</f>
        <v>0</v>
      </c>
      <c r="R89" s="136">
        <f>MIN(O89:Q89)</f>
        <v>0</v>
      </c>
      <c r="S89" s="254"/>
      <c r="T89" s="182"/>
      <c r="U89" s="182"/>
      <c r="V89" s="234"/>
      <c r="W89" s="172" t="s">
        <v>7293</v>
      </c>
      <c r="X89" s="461">
        <f>SUM(実績報告総括表!U129:U148)</f>
        <v>0</v>
      </c>
      <c r="Y89" s="461"/>
      <c r="Z89" s="462" t="s">
        <v>7159</v>
      </c>
      <c r="AA89" s="462"/>
      <c r="AB89" s="463" t="s">
        <v>7191</v>
      </c>
      <c r="AC89" s="463"/>
      <c r="AD89" s="463"/>
      <c r="AE89" s="461">
        <f>SUM(実績報告総括表!V129:V148)</f>
        <v>0</v>
      </c>
      <c r="AF89" s="461"/>
      <c r="AG89" s="461"/>
      <c r="AH89" s="461"/>
      <c r="AI89" s="464" t="s">
        <v>7192</v>
      </c>
      <c r="AJ89" s="465"/>
      <c r="AL89" s="147">
        <v>11</v>
      </c>
    </row>
    <row r="90" spans="1:44" ht="13.5" hidden="1" customHeight="1" x14ac:dyDescent="0.15">
      <c r="A90" s="65"/>
      <c r="B90" s="469">
        <f>B79+1</f>
        <v>7</v>
      </c>
      <c r="C90" s="472" t="str">
        <f>IF(実績報告総括表!B149="","",実績報告総括表!B149)</f>
        <v/>
      </c>
      <c r="D90" s="472"/>
      <c r="E90" s="472"/>
      <c r="F90" s="472"/>
      <c r="G90" s="472"/>
      <c r="H90" s="472"/>
      <c r="I90" s="472"/>
      <c r="J90" s="473"/>
      <c r="K90" s="54">
        <f>K91+K96</f>
        <v>0</v>
      </c>
      <c r="L90" s="54">
        <f>L91+L96</f>
        <v>0</v>
      </c>
      <c r="M90" s="54">
        <f>M91+M96</f>
        <v>0</v>
      </c>
      <c r="N90" s="54">
        <f>N91+N96</f>
        <v>0</v>
      </c>
      <c r="O90" s="54">
        <f>O91+O96</f>
        <v>0</v>
      </c>
      <c r="P90" s="128"/>
      <c r="Q90" s="238"/>
      <c r="R90" s="247">
        <f>R91+R96</f>
        <v>0</v>
      </c>
      <c r="S90" s="226">
        <f>S91+S96</f>
        <v>0</v>
      </c>
      <c r="T90" s="247">
        <f>T91+T96</f>
        <v>0</v>
      </c>
      <c r="U90" s="247">
        <f>U91+U96</f>
        <v>0</v>
      </c>
      <c r="V90" s="226">
        <f>V91+V96</f>
        <v>0</v>
      </c>
      <c r="W90" s="474"/>
      <c r="X90" s="475"/>
      <c r="Y90" s="475"/>
      <c r="Z90" s="475"/>
      <c r="AA90" s="475"/>
      <c r="AB90" s="475"/>
      <c r="AC90" s="475"/>
      <c r="AD90" s="475"/>
      <c r="AE90" s="475"/>
      <c r="AF90" s="475"/>
      <c r="AG90" s="475"/>
      <c r="AH90" s="475"/>
      <c r="AI90" s="475"/>
      <c r="AJ90" s="476"/>
      <c r="AL90" s="147">
        <v>1</v>
      </c>
    </row>
    <row r="91" spans="1:44" ht="13.5" hidden="1" customHeight="1" x14ac:dyDescent="0.15">
      <c r="A91" s="56"/>
      <c r="B91" s="470"/>
      <c r="C91" s="477" t="s">
        <v>7204</v>
      </c>
      <c r="D91" s="472"/>
      <c r="E91" s="472"/>
      <c r="F91" s="472"/>
      <c r="G91" s="472"/>
      <c r="H91" s="472"/>
      <c r="I91" s="472"/>
      <c r="J91" s="473"/>
      <c r="K91" s="57">
        <f>SUM(K92:K95)</f>
        <v>0</v>
      </c>
      <c r="L91" s="57">
        <f>SUM(L92:L95)</f>
        <v>0</v>
      </c>
      <c r="M91" s="57">
        <f>SUM(M92:M95)</f>
        <v>0</v>
      </c>
      <c r="N91" s="57">
        <f>SUM(N92:N95)</f>
        <v>0</v>
      </c>
      <c r="O91" s="57">
        <f>SUM(O92:O95)</f>
        <v>0</v>
      </c>
      <c r="P91" s="126"/>
      <c r="Q91" s="239"/>
      <c r="R91" s="57">
        <f>ROUNDDOWN(SUM(R92:R95),-3)</f>
        <v>0</v>
      </c>
      <c r="S91" s="228">
        <f>所要額調!R91</f>
        <v>0</v>
      </c>
      <c r="T91" s="306">
        <v>0</v>
      </c>
      <c r="U91" s="57">
        <f>MIN(R91:S91)</f>
        <v>0</v>
      </c>
      <c r="V91" s="230">
        <f>U91-T91</f>
        <v>0</v>
      </c>
      <c r="W91" s="295"/>
      <c r="X91" s="296"/>
      <c r="Y91" s="296"/>
      <c r="Z91" s="296"/>
      <c r="AA91" s="296"/>
      <c r="AB91" s="296"/>
      <c r="AC91" s="296"/>
      <c r="AD91" s="296"/>
      <c r="AE91" s="297"/>
      <c r="AF91" s="296"/>
      <c r="AG91" s="296"/>
      <c r="AH91" s="296"/>
      <c r="AI91" s="296"/>
      <c r="AJ91" s="298"/>
      <c r="AK91" s="167"/>
      <c r="AL91" s="147">
        <v>2</v>
      </c>
    </row>
    <row r="92" spans="1:44" ht="13.5" hidden="1" customHeight="1" x14ac:dyDescent="0.15">
      <c r="A92" s="56"/>
      <c r="B92" s="470"/>
      <c r="C92" s="478" t="s">
        <v>7188</v>
      </c>
      <c r="D92" s="479"/>
      <c r="E92" s="479"/>
      <c r="F92" s="480"/>
      <c r="G92" s="487" t="s">
        <v>7193</v>
      </c>
      <c r="H92" s="487"/>
      <c r="I92" s="487"/>
      <c r="J92" s="488"/>
      <c r="K92" s="130">
        <f>実績報告総括表!AJ150</f>
        <v>0</v>
      </c>
      <c r="L92" s="130">
        <f>実績報告総括表!AQ150</f>
        <v>0</v>
      </c>
      <c r="M92" s="130">
        <f>K92-L92</f>
        <v>0</v>
      </c>
      <c r="N92" s="130">
        <f>実績報告総括表!AX150</f>
        <v>0</v>
      </c>
      <c r="O92" s="133">
        <f>ROUNDDOWN(MIN(M92:N92)*3/4,0)</f>
        <v>0</v>
      </c>
      <c r="P92" s="489">
        <f>SUM(O92:O94)</f>
        <v>0</v>
      </c>
      <c r="Q92" s="648">
        <f>IFERROR(VLOOKUP(実績報告総括表!C149,リンク先!$C$6:$D$8,2,FALSE),0)</f>
        <v>0</v>
      </c>
      <c r="R92" s="636">
        <f>MIN(P92:Q94)</f>
        <v>0</v>
      </c>
      <c r="S92" s="639"/>
      <c r="T92" s="642"/>
      <c r="U92" s="642"/>
      <c r="V92" s="645"/>
      <c r="W92" s="299"/>
      <c r="X92" s="300"/>
      <c r="Y92" s="300"/>
      <c r="Z92" s="300"/>
      <c r="AA92" s="300"/>
      <c r="AB92" s="300"/>
      <c r="AC92" s="300"/>
      <c r="AD92" s="300"/>
      <c r="AE92" s="301"/>
      <c r="AF92" s="300"/>
      <c r="AG92" s="300"/>
      <c r="AH92" s="300"/>
      <c r="AI92" s="300"/>
      <c r="AJ92" s="302"/>
      <c r="AK92" s="167"/>
      <c r="AL92" s="147">
        <v>3</v>
      </c>
    </row>
    <row r="93" spans="1:44" ht="13.5" hidden="1" customHeight="1" x14ac:dyDescent="0.15">
      <c r="A93" s="371"/>
      <c r="B93" s="470"/>
      <c r="C93" s="481"/>
      <c r="D93" s="482"/>
      <c r="E93" s="482"/>
      <c r="F93" s="483"/>
      <c r="G93" s="500" t="s">
        <v>7261</v>
      </c>
      <c r="H93" s="500"/>
      <c r="I93" s="500"/>
      <c r="J93" s="501"/>
      <c r="K93" s="131">
        <f>実績報告総括表!AJ151</f>
        <v>0</v>
      </c>
      <c r="L93" s="131">
        <f>実績報告総括表!AQ151</f>
        <v>0</v>
      </c>
      <c r="M93" s="131">
        <f>K93-L93</f>
        <v>0</v>
      </c>
      <c r="N93" s="131">
        <f>実績報告総括表!AX151</f>
        <v>0</v>
      </c>
      <c r="O93" s="131">
        <f>ROUNDDOWN(MIN(M93:N93)*2/3,0)</f>
        <v>0</v>
      </c>
      <c r="P93" s="490"/>
      <c r="Q93" s="649"/>
      <c r="R93" s="637"/>
      <c r="S93" s="640"/>
      <c r="T93" s="643"/>
      <c r="U93" s="643"/>
      <c r="V93" s="646"/>
      <c r="W93" s="299"/>
      <c r="X93" s="300"/>
      <c r="Y93" s="300"/>
      <c r="Z93" s="300"/>
      <c r="AA93" s="300"/>
      <c r="AB93" s="300"/>
      <c r="AC93" s="300"/>
      <c r="AD93" s="300"/>
      <c r="AE93" s="301"/>
      <c r="AF93" s="300"/>
      <c r="AG93" s="300"/>
      <c r="AH93" s="300"/>
      <c r="AI93" s="300"/>
      <c r="AJ93" s="302"/>
      <c r="AL93" s="147">
        <v>4</v>
      </c>
      <c r="AQ93" s="169"/>
    </row>
    <row r="94" spans="1:44" ht="13.5" hidden="1" customHeight="1" x14ac:dyDescent="0.15">
      <c r="A94" s="56"/>
      <c r="B94" s="470"/>
      <c r="C94" s="484"/>
      <c r="D94" s="485"/>
      <c r="E94" s="485"/>
      <c r="F94" s="486"/>
      <c r="G94" s="503" t="s">
        <v>7187</v>
      </c>
      <c r="H94" s="503"/>
      <c r="I94" s="503"/>
      <c r="J94" s="504"/>
      <c r="K94" s="132">
        <f>実績報告総括表!AJ152</f>
        <v>0</v>
      </c>
      <c r="L94" s="132">
        <f>実績報告総括表!AQ152</f>
        <v>0</v>
      </c>
      <c r="M94" s="132">
        <f>K94-L94</f>
        <v>0</v>
      </c>
      <c r="N94" s="132">
        <f>実績報告総括表!AX152</f>
        <v>0</v>
      </c>
      <c r="O94" s="132">
        <f>ROUNDDOWN(MIN(M94:N94)*1/2,0)</f>
        <v>0</v>
      </c>
      <c r="P94" s="491"/>
      <c r="Q94" s="650"/>
      <c r="R94" s="638"/>
      <c r="S94" s="641"/>
      <c r="T94" s="644"/>
      <c r="U94" s="644"/>
      <c r="V94" s="647"/>
      <c r="W94" s="299"/>
      <c r="X94" s="300"/>
      <c r="Y94" s="300"/>
      <c r="Z94" s="300"/>
      <c r="AA94" s="300"/>
      <c r="AB94" s="300"/>
      <c r="AC94" s="300"/>
      <c r="AD94" s="300"/>
      <c r="AE94" s="301"/>
      <c r="AF94" s="300"/>
      <c r="AG94" s="300"/>
      <c r="AH94" s="300"/>
      <c r="AI94" s="300"/>
      <c r="AJ94" s="302"/>
      <c r="AK94" s="167"/>
      <c r="AL94" s="147">
        <v>5</v>
      </c>
    </row>
    <row r="95" spans="1:44" ht="13.5" hidden="1" customHeight="1" x14ac:dyDescent="0.15">
      <c r="A95" s="56"/>
      <c r="B95" s="470"/>
      <c r="C95" s="525" t="s">
        <v>7230</v>
      </c>
      <c r="D95" s="526"/>
      <c r="E95" s="526"/>
      <c r="F95" s="527"/>
      <c r="G95" s="528" t="str">
        <f>実績報告総括表!AI153</f>
        <v/>
      </c>
      <c r="H95" s="528"/>
      <c r="I95" s="528"/>
      <c r="J95" s="529"/>
      <c r="K95" s="132">
        <f>実績報告総括表!AJ153</f>
        <v>0</v>
      </c>
      <c r="L95" s="132">
        <f>実績報告総括表!AQ153</f>
        <v>0</v>
      </c>
      <c r="M95" s="132">
        <f>K95-L95</f>
        <v>0</v>
      </c>
      <c r="N95" s="132">
        <f>実績報告総括表!AX153</f>
        <v>0</v>
      </c>
      <c r="O95" s="132">
        <f>IF(G95="連携コース",ROUNDDOWN(MIN(M95:N95)*2/3,0),ROUNDDOWN(MIN(M95:N95)*1/2,0))</f>
        <v>0</v>
      </c>
      <c r="P95" s="181"/>
      <c r="Q95" s="372">
        <f>IF(G95="連携コース",ROUNDDOWN(AD99*400000+AH99*200000+AE100*2/3,0),ROUNDDOWN(AD99*300000+AH99*150000+AE100*1/2,0))</f>
        <v>0</v>
      </c>
      <c r="R95" s="373">
        <f>MIN(O95:Q95)</f>
        <v>0</v>
      </c>
      <c r="S95" s="253"/>
      <c r="T95" s="259"/>
      <c r="U95" s="259"/>
      <c r="V95" s="233"/>
      <c r="W95" s="299"/>
      <c r="X95" s="300"/>
      <c r="Y95" s="300"/>
      <c r="Z95" s="300"/>
      <c r="AA95" s="300"/>
      <c r="AB95" s="300"/>
      <c r="AC95" s="300"/>
      <c r="AD95" s="300"/>
      <c r="AE95" s="301"/>
      <c r="AF95" s="300"/>
      <c r="AG95" s="300"/>
      <c r="AH95" s="300"/>
      <c r="AI95" s="300"/>
      <c r="AJ95" s="302"/>
      <c r="AK95" s="167"/>
      <c r="AL95" s="147">
        <v>6</v>
      </c>
    </row>
    <row r="96" spans="1:44" ht="13.5" hidden="1" customHeight="1" x14ac:dyDescent="0.15">
      <c r="A96" s="56"/>
      <c r="B96" s="470"/>
      <c r="C96" s="530" t="s">
        <v>7209</v>
      </c>
      <c r="D96" s="531"/>
      <c r="E96" s="531"/>
      <c r="F96" s="531"/>
      <c r="G96" s="531"/>
      <c r="H96" s="531"/>
      <c r="I96" s="531"/>
      <c r="J96" s="532"/>
      <c r="K96" s="134">
        <f>SUM(K97:K100)</f>
        <v>0</v>
      </c>
      <c r="L96" s="134">
        <f>SUM(L97:L100)</f>
        <v>0</v>
      </c>
      <c r="M96" s="134">
        <f>SUM(M97:M100)</f>
        <v>0</v>
      </c>
      <c r="N96" s="134">
        <f>SUM(N97:N100)</f>
        <v>0</v>
      </c>
      <c r="O96" s="134">
        <f>SUM(O97:O100)</f>
        <v>0</v>
      </c>
      <c r="P96" s="182"/>
      <c r="Q96" s="242"/>
      <c r="R96" s="136">
        <f>ROUNDDOWN(SUM(R97:R100),-3)</f>
        <v>0</v>
      </c>
      <c r="S96" s="228">
        <f>所要額調!R96</f>
        <v>0</v>
      </c>
      <c r="T96" s="306">
        <v>0</v>
      </c>
      <c r="U96" s="57">
        <f>MIN(R96:S96)</f>
        <v>0</v>
      </c>
      <c r="V96" s="230">
        <f>U96-T96</f>
        <v>0</v>
      </c>
      <c r="W96" s="299"/>
      <c r="X96" s="300"/>
      <c r="Y96" s="300"/>
      <c r="Z96" s="300"/>
      <c r="AA96" s="300"/>
      <c r="AB96" s="300"/>
      <c r="AC96" s="300"/>
      <c r="AD96" s="300"/>
      <c r="AE96" s="301"/>
      <c r="AF96" s="300"/>
      <c r="AG96" s="300"/>
      <c r="AH96" s="300"/>
      <c r="AI96" s="300"/>
      <c r="AJ96" s="302"/>
      <c r="AL96" s="147">
        <v>7</v>
      </c>
    </row>
    <row r="97" spans="1:44" ht="13.5" hidden="1" customHeight="1" x14ac:dyDescent="0.15">
      <c r="A97" s="371"/>
      <c r="B97" s="470"/>
      <c r="C97" s="478" t="s">
        <v>7188</v>
      </c>
      <c r="D97" s="479"/>
      <c r="E97" s="479"/>
      <c r="F97" s="480"/>
      <c r="G97" s="487" t="s">
        <v>7193</v>
      </c>
      <c r="H97" s="487"/>
      <c r="I97" s="487"/>
      <c r="J97" s="488"/>
      <c r="K97" s="131">
        <f>実績報告総括表!AJ155</f>
        <v>0</v>
      </c>
      <c r="L97" s="131">
        <f>実績報告総括表!AQ155</f>
        <v>0</v>
      </c>
      <c r="M97" s="131">
        <f>K97-L97</f>
        <v>0</v>
      </c>
      <c r="N97" s="131">
        <f>実績報告総括表!AX155</f>
        <v>0</v>
      </c>
      <c r="O97" s="131">
        <f>ROUNDDOWN(MIN(M97:N97)*3/4,0)</f>
        <v>0</v>
      </c>
      <c r="P97" s="489">
        <f>SUM(O97:O99)</f>
        <v>0</v>
      </c>
      <c r="Q97" s="648">
        <f>IFERROR(VLOOKUP(実績報告総括表!C149,リンク先!$C$3:$D$5,2,FALSE),0)</f>
        <v>0</v>
      </c>
      <c r="R97" s="636">
        <f>MIN(P97:Q99)</f>
        <v>0</v>
      </c>
      <c r="S97" s="639"/>
      <c r="T97" s="642"/>
      <c r="U97" s="642"/>
      <c r="V97" s="645"/>
      <c r="W97" s="299"/>
      <c r="X97" s="300"/>
      <c r="Y97" s="300"/>
      <c r="Z97" s="300"/>
      <c r="AA97" s="300"/>
      <c r="AB97" s="300"/>
      <c r="AC97" s="300"/>
      <c r="AD97" s="300"/>
      <c r="AE97" s="301"/>
      <c r="AF97" s="300"/>
      <c r="AG97" s="300"/>
      <c r="AH97" s="300"/>
      <c r="AI97" s="300"/>
      <c r="AJ97" s="302"/>
      <c r="AL97" s="147">
        <v>8</v>
      </c>
      <c r="AR97" s="170"/>
    </row>
    <row r="98" spans="1:44" ht="13.5" hidden="1" customHeight="1" x14ac:dyDescent="0.15">
      <c r="A98" s="371"/>
      <c r="B98" s="470"/>
      <c r="C98" s="481"/>
      <c r="D98" s="482"/>
      <c r="E98" s="482"/>
      <c r="F98" s="483"/>
      <c r="G98" s="607" t="s">
        <v>7189</v>
      </c>
      <c r="H98" s="607"/>
      <c r="I98" s="607"/>
      <c r="J98" s="608"/>
      <c r="K98" s="135">
        <f>実績報告総括表!AJ156</f>
        <v>0</v>
      </c>
      <c r="L98" s="135">
        <f>実績報告総括表!AQ156</f>
        <v>0</v>
      </c>
      <c r="M98" s="131">
        <f>K98-L98</f>
        <v>0</v>
      </c>
      <c r="N98" s="131">
        <f>実績報告総括表!AX156</f>
        <v>0</v>
      </c>
      <c r="O98" s="135">
        <f>ROUNDDOWN(MIN(M98:N98)*2/3,0)</f>
        <v>0</v>
      </c>
      <c r="P98" s="490"/>
      <c r="Q98" s="649"/>
      <c r="R98" s="637"/>
      <c r="S98" s="640"/>
      <c r="T98" s="643"/>
      <c r="U98" s="643"/>
      <c r="V98" s="646"/>
      <c r="W98" s="299"/>
      <c r="X98" s="300"/>
      <c r="Y98" s="300"/>
      <c r="Z98" s="300"/>
      <c r="AA98" s="300"/>
      <c r="AB98" s="300"/>
      <c r="AC98" s="300"/>
      <c r="AD98" s="300"/>
      <c r="AE98" s="301"/>
      <c r="AF98" s="300"/>
      <c r="AG98" s="300"/>
      <c r="AH98" s="300"/>
      <c r="AI98" s="300"/>
      <c r="AJ98" s="302"/>
      <c r="AK98" s="167"/>
      <c r="AL98" s="147">
        <v>9</v>
      </c>
    </row>
    <row r="99" spans="1:44" ht="13.5" hidden="1" customHeight="1" x14ac:dyDescent="0.15">
      <c r="A99" s="371"/>
      <c r="B99" s="470"/>
      <c r="C99" s="602"/>
      <c r="D99" s="603"/>
      <c r="E99" s="603"/>
      <c r="F99" s="604"/>
      <c r="G99" s="605" t="s">
        <v>7187</v>
      </c>
      <c r="H99" s="605"/>
      <c r="I99" s="605"/>
      <c r="J99" s="606"/>
      <c r="K99" s="132">
        <f>実績報告総括表!AJ157</f>
        <v>0</v>
      </c>
      <c r="L99" s="132">
        <f>実績報告総括表!AQ157</f>
        <v>0</v>
      </c>
      <c r="M99" s="132">
        <f>K99-L99</f>
        <v>0</v>
      </c>
      <c r="N99" s="132">
        <f>実績報告総括表!AX157</f>
        <v>0</v>
      </c>
      <c r="O99" s="132">
        <f>ROUNDDOWN(MIN(M99:N99)*1/2,0)</f>
        <v>0</v>
      </c>
      <c r="P99" s="491"/>
      <c r="Q99" s="650"/>
      <c r="R99" s="638"/>
      <c r="S99" s="641"/>
      <c r="T99" s="644"/>
      <c r="U99" s="644"/>
      <c r="V99" s="647"/>
      <c r="W99" s="171" t="s">
        <v>7292</v>
      </c>
      <c r="X99" s="441">
        <f>SUM(実績報告総括表!R149:R168)</f>
        <v>0</v>
      </c>
      <c r="Y99" s="441"/>
      <c r="Z99" s="609" t="s">
        <v>7159</v>
      </c>
      <c r="AA99" s="609"/>
      <c r="AB99" s="440" t="s">
        <v>7178</v>
      </c>
      <c r="AC99" s="440"/>
      <c r="AD99" s="441">
        <f>SUM(実績報告総括表!S149:S168)</f>
        <v>0</v>
      </c>
      <c r="AE99" s="441"/>
      <c r="AF99" s="440" t="s">
        <v>7179</v>
      </c>
      <c r="AG99" s="440"/>
      <c r="AH99" s="441">
        <f>SUM(実績報告総括表!T149:T168)</f>
        <v>0</v>
      </c>
      <c r="AI99" s="441"/>
      <c r="AJ99" s="137" t="s">
        <v>7180</v>
      </c>
      <c r="AL99" s="147">
        <v>10</v>
      </c>
    </row>
    <row r="100" spans="1:44" ht="13.5" hidden="1" customHeight="1" x14ac:dyDescent="0.15">
      <c r="A100" s="371"/>
      <c r="B100" s="471"/>
      <c r="C100" s="525" t="s">
        <v>7230</v>
      </c>
      <c r="D100" s="526"/>
      <c r="E100" s="526"/>
      <c r="F100" s="527"/>
      <c r="G100" s="528" t="str">
        <f>実績報告総括表!AI158</f>
        <v/>
      </c>
      <c r="H100" s="528"/>
      <c r="I100" s="528"/>
      <c r="J100" s="529"/>
      <c r="K100" s="134">
        <f>実績報告総括表!AJ158</f>
        <v>0</v>
      </c>
      <c r="L100" s="134">
        <f>実績報告総括表!AQ158</f>
        <v>0</v>
      </c>
      <c r="M100" s="136">
        <f>K100-L100</f>
        <v>0</v>
      </c>
      <c r="N100" s="134">
        <f>実績報告総括表!AX158</f>
        <v>0</v>
      </c>
      <c r="O100" s="134">
        <f>IF(G100="連携コース",ROUNDDOWN(MIN(M100:N100)*2/3,0),ROUNDDOWN(MIN(M100:N100)*1/2,0))</f>
        <v>0</v>
      </c>
      <c r="P100" s="182"/>
      <c r="Q100" s="243">
        <f>IF(G100="連携コース",ROUNDDOWN(AD99*400000+AH99*200000+AE100*2/3,0),ROUNDDOWN(AD99*300000+AH99*150000+AE100*1/2,0))</f>
        <v>0</v>
      </c>
      <c r="R100" s="136">
        <f>MIN(O100:Q100)</f>
        <v>0</v>
      </c>
      <c r="S100" s="254"/>
      <c r="T100" s="182"/>
      <c r="U100" s="182"/>
      <c r="V100" s="234"/>
      <c r="W100" s="172" t="s">
        <v>7293</v>
      </c>
      <c r="X100" s="461">
        <f>SUM(実績報告総括表!U149:U168)</f>
        <v>0</v>
      </c>
      <c r="Y100" s="461"/>
      <c r="Z100" s="462" t="s">
        <v>7159</v>
      </c>
      <c r="AA100" s="462"/>
      <c r="AB100" s="463" t="s">
        <v>7191</v>
      </c>
      <c r="AC100" s="463"/>
      <c r="AD100" s="463"/>
      <c r="AE100" s="461">
        <f>SUM(実績報告総括表!V149:V168)</f>
        <v>0</v>
      </c>
      <c r="AF100" s="461"/>
      <c r="AG100" s="461"/>
      <c r="AH100" s="461"/>
      <c r="AI100" s="464" t="s">
        <v>7192</v>
      </c>
      <c r="AJ100" s="465"/>
      <c r="AL100" s="147">
        <v>11</v>
      </c>
    </row>
    <row r="101" spans="1:44" ht="13.5" hidden="1" customHeight="1" x14ac:dyDescent="0.15">
      <c r="A101" s="65"/>
      <c r="B101" s="469">
        <f>B90+1</f>
        <v>8</v>
      </c>
      <c r="C101" s="472" t="str">
        <f>IF(実績報告総括表!B169="","",実績報告総括表!B169)</f>
        <v/>
      </c>
      <c r="D101" s="472"/>
      <c r="E101" s="472"/>
      <c r="F101" s="472"/>
      <c r="G101" s="472"/>
      <c r="H101" s="472"/>
      <c r="I101" s="472"/>
      <c r="J101" s="473"/>
      <c r="K101" s="54">
        <f>K102+K107</f>
        <v>0</v>
      </c>
      <c r="L101" s="54">
        <f>L102+L107</f>
        <v>0</v>
      </c>
      <c r="M101" s="54">
        <f>M102+M107</f>
        <v>0</v>
      </c>
      <c r="N101" s="54">
        <f>N102+N107</f>
        <v>0</v>
      </c>
      <c r="O101" s="54">
        <f>O102+O107</f>
        <v>0</v>
      </c>
      <c r="P101" s="128"/>
      <c r="Q101" s="238"/>
      <c r="R101" s="247">
        <f>R102+R107</f>
        <v>0</v>
      </c>
      <c r="S101" s="226">
        <f>S102+S107</f>
        <v>0</v>
      </c>
      <c r="T101" s="247">
        <f>T102+T107</f>
        <v>0</v>
      </c>
      <c r="U101" s="247">
        <f>U102+U107</f>
        <v>0</v>
      </c>
      <c r="V101" s="226">
        <f>V102+V107</f>
        <v>0</v>
      </c>
      <c r="W101" s="474"/>
      <c r="X101" s="475"/>
      <c r="Y101" s="475"/>
      <c r="Z101" s="475"/>
      <c r="AA101" s="475"/>
      <c r="AB101" s="475"/>
      <c r="AC101" s="475"/>
      <c r="AD101" s="475"/>
      <c r="AE101" s="475"/>
      <c r="AF101" s="475"/>
      <c r="AG101" s="475"/>
      <c r="AH101" s="475"/>
      <c r="AI101" s="475"/>
      <c r="AJ101" s="476"/>
      <c r="AL101" s="147">
        <v>1</v>
      </c>
    </row>
    <row r="102" spans="1:44" ht="13.5" hidden="1" customHeight="1" x14ac:dyDescent="0.15">
      <c r="A102" s="56"/>
      <c r="B102" s="470"/>
      <c r="C102" s="477" t="s">
        <v>7204</v>
      </c>
      <c r="D102" s="472"/>
      <c r="E102" s="472"/>
      <c r="F102" s="472"/>
      <c r="G102" s="472"/>
      <c r="H102" s="472"/>
      <c r="I102" s="472"/>
      <c r="J102" s="473"/>
      <c r="K102" s="57">
        <f>SUM(K103:K106)</f>
        <v>0</v>
      </c>
      <c r="L102" s="57">
        <f>SUM(L103:L106)</f>
        <v>0</v>
      </c>
      <c r="M102" s="57">
        <f>SUM(M103:M106)</f>
        <v>0</v>
      </c>
      <c r="N102" s="57">
        <f>SUM(N103:N106)</f>
        <v>0</v>
      </c>
      <c r="O102" s="57">
        <f>SUM(O103:O106)</f>
        <v>0</v>
      </c>
      <c r="P102" s="126"/>
      <c r="Q102" s="239"/>
      <c r="R102" s="57">
        <f>ROUNDDOWN(SUM(R103:R106),-3)</f>
        <v>0</v>
      </c>
      <c r="S102" s="228">
        <f>所要額調!R102</f>
        <v>0</v>
      </c>
      <c r="T102" s="306">
        <v>0</v>
      </c>
      <c r="U102" s="57">
        <f>MIN(R102:S102)</f>
        <v>0</v>
      </c>
      <c r="V102" s="230">
        <f>U102-T102</f>
        <v>0</v>
      </c>
      <c r="W102" s="295"/>
      <c r="X102" s="296"/>
      <c r="Y102" s="296"/>
      <c r="Z102" s="296"/>
      <c r="AA102" s="296"/>
      <c r="AB102" s="296"/>
      <c r="AC102" s="296"/>
      <c r="AD102" s="296"/>
      <c r="AE102" s="297"/>
      <c r="AF102" s="296"/>
      <c r="AG102" s="296"/>
      <c r="AH102" s="296"/>
      <c r="AI102" s="296"/>
      <c r="AJ102" s="298"/>
      <c r="AK102" s="167"/>
      <c r="AL102" s="147">
        <v>2</v>
      </c>
    </row>
    <row r="103" spans="1:44" ht="13.5" hidden="1" customHeight="1" x14ac:dyDescent="0.15">
      <c r="A103" s="56"/>
      <c r="B103" s="470"/>
      <c r="C103" s="478" t="s">
        <v>7188</v>
      </c>
      <c r="D103" s="479"/>
      <c r="E103" s="479"/>
      <c r="F103" s="480"/>
      <c r="G103" s="487" t="s">
        <v>7193</v>
      </c>
      <c r="H103" s="487"/>
      <c r="I103" s="487"/>
      <c r="J103" s="488"/>
      <c r="K103" s="130">
        <f>実績報告総括表!AJ170</f>
        <v>0</v>
      </c>
      <c r="L103" s="130">
        <f>実績報告総括表!AQ170</f>
        <v>0</v>
      </c>
      <c r="M103" s="130">
        <f>K103-L103</f>
        <v>0</v>
      </c>
      <c r="N103" s="130">
        <f>実績報告総括表!AX170</f>
        <v>0</v>
      </c>
      <c r="O103" s="133">
        <f>ROUNDDOWN(MIN(M103:N103)*3/4,0)</f>
        <v>0</v>
      </c>
      <c r="P103" s="489">
        <f>SUM(O103:O105)</f>
        <v>0</v>
      </c>
      <c r="Q103" s="648">
        <f>IFERROR(VLOOKUP(実績報告総括表!C169,リンク先!$C$6:$D$8,2,FALSE),0)</f>
        <v>0</v>
      </c>
      <c r="R103" s="636">
        <f>MIN(P103:Q105)</f>
        <v>0</v>
      </c>
      <c r="S103" s="639"/>
      <c r="T103" s="642"/>
      <c r="U103" s="642"/>
      <c r="V103" s="645"/>
      <c r="W103" s="299"/>
      <c r="X103" s="300"/>
      <c r="Y103" s="300"/>
      <c r="Z103" s="300"/>
      <c r="AA103" s="300"/>
      <c r="AB103" s="300"/>
      <c r="AC103" s="300"/>
      <c r="AD103" s="300"/>
      <c r="AE103" s="301"/>
      <c r="AF103" s="300"/>
      <c r="AG103" s="300"/>
      <c r="AH103" s="300"/>
      <c r="AI103" s="300"/>
      <c r="AJ103" s="302"/>
      <c r="AK103" s="167"/>
      <c r="AL103" s="147">
        <v>3</v>
      </c>
    </row>
    <row r="104" spans="1:44" ht="13.5" hidden="1" customHeight="1" x14ac:dyDescent="0.15">
      <c r="A104" s="371"/>
      <c r="B104" s="470"/>
      <c r="C104" s="481"/>
      <c r="D104" s="482"/>
      <c r="E104" s="482"/>
      <c r="F104" s="483"/>
      <c r="G104" s="500" t="s">
        <v>7261</v>
      </c>
      <c r="H104" s="500"/>
      <c r="I104" s="500"/>
      <c r="J104" s="501"/>
      <c r="K104" s="131">
        <f>実績報告総括表!AJ171</f>
        <v>0</v>
      </c>
      <c r="L104" s="131">
        <f>実績報告総括表!AQ171</f>
        <v>0</v>
      </c>
      <c r="M104" s="131">
        <f>K104-L104</f>
        <v>0</v>
      </c>
      <c r="N104" s="131">
        <f>実績報告総括表!AX171</f>
        <v>0</v>
      </c>
      <c r="O104" s="131">
        <f>ROUNDDOWN(MIN(M104:N104)*2/3,0)</f>
        <v>0</v>
      </c>
      <c r="P104" s="490"/>
      <c r="Q104" s="649"/>
      <c r="R104" s="637"/>
      <c r="S104" s="640"/>
      <c r="T104" s="643"/>
      <c r="U104" s="643"/>
      <c r="V104" s="646"/>
      <c r="W104" s="299"/>
      <c r="X104" s="300"/>
      <c r="Y104" s="300"/>
      <c r="Z104" s="300"/>
      <c r="AA104" s="300"/>
      <c r="AB104" s="300"/>
      <c r="AC104" s="300"/>
      <c r="AD104" s="300"/>
      <c r="AE104" s="301"/>
      <c r="AF104" s="300"/>
      <c r="AG104" s="300"/>
      <c r="AH104" s="300"/>
      <c r="AI104" s="300"/>
      <c r="AJ104" s="302"/>
      <c r="AL104" s="147">
        <v>4</v>
      </c>
      <c r="AQ104" s="169"/>
    </row>
    <row r="105" spans="1:44" ht="13.5" hidden="1" customHeight="1" x14ac:dyDescent="0.15">
      <c r="A105" s="56"/>
      <c r="B105" s="470"/>
      <c r="C105" s="484"/>
      <c r="D105" s="485"/>
      <c r="E105" s="485"/>
      <c r="F105" s="486"/>
      <c r="G105" s="503" t="s">
        <v>7187</v>
      </c>
      <c r="H105" s="503"/>
      <c r="I105" s="503"/>
      <c r="J105" s="504"/>
      <c r="K105" s="132">
        <f>実績報告総括表!AJ172</f>
        <v>0</v>
      </c>
      <c r="L105" s="132">
        <f>実績報告総括表!AQ172</f>
        <v>0</v>
      </c>
      <c r="M105" s="132">
        <f>K105-L105</f>
        <v>0</v>
      </c>
      <c r="N105" s="132">
        <f>実績報告総括表!AX172</f>
        <v>0</v>
      </c>
      <c r="O105" s="132">
        <f>ROUNDDOWN(MIN(M105:N105)*1/2,0)</f>
        <v>0</v>
      </c>
      <c r="P105" s="491"/>
      <c r="Q105" s="650"/>
      <c r="R105" s="638"/>
      <c r="S105" s="641"/>
      <c r="T105" s="644"/>
      <c r="U105" s="644"/>
      <c r="V105" s="647"/>
      <c r="W105" s="299"/>
      <c r="X105" s="300"/>
      <c r="Y105" s="300"/>
      <c r="Z105" s="300"/>
      <c r="AA105" s="300"/>
      <c r="AB105" s="300"/>
      <c r="AC105" s="300"/>
      <c r="AD105" s="300"/>
      <c r="AE105" s="301"/>
      <c r="AF105" s="300"/>
      <c r="AG105" s="300"/>
      <c r="AH105" s="300"/>
      <c r="AI105" s="300"/>
      <c r="AJ105" s="302"/>
      <c r="AK105" s="167"/>
      <c r="AL105" s="147">
        <v>5</v>
      </c>
    </row>
    <row r="106" spans="1:44" ht="13.5" hidden="1" customHeight="1" x14ac:dyDescent="0.15">
      <c r="A106" s="56"/>
      <c r="B106" s="470"/>
      <c r="C106" s="525" t="s">
        <v>7230</v>
      </c>
      <c r="D106" s="526"/>
      <c r="E106" s="526"/>
      <c r="F106" s="527"/>
      <c r="G106" s="528" t="str">
        <f>実績報告総括表!AI173</f>
        <v/>
      </c>
      <c r="H106" s="528"/>
      <c r="I106" s="528"/>
      <c r="J106" s="529"/>
      <c r="K106" s="132">
        <f>実績報告総括表!AJ173</f>
        <v>0</v>
      </c>
      <c r="L106" s="132">
        <f>実績報告総括表!AQ173</f>
        <v>0</v>
      </c>
      <c r="M106" s="132">
        <f>K106-L106</f>
        <v>0</v>
      </c>
      <c r="N106" s="132">
        <f>実績報告総括表!AX173</f>
        <v>0</v>
      </c>
      <c r="O106" s="132">
        <f>IF(G106="連携コース",ROUNDDOWN(MIN(M106:N106)*2/3,0),ROUNDDOWN(MIN(M106:N106)*1/2,0))</f>
        <v>0</v>
      </c>
      <c r="P106" s="181"/>
      <c r="Q106" s="372">
        <f>IF(G106="連携コース",ROUNDDOWN(AD110*400000+AH110*200000+AE111*2/3,0),ROUNDDOWN(AD110*300000+AH110*150000+AE111*1/2,0))</f>
        <v>0</v>
      </c>
      <c r="R106" s="373">
        <f>MIN(O106:Q106)</f>
        <v>0</v>
      </c>
      <c r="S106" s="253"/>
      <c r="T106" s="259"/>
      <c r="U106" s="259"/>
      <c r="V106" s="233"/>
      <c r="W106" s="299"/>
      <c r="X106" s="300"/>
      <c r="Y106" s="300"/>
      <c r="Z106" s="300"/>
      <c r="AA106" s="300"/>
      <c r="AB106" s="300"/>
      <c r="AC106" s="300"/>
      <c r="AD106" s="300"/>
      <c r="AE106" s="301"/>
      <c r="AF106" s="300"/>
      <c r="AG106" s="300"/>
      <c r="AH106" s="300"/>
      <c r="AI106" s="300"/>
      <c r="AJ106" s="302"/>
      <c r="AK106" s="167"/>
      <c r="AL106" s="147">
        <v>6</v>
      </c>
    </row>
    <row r="107" spans="1:44" ht="13.5" hidden="1" customHeight="1" x14ac:dyDescent="0.15">
      <c r="A107" s="56"/>
      <c r="B107" s="470"/>
      <c r="C107" s="530" t="s">
        <v>7209</v>
      </c>
      <c r="D107" s="531"/>
      <c r="E107" s="531"/>
      <c r="F107" s="531"/>
      <c r="G107" s="531"/>
      <c r="H107" s="531"/>
      <c r="I107" s="531"/>
      <c r="J107" s="532"/>
      <c r="K107" s="134">
        <f>SUM(K108:K111)</f>
        <v>0</v>
      </c>
      <c r="L107" s="134">
        <f>SUM(L108:L111)</f>
        <v>0</v>
      </c>
      <c r="M107" s="134">
        <f>SUM(M108:M111)</f>
        <v>0</v>
      </c>
      <c r="N107" s="134">
        <f>SUM(N108:N111)</f>
        <v>0</v>
      </c>
      <c r="O107" s="134">
        <f>SUM(O108:O111)</f>
        <v>0</v>
      </c>
      <c r="P107" s="182"/>
      <c r="Q107" s="242"/>
      <c r="R107" s="136">
        <f>ROUNDDOWN(SUM(R108:R111),-3)</f>
        <v>0</v>
      </c>
      <c r="S107" s="228">
        <f>所要額調!R107</f>
        <v>0</v>
      </c>
      <c r="T107" s="306">
        <v>0</v>
      </c>
      <c r="U107" s="57">
        <f>MIN(R107:S107)</f>
        <v>0</v>
      </c>
      <c r="V107" s="230">
        <f>U107-T107</f>
        <v>0</v>
      </c>
      <c r="W107" s="299"/>
      <c r="X107" s="300"/>
      <c r="Y107" s="300"/>
      <c r="Z107" s="300"/>
      <c r="AA107" s="300"/>
      <c r="AB107" s="300"/>
      <c r="AC107" s="300"/>
      <c r="AD107" s="300"/>
      <c r="AE107" s="301"/>
      <c r="AF107" s="300"/>
      <c r="AG107" s="300"/>
      <c r="AH107" s="300"/>
      <c r="AI107" s="300"/>
      <c r="AJ107" s="302"/>
      <c r="AL107" s="147">
        <v>7</v>
      </c>
    </row>
    <row r="108" spans="1:44" ht="13.5" hidden="1" customHeight="1" x14ac:dyDescent="0.15">
      <c r="A108" s="371"/>
      <c r="B108" s="470"/>
      <c r="C108" s="478" t="s">
        <v>7188</v>
      </c>
      <c r="D108" s="479"/>
      <c r="E108" s="479"/>
      <c r="F108" s="480"/>
      <c r="G108" s="487" t="s">
        <v>7193</v>
      </c>
      <c r="H108" s="487"/>
      <c r="I108" s="487"/>
      <c r="J108" s="488"/>
      <c r="K108" s="131">
        <f>実績報告総括表!AJ175</f>
        <v>0</v>
      </c>
      <c r="L108" s="131">
        <f>実績報告総括表!AQ175</f>
        <v>0</v>
      </c>
      <c r="M108" s="131">
        <f>K108-L108</f>
        <v>0</v>
      </c>
      <c r="N108" s="131">
        <f>実績報告総括表!AX175</f>
        <v>0</v>
      </c>
      <c r="O108" s="131">
        <f>ROUNDDOWN(MIN(M108:N108)*3/4,0)</f>
        <v>0</v>
      </c>
      <c r="P108" s="489">
        <f>SUM(O108:O110)</f>
        <v>0</v>
      </c>
      <c r="Q108" s="648">
        <f>IFERROR(VLOOKUP(実績報告総括表!C169,リンク先!$C$3:$D$5,2,FALSE),0)</f>
        <v>0</v>
      </c>
      <c r="R108" s="636">
        <f>MIN(P108:Q110)</f>
        <v>0</v>
      </c>
      <c r="S108" s="639"/>
      <c r="T108" s="642"/>
      <c r="U108" s="642"/>
      <c r="V108" s="645"/>
      <c r="W108" s="299"/>
      <c r="X108" s="300"/>
      <c r="Y108" s="300"/>
      <c r="Z108" s="300"/>
      <c r="AA108" s="300"/>
      <c r="AB108" s="300"/>
      <c r="AC108" s="300"/>
      <c r="AD108" s="300"/>
      <c r="AE108" s="301"/>
      <c r="AF108" s="300"/>
      <c r="AG108" s="300"/>
      <c r="AH108" s="300"/>
      <c r="AI108" s="300"/>
      <c r="AJ108" s="302"/>
      <c r="AL108" s="147">
        <v>8</v>
      </c>
      <c r="AR108" s="170"/>
    </row>
    <row r="109" spans="1:44" ht="13.5" hidden="1" customHeight="1" x14ac:dyDescent="0.15">
      <c r="A109" s="371"/>
      <c r="B109" s="470"/>
      <c r="C109" s="481"/>
      <c r="D109" s="482"/>
      <c r="E109" s="482"/>
      <c r="F109" s="483"/>
      <c r="G109" s="607" t="s">
        <v>7189</v>
      </c>
      <c r="H109" s="607"/>
      <c r="I109" s="607"/>
      <c r="J109" s="608"/>
      <c r="K109" s="135">
        <f>実績報告総括表!AJ176</f>
        <v>0</v>
      </c>
      <c r="L109" s="135">
        <f>実績報告総括表!AQ176</f>
        <v>0</v>
      </c>
      <c r="M109" s="131">
        <f>K109-L109</f>
        <v>0</v>
      </c>
      <c r="N109" s="131">
        <f>実績報告総括表!AX176</f>
        <v>0</v>
      </c>
      <c r="O109" s="135">
        <f>ROUNDDOWN(MIN(M109:N109)*2/3,0)</f>
        <v>0</v>
      </c>
      <c r="P109" s="490"/>
      <c r="Q109" s="649"/>
      <c r="R109" s="637"/>
      <c r="S109" s="640"/>
      <c r="T109" s="643"/>
      <c r="U109" s="643"/>
      <c r="V109" s="646"/>
      <c r="W109" s="299"/>
      <c r="X109" s="300"/>
      <c r="Y109" s="300"/>
      <c r="Z109" s="300"/>
      <c r="AA109" s="300"/>
      <c r="AB109" s="300"/>
      <c r="AC109" s="300"/>
      <c r="AD109" s="300"/>
      <c r="AE109" s="301"/>
      <c r="AF109" s="300"/>
      <c r="AG109" s="300"/>
      <c r="AH109" s="300"/>
      <c r="AI109" s="300"/>
      <c r="AJ109" s="302"/>
      <c r="AK109" s="167"/>
      <c r="AL109" s="147">
        <v>9</v>
      </c>
    </row>
    <row r="110" spans="1:44" ht="13.5" hidden="1" customHeight="1" x14ac:dyDescent="0.15">
      <c r="A110" s="371"/>
      <c r="B110" s="470"/>
      <c r="C110" s="602"/>
      <c r="D110" s="603"/>
      <c r="E110" s="603"/>
      <c r="F110" s="604"/>
      <c r="G110" s="605" t="s">
        <v>7187</v>
      </c>
      <c r="H110" s="605"/>
      <c r="I110" s="605"/>
      <c r="J110" s="606"/>
      <c r="K110" s="132">
        <f>実績報告総括表!AJ177</f>
        <v>0</v>
      </c>
      <c r="L110" s="132">
        <f>実績報告総括表!AQ177</f>
        <v>0</v>
      </c>
      <c r="M110" s="132">
        <f>K110-L110</f>
        <v>0</v>
      </c>
      <c r="N110" s="132">
        <f>実績報告総括表!AX177</f>
        <v>0</v>
      </c>
      <c r="O110" s="132">
        <f>ROUNDDOWN(MIN(M110:N110)*1/2,0)</f>
        <v>0</v>
      </c>
      <c r="P110" s="491"/>
      <c r="Q110" s="650"/>
      <c r="R110" s="638"/>
      <c r="S110" s="641"/>
      <c r="T110" s="644"/>
      <c r="U110" s="644"/>
      <c r="V110" s="647"/>
      <c r="W110" s="171" t="s">
        <v>7292</v>
      </c>
      <c r="X110" s="441">
        <f>SUM(実績報告総括表!R169:R188)</f>
        <v>0</v>
      </c>
      <c r="Y110" s="441"/>
      <c r="Z110" s="609" t="s">
        <v>7159</v>
      </c>
      <c r="AA110" s="609"/>
      <c r="AB110" s="440" t="s">
        <v>7178</v>
      </c>
      <c r="AC110" s="440"/>
      <c r="AD110" s="441">
        <f>SUM(実績報告総括表!S169:S188)</f>
        <v>0</v>
      </c>
      <c r="AE110" s="441"/>
      <c r="AF110" s="440" t="s">
        <v>7179</v>
      </c>
      <c r="AG110" s="440"/>
      <c r="AH110" s="441">
        <f>SUM(実績報告総括表!T169:T188)</f>
        <v>0</v>
      </c>
      <c r="AI110" s="441"/>
      <c r="AJ110" s="137" t="s">
        <v>7180</v>
      </c>
      <c r="AL110" s="147">
        <v>10</v>
      </c>
    </row>
    <row r="111" spans="1:44" ht="13.5" hidden="1" customHeight="1" x14ac:dyDescent="0.15">
      <c r="A111" s="371"/>
      <c r="B111" s="471"/>
      <c r="C111" s="525" t="s">
        <v>7230</v>
      </c>
      <c r="D111" s="526"/>
      <c r="E111" s="526"/>
      <c r="F111" s="527"/>
      <c r="G111" s="528" t="str">
        <f>実績報告総括表!AI178</f>
        <v/>
      </c>
      <c r="H111" s="528"/>
      <c r="I111" s="528"/>
      <c r="J111" s="529"/>
      <c r="K111" s="134">
        <f>実績報告総括表!AJ178</f>
        <v>0</v>
      </c>
      <c r="L111" s="134">
        <f>実績報告総括表!AQ178</f>
        <v>0</v>
      </c>
      <c r="M111" s="136">
        <f>K111-L111</f>
        <v>0</v>
      </c>
      <c r="N111" s="134">
        <f>実績報告総括表!AX178</f>
        <v>0</v>
      </c>
      <c r="O111" s="134">
        <f>IF(G111="連携コース",ROUNDDOWN(MIN(M111:N111)*2/3,0),ROUNDDOWN(MIN(M111:N111)*1/2,0))</f>
        <v>0</v>
      </c>
      <c r="P111" s="182"/>
      <c r="Q111" s="243">
        <f>IF(G111="連携コース",ROUNDDOWN(AD110*400000+AH110*200000+AE111*2/3,0),ROUNDDOWN(AD110*300000+AH110*150000+AE111*1/2,0))</f>
        <v>0</v>
      </c>
      <c r="R111" s="136">
        <f>MIN(O111:Q111)</f>
        <v>0</v>
      </c>
      <c r="S111" s="254"/>
      <c r="T111" s="182"/>
      <c r="U111" s="182"/>
      <c r="V111" s="234"/>
      <c r="W111" s="172" t="s">
        <v>7293</v>
      </c>
      <c r="X111" s="461">
        <f>SUM(実績報告総括表!U169:U188)</f>
        <v>0</v>
      </c>
      <c r="Y111" s="461"/>
      <c r="Z111" s="462" t="s">
        <v>7159</v>
      </c>
      <c r="AA111" s="462"/>
      <c r="AB111" s="463" t="s">
        <v>7191</v>
      </c>
      <c r="AC111" s="463"/>
      <c r="AD111" s="463"/>
      <c r="AE111" s="461">
        <f>SUM(実績報告総括表!V169:V188)</f>
        <v>0</v>
      </c>
      <c r="AF111" s="461"/>
      <c r="AG111" s="461"/>
      <c r="AH111" s="461"/>
      <c r="AI111" s="464" t="s">
        <v>7192</v>
      </c>
      <c r="AJ111" s="465"/>
      <c r="AL111" s="147">
        <v>11</v>
      </c>
    </row>
    <row r="112" spans="1:44" ht="13.5" hidden="1" customHeight="1" x14ac:dyDescent="0.15">
      <c r="A112" s="65"/>
      <c r="B112" s="469">
        <f>B101+1</f>
        <v>9</v>
      </c>
      <c r="C112" s="472" t="str">
        <f>IF(実績報告総括表!B189="","",実績報告総括表!B189)</f>
        <v/>
      </c>
      <c r="D112" s="472"/>
      <c r="E112" s="472"/>
      <c r="F112" s="472"/>
      <c r="G112" s="472"/>
      <c r="H112" s="472"/>
      <c r="I112" s="472"/>
      <c r="J112" s="473"/>
      <c r="K112" s="54">
        <f>K113+K118</f>
        <v>0</v>
      </c>
      <c r="L112" s="54">
        <f>L113+L118</f>
        <v>0</v>
      </c>
      <c r="M112" s="54">
        <f>M113+M118</f>
        <v>0</v>
      </c>
      <c r="N112" s="54">
        <f>N113+N118</f>
        <v>0</v>
      </c>
      <c r="O112" s="54">
        <f>O113+O118</f>
        <v>0</v>
      </c>
      <c r="P112" s="128"/>
      <c r="Q112" s="238"/>
      <c r="R112" s="247">
        <f>R113+R118</f>
        <v>0</v>
      </c>
      <c r="S112" s="226">
        <f>S113+S118</f>
        <v>0</v>
      </c>
      <c r="T112" s="247">
        <f>T113+T118</f>
        <v>0</v>
      </c>
      <c r="U112" s="247">
        <f>U113+U118</f>
        <v>0</v>
      </c>
      <c r="V112" s="226">
        <f>V113+V118</f>
        <v>0</v>
      </c>
      <c r="W112" s="474"/>
      <c r="X112" s="475"/>
      <c r="Y112" s="475"/>
      <c r="Z112" s="475"/>
      <c r="AA112" s="475"/>
      <c r="AB112" s="475"/>
      <c r="AC112" s="475"/>
      <c r="AD112" s="475"/>
      <c r="AE112" s="475"/>
      <c r="AF112" s="475"/>
      <c r="AG112" s="475"/>
      <c r="AH112" s="475"/>
      <c r="AI112" s="475"/>
      <c r="AJ112" s="476"/>
      <c r="AL112" s="147">
        <v>1</v>
      </c>
    </row>
    <row r="113" spans="1:44" ht="13.5" hidden="1" customHeight="1" x14ac:dyDescent="0.15">
      <c r="A113" s="56"/>
      <c r="B113" s="470"/>
      <c r="C113" s="477" t="s">
        <v>7204</v>
      </c>
      <c r="D113" s="472"/>
      <c r="E113" s="472"/>
      <c r="F113" s="472"/>
      <c r="G113" s="472"/>
      <c r="H113" s="472"/>
      <c r="I113" s="472"/>
      <c r="J113" s="473"/>
      <c r="K113" s="57">
        <f>SUM(K114:K117)</f>
        <v>0</v>
      </c>
      <c r="L113" s="57">
        <f>SUM(L114:L117)</f>
        <v>0</v>
      </c>
      <c r="M113" s="57">
        <f>SUM(M114:M117)</f>
        <v>0</v>
      </c>
      <c r="N113" s="57">
        <f>SUM(N114:N117)</f>
        <v>0</v>
      </c>
      <c r="O113" s="57">
        <f>SUM(O114:O117)</f>
        <v>0</v>
      </c>
      <c r="P113" s="126"/>
      <c r="Q113" s="239"/>
      <c r="R113" s="57">
        <f>ROUNDDOWN(SUM(R114:R117),-3)</f>
        <v>0</v>
      </c>
      <c r="S113" s="228">
        <f>所要額調!R113</f>
        <v>0</v>
      </c>
      <c r="T113" s="306">
        <v>0</v>
      </c>
      <c r="U113" s="57">
        <f>MIN(R113:S113)</f>
        <v>0</v>
      </c>
      <c r="V113" s="230">
        <f>U113-T113</f>
        <v>0</v>
      </c>
      <c r="W113" s="295"/>
      <c r="X113" s="296"/>
      <c r="Y113" s="296"/>
      <c r="Z113" s="296"/>
      <c r="AA113" s="296"/>
      <c r="AB113" s="296"/>
      <c r="AC113" s="296"/>
      <c r="AD113" s="296"/>
      <c r="AE113" s="297"/>
      <c r="AF113" s="296"/>
      <c r="AG113" s="296"/>
      <c r="AH113" s="296"/>
      <c r="AI113" s="296"/>
      <c r="AJ113" s="298"/>
      <c r="AK113" s="167"/>
      <c r="AL113" s="147">
        <v>2</v>
      </c>
    </row>
    <row r="114" spans="1:44" ht="13.5" hidden="1" customHeight="1" x14ac:dyDescent="0.15">
      <c r="A114" s="56"/>
      <c r="B114" s="470"/>
      <c r="C114" s="478" t="s">
        <v>7188</v>
      </c>
      <c r="D114" s="479"/>
      <c r="E114" s="479"/>
      <c r="F114" s="480"/>
      <c r="G114" s="487" t="s">
        <v>7193</v>
      </c>
      <c r="H114" s="487"/>
      <c r="I114" s="487"/>
      <c r="J114" s="488"/>
      <c r="K114" s="130">
        <f>実績報告総括表!AJ190</f>
        <v>0</v>
      </c>
      <c r="L114" s="130">
        <f>実績報告総括表!AQ190</f>
        <v>0</v>
      </c>
      <c r="M114" s="130">
        <f>K114-L114</f>
        <v>0</v>
      </c>
      <c r="N114" s="130">
        <f>実績報告総括表!AX190</f>
        <v>0</v>
      </c>
      <c r="O114" s="133">
        <f>ROUNDDOWN(MIN(M114:N114)*3/4,0)</f>
        <v>0</v>
      </c>
      <c r="P114" s="489">
        <f>SUM(O114:O116)</f>
        <v>0</v>
      </c>
      <c r="Q114" s="648">
        <f>IFERROR(VLOOKUP(実績報告総括表!C189,リンク先!$C$6:$D$8,2,FALSE),0)</f>
        <v>0</v>
      </c>
      <c r="R114" s="636">
        <f>MIN(P114:Q116)</f>
        <v>0</v>
      </c>
      <c r="S114" s="639"/>
      <c r="T114" s="642"/>
      <c r="U114" s="642"/>
      <c r="V114" s="645"/>
      <c r="W114" s="299"/>
      <c r="X114" s="300"/>
      <c r="Y114" s="300"/>
      <c r="Z114" s="300"/>
      <c r="AA114" s="300"/>
      <c r="AB114" s="300"/>
      <c r="AC114" s="300"/>
      <c r="AD114" s="300"/>
      <c r="AE114" s="301"/>
      <c r="AF114" s="300"/>
      <c r="AG114" s="300"/>
      <c r="AH114" s="300"/>
      <c r="AI114" s="300"/>
      <c r="AJ114" s="302"/>
      <c r="AK114" s="167"/>
      <c r="AL114" s="147">
        <v>3</v>
      </c>
    </row>
    <row r="115" spans="1:44" ht="13.5" hidden="1" customHeight="1" x14ac:dyDescent="0.15">
      <c r="A115" s="371"/>
      <c r="B115" s="470"/>
      <c r="C115" s="481"/>
      <c r="D115" s="482"/>
      <c r="E115" s="482"/>
      <c r="F115" s="483"/>
      <c r="G115" s="500" t="s">
        <v>7261</v>
      </c>
      <c r="H115" s="500"/>
      <c r="I115" s="500"/>
      <c r="J115" s="501"/>
      <c r="K115" s="131">
        <f>実績報告総括表!AJ191</f>
        <v>0</v>
      </c>
      <c r="L115" s="131">
        <f>実績報告総括表!AQ191</f>
        <v>0</v>
      </c>
      <c r="M115" s="131">
        <f>K115-L115</f>
        <v>0</v>
      </c>
      <c r="N115" s="131">
        <f>実績報告総括表!AX191</f>
        <v>0</v>
      </c>
      <c r="O115" s="131">
        <f>ROUNDDOWN(MIN(M115:N115)*2/3,0)</f>
        <v>0</v>
      </c>
      <c r="P115" s="490"/>
      <c r="Q115" s="649"/>
      <c r="R115" s="637"/>
      <c r="S115" s="640"/>
      <c r="T115" s="643"/>
      <c r="U115" s="643"/>
      <c r="V115" s="646"/>
      <c r="W115" s="299"/>
      <c r="X115" s="300"/>
      <c r="Y115" s="300"/>
      <c r="Z115" s="300"/>
      <c r="AA115" s="300"/>
      <c r="AB115" s="300"/>
      <c r="AC115" s="300"/>
      <c r="AD115" s="300"/>
      <c r="AE115" s="301"/>
      <c r="AF115" s="300"/>
      <c r="AG115" s="300"/>
      <c r="AH115" s="300"/>
      <c r="AI115" s="300"/>
      <c r="AJ115" s="302"/>
      <c r="AL115" s="147">
        <v>4</v>
      </c>
      <c r="AQ115" s="169"/>
    </row>
    <row r="116" spans="1:44" ht="13.5" hidden="1" customHeight="1" x14ac:dyDescent="0.15">
      <c r="A116" s="56"/>
      <c r="B116" s="470"/>
      <c r="C116" s="484"/>
      <c r="D116" s="485"/>
      <c r="E116" s="485"/>
      <c r="F116" s="486"/>
      <c r="G116" s="503" t="s">
        <v>7187</v>
      </c>
      <c r="H116" s="503"/>
      <c r="I116" s="503"/>
      <c r="J116" s="504"/>
      <c r="K116" s="132">
        <f>実績報告総括表!AJ192</f>
        <v>0</v>
      </c>
      <c r="L116" s="132">
        <f>実績報告総括表!AQ192</f>
        <v>0</v>
      </c>
      <c r="M116" s="132">
        <f>K116-L116</f>
        <v>0</v>
      </c>
      <c r="N116" s="132">
        <f>実績報告総括表!AX192</f>
        <v>0</v>
      </c>
      <c r="O116" s="132">
        <f>ROUNDDOWN(MIN(M116:N116)*1/2,0)</f>
        <v>0</v>
      </c>
      <c r="P116" s="491"/>
      <c r="Q116" s="650"/>
      <c r="R116" s="638"/>
      <c r="S116" s="641"/>
      <c r="T116" s="644"/>
      <c r="U116" s="644"/>
      <c r="V116" s="647"/>
      <c r="W116" s="299"/>
      <c r="X116" s="300"/>
      <c r="Y116" s="300"/>
      <c r="Z116" s="300"/>
      <c r="AA116" s="300"/>
      <c r="AB116" s="300"/>
      <c r="AC116" s="300"/>
      <c r="AD116" s="300"/>
      <c r="AE116" s="301"/>
      <c r="AF116" s="300"/>
      <c r="AG116" s="300"/>
      <c r="AH116" s="300"/>
      <c r="AI116" s="300"/>
      <c r="AJ116" s="302"/>
      <c r="AK116" s="167"/>
      <c r="AL116" s="147">
        <v>5</v>
      </c>
    </row>
    <row r="117" spans="1:44" ht="13.5" hidden="1" customHeight="1" x14ac:dyDescent="0.15">
      <c r="A117" s="56"/>
      <c r="B117" s="470"/>
      <c r="C117" s="525" t="s">
        <v>7230</v>
      </c>
      <c r="D117" s="526"/>
      <c r="E117" s="526"/>
      <c r="F117" s="527"/>
      <c r="G117" s="528" t="str">
        <f>実績報告総括表!AI193</f>
        <v/>
      </c>
      <c r="H117" s="528"/>
      <c r="I117" s="528"/>
      <c r="J117" s="529"/>
      <c r="K117" s="132">
        <f>実績報告総括表!AJ193</f>
        <v>0</v>
      </c>
      <c r="L117" s="132">
        <f>実績報告総括表!AQ193</f>
        <v>0</v>
      </c>
      <c r="M117" s="132">
        <f>K117-L117</f>
        <v>0</v>
      </c>
      <c r="N117" s="132">
        <f>実績報告総括表!AX193</f>
        <v>0</v>
      </c>
      <c r="O117" s="132">
        <f>IF(G117="連携コース",ROUNDDOWN(MIN(M117:N117)*2/3,0),ROUNDDOWN(MIN(M117:N117)*1/2,0))</f>
        <v>0</v>
      </c>
      <c r="P117" s="181"/>
      <c r="Q117" s="372">
        <f>IF(G117="連携コース",ROUNDDOWN(AD121*400000+AH121*200000+AE122*2/3,0),ROUNDDOWN(AD121*300000+AH121*150000+AE122*1/2,0))</f>
        <v>0</v>
      </c>
      <c r="R117" s="373">
        <f>MIN(O117:Q117)</f>
        <v>0</v>
      </c>
      <c r="S117" s="253"/>
      <c r="T117" s="259"/>
      <c r="U117" s="259"/>
      <c r="V117" s="233"/>
      <c r="W117" s="299"/>
      <c r="X117" s="300"/>
      <c r="Y117" s="300"/>
      <c r="Z117" s="300"/>
      <c r="AA117" s="300"/>
      <c r="AB117" s="300"/>
      <c r="AC117" s="300"/>
      <c r="AD117" s="300"/>
      <c r="AE117" s="301"/>
      <c r="AF117" s="300"/>
      <c r="AG117" s="300"/>
      <c r="AH117" s="300"/>
      <c r="AI117" s="300"/>
      <c r="AJ117" s="302"/>
      <c r="AK117" s="167"/>
      <c r="AL117" s="147">
        <v>6</v>
      </c>
    </row>
    <row r="118" spans="1:44" ht="13.5" hidden="1" customHeight="1" x14ac:dyDescent="0.15">
      <c r="A118" s="56"/>
      <c r="B118" s="470"/>
      <c r="C118" s="530" t="s">
        <v>7209</v>
      </c>
      <c r="D118" s="531"/>
      <c r="E118" s="531"/>
      <c r="F118" s="531"/>
      <c r="G118" s="531"/>
      <c r="H118" s="531"/>
      <c r="I118" s="531"/>
      <c r="J118" s="532"/>
      <c r="K118" s="134">
        <f>SUM(K119:K122)</f>
        <v>0</v>
      </c>
      <c r="L118" s="134">
        <f>SUM(L119:L122)</f>
        <v>0</v>
      </c>
      <c r="M118" s="134">
        <f>SUM(M119:M122)</f>
        <v>0</v>
      </c>
      <c r="N118" s="134">
        <f>SUM(N119:N122)</f>
        <v>0</v>
      </c>
      <c r="O118" s="134">
        <f>SUM(O119:O122)</f>
        <v>0</v>
      </c>
      <c r="P118" s="182"/>
      <c r="Q118" s="242"/>
      <c r="R118" s="136">
        <f>ROUNDDOWN(SUM(R119:R122),-3)</f>
        <v>0</v>
      </c>
      <c r="S118" s="228">
        <f>所要額調!R118</f>
        <v>0</v>
      </c>
      <c r="T118" s="306">
        <v>0</v>
      </c>
      <c r="U118" s="57">
        <f>MIN(R118:S118)</f>
        <v>0</v>
      </c>
      <c r="V118" s="230">
        <f>U118-T118</f>
        <v>0</v>
      </c>
      <c r="W118" s="299"/>
      <c r="X118" s="300"/>
      <c r="Y118" s="300"/>
      <c r="Z118" s="300"/>
      <c r="AA118" s="300"/>
      <c r="AB118" s="300"/>
      <c r="AC118" s="300"/>
      <c r="AD118" s="300"/>
      <c r="AE118" s="301"/>
      <c r="AF118" s="300"/>
      <c r="AG118" s="300"/>
      <c r="AH118" s="300"/>
      <c r="AI118" s="300"/>
      <c r="AJ118" s="302"/>
      <c r="AL118" s="147">
        <v>7</v>
      </c>
    </row>
    <row r="119" spans="1:44" ht="13.5" hidden="1" customHeight="1" x14ac:dyDescent="0.15">
      <c r="A119" s="371"/>
      <c r="B119" s="470"/>
      <c r="C119" s="478" t="s">
        <v>7188</v>
      </c>
      <c r="D119" s="479"/>
      <c r="E119" s="479"/>
      <c r="F119" s="480"/>
      <c r="G119" s="487" t="s">
        <v>7193</v>
      </c>
      <c r="H119" s="487"/>
      <c r="I119" s="487"/>
      <c r="J119" s="488"/>
      <c r="K119" s="131">
        <f>実績報告総括表!AJ195</f>
        <v>0</v>
      </c>
      <c r="L119" s="131">
        <f>実績報告総括表!AQ195</f>
        <v>0</v>
      </c>
      <c r="M119" s="131">
        <f>K119-L119</f>
        <v>0</v>
      </c>
      <c r="N119" s="131">
        <f>実績報告総括表!AX195</f>
        <v>0</v>
      </c>
      <c r="O119" s="131">
        <f>ROUNDDOWN(MIN(M119:N119)*3/4,0)</f>
        <v>0</v>
      </c>
      <c r="P119" s="489">
        <f>SUM(O119:O121)</f>
        <v>0</v>
      </c>
      <c r="Q119" s="648">
        <f>IFERROR(VLOOKUP(実績報告総括表!C189,リンク先!$C$3:$D$5,2,FALSE),0)</f>
        <v>0</v>
      </c>
      <c r="R119" s="636">
        <f>MIN(P119:Q121)</f>
        <v>0</v>
      </c>
      <c r="S119" s="639"/>
      <c r="T119" s="642"/>
      <c r="U119" s="642"/>
      <c r="V119" s="645"/>
      <c r="W119" s="299"/>
      <c r="X119" s="300"/>
      <c r="Y119" s="300"/>
      <c r="Z119" s="300"/>
      <c r="AA119" s="300"/>
      <c r="AB119" s="300"/>
      <c r="AC119" s="300"/>
      <c r="AD119" s="300"/>
      <c r="AE119" s="301"/>
      <c r="AF119" s="300"/>
      <c r="AG119" s="300"/>
      <c r="AH119" s="300"/>
      <c r="AI119" s="300"/>
      <c r="AJ119" s="302"/>
      <c r="AL119" s="147">
        <v>8</v>
      </c>
      <c r="AR119" s="170"/>
    </row>
    <row r="120" spans="1:44" ht="13.5" hidden="1" customHeight="1" x14ac:dyDescent="0.15">
      <c r="A120" s="371"/>
      <c r="B120" s="470"/>
      <c r="C120" s="481"/>
      <c r="D120" s="482"/>
      <c r="E120" s="482"/>
      <c r="F120" s="483"/>
      <c r="G120" s="607" t="s">
        <v>7189</v>
      </c>
      <c r="H120" s="607"/>
      <c r="I120" s="607"/>
      <c r="J120" s="608"/>
      <c r="K120" s="135">
        <f>実績報告総括表!AJ196</f>
        <v>0</v>
      </c>
      <c r="L120" s="135">
        <f>実績報告総括表!AQ196</f>
        <v>0</v>
      </c>
      <c r="M120" s="131">
        <f>K120-L120</f>
        <v>0</v>
      </c>
      <c r="N120" s="131">
        <f>実績報告総括表!AX196</f>
        <v>0</v>
      </c>
      <c r="O120" s="135">
        <f>ROUNDDOWN(MIN(M120:N120)*2/3,0)</f>
        <v>0</v>
      </c>
      <c r="P120" s="490"/>
      <c r="Q120" s="649"/>
      <c r="R120" s="637"/>
      <c r="S120" s="640"/>
      <c r="T120" s="643"/>
      <c r="U120" s="643"/>
      <c r="V120" s="646"/>
      <c r="W120" s="299"/>
      <c r="X120" s="300"/>
      <c r="Y120" s="300"/>
      <c r="Z120" s="300"/>
      <c r="AA120" s="300"/>
      <c r="AB120" s="300"/>
      <c r="AC120" s="300"/>
      <c r="AD120" s="300"/>
      <c r="AE120" s="301"/>
      <c r="AF120" s="300"/>
      <c r="AG120" s="300"/>
      <c r="AH120" s="300"/>
      <c r="AI120" s="300"/>
      <c r="AJ120" s="302"/>
      <c r="AK120" s="167"/>
      <c r="AL120" s="147">
        <v>9</v>
      </c>
    </row>
    <row r="121" spans="1:44" ht="13.5" hidden="1" customHeight="1" x14ac:dyDescent="0.15">
      <c r="A121" s="371"/>
      <c r="B121" s="470"/>
      <c r="C121" s="602"/>
      <c r="D121" s="603"/>
      <c r="E121" s="603"/>
      <c r="F121" s="604"/>
      <c r="G121" s="605" t="s">
        <v>7187</v>
      </c>
      <c r="H121" s="605"/>
      <c r="I121" s="605"/>
      <c r="J121" s="606"/>
      <c r="K121" s="132">
        <f>実績報告総括表!AJ197</f>
        <v>0</v>
      </c>
      <c r="L121" s="132">
        <f>実績報告総括表!AQ197</f>
        <v>0</v>
      </c>
      <c r="M121" s="132">
        <f>K121-L121</f>
        <v>0</v>
      </c>
      <c r="N121" s="132">
        <f>実績報告総括表!AX197</f>
        <v>0</v>
      </c>
      <c r="O121" s="132">
        <f>ROUNDDOWN(MIN(M121:N121)*1/2,0)</f>
        <v>0</v>
      </c>
      <c r="P121" s="491"/>
      <c r="Q121" s="650"/>
      <c r="R121" s="638"/>
      <c r="S121" s="641"/>
      <c r="T121" s="644"/>
      <c r="U121" s="644"/>
      <c r="V121" s="647"/>
      <c r="W121" s="171" t="s">
        <v>7292</v>
      </c>
      <c r="X121" s="441">
        <f>SUM(実績報告総括表!R189:R208)</f>
        <v>0</v>
      </c>
      <c r="Y121" s="441"/>
      <c r="Z121" s="609" t="s">
        <v>7159</v>
      </c>
      <c r="AA121" s="609"/>
      <c r="AB121" s="440" t="s">
        <v>7178</v>
      </c>
      <c r="AC121" s="440"/>
      <c r="AD121" s="441">
        <f>SUM(実績報告総括表!S189:S208)</f>
        <v>0</v>
      </c>
      <c r="AE121" s="441"/>
      <c r="AF121" s="440" t="s">
        <v>7179</v>
      </c>
      <c r="AG121" s="440"/>
      <c r="AH121" s="441">
        <f>SUM(実績報告総括表!T189:T208)</f>
        <v>0</v>
      </c>
      <c r="AI121" s="441"/>
      <c r="AJ121" s="137" t="s">
        <v>7180</v>
      </c>
      <c r="AL121" s="147">
        <v>10</v>
      </c>
    </row>
    <row r="122" spans="1:44" ht="13.5" hidden="1" customHeight="1" x14ac:dyDescent="0.15">
      <c r="A122" s="371"/>
      <c r="B122" s="471"/>
      <c r="C122" s="525" t="s">
        <v>7230</v>
      </c>
      <c r="D122" s="526"/>
      <c r="E122" s="526"/>
      <c r="F122" s="527"/>
      <c r="G122" s="528" t="str">
        <f>実績報告総括表!AI198</f>
        <v/>
      </c>
      <c r="H122" s="528"/>
      <c r="I122" s="528"/>
      <c r="J122" s="529"/>
      <c r="K122" s="134">
        <f>実績報告総括表!AJ198</f>
        <v>0</v>
      </c>
      <c r="L122" s="134">
        <f>実績報告総括表!AQ198</f>
        <v>0</v>
      </c>
      <c r="M122" s="136">
        <f>K122-L122</f>
        <v>0</v>
      </c>
      <c r="N122" s="134">
        <f>実績報告総括表!AX198</f>
        <v>0</v>
      </c>
      <c r="O122" s="134">
        <f>IF(G122="連携コース",ROUNDDOWN(MIN(M122:N122)*2/3,0),ROUNDDOWN(MIN(M122:N122)*1/2,0))</f>
        <v>0</v>
      </c>
      <c r="P122" s="182"/>
      <c r="Q122" s="243">
        <f>IF(G122="連携コース",ROUNDDOWN(AD121*400000+AH121*200000+AE122*2/3,0),ROUNDDOWN(AD121*300000+AH121*150000+AE122*1/2,0))</f>
        <v>0</v>
      </c>
      <c r="R122" s="136">
        <f>MIN(O122:Q122)</f>
        <v>0</v>
      </c>
      <c r="S122" s="254"/>
      <c r="T122" s="182"/>
      <c r="U122" s="182"/>
      <c r="V122" s="234"/>
      <c r="W122" s="172" t="s">
        <v>7293</v>
      </c>
      <c r="X122" s="461">
        <f>SUM(実績報告総括表!U189:U208)</f>
        <v>0</v>
      </c>
      <c r="Y122" s="461"/>
      <c r="Z122" s="462" t="s">
        <v>7159</v>
      </c>
      <c r="AA122" s="462"/>
      <c r="AB122" s="463" t="s">
        <v>7191</v>
      </c>
      <c r="AC122" s="463"/>
      <c r="AD122" s="463"/>
      <c r="AE122" s="461">
        <f>SUM(実績報告総括表!V189:V208)</f>
        <v>0</v>
      </c>
      <c r="AF122" s="461"/>
      <c r="AG122" s="461"/>
      <c r="AH122" s="461"/>
      <c r="AI122" s="464" t="s">
        <v>7192</v>
      </c>
      <c r="AJ122" s="465"/>
      <c r="AL122" s="147">
        <v>11</v>
      </c>
    </row>
    <row r="123" spans="1:44" ht="13.5" hidden="1" customHeight="1" x14ac:dyDescent="0.15">
      <c r="A123" s="65"/>
      <c r="B123" s="469">
        <f>B112+1</f>
        <v>10</v>
      </c>
      <c r="C123" s="472" t="str">
        <f>IF(実績報告総括表!B209="","",実績報告総括表!B209)</f>
        <v/>
      </c>
      <c r="D123" s="472"/>
      <c r="E123" s="472"/>
      <c r="F123" s="472"/>
      <c r="G123" s="472"/>
      <c r="H123" s="472"/>
      <c r="I123" s="472"/>
      <c r="J123" s="473"/>
      <c r="K123" s="54">
        <f>K124+K129</f>
        <v>0</v>
      </c>
      <c r="L123" s="54">
        <f>L124+L129</f>
        <v>0</v>
      </c>
      <c r="M123" s="54">
        <f>M124+M129</f>
        <v>0</v>
      </c>
      <c r="N123" s="54">
        <f>N124+N129</f>
        <v>0</v>
      </c>
      <c r="O123" s="54">
        <f>O124+O129</f>
        <v>0</v>
      </c>
      <c r="P123" s="128"/>
      <c r="Q123" s="238"/>
      <c r="R123" s="247">
        <f>R124+R129</f>
        <v>0</v>
      </c>
      <c r="S123" s="226">
        <f>S124+S129</f>
        <v>0</v>
      </c>
      <c r="T123" s="247">
        <f>T124+T129</f>
        <v>0</v>
      </c>
      <c r="U123" s="247">
        <f>U124+U129</f>
        <v>0</v>
      </c>
      <c r="V123" s="226">
        <f>V124+V129</f>
        <v>0</v>
      </c>
      <c r="W123" s="474"/>
      <c r="X123" s="475"/>
      <c r="Y123" s="475"/>
      <c r="Z123" s="475"/>
      <c r="AA123" s="475"/>
      <c r="AB123" s="475"/>
      <c r="AC123" s="475"/>
      <c r="AD123" s="475"/>
      <c r="AE123" s="475"/>
      <c r="AF123" s="475"/>
      <c r="AG123" s="475"/>
      <c r="AH123" s="475"/>
      <c r="AI123" s="475"/>
      <c r="AJ123" s="476"/>
      <c r="AL123" s="147">
        <v>1</v>
      </c>
    </row>
    <row r="124" spans="1:44" ht="13.5" hidden="1" customHeight="1" x14ac:dyDescent="0.15">
      <c r="A124" s="56"/>
      <c r="B124" s="470"/>
      <c r="C124" s="477" t="s">
        <v>7204</v>
      </c>
      <c r="D124" s="472"/>
      <c r="E124" s="472"/>
      <c r="F124" s="472"/>
      <c r="G124" s="472"/>
      <c r="H124" s="472"/>
      <c r="I124" s="472"/>
      <c r="J124" s="473"/>
      <c r="K124" s="57">
        <f>SUM(K125:K128)</f>
        <v>0</v>
      </c>
      <c r="L124" s="57">
        <f>SUM(L125:L128)</f>
        <v>0</v>
      </c>
      <c r="M124" s="57">
        <f>SUM(M125:M128)</f>
        <v>0</v>
      </c>
      <c r="N124" s="57">
        <f>SUM(N125:N128)</f>
        <v>0</v>
      </c>
      <c r="O124" s="57">
        <f>SUM(O125:O128)</f>
        <v>0</v>
      </c>
      <c r="P124" s="126"/>
      <c r="Q124" s="239"/>
      <c r="R124" s="57">
        <f>ROUNDDOWN(SUM(R125:R128),-3)</f>
        <v>0</v>
      </c>
      <c r="S124" s="228">
        <f>所要額調!R124</f>
        <v>0</v>
      </c>
      <c r="T124" s="306">
        <v>0</v>
      </c>
      <c r="U124" s="57">
        <f>MIN(R124:S124)</f>
        <v>0</v>
      </c>
      <c r="V124" s="230">
        <f>U124-T124</f>
        <v>0</v>
      </c>
      <c r="W124" s="295"/>
      <c r="X124" s="296"/>
      <c r="Y124" s="296"/>
      <c r="Z124" s="296"/>
      <c r="AA124" s="296"/>
      <c r="AB124" s="296"/>
      <c r="AC124" s="296"/>
      <c r="AD124" s="296"/>
      <c r="AE124" s="297"/>
      <c r="AF124" s="296"/>
      <c r="AG124" s="296"/>
      <c r="AH124" s="296"/>
      <c r="AI124" s="296"/>
      <c r="AJ124" s="298"/>
      <c r="AK124" s="167"/>
      <c r="AL124" s="147">
        <v>2</v>
      </c>
    </row>
    <row r="125" spans="1:44" ht="13.5" hidden="1" customHeight="1" x14ac:dyDescent="0.15">
      <c r="A125" s="56"/>
      <c r="B125" s="470"/>
      <c r="C125" s="478" t="s">
        <v>7188</v>
      </c>
      <c r="D125" s="479"/>
      <c r="E125" s="479"/>
      <c r="F125" s="480"/>
      <c r="G125" s="487" t="s">
        <v>7193</v>
      </c>
      <c r="H125" s="487"/>
      <c r="I125" s="487"/>
      <c r="J125" s="488"/>
      <c r="K125" s="130">
        <f>実績報告総括表!AJ210</f>
        <v>0</v>
      </c>
      <c r="L125" s="130">
        <f>実績報告総括表!AQ210</f>
        <v>0</v>
      </c>
      <c r="M125" s="130">
        <f>K125-L125</f>
        <v>0</v>
      </c>
      <c r="N125" s="130">
        <f>実績報告総括表!AX210</f>
        <v>0</v>
      </c>
      <c r="O125" s="133">
        <f>ROUNDDOWN(MIN(M125:N125)*3/4,0)</f>
        <v>0</v>
      </c>
      <c r="P125" s="489">
        <f>SUM(O125:O127)</f>
        <v>0</v>
      </c>
      <c r="Q125" s="648">
        <f>IFERROR(VLOOKUP(実績報告総括表!C209,リンク先!$C$6:$D$8,2,FALSE),0)</f>
        <v>0</v>
      </c>
      <c r="R125" s="636">
        <f>MIN(P125:Q127)</f>
        <v>0</v>
      </c>
      <c r="S125" s="639"/>
      <c r="T125" s="642"/>
      <c r="U125" s="642"/>
      <c r="V125" s="645"/>
      <c r="W125" s="299"/>
      <c r="X125" s="300"/>
      <c r="Y125" s="300"/>
      <c r="Z125" s="300"/>
      <c r="AA125" s="300"/>
      <c r="AB125" s="300"/>
      <c r="AC125" s="300"/>
      <c r="AD125" s="300"/>
      <c r="AE125" s="301"/>
      <c r="AF125" s="300"/>
      <c r="AG125" s="300"/>
      <c r="AH125" s="300"/>
      <c r="AI125" s="300"/>
      <c r="AJ125" s="302"/>
      <c r="AK125" s="167"/>
      <c r="AL125" s="147">
        <v>3</v>
      </c>
    </row>
    <row r="126" spans="1:44" ht="13.5" hidden="1" customHeight="1" x14ac:dyDescent="0.15">
      <c r="A126" s="371"/>
      <c r="B126" s="470"/>
      <c r="C126" s="481"/>
      <c r="D126" s="482"/>
      <c r="E126" s="482"/>
      <c r="F126" s="483"/>
      <c r="G126" s="500" t="s">
        <v>7261</v>
      </c>
      <c r="H126" s="500"/>
      <c r="I126" s="500"/>
      <c r="J126" s="501"/>
      <c r="K126" s="131">
        <f>実績報告総括表!AJ211</f>
        <v>0</v>
      </c>
      <c r="L126" s="131">
        <f>実績報告総括表!AQ211</f>
        <v>0</v>
      </c>
      <c r="M126" s="131">
        <f>K126-L126</f>
        <v>0</v>
      </c>
      <c r="N126" s="131">
        <f>実績報告総括表!AX211</f>
        <v>0</v>
      </c>
      <c r="O126" s="131">
        <f>ROUNDDOWN(MIN(M126:N126)*2/3,0)</f>
        <v>0</v>
      </c>
      <c r="P126" s="490"/>
      <c r="Q126" s="649"/>
      <c r="R126" s="637"/>
      <c r="S126" s="640"/>
      <c r="T126" s="643"/>
      <c r="U126" s="643"/>
      <c r="V126" s="646"/>
      <c r="W126" s="299"/>
      <c r="X126" s="300"/>
      <c r="Y126" s="300"/>
      <c r="Z126" s="300"/>
      <c r="AA126" s="300"/>
      <c r="AB126" s="300"/>
      <c r="AC126" s="300"/>
      <c r="AD126" s="300"/>
      <c r="AE126" s="301"/>
      <c r="AF126" s="300"/>
      <c r="AG126" s="300"/>
      <c r="AH126" s="300"/>
      <c r="AI126" s="300"/>
      <c r="AJ126" s="302"/>
      <c r="AL126" s="147">
        <v>4</v>
      </c>
      <c r="AQ126" s="169"/>
    </row>
    <row r="127" spans="1:44" ht="13.5" hidden="1" customHeight="1" x14ac:dyDescent="0.15">
      <c r="A127" s="56"/>
      <c r="B127" s="470"/>
      <c r="C127" s="484"/>
      <c r="D127" s="485"/>
      <c r="E127" s="485"/>
      <c r="F127" s="486"/>
      <c r="G127" s="503" t="s">
        <v>7187</v>
      </c>
      <c r="H127" s="503"/>
      <c r="I127" s="503"/>
      <c r="J127" s="504"/>
      <c r="K127" s="132">
        <f>実績報告総括表!AJ212</f>
        <v>0</v>
      </c>
      <c r="L127" s="132">
        <f>実績報告総括表!AQ212</f>
        <v>0</v>
      </c>
      <c r="M127" s="132">
        <f>K127-L127</f>
        <v>0</v>
      </c>
      <c r="N127" s="132">
        <f>実績報告総括表!AX212</f>
        <v>0</v>
      </c>
      <c r="O127" s="132">
        <f>ROUNDDOWN(MIN(M127:N127)*1/2,0)</f>
        <v>0</v>
      </c>
      <c r="P127" s="491"/>
      <c r="Q127" s="650"/>
      <c r="R127" s="638"/>
      <c r="S127" s="641"/>
      <c r="T127" s="644"/>
      <c r="U127" s="644"/>
      <c r="V127" s="647"/>
      <c r="W127" s="299"/>
      <c r="X127" s="300"/>
      <c r="Y127" s="300"/>
      <c r="Z127" s="300"/>
      <c r="AA127" s="300"/>
      <c r="AB127" s="300"/>
      <c r="AC127" s="300"/>
      <c r="AD127" s="300"/>
      <c r="AE127" s="301"/>
      <c r="AF127" s="300"/>
      <c r="AG127" s="300"/>
      <c r="AH127" s="300"/>
      <c r="AI127" s="300"/>
      <c r="AJ127" s="302"/>
      <c r="AK127" s="167"/>
      <c r="AL127" s="147">
        <v>5</v>
      </c>
    </row>
    <row r="128" spans="1:44" ht="13.5" hidden="1" customHeight="1" x14ac:dyDescent="0.15">
      <c r="A128" s="56"/>
      <c r="B128" s="470"/>
      <c r="C128" s="525" t="s">
        <v>7230</v>
      </c>
      <c r="D128" s="526"/>
      <c r="E128" s="526"/>
      <c r="F128" s="527"/>
      <c r="G128" s="528" t="str">
        <f>実績報告総括表!AI213</f>
        <v/>
      </c>
      <c r="H128" s="528"/>
      <c r="I128" s="528"/>
      <c r="J128" s="529"/>
      <c r="K128" s="132">
        <f>実績報告総括表!AJ213</f>
        <v>0</v>
      </c>
      <c r="L128" s="132">
        <f>実績報告総括表!AQ213</f>
        <v>0</v>
      </c>
      <c r="M128" s="132">
        <f>K128-L128</f>
        <v>0</v>
      </c>
      <c r="N128" s="132">
        <f>実績報告総括表!AX213</f>
        <v>0</v>
      </c>
      <c r="O128" s="132">
        <f>IF(G128="連携コース",ROUNDDOWN(MIN(M128:N128)*2/3,0),ROUNDDOWN(MIN(M128:N128)*1/2,0))</f>
        <v>0</v>
      </c>
      <c r="P128" s="181"/>
      <c r="Q128" s="372">
        <f>IF(G128="連携コース",ROUNDDOWN(AD132*400000+AH132*200000+AE133*2/3,0),ROUNDDOWN(AD132*300000+AH132*150000+AE133*1/2,0))</f>
        <v>0</v>
      </c>
      <c r="R128" s="373">
        <f>MIN(O128:Q128)</f>
        <v>0</v>
      </c>
      <c r="S128" s="253"/>
      <c r="T128" s="259"/>
      <c r="U128" s="259"/>
      <c r="V128" s="233"/>
      <c r="W128" s="299"/>
      <c r="X128" s="300"/>
      <c r="Y128" s="300"/>
      <c r="Z128" s="300"/>
      <c r="AA128" s="300"/>
      <c r="AB128" s="300"/>
      <c r="AC128" s="300"/>
      <c r="AD128" s="300"/>
      <c r="AE128" s="301"/>
      <c r="AF128" s="300"/>
      <c r="AG128" s="300"/>
      <c r="AH128" s="300"/>
      <c r="AI128" s="300"/>
      <c r="AJ128" s="302"/>
      <c r="AK128" s="167"/>
      <c r="AL128" s="147">
        <v>6</v>
      </c>
    </row>
    <row r="129" spans="1:44" ht="13.5" hidden="1" customHeight="1" x14ac:dyDescent="0.15">
      <c r="A129" s="56"/>
      <c r="B129" s="470"/>
      <c r="C129" s="530" t="s">
        <v>7209</v>
      </c>
      <c r="D129" s="531"/>
      <c r="E129" s="531"/>
      <c r="F129" s="531"/>
      <c r="G129" s="531"/>
      <c r="H129" s="531"/>
      <c r="I129" s="531"/>
      <c r="J129" s="532"/>
      <c r="K129" s="134">
        <f>SUM(K130:K133)</f>
        <v>0</v>
      </c>
      <c r="L129" s="134">
        <f>SUM(L130:L133)</f>
        <v>0</v>
      </c>
      <c r="M129" s="134">
        <f>SUM(M130:M133)</f>
        <v>0</v>
      </c>
      <c r="N129" s="134">
        <f>SUM(N130:N133)</f>
        <v>0</v>
      </c>
      <c r="O129" s="134">
        <f>SUM(O130:O133)</f>
        <v>0</v>
      </c>
      <c r="P129" s="182"/>
      <c r="Q129" s="242"/>
      <c r="R129" s="136">
        <f>ROUNDDOWN(SUM(R130:R133),-3)</f>
        <v>0</v>
      </c>
      <c r="S129" s="228">
        <f>所要額調!R129</f>
        <v>0</v>
      </c>
      <c r="T129" s="306">
        <v>0</v>
      </c>
      <c r="U129" s="57">
        <f>MIN(R129:S129)</f>
        <v>0</v>
      </c>
      <c r="V129" s="230">
        <f>U129-T129</f>
        <v>0</v>
      </c>
      <c r="W129" s="299"/>
      <c r="X129" s="300"/>
      <c r="Y129" s="300"/>
      <c r="Z129" s="300"/>
      <c r="AA129" s="300"/>
      <c r="AB129" s="300"/>
      <c r="AC129" s="300"/>
      <c r="AD129" s="300"/>
      <c r="AE129" s="301"/>
      <c r="AF129" s="300"/>
      <c r="AG129" s="300"/>
      <c r="AH129" s="300"/>
      <c r="AI129" s="300"/>
      <c r="AJ129" s="302"/>
      <c r="AL129" s="147">
        <v>7</v>
      </c>
    </row>
    <row r="130" spans="1:44" ht="13.5" hidden="1" customHeight="1" x14ac:dyDescent="0.15">
      <c r="A130" s="371"/>
      <c r="B130" s="470"/>
      <c r="C130" s="478" t="s">
        <v>7188</v>
      </c>
      <c r="D130" s="479"/>
      <c r="E130" s="479"/>
      <c r="F130" s="480"/>
      <c r="G130" s="487" t="s">
        <v>7193</v>
      </c>
      <c r="H130" s="487"/>
      <c r="I130" s="487"/>
      <c r="J130" s="488"/>
      <c r="K130" s="131">
        <f>実績報告総括表!AJ215</f>
        <v>0</v>
      </c>
      <c r="L130" s="131">
        <f>実績報告総括表!AQ215</f>
        <v>0</v>
      </c>
      <c r="M130" s="131">
        <f>K130-L130</f>
        <v>0</v>
      </c>
      <c r="N130" s="131">
        <f>実績報告総括表!AX215</f>
        <v>0</v>
      </c>
      <c r="O130" s="131">
        <f>ROUNDDOWN(MIN(M130:N130)*3/4,0)</f>
        <v>0</v>
      </c>
      <c r="P130" s="489">
        <f>SUM(O130:O132)</f>
        <v>0</v>
      </c>
      <c r="Q130" s="648">
        <f>IFERROR(VLOOKUP(実績報告総括表!C209,リンク先!$C$3:$D$5,2,FALSE),0)</f>
        <v>0</v>
      </c>
      <c r="R130" s="636">
        <f>MIN(P130:Q132)</f>
        <v>0</v>
      </c>
      <c r="S130" s="639"/>
      <c r="T130" s="642"/>
      <c r="U130" s="642"/>
      <c r="V130" s="645"/>
      <c r="W130" s="299"/>
      <c r="X130" s="300"/>
      <c r="Y130" s="300"/>
      <c r="Z130" s="300"/>
      <c r="AA130" s="300"/>
      <c r="AB130" s="300"/>
      <c r="AC130" s="300"/>
      <c r="AD130" s="300"/>
      <c r="AE130" s="301"/>
      <c r="AF130" s="300"/>
      <c r="AG130" s="300"/>
      <c r="AH130" s="300"/>
      <c r="AI130" s="300"/>
      <c r="AJ130" s="302"/>
      <c r="AL130" s="147">
        <v>8</v>
      </c>
      <c r="AR130" s="170"/>
    </row>
    <row r="131" spans="1:44" ht="13.5" hidden="1" customHeight="1" x14ac:dyDescent="0.15">
      <c r="A131" s="371"/>
      <c r="B131" s="470"/>
      <c r="C131" s="481"/>
      <c r="D131" s="482"/>
      <c r="E131" s="482"/>
      <c r="F131" s="483"/>
      <c r="G131" s="607" t="s">
        <v>7189</v>
      </c>
      <c r="H131" s="607"/>
      <c r="I131" s="607"/>
      <c r="J131" s="608"/>
      <c r="K131" s="135">
        <f>実績報告総括表!AJ216</f>
        <v>0</v>
      </c>
      <c r="L131" s="135">
        <f>実績報告総括表!AQ216</f>
        <v>0</v>
      </c>
      <c r="M131" s="131">
        <f>K131-L131</f>
        <v>0</v>
      </c>
      <c r="N131" s="131">
        <f>実績報告総括表!AX216</f>
        <v>0</v>
      </c>
      <c r="O131" s="135">
        <f>ROUNDDOWN(MIN(M131:N131)*2/3,0)</f>
        <v>0</v>
      </c>
      <c r="P131" s="490"/>
      <c r="Q131" s="649"/>
      <c r="R131" s="637"/>
      <c r="S131" s="640"/>
      <c r="T131" s="643"/>
      <c r="U131" s="643"/>
      <c r="V131" s="646"/>
      <c r="W131" s="299"/>
      <c r="X131" s="300"/>
      <c r="Y131" s="300"/>
      <c r="Z131" s="300"/>
      <c r="AA131" s="300"/>
      <c r="AB131" s="300"/>
      <c r="AC131" s="300"/>
      <c r="AD131" s="300"/>
      <c r="AE131" s="301"/>
      <c r="AF131" s="300"/>
      <c r="AG131" s="300"/>
      <c r="AH131" s="300"/>
      <c r="AI131" s="300"/>
      <c r="AJ131" s="302"/>
      <c r="AK131" s="167"/>
      <c r="AL131" s="147">
        <v>9</v>
      </c>
    </row>
    <row r="132" spans="1:44" ht="13.5" hidden="1" customHeight="1" x14ac:dyDescent="0.15">
      <c r="A132" s="371"/>
      <c r="B132" s="470"/>
      <c r="C132" s="602"/>
      <c r="D132" s="603"/>
      <c r="E132" s="603"/>
      <c r="F132" s="604"/>
      <c r="G132" s="605" t="s">
        <v>7187</v>
      </c>
      <c r="H132" s="605"/>
      <c r="I132" s="605"/>
      <c r="J132" s="606"/>
      <c r="K132" s="132">
        <f>実績報告総括表!AJ217</f>
        <v>0</v>
      </c>
      <c r="L132" s="132">
        <f>実績報告総括表!AQ217</f>
        <v>0</v>
      </c>
      <c r="M132" s="132">
        <f>K132-L132</f>
        <v>0</v>
      </c>
      <c r="N132" s="132">
        <f>実績報告総括表!AX217</f>
        <v>0</v>
      </c>
      <c r="O132" s="132">
        <f>ROUNDDOWN(MIN(M132:N132)*1/2,0)</f>
        <v>0</v>
      </c>
      <c r="P132" s="491"/>
      <c r="Q132" s="650"/>
      <c r="R132" s="638"/>
      <c r="S132" s="641"/>
      <c r="T132" s="644"/>
      <c r="U132" s="644"/>
      <c r="V132" s="647"/>
      <c r="W132" s="171" t="s">
        <v>7292</v>
      </c>
      <c r="X132" s="441">
        <f>SUM(実績報告総括表!R209:R228)</f>
        <v>0</v>
      </c>
      <c r="Y132" s="441"/>
      <c r="Z132" s="609" t="s">
        <v>7159</v>
      </c>
      <c r="AA132" s="609"/>
      <c r="AB132" s="440" t="s">
        <v>7178</v>
      </c>
      <c r="AC132" s="440"/>
      <c r="AD132" s="441">
        <f>SUM(実績報告総括表!S209:S228)</f>
        <v>0</v>
      </c>
      <c r="AE132" s="441"/>
      <c r="AF132" s="440" t="s">
        <v>7179</v>
      </c>
      <c r="AG132" s="440"/>
      <c r="AH132" s="441">
        <f>SUM(実績報告総括表!T209:T228)</f>
        <v>0</v>
      </c>
      <c r="AI132" s="441"/>
      <c r="AJ132" s="137" t="s">
        <v>7180</v>
      </c>
      <c r="AL132" s="147">
        <v>10</v>
      </c>
    </row>
    <row r="133" spans="1:44" ht="13.5" hidden="1" customHeight="1" x14ac:dyDescent="0.15">
      <c r="A133" s="371"/>
      <c r="B133" s="471"/>
      <c r="C133" s="525" t="s">
        <v>7230</v>
      </c>
      <c r="D133" s="526"/>
      <c r="E133" s="526"/>
      <c r="F133" s="527"/>
      <c r="G133" s="528" t="str">
        <f>実績報告総括表!AI218</f>
        <v/>
      </c>
      <c r="H133" s="528"/>
      <c r="I133" s="528"/>
      <c r="J133" s="529"/>
      <c r="K133" s="134">
        <f>実績報告総括表!AJ218</f>
        <v>0</v>
      </c>
      <c r="L133" s="134">
        <f>実績報告総括表!AQ218</f>
        <v>0</v>
      </c>
      <c r="M133" s="136">
        <f>K133-L133</f>
        <v>0</v>
      </c>
      <c r="N133" s="134">
        <f>実績報告総括表!AX218</f>
        <v>0</v>
      </c>
      <c r="O133" s="134">
        <f>IF(G133="連携コース",ROUNDDOWN(MIN(M133:N133)*2/3,0),ROUNDDOWN(MIN(M133:N133)*1/2,0))</f>
        <v>0</v>
      </c>
      <c r="P133" s="182"/>
      <c r="Q133" s="243">
        <f>IF(G133="連携コース",ROUNDDOWN(AD132*400000+AH132*200000+AE133*2/3,0),ROUNDDOWN(AD132*300000+AH132*150000+AE133*1/2,0))</f>
        <v>0</v>
      </c>
      <c r="R133" s="136">
        <f>MIN(O133:Q133)</f>
        <v>0</v>
      </c>
      <c r="S133" s="254"/>
      <c r="T133" s="182"/>
      <c r="U133" s="182"/>
      <c r="V133" s="234"/>
      <c r="W133" s="172" t="s">
        <v>7293</v>
      </c>
      <c r="X133" s="461">
        <f>SUM(実績報告総括表!U209:U228)</f>
        <v>0</v>
      </c>
      <c r="Y133" s="461"/>
      <c r="Z133" s="462" t="s">
        <v>7159</v>
      </c>
      <c r="AA133" s="462"/>
      <c r="AB133" s="463" t="s">
        <v>7191</v>
      </c>
      <c r="AC133" s="463"/>
      <c r="AD133" s="463"/>
      <c r="AE133" s="461">
        <f>SUM(実績報告総括表!V209:V228)</f>
        <v>0</v>
      </c>
      <c r="AF133" s="461"/>
      <c r="AG133" s="461"/>
      <c r="AH133" s="461"/>
      <c r="AI133" s="464" t="s">
        <v>7192</v>
      </c>
      <c r="AJ133" s="465"/>
      <c r="AL133" s="147">
        <v>11</v>
      </c>
    </row>
    <row r="134" spans="1:44" ht="13.5" hidden="1" customHeight="1" x14ac:dyDescent="0.15">
      <c r="A134" s="65"/>
      <c r="B134" s="469">
        <f>B123+1</f>
        <v>11</v>
      </c>
      <c r="C134" s="472" t="str">
        <f>IF(実績報告総括表!B229="","",実績報告総括表!B229)</f>
        <v/>
      </c>
      <c r="D134" s="472"/>
      <c r="E134" s="472"/>
      <c r="F134" s="472"/>
      <c r="G134" s="472"/>
      <c r="H134" s="472"/>
      <c r="I134" s="472"/>
      <c r="J134" s="473"/>
      <c r="K134" s="54">
        <f>K135+K140</f>
        <v>0</v>
      </c>
      <c r="L134" s="54">
        <f>L135+L140</f>
        <v>0</v>
      </c>
      <c r="M134" s="54">
        <f>M135+M140</f>
        <v>0</v>
      </c>
      <c r="N134" s="54">
        <f>N135+N140</f>
        <v>0</v>
      </c>
      <c r="O134" s="54">
        <f>O135+O140</f>
        <v>0</v>
      </c>
      <c r="P134" s="128"/>
      <c r="Q134" s="238"/>
      <c r="R134" s="247">
        <f>R135+R140</f>
        <v>0</v>
      </c>
      <c r="S134" s="226">
        <f>S135+S140</f>
        <v>0</v>
      </c>
      <c r="T134" s="247">
        <f>T135+T140</f>
        <v>0</v>
      </c>
      <c r="U134" s="247">
        <f>U135+U140</f>
        <v>0</v>
      </c>
      <c r="V134" s="226">
        <f>V135+V140</f>
        <v>0</v>
      </c>
      <c r="W134" s="474"/>
      <c r="X134" s="475"/>
      <c r="Y134" s="475"/>
      <c r="Z134" s="475"/>
      <c r="AA134" s="475"/>
      <c r="AB134" s="475"/>
      <c r="AC134" s="475"/>
      <c r="AD134" s="475"/>
      <c r="AE134" s="475"/>
      <c r="AF134" s="475"/>
      <c r="AG134" s="475"/>
      <c r="AH134" s="475"/>
      <c r="AI134" s="475"/>
      <c r="AJ134" s="476"/>
      <c r="AL134" s="147">
        <v>1</v>
      </c>
    </row>
    <row r="135" spans="1:44" ht="13.5" hidden="1" customHeight="1" x14ac:dyDescent="0.15">
      <c r="A135" s="56"/>
      <c r="B135" s="470"/>
      <c r="C135" s="477" t="s">
        <v>7204</v>
      </c>
      <c r="D135" s="472"/>
      <c r="E135" s="472"/>
      <c r="F135" s="472"/>
      <c r="G135" s="472"/>
      <c r="H135" s="472"/>
      <c r="I135" s="472"/>
      <c r="J135" s="473"/>
      <c r="K135" s="57">
        <f>SUM(K136:K139)</f>
        <v>0</v>
      </c>
      <c r="L135" s="57">
        <f>SUM(L136:L139)</f>
        <v>0</v>
      </c>
      <c r="M135" s="57">
        <f>SUM(M136:M139)</f>
        <v>0</v>
      </c>
      <c r="N135" s="57">
        <f>SUM(N136:N139)</f>
        <v>0</v>
      </c>
      <c r="O135" s="57">
        <f>SUM(O136:O139)</f>
        <v>0</v>
      </c>
      <c r="P135" s="126"/>
      <c r="Q135" s="239"/>
      <c r="R135" s="57">
        <f>ROUNDDOWN(SUM(R136:R139),-3)</f>
        <v>0</v>
      </c>
      <c r="S135" s="228">
        <f>所要額調!R135</f>
        <v>0</v>
      </c>
      <c r="T135" s="306">
        <v>0</v>
      </c>
      <c r="U135" s="57">
        <f>MIN(R135:S135)</f>
        <v>0</v>
      </c>
      <c r="V135" s="230">
        <f>U135-T135</f>
        <v>0</v>
      </c>
      <c r="W135" s="295"/>
      <c r="X135" s="296"/>
      <c r="Y135" s="296"/>
      <c r="Z135" s="296"/>
      <c r="AA135" s="296"/>
      <c r="AB135" s="296"/>
      <c r="AC135" s="296"/>
      <c r="AD135" s="296"/>
      <c r="AE135" s="297"/>
      <c r="AF135" s="296"/>
      <c r="AG135" s="296"/>
      <c r="AH135" s="296"/>
      <c r="AI135" s="296"/>
      <c r="AJ135" s="298"/>
      <c r="AK135" s="167"/>
      <c r="AL135" s="147">
        <v>2</v>
      </c>
    </row>
    <row r="136" spans="1:44" ht="13.5" hidden="1" customHeight="1" x14ac:dyDescent="0.15">
      <c r="A136" s="56"/>
      <c r="B136" s="470"/>
      <c r="C136" s="478" t="s">
        <v>7188</v>
      </c>
      <c r="D136" s="479"/>
      <c r="E136" s="479"/>
      <c r="F136" s="480"/>
      <c r="G136" s="487" t="s">
        <v>7193</v>
      </c>
      <c r="H136" s="487"/>
      <c r="I136" s="487"/>
      <c r="J136" s="488"/>
      <c r="K136" s="130">
        <f>実績報告総括表!AJ230</f>
        <v>0</v>
      </c>
      <c r="L136" s="130">
        <f>実績報告総括表!AQ230</f>
        <v>0</v>
      </c>
      <c r="M136" s="130">
        <f>K136-L136</f>
        <v>0</v>
      </c>
      <c r="N136" s="130">
        <f>実績報告総括表!AX230</f>
        <v>0</v>
      </c>
      <c r="O136" s="133">
        <f>ROUNDDOWN(MIN(M136:N136)*3/4,0)</f>
        <v>0</v>
      </c>
      <c r="P136" s="489">
        <f>SUM(O136:O138)</f>
        <v>0</v>
      </c>
      <c r="Q136" s="648">
        <f>IFERROR(VLOOKUP(実績報告総括表!C229,リンク先!$C$6:$D$8,2,FALSE),0)</f>
        <v>0</v>
      </c>
      <c r="R136" s="636">
        <f>MIN(P136:Q138)</f>
        <v>0</v>
      </c>
      <c r="S136" s="639"/>
      <c r="T136" s="642"/>
      <c r="U136" s="642"/>
      <c r="V136" s="645"/>
      <c r="W136" s="299"/>
      <c r="X136" s="300"/>
      <c r="Y136" s="300"/>
      <c r="Z136" s="300"/>
      <c r="AA136" s="300"/>
      <c r="AB136" s="300"/>
      <c r="AC136" s="300"/>
      <c r="AD136" s="300"/>
      <c r="AE136" s="301"/>
      <c r="AF136" s="300"/>
      <c r="AG136" s="300"/>
      <c r="AH136" s="300"/>
      <c r="AI136" s="300"/>
      <c r="AJ136" s="302"/>
      <c r="AK136" s="167"/>
      <c r="AL136" s="147">
        <v>3</v>
      </c>
    </row>
    <row r="137" spans="1:44" ht="13.5" hidden="1" customHeight="1" x14ac:dyDescent="0.15">
      <c r="A137" s="371"/>
      <c r="B137" s="470"/>
      <c r="C137" s="481"/>
      <c r="D137" s="482"/>
      <c r="E137" s="482"/>
      <c r="F137" s="483"/>
      <c r="G137" s="500" t="s">
        <v>7261</v>
      </c>
      <c r="H137" s="500"/>
      <c r="I137" s="500"/>
      <c r="J137" s="501"/>
      <c r="K137" s="131">
        <f>実績報告総括表!AJ231</f>
        <v>0</v>
      </c>
      <c r="L137" s="131">
        <f>実績報告総括表!AQ231</f>
        <v>0</v>
      </c>
      <c r="M137" s="131">
        <f>K137-L137</f>
        <v>0</v>
      </c>
      <c r="N137" s="131">
        <f>実績報告総括表!AX231</f>
        <v>0</v>
      </c>
      <c r="O137" s="131">
        <f>ROUNDDOWN(MIN(M137:N137)*2/3,0)</f>
        <v>0</v>
      </c>
      <c r="P137" s="490"/>
      <c r="Q137" s="649"/>
      <c r="R137" s="637"/>
      <c r="S137" s="640"/>
      <c r="T137" s="643"/>
      <c r="U137" s="643"/>
      <c r="V137" s="646"/>
      <c r="W137" s="299"/>
      <c r="X137" s="300"/>
      <c r="Y137" s="300"/>
      <c r="Z137" s="300"/>
      <c r="AA137" s="300"/>
      <c r="AB137" s="300"/>
      <c r="AC137" s="300"/>
      <c r="AD137" s="300"/>
      <c r="AE137" s="301"/>
      <c r="AF137" s="300"/>
      <c r="AG137" s="300"/>
      <c r="AH137" s="300"/>
      <c r="AI137" s="300"/>
      <c r="AJ137" s="302"/>
      <c r="AL137" s="147">
        <v>4</v>
      </c>
      <c r="AQ137" s="169"/>
    </row>
    <row r="138" spans="1:44" ht="13.5" hidden="1" customHeight="1" x14ac:dyDescent="0.15">
      <c r="A138" s="56"/>
      <c r="B138" s="470"/>
      <c r="C138" s="484"/>
      <c r="D138" s="485"/>
      <c r="E138" s="485"/>
      <c r="F138" s="486"/>
      <c r="G138" s="503" t="s">
        <v>7187</v>
      </c>
      <c r="H138" s="503"/>
      <c r="I138" s="503"/>
      <c r="J138" s="504"/>
      <c r="K138" s="132">
        <f>実績報告総括表!AJ232</f>
        <v>0</v>
      </c>
      <c r="L138" s="132">
        <f>実績報告総括表!AQ232</f>
        <v>0</v>
      </c>
      <c r="M138" s="132">
        <f>K138-L138</f>
        <v>0</v>
      </c>
      <c r="N138" s="132">
        <f>実績報告総括表!AX232</f>
        <v>0</v>
      </c>
      <c r="O138" s="132">
        <f>ROUNDDOWN(MIN(M138:N138)*1/2,0)</f>
        <v>0</v>
      </c>
      <c r="P138" s="491"/>
      <c r="Q138" s="650"/>
      <c r="R138" s="638"/>
      <c r="S138" s="641"/>
      <c r="T138" s="644"/>
      <c r="U138" s="644"/>
      <c r="V138" s="647"/>
      <c r="W138" s="299"/>
      <c r="X138" s="300"/>
      <c r="Y138" s="300"/>
      <c r="Z138" s="300"/>
      <c r="AA138" s="300"/>
      <c r="AB138" s="300"/>
      <c r="AC138" s="300"/>
      <c r="AD138" s="300"/>
      <c r="AE138" s="301"/>
      <c r="AF138" s="300"/>
      <c r="AG138" s="300"/>
      <c r="AH138" s="300"/>
      <c r="AI138" s="300"/>
      <c r="AJ138" s="302"/>
      <c r="AK138" s="167"/>
      <c r="AL138" s="147">
        <v>5</v>
      </c>
    </row>
    <row r="139" spans="1:44" ht="13.5" hidden="1" customHeight="1" x14ac:dyDescent="0.15">
      <c r="A139" s="56"/>
      <c r="B139" s="470"/>
      <c r="C139" s="525" t="s">
        <v>7230</v>
      </c>
      <c r="D139" s="526"/>
      <c r="E139" s="526"/>
      <c r="F139" s="527"/>
      <c r="G139" s="528" t="str">
        <f>実績報告総括表!AI233</f>
        <v/>
      </c>
      <c r="H139" s="528"/>
      <c r="I139" s="528"/>
      <c r="J139" s="529"/>
      <c r="K139" s="132">
        <f>実績報告総括表!AJ233</f>
        <v>0</v>
      </c>
      <c r="L139" s="132">
        <f>実績報告総括表!AQ233</f>
        <v>0</v>
      </c>
      <c r="M139" s="132">
        <f>K139-L139</f>
        <v>0</v>
      </c>
      <c r="N139" s="132">
        <f>実績報告総括表!AX233</f>
        <v>0</v>
      </c>
      <c r="O139" s="132">
        <f>IF(G139="連携コース",ROUNDDOWN(MIN(M139:N139)*2/3,0),ROUNDDOWN(MIN(M139:N139)*1/2,0))</f>
        <v>0</v>
      </c>
      <c r="P139" s="181"/>
      <c r="Q139" s="372">
        <f>IF(G139="連携コース",ROUNDDOWN(AD143*400000+AH143*200000+AE144*2/3,0),ROUNDDOWN(AD143*300000+AH143*150000+AE144*1/2,0))</f>
        <v>0</v>
      </c>
      <c r="R139" s="373">
        <f>MIN(O139:Q139)</f>
        <v>0</v>
      </c>
      <c r="S139" s="253"/>
      <c r="T139" s="259"/>
      <c r="U139" s="259"/>
      <c r="V139" s="233"/>
      <c r="W139" s="299"/>
      <c r="X139" s="300"/>
      <c r="Y139" s="300"/>
      <c r="Z139" s="300"/>
      <c r="AA139" s="300"/>
      <c r="AB139" s="300"/>
      <c r="AC139" s="300"/>
      <c r="AD139" s="300"/>
      <c r="AE139" s="301"/>
      <c r="AF139" s="300"/>
      <c r="AG139" s="300"/>
      <c r="AH139" s="300"/>
      <c r="AI139" s="300"/>
      <c r="AJ139" s="302"/>
      <c r="AK139" s="167"/>
      <c r="AL139" s="147">
        <v>6</v>
      </c>
    </row>
    <row r="140" spans="1:44" ht="13.5" hidden="1" customHeight="1" x14ac:dyDescent="0.15">
      <c r="A140" s="56"/>
      <c r="B140" s="470"/>
      <c r="C140" s="530" t="s">
        <v>7209</v>
      </c>
      <c r="D140" s="531"/>
      <c r="E140" s="531"/>
      <c r="F140" s="531"/>
      <c r="G140" s="531"/>
      <c r="H140" s="531"/>
      <c r="I140" s="531"/>
      <c r="J140" s="532"/>
      <c r="K140" s="134">
        <f>SUM(K141:K144)</f>
        <v>0</v>
      </c>
      <c r="L140" s="134">
        <f>SUM(L141:L144)</f>
        <v>0</v>
      </c>
      <c r="M140" s="134">
        <f>SUM(M141:M144)</f>
        <v>0</v>
      </c>
      <c r="N140" s="134">
        <f>SUM(N141:N144)</f>
        <v>0</v>
      </c>
      <c r="O140" s="134">
        <f>SUM(O141:O144)</f>
        <v>0</v>
      </c>
      <c r="P140" s="182"/>
      <c r="Q140" s="242"/>
      <c r="R140" s="136">
        <f>ROUNDDOWN(SUM(R141:R144),-3)</f>
        <v>0</v>
      </c>
      <c r="S140" s="228">
        <f>所要額調!R140</f>
        <v>0</v>
      </c>
      <c r="T140" s="306">
        <v>0</v>
      </c>
      <c r="U140" s="57">
        <f>MIN(R140:S140)</f>
        <v>0</v>
      </c>
      <c r="V140" s="230">
        <f>U140-T140</f>
        <v>0</v>
      </c>
      <c r="W140" s="299"/>
      <c r="X140" s="300"/>
      <c r="Y140" s="300"/>
      <c r="Z140" s="300"/>
      <c r="AA140" s="300"/>
      <c r="AB140" s="300"/>
      <c r="AC140" s="300"/>
      <c r="AD140" s="300"/>
      <c r="AE140" s="301"/>
      <c r="AF140" s="300"/>
      <c r="AG140" s="300"/>
      <c r="AH140" s="300"/>
      <c r="AI140" s="300"/>
      <c r="AJ140" s="302"/>
      <c r="AL140" s="147">
        <v>7</v>
      </c>
    </row>
    <row r="141" spans="1:44" ht="13.5" hidden="1" customHeight="1" x14ac:dyDescent="0.15">
      <c r="A141" s="371"/>
      <c r="B141" s="470"/>
      <c r="C141" s="478" t="s">
        <v>7188</v>
      </c>
      <c r="D141" s="479"/>
      <c r="E141" s="479"/>
      <c r="F141" s="480"/>
      <c r="G141" s="487" t="s">
        <v>7193</v>
      </c>
      <c r="H141" s="487"/>
      <c r="I141" s="487"/>
      <c r="J141" s="488"/>
      <c r="K141" s="131">
        <f>実績報告総括表!AJ235</f>
        <v>0</v>
      </c>
      <c r="L141" s="131">
        <f>実績報告総括表!AQ235</f>
        <v>0</v>
      </c>
      <c r="M141" s="131">
        <f>K141-L141</f>
        <v>0</v>
      </c>
      <c r="N141" s="131">
        <f>実績報告総括表!AX235</f>
        <v>0</v>
      </c>
      <c r="O141" s="131">
        <f>ROUNDDOWN(MIN(M141:N141)*3/4,0)</f>
        <v>0</v>
      </c>
      <c r="P141" s="489">
        <f>SUM(O141:O143)</f>
        <v>0</v>
      </c>
      <c r="Q141" s="648">
        <f>IFERROR(VLOOKUP(実績報告総括表!C229,リンク先!$C$3:$D$5,2,FALSE),0)</f>
        <v>0</v>
      </c>
      <c r="R141" s="636">
        <f>MIN(P141:Q143)</f>
        <v>0</v>
      </c>
      <c r="S141" s="639"/>
      <c r="T141" s="642"/>
      <c r="U141" s="642"/>
      <c r="V141" s="645"/>
      <c r="W141" s="299"/>
      <c r="X141" s="300"/>
      <c r="Y141" s="300"/>
      <c r="Z141" s="300"/>
      <c r="AA141" s="300"/>
      <c r="AB141" s="300"/>
      <c r="AC141" s="300"/>
      <c r="AD141" s="300"/>
      <c r="AE141" s="301"/>
      <c r="AF141" s="300"/>
      <c r="AG141" s="300"/>
      <c r="AH141" s="300"/>
      <c r="AI141" s="300"/>
      <c r="AJ141" s="302"/>
      <c r="AL141" s="147">
        <v>8</v>
      </c>
      <c r="AR141" s="170"/>
    </row>
    <row r="142" spans="1:44" ht="13.5" hidden="1" customHeight="1" x14ac:dyDescent="0.15">
      <c r="A142" s="371"/>
      <c r="B142" s="470"/>
      <c r="C142" s="481"/>
      <c r="D142" s="482"/>
      <c r="E142" s="482"/>
      <c r="F142" s="483"/>
      <c r="G142" s="607" t="s">
        <v>7189</v>
      </c>
      <c r="H142" s="607"/>
      <c r="I142" s="607"/>
      <c r="J142" s="608"/>
      <c r="K142" s="135">
        <f>実績報告総括表!AJ236</f>
        <v>0</v>
      </c>
      <c r="L142" s="135">
        <f>実績報告総括表!AQ236</f>
        <v>0</v>
      </c>
      <c r="M142" s="131">
        <f>K142-L142</f>
        <v>0</v>
      </c>
      <c r="N142" s="131">
        <f>実績報告総括表!AX236</f>
        <v>0</v>
      </c>
      <c r="O142" s="135">
        <f>ROUNDDOWN(MIN(M142:N142)*2/3,0)</f>
        <v>0</v>
      </c>
      <c r="P142" s="490"/>
      <c r="Q142" s="649"/>
      <c r="R142" s="637"/>
      <c r="S142" s="640"/>
      <c r="T142" s="643"/>
      <c r="U142" s="643"/>
      <c r="V142" s="646"/>
      <c r="W142" s="299"/>
      <c r="X142" s="300"/>
      <c r="Y142" s="300"/>
      <c r="Z142" s="300"/>
      <c r="AA142" s="300"/>
      <c r="AB142" s="300"/>
      <c r="AC142" s="300"/>
      <c r="AD142" s="300"/>
      <c r="AE142" s="301"/>
      <c r="AF142" s="300"/>
      <c r="AG142" s="300"/>
      <c r="AH142" s="300"/>
      <c r="AI142" s="300"/>
      <c r="AJ142" s="302"/>
      <c r="AK142" s="167"/>
      <c r="AL142" s="147">
        <v>9</v>
      </c>
    </row>
    <row r="143" spans="1:44" ht="13.5" hidden="1" customHeight="1" x14ac:dyDescent="0.15">
      <c r="A143" s="371"/>
      <c r="B143" s="470"/>
      <c r="C143" s="602"/>
      <c r="D143" s="603"/>
      <c r="E143" s="603"/>
      <c r="F143" s="604"/>
      <c r="G143" s="605" t="s">
        <v>7187</v>
      </c>
      <c r="H143" s="605"/>
      <c r="I143" s="605"/>
      <c r="J143" s="606"/>
      <c r="K143" s="132">
        <f>実績報告総括表!AJ237</f>
        <v>0</v>
      </c>
      <c r="L143" s="132">
        <f>実績報告総括表!AQ237</f>
        <v>0</v>
      </c>
      <c r="M143" s="132">
        <f>K143-L143</f>
        <v>0</v>
      </c>
      <c r="N143" s="132">
        <f>実績報告総括表!AX237</f>
        <v>0</v>
      </c>
      <c r="O143" s="132">
        <f>ROUNDDOWN(MIN(M143:N143)*1/2,0)</f>
        <v>0</v>
      </c>
      <c r="P143" s="491"/>
      <c r="Q143" s="650"/>
      <c r="R143" s="638"/>
      <c r="S143" s="641"/>
      <c r="T143" s="644"/>
      <c r="U143" s="644"/>
      <c r="V143" s="647"/>
      <c r="W143" s="171" t="s">
        <v>7292</v>
      </c>
      <c r="X143" s="441">
        <f>SUM(実績報告総括表!R229:R248)</f>
        <v>0</v>
      </c>
      <c r="Y143" s="441"/>
      <c r="Z143" s="609" t="s">
        <v>7159</v>
      </c>
      <c r="AA143" s="609"/>
      <c r="AB143" s="440" t="s">
        <v>7178</v>
      </c>
      <c r="AC143" s="440"/>
      <c r="AD143" s="441">
        <f>SUM(実績報告総括表!S229:S248)</f>
        <v>0</v>
      </c>
      <c r="AE143" s="441"/>
      <c r="AF143" s="440" t="s">
        <v>7179</v>
      </c>
      <c r="AG143" s="440"/>
      <c r="AH143" s="441">
        <f>SUM(実績報告総括表!T229:T248)</f>
        <v>0</v>
      </c>
      <c r="AI143" s="441"/>
      <c r="AJ143" s="137" t="s">
        <v>7180</v>
      </c>
      <c r="AL143" s="147">
        <v>10</v>
      </c>
    </row>
    <row r="144" spans="1:44" ht="13.5" hidden="1" customHeight="1" x14ac:dyDescent="0.15">
      <c r="A144" s="371"/>
      <c r="B144" s="471"/>
      <c r="C144" s="525" t="s">
        <v>7230</v>
      </c>
      <c r="D144" s="526"/>
      <c r="E144" s="526"/>
      <c r="F144" s="527"/>
      <c r="G144" s="528" t="str">
        <f>実績報告総括表!AI238</f>
        <v/>
      </c>
      <c r="H144" s="528"/>
      <c r="I144" s="528"/>
      <c r="J144" s="529"/>
      <c r="K144" s="134">
        <f>実績報告総括表!AJ238</f>
        <v>0</v>
      </c>
      <c r="L144" s="134">
        <f>実績報告総括表!AQ238</f>
        <v>0</v>
      </c>
      <c r="M144" s="136">
        <f>K144-L144</f>
        <v>0</v>
      </c>
      <c r="N144" s="134">
        <f>実績報告総括表!AX238</f>
        <v>0</v>
      </c>
      <c r="O144" s="134">
        <f>IF(G144="連携コース",ROUNDDOWN(MIN(M144:N144)*2/3,0),ROUNDDOWN(MIN(M144:N144)*1/2,0))</f>
        <v>0</v>
      </c>
      <c r="P144" s="182"/>
      <c r="Q144" s="243">
        <f>IF(G144="連携コース",ROUNDDOWN(AD143*400000+AH143*200000+AE144*2/3,0),ROUNDDOWN(AD143*300000+AH143*150000+AE144*1/2,0))</f>
        <v>0</v>
      </c>
      <c r="R144" s="136">
        <f>MIN(O144:Q144)</f>
        <v>0</v>
      </c>
      <c r="S144" s="254"/>
      <c r="T144" s="182"/>
      <c r="U144" s="182"/>
      <c r="V144" s="234"/>
      <c r="W144" s="172" t="s">
        <v>7293</v>
      </c>
      <c r="X144" s="461">
        <f>SUM(実績報告総括表!U229:U248)</f>
        <v>0</v>
      </c>
      <c r="Y144" s="461"/>
      <c r="Z144" s="462" t="s">
        <v>7159</v>
      </c>
      <c r="AA144" s="462"/>
      <c r="AB144" s="463" t="s">
        <v>7191</v>
      </c>
      <c r="AC144" s="463"/>
      <c r="AD144" s="463"/>
      <c r="AE144" s="461">
        <f>SUM(実績報告総括表!V229:V248)</f>
        <v>0</v>
      </c>
      <c r="AF144" s="461"/>
      <c r="AG144" s="461"/>
      <c r="AH144" s="461"/>
      <c r="AI144" s="464" t="s">
        <v>7192</v>
      </c>
      <c r="AJ144" s="465"/>
      <c r="AL144" s="147">
        <v>11</v>
      </c>
    </row>
    <row r="145" spans="1:44" ht="13.5" hidden="1" customHeight="1" x14ac:dyDescent="0.15">
      <c r="A145" s="65"/>
      <c r="B145" s="469">
        <f>B134+1</f>
        <v>12</v>
      </c>
      <c r="C145" s="472" t="str">
        <f>IF(実績報告総括表!B249="","",実績報告総括表!B249)</f>
        <v/>
      </c>
      <c r="D145" s="472"/>
      <c r="E145" s="472"/>
      <c r="F145" s="472"/>
      <c r="G145" s="472"/>
      <c r="H145" s="472"/>
      <c r="I145" s="472"/>
      <c r="J145" s="473"/>
      <c r="K145" s="54">
        <f>K146+K151</f>
        <v>0</v>
      </c>
      <c r="L145" s="54">
        <f>L146+L151</f>
        <v>0</v>
      </c>
      <c r="M145" s="54">
        <f>M146+M151</f>
        <v>0</v>
      </c>
      <c r="N145" s="54">
        <f>N146+N151</f>
        <v>0</v>
      </c>
      <c r="O145" s="54">
        <f>O146+O151</f>
        <v>0</v>
      </c>
      <c r="P145" s="128"/>
      <c r="Q145" s="238"/>
      <c r="R145" s="247">
        <f>R146+R151</f>
        <v>0</v>
      </c>
      <c r="S145" s="226">
        <f>S146+S151</f>
        <v>0</v>
      </c>
      <c r="T145" s="247">
        <f>T146+T151</f>
        <v>0</v>
      </c>
      <c r="U145" s="247">
        <f>U146+U151</f>
        <v>0</v>
      </c>
      <c r="V145" s="226">
        <f>V146+V151</f>
        <v>0</v>
      </c>
      <c r="W145" s="474"/>
      <c r="X145" s="475"/>
      <c r="Y145" s="475"/>
      <c r="Z145" s="475"/>
      <c r="AA145" s="475"/>
      <c r="AB145" s="475"/>
      <c r="AC145" s="475"/>
      <c r="AD145" s="475"/>
      <c r="AE145" s="475"/>
      <c r="AF145" s="475"/>
      <c r="AG145" s="475"/>
      <c r="AH145" s="475"/>
      <c r="AI145" s="475"/>
      <c r="AJ145" s="476"/>
      <c r="AL145" s="147">
        <v>1</v>
      </c>
    </row>
    <row r="146" spans="1:44" ht="13.5" hidden="1" customHeight="1" x14ac:dyDescent="0.15">
      <c r="A146" s="56"/>
      <c r="B146" s="470"/>
      <c r="C146" s="477" t="s">
        <v>7204</v>
      </c>
      <c r="D146" s="472"/>
      <c r="E146" s="472"/>
      <c r="F146" s="472"/>
      <c r="G146" s="472"/>
      <c r="H146" s="472"/>
      <c r="I146" s="472"/>
      <c r="J146" s="473"/>
      <c r="K146" s="57">
        <f>SUM(K147:K150)</f>
        <v>0</v>
      </c>
      <c r="L146" s="57">
        <f>SUM(L147:L150)</f>
        <v>0</v>
      </c>
      <c r="M146" s="57">
        <f>SUM(M147:M150)</f>
        <v>0</v>
      </c>
      <c r="N146" s="57">
        <f>SUM(N147:N150)</f>
        <v>0</v>
      </c>
      <c r="O146" s="57">
        <f>SUM(O147:O150)</f>
        <v>0</v>
      </c>
      <c r="P146" s="126"/>
      <c r="Q146" s="239"/>
      <c r="R146" s="57">
        <f>ROUNDDOWN(SUM(R147:R150),-3)</f>
        <v>0</v>
      </c>
      <c r="S146" s="228">
        <f>所要額調!R146</f>
        <v>0</v>
      </c>
      <c r="T146" s="306">
        <v>0</v>
      </c>
      <c r="U146" s="57">
        <f>MIN(R146:S146)</f>
        <v>0</v>
      </c>
      <c r="V146" s="230">
        <f>U146-T146</f>
        <v>0</v>
      </c>
      <c r="W146" s="295"/>
      <c r="X146" s="296"/>
      <c r="Y146" s="296"/>
      <c r="Z146" s="296"/>
      <c r="AA146" s="296"/>
      <c r="AB146" s="296"/>
      <c r="AC146" s="296"/>
      <c r="AD146" s="296"/>
      <c r="AE146" s="297"/>
      <c r="AF146" s="296"/>
      <c r="AG146" s="296"/>
      <c r="AH146" s="296"/>
      <c r="AI146" s="296"/>
      <c r="AJ146" s="298"/>
      <c r="AK146" s="167"/>
      <c r="AL146" s="147">
        <v>2</v>
      </c>
    </row>
    <row r="147" spans="1:44" ht="13.5" hidden="1" customHeight="1" x14ac:dyDescent="0.15">
      <c r="A147" s="56"/>
      <c r="B147" s="470"/>
      <c r="C147" s="478" t="s">
        <v>7188</v>
      </c>
      <c r="D147" s="479"/>
      <c r="E147" s="479"/>
      <c r="F147" s="480"/>
      <c r="G147" s="487" t="s">
        <v>7193</v>
      </c>
      <c r="H147" s="487"/>
      <c r="I147" s="487"/>
      <c r="J147" s="488"/>
      <c r="K147" s="130">
        <f>実績報告総括表!AJ250</f>
        <v>0</v>
      </c>
      <c r="L147" s="130">
        <f>実績報告総括表!AQ250</f>
        <v>0</v>
      </c>
      <c r="M147" s="130">
        <f>K147-L147</f>
        <v>0</v>
      </c>
      <c r="N147" s="130">
        <f>実績報告総括表!AX250</f>
        <v>0</v>
      </c>
      <c r="O147" s="133">
        <f>ROUNDDOWN(MIN(M147:N147)*3/4,0)</f>
        <v>0</v>
      </c>
      <c r="P147" s="489">
        <f>SUM(O147:O149)</f>
        <v>0</v>
      </c>
      <c r="Q147" s="648">
        <f>IFERROR(VLOOKUP(実績報告総括表!C249,リンク先!$C$6:$D$8,2,FALSE),0)</f>
        <v>0</v>
      </c>
      <c r="R147" s="636">
        <f>MIN(P147:Q149)</f>
        <v>0</v>
      </c>
      <c r="S147" s="639"/>
      <c r="T147" s="642"/>
      <c r="U147" s="642"/>
      <c r="V147" s="645"/>
      <c r="W147" s="299"/>
      <c r="X147" s="300"/>
      <c r="Y147" s="300"/>
      <c r="Z147" s="300"/>
      <c r="AA147" s="300"/>
      <c r="AB147" s="300"/>
      <c r="AC147" s="300"/>
      <c r="AD147" s="300"/>
      <c r="AE147" s="301"/>
      <c r="AF147" s="300"/>
      <c r="AG147" s="300"/>
      <c r="AH147" s="300"/>
      <c r="AI147" s="300"/>
      <c r="AJ147" s="302"/>
      <c r="AK147" s="167"/>
      <c r="AL147" s="147">
        <v>3</v>
      </c>
    </row>
    <row r="148" spans="1:44" ht="13.5" hidden="1" customHeight="1" x14ac:dyDescent="0.15">
      <c r="A148" s="371"/>
      <c r="B148" s="470"/>
      <c r="C148" s="481"/>
      <c r="D148" s="482"/>
      <c r="E148" s="482"/>
      <c r="F148" s="483"/>
      <c r="G148" s="500" t="s">
        <v>7261</v>
      </c>
      <c r="H148" s="500"/>
      <c r="I148" s="500"/>
      <c r="J148" s="501"/>
      <c r="K148" s="131">
        <f>実績報告総括表!AJ251</f>
        <v>0</v>
      </c>
      <c r="L148" s="131">
        <f>実績報告総括表!AQ251</f>
        <v>0</v>
      </c>
      <c r="M148" s="131">
        <f>K148-L148</f>
        <v>0</v>
      </c>
      <c r="N148" s="131">
        <f>実績報告総括表!AX251</f>
        <v>0</v>
      </c>
      <c r="O148" s="131">
        <f>ROUNDDOWN(MIN(M148:N148)*2/3,0)</f>
        <v>0</v>
      </c>
      <c r="P148" s="490"/>
      <c r="Q148" s="649"/>
      <c r="R148" s="637"/>
      <c r="S148" s="640"/>
      <c r="T148" s="643"/>
      <c r="U148" s="643"/>
      <c r="V148" s="646"/>
      <c r="W148" s="299"/>
      <c r="X148" s="300"/>
      <c r="Y148" s="300"/>
      <c r="Z148" s="300"/>
      <c r="AA148" s="300"/>
      <c r="AB148" s="300"/>
      <c r="AC148" s="300"/>
      <c r="AD148" s="300"/>
      <c r="AE148" s="301"/>
      <c r="AF148" s="300"/>
      <c r="AG148" s="300"/>
      <c r="AH148" s="300"/>
      <c r="AI148" s="300"/>
      <c r="AJ148" s="302"/>
      <c r="AL148" s="147">
        <v>4</v>
      </c>
      <c r="AQ148" s="169"/>
    </row>
    <row r="149" spans="1:44" ht="13.5" hidden="1" customHeight="1" x14ac:dyDescent="0.15">
      <c r="A149" s="56"/>
      <c r="B149" s="470"/>
      <c r="C149" s="484"/>
      <c r="D149" s="485"/>
      <c r="E149" s="485"/>
      <c r="F149" s="486"/>
      <c r="G149" s="503" t="s">
        <v>7187</v>
      </c>
      <c r="H149" s="503"/>
      <c r="I149" s="503"/>
      <c r="J149" s="504"/>
      <c r="K149" s="132">
        <f>実績報告総括表!AJ252</f>
        <v>0</v>
      </c>
      <c r="L149" s="132">
        <f>実績報告総括表!AQ252</f>
        <v>0</v>
      </c>
      <c r="M149" s="132">
        <f>K149-L149</f>
        <v>0</v>
      </c>
      <c r="N149" s="132">
        <f>実績報告総括表!AX252</f>
        <v>0</v>
      </c>
      <c r="O149" s="132">
        <f>ROUNDDOWN(MIN(M149:N149)*1/2,0)</f>
        <v>0</v>
      </c>
      <c r="P149" s="491"/>
      <c r="Q149" s="650"/>
      <c r="R149" s="638"/>
      <c r="S149" s="641"/>
      <c r="T149" s="644"/>
      <c r="U149" s="644"/>
      <c r="V149" s="647"/>
      <c r="W149" s="299"/>
      <c r="X149" s="300"/>
      <c r="Y149" s="300"/>
      <c r="Z149" s="300"/>
      <c r="AA149" s="300"/>
      <c r="AB149" s="300"/>
      <c r="AC149" s="300"/>
      <c r="AD149" s="300"/>
      <c r="AE149" s="301"/>
      <c r="AF149" s="300"/>
      <c r="AG149" s="300"/>
      <c r="AH149" s="300"/>
      <c r="AI149" s="300"/>
      <c r="AJ149" s="302"/>
      <c r="AK149" s="167"/>
      <c r="AL149" s="147">
        <v>5</v>
      </c>
    </row>
    <row r="150" spans="1:44" ht="13.5" hidden="1" customHeight="1" x14ac:dyDescent="0.15">
      <c r="A150" s="56"/>
      <c r="B150" s="470"/>
      <c r="C150" s="525" t="s">
        <v>7230</v>
      </c>
      <c r="D150" s="526"/>
      <c r="E150" s="526"/>
      <c r="F150" s="527"/>
      <c r="G150" s="528" t="str">
        <f>実績報告総括表!AI253</f>
        <v/>
      </c>
      <c r="H150" s="528"/>
      <c r="I150" s="528"/>
      <c r="J150" s="529"/>
      <c r="K150" s="132">
        <f>実績報告総括表!AJ253</f>
        <v>0</v>
      </c>
      <c r="L150" s="132">
        <f>実績報告総括表!AQ253</f>
        <v>0</v>
      </c>
      <c r="M150" s="132">
        <f>K150-L150</f>
        <v>0</v>
      </c>
      <c r="N150" s="132">
        <f>実績報告総括表!AX253</f>
        <v>0</v>
      </c>
      <c r="O150" s="132">
        <f>IF(G150="連携コース",ROUNDDOWN(MIN(M150:N150)*2/3,0),ROUNDDOWN(MIN(M150:N150)*1/2,0))</f>
        <v>0</v>
      </c>
      <c r="P150" s="181"/>
      <c r="Q150" s="372">
        <f>IF(G150="連携コース",ROUNDDOWN(AD154*400000+AH154*200000+AE155*2/3,0),ROUNDDOWN(AD154*300000+AH154*150000+AE155*1/2,0))</f>
        <v>0</v>
      </c>
      <c r="R150" s="373">
        <f>MIN(O150:Q150)</f>
        <v>0</v>
      </c>
      <c r="S150" s="253"/>
      <c r="T150" s="259"/>
      <c r="U150" s="259"/>
      <c r="V150" s="233"/>
      <c r="W150" s="299"/>
      <c r="X150" s="300"/>
      <c r="Y150" s="300"/>
      <c r="Z150" s="300"/>
      <c r="AA150" s="300"/>
      <c r="AB150" s="300"/>
      <c r="AC150" s="300"/>
      <c r="AD150" s="300"/>
      <c r="AE150" s="301"/>
      <c r="AF150" s="300"/>
      <c r="AG150" s="300"/>
      <c r="AH150" s="300"/>
      <c r="AI150" s="300"/>
      <c r="AJ150" s="302"/>
      <c r="AK150" s="167"/>
      <c r="AL150" s="147">
        <v>6</v>
      </c>
    </row>
    <row r="151" spans="1:44" ht="13.5" hidden="1" customHeight="1" x14ac:dyDescent="0.15">
      <c r="A151" s="56"/>
      <c r="B151" s="470"/>
      <c r="C151" s="530" t="s">
        <v>7209</v>
      </c>
      <c r="D151" s="531"/>
      <c r="E151" s="531"/>
      <c r="F151" s="531"/>
      <c r="G151" s="531"/>
      <c r="H151" s="531"/>
      <c r="I151" s="531"/>
      <c r="J151" s="532"/>
      <c r="K151" s="134">
        <f>SUM(K152:K155)</f>
        <v>0</v>
      </c>
      <c r="L151" s="134">
        <f>SUM(L152:L155)</f>
        <v>0</v>
      </c>
      <c r="M151" s="134">
        <f>SUM(M152:M155)</f>
        <v>0</v>
      </c>
      <c r="N151" s="134">
        <f>SUM(N152:N155)</f>
        <v>0</v>
      </c>
      <c r="O151" s="134">
        <f>SUM(O152:O155)</f>
        <v>0</v>
      </c>
      <c r="P151" s="182"/>
      <c r="Q151" s="242"/>
      <c r="R151" s="136">
        <f>ROUNDDOWN(SUM(R152:R155),-3)</f>
        <v>0</v>
      </c>
      <c r="S151" s="228">
        <f>所要額調!R151</f>
        <v>0</v>
      </c>
      <c r="T151" s="306">
        <v>0</v>
      </c>
      <c r="U151" s="57">
        <f>MIN(R151:S151)</f>
        <v>0</v>
      </c>
      <c r="V151" s="230">
        <f>U151-T151</f>
        <v>0</v>
      </c>
      <c r="W151" s="299"/>
      <c r="X151" s="300"/>
      <c r="Y151" s="300"/>
      <c r="Z151" s="300"/>
      <c r="AA151" s="300"/>
      <c r="AB151" s="300"/>
      <c r="AC151" s="300"/>
      <c r="AD151" s="300"/>
      <c r="AE151" s="301"/>
      <c r="AF151" s="300"/>
      <c r="AG151" s="300"/>
      <c r="AH151" s="300"/>
      <c r="AI151" s="300"/>
      <c r="AJ151" s="302"/>
      <c r="AL151" s="147">
        <v>7</v>
      </c>
    </row>
    <row r="152" spans="1:44" ht="13.5" hidden="1" customHeight="1" x14ac:dyDescent="0.15">
      <c r="A152" s="371"/>
      <c r="B152" s="470"/>
      <c r="C152" s="478" t="s">
        <v>7188</v>
      </c>
      <c r="D152" s="479"/>
      <c r="E152" s="479"/>
      <c r="F152" s="480"/>
      <c r="G152" s="487" t="s">
        <v>7193</v>
      </c>
      <c r="H152" s="487"/>
      <c r="I152" s="487"/>
      <c r="J152" s="488"/>
      <c r="K152" s="131">
        <f>実績報告総括表!AJ255</f>
        <v>0</v>
      </c>
      <c r="L152" s="131">
        <f>実績報告総括表!AQ255</f>
        <v>0</v>
      </c>
      <c r="M152" s="131">
        <f>K152-L152</f>
        <v>0</v>
      </c>
      <c r="N152" s="131">
        <f>実績報告総括表!AX255</f>
        <v>0</v>
      </c>
      <c r="O152" s="131">
        <f>ROUNDDOWN(MIN(M152:N152)*3/4,0)</f>
        <v>0</v>
      </c>
      <c r="P152" s="489">
        <f>SUM(O152:O154)</f>
        <v>0</v>
      </c>
      <c r="Q152" s="648">
        <f>IFERROR(VLOOKUP(実績報告総括表!C249,リンク先!$C$3:$D$5,2,FALSE),0)</f>
        <v>0</v>
      </c>
      <c r="R152" s="636">
        <f>MIN(P152:Q154)</f>
        <v>0</v>
      </c>
      <c r="S152" s="639"/>
      <c r="T152" s="642"/>
      <c r="U152" s="642"/>
      <c r="V152" s="645"/>
      <c r="W152" s="299"/>
      <c r="X152" s="300"/>
      <c r="Y152" s="300"/>
      <c r="Z152" s="300"/>
      <c r="AA152" s="300"/>
      <c r="AB152" s="300"/>
      <c r="AC152" s="300"/>
      <c r="AD152" s="300"/>
      <c r="AE152" s="301"/>
      <c r="AF152" s="300"/>
      <c r="AG152" s="300"/>
      <c r="AH152" s="300"/>
      <c r="AI152" s="300"/>
      <c r="AJ152" s="302"/>
      <c r="AL152" s="147">
        <v>8</v>
      </c>
      <c r="AR152" s="170"/>
    </row>
    <row r="153" spans="1:44" ht="13.5" hidden="1" customHeight="1" x14ac:dyDescent="0.15">
      <c r="A153" s="371"/>
      <c r="B153" s="470"/>
      <c r="C153" s="481"/>
      <c r="D153" s="482"/>
      <c r="E153" s="482"/>
      <c r="F153" s="483"/>
      <c r="G153" s="607" t="s">
        <v>7189</v>
      </c>
      <c r="H153" s="607"/>
      <c r="I153" s="607"/>
      <c r="J153" s="608"/>
      <c r="K153" s="135">
        <f>実績報告総括表!AJ256</f>
        <v>0</v>
      </c>
      <c r="L153" s="135">
        <f>実績報告総括表!AQ256</f>
        <v>0</v>
      </c>
      <c r="M153" s="131">
        <f>K153-L153</f>
        <v>0</v>
      </c>
      <c r="N153" s="131">
        <f>実績報告総括表!AX256</f>
        <v>0</v>
      </c>
      <c r="O153" s="135">
        <f>ROUNDDOWN(MIN(M153:N153)*2/3,0)</f>
        <v>0</v>
      </c>
      <c r="P153" s="490"/>
      <c r="Q153" s="649"/>
      <c r="R153" s="637"/>
      <c r="S153" s="640"/>
      <c r="T153" s="643"/>
      <c r="U153" s="643"/>
      <c r="V153" s="646"/>
      <c r="W153" s="299"/>
      <c r="X153" s="300"/>
      <c r="Y153" s="300"/>
      <c r="Z153" s="300"/>
      <c r="AA153" s="300"/>
      <c r="AB153" s="300"/>
      <c r="AC153" s="300"/>
      <c r="AD153" s="300"/>
      <c r="AE153" s="301"/>
      <c r="AF153" s="300"/>
      <c r="AG153" s="300"/>
      <c r="AH153" s="300"/>
      <c r="AI153" s="300"/>
      <c r="AJ153" s="302"/>
      <c r="AK153" s="167"/>
      <c r="AL153" s="147">
        <v>9</v>
      </c>
    </row>
    <row r="154" spans="1:44" ht="13.5" hidden="1" customHeight="1" x14ac:dyDescent="0.15">
      <c r="A154" s="371"/>
      <c r="B154" s="470"/>
      <c r="C154" s="602"/>
      <c r="D154" s="603"/>
      <c r="E154" s="603"/>
      <c r="F154" s="604"/>
      <c r="G154" s="605" t="s">
        <v>7187</v>
      </c>
      <c r="H154" s="605"/>
      <c r="I154" s="605"/>
      <c r="J154" s="606"/>
      <c r="K154" s="132">
        <f>実績報告総括表!AJ257</f>
        <v>0</v>
      </c>
      <c r="L154" s="132">
        <f>実績報告総括表!AQ257</f>
        <v>0</v>
      </c>
      <c r="M154" s="132">
        <f>K154-L154</f>
        <v>0</v>
      </c>
      <c r="N154" s="132">
        <f>実績報告総括表!AX257</f>
        <v>0</v>
      </c>
      <c r="O154" s="132">
        <f>ROUNDDOWN(MIN(M154:N154)*1/2,0)</f>
        <v>0</v>
      </c>
      <c r="P154" s="491"/>
      <c r="Q154" s="650"/>
      <c r="R154" s="638"/>
      <c r="S154" s="641"/>
      <c r="T154" s="644"/>
      <c r="U154" s="644"/>
      <c r="V154" s="647"/>
      <c r="W154" s="171" t="s">
        <v>7292</v>
      </c>
      <c r="X154" s="441">
        <f>SUM(実績報告総括表!R249:R268)</f>
        <v>0</v>
      </c>
      <c r="Y154" s="441"/>
      <c r="Z154" s="609" t="s">
        <v>7159</v>
      </c>
      <c r="AA154" s="609"/>
      <c r="AB154" s="440" t="s">
        <v>7178</v>
      </c>
      <c r="AC154" s="440"/>
      <c r="AD154" s="441">
        <f>SUM(実績報告総括表!S249:S268)</f>
        <v>0</v>
      </c>
      <c r="AE154" s="441"/>
      <c r="AF154" s="440" t="s">
        <v>7179</v>
      </c>
      <c r="AG154" s="440"/>
      <c r="AH154" s="441">
        <f>SUM(実績報告総括表!T249:T268)</f>
        <v>0</v>
      </c>
      <c r="AI154" s="441"/>
      <c r="AJ154" s="137" t="s">
        <v>7180</v>
      </c>
      <c r="AL154" s="147">
        <v>10</v>
      </c>
    </row>
    <row r="155" spans="1:44" ht="13.5" hidden="1" customHeight="1" x14ac:dyDescent="0.15">
      <c r="A155" s="371"/>
      <c r="B155" s="471"/>
      <c r="C155" s="525" t="s">
        <v>7230</v>
      </c>
      <c r="D155" s="526"/>
      <c r="E155" s="526"/>
      <c r="F155" s="527"/>
      <c r="G155" s="528" t="str">
        <f>実績報告総括表!AI258</f>
        <v/>
      </c>
      <c r="H155" s="528"/>
      <c r="I155" s="528"/>
      <c r="J155" s="529"/>
      <c r="K155" s="134">
        <f>実績報告総括表!AJ258</f>
        <v>0</v>
      </c>
      <c r="L155" s="134">
        <f>実績報告総括表!AQ258</f>
        <v>0</v>
      </c>
      <c r="M155" s="136">
        <f>K155-L155</f>
        <v>0</v>
      </c>
      <c r="N155" s="134">
        <f>実績報告総括表!AX258</f>
        <v>0</v>
      </c>
      <c r="O155" s="134">
        <f>IF(G155="連携コース",ROUNDDOWN(MIN(M155:N155)*2/3,0),ROUNDDOWN(MIN(M155:N155)*1/2,0))</f>
        <v>0</v>
      </c>
      <c r="P155" s="182"/>
      <c r="Q155" s="243">
        <f>IF(G155="連携コース",ROUNDDOWN(AD154*400000+AH154*200000+AE155*2/3,0),ROUNDDOWN(AD154*300000+AH154*150000+AE155*1/2,0))</f>
        <v>0</v>
      </c>
      <c r="R155" s="136">
        <f>MIN(O155:Q155)</f>
        <v>0</v>
      </c>
      <c r="S155" s="254"/>
      <c r="T155" s="182"/>
      <c r="U155" s="182"/>
      <c r="V155" s="234"/>
      <c r="W155" s="172" t="s">
        <v>7293</v>
      </c>
      <c r="X155" s="461">
        <f>SUM(実績報告総括表!U249:U268)</f>
        <v>0</v>
      </c>
      <c r="Y155" s="461"/>
      <c r="Z155" s="462" t="s">
        <v>7159</v>
      </c>
      <c r="AA155" s="462"/>
      <c r="AB155" s="463" t="s">
        <v>7191</v>
      </c>
      <c r="AC155" s="463"/>
      <c r="AD155" s="463"/>
      <c r="AE155" s="461">
        <f>SUM(実績報告総括表!V249:V268)</f>
        <v>0</v>
      </c>
      <c r="AF155" s="461"/>
      <c r="AG155" s="461"/>
      <c r="AH155" s="461"/>
      <c r="AI155" s="464" t="s">
        <v>7192</v>
      </c>
      <c r="AJ155" s="465"/>
      <c r="AL155" s="147">
        <v>11</v>
      </c>
    </row>
    <row r="156" spans="1:44" ht="13.5" hidden="1" customHeight="1" x14ac:dyDescent="0.15">
      <c r="A156" s="65"/>
      <c r="B156" s="469">
        <f>B145+1</f>
        <v>13</v>
      </c>
      <c r="C156" s="472" t="str">
        <f>IF(実績報告総括表!B269="","",実績報告総括表!B269)</f>
        <v/>
      </c>
      <c r="D156" s="472"/>
      <c r="E156" s="472"/>
      <c r="F156" s="472"/>
      <c r="G156" s="472"/>
      <c r="H156" s="472"/>
      <c r="I156" s="472"/>
      <c r="J156" s="473"/>
      <c r="K156" s="54">
        <f>K157+K162</f>
        <v>0</v>
      </c>
      <c r="L156" s="54">
        <f>L157+L162</f>
        <v>0</v>
      </c>
      <c r="M156" s="54">
        <f>M157+M162</f>
        <v>0</v>
      </c>
      <c r="N156" s="54">
        <f>N157+N162</f>
        <v>0</v>
      </c>
      <c r="O156" s="54">
        <f>O157+O162</f>
        <v>0</v>
      </c>
      <c r="P156" s="128"/>
      <c r="Q156" s="238"/>
      <c r="R156" s="247">
        <f>R157+R162</f>
        <v>0</v>
      </c>
      <c r="S156" s="226">
        <f>S157+S162</f>
        <v>0</v>
      </c>
      <c r="T156" s="247">
        <f>T157+T162</f>
        <v>0</v>
      </c>
      <c r="U156" s="247">
        <f>U157+U162</f>
        <v>0</v>
      </c>
      <c r="V156" s="226">
        <f>V157+V162</f>
        <v>0</v>
      </c>
      <c r="W156" s="474"/>
      <c r="X156" s="475"/>
      <c r="Y156" s="475"/>
      <c r="Z156" s="475"/>
      <c r="AA156" s="475"/>
      <c r="AB156" s="475"/>
      <c r="AC156" s="475"/>
      <c r="AD156" s="475"/>
      <c r="AE156" s="475"/>
      <c r="AF156" s="475"/>
      <c r="AG156" s="475"/>
      <c r="AH156" s="475"/>
      <c r="AI156" s="475"/>
      <c r="AJ156" s="476"/>
      <c r="AL156" s="147">
        <v>1</v>
      </c>
    </row>
    <row r="157" spans="1:44" ht="13.5" hidden="1" customHeight="1" x14ac:dyDescent="0.15">
      <c r="A157" s="56"/>
      <c r="B157" s="470"/>
      <c r="C157" s="477" t="s">
        <v>7204</v>
      </c>
      <c r="D157" s="472"/>
      <c r="E157" s="472"/>
      <c r="F157" s="472"/>
      <c r="G157" s="472"/>
      <c r="H157" s="472"/>
      <c r="I157" s="472"/>
      <c r="J157" s="473"/>
      <c r="K157" s="57">
        <f>SUM(K158:K161)</f>
        <v>0</v>
      </c>
      <c r="L157" s="57">
        <f>SUM(L158:L161)</f>
        <v>0</v>
      </c>
      <c r="M157" s="57">
        <f>SUM(M158:M161)</f>
        <v>0</v>
      </c>
      <c r="N157" s="57">
        <f>SUM(N158:N161)</f>
        <v>0</v>
      </c>
      <c r="O157" s="57">
        <f>SUM(O158:O161)</f>
        <v>0</v>
      </c>
      <c r="P157" s="126"/>
      <c r="Q157" s="239"/>
      <c r="R157" s="57">
        <f>ROUNDDOWN(SUM(R158:R161),-3)</f>
        <v>0</v>
      </c>
      <c r="S157" s="228">
        <f>所要額調!R157</f>
        <v>0</v>
      </c>
      <c r="T157" s="306">
        <v>0</v>
      </c>
      <c r="U157" s="57">
        <f>MIN(R157:S157)</f>
        <v>0</v>
      </c>
      <c r="V157" s="230">
        <f>U157-T157</f>
        <v>0</v>
      </c>
      <c r="W157" s="295"/>
      <c r="X157" s="296"/>
      <c r="Y157" s="296"/>
      <c r="Z157" s="296"/>
      <c r="AA157" s="296"/>
      <c r="AB157" s="296"/>
      <c r="AC157" s="296"/>
      <c r="AD157" s="296"/>
      <c r="AE157" s="297"/>
      <c r="AF157" s="296"/>
      <c r="AG157" s="296"/>
      <c r="AH157" s="296"/>
      <c r="AI157" s="296"/>
      <c r="AJ157" s="298"/>
      <c r="AK157" s="167"/>
      <c r="AL157" s="147">
        <v>2</v>
      </c>
    </row>
    <row r="158" spans="1:44" ht="13.5" hidden="1" customHeight="1" x14ac:dyDescent="0.15">
      <c r="A158" s="56"/>
      <c r="B158" s="470"/>
      <c r="C158" s="478" t="s">
        <v>7188</v>
      </c>
      <c r="D158" s="479"/>
      <c r="E158" s="479"/>
      <c r="F158" s="480"/>
      <c r="G158" s="487" t="s">
        <v>7193</v>
      </c>
      <c r="H158" s="487"/>
      <c r="I158" s="487"/>
      <c r="J158" s="488"/>
      <c r="K158" s="130">
        <f>実績報告総括表!AJ270</f>
        <v>0</v>
      </c>
      <c r="L158" s="130">
        <f>実績報告総括表!AQ270</f>
        <v>0</v>
      </c>
      <c r="M158" s="130">
        <f>K158-L158</f>
        <v>0</v>
      </c>
      <c r="N158" s="130">
        <f>実績報告総括表!AX270</f>
        <v>0</v>
      </c>
      <c r="O158" s="133">
        <f>ROUNDDOWN(MIN(M158:N158)*3/4,0)</f>
        <v>0</v>
      </c>
      <c r="P158" s="489">
        <f>SUM(O158:O160)</f>
        <v>0</v>
      </c>
      <c r="Q158" s="648">
        <f>IFERROR(VLOOKUP(実績報告総括表!C269,リンク先!$C$6:$D$8,2,FALSE),0)</f>
        <v>0</v>
      </c>
      <c r="R158" s="636">
        <f>MIN(P158:Q160)</f>
        <v>0</v>
      </c>
      <c r="S158" s="639"/>
      <c r="T158" s="642"/>
      <c r="U158" s="642"/>
      <c r="V158" s="645"/>
      <c r="W158" s="299"/>
      <c r="X158" s="300"/>
      <c r="Y158" s="300"/>
      <c r="Z158" s="300"/>
      <c r="AA158" s="300"/>
      <c r="AB158" s="300"/>
      <c r="AC158" s="300"/>
      <c r="AD158" s="300"/>
      <c r="AE158" s="301"/>
      <c r="AF158" s="300"/>
      <c r="AG158" s="300"/>
      <c r="AH158" s="300"/>
      <c r="AI158" s="300"/>
      <c r="AJ158" s="302"/>
      <c r="AK158" s="167"/>
      <c r="AL158" s="147">
        <v>3</v>
      </c>
    </row>
    <row r="159" spans="1:44" ht="13.5" hidden="1" customHeight="1" x14ac:dyDescent="0.15">
      <c r="A159" s="371"/>
      <c r="B159" s="470"/>
      <c r="C159" s="481"/>
      <c r="D159" s="482"/>
      <c r="E159" s="482"/>
      <c r="F159" s="483"/>
      <c r="G159" s="500" t="s">
        <v>7261</v>
      </c>
      <c r="H159" s="500"/>
      <c r="I159" s="500"/>
      <c r="J159" s="501"/>
      <c r="K159" s="131">
        <f>実績報告総括表!AJ271</f>
        <v>0</v>
      </c>
      <c r="L159" s="131">
        <f>実績報告総括表!AQ271</f>
        <v>0</v>
      </c>
      <c r="M159" s="131">
        <f>K159-L159</f>
        <v>0</v>
      </c>
      <c r="N159" s="131">
        <f>実績報告総括表!AX271</f>
        <v>0</v>
      </c>
      <c r="O159" s="131">
        <f>ROUNDDOWN(MIN(M159:N159)*2/3,0)</f>
        <v>0</v>
      </c>
      <c r="P159" s="490"/>
      <c r="Q159" s="649"/>
      <c r="R159" s="637"/>
      <c r="S159" s="640"/>
      <c r="T159" s="643"/>
      <c r="U159" s="643"/>
      <c r="V159" s="646"/>
      <c r="W159" s="299"/>
      <c r="X159" s="300"/>
      <c r="Y159" s="300"/>
      <c r="Z159" s="300"/>
      <c r="AA159" s="300"/>
      <c r="AB159" s="300"/>
      <c r="AC159" s="300"/>
      <c r="AD159" s="300"/>
      <c r="AE159" s="301"/>
      <c r="AF159" s="300"/>
      <c r="AG159" s="300"/>
      <c r="AH159" s="300"/>
      <c r="AI159" s="300"/>
      <c r="AJ159" s="302"/>
      <c r="AL159" s="147">
        <v>4</v>
      </c>
      <c r="AQ159" s="169"/>
    </row>
    <row r="160" spans="1:44" ht="13.5" hidden="1" customHeight="1" x14ac:dyDescent="0.15">
      <c r="A160" s="56"/>
      <c r="B160" s="470"/>
      <c r="C160" s="484"/>
      <c r="D160" s="485"/>
      <c r="E160" s="485"/>
      <c r="F160" s="486"/>
      <c r="G160" s="503" t="s">
        <v>7187</v>
      </c>
      <c r="H160" s="503"/>
      <c r="I160" s="503"/>
      <c r="J160" s="504"/>
      <c r="K160" s="132">
        <f>実績報告総括表!AJ272</f>
        <v>0</v>
      </c>
      <c r="L160" s="132">
        <f>実績報告総括表!AQ272</f>
        <v>0</v>
      </c>
      <c r="M160" s="132">
        <f>K160-L160</f>
        <v>0</v>
      </c>
      <c r="N160" s="132">
        <f>実績報告総括表!AX272</f>
        <v>0</v>
      </c>
      <c r="O160" s="132">
        <f>ROUNDDOWN(MIN(M160:N160)*1/2,0)</f>
        <v>0</v>
      </c>
      <c r="P160" s="491"/>
      <c r="Q160" s="650"/>
      <c r="R160" s="638"/>
      <c r="S160" s="641"/>
      <c r="T160" s="644"/>
      <c r="U160" s="644"/>
      <c r="V160" s="647"/>
      <c r="W160" s="299"/>
      <c r="X160" s="300"/>
      <c r="Y160" s="300"/>
      <c r="Z160" s="300"/>
      <c r="AA160" s="300"/>
      <c r="AB160" s="300"/>
      <c r="AC160" s="300"/>
      <c r="AD160" s="300"/>
      <c r="AE160" s="301"/>
      <c r="AF160" s="300"/>
      <c r="AG160" s="300"/>
      <c r="AH160" s="300"/>
      <c r="AI160" s="300"/>
      <c r="AJ160" s="302"/>
      <c r="AK160" s="167"/>
      <c r="AL160" s="147">
        <v>5</v>
      </c>
    </row>
    <row r="161" spans="1:44" ht="13.5" hidden="1" customHeight="1" x14ac:dyDescent="0.15">
      <c r="A161" s="56"/>
      <c r="B161" s="470"/>
      <c r="C161" s="525" t="s">
        <v>7230</v>
      </c>
      <c r="D161" s="526"/>
      <c r="E161" s="526"/>
      <c r="F161" s="527"/>
      <c r="G161" s="528" t="str">
        <f>実績報告総括表!AI273</f>
        <v/>
      </c>
      <c r="H161" s="528"/>
      <c r="I161" s="528"/>
      <c r="J161" s="529"/>
      <c r="K161" s="132">
        <f>実績報告総括表!AJ273</f>
        <v>0</v>
      </c>
      <c r="L161" s="132">
        <f>実績報告総括表!AQ273</f>
        <v>0</v>
      </c>
      <c r="M161" s="132">
        <f>K161-L161</f>
        <v>0</v>
      </c>
      <c r="N161" s="132">
        <f>実績報告総括表!AX273</f>
        <v>0</v>
      </c>
      <c r="O161" s="132">
        <f>IF(G161="連携コース",ROUNDDOWN(MIN(M161:N161)*2/3,0),ROUNDDOWN(MIN(M161:N161)*1/2,0))</f>
        <v>0</v>
      </c>
      <c r="P161" s="181"/>
      <c r="Q161" s="372">
        <f>IF(G161="連携コース",ROUNDDOWN(AD165*400000+AH165*200000+AE166*2/3,0),ROUNDDOWN(AD165*300000+AH165*150000+AE166*1/2,0))</f>
        <v>0</v>
      </c>
      <c r="R161" s="373">
        <f>MIN(O161:Q161)</f>
        <v>0</v>
      </c>
      <c r="S161" s="253"/>
      <c r="T161" s="259"/>
      <c r="U161" s="259"/>
      <c r="V161" s="233"/>
      <c r="W161" s="299"/>
      <c r="X161" s="300"/>
      <c r="Y161" s="300"/>
      <c r="Z161" s="300"/>
      <c r="AA161" s="300"/>
      <c r="AB161" s="300"/>
      <c r="AC161" s="300"/>
      <c r="AD161" s="300"/>
      <c r="AE161" s="301"/>
      <c r="AF161" s="300"/>
      <c r="AG161" s="300"/>
      <c r="AH161" s="300"/>
      <c r="AI161" s="300"/>
      <c r="AJ161" s="302"/>
      <c r="AK161" s="167"/>
      <c r="AL161" s="147">
        <v>6</v>
      </c>
    </row>
    <row r="162" spans="1:44" ht="13.5" hidden="1" customHeight="1" x14ac:dyDescent="0.15">
      <c r="A162" s="56"/>
      <c r="B162" s="470"/>
      <c r="C162" s="530" t="s">
        <v>7209</v>
      </c>
      <c r="D162" s="531"/>
      <c r="E162" s="531"/>
      <c r="F162" s="531"/>
      <c r="G162" s="531"/>
      <c r="H162" s="531"/>
      <c r="I162" s="531"/>
      <c r="J162" s="532"/>
      <c r="K162" s="134">
        <f>SUM(K163:K166)</f>
        <v>0</v>
      </c>
      <c r="L162" s="134">
        <f>SUM(L163:L166)</f>
        <v>0</v>
      </c>
      <c r="M162" s="134">
        <f>SUM(M163:M166)</f>
        <v>0</v>
      </c>
      <c r="N162" s="134">
        <f>SUM(N163:N166)</f>
        <v>0</v>
      </c>
      <c r="O162" s="134">
        <f>SUM(O163:O166)</f>
        <v>0</v>
      </c>
      <c r="P162" s="182"/>
      <c r="Q162" s="242"/>
      <c r="R162" s="136">
        <f>ROUNDDOWN(SUM(R163:R166),-3)</f>
        <v>0</v>
      </c>
      <c r="S162" s="228">
        <f>所要額調!R162</f>
        <v>0</v>
      </c>
      <c r="T162" s="306">
        <v>0</v>
      </c>
      <c r="U162" s="57">
        <f>MIN(R162:S162)</f>
        <v>0</v>
      </c>
      <c r="V162" s="230">
        <f>U162-T162</f>
        <v>0</v>
      </c>
      <c r="W162" s="299"/>
      <c r="X162" s="300"/>
      <c r="Y162" s="300"/>
      <c r="Z162" s="300"/>
      <c r="AA162" s="300"/>
      <c r="AB162" s="300"/>
      <c r="AC162" s="300"/>
      <c r="AD162" s="300"/>
      <c r="AE162" s="301"/>
      <c r="AF162" s="300"/>
      <c r="AG162" s="300"/>
      <c r="AH162" s="300"/>
      <c r="AI162" s="300"/>
      <c r="AJ162" s="302"/>
      <c r="AL162" s="147">
        <v>7</v>
      </c>
    </row>
    <row r="163" spans="1:44" ht="13.5" hidden="1" customHeight="1" x14ac:dyDescent="0.15">
      <c r="A163" s="371"/>
      <c r="B163" s="470"/>
      <c r="C163" s="478" t="s">
        <v>7188</v>
      </c>
      <c r="D163" s="479"/>
      <c r="E163" s="479"/>
      <c r="F163" s="480"/>
      <c r="G163" s="487" t="s">
        <v>7193</v>
      </c>
      <c r="H163" s="487"/>
      <c r="I163" s="487"/>
      <c r="J163" s="488"/>
      <c r="K163" s="131">
        <f>実績報告総括表!AJ275</f>
        <v>0</v>
      </c>
      <c r="L163" s="131">
        <f>実績報告総括表!AQ275</f>
        <v>0</v>
      </c>
      <c r="M163" s="131">
        <f>K163-L163</f>
        <v>0</v>
      </c>
      <c r="N163" s="131">
        <f>実績報告総括表!AX275</f>
        <v>0</v>
      </c>
      <c r="O163" s="131">
        <f>ROUNDDOWN(MIN(M163:N163)*3/4,0)</f>
        <v>0</v>
      </c>
      <c r="P163" s="489">
        <f>SUM(O163:O165)</f>
        <v>0</v>
      </c>
      <c r="Q163" s="648">
        <f>IFERROR(VLOOKUP(実績報告総括表!C269,リンク先!$C$3:$D$5,2,FALSE),0)</f>
        <v>0</v>
      </c>
      <c r="R163" s="636">
        <f>MIN(P163:Q165)</f>
        <v>0</v>
      </c>
      <c r="S163" s="639"/>
      <c r="T163" s="642"/>
      <c r="U163" s="642"/>
      <c r="V163" s="645"/>
      <c r="W163" s="299"/>
      <c r="X163" s="300"/>
      <c r="Y163" s="300"/>
      <c r="Z163" s="300"/>
      <c r="AA163" s="300"/>
      <c r="AB163" s="300"/>
      <c r="AC163" s="300"/>
      <c r="AD163" s="300"/>
      <c r="AE163" s="301"/>
      <c r="AF163" s="300"/>
      <c r="AG163" s="300"/>
      <c r="AH163" s="300"/>
      <c r="AI163" s="300"/>
      <c r="AJ163" s="302"/>
      <c r="AL163" s="147">
        <v>8</v>
      </c>
      <c r="AR163" s="170"/>
    </row>
    <row r="164" spans="1:44" ht="13.5" hidden="1" customHeight="1" x14ac:dyDescent="0.15">
      <c r="A164" s="371"/>
      <c r="B164" s="470"/>
      <c r="C164" s="481"/>
      <c r="D164" s="482"/>
      <c r="E164" s="482"/>
      <c r="F164" s="483"/>
      <c r="G164" s="607" t="s">
        <v>7189</v>
      </c>
      <c r="H164" s="607"/>
      <c r="I164" s="607"/>
      <c r="J164" s="608"/>
      <c r="K164" s="135">
        <f>実績報告総括表!AJ276</f>
        <v>0</v>
      </c>
      <c r="L164" s="135">
        <f>実績報告総括表!AQ276</f>
        <v>0</v>
      </c>
      <c r="M164" s="131">
        <f>K164-L164</f>
        <v>0</v>
      </c>
      <c r="N164" s="131">
        <f>実績報告総括表!AX276</f>
        <v>0</v>
      </c>
      <c r="O164" s="135">
        <f>ROUNDDOWN(MIN(M164:N164)*2/3,0)</f>
        <v>0</v>
      </c>
      <c r="P164" s="490"/>
      <c r="Q164" s="649"/>
      <c r="R164" s="637"/>
      <c r="S164" s="640"/>
      <c r="T164" s="643"/>
      <c r="U164" s="643"/>
      <c r="V164" s="646"/>
      <c r="W164" s="299"/>
      <c r="X164" s="300"/>
      <c r="Y164" s="300"/>
      <c r="Z164" s="300"/>
      <c r="AA164" s="300"/>
      <c r="AB164" s="300"/>
      <c r="AC164" s="300"/>
      <c r="AD164" s="300"/>
      <c r="AE164" s="301"/>
      <c r="AF164" s="300"/>
      <c r="AG164" s="300"/>
      <c r="AH164" s="300"/>
      <c r="AI164" s="300"/>
      <c r="AJ164" s="302"/>
      <c r="AK164" s="167"/>
      <c r="AL164" s="147">
        <v>9</v>
      </c>
    </row>
    <row r="165" spans="1:44" ht="13.5" hidden="1" customHeight="1" x14ac:dyDescent="0.15">
      <c r="A165" s="371"/>
      <c r="B165" s="470"/>
      <c r="C165" s="602"/>
      <c r="D165" s="603"/>
      <c r="E165" s="603"/>
      <c r="F165" s="604"/>
      <c r="G165" s="605" t="s">
        <v>7187</v>
      </c>
      <c r="H165" s="605"/>
      <c r="I165" s="605"/>
      <c r="J165" s="606"/>
      <c r="K165" s="132">
        <f>実績報告総括表!AJ277</f>
        <v>0</v>
      </c>
      <c r="L165" s="132">
        <f>実績報告総括表!AQ277</f>
        <v>0</v>
      </c>
      <c r="M165" s="132">
        <f>K165-L165</f>
        <v>0</v>
      </c>
      <c r="N165" s="132">
        <f>実績報告総括表!AX277</f>
        <v>0</v>
      </c>
      <c r="O165" s="132">
        <f>ROUNDDOWN(MIN(M165:N165)*1/2,0)</f>
        <v>0</v>
      </c>
      <c r="P165" s="491"/>
      <c r="Q165" s="650"/>
      <c r="R165" s="638"/>
      <c r="S165" s="641"/>
      <c r="T165" s="644"/>
      <c r="U165" s="644"/>
      <c r="V165" s="647"/>
      <c r="W165" s="171" t="s">
        <v>7292</v>
      </c>
      <c r="X165" s="441">
        <f>SUM(実績報告総括表!R269:R288)</f>
        <v>0</v>
      </c>
      <c r="Y165" s="441"/>
      <c r="Z165" s="609" t="s">
        <v>7159</v>
      </c>
      <c r="AA165" s="609"/>
      <c r="AB165" s="440" t="s">
        <v>7178</v>
      </c>
      <c r="AC165" s="440"/>
      <c r="AD165" s="441">
        <f>SUM(実績報告総括表!S269:S288)</f>
        <v>0</v>
      </c>
      <c r="AE165" s="441"/>
      <c r="AF165" s="440" t="s">
        <v>7179</v>
      </c>
      <c r="AG165" s="440"/>
      <c r="AH165" s="441">
        <f>SUM(実績報告総括表!T269:T288)</f>
        <v>0</v>
      </c>
      <c r="AI165" s="441"/>
      <c r="AJ165" s="137" t="s">
        <v>7180</v>
      </c>
      <c r="AL165" s="147">
        <v>10</v>
      </c>
    </row>
    <row r="166" spans="1:44" ht="13.5" hidden="1" customHeight="1" x14ac:dyDescent="0.15">
      <c r="A166" s="371"/>
      <c r="B166" s="471"/>
      <c r="C166" s="525" t="s">
        <v>7230</v>
      </c>
      <c r="D166" s="526"/>
      <c r="E166" s="526"/>
      <c r="F166" s="527"/>
      <c r="G166" s="528" t="str">
        <f>実績報告総括表!AI278</f>
        <v/>
      </c>
      <c r="H166" s="528"/>
      <c r="I166" s="528"/>
      <c r="J166" s="529"/>
      <c r="K166" s="134">
        <f>実績報告総括表!AJ278</f>
        <v>0</v>
      </c>
      <c r="L166" s="134">
        <f>実績報告総括表!AQ278</f>
        <v>0</v>
      </c>
      <c r="M166" s="136">
        <f>K166-L166</f>
        <v>0</v>
      </c>
      <c r="N166" s="134">
        <f>実績報告総括表!AX278</f>
        <v>0</v>
      </c>
      <c r="O166" s="134">
        <f>IF(G166="連携コース",ROUNDDOWN(MIN(M166:N166)*2/3,0),ROUNDDOWN(MIN(M166:N166)*1/2,0))</f>
        <v>0</v>
      </c>
      <c r="P166" s="182"/>
      <c r="Q166" s="243">
        <f>IF(G166="連携コース",ROUNDDOWN(AD165*400000+AH165*200000+AE166*2/3,0),ROUNDDOWN(AD165*300000+AH165*150000+AE166*1/2,0))</f>
        <v>0</v>
      </c>
      <c r="R166" s="136">
        <f>MIN(O166:Q166)</f>
        <v>0</v>
      </c>
      <c r="S166" s="254"/>
      <c r="T166" s="182"/>
      <c r="U166" s="182"/>
      <c r="V166" s="234"/>
      <c r="W166" s="172" t="s">
        <v>7293</v>
      </c>
      <c r="X166" s="461">
        <f>SUM(実績報告総括表!U269:U288)</f>
        <v>0</v>
      </c>
      <c r="Y166" s="461"/>
      <c r="Z166" s="462" t="s">
        <v>7159</v>
      </c>
      <c r="AA166" s="462"/>
      <c r="AB166" s="463" t="s">
        <v>7191</v>
      </c>
      <c r="AC166" s="463"/>
      <c r="AD166" s="463"/>
      <c r="AE166" s="461">
        <f>SUM(実績報告総括表!V269:V288)</f>
        <v>0</v>
      </c>
      <c r="AF166" s="461"/>
      <c r="AG166" s="461"/>
      <c r="AH166" s="461"/>
      <c r="AI166" s="464" t="s">
        <v>7192</v>
      </c>
      <c r="AJ166" s="465"/>
      <c r="AL166" s="147">
        <v>11</v>
      </c>
    </row>
    <row r="167" spans="1:44" ht="13.5" hidden="1" customHeight="1" x14ac:dyDescent="0.15">
      <c r="A167" s="65"/>
      <c r="B167" s="469">
        <f>B156+1</f>
        <v>14</v>
      </c>
      <c r="C167" s="472" t="str">
        <f>IF(実績報告総括表!B289="","",実績報告総括表!B289)</f>
        <v/>
      </c>
      <c r="D167" s="472"/>
      <c r="E167" s="472"/>
      <c r="F167" s="472"/>
      <c r="G167" s="472"/>
      <c r="H167" s="472"/>
      <c r="I167" s="472"/>
      <c r="J167" s="473"/>
      <c r="K167" s="54">
        <f>K168+K173</f>
        <v>0</v>
      </c>
      <c r="L167" s="54">
        <f>L168+L173</f>
        <v>0</v>
      </c>
      <c r="M167" s="54">
        <f>M168+M173</f>
        <v>0</v>
      </c>
      <c r="N167" s="54">
        <f>N168+N173</f>
        <v>0</v>
      </c>
      <c r="O167" s="54">
        <f>O168+O173</f>
        <v>0</v>
      </c>
      <c r="P167" s="128"/>
      <c r="Q167" s="238"/>
      <c r="R167" s="247">
        <f>R168+R173</f>
        <v>0</v>
      </c>
      <c r="S167" s="226">
        <f>S168+S173</f>
        <v>0</v>
      </c>
      <c r="T167" s="247">
        <f>T168+T173</f>
        <v>0</v>
      </c>
      <c r="U167" s="247">
        <f>U168+U173</f>
        <v>0</v>
      </c>
      <c r="V167" s="226">
        <f>V168+V173</f>
        <v>0</v>
      </c>
      <c r="W167" s="474"/>
      <c r="X167" s="475"/>
      <c r="Y167" s="475"/>
      <c r="Z167" s="475"/>
      <c r="AA167" s="475"/>
      <c r="AB167" s="475"/>
      <c r="AC167" s="475"/>
      <c r="AD167" s="475"/>
      <c r="AE167" s="475"/>
      <c r="AF167" s="475"/>
      <c r="AG167" s="475"/>
      <c r="AH167" s="475"/>
      <c r="AI167" s="475"/>
      <c r="AJ167" s="476"/>
      <c r="AL167" s="147">
        <v>1</v>
      </c>
    </row>
    <row r="168" spans="1:44" ht="13.5" hidden="1" customHeight="1" x14ac:dyDescent="0.15">
      <c r="A168" s="56"/>
      <c r="B168" s="470"/>
      <c r="C168" s="477" t="s">
        <v>7204</v>
      </c>
      <c r="D168" s="472"/>
      <c r="E168" s="472"/>
      <c r="F168" s="472"/>
      <c r="G168" s="472"/>
      <c r="H168" s="472"/>
      <c r="I168" s="472"/>
      <c r="J168" s="473"/>
      <c r="K168" s="57">
        <f>SUM(K169:K172)</f>
        <v>0</v>
      </c>
      <c r="L168" s="57">
        <f>SUM(L169:L172)</f>
        <v>0</v>
      </c>
      <c r="M168" s="57">
        <f>SUM(M169:M172)</f>
        <v>0</v>
      </c>
      <c r="N168" s="57">
        <f>SUM(N169:N172)</f>
        <v>0</v>
      </c>
      <c r="O168" s="57">
        <f>SUM(O169:O172)</f>
        <v>0</v>
      </c>
      <c r="P168" s="126"/>
      <c r="Q168" s="239"/>
      <c r="R168" s="57">
        <f>ROUNDDOWN(SUM(R169:R172),-3)</f>
        <v>0</v>
      </c>
      <c r="S168" s="228">
        <f>所要額調!R168</f>
        <v>0</v>
      </c>
      <c r="T168" s="306">
        <v>0</v>
      </c>
      <c r="U168" s="57">
        <f>MIN(R168:S168)</f>
        <v>0</v>
      </c>
      <c r="V168" s="230">
        <f>U168-T168</f>
        <v>0</v>
      </c>
      <c r="W168" s="295"/>
      <c r="X168" s="296"/>
      <c r="Y168" s="296"/>
      <c r="Z168" s="296"/>
      <c r="AA168" s="296"/>
      <c r="AB168" s="296"/>
      <c r="AC168" s="296"/>
      <c r="AD168" s="296"/>
      <c r="AE168" s="297"/>
      <c r="AF168" s="296"/>
      <c r="AG168" s="296"/>
      <c r="AH168" s="296"/>
      <c r="AI168" s="296"/>
      <c r="AJ168" s="298"/>
      <c r="AK168" s="167"/>
      <c r="AL168" s="147">
        <v>2</v>
      </c>
    </row>
    <row r="169" spans="1:44" ht="13.5" hidden="1" customHeight="1" x14ac:dyDescent="0.15">
      <c r="A169" s="56"/>
      <c r="B169" s="470"/>
      <c r="C169" s="478" t="s">
        <v>7188</v>
      </c>
      <c r="D169" s="479"/>
      <c r="E169" s="479"/>
      <c r="F169" s="480"/>
      <c r="G169" s="487" t="s">
        <v>7193</v>
      </c>
      <c r="H169" s="487"/>
      <c r="I169" s="487"/>
      <c r="J169" s="488"/>
      <c r="K169" s="130">
        <f>実績報告総括表!AJ290</f>
        <v>0</v>
      </c>
      <c r="L169" s="130">
        <f>実績報告総括表!AQ290</f>
        <v>0</v>
      </c>
      <c r="M169" s="130">
        <f>K169-L169</f>
        <v>0</v>
      </c>
      <c r="N169" s="130">
        <f>実績報告総括表!AX290</f>
        <v>0</v>
      </c>
      <c r="O169" s="133">
        <f>ROUNDDOWN(MIN(M169:N169)*3/4,0)</f>
        <v>0</v>
      </c>
      <c r="P169" s="489">
        <f>SUM(O169:O171)</f>
        <v>0</v>
      </c>
      <c r="Q169" s="648">
        <f>IFERROR(VLOOKUP(実績報告総括表!C289,リンク先!$C$6:$D$8,2,FALSE),0)</f>
        <v>0</v>
      </c>
      <c r="R169" s="636">
        <f>MIN(P169:Q171)</f>
        <v>0</v>
      </c>
      <c r="S169" s="639"/>
      <c r="T169" s="642"/>
      <c r="U169" s="642"/>
      <c r="V169" s="645"/>
      <c r="W169" s="299"/>
      <c r="X169" s="300"/>
      <c r="Y169" s="300"/>
      <c r="Z169" s="300"/>
      <c r="AA169" s="300"/>
      <c r="AB169" s="300"/>
      <c r="AC169" s="300"/>
      <c r="AD169" s="300"/>
      <c r="AE169" s="301"/>
      <c r="AF169" s="300"/>
      <c r="AG169" s="300"/>
      <c r="AH169" s="300"/>
      <c r="AI169" s="300"/>
      <c r="AJ169" s="302"/>
      <c r="AK169" s="167"/>
      <c r="AL169" s="147">
        <v>3</v>
      </c>
    </row>
    <row r="170" spans="1:44" ht="13.5" hidden="1" customHeight="1" x14ac:dyDescent="0.15">
      <c r="A170" s="371"/>
      <c r="B170" s="470"/>
      <c r="C170" s="481"/>
      <c r="D170" s="482"/>
      <c r="E170" s="482"/>
      <c r="F170" s="483"/>
      <c r="G170" s="500" t="s">
        <v>7261</v>
      </c>
      <c r="H170" s="500"/>
      <c r="I170" s="500"/>
      <c r="J170" s="501"/>
      <c r="K170" s="131">
        <f>実績報告総括表!AJ291</f>
        <v>0</v>
      </c>
      <c r="L170" s="131">
        <f>実績報告総括表!AQ291</f>
        <v>0</v>
      </c>
      <c r="M170" s="131">
        <f>K170-L170</f>
        <v>0</v>
      </c>
      <c r="N170" s="131">
        <f>実績報告総括表!AX291</f>
        <v>0</v>
      </c>
      <c r="O170" s="131">
        <f>ROUNDDOWN(MIN(M170:N170)*2/3,0)</f>
        <v>0</v>
      </c>
      <c r="P170" s="490"/>
      <c r="Q170" s="649"/>
      <c r="R170" s="637"/>
      <c r="S170" s="640"/>
      <c r="T170" s="643"/>
      <c r="U170" s="643"/>
      <c r="V170" s="646"/>
      <c r="W170" s="299"/>
      <c r="X170" s="300"/>
      <c r="Y170" s="300"/>
      <c r="Z170" s="300"/>
      <c r="AA170" s="300"/>
      <c r="AB170" s="300"/>
      <c r="AC170" s="300"/>
      <c r="AD170" s="300"/>
      <c r="AE170" s="301"/>
      <c r="AF170" s="300"/>
      <c r="AG170" s="300"/>
      <c r="AH170" s="300"/>
      <c r="AI170" s="300"/>
      <c r="AJ170" s="302"/>
      <c r="AL170" s="147">
        <v>4</v>
      </c>
      <c r="AQ170" s="169"/>
    </row>
    <row r="171" spans="1:44" ht="13.5" hidden="1" customHeight="1" x14ac:dyDescent="0.15">
      <c r="A171" s="56"/>
      <c r="B171" s="470"/>
      <c r="C171" s="484"/>
      <c r="D171" s="485"/>
      <c r="E171" s="485"/>
      <c r="F171" s="486"/>
      <c r="G171" s="503" t="s">
        <v>7187</v>
      </c>
      <c r="H171" s="503"/>
      <c r="I171" s="503"/>
      <c r="J171" s="504"/>
      <c r="K171" s="132">
        <f>実績報告総括表!AJ292</f>
        <v>0</v>
      </c>
      <c r="L171" s="132">
        <f>実績報告総括表!AQ292</f>
        <v>0</v>
      </c>
      <c r="M171" s="132">
        <f>K171-L171</f>
        <v>0</v>
      </c>
      <c r="N171" s="132">
        <f>実績報告総括表!AX292</f>
        <v>0</v>
      </c>
      <c r="O171" s="132">
        <f>ROUNDDOWN(MIN(M171:N171)*1/2,0)</f>
        <v>0</v>
      </c>
      <c r="P171" s="491"/>
      <c r="Q171" s="650"/>
      <c r="R171" s="638"/>
      <c r="S171" s="641"/>
      <c r="T171" s="644"/>
      <c r="U171" s="644"/>
      <c r="V171" s="647"/>
      <c r="W171" s="299"/>
      <c r="X171" s="300"/>
      <c r="Y171" s="300"/>
      <c r="Z171" s="300"/>
      <c r="AA171" s="300"/>
      <c r="AB171" s="300"/>
      <c r="AC171" s="300"/>
      <c r="AD171" s="300"/>
      <c r="AE171" s="301"/>
      <c r="AF171" s="300"/>
      <c r="AG171" s="300"/>
      <c r="AH171" s="300"/>
      <c r="AI171" s="300"/>
      <c r="AJ171" s="302"/>
      <c r="AK171" s="167"/>
      <c r="AL171" s="147">
        <v>5</v>
      </c>
    </row>
    <row r="172" spans="1:44" ht="13.5" hidden="1" customHeight="1" x14ac:dyDescent="0.15">
      <c r="A172" s="56"/>
      <c r="B172" s="470"/>
      <c r="C172" s="525" t="s">
        <v>7230</v>
      </c>
      <c r="D172" s="526"/>
      <c r="E172" s="526"/>
      <c r="F172" s="527"/>
      <c r="G172" s="528" t="str">
        <f>実績報告総括表!AI293</f>
        <v/>
      </c>
      <c r="H172" s="528"/>
      <c r="I172" s="528"/>
      <c r="J172" s="529"/>
      <c r="K172" s="132">
        <f>実績報告総括表!AJ293</f>
        <v>0</v>
      </c>
      <c r="L172" s="132">
        <f>実績報告総括表!AQ293</f>
        <v>0</v>
      </c>
      <c r="M172" s="132">
        <f>K172-L172</f>
        <v>0</v>
      </c>
      <c r="N172" s="132">
        <f>実績報告総括表!AX293</f>
        <v>0</v>
      </c>
      <c r="O172" s="132">
        <f>IF(G172="連携コース",ROUNDDOWN(MIN(M172:N172)*2/3,0),ROUNDDOWN(MIN(M172:N172)*1/2,0))</f>
        <v>0</v>
      </c>
      <c r="P172" s="181"/>
      <c r="Q172" s="372">
        <f>IF(G172="連携コース",ROUNDDOWN(AD176*400000+AH176*200000+AE177*2/3,0),ROUNDDOWN(AD176*300000+AH176*150000+AE177*1/2,0))</f>
        <v>0</v>
      </c>
      <c r="R172" s="373">
        <f>MIN(O172:Q172)</f>
        <v>0</v>
      </c>
      <c r="S172" s="253"/>
      <c r="T172" s="259"/>
      <c r="U172" s="259"/>
      <c r="V172" s="233"/>
      <c r="W172" s="299"/>
      <c r="X172" s="300"/>
      <c r="Y172" s="300"/>
      <c r="Z172" s="300"/>
      <c r="AA172" s="300"/>
      <c r="AB172" s="300"/>
      <c r="AC172" s="300"/>
      <c r="AD172" s="300"/>
      <c r="AE172" s="301"/>
      <c r="AF172" s="300"/>
      <c r="AG172" s="300"/>
      <c r="AH172" s="300"/>
      <c r="AI172" s="300"/>
      <c r="AJ172" s="302"/>
      <c r="AK172" s="167"/>
      <c r="AL172" s="147">
        <v>6</v>
      </c>
    </row>
    <row r="173" spans="1:44" ht="13.5" hidden="1" customHeight="1" x14ac:dyDescent="0.15">
      <c r="A173" s="56"/>
      <c r="B173" s="470"/>
      <c r="C173" s="530" t="s">
        <v>7209</v>
      </c>
      <c r="D173" s="531"/>
      <c r="E173" s="531"/>
      <c r="F173" s="531"/>
      <c r="G173" s="531"/>
      <c r="H173" s="531"/>
      <c r="I173" s="531"/>
      <c r="J173" s="532"/>
      <c r="K173" s="134">
        <f>SUM(K174:K177)</f>
        <v>0</v>
      </c>
      <c r="L173" s="134">
        <f>SUM(L174:L177)</f>
        <v>0</v>
      </c>
      <c r="M173" s="134">
        <f>SUM(M174:M177)</f>
        <v>0</v>
      </c>
      <c r="N173" s="134">
        <f>SUM(N174:N177)</f>
        <v>0</v>
      </c>
      <c r="O173" s="134">
        <f>SUM(O174:O177)</f>
        <v>0</v>
      </c>
      <c r="P173" s="182"/>
      <c r="Q173" s="242"/>
      <c r="R173" s="136">
        <f>ROUNDDOWN(SUM(R174:R177),-3)</f>
        <v>0</v>
      </c>
      <c r="S173" s="228">
        <f>所要額調!R173</f>
        <v>0</v>
      </c>
      <c r="T173" s="306">
        <v>0</v>
      </c>
      <c r="U173" s="57">
        <f>MIN(R173:S173)</f>
        <v>0</v>
      </c>
      <c r="V173" s="230">
        <f>U173-T173</f>
        <v>0</v>
      </c>
      <c r="W173" s="299"/>
      <c r="X173" s="300"/>
      <c r="Y173" s="300"/>
      <c r="Z173" s="300"/>
      <c r="AA173" s="300"/>
      <c r="AB173" s="300"/>
      <c r="AC173" s="300"/>
      <c r="AD173" s="300"/>
      <c r="AE173" s="301"/>
      <c r="AF173" s="300"/>
      <c r="AG173" s="300"/>
      <c r="AH173" s="300"/>
      <c r="AI173" s="300"/>
      <c r="AJ173" s="302"/>
      <c r="AL173" s="147">
        <v>7</v>
      </c>
    </row>
    <row r="174" spans="1:44" ht="13.5" hidden="1" customHeight="1" x14ac:dyDescent="0.15">
      <c r="A174" s="371"/>
      <c r="B174" s="470"/>
      <c r="C174" s="478" t="s">
        <v>7188</v>
      </c>
      <c r="D174" s="479"/>
      <c r="E174" s="479"/>
      <c r="F174" s="480"/>
      <c r="G174" s="487" t="s">
        <v>7193</v>
      </c>
      <c r="H174" s="487"/>
      <c r="I174" s="487"/>
      <c r="J174" s="488"/>
      <c r="K174" s="131">
        <f>実績報告総括表!AJ295</f>
        <v>0</v>
      </c>
      <c r="L174" s="131">
        <f>実績報告総括表!AQ295</f>
        <v>0</v>
      </c>
      <c r="M174" s="131">
        <f>K174-L174</f>
        <v>0</v>
      </c>
      <c r="N174" s="131">
        <f>実績報告総括表!AX295</f>
        <v>0</v>
      </c>
      <c r="O174" s="131">
        <f>ROUNDDOWN(MIN(M174:N174)*3/4,0)</f>
        <v>0</v>
      </c>
      <c r="P174" s="489">
        <f>SUM(O174:O176)</f>
        <v>0</v>
      </c>
      <c r="Q174" s="648">
        <f>IFERROR(VLOOKUP(実績報告総括表!C289,リンク先!$C$3:$D$5,2,FALSE),0)</f>
        <v>0</v>
      </c>
      <c r="R174" s="636">
        <f>MIN(P174:Q176)</f>
        <v>0</v>
      </c>
      <c r="S174" s="639"/>
      <c r="T174" s="642"/>
      <c r="U174" s="642"/>
      <c r="V174" s="645"/>
      <c r="W174" s="299"/>
      <c r="X174" s="300"/>
      <c r="Y174" s="300"/>
      <c r="Z174" s="300"/>
      <c r="AA174" s="300"/>
      <c r="AB174" s="300"/>
      <c r="AC174" s="300"/>
      <c r="AD174" s="300"/>
      <c r="AE174" s="301"/>
      <c r="AF174" s="300"/>
      <c r="AG174" s="300"/>
      <c r="AH174" s="300"/>
      <c r="AI174" s="300"/>
      <c r="AJ174" s="302"/>
      <c r="AL174" s="147">
        <v>8</v>
      </c>
      <c r="AR174" s="170"/>
    </row>
    <row r="175" spans="1:44" ht="13.5" hidden="1" customHeight="1" x14ac:dyDescent="0.15">
      <c r="A175" s="371"/>
      <c r="B175" s="470"/>
      <c r="C175" s="481"/>
      <c r="D175" s="482"/>
      <c r="E175" s="482"/>
      <c r="F175" s="483"/>
      <c r="G175" s="607" t="s">
        <v>7189</v>
      </c>
      <c r="H175" s="607"/>
      <c r="I175" s="607"/>
      <c r="J175" s="608"/>
      <c r="K175" s="135">
        <f>実績報告総括表!AJ296</f>
        <v>0</v>
      </c>
      <c r="L175" s="135">
        <f>実績報告総括表!AQ296</f>
        <v>0</v>
      </c>
      <c r="M175" s="131">
        <f>K175-L175</f>
        <v>0</v>
      </c>
      <c r="N175" s="131">
        <f>実績報告総括表!AX296</f>
        <v>0</v>
      </c>
      <c r="O175" s="135">
        <f>ROUNDDOWN(MIN(M175:N175)*2/3,0)</f>
        <v>0</v>
      </c>
      <c r="P175" s="490"/>
      <c r="Q175" s="649"/>
      <c r="R175" s="637"/>
      <c r="S175" s="640"/>
      <c r="T175" s="643"/>
      <c r="U175" s="643"/>
      <c r="V175" s="646"/>
      <c r="W175" s="299"/>
      <c r="X175" s="300"/>
      <c r="Y175" s="300"/>
      <c r="Z175" s="300"/>
      <c r="AA175" s="300"/>
      <c r="AB175" s="300"/>
      <c r="AC175" s="300"/>
      <c r="AD175" s="300"/>
      <c r="AE175" s="301"/>
      <c r="AF175" s="300"/>
      <c r="AG175" s="300"/>
      <c r="AH175" s="300"/>
      <c r="AI175" s="300"/>
      <c r="AJ175" s="302"/>
      <c r="AK175" s="167"/>
      <c r="AL175" s="147">
        <v>9</v>
      </c>
    </row>
    <row r="176" spans="1:44" ht="13.5" hidden="1" customHeight="1" x14ac:dyDescent="0.15">
      <c r="A176" s="371"/>
      <c r="B176" s="470"/>
      <c r="C176" s="602"/>
      <c r="D176" s="603"/>
      <c r="E176" s="603"/>
      <c r="F176" s="604"/>
      <c r="G176" s="605" t="s">
        <v>7187</v>
      </c>
      <c r="H176" s="605"/>
      <c r="I176" s="605"/>
      <c r="J176" s="606"/>
      <c r="K176" s="132">
        <f>実績報告総括表!AJ297</f>
        <v>0</v>
      </c>
      <c r="L176" s="132">
        <f>実績報告総括表!AQ297</f>
        <v>0</v>
      </c>
      <c r="M176" s="132">
        <f>K176-L176</f>
        <v>0</v>
      </c>
      <c r="N176" s="132">
        <f>実績報告総括表!AX297</f>
        <v>0</v>
      </c>
      <c r="O176" s="132">
        <f>ROUNDDOWN(MIN(M176:N176)*1/2,0)</f>
        <v>0</v>
      </c>
      <c r="P176" s="491"/>
      <c r="Q176" s="650"/>
      <c r="R176" s="638"/>
      <c r="S176" s="641"/>
      <c r="T176" s="644"/>
      <c r="U176" s="644"/>
      <c r="V176" s="647"/>
      <c r="W176" s="171" t="s">
        <v>7292</v>
      </c>
      <c r="X176" s="441">
        <f>SUM(実績報告総括表!R289:R308)</f>
        <v>0</v>
      </c>
      <c r="Y176" s="441"/>
      <c r="Z176" s="609" t="s">
        <v>7159</v>
      </c>
      <c r="AA176" s="609"/>
      <c r="AB176" s="440" t="s">
        <v>7178</v>
      </c>
      <c r="AC176" s="440"/>
      <c r="AD176" s="441">
        <f>SUM(実績報告総括表!S289:S308)</f>
        <v>0</v>
      </c>
      <c r="AE176" s="441"/>
      <c r="AF176" s="440" t="s">
        <v>7179</v>
      </c>
      <c r="AG176" s="440"/>
      <c r="AH176" s="441">
        <f>SUM(実績報告総括表!T289:T308)</f>
        <v>0</v>
      </c>
      <c r="AI176" s="441"/>
      <c r="AJ176" s="137" t="s">
        <v>7180</v>
      </c>
      <c r="AL176" s="147">
        <v>10</v>
      </c>
    </row>
    <row r="177" spans="1:44" ht="13.5" hidden="1" customHeight="1" x14ac:dyDescent="0.15">
      <c r="A177" s="371"/>
      <c r="B177" s="471"/>
      <c r="C177" s="525" t="s">
        <v>7230</v>
      </c>
      <c r="D177" s="526"/>
      <c r="E177" s="526"/>
      <c r="F177" s="527"/>
      <c r="G177" s="528" t="str">
        <f>実績報告総括表!AI298</f>
        <v/>
      </c>
      <c r="H177" s="528"/>
      <c r="I177" s="528"/>
      <c r="J177" s="529"/>
      <c r="K177" s="134">
        <f>実績報告総括表!AJ298</f>
        <v>0</v>
      </c>
      <c r="L177" s="134">
        <f>実績報告総括表!AQ298</f>
        <v>0</v>
      </c>
      <c r="M177" s="136">
        <f>K177-L177</f>
        <v>0</v>
      </c>
      <c r="N177" s="134">
        <f>実績報告総括表!AX298</f>
        <v>0</v>
      </c>
      <c r="O177" s="134">
        <f>IF(G177="連携コース",ROUNDDOWN(MIN(M177:N177)*2/3,0),ROUNDDOWN(MIN(M177:N177)*1/2,0))</f>
        <v>0</v>
      </c>
      <c r="P177" s="182"/>
      <c r="Q177" s="243">
        <f>IF(G177="連携コース",ROUNDDOWN(AD176*400000+AH176*200000+AE177*2/3,0),ROUNDDOWN(AD176*300000+AH176*150000+AE177*1/2,0))</f>
        <v>0</v>
      </c>
      <c r="R177" s="136">
        <f>MIN(O177:Q177)</f>
        <v>0</v>
      </c>
      <c r="S177" s="254"/>
      <c r="T177" s="182"/>
      <c r="U177" s="182"/>
      <c r="V177" s="234"/>
      <c r="W177" s="172" t="s">
        <v>7293</v>
      </c>
      <c r="X177" s="461">
        <f>SUM(実績報告総括表!U289:U308)</f>
        <v>0</v>
      </c>
      <c r="Y177" s="461"/>
      <c r="Z177" s="462" t="s">
        <v>7159</v>
      </c>
      <c r="AA177" s="462"/>
      <c r="AB177" s="463" t="s">
        <v>7191</v>
      </c>
      <c r="AC177" s="463"/>
      <c r="AD177" s="463"/>
      <c r="AE177" s="461">
        <f>SUM(実績報告総括表!V289:V308)</f>
        <v>0</v>
      </c>
      <c r="AF177" s="461"/>
      <c r="AG177" s="461"/>
      <c r="AH177" s="461"/>
      <c r="AI177" s="464" t="s">
        <v>7192</v>
      </c>
      <c r="AJ177" s="465"/>
      <c r="AL177" s="147">
        <v>11</v>
      </c>
    </row>
    <row r="178" spans="1:44" ht="13.5" hidden="1" customHeight="1" x14ac:dyDescent="0.15">
      <c r="A178" s="65"/>
      <c r="B178" s="469">
        <f>B167+1</f>
        <v>15</v>
      </c>
      <c r="C178" s="472" t="str">
        <f>IF(実績報告総括表!B309="","",実績報告総括表!B309)</f>
        <v/>
      </c>
      <c r="D178" s="472"/>
      <c r="E178" s="472"/>
      <c r="F178" s="472"/>
      <c r="G178" s="472"/>
      <c r="H178" s="472"/>
      <c r="I178" s="472"/>
      <c r="J178" s="473"/>
      <c r="K178" s="54">
        <f>K179+K184</f>
        <v>0</v>
      </c>
      <c r="L178" s="54">
        <f>L179+L184</f>
        <v>0</v>
      </c>
      <c r="M178" s="54">
        <f>M179+M184</f>
        <v>0</v>
      </c>
      <c r="N178" s="54">
        <f>N179+N184</f>
        <v>0</v>
      </c>
      <c r="O178" s="54">
        <f>O179+O184</f>
        <v>0</v>
      </c>
      <c r="P178" s="128"/>
      <c r="Q178" s="238"/>
      <c r="R178" s="247">
        <f>R179+R184</f>
        <v>0</v>
      </c>
      <c r="S178" s="226">
        <f>S179+S184</f>
        <v>0</v>
      </c>
      <c r="T178" s="247">
        <f>T179+T184</f>
        <v>0</v>
      </c>
      <c r="U178" s="247">
        <f>U179+U184</f>
        <v>0</v>
      </c>
      <c r="V178" s="226">
        <f>V179+V184</f>
        <v>0</v>
      </c>
      <c r="W178" s="474"/>
      <c r="X178" s="475"/>
      <c r="Y178" s="475"/>
      <c r="Z178" s="475"/>
      <c r="AA178" s="475"/>
      <c r="AB178" s="475"/>
      <c r="AC178" s="475"/>
      <c r="AD178" s="475"/>
      <c r="AE178" s="475"/>
      <c r="AF178" s="475"/>
      <c r="AG178" s="475"/>
      <c r="AH178" s="475"/>
      <c r="AI178" s="475"/>
      <c r="AJ178" s="476"/>
      <c r="AL178" s="147">
        <v>1</v>
      </c>
    </row>
    <row r="179" spans="1:44" ht="13.5" hidden="1" customHeight="1" x14ac:dyDescent="0.15">
      <c r="A179" s="56"/>
      <c r="B179" s="470"/>
      <c r="C179" s="477" t="s">
        <v>7204</v>
      </c>
      <c r="D179" s="472"/>
      <c r="E179" s="472"/>
      <c r="F179" s="472"/>
      <c r="G179" s="472"/>
      <c r="H179" s="472"/>
      <c r="I179" s="472"/>
      <c r="J179" s="473"/>
      <c r="K179" s="57">
        <f>SUM(K180:K183)</f>
        <v>0</v>
      </c>
      <c r="L179" s="57">
        <f>SUM(L180:L183)</f>
        <v>0</v>
      </c>
      <c r="M179" s="57">
        <f>SUM(M180:M183)</f>
        <v>0</v>
      </c>
      <c r="N179" s="57">
        <f>SUM(N180:N183)</f>
        <v>0</v>
      </c>
      <c r="O179" s="57">
        <f>SUM(O180:O183)</f>
        <v>0</v>
      </c>
      <c r="P179" s="126"/>
      <c r="Q179" s="239"/>
      <c r="R179" s="57">
        <f>ROUNDDOWN(SUM(R180:R183),-3)</f>
        <v>0</v>
      </c>
      <c r="S179" s="228">
        <f>所要額調!R179</f>
        <v>0</v>
      </c>
      <c r="T179" s="306">
        <v>0</v>
      </c>
      <c r="U179" s="57">
        <f>MIN(R179:S179)</f>
        <v>0</v>
      </c>
      <c r="V179" s="230">
        <f>U179-T179</f>
        <v>0</v>
      </c>
      <c r="W179" s="295"/>
      <c r="X179" s="296"/>
      <c r="Y179" s="296"/>
      <c r="Z179" s="296"/>
      <c r="AA179" s="296"/>
      <c r="AB179" s="296"/>
      <c r="AC179" s="296"/>
      <c r="AD179" s="296"/>
      <c r="AE179" s="297"/>
      <c r="AF179" s="296"/>
      <c r="AG179" s="296"/>
      <c r="AH179" s="296"/>
      <c r="AI179" s="296"/>
      <c r="AJ179" s="298"/>
      <c r="AK179" s="167"/>
      <c r="AL179" s="147">
        <v>2</v>
      </c>
    </row>
    <row r="180" spans="1:44" ht="13.5" hidden="1" customHeight="1" x14ac:dyDescent="0.15">
      <c r="A180" s="56"/>
      <c r="B180" s="470"/>
      <c r="C180" s="478" t="s">
        <v>7188</v>
      </c>
      <c r="D180" s="479"/>
      <c r="E180" s="479"/>
      <c r="F180" s="480"/>
      <c r="G180" s="487" t="s">
        <v>7193</v>
      </c>
      <c r="H180" s="487"/>
      <c r="I180" s="487"/>
      <c r="J180" s="488"/>
      <c r="K180" s="130">
        <f>実績報告総括表!AJ310</f>
        <v>0</v>
      </c>
      <c r="L180" s="130">
        <f>実績報告総括表!AQ310</f>
        <v>0</v>
      </c>
      <c r="M180" s="130">
        <f>K180-L180</f>
        <v>0</v>
      </c>
      <c r="N180" s="130">
        <f>実績報告総括表!AX310</f>
        <v>0</v>
      </c>
      <c r="O180" s="133">
        <f>ROUNDDOWN(MIN(M180:N180)*3/4,0)</f>
        <v>0</v>
      </c>
      <c r="P180" s="489">
        <f>SUM(O180:O182)</f>
        <v>0</v>
      </c>
      <c r="Q180" s="648">
        <f>IFERROR(VLOOKUP(実績報告総括表!C309,リンク先!$C$6:$D$8,2,FALSE),0)</f>
        <v>0</v>
      </c>
      <c r="R180" s="636">
        <f>MIN(P180:Q182)</f>
        <v>0</v>
      </c>
      <c r="S180" s="639"/>
      <c r="T180" s="642"/>
      <c r="U180" s="642"/>
      <c r="V180" s="645"/>
      <c r="W180" s="299"/>
      <c r="X180" s="300"/>
      <c r="Y180" s="300"/>
      <c r="Z180" s="300"/>
      <c r="AA180" s="300"/>
      <c r="AB180" s="300"/>
      <c r="AC180" s="300"/>
      <c r="AD180" s="300"/>
      <c r="AE180" s="301"/>
      <c r="AF180" s="300"/>
      <c r="AG180" s="300"/>
      <c r="AH180" s="300"/>
      <c r="AI180" s="300"/>
      <c r="AJ180" s="302"/>
      <c r="AK180" s="167"/>
      <c r="AL180" s="147">
        <v>3</v>
      </c>
    </row>
    <row r="181" spans="1:44" ht="13.5" hidden="1" customHeight="1" x14ac:dyDescent="0.15">
      <c r="A181" s="371"/>
      <c r="B181" s="470"/>
      <c r="C181" s="481"/>
      <c r="D181" s="482"/>
      <c r="E181" s="482"/>
      <c r="F181" s="483"/>
      <c r="G181" s="500" t="s">
        <v>7261</v>
      </c>
      <c r="H181" s="500"/>
      <c r="I181" s="500"/>
      <c r="J181" s="501"/>
      <c r="K181" s="131">
        <f>実績報告総括表!AJ311</f>
        <v>0</v>
      </c>
      <c r="L181" s="131">
        <f>実績報告総括表!AQ311</f>
        <v>0</v>
      </c>
      <c r="M181" s="131">
        <f>K181-L181</f>
        <v>0</v>
      </c>
      <c r="N181" s="131">
        <f>実績報告総括表!AX311</f>
        <v>0</v>
      </c>
      <c r="O181" s="131">
        <f>ROUNDDOWN(MIN(M181:N181)*2/3,0)</f>
        <v>0</v>
      </c>
      <c r="P181" s="490"/>
      <c r="Q181" s="649"/>
      <c r="R181" s="637"/>
      <c r="S181" s="640"/>
      <c r="T181" s="643"/>
      <c r="U181" s="643"/>
      <c r="V181" s="646"/>
      <c r="W181" s="299"/>
      <c r="X181" s="300"/>
      <c r="Y181" s="300"/>
      <c r="Z181" s="300"/>
      <c r="AA181" s="300"/>
      <c r="AB181" s="300"/>
      <c r="AC181" s="300"/>
      <c r="AD181" s="300"/>
      <c r="AE181" s="301"/>
      <c r="AF181" s="300"/>
      <c r="AG181" s="300"/>
      <c r="AH181" s="300"/>
      <c r="AI181" s="300"/>
      <c r="AJ181" s="302"/>
      <c r="AL181" s="147">
        <v>4</v>
      </c>
      <c r="AQ181" s="169"/>
    </row>
    <row r="182" spans="1:44" ht="13.5" hidden="1" customHeight="1" x14ac:dyDescent="0.15">
      <c r="A182" s="56"/>
      <c r="B182" s="470"/>
      <c r="C182" s="484"/>
      <c r="D182" s="485"/>
      <c r="E182" s="485"/>
      <c r="F182" s="486"/>
      <c r="G182" s="503" t="s">
        <v>7187</v>
      </c>
      <c r="H182" s="503"/>
      <c r="I182" s="503"/>
      <c r="J182" s="504"/>
      <c r="K182" s="132">
        <f>実績報告総括表!AJ312</f>
        <v>0</v>
      </c>
      <c r="L182" s="132">
        <f>実績報告総括表!AQ312</f>
        <v>0</v>
      </c>
      <c r="M182" s="132">
        <f>K182-L182</f>
        <v>0</v>
      </c>
      <c r="N182" s="132">
        <f>実績報告総括表!AX312</f>
        <v>0</v>
      </c>
      <c r="O182" s="132">
        <f>ROUNDDOWN(MIN(M182:N182)*1/2,0)</f>
        <v>0</v>
      </c>
      <c r="P182" s="491"/>
      <c r="Q182" s="650"/>
      <c r="R182" s="638"/>
      <c r="S182" s="641"/>
      <c r="T182" s="644"/>
      <c r="U182" s="644"/>
      <c r="V182" s="647"/>
      <c r="W182" s="299"/>
      <c r="X182" s="300"/>
      <c r="Y182" s="300"/>
      <c r="Z182" s="300"/>
      <c r="AA182" s="300"/>
      <c r="AB182" s="300"/>
      <c r="AC182" s="300"/>
      <c r="AD182" s="300"/>
      <c r="AE182" s="301"/>
      <c r="AF182" s="300"/>
      <c r="AG182" s="300"/>
      <c r="AH182" s="300"/>
      <c r="AI182" s="300"/>
      <c r="AJ182" s="302"/>
      <c r="AK182" s="167"/>
      <c r="AL182" s="147">
        <v>5</v>
      </c>
    </row>
    <row r="183" spans="1:44" ht="13.5" hidden="1" customHeight="1" x14ac:dyDescent="0.15">
      <c r="A183" s="56"/>
      <c r="B183" s="470"/>
      <c r="C183" s="525" t="s">
        <v>7230</v>
      </c>
      <c r="D183" s="526"/>
      <c r="E183" s="526"/>
      <c r="F183" s="527"/>
      <c r="G183" s="528" t="str">
        <f>実績報告総括表!AI313</f>
        <v/>
      </c>
      <c r="H183" s="528"/>
      <c r="I183" s="528"/>
      <c r="J183" s="529"/>
      <c r="K183" s="132">
        <f>実績報告総括表!AJ313</f>
        <v>0</v>
      </c>
      <c r="L183" s="132">
        <f>実績報告総括表!AQ313</f>
        <v>0</v>
      </c>
      <c r="M183" s="132">
        <f>K183-L183</f>
        <v>0</v>
      </c>
      <c r="N183" s="132">
        <f>実績報告総括表!AX313</f>
        <v>0</v>
      </c>
      <c r="O183" s="132">
        <f>IF(G183="連携コース",ROUNDDOWN(MIN(M183:N183)*2/3,0),ROUNDDOWN(MIN(M183:N183)*1/2,0))</f>
        <v>0</v>
      </c>
      <c r="P183" s="181"/>
      <c r="Q183" s="372">
        <f>IF(G183="連携コース",ROUNDDOWN(AD187*400000+AH187*200000+AE188*2/3,0),ROUNDDOWN(AD187*300000+AH187*150000+AE188*1/2,0))</f>
        <v>0</v>
      </c>
      <c r="R183" s="373">
        <f>MIN(O183:Q183)</f>
        <v>0</v>
      </c>
      <c r="S183" s="253"/>
      <c r="T183" s="259"/>
      <c r="U183" s="259"/>
      <c r="V183" s="233"/>
      <c r="W183" s="299"/>
      <c r="X183" s="300"/>
      <c r="Y183" s="300"/>
      <c r="Z183" s="300"/>
      <c r="AA183" s="300"/>
      <c r="AB183" s="300"/>
      <c r="AC183" s="300"/>
      <c r="AD183" s="300"/>
      <c r="AE183" s="301"/>
      <c r="AF183" s="300"/>
      <c r="AG183" s="300"/>
      <c r="AH183" s="300"/>
      <c r="AI183" s="300"/>
      <c r="AJ183" s="302"/>
      <c r="AK183" s="167"/>
      <c r="AL183" s="147">
        <v>6</v>
      </c>
    </row>
    <row r="184" spans="1:44" ht="13.5" hidden="1" customHeight="1" x14ac:dyDescent="0.15">
      <c r="A184" s="56"/>
      <c r="B184" s="470"/>
      <c r="C184" s="530" t="s">
        <v>7209</v>
      </c>
      <c r="D184" s="531"/>
      <c r="E184" s="531"/>
      <c r="F184" s="531"/>
      <c r="G184" s="531"/>
      <c r="H184" s="531"/>
      <c r="I184" s="531"/>
      <c r="J184" s="532"/>
      <c r="K184" s="134">
        <f>SUM(K185:K188)</f>
        <v>0</v>
      </c>
      <c r="L184" s="134">
        <f>SUM(L185:L188)</f>
        <v>0</v>
      </c>
      <c r="M184" s="134">
        <f>SUM(M185:M188)</f>
        <v>0</v>
      </c>
      <c r="N184" s="134">
        <f>SUM(N185:N188)</f>
        <v>0</v>
      </c>
      <c r="O184" s="134">
        <f>SUM(O185:O188)</f>
        <v>0</v>
      </c>
      <c r="P184" s="182"/>
      <c r="Q184" s="242"/>
      <c r="R184" s="136">
        <f>ROUNDDOWN(SUM(R185:R188),-3)</f>
        <v>0</v>
      </c>
      <c r="S184" s="228">
        <f>所要額調!R184</f>
        <v>0</v>
      </c>
      <c r="T184" s="306">
        <v>0</v>
      </c>
      <c r="U184" s="57">
        <f>MIN(R184:S184)</f>
        <v>0</v>
      </c>
      <c r="V184" s="230">
        <f>U184-T184</f>
        <v>0</v>
      </c>
      <c r="W184" s="299"/>
      <c r="X184" s="300"/>
      <c r="Y184" s="300"/>
      <c r="Z184" s="300"/>
      <c r="AA184" s="300"/>
      <c r="AB184" s="300"/>
      <c r="AC184" s="300"/>
      <c r="AD184" s="300"/>
      <c r="AE184" s="301"/>
      <c r="AF184" s="300"/>
      <c r="AG184" s="300"/>
      <c r="AH184" s="300"/>
      <c r="AI184" s="300"/>
      <c r="AJ184" s="302"/>
      <c r="AL184" s="147">
        <v>7</v>
      </c>
    </row>
    <row r="185" spans="1:44" ht="13.5" hidden="1" customHeight="1" x14ac:dyDescent="0.15">
      <c r="A185" s="371"/>
      <c r="B185" s="470"/>
      <c r="C185" s="478" t="s">
        <v>7188</v>
      </c>
      <c r="D185" s="479"/>
      <c r="E185" s="479"/>
      <c r="F185" s="480"/>
      <c r="G185" s="487" t="s">
        <v>7193</v>
      </c>
      <c r="H185" s="487"/>
      <c r="I185" s="487"/>
      <c r="J185" s="488"/>
      <c r="K185" s="131">
        <f>実績報告総括表!AJ315</f>
        <v>0</v>
      </c>
      <c r="L185" s="131">
        <f>実績報告総括表!AQ315</f>
        <v>0</v>
      </c>
      <c r="M185" s="131">
        <f>K185-L185</f>
        <v>0</v>
      </c>
      <c r="N185" s="131">
        <f>実績報告総括表!AX315</f>
        <v>0</v>
      </c>
      <c r="O185" s="131">
        <f>ROUNDDOWN(MIN(M185:N185)*3/4,0)</f>
        <v>0</v>
      </c>
      <c r="P185" s="489">
        <f>SUM(O185:O187)</f>
        <v>0</v>
      </c>
      <c r="Q185" s="648">
        <f>IFERROR(VLOOKUP(実績報告総括表!C309,リンク先!$C$3:$D$5,2,FALSE),0)</f>
        <v>0</v>
      </c>
      <c r="R185" s="636">
        <f>MIN(P185:Q187)</f>
        <v>0</v>
      </c>
      <c r="S185" s="639"/>
      <c r="T185" s="642"/>
      <c r="U185" s="642"/>
      <c r="V185" s="645"/>
      <c r="W185" s="299"/>
      <c r="X185" s="300"/>
      <c r="Y185" s="300"/>
      <c r="Z185" s="300"/>
      <c r="AA185" s="300"/>
      <c r="AB185" s="300"/>
      <c r="AC185" s="300"/>
      <c r="AD185" s="300"/>
      <c r="AE185" s="301"/>
      <c r="AF185" s="300"/>
      <c r="AG185" s="300"/>
      <c r="AH185" s="300"/>
      <c r="AI185" s="300"/>
      <c r="AJ185" s="302"/>
      <c r="AL185" s="147">
        <v>8</v>
      </c>
      <c r="AR185" s="170"/>
    </row>
    <row r="186" spans="1:44" ht="13.5" hidden="1" customHeight="1" x14ac:dyDescent="0.15">
      <c r="A186" s="371"/>
      <c r="B186" s="470"/>
      <c r="C186" s="481"/>
      <c r="D186" s="482"/>
      <c r="E186" s="482"/>
      <c r="F186" s="483"/>
      <c r="G186" s="607" t="s">
        <v>7189</v>
      </c>
      <c r="H186" s="607"/>
      <c r="I186" s="607"/>
      <c r="J186" s="608"/>
      <c r="K186" s="135">
        <f>実績報告総括表!AJ316</f>
        <v>0</v>
      </c>
      <c r="L186" s="135">
        <f>実績報告総括表!AQ316</f>
        <v>0</v>
      </c>
      <c r="M186" s="131">
        <f>K186-L186</f>
        <v>0</v>
      </c>
      <c r="N186" s="131">
        <f>実績報告総括表!AX316</f>
        <v>0</v>
      </c>
      <c r="O186" s="135">
        <f>ROUNDDOWN(MIN(M186:N186)*2/3,0)</f>
        <v>0</v>
      </c>
      <c r="P186" s="490"/>
      <c r="Q186" s="649"/>
      <c r="R186" s="637"/>
      <c r="S186" s="640"/>
      <c r="T186" s="643"/>
      <c r="U186" s="643"/>
      <c r="V186" s="646"/>
      <c r="W186" s="299"/>
      <c r="X186" s="300"/>
      <c r="Y186" s="300"/>
      <c r="Z186" s="300"/>
      <c r="AA186" s="300"/>
      <c r="AB186" s="300"/>
      <c r="AC186" s="300"/>
      <c r="AD186" s="300"/>
      <c r="AE186" s="301"/>
      <c r="AF186" s="300"/>
      <c r="AG186" s="300"/>
      <c r="AH186" s="300"/>
      <c r="AI186" s="300"/>
      <c r="AJ186" s="302"/>
      <c r="AK186" s="167"/>
      <c r="AL186" s="147">
        <v>9</v>
      </c>
    </row>
    <row r="187" spans="1:44" ht="13.5" hidden="1" customHeight="1" x14ac:dyDescent="0.15">
      <c r="A187" s="371"/>
      <c r="B187" s="470"/>
      <c r="C187" s="602"/>
      <c r="D187" s="603"/>
      <c r="E187" s="603"/>
      <c r="F187" s="604"/>
      <c r="G187" s="605" t="s">
        <v>7187</v>
      </c>
      <c r="H187" s="605"/>
      <c r="I187" s="605"/>
      <c r="J187" s="606"/>
      <c r="K187" s="132">
        <f>実績報告総括表!AJ317</f>
        <v>0</v>
      </c>
      <c r="L187" s="132">
        <f>実績報告総括表!AQ317</f>
        <v>0</v>
      </c>
      <c r="M187" s="132">
        <f>K187-L187</f>
        <v>0</v>
      </c>
      <c r="N187" s="132">
        <f>実績報告総括表!AX317</f>
        <v>0</v>
      </c>
      <c r="O187" s="132">
        <f>ROUNDDOWN(MIN(M187:N187)*1/2,0)</f>
        <v>0</v>
      </c>
      <c r="P187" s="491"/>
      <c r="Q187" s="650"/>
      <c r="R187" s="638"/>
      <c r="S187" s="641"/>
      <c r="T187" s="644"/>
      <c r="U187" s="644"/>
      <c r="V187" s="647"/>
      <c r="W187" s="171" t="s">
        <v>7292</v>
      </c>
      <c r="X187" s="441">
        <f>SUM(実績報告総括表!R309:R328)</f>
        <v>0</v>
      </c>
      <c r="Y187" s="441"/>
      <c r="Z187" s="609" t="s">
        <v>7159</v>
      </c>
      <c r="AA187" s="609"/>
      <c r="AB187" s="440" t="s">
        <v>7178</v>
      </c>
      <c r="AC187" s="440"/>
      <c r="AD187" s="441">
        <f>SUM(実績報告総括表!S309:S328)</f>
        <v>0</v>
      </c>
      <c r="AE187" s="441"/>
      <c r="AF187" s="440" t="s">
        <v>7179</v>
      </c>
      <c r="AG187" s="440"/>
      <c r="AH187" s="441">
        <f>SUM(実績報告総括表!T309:T328)</f>
        <v>0</v>
      </c>
      <c r="AI187" s="441"/>
      <c r="AJ187" s="137" t="s">
        <v>7180</v>
      </c>
      <c r="AL187" s="147">
        <v>10</v>
      </c>
    </row>
    <row r="188" spans="1:44" ht="13.5" hidden="1" customHeight="1" x14ac:dyDescent="0.15">
      <c r="A188" s="371"/>
      <c r="B188" s="471"/>
      <c r="C188" s="525" t="s">
        <v>7230</v>
      </c>
      <c r="D188" s="526"/>
      <c r="E188" s="526"/>
      <c r="F188" s="527"/>
      <c r="G188" s="528" t="str">
        <f>実績報告総括表!AI318</f>
        <v/>
      </c>
      <c r="H188" s="528"/>
      <c r="I188" s="528"/>
      <c r="J188" s="529"/>
      <c r="K188" s="134">
        <f>実績報告総括表!AJ318</f>
        <v>0</v>
      </c>
      <c r="L188" s="134">
        <f>実績報告総括表!AQ318</f>
        <v>0</v>
      </c>
      <c r="M188" s="136">
        <f>K188-L188</f>
        <v>0</v>
      </c>
      <c r="N188" s="134">
        <f>実績報告総括表!AX318</f>
        <v>0</v>
      </c>
      <c r="O188" s="134">
        <f>IF(G188="連携コース",ROUNDDOWN(MIN(M188:N188)*2/3,0),ROUNDDOWN(MIN(M188:N188)*1/2,0))</f>
        <v>0</v>
      </c>
      <c r="P188" s="182"/>
      <c r="Q188" s="243">
        <f>IF(G188="連携コース",ROUNDDOWN(AD187*400000+AH187*200000+AE188*2/3,0),ROUNDDOWN(AD187*300000+AH187*150000+AE188*1/2,0))</f>
        <v>0</v>
      </c>
      <c r="R188" s="136">
        <f>MIN(O188:Q188)</f>
        <v>0</v>
      </c>
      <c r="S188" s="254"/>
      <c r="T188" s="182"/>
      <c r="U188" s="182"/>
      <c r="V188" s="234"/>
      <c r="W188" s="172" t="s">
        <v>7293</v>
      </c>
      <c r="X188" s="461">
        <f>SUM(実績報告総括表!U309:U328)</f>
        <v>0</v>
      </c>
      <c r="Y188" s="461"/>
      <c r="Z188" s="462" t="s">
        <v>7159</v>
      </c>
      <c r="AA188" s="462"/>
      <c r="AB188" s="463" t="s">
        <v>7191</v>
      </c>
      <c r="AC188" s="463"/>
      <c r="AD188" s="463"/>
      <c r="AE188" s="461">
        <f>SUM(実績報告総括表!V309:V328)</f>
        <v>0</v>
      </c>
      <c r="AF188" s="461"/>
      <c r="AG188" s="461"/>
      <c r="AH188" s="461"/>
      <c r="AI188" s="464" t="s">
        <v>7192</v>
      </c>
      <c r="AJ188" s="465"/>
      <c r="AL188" s="147">
        <v>11</v>
      </c>
    </row>
    <row r="189" spans="1:44" ht="13.5" hidden="1" customHeight="1" x14ac:dyDescent="0.15">
      <c r="A189" s="65"/>
      <c r="B189" s="469">
        <f>B178+1</f>
        <v>16</v>
      </c>
      <c r="C189" s="472" t="str">
        <f>IF(実績報告総括表!B329="","",実績報告総括表!B329)</f>
        <v/>
      </c>
      <c r="D189" s="472"/>
      <c r="E189" s="472"/>
      <c r="F189" s="472"/>
      <c r="G189" s="472"/>
      <c r="H189" s="472"/>
      <c r="I189" s="472"/>
      <c r="J189" s="473"/>
      <c r="K189" s="54">
        <f>K190+K195</f>
        <v>0</v>
      </c>
      <c r="L189" s="54">
        <f>L190+L195</f>
        <v>0</v>
      </c>
      <c r="M189" s="54">
        <f>M190+M195</f>
        <v>0</v>
      </c>
      <c r="N189" s="54">
        <f>N190+N195</f>
        <v>0</v>
      </c>
      <c r="O189" s="54">
        <f>O190+O195</f>
        <v>0</v>
      </c>
      <c r="P189" s="128"/>
      <c r="Q189" s="238"/>
      <c r="R189" s="247">
        <f>R190+R195</f>
        <v>0</v>
      </c>
      <c r="S189" s="226">
        <f>S190+S195</f>
        <v>0</v>
      </c>
      <c r="T189" s="247">
        <f>T190+T195</f>
        <v>0</v>
      </c>
      <c r="U189" s="247">
        <f>U190+U195</f>
        <v>0</v>
      </c>
      <c r="V189" s="226">
        <f>V190+V195</f>
        <v>0</v>
      </c>
      <c r="W189" s="474"/>
      <c r="X189" s="475"/>
      <c r="Y189" s="475"/>
      <c r="Z189" s="475"/>
      <c r="AA189" s="475"/>
      <c r="AB189" s="475"/>
      <c r="AC189" s="475"/>
      <c r="AD189" s="475"/>
      <c r="AE189" s="475"/>
      <c r="AF189" s="475"/>
      <c r="AG189" s="475"/>
      <c r="AH189" s="475"/>
      <c r="AI189" s="475"/>
      <c r="AJ189" s="476"/>
      <c r="AL189" s="147">
        <v>1</v>
      </c>
    </row>
    <row r="190" spans="1:44" ht="13.5" hidden="1" customHeight="1" x14ac:dyDescent="0.15">
      <c r="A190" s="56"/>
      <c r="B190" s="470"/>
      <c r="C190" s="477" t="s">
        <v>7204</v>
      </c>
      <c r="D190" s="472"/>
      <c r="E190" s="472"/>
      <c r="F190" s="472"/>
      <c r="G190" s="472"/>
      <c r="H190" s="472"/>
      <c r="I190" s="472"/>
      <c r="J190" s="473"/>
      <c r="K190" s="57">
        <f>SUM(K191:K194)</f>
        <v>0</v>
      </c>
      <c r="L190" s="57">
        <f>SUM(L191:L194)</f>
        <v>0</v>
      </c>
      <c r="M190" s="57">
        <f>SUM(M191:M194)</f>
        <v>0</v>
      </c>
      <c r="N190" s="57">
        <f>SUM(N191:N194)</f>
        <v>0</v>
      </c>
      <c r="O190" s="57">
        <f>SUM(O191:O194)</f>
        <v>0</v>
      </c>
      <c r="P190" s="126"/>
      <c r="Q190" s="239"/>
      <c r="R190" s="57">
        <f>ROUNDDOWN(SUM(R191:R194),-3)</f>
        <v>0</v>
      </c>
      <c r="S190" s="228">
        <f>所要額調!R190</f>
        <v>0</v>
      </c>
      <c r="T190" s="306">
        <v>0</v>
      </c>
      <c r="U190" s="57">
        <f>MIN(R190:S190)</f>
        <v>0</v>
      </c>
      <c r="V190" s="230">
        <f>U190-T190</f>
        <v>0</v>
      </c>
      <c r="W190" s="295"/>
      <c r="X190" s="296"/>
      <c r="Y190" s="296"/>
      <c r="Z190" s="296"/>
      <c r="AA190" s="296"/>
      <c r="AB190" s="296"/>
      <c r="AC190" s="296"/>
      <c r="AD190" s="296"/>
      <c r="AE190" s="297"/>
      <c r="AF190" s="296"/>
      <c r="AG190" s="296"/>
      <c r="AH190" s="296"/>
      <c r="AI190" s="296"/>
      <c r="AJ190" s="298"/>
      <c r="AK190" s="167"/>
      <c r="AL190" s="147">
        <v>2</v>
      </c>
    </row>
    <row r="191" spans="1:44" ht="13.5" hidden="1" customHeight="1" x14ac:dyDescent="0.15">
      <c r="A191" s="56"/>
      <c r="B191" s="470"/>
      <c r="C191" s="478" t="s">
        <v>7188</v>
      </c>
      <c r="D191" s="479"/>
      <c r="E191" s="479"/>
      <c r="F191" s="480"/>
      <c r="G191" s="487" t="s">
        <v>7193</v>
      </c>
      <c r="H191" s="487"/>
      <c r="I191" s="487"/>
      <c r="J191" s="488"/>
      <c r="K191" s="130">
        <f>実績報告総括表!AJ330</f>
        <v>0</v>
      </c>
      <c r="L191" s="130">
        <f>実績報告総括表!AQ330</f>
        <v>0</v>
      </c>
      <c r="M191" s="130">
        <f>K191-L191</f>
        <v>0</v>
      </c>
      <c r="N191" s="130">
        <f>実績報告総括表!AX330</f>
        <v>0</v>
      </c>
      <c r="O191" s="133">
        <f>ROUNDDOWN(MIN(M191:N191)*3/4,0)</f>
        <v>0</v>
      </c>
      <c r="P191" s="489">
        <f>SUM(O191:O193)</f>
        <v>0</v>
      </c>
      <c r="Q191" s="648">
        <f>IFERROR(VLOOKUP(実績報告総括表!C329,リンク先!$C$6:$D$8,2,FALSE),0)</f>
        <v>0</v>
      </c>
      <c r="R191" s="636">
        <f>MIN(P191:Q193)</f>
        <v>0</v>
      </c>
      <c r="S191" s="639"/>
      <c r="T191" s="642"/>
      <c r="U191" s="642"/>
      <c r="V191" s="645"/>
      <c r="W191" s="299"/>
      <c r="X191" s="300"/>
      <c r="Y191" s="300"/>
      <c r="Z191" s="300"/>
      <c r="AA191" s="300"/>
      <c r="AB191" s="300"/>
      <c r="AC191" s="300"/>
      <c r="AD191" s="300"/>
      <c r="AE191" s="301"/>
      <c r="AF191" s="300"/>
      <c r="AG191" s="300"/>
      <c r="AH191" s="300"/>
      <c r="AI191" s="300"/>
      <c r="AJ191" s="302"/>
      <c r="AK191" s="167"/>
      <c r="AL191" s="147">
        <v>3</v>
      </c>
    </row>
    <row r="192" spans="1:44" ht="13.5" hidden="1" customHeight="1" x14ac:dyDescent="0.15">
      <c r="A192" s="371"/>
      <c r="B192" s="470"/>
      <c r="C192" s="481"/>
      <c r="D192" s="482"/>
      <c r="E192" s="482"/>
      <c r="F192" s="483"/>
      <c r="G192" s="500" t="s">
        <v>7261</v>
      </c>
      <c r="H192" s="500"/>
      <c r="I192" s="500"/>
      <c r="J192" s="501"/>
      <c r="K192" s="131">
        <f>実績報告総括表!AJ331</f>
        <v>0</v>
      </c>
      <c r="L192" s="131">
        <f>実績報告総括表!AQ331</f>
        <v>0</v>
      </c>
      <c r="M192" s="131">
        <f>K192-L192</f>
        <v>0</v>
      </c>
      <c r="N192" s="131">
        <f>実績報告総括表!AX331</f>
        <v>0</v>
      </c>
      <c r="O192" s="131">
        <f>ROUNDDOWN(MIN(M192:N192)*2/3,0)</f>
        <v>0</v>
      </c>
      <c r="P192" s="490"/>
      <c r="Q192" s="649"/>
      <c r="R192" s="637"/>
      <c r="S192" s="640"/>
      <c r="T192" s="643"/>
      <c r="U192" s="643"/>
      <c r="V192" s="646"/>
      <c r="W192" s="299"/>
      <c r="X192" s="300"/>
      <c r="Y192" s="300"/>
      <c r="Z192" s="300"/>
      <c r="AA192" s="300"/>
      <c r="AB192" s="300"/>
      <c r="AC192" s="300"/>
      <c r="AD192" s="300"/>
      <c r="AE192" s="301"/>
      <c r="AF192" s="300"/>
      <c r="AG192" s="300"/>
      <c r="AH192" s="300"/>
      <c r="AI192" s="300"/>
      <c r="AJ192" s="302"/>
      <c r="AL192" s="147">
        <v>4</v>
      </c>
      <c r="AQ192" s="169"/>
    </row>
    <row r="193" spans="1:44" ht="13.5" hidden="1" customHeight="1" x14ac:dyDescent="0.15">
      <c r="A193" s="56"/>
      <c r="B193" s="470"/>
      <c r="C193" s="484"/>
      <c r="D193" s="485"/>
      <c r="E193" s="485"/>
      <c r="F193" s="486"/>
      <c r="G193" s="503" t="s">
        <v>7187</v>
      </c>
      <c r="H193" s="503"/>
      <c r="I193" s="503"/>
      <c r="J193" s="504"/>
      <c r="K193" s="132">
        <f>実績報告総括表!AJ332</f>
        <v>0</v>
      </c>
      <c r="L193" s="132">
        <f>実績報告総括表!AQ332</f>
        <v>0</v>
      </c>
      <c r="M193" s="132">
        <f>K193-L193</f>
        <v>0</v>
      </c>
      <c r="N193" s="132">
        <f>実績報告総括表!AX332</f>
        <v>0</v>
      </c>
      <c r="O193" s="132">
        <f>ROUNDDOWN(MIN(M193:N193)*1/2,0)</f>
        <v>0</v>
      </c>
      <c r="P193" s="491"/>
      <c r="Q193" s="650"/>
      <c r="R193" s="638"/>
      <c r="S193" s="641"/>
      <c r="T193" s="644"/>
      <c r="U193" s="644"/>
      <c r="V193" s="647"/>
      <c r="W193" s="299"/>
      <c r="X193" s="300"/>
      <c r="Y193" s="300"/>
      <c r="Z193" s="300"/>
      <c r="AA193" s="300"/>
      <c r="AB193" s="300"/>
      <c r="AC193" s="300"/>
      <c r="AD193" s="300"/>
      <c r="AE193" s="301"/>
      <c r="AF193" s="300"/>
      <c r="AG193" s="300"/>
      <c r="AH193" s="300"/>
      <c r="AI193" s="300"/>
      <c r="AJ193" s="302"/>
      <c r="AK193" s="167"/>
      <c r="AL193" s="147">
        <v>5</v>
      </c>
    </row>
    <row r="194" spans="1:44" ht="13.5" hidden="1" customHeight="1" x14ac:dyDescent="0.15">
      <c r="A194" s="56"/>
      <c r="B194" s="470"/>
      <c r="C194" s="525" t="s">
        <v>7230</v>
      </c>
      <c r="D194" s="526"/>
      <c r="E194" s="526"/>
      <c r="F194" s="527"/>
      <c r="G194" s="528" t="str">
        <f>実績報告総括表!AI333</f>
        <v/>
      </c>
      <c r="H194" s="528"/>
      <c r="I194" s="528"/>
      <c r="J194" s="529"/>
      <c r="K194" s="132">
        <f>実績報告総括表!AJ333</f>
        <v>0</v>
      </c>
      <c r="L194" s="132">
        <f>実績報告総括表!AQ333</f>
        <v>0</v>
      </c>
      <c r="M194" s="132">
        <f>K194-L194</f>
        <v>0</v>
      </c>
      <c r="N194" s="132">
        <f>実績報告総括表!AX333</f>
        <v>0</v>
      </c>
      <c r="O194" s="132">
        <f>IF(G194="連携コース",ROUNDDOWN(MIN(M194:N194)*2/3,0),ROUNDDOWN(MIN(M194:N194)*1/2,0))</f>
        <v>0</v>
      </c>
      <c r="P194" s="181"/>
      <c r="Q194" s="372">
        <f>IF(G194="連携コース",ROUNDDOWN(AD198*400000+AH198*200000+AE199*2/3,0),ROUNDDOWN(AD198*300000+AH198*150000+AE199*1/2,0))</f>
        <v>0</v>
      </c>
      <c r="R194" s="373">
        <f>MIN(O194:Q194)</f>
        <v>0</v>
      </c>
      <c r="S194" s="253"/>
      <c r="T194" s="259"/>
      <c r="U194" s="259"/>
      <c r="V194" s="233"/>
      <c r="W194" s="299"/>
      <c r="X194" s="300"/>
      <c r="Y194" s="300"/>
      <c r="Z194" s="300"/>
      <c r="AA194" s="300"/>
      <c r="AB194" s="300"/>
      <c r="AC194" s="300"/>
      <c r="AD194" s="300"/>
      <c r="AE194" s="301"/>
      <c r="AF194" s="300"/>
      <c r="AG194" s="300"/>
      <c r="AH194" s="300"/>
      <c r="AI194" s="300"/>
      <c r="AJ194" s="302"/>
      <c r="AK194" s="167"/>
      <c r="AL194" s="147">
        <v>6</v>
      </c>
    </row>
    <row r="195" spans="1:44" ht="13.5" hidden="1" customHeight="1" x14ac:dyDescent="0.15">
      <c r="A195" s="56"/>
      <c r="B195" s="470"/>
      <c r="C195" s="530" t="s">
        <v>7209</v>
      </c>
      <c r="D195" s="531"/>
      <c r="E195" s="531"/>
      <c r="F195" s="531"/>
      <c r="G195" s="531"/>
      <c r="H195" s="531"/>
      <c r="I195" s="531"/>
      <c r="J195" s="532"/>
      <c r="K195" s="134">
        <f>SUM(K196:K199)</f>
        <v>0</v>
      </c>
      <c r="L195" s="134">
        <f>SUM(L196:L199)</f>
        <v>0</v>
      </c>
      <c r="M195" s="134">
        <f>SUM(M196:M199)</f>
        <v>0</v>
      </c>
      <c r="N195" s="134">
        <f>SUM(N196:N199)</f>
        <v>0</v>
      </c>
      <c r="O195" s="134">
        <f>SUM(O196:O199)</f>
        <v>0</v>
      </c>
      <c r="P195" s="182"/>
      <c r="Q195" s="242"/>
      <c r="R195" s="136">
        <f>ROUNDDOWN(SUM(R196:R199),-3)</f>
        <v>0</v>
      </c>
      <c r="S195" s="228">
        <f>所要額調!R195</f>
        <v>0</v>
      </c>
      <c r="T195" s="306">
        <v>0</v>
      </c>
      <c r="U195" s="57">
        <f>MIN(R195:S195)</f>
        <v>0</v>
      </c>
      <c r="V195" s="230">
        <f>U195-T195</f>
        <v>0</v>
      </c>
      <c r="W195" s="299"/>
      <c r="X195" s="300"/>
      <c r="Y195" s="300"/>
      <c r="Z195" s="300"/>
      <c r="AA195" s="300"/>
      <c r="AB195" s="300"/>
      <c r="AC195" s="300"/>
      <c r="AD195" s="300"/>
      <c r="AE195" s="301"/>
      <c r="AF195" s="300"/>
      <c r="AG195" s="300"/>
      <c r="AH195" s="300"/>
      <c r="AI195" s="300"/>
      <c r="AJ195" s="302"/>
      <c r="AL195" s="147">
        <v>7</v>
      </c>
    </row>
    <row r="196" spans="1:44" ht="13.5" hidden="1" customHeight="1" x14ac:dyDescent="0.15">
      <c r="A196" s="371"/>
      <c r="B196" s="470"/>
      <c r="C196" s="478" t="s">
        <v>7188</v>
      </c>
      <c r="D196" s="479"/>
      <c r="E196" s="479"/>
      <c r="F196" s="480"/>
      <c r="G196" s="487" t="s">
        <v>7193</v>
      </c>
      <c r="H196" s="487"/>
      <c r="I196" s="487"/>
      <c r="J196" s="488"/>
      <c r="K196" s="131">
        <f>実績報告総括表!AJ335</f>
        <v>0</v>
      </c>
      <c r="L196" s="131">
        <f>実績報告総括表!AQ335</f>
        <v>0</v>
      </c>
      <c r="M196" s="131">
        <f>K196-L196</f>
        <v>0</v>
      </c>
      <c r="N196" s="131">
        <f>実績報告総括表!AX335</f>
        <v>0</v>
      </c>
      <c r="O196" s="131">
        <f>ROUNDDOWN(MIN(M196:N196)*3/4,0)</f>
        <v>0</v>
      </c>
      <c r="P196" s="489">
        <f>SUM(O196:O198)</f>
        <v>0</v>
      </c>
      <c r="Q196" s="648">
        <f>IFERROR(VLOOKUP(実績報告総括表!C329,リンク先!$C$3:$D$5,2,FALSE),0)</f>
        <v>0</v>
      </c>
      <c r="R196" s="636">
        <f>MIN(P196:Q198)</f>
        <v>0</v>
      </c>
      <c r="S196" s="639"/>
      <c r="T196" s="642"/>
      <c r="U196" s="642"/>
      <c r="V196" s="645"/>
      <c r="W196" s="299"/>
      <c r="X196" s="300"/>
      <c r="Y196" s="300"/>
      <c r="Z196" s="300"/>
      <c r="AA196" s="300"/>
      <c r="AB196" s="300"/>
      <c r="AC196" s="300"/>
      <c r="AD196" s="300"/>
      <c r="AE196" s="301"/>
      <c r="AF196" s="300"/>
      <c r="AG196" s="300"/>
      <c r="AH196" s="300"/>
      <c r="AI196" s="300"/>
      <c r="AJ196" s="302"/>
      <c r="AL196" s="147">
        <v>8</v>
      </c>
      <c r="AR196" s="170"/>
    </row>
    <row r="197" spans="1:44" ht="13.5" hidden="1" customHeight="1" x14ac:dyDescent="0.15">
      <c r="A197" s="371"/>
      <c r="B197" s="470"/>
      <c r="C197" s="481"/>
      <c r="D197" s="482"/>
      <c r="E197" s="482"/>
      <c r="F197" s="483"/>
      <c r="G197" s="607" t="s">
        <v>7189</v>
      </c>
      <c r="H197" s="607"/>
      <c r="I197" s="607"/>
      <c r="J197" s="608"/>
      <c r="K197" s="135">
        <f>実績報告総括表!AJ336</f>
        <v>0</v>
      </c>
      <c r="L197" s="135">
        <f>実績報告総括表!AQ336</f>
        <v>0</v>
      </c>
      <c r="M197" s="131">
        <f>K197-L197</f>
        <v>0</v>
      </c>
      <c r="N197" s="131">
        <f>実績報告総括表!AX336</f>
        <v>0</v>
      </c>
      <c r="O197" s="135">
        <f>ROUNDDOWN(MIN(M197:N197)*2/3,0)</f>
        <v>0</v>
      </c>
      <c r="P197" s="490"/>
      <c r="Q197" s="649"/>
      <c r="R197" s="637"/>
      <c r="S197" s="640"/>
      <c r="T197" s="643"/>
      <c r="U197" s="643"/>
      <c r="V197" s="646"/>
      <c r="W197" s="299"/>
      <c r="X197" s="300"/>
      <c r="Y197" s="300"/>
      <c r="Z197" s="300"/>
      <c r="AA197" s="300"/>
      <c r="AB197" s="300"/>
      <c r="AC197" s="300"/>
      <c r="AD197" s="300"/>
      <c r="AE197" s="301"/>
      <c r="AF197" s="300"/>
      <c r="AG197" s="300"/>
      <c r="AH197" s="300"/>
      <c r="AI197" s="300"/>
      <c r="AJ197" s="302"/>
      <c r="AK197" s="167"/>
      <c r="AL197" s="147">
        <v>9</v>
      </c>
    </row>
    <row r="198" spans="1:44" ht="13.5" hidden="1" customHeight="1" x14ac:dyDescent="0.15">
      <c r="A198" s="371"/>
      <c r="B198" s="470"/>
      <c r="C198" s="602"/>
      <c r="D198" s="603"/>
      <c r="E198" s="603"/>
      <c r="F198" s="604"/>
      <c r="G198" s="605" t="s">
        <v>7187</v>
      </c>
      <c r="H198" s="605"/>
      <c r="I198" s="605"/>
      <c r="J198" s="606"/>
      <c r="K198" s="132">
        <f>実績報告総括表!AJ337</f>
        <v>0</v>
      </c>
      <c r="L198" s="132">
        <f>実績報告総括表!AQ337</f>
        <v>0</v>
      </c>
      <c r="M198" s="132">
        <f>K198-L198</f>
        <v>0</v>
      </c>
      <c r="N198" s="132">
        <f>実績報告総括表!AX337</f>
        <v>0</v>
      </c>
      <c r="O198" s="132">
        <f>ROUNDDOWN(MIN(M198:N198)*1/2,0)</f>
        <v>0</v>
      </c>
      <c r="P198" s="491"/>
      <c r="Q198" s="650"/>
      <c r="R198" s="638"/>
      <c r="S198" s="641"/>
      <c r="T198" s="644"/>
      <c r="U198" s="644"/>
      <c r="V198" s="647"/>
      <c r="W198" s="171" t="s">
        <v>7292</v>
      </c>
      <c r="X198" s="441">
        <f>SUM(実績報告総括表!R329:R348)</f>
        <v>0</v>
      </c>
      <c r="Y198" s="441"/>
      <c r="Z198" s="609" t="s">
        <v>7159</v>
      </c>
      <c r="AA198" s="609"/>
      <c r="AB198" s="440" t="s">
        <v>7178</v>
      </c>
      <c r="AC198" s="440"/>
      <c r="AD198" s="441">
        <f>SUM(実績報告総括表!S329:S348)</f>
        <v>0</v>
      </c>
      <c r="AE198" s="441"/>
      <c r="AF198" s="440" t="s">
        <v>7179</v>
      </c>
      <c r="AG198" s="440"/>
      <c r="AH198" s="441">
        <f>SUM(実績報告総括表!T329:T348)</f>
        <v>0</v>
      </c>
      <c r="AI198" s="441"/>
      <c r="AJ198" s="137" t="s">
        <v>7180</v>
      </c>
      <c r="AL198" s="147">
        <v>10</v>
      </c>
    </row>
    <row r="199" spans="1:44" ht="13.5" hidden="1" customHeight="1" x14ac:dyDescent="0.15">
      <c r="A199" s="371"/>
      <c r="B199" s="471"/>
      <c r="C199" s="525" t="s">
        <v>7230</v>
      </c>
      <c r="D199" s="526"/>
      <c r="E199" s="526"/>
      <c r="F199" s="527"/>
      <c r="G199" s="528" t="str">
        <f>実績報告総括表!AI338</f>
        <v/>
      </c>
      <c r="H199" s="528"/>
      <c r="I199" s="528"/>
      <c r="J199" s="529"/>
      <c r="K199" s="134">
        <f>実績報告総括表!AJ338</f>
        <v>0</v>
      </c>
      <c r="L199" s="134">
        <f>実績報告総括表!AQ338</f>
        <v>0</v>
      </c>
      <c r="M199" s="136">
        <f>K199-L199</f>
        <v>0</v>
      </c>
      <c r="N199" s="134">
        <f>実績報告総括表!AX338</f>
        <v>0</v>
      </c>
      <c r="O199" s="134">
        <f>IF(G199="連携コース",ROUNDDOWN(MIN(M199:N199)*2/3,0),ROUNDDOWN(MIN(M199:N199)*1/2,0))</f>
        <v>0</v>
      </c>
      <c r="P199" s="182"/>
      <c r="Q199" s="243">
        <f>IF(G199="連携コース",ROUNDDOWN(AD198*400000+AH198*200000+AE199*2/3,0),ROUNDDOWN(AD198*300000+AH198*150000+AE199*1/2,0))</f>
        <v>0</v>
      </c>
      <c r="R199" s="136">
        <f>MIN(O199:Q199)</f>
        <v>0</v>
      </c>
      <c r="S199" s="254"/>
      <c r="T199" s="182"/>
      <c r="U199" s="182"/>
      <c r="V199" s="234"/>
      <c r="W199" s="172" t="s">
        <v>7293</v>
      </c>
      <c r="X199" s="461">
        <f>SUM(実績報告総括表!U329:U348)</f>
        <v>0</v>
      </c>
      <c r="Y199" s="461"/>
      <c r="Z199" s="462" t="s">
        <v>7159</v>
      </c>
      <c r="AA199" s="462"/>
      <c r="AB199" s="463" t="s">
        <v>7191</v>
      </c>
      <c r="AC199" s="463"/>
      <c r="AD199" s="463"/>
      <c r="AE199" s="461">
        <f>SUM(実績報告総括表!V329:V348)</f>
        <v>0</v>
      </c>
      <c r="AF199" s="461"/>
      <c r="AG199" s="461"/>
      <c r="AH199" s="461"/>
      <c r="AI199" s="464" t="s">
        <v>7192</v>
      </c>
      <c r="AJ199" s="465"/>
      <c r="AL199" s="147">
        <v>11</v>
      </c>
    </row>
    <row r="200" spans="1:44" ht="13.5" hidden="1" customHeight="1" x14ac:dyDescent="0.15">
      <c r="A200" s="65"/>
      <c r="B200" s="469">
        <f>B189+1</f>
        <v>17</v>
      </c>
      <c r="C200" s="472" t="str">
        <f>IF(実績報告総括表!B349="","",実績報告総括表!B349)</f>
        <v/>
      </c>
      <c r="D200" s="472"/>
      <c r="E200" s="472"/>
      <c r="F200" s="472"/>
      <c r="G200" s="472"/>
      <c r="H200" s="472"/>
      <c r="I200" s="472"/>
      <c r="J200" s="473"/>
      <c r="K200" s="54">
        <f>K201+K206</f>
        <v>0</v>
      </c>
      <c r="L200" s="54">
        <f>L201+L206</f>
        <v>0</v>
      </c>
      <c r="M200" s="54">
        <f>M201+M206</f>
        <v>0</v>
      </c>
      <c r="N200" s="54">
        <f>N201+N206</f>
        <v>0</v>
      </c>
      <c r="O200" s="54">
        <f>O201+O206</f>
        <v>0</v>
      </c>
      <c r="P200" s="128"/>
      <c r="Q200" s="238"/>
      <c r="R200" s="247">
        <f>R201+R206</f>
        <v>0</v>
      </c>
      <c r="S200" s="226">
        <f>S201+S206</f>
        <v>0</v>
      </c>
      <c r="T200" s="247">
        <f>T201+T206</f>
        <v>0</v>
      </c>
      <c r="U200" s="247">
        <f>U201+U206</f>
        <v>0</v>
      </c>
      <c r="V200" s="226">
        <f>V201+V206</f>
        <v>0</v>
      </c>
      <c r="W200" s="474"/>
      <c r="X200" s="475"/>
      <c r="Y200" s="475"/>
      <c r="Z200" s="475"/>
      <c r="AA200" s="475"/>
      <c r="AB200" s="475"/>
      <c r="AC200" s="475"/>
      <c r="AD200" s="475"/>
      <c r="AE200" s="475"/>
      <c r="AF200" s="475"/>
      <c r="AG200" s="475"/>
      <c r="AH200" s="475"/>
      <c r="AI200" s="475"/>
      <c r="AJ200" s="476"/>
      <c r="AL200" s="147">
        <v>1</v>
      </c>
    </row>
    <row r="201" spans="1:44" ht="13.5" hidden="1" customHeight="1" x14ac:dyDescent="0.15">
      <c r="A201" s="56"/>
      <c r="B201" s="470"/>
      <c r="C201" s="477" t="s">
        <v>7204</v>
      </c>
      <c r="D201" s="472"/>
      <c r="E201" s="472"/>
      <c r="F201" s="472"/>
      <c r="G201" s="472"/>
      <c r="H201" s="472"/>
      <c r="I201" s="472"/>
      <c r="J201" s="473"/>
      <c r="K201" s="57">
        <f>SUM(K202:K205)</f>
        <v>0</v>
      </c>
      <c r="L201" s="57">
        <f>SUM(L202:L205)</f>
        <v>0</v>
      </c>
      <c r="M201" s="57">
        <f>SUM(M202:M205)</f>
        <v>0</v>
      </c>
      <c r="N201" s="57">
        <f>SUM(N202:N205)</f>
        <v>0</v>
      </c>
      <c r="O201" s="57">
        <f>SUM(O202:O205)</f>
        <v>0</v>
      </c>
      <c r="P201" s="126"/>
      <c r="Q201" s="239"/>
      <c r="R201" s="57">
        <f>ROUNDDOWN(SUM(R202:R205),-3)</f>
        <v>0</v>
      </c>
      <c r="S201" s="228">
        <f>所要額調!R201</f>
        <v>0</v>
      </c>
      <c r="T201" s="306">
        <v>0</v>
      </c>
      <c r="U201" s="57">
        <f>MIN(R201:S201)</f>
        <v>0</v>
      </c>
      <c r="V201" s="230">
        <f>U201-T201</f>
        <v>0</v>
      </c>
      <c r="W201" s="295"/>
      <c r="X201" s="296"/>
      <c r="Y201" s="296"/>
      <c r="Z201" s="296"/>
      <c r="AA201" s="296"/>
      <c r="AB201" s="296"/>
      <c r="AC201" s="296"/>
      <c r="AD201" s="296"/>
      <c r="AE201" s="297"/>
      <c r="AF201" s="296"/>
      <c r="AG201" s="296"/>
      <c r="AH201" s="296"/>
      <c r="AI201" s="296"/>
      <c r="AJ201" s="298"/>
      <c r="AK201" s="167"/>
      <c r="AL201" s="147">
        <v>2</v>
      </c>
    </row>
    <row r="202" spans="1:44" ht="13.5" hidden="1" customHeight="1" x14ac:dyDescent="0.15">
      <c r="A202" s="56"/>
      <c r="B202" s="470"/>
      <c r="C202" s="478" t="s">
        <v>7188</v>
      </c>
      <c r="D202" s="479"/>
      <c r="E202" s="479"/>
      <c r="F202" s="480"/>
      <c r="G202" s="487" t="s">
        <v>7193</v>
      </c>
      <c r="H202" s="487"/>
      <c r="I202" s="487"/>
      <c r="J202" s="488"/>
      <c r="K202" s="130">
        <f>実績報告総括表!AJ350</f>
        <v>0</v>
      </c>
      <c r="L202" s="130">
        <f>実績報告総括表!AQ350</f>
        <v>0</v>
      </c>
      <c r="M202" s="130">
        <f>K202-L202</f>
        <v>0</v>
      </c>
      <c r="N202" s="130">
        <f>実績報告総括表!AX350</f>
        <v>0</v>
      </c>
      <c r="O202" s="133">
        <f>ROUNDDOWN(MIN(M202:N202)*3/4,0)</f>
        <v>0</v>
      </c>
      <c r="P202" s="489">
        <f>SUM(O202:O204)</f>
        <v>0</v>
      </c>
      <c r="Q202" s="648">
        <f>IFERROR(VLOOKUP(実績報告総括表!C349,リンク先!$C$6:$D$8,2,FALSE),0)</f>
        <v>0</v>
      </c>
      <c r="R202" s="636">
        <f>MIN(P202:Q204)</f>
        <v>0</v>
      </c>
      <c r="S202" s="639"/>
      <c r="T202" s="642"/>
      <c r="U202" s="642"/>
      <c r="V202" s="645"/>
      <c r="W202" s="299"/>
      <c r="X202" s="300"/>
      <c r="Y202" s="300"/>
      <c r="Z202" s="300"/>
      <c r="AA202" s="300"/>
      <c r="AB202" s="300"/>
      <c r="AC202" s="300"/>
      <c r="AD202" s="300"/>
      <c r="AE202" s="301"/>
      <c r="AF202" s="300"/>
      <c r="AG202" s="300"/>
      <c r="AH202" s="300"/>
      <c r="AI202" s="300"/>
      <c r="AJ202" s="302"/>
      <c r="AK202" s="167"/>
      <c r="AL202" s="147">
        <v>3</v>
      </c>
    </row>
    <row r="203" spans="1:44" ht="13.5" hidden="1" customHeight="1" x14ac:dyDescent="0.15">
      <c r="A203" s="371"/>
      <c r="B203" s="470"/>
      <c r="C203" s="481"/>
      <c r="D203" s="482"/>
      <c r="E203" s="482"/>
      <c r="F203" s="483"/>
      <c r="G203" s="500" t="s">
        <v>7261</v>
      </c>
      <c r="H203" s="500"/>
      <c r="I203" s="500"/>
      <c r="J203" s="501"/>
      <c r="K203" s="131">
        <f>実績報告総括表!AJ351</f>
        <v>0</v>
      </c>
      <c r="L203" s="131">
        <f>実績報告総括表!AQ351</f>
        <v>0</v>
      </c>
      <c r="M203" s="131">
        <f>K203-L203</f>
        <v>0</v>
      </c>
      <c r="N203" s="131">
        <f>実績報告総括表!AX351</f>
        <v>0</v>
      </c>
      <c r="O203" s="131">
        <f>ROUNDDOWN(MIN(M203:N203)*2/3,0)</f>
        <v>0</v>
      </c>
      <c r="P203" s="490"/>
      <c r="Q203" s="649"/>
      <c r="R203" s="637"/>
      <c r="S203" s="640"/>
      <c r="T203" s="643"/>
      <c r="U203" s="643"/>
      <c r="V203" s="646"/>
      <c r="W203" s="299"/>
      <c r="X203" s="300"/>
      <c r="Y203" s="300"/>
      <c r="Z203" s="300"/>
      <c r="AA203" s="300"/>
      <c r="AB203" s="300"/>
      <c r="AC203" s="300"/>
      <c r="AD203" s="300"/>
      <c r="AE203" s="301"/>
      <c r="AF203" s="300"/>
      <c r="AG203" s="300"/>
      <c r="AH203" s="300"/>
      <c r="AI203" s="300"/>
      <c r="AJ203" s="302"/>
      <c r="AL203" s="147">
        <v>4</v>
      </c>
      <c r="AQ203" s="169"/>
    </row>
    <row r="204" spans="1:44" ht="13.5" hidden="1" customHeight="1" x14ac:dyDescent="0.15">
      <c r="A204" s="56"/>
      <c r="B204" s="470"/>
      <c r="C204" s="484"/>
      <c r="D204" s="485"/>
      <c r="E204" s="485"/>
      <c r="F204" s="486"/>
      <c r="G204" s="503" t="s">
        <v>7187</v>
      </c>
      <c r="H204" s="503"/>
      <c r="I204" s="503"/>
      <c r="J204" s="504"/>
      <c r="K204" s="132">
        <f>実績報告総括表!AJ352</f>
        <v>0</v>
      </c>
      <c r="L204" s="132">
        <f>実績報告総括表!AQ352</f>
        <v>0</v>
      </c>
      <c r="M204" s="132">
        <f>K204-L204</f>
        <v>0</v>
      </c>
      <c r="N204" s="132">
        <f>実績報告総括表!AX352</f>
        <v>0</v>
      </c>
      <c r="O204" s="132">
        <f>ROUNDDOWN(MIN(M204:N204)*1/2,0)</f>
        <v>0</v>
      </c>
      <c r="P204" s="491"/>
      <c r="Q204" s="650"/>
      <c r="R204" s="638"/>
      <c r="S204" s="641"/>
      <c r="T204" s="644"/>
      <c r="U204" s="644"/>
      <c r="V204" s="647"/>
      <c r="W204" s="299"/>
      <c r="X204" s="300"/>
      <c r="Y204" s="300"/>
      <c r="Z204" s="300"/>
      <c r="AA204" s="300"/>
      <c r="AB204" s="300"/>
      <c r="AC204" s="300"/>
      <c r="AD204" s="300"/>
      <c r="AE204" s="301"/>
      <c r="AF204" s="300"/>
      <c r="AG204" s="300"/>
      <c r="AH204" s="300"/>
      <c r="AI204" s="300"/>
      <c r="AJ204" s="302"/>
      <c r="AK204" s="167"/>
      <c r="AL204" s="147">
        <v>5</v>
      </c>
    </row>
    <row r="205" spans="1:44" ht="13.5" hidden="1" customHeight="1" x14ac:dyDescent="0.15">
      <c r="A205" s="56"/>
      <c r="B205" s="470"/>
      <c r="C205" s="525" t="s">
        <v>7230</v>
      </c>
      <c r="D205" s="526"/>
      <c r="E205" s="526"/>
      <c r="F205" s="527"/>
      <c r="G205" s="528" t="str">
        <f>実績報告総括表!AI353</f>
        <v/>
      </c>
      <c r="H205" s="528"/>
      <c r="I205" s="528"/>
      <c r="J205" s="529"/>
      <c r="K205" s="132">
        <f>実績報告総括表!AJ353</f>
        <v>0</v>
      </c>
      <c r="L205" s="132">
        <f>実績報告総括表!AQ353</f>
        <v>0</v>
      </c>
      <c r="M205" s="132">
        <f>K205-L205</f>
        <v>0</v>
      </c>
      <c r="N205" s="132">
        <f>実績報告総括表!AX353</f>
        <v>0</v>
      </c>
      <c r="O205" s="132">
        <f>IF(G205="連携コース",ROUNDDOWN(MIN(M205:N205)*2/3,0),ROUNDDOWN(MIN(M205:N205)*1/2,0))</f>
        <v>0</v>
      </c>
      <c r="P205" s="181"/>
      <c r="Q205" s="372">
        <f>IF(G205="連携コース",ROUNDDOWN(AD209*400000+AH209*200000+AE210*2/3,0),ROUNDDOWN(AD209*300000+AH209*150000+AE210*1/2,0))</f>
        <v>0</v>
      </c>
      <c r="R205" s="373">
        <f>MIN(O205:Q205)</f>
        <v>0</v>
      </c>
      <c r="S205" s="253"/>
      <c r="T205" s="259"/>
      <c r="U205" s="259"/>
      <c r="V205" s="233"/>
      <c r="W205" s="299"/>
      <c r="X205" s="300"/>
      <c r="Y205" s="300"/>
      <c r="Z205" s="300"/>
      <c r="AA205" s="300"/>
      <c r="AB205" s="300"/>
      <c r="AC205" s="300"/>
      <c r="AD205" s="300"/>
      <c r="AE205" s="301"/>
      <c r="AF205" s="300"/>
      <c r="AG205" s="300"/>
      <c r="AH205" s="300"/>
      <c r="AI205" s="300"/>
      <c r="AJ205" s="302"/>
      <c r="AK205" s="167"/>
      <c r="AL205" s="147">
        <v>6</v>
      </c>
    </row>
    <row r="206" spans="1:44" ht="13.5" hidden="1" customHeight="1" x14ac:dyDescent="0.15">
      <c r="A206" s="56"/>
      <c r="B206" s="470"/>
      <c r="C206" s="530" t="s">
        <v>7209</v>
      </c>
      <c r="D206" s="531"/>
      <c r="E206" s="531"/>
      <c r="F206" s="531"/>
      <c r="G206" s="531"/>
      <c r="H206" s="531"/>
      <c r="I206" s="531"/>
      <c r="J206" s="532"/>
      <c r="K206" s="134">
        <f>SUM(K207:K210)</f>
        <v>0</v>
      </c>
      <c r="L206" s="134">
        <f>SUM(L207:L210)</f>
        <v>0</v>
      </c>
      <c r="M206" s="134">
        <f>SUM(M207:M210)</f>
        <v>0</v>
      </c>
      <c r="N206" s="134">
        <f>SUM(N207:N210)</f>
        <v>0</v>
      </c>
      <c r="O206" s="134">
        <f>SUM(O207:O210)</f>
        <v>0</v>
      </c>
      <c r="P206" s="182"/>
      <c r="Q206" s="242"/>
      <c r="R206" s="136">
        <f>ROUNDDOWN(SUM(R207:R210),-3)</f>
        <v>0</v>
      </c>
      <c r="S206" s="228">
        <f>所要額調!R206</f>
        <v>0</v>
      </c>
      <c r="T206" s="306">
        <v>0</v>
      </c>
      <c r="U206" s="57">
        <f>MIN(R206:S206)</f>
        <v>0</v>
      </c>
      <c r="V206" s="230">
        <f>U206-T206</f>
        <v>0</v>
      </c>
      <c r="W206" s="299"/>
      <c r="X206" s="300"/>
      <c r="Y206" s="300"/>
      <c r="Z206" s="300"/>
      <c r="AA206" s="300"/>
      <c r="AB206" s="300"/>
      <c r="AC206" s="300"/>
      <c r="AD206" s="300"/>
      <c r="AE206" s="301"/>
      <c r="AF206" s="300"/>
      <c r="AG206" s="300"/>
      <c r="AH206" s="300"/>
      <c r="AI206" s="300"/>
      <c r="AJ206" s="302"/>
      <c r="AL206" s="147">
        <v>7</v>
      </c>
    </row>
    <row r="207" spans="1:44" ht="13.5" hidden="1" customHeight="1" x14ac:dyDescent="0.15">
      <c r="A207" s="371"/>
      <c r="B207" s="470"/>
      <c r="C207" s="478" t="s">
        <v>7188</v>
      </c>
      <c r="D207" s="479"/>
      <c r="E207" s="479"/>
      <c r="F207" s="480"/>
      <c r="G207" s="487" t="s">
        <v>7193</v>
      </c>
      <c r="H207" s="487"/>
      <c r="I207" s="487"/>
      <c r="J207" s="488"/>
      <c r="K207" s="131">
        <f>実績報告総括表!AJ355</f>
        <v>0</v>
      </c>
      <c r="L207" s="131">
        <f>実績報告総括表!AQ355</f>
        <v>0</v>
      </c>
      <c r="M207" s="131">
        <f>K207-L207</f>
        <v>0</v>
      </c>
      <c r="N207" s="131">
        <f>実績報告総括表!AX355</f>
        <v>0</v>
      </c>
      <c r="O207" s="131">
        <f>ROUNDDOWN(MIN(M207:N207)*3/4,0)</f>
        <v>0</v>
      </c>
      <c r="P207" s="489">
        <f>SUM(O207:O209)</f>
        <v>0</v>
      </c>
      <c r="Q207" s="648">
        <f>IFERROR(VLOOKUP(実績報告総括表!C349,リンク先!$C$3:$D$5,2,FALSE),0)</f>
        <v>0</v>
      </c>
      <c r="R207" s="636">
        <f>MIN(P207:Q209)</f>
        <v>0</v>
      </c>
      <c r="S207" s="639"/>
      <c r="T207" s="642"/>
      <c r="U207" s="642"/>
      <c r="V207" s="645"/>
      <c r="W207" s="299"/>
      <c r="X207" s="300"/>
      <c r="Y207" s="300"/>
      <c r="Z207" s="300"/>
      <c r="AA207" s="300"/>
      <c r="AB207" s="300"/>
      <c r="AC207" s="300"/>
      <c r="AD207" s="300"/>
      <c r="AE207" s="301"/>
      <c r="AF207" s="300"/>
      <c r="AG207" s="300"/>
      <c r="AH207" s="300"/>
      <c r="AI207" s="300"/>
      <c r="AJ207" s="302"/>
      <c r="AL207" s="147">
        <v>8</v>
      </c>
      <c r="AR207" s="170"/>
    </row>
    <row r="208" spans="1:44" ht="13.5" hidden="1" customHeight="1" x14ac:dyDescent="0.15">
      <c r="A208" s="371"/>
      <c r="B208" s="470"/>
      <c r="C208" s="481"/>
      <c r="D208" s="482"/>
      <c r="E208" s="482"/>
      <c r="F208" s="483"/>
      <c r="G208" s="607" t="s">
        <v>7189</v>
      </c>
      <c r="H208" s="607"/>
      <c r="I208" s="607"/>
      <c r="J208" s="608"/>
      <c r="K208" s="135">
        <f>実績報告総括表!AJ356</f>
        <v>0</v>
      </c>
      <c r="L208" s="135">
        <f>実績報告総括表!AQ356</f>
        <v>0</v>
      </c>
      <c r="M208" s="131">
        <f>K208-L208</f>
        <v>0</v>
      </c>
      <c r="N208" s="131">
        <f>実績報告総括表!AX356</f>
        <v>0</v>
      </c>
      <c r="O208" s="135">
        <f>ROUNDDOWN(MIN(M208:N208)*2/3,0)</f>
        <v>0</v>
      </c>
      <c r="P208" s="490"/>
      <c r="Q208" s="649"/>
      <c r="R208" s="637"/>
      <c r="S208" s="640"/>
      <c r="T208" s="643"/>
      <c r="U208" s="643"/>
      <c r="V208" s="646"/>
      <c r="W208" s="299"/>
      <c r="X208" s="300"/>
      <c r="Y208" s="300"/>
      <c r="Z208" s="300"/>
      <c r="AA208" s="300"/>
      <c r="AB208" s="300"/>
      <c r="AC208" s="300"/>
      <c r="AD208" s="300"/>
      <c r="AE208" s="301"/>
      <c r="AF208" s="300"/>
      <c r="AG208" s="300"/>
      <c r="AH208" s="300"/>
      <c r="AI208" s="300"/>
      <c r="AJ208" s="302"/>
      <c r="AK208" s="167"/>
      <c r="AL208" s="147">
        <v>9</v>
      </c>
    </row>
    <row r="209" spans="1:44" ht="13.5" hidden="1" customHeight="1" x14ac:dyDescent="0.15">
      <c r="A209" s="371"/>
      <c r="B209" s="470"/>
      <c r="C209" s="602"/>
      <c r="D209" s="603"/>
      <c r="E209" s="603"/>
      <c r="F209" s="604"/>
      <c r="G209" s="605" t="s">
        <v>7187</v>
      </c>
      <c r="H209" s="605"/>
      <c r="I209" s="605"/>
      <c r="J209" s="606"/>
      <c r="K209" s="132">
        <f>実績報告総括表!AJ357</f>
        <v>0</v>
      </c>
      <c r="L209" s="132">
        <f>実績報告総括表!AQ357</f>
        <v>0</v>
      </c>
      <c r="M209" s="132">
        <f>K209-L209</f>
        <v>0</v>
      </c>
      <c r="N209" s="132">
        <f>実績報告総括表!AX357</f>
        <v>0</v>
      </c>
      <c r="O209" s="132">
        <f>ROUNDDOWN(MIN(M209:N209)*1/2,0)</f>
        <v>0</v>
      </c>
      <c r="P209" s="491"/>
      <c r="Q209" s="650"/>
      <c r="R209" s="638"/>
      <c r="S209" s="641"/>
      <c r="T209" s="644"/>
      <c r="U209" s="644"/>
      <c r="V209" s="647"/>
      <c r="W209" s="171" t="s">
        <v>7292</v>
      </c>
      <c r="X209" s="441">
        <f>SUM(実績報告総括表!R349:R368)</f>
        <v>0</v>
      </c>
      <c r="Y209" s="441"/>
      <c r="Z209" s="609" t="s">
        <v>7159</v>
      </c>
      <c r="AA209" s="609"/>
      <c r="AB209" s="440" t="s">
        <v>7178</v>
      </c>
      <c r="AC209" s="440"/>
      <c r="AD209" s="441">
        <f>SUM(実績報告総括表!S349:S368)</f>
        <v>0</v>
      </c>
      <c r="AE209" s="441"/>
      <c r="AF209" s="440" t="s">
        <v>7179</v>
      </c>
      <c r="AG209" s="440"/>
      <c r="AH209" s="441">
        <f>SUM(実績報告総括表!T349:T368)</f>
        <v>0</v>
      </c>
      <c r="AI209" s="441"/>
      <c r="AJ209" s="137" t="s">
        <v>7180</v>
      </c>
      <c r="AL209" s="147">
        <v>10</v>
      </c>
    </row>
    <row r="210" spans="1:44" ht="13.5" hidden="1" customHeight="1" x14ac:dyDescent="0.15">
      <c r="A210" s="371"/>
      <c r="B210" s="471"/>
      <c r="C210" s="525" t="s">
        <v>7230</v>
      </c>
      <c r="D210" s="526"/>
      <c r="E210" s="526"/>
      <c r="F210" s="527"/>
      <c r="G210" s="528" t="str">
        <f>実績報告総括表!AI358</f>
        <v/>
      </c>
      <c r="H210" s="528"/>
      <c r="I210" s="528"/>
      <c r="J210" s="529"/>
      <c r="K210" s="134">
        <f>実績報告総括表!AJ358</f>
        <v>0</v>
      </c>
      <c r="L210" s="134">
        <f>実績報告総括表!AQ358</f>
        <v>0</v>
      </c>
      <c r="M210" s="136">
        <f>K210-L210</f>
        <v>0</v>
      </c>
      <c r="N210" s="134">
        <f>実績報告総括表!AX358</f>
        <v>0</v>
      </c>
      <c r="O210" s="134">
        <f>IF(G210="連携コース",ROUNDDOWN(MIN(M210:N210)*2/3,0),ROUNDDOWN(MIN(M210:N210)*1/2,0))</f>
        <v>0</v>
      </c>
      <c r="P210" s="182"/>
      <c r="Q210" s="243">
        <f>IF(G210="連携コース",ROUNDDOWN(AD209*400000+AH209*200000+AE210*2/3,0),ROUNDDOWN(AD209*300000+AH209*150000+AE210*1/2,0))</f>
        <v>0</v>
      </c>
      <c r="R210" s="136">
        <f>MIN(O210:Q210)</f>
        <v>0</v>
      </c>
      <c r="S210" s="254"/>
      <c r="T210" s="182"/>
      <c r="U210" s="182"/>
      <c r="V210" s="234"/>
      <c r="W210" s="172" t="s">
        <v>7293</v>
      </c>
      <c r="X210" s="461">
        <f>SUM(実績報告総括表!U349:U368)</f>
        <v>0</v>
      </c>
      <c r="Y210" s="461"/>
      <c r="Z210" s="462" t="s">
        <v>7159</v>
      </c>
      <c r="AA210" s="462"/>
      <c r="AB210" s="463" t="s">
        <v>7191</v>
      </c>
      <c r="AC210" s="463"/>
      <c r="AD210" s="463"/>
      <c r="AE210" s="461">
        <f>SUM(実績報告総括表!V349:V368)</f>
        <v>0</v>
      </c>
      <c r="AF210" s="461"/>
      <c r="AG210" s="461"/>
      <c r="AH210" s="461"/>
      <c r="AI210" s="464" t="s">
        <v>7192</v>
      </c>
      <c r="AJ210" s="465"/>
      <c r="AL210" s="147">
        <v>11</v>
      </c>
    </row>
    <row r="211" spans="1:44" ht="13.5" hidden="1" customHeight="1" x14ac:dyDescent="0.15">
      <c r="A211" s="65"/>
      <c r="B211" s="469">
        <f>B200+1</f>
        <v>18</v>
      </c>
      <c r="C211" s="472" t="str">
        <f>IF(実績報告総括表!B369="","",実績報告総括表!B369)</f>
        <v/>
      </c>
      <c r="D211" s="472"/>
      <c r="E211" s="472"/>
      <c r="F211" s="472"/>
      <c r="G211" s="472"/>
      <c r="H211" s="472"/>
      <c r="I211" s="472"/>
      <c r="J211" s="473"/>
      <c r="K211" s="54">
        <f>K212+K217</f>
        <v>0</v>
      </c>
      <c r="L211" s="54">
        <f>L212+L217</f>
        <v>0</v>
      </c>
      <c r="M211" s="54">
        <f>M212+M217</f>
        <v>0</v>
      </c>
      <c r="N211" s="54">
        <f>N212+N217</f>
        <v>0</v>
      </c>
      <c r="O211" s="54">
        <f>O212+O217</f>
        <v>0</v>
      </c>
      <c r="P211" s="128"/>
      <c r="Q211" s="238"/>
      <c r="R211" s="247">
        <f>R212+R217</f>
        <v>0</v>
      </c>
      <c r="S211" s="226">
        <f>S212+S217</f>
        <v>0</v>
      </c>
      <c r="T211" s="247">
        <f>T212+T217</f>
        <v>0</v>
      </c>
      <c r="U211" s="247">
        <f>U212+U217</f>
        <v>0</v>
      </c>
      <c r="V211" s="226">
        <f>V212+V217</f>
        <v>0</v>
      </c>
      <c r="W211" s="474"/>
      <c r="X211" s="475"/>
      <c r="Y211" s="475"/>
      <c r="Z211" s="475"/>
      <c r="AA211" s="475"/>
      <c r="AB211" s="475"/>
      <c r="AC211" s="475"/>
      <c r="AD211" s="475"/>
      <c r="AE211" s="475"/>
      <c r="AF211" s="475"/>
      <c r="AG211" s="475"/>
      <c r="AH211" s="475"/>
      <c r="AI211" s="475"/>
      <c r="AJ211" s="476"/>
      <c r="AL211" s="147">
        <v>1</v>
      </c>
    </row>
    <row r="212" spans="1:44" ht="13.5" hidden="1" customHeight="1" x14ac:dyDescent="0.15">
      <c r="A212" s="56"/>
      <c r="B212" s="470"/>
      <c r="C212" s="477" t="s">
        <v>7204</v>
      </c>
      <c r="D212" s="472"/>
      <c r="E212" s="472"/>
      <c r="F212" s="472"/>
      <c r="G212" s="472"/>
      <c r="H212" s="472"/>
      <c r="I212" s="472"/>
      <c r="J212" s="473"/>
      <c r="K212" s="57">
        <f>SUM(K213:K216)</f>
        <v>0</v>
      </c>
      <c r="L212" s="57">
        <f>SUM(L213:L216)</f>
        <v>0</v>
      </c>
      <c r="M212" s="57">
        <f>SUM(M213:M216)</f>
        <v>0</v>
      </c>
      <c r="N212" s="57">
        <f>SUM(N213:N216)</f>
        <v>0</v>
      </c>
      <c r="O212" s="57">
        <f>SUM(O213:O216)</f>
        <v>0</v>
      </c>
      <c r="P212" s="126"/>
      <c r="Q212" s="239"/>
      <c r="R212" s="57">
        <f>ROUNDDOWN(SUM(R213:R216),-3)</f>
        <v>0</v>
      </c>
      <c r="S212" s="228">
        <f>所要額調!R212</f>
        <v>0</v>
      </c>
      <c r="T212" s="306">
        <v>0</v>
      </c>
      <c r="U212" s="57">
        <f>MIN(R212:S212)</f>
        <v>0</v>
      </c>
      <c r="V212" s="230">
        <f>U212-T212</f>
        <v>0</v>
      </c>
      <c r="W212" s="295"/>
      <c r="X212" s="296"/>
      <c r="Y212" s="296"/>
      <c r="Z212" s="296"/>
      <c r="AA212" s="296"/>
      <c r="AB212" s="296"/>
      <c r="AC212" s="296"/>
      <c r="AD212" s="296"/>
      <c r="AE212" s="297"/>
      <c r="AF212" s="296"/>
      <c r="AG212" s="296"/>
      <c r="AH212" s="296"/>
      <c r="AI212" s="296"/>
      <c r="AJ212" s="298"/>
      <c r="AK212" s="167"/>
      <c r="AL212" s="147">
        <v>2</v>
      </c>
    </row>
    <row r="213" spans="1:44" ht="13.5" hidden="1" customHeight="1" x14ac:dyDescent="0.15">
      <c r="A213" s="56"/>
      <c r="B213" s="470"/>
      <c r="C213" s="478" t="s">
        <v>7188</v>
      </c>
      <c r="D213" s="479"/>
      <c r="E213" s="479"/>
      <c r="F213" s="480"/>
      <c r="G213" s="487" t="s">
        <v>7193</v>
      </c>
      <c r="H213" s="487"/>
      <c r="I213" s="487"/>
      <c r="J213" s="488"/>
      <c r="K213" s="130">
        <f>実績報告総括表!AJ370</f>
        <v>0</v>
      </c>
      <c r="L213" s="130">
        <f>実績報告総括表!AQ370</f>
        <v>0</v>
      </c>
      <c r="M213" s="130">
        <f>K213-L213</f>
        <v>0</v>
      </c>
      <c r="N213" s="130">
        <f>実績報告総括表!AX370</f>
        <v>0</v>
      </c>
      <c r="O213" s="133">
        <f>ROUNDDOWN(MIN(M213:N213)*3/4,0)</f>
        <v>0</v>
      </c>
      <c r="P213" s="489">
        <f>SUM(O213:O215)</f>
        <v>0</v>
      </c>
      <c r="Q213" s="648">
        <f>IFERROR(VLOOKUP(実績報告総括表!C369,リンク先!$C$6:$D$8,2,FALSE),0)</f>
        <v>0</v>
      </c>
      <c r="R213" s="636">
        <f>MIN(P213:Q215)</f>
        <v>0</v>
      </c>
      <c r="S213" s="639"/>
      <c r="T213" s="642"/>
      <c r="U213" s="642"/>
      <c r="V213" s="645"/>
      <c r="W213" s="299"/>
      <c r="X213" s="300"/>
      <c r="Y213" s="300"/>
      <c r="Z213" s="300"/>
      <c r="AA213" s="300"/>
      <c r="AB213" s="300"/>
      <c r="AC213" s="300"/>
      <c r="AD213" s="300"/>
      <c r="AE213" s="301"/>
      <c r="AF213" s="300"/>
      <c r="AG213" s="300"/>
      <c r="AH213" s="300"/>
      <c r="AI213" s="300"/>
      <c r="AJ213" s="302"/>
      <c r="AK213" s="167"/>
      <c r="AL213" s="147">
        <v>3</v>
      </c>
    </row>
    <row r="214" spans="1:44" ht="13.5" hidden="1" customHeight="1" x14ac:dyDescent="0.15">
      <c r="A214" s="371"/>
      <c r="B214" s="470"/>
      <c r="C214" s="481"/>
      <c r="D214" s="482"/>
      <c r="E214" s="482"/>
      <c r="F214" s="483"/>
      <c r="G214" s="500" t="s">
        <v>7261</v>
      </c>
      <c r="H214" s="500"/>
      <c r="I214" s="500"/>
      <c r="J214" s="501"/>
      <c r="K214" s="131">
        <f>実績報告総括表!AJ371</f>
        <v>0</v>
      </c>
      <c r="L214" s="131">
        <f>実績報告総括表!AQ371</f>
        <v>0</v>
      </c>
      <c r="M214" s="131">
        <f>K214-L214</f>
        <v>0</v>
      </c>
      <c r="N214" s="131">
        <f>実績報告総括表!AX371</f>
        <v>0</v>
      </c>
      <c r="O214" s="131">
        <f>ROUNDDOWN(MIN(M214:N214)*2/3,0)</f>
        <v>0</v>
      </c>
      <c r="P214" s="490"/>
      <c r="Q214" s="649"/>
      <c r="R214" s="637"/>
      <c r="S214" s="640"/>
      <c r="T214" s="643"/>
      <c r="U214" s="643"/>
      <c r="V214" s="646"/>
      <c r="W214" s="299"/>
      <c r="X214" s="300"/>
      <c r="Y214" s="300"/>
      <c r="Z214" s="300"/>
      <c r="AA214" s="300"/>
      <c r="AB214" s="300"/>
      <c r="AC214" s="300"/>
      <c r="AD214" s="300"/>
      <c r="AE214" s="301"/>
      <c r="AF214" s="300"/>
      <c r="AG214" s="300"/>
      <c r="AH214" s="300"/>
      <c r="AI214" s="300"/>
      <c r="AJ214" s="302"/>
      <c r="AL214" s="147">
        <v>4</v>
      </c>
      <c r="AQ214" s="169"/>
    </row>
    <row r="215" spans="1:44" ht="13.5" hidden="1" customHeight="1" x14ac:dyDescent="0.15">
      <c r="A215" s="56"/>
      <c r="B215" s="470"/>
      <c r="C215" s="484"/>
      <c r="D215" s="485"/>
      <c r="E215" s="485"/>
      <c r="F215" s="486"/>
      <c r="G215" s="503" t="s">
        <v>7187</v>
      </c>
      <c r="H215" s="503"/>
      <c r="I215" s="503"/>
      <c r="J215" s="504"/>
      <c r="K215" s="132">
        <f>実績報告総括表!AJ372</f>
        <v>0</v>
      </c>
      <c r="L215" s="132">
        <f>実績報告総括表!AQ372</f>
        <v>0</v>
      </c>
      <c r="M215" s="132">
        <f>K215-L215</f>
        <v>0</v>
      </c>
      <c r="N215" s="132">
        <f>実績報告総括表!AX372</f>
        <v>0</v>
      </c>
      <c r="O215" s="132">
        <f>ROUNDDOWN(MIN(M215:N215)*1/2,0)</f>
        <v>0</v>
      </c>
      <c r="P215" s="491"/>
      <c r="Q215" s="650"/>
      <c r="R215" s="638"/>
      <c r="S215" s="641"/>
      <c r="T215" s="644"/>
      <c r="U215" s="644"/>
      <c r="V215" s="647"/>
      <c r="W215" s="299"/>
      <c r="X215" s="300"/>
      <c r="Y215" s="300"/>
      <c r="Z215" s="300"/>
      <c r="AA215" s="300"/>
      <c r="AB215" s="300"/>
      <c r="AC215" s="300"/>
      <c r="AD215" s="300"/>
      <c r="AE215" s="301"/>
      <c r="AF215" s="300"/>
      <c r="AG215" s="300"/>
      <c r="AH215" s="300"/>
      <c r="AI215" s="300"/>
      <c r="AJ215" s="302"/>
      <c r="AK215" s="167"/>
      <c r="AL215" s="147">
        <v>5</v>
      </c>
    </row>
    <row r="216" spans="1:44" ht="13.5" hidden="1" customHeight="1" x14ac:dyDescent="0.15">
      <c r="A216" s="56"/>
      <c r="B216" s="470"/>
      <c r="C216" s="525" t="s">
        <v>7230</v>
      </c>
      <c r="D216" s="526"/>
      <c r="E216" s="526"/>
      <c r="F216" s="527"/>
      <c r="G216" s="528" t="str">
        <f>実績報告総括表!AI373</f>
        <v/>
      </c>
      <c r="H216" s="528"/>
      <c r="I216" s="528"/>
      <c r="J216" s="529"/>
      <c r="K216" s="132">
        <f>実績報告総括表!AJ373</f>
        <v>0</v>
      </c>
      <c r="L216" s="132">
        <f>実績報告総括表!AQ373</f>
        <v>0</v>
      </c>
      <c r="M216" s="132">
        <f>K216-L216</f>
        <v>0</v>
      </c>
      <c r="N216" s="132">
        <f>実績報告総括表!AX373</f>
        <v>0</v>
      </c>
      <c r="O216" s="132">
        <f>IF(G216="連携コース",ROUNDDOWN(MIN(M216:N216)*2/3,0),ROUNDDOWN(MIN(M216:N216)*1/2,0))</f>
        <v>0</v>
      </c>
      <c r="P216" s="181"/>
      <c r="Q216" s="372">
        <f>IF(G216="連携コース",ROUNDDOWN(AD220*400000+AH220*200000+AE221*2/3,0),ROUNDDOWN(AD220*300000+AH220*150000+AE221*1/2,0))</f>
        <v>0</v>
      </c>
      <c r="R216" s="373">
        <f>MIN(O216:Q216)</f>
        <v>0</v>
      </c>
      <c r="S216" s="253"/>
      <c r="T216" s="259"/>
      <c r="U216" s="259"/>
      <c r="V216" s="233"/>
      <c r="W216" s="299"/>
      <c r="X216" s="300"/>
      <c r="Y216" s="300"/>
      <c r="Z216" s="300"/>
      <c r="AA216" s="300"/>
      <c r="AB216" s="300"/>
      <c r="AC216" s="300"/>
      <c r="AD216" s="300"/>
      <c r="AE216" s="301"/>
      <c r="AF216" s="300"/>
      <c r="AG216" s="300"/>
      <c r="AH216" s="300"/>
      <c r="AI216" s="300"/>
      <c r="AJ216" s="302"/>
      <c r="AK216" s="167"/>
      <c r="AL216" s="147">
        <v>6</v>
      </c>
    </row>
    <row r="217" spans="1:44" ht="13.5" hidden="1" customHeight="1" x14ac:dyDescent="0.15">
      <c r="A217" s="56"/>
      <c r="B217" s="470"/>
      <c r="C217" s="530" t="s">
        <v>7209</v>
      </c>
      <c r="D217" s="531"/>
      <c r="E217" s="531"/>
      <c r="F217" s="531"/>
      <c r="G217" s="531"/>
      <c r="H217" s="531"/>
      <c r="I217" s="531"/>
      <c r="J217" s="532"/>
      <c r="K217" s="134">
        <f>SUM(K218:K221)</f>
        <v>0</v>
      </c>
      <c r="L217" s="134">
        <f>SUM(L218:L221)</f>
        <v>0</v>
      </c>
      <c r="M217" s="134">
        <f>SUM(M218:M221)</f>
        <v>0</v>
      </c>
      <c r="N217" s="134">
        <f>SUM(N218:N221)</f>
        <v>0</v>
      </c>
      <c r="O217" s="134">
        <f>SUM(O218:O221)</f>
        <v>0</v>
      </c>
      <c r="P217" s="182"/>
      <c r="Q217" s="242"/>
      <c r="R217" s="136">
        <f>ROUNDDOWN(SUM(R218:R221),-3)</f>
        <v>0</v>
      </c>
      <c r="S217" s="228">
        <f>所要額調!R217</f>
        <v>0</v>
      </c>
      <c r="T217" s="306">
        <v>0</v>
      </c>
      <c r="U217" s="57">
        <f>MIN(R217:S217)</f>
        <v>0</v>
      </c>
      <c r="V217" s="230">
        <f>U217-T217</f>
        <v>0</v>
      </c>
      <c r="W217" s="299"/>
      <c r="X217" s="300"/>
      <c r="Y217" s="300"/>
      <c r="Z217" s="300"/>
      <c r="AA217" s="300"/>
      <c r="AB217" s="300"/>
      <c r="AC217" s="300"/>
      <c r="AD217" s="300"/>
      <c r="AE217" s="301"/>
      <c r="AF217" s="300"/>
      <c r="AG217" s="300"/>
      <c r="AH217" s="300"/>
      <c r="AI217" s="300"/>
      <c r="AJ217" s="302"/>
      <c r="AL217" s="147">
        <v>7</v>
      </c>
    </row>
    <row r="218" spans="1:44" ht="13.5" hidden="1" customHeight="1" x14ac:dyDescent="0.15">
      <c r="A218" s="371"/>
      <c r="B218" s="470"/>
      <c r="C218" s="478" t="s">
        <v>7188</v>
      </c>
      <c r="D218" s="479"/>
      <c r="E218" s="479"/>
      <c r="F218" s="480"/>
      <c r="G218" s="487" t="s">
        <v>7193</v>
      </c>
      <c r="H218" s="487"/>
      <c r="I218" s="487"/>
      <c r="J218" s="488"/>
      <c r="K218" s="131">
        <f>実績報告総括表!AJ375</f>
        <v>0</v>
      </c>
      <c r="L218" s="131">
        <f>実績報告総括表!AQ375</f>
        <v>0</v>
      </c>
      <c r="M218" s="131">
        <f>K218-L218</f>
        <v>0</v>
      </c>
      <c r="N218" s="131">
        <f>実績報告総括表!AX375</f>
        <v>0</v>
      </c>
      <c r="O218" s="131">
        <f>ROUNDDOWN(MIN(M218:N218)*3/4,0)</f>
        <v>0</v>
      </c>
      <c r="P218" s="489">
        <f>SUM(O218:O220)</f>
        <v>0</v>
      </c>
      <c r="Q218" s="648">
        <f>IFERROR(VLOOKUP(実績報告総括表!C369,リンク先!$C$3:$D$5,2,FALSE),0)</f>
        <v>0</v>
      </c>
      <c r="R218" s="636">
        <f>MIN(P218:Q220)</f>
        <v>0</v>
      </c>
      <c r="S218" s="639"/>
      <c r="T218" s="642"/>
      <c r="U218" s="642"/>
      <c r="V218" s="645"/>
      <c r="W218" s="299"/>
      <c r="X218" s="300"/>
      <c r="Y218" s="300"/>
      <c r="Z218" s="300"/>
      <c r="AA218" s="300"/>
      <c r="AB218" s="300"/>
      <c r="AC218" s="300"/>
      <c r="AD218" s="300"/>
      <c r="AE218" s="301"/>
      <c r="AF218" s="300"/>
      <c r="AG218" s="300"/>
      <c r="AH218" s="300"/>
      <c r="AI218" s="300"/>
      <c r="AJ218" s="302"/>
      <c r="AL218" s="147">
        <v>8</v>
      </c>
      <c r="AR218" s="170"/>
    </row>
    <row r="219" spans="1:44" ht="13.5" hidden="1" customHeight="1" x14ac:dyDescent="0.15">
      <c r="A219" s="371"/>
      <c r="B219" s="470"/>
      <c r="C219" s="481"/>
      <c r="D219" s="482"/>
      <c r="E219" s="482"/>
      <c r="F219" s="483"/>
      <c r="G219" s="607" t="s">
        <v>7189</v>
      </c>
      <c r="H219" s="607"/>
      <c r="I219" s="607"/>
      <c r="J219" s="608"/>
      <c r="K219" s="135">
        <f>実績報告総括表!AJ376</f>
        <v>0</v>
      </c>
      <c r="L219" s="135">
        <f>実績報告総括表!AQ376</f>
        <v>0</v>
      </c>
      <c r="M219" s="131">
        <f>K219-L219</f>
        <v>0</v>
      </c>
      <c r="N219" s="131">
        <f>実績報告総括表!AX376</f>
        <v>0</v>
      </c>
      <c r="O219" s="135">
        <f>ROUNDDOWN(MIN(M219:N219)*2/3,0)</f>
        <v>0</v>
      </c>
      <c r="P219" s="490"/>
      <c r="Q219" s="649"/>
      <c r="R219" s="637"/>
      <c r="S219" s="640"/>
      <c r="T219" s="643"/>
      <c r="U219" s="643"/>
      <c r="V219" s="646"/>
      <c r="W219" s="299"/>
      <c r="X219" s="300"/>
      <c r="Y219" s="300"/>
      <c r="Z219" s="300"/>
      <c r="AA219" s="300"/>
      <c r="AB219" s="300"/>
      <c r="AC219" s="300"/>
      <c r="AD219" s="300"/>
      <c r="AE219" s="301"/>
      <c r="AF219" s="300"/>
      <c r="AG219" s="300"/>
      <c r="AH219" s="300"/>
      <c r="AI219" s="300"/>
      <c r="AJ219" s="302"/>
      <c r="AK219" s="167"/>
      <c r="AL219" s="147">
        <v>9</v>
      </c>
    </row>
    <row r="220" spans="1:44" ht="13.5" hidden="1" customHeight="1" x14ac:dyDescent="0.15">
      <c r="A220" s="371"/>
      <c r="B220" s="470"/>
      <c r="C220" s="602"/>
      <c r="D220" s="603"/>
      <c r="E220" s="603"/>
      <c r="F220" s="604"/>
      <c r="G220" s="605" t="s">
        <v>7187</v>
      </c>
      <c r="H220" s="605"/>
      <c r="I220" s="605"/>
      <c r="J220" s="606"/>
      <c r="K220" s="132">
        <f>実績報告総括表!AJ377</f>
        <v>0</v>
      </c>
      <c r="L220" s="132">
        <f>実績報告総括表!AQ377</f>
        <v>0</v>
      </c>
      <c r="M220" s="132">
        <f>K220-L220</f>
        <v>0</v>
      </c>
      <c r="N220" s="132">
        <f>実績報告総括表!AX377</f>
        <v>0</v>
      </c>
      <c r="O220" s="132">
        <f>ROUNDDOWN(MIN(M220:N220)*1/2,0)</f>
        <v>0</v>
      </c>
      <c r="P220" s="491"/>
      <c r="Q220" s="650"/>
      <c r="R220" s="638"/>
      <c r="S220" s="641"/>
      <c r="T220" s="644"/>
      <c r="U220" s="644"/>
      <c r="V220" s="647"/>
      <c r="W220" s="171" t="s">
        <v>7292</v>
      </c>
      <c r="X220" s="441">
        <f>SUM(実績報告総括表!R369:R388)</f>
        <v>0</v>
      </c>
      <c r="Y220" s="441"/>
      <c r="Z220" s="609" t="s">
        <v>7159</v>
      </c>
      <c r="AA220" s="609"/>
      <c r="AB220" s="440" t="s">
        <v>7178</v>
      </c>
      <c r="AC220" s="440"/>
      <c r="AD220" s="441">
        <f>SUM(実績報告総括表!S369:S388)</f>
        <v>0</v>
      </c>
      <c r="AE220" s="441"/>
      <c r="AF220" s="440" t="s">
        <v>7179</v>
      </c>
      <c r="AG220" s="440"/>
      <c r="AH220" s="441">
        <f>SUM(実績報告総括表!T369:T388)</f>
        <v>0</v>
      </c>
      <c r="AI220" s="441"/>
      <c r="AJ220" s="137" t="s">
        <v>7180</v>
      </c>
      <c r="AL220" s="147">
        <v>10</v>
      </c>
    </row>
    <row r="221" spans="1:44" ht="13.5" hidden="1" customHeight="1" x14ac:dyDescent="0.15">
      <c r="A221" s="371"/>
      <c r="B221" s="471"/>
      <c r="C221" s="525" t="s">
        <v>7230</v>
      </c>
      <c r="D221" s="526"/>
      <c r="E221" s="526"/>
      <c r="F221" s="527"/>
      <c r="G221" s="528" t="str">
        <f>実績報告総括表!AI378</f>
        <v/>
      </c>
      <c r="H221" s="528"/>
      <c r="I221" s="528"/>
      <c r="J221" s="529"/>
      <c r="K221" s="134">
        <f>実績報告総括表!AJ378</f>
        <v>0</v>
      </c>
      <c r="L221" s="134">
        <f>実績報告総括表!AQ378</f>
        <v>0</v>
      </c>
      <c r="M221" s="136">
        <f>K221-L221</f>
        <v>0</v>
      </c>
      <c r="N221" s="134">
        <f>実績報告総括表!AX378</f>
        <v>0</v>
      </c>
      <c r="O221" s="134">
        <f>IF(G221="連携コース",ROUNDDOWN(MIN(M221:N221)*2/3,0),ROUNDDOWN(MIN(M221:N221)*1/2,0))</f>
        <v>0</v>
      </c>
      <c r="P221" s="182"/>
      <c r="Q221" s="243">
        <f>IF(G221="連携コース",ROUNDDOWN(AD220*400000+AH220*200000+AE221*2/3,0),ROUNDDOWN(AD220*300000+AH220*150000+AE221*1/2,0))</f>
        <v>0</v>
      </c>
      <c r="R221" s="136">
        <f>MIN(O221:Q221)</f>
        <v>0</v>
      </c>
      <c r="S221" s="254"/>
      <c r="T221" s="182"/>
      <c r="U221" s="182"/>
      <c r="V221" s="234"/>
      <c r="W221" s="172" t="s">
        <v>7293</v>
      </c>
      <c r="X221" s="461">
        <f>SUM(実績報告総括表!U369:U388)</f>
        <v>0</v>
      </c>
      <c r="Y221" s="461"/>
      <c r="Z221" s="462" t="s">
        <v>7159</v>
      </c>
      <c r="AA221" s="462"/>
      <c r="AB221" s="463" t="s">
        <v>7191</v>
      </c>
      <c r="AC221" s="463"/>
      <c r="AD221" s="463"/>
      <c r="AE221" s="461">
        <f>SUM(実績報告総括表!V369:V388)</f>
        <v>0</v>
      </c>
      <c r="AF221" s="461"/>
      <c r="AG221" s="461"/>
      <c r="AH221" s="461"/>
      <c r="AI221" s="464" t="s">
        <v>7192</v>
      </c>
      <c r="AJ221" s="465"/>
      <c r="AL221" s="147">
        <v>11</v>
      </c>
    </row>
    <row r="222" spans="1:44" ht="13.5" hidden="1" customHeight="1" x14ac:dyDescent="0.15">
      <c r="A222" s="65"/>
      <c r="B222" s="469">
        <f>B211+1</f>
        <v>19</v>
      </c>
      <c r="C222" s="472" t="str">
        <f>IF(実績報告総括表!B389="","",実績報告総括表!B389)</f>
        <v/>
      </c>
      <c r="D222" s="472"/>
      <c r="E222" s="472"/>
      <c r="F222" s="472"/>
      <c r="G222" s="472"/>
      <c r="H222" s="472"/>
      <c r="I222" s="472"/>
      <c r="J222" s="473"/>
      <c r="K222" s="54">
        <f>K223+K228</f>
        <v>0</v>
      </c>
      <c r="L222" s="54">
        <f>L223+L228</f>
        <v>0</v>
      </c>
      <c r="M222" s="54">
        <f>M223+M228</f>
        <v>0</v>
      </c>
      <c r="N222" s="54">
        <f>N223+N228</f>
        <v>0</v>
      </c>
      <c r="O222" s="54">
        <f>O223+O228</f>
        <v>0</v>
      </c>
      <c r="P222" s="128"/>
      <c r="Q222" s="238"/>
      <c r="R222" s="247">
        <f>R223+R228</f>
        <v>0</v>
      </c>
      <c r="S222" s="226">
        <f>S223+S228</f>
        <v>0</v>
      </c>
      <c r="T222" s="247">
        <f>T223+T228</f>
        <v>0</v>
      </c>
      <c r="U222" s="247">
        <f>U223+U228</f>
        <v>0</v>
      </c>
      <c r="V222" s="226">
        <f>V223+V228</f>
        <v>0</v>
      </c>
      <c r="W222" s="474"/>
      <c r="X222" s="475"/>
      <c r="Y222" s="475"/>
      <c r="Z222" s="475"/>
      <c r="AA222" s="475"/>
      <c r="AB222" s="475"/>
      <c r="AC222" s="475"/>
      <c r="AD222" s="475"/>
      <c r="AE222" s="475"/>
      <c r="AF222" s="475"/>
      <c r="AG222" s="475"/>
      <c r="AH222" s="475"/>
      <c r="AI222" s="475"/>
      <c r="AJ222" s="476"/>
      <c r="AL222" s="147">
        <v>1</v>
      </c>
    </row>
    <row r="223" spans="1:44" ht="13.5" hidden="1" customHeight="1" x14ac:dyDescent="0.15">
      <c r="A223" s="56"/>
      <c r="B223" s="470"/>
      <c r="C223" s="477" t="s">
        <v>7204</v>
      </c>
      <c r="D223" s="472"/>
      <c r="E223" s="472"/>
      <c r="F223" s="472"/>
      <c r="G223" s="472"/>
      <c r="H223" s="472"/>
      <c r="I223" s="472"/>
      <c r="J223" s="473"/>
      <c r="K223" s="57">
        <f>SUM(K224:K227)</f>
        <v>0</v>
      </c>
      <c r="L223" s="57">
        <f>SUM(L224:L227)</f>
        <v>0</v>
      </c>
      <c r="M223" s="57">
        <f>SUM(M224:M227)</f>
        <v>0</v>
      </c>
      <c r="N223" s="57">
        <f>SUM(N224:N227)</f>
        <v>0</v>
      </c>
      <c r="O223" s="57">
        <f>SUM(O224:O227)</f>
        <v>0</v>
      </c>
      <c r="P223" s="126"/>
      <c r="Q223" s="239"/>
      <c r="R223" s="57">
        <f>ROUNDDOWN(SUM(R224:R227),-3)</f>
        <v>0</v>
      </c>
      <c r="S223" s="228">
        <f>所要額調!R223</f>
        <v>0</v>
      </c>
      <c r="T223" s="306">
        <v>0</v>
      </c>
      <c r="U223" s="57">
        <f>MIN(R223:S223)</f>
        <v>0</v>
      </c>
      <c r="V223" s="230">
        <f>U223-T223</f>
        <v>0</v>
      </c>
      <c r="W223" s="295"/>
      <c r="X223" s="296"/>
      <c r="Y223" s="296"/>
      <c r="Z223" s="296"/>
      <c r="AA223" s="296"/>
      <c r="AB223" s="296"/>
      <c r="AC223" s="296"/>
      <c r="AD223" s="296"/>
      <c r="AE223" s="297"/>
      <c r="AF223" s="296"/>
      <c r="AG223" s="296"/>
      <c r="AH223" s="296"/>
      <c r="AI223" s="296"/>
      <c r="AJ223" s="298"/>
      <c r="AK223" s="167"/>
      <c r="AL223" s="147">
        <v>2</v>
      </c>
    </row>
    <row r="224" spans="1:44" ht="13.5" hidden="1" customHeight="1" x14ac:dyDescent="0.15">
      <c r="A224" s="56"/>
      <c r="B224" s="470"/>
      <c r="C224" s="478" t="s">
        <v>7188</v>
      </c>
      <c r="D224" s="479"/>
      <c r="E224" s="479"/>
      <c r="F224" s="480"/>
      <c r="G224" s="487" t="s">
        <v>7193</v>
      </c>
      <c r="H224" s="487"/>
      <c r="I224" s="487"/>
      <c r="J224" s="488"/>
      <c r="K224" s="130">
        <f>実績報告総括表!AJ390</f>
        <v>0</v>
      </c>
      <c r="L224" s="130">
        <f>実績報告総括表!AQ390</f>
        <v>0</v>
      </c>
      <c r="M224" s="130">
        <f>K224-L224</f>
        <v>0</v>
      </c>
      <c r="N224" s="130">
        <f>実績報告総括表!AX390</f>
        <v>0</v>
      </c>
      <c r="O224" s="133">
        <f>ROUNDDOWN(MIN(M224:N224)*3/4,0)</f>
        <v>0</v>
      </c>
      <c r="P224" s="489">
        <f>SUM(O224:O226)</f>
        <v>0</v>
      </c>
      <c r="Q224" s="648">
        <f>IFERROR(VLOOKUP(実績報告総括表!C389,リンク先!$C$6:$D$8,2,FALSE),0)</f>
        <v>0</v>
      </c>
      <c r="R224" s="636">
        <f>MIN(P224:Q226)</f>
        <v>0</v>
      </c>
      <c r="S224" s="639"/>
      <c r="T224" s="642"/>
      <c r="U224" s="642"/>
      <c r="V224" s="645"/>
      <c r="W224" s="299"/>
      <c r="X224" s="300"/>
      <c r="Y224" s="300"/>
      <c r="Z224" s="300"/>
      <c r="AA224" s="300"/>
      <c r="AB224" s="300"/>
      <c r="AC224" s="300"/>
      <c r="AD224" s="300"/>
      <c r="AE224" s="301"/>
      <c r="AF224" s="300"/>
      <c r="AG224" s="300"/>
      <c r="AH224" s="300"/>
      <c r="AI224" s="300"/>
      <c r="AJ224" s="302"/>
      <c r="AK224" s="167"/>
      <c r="AL224" s="147">
        <v>3</v>
      </c>
    </row>
    <row r="225" spans="1:44" ht="13.5" hidden="1" customHeight="1" x14ac:dyDescent="0.15">
      <c r="A225" s="371"/>
      <c r="B225" s="470"/>
      <c r="C225" s="481"/>
      <c r="D225" s="482"/>
      <c r="E225" s="482"/>
      <c r="F225" s="483"/>
      <c r="G225" s="500" t="s">
        <v>7261</v>
      </c>
      <c r="H225" s="500"/>
      <c r="I225" s="500"/>
      <c r="J225" s="501"/>
      <c r="K225" s="131">
        <f>実績報告総括表!AJ391</f>
        <v>0</v>
      </c>
      <c r="L225" s="131">
        <f>実績報告総括表!AQ391</f>
        <v>0</v>
      </c>
      <c r="M225" s="131">
        <f>K225-L225</f>
        <v>0</v>
      </c>
      <c r="N225" s="131">
        <f>実績報告総括表!AX391</f>
        <v>0</v>
      </c>
      <c r="O225" s="131">
        <f>ROUNDDOWN(MIN(M225:N225)*2/3,0)</f>
        <v>0</v>
      </c>
      <c r="P225" s="490"/>
      <c r="Q225" s="649"/>
      <c r="R225" s="637"/>
      <c r="S225" s="640"/>
      <c r="T225" s="643"/>
      <c r="U225" s="643"/>
      <c r="V225" s="646"/>
      <c r="W225" s="299"/>
      <c r="X225" s="300"/>
      <c r="Y225" s="300"/>
      <c r="Z225" s="300"/>
      <c r="AA225" s="300"/>
      <c r="AB225" s="300"/>
      <c r="AC225" s="300"/>
      <c r="AD225" s="300"/>
      <c r="AE225" s="301"/>
      <c r="AF225" s="300"/>
      <c r="AG225" s="300"/>
      <c r="AH225" s="300"/>
      <c r="AI225" s="300"/>
      <c r="AJ225" s="302"/>
      <c r="AL225" s="147">
        <v>4</v>
      </c>
      <c r="AQ225" s="169"/>
    </row>
    <row r="226" spans="1:44" ht="13.5" hidden="1" customHeight="1" x14ac:dyDescent="0.15">
      <c r="A226" s="56"/>
      <c r="B226" s="470"/>
      <c r="C226" s="484"/>
      <c r="D226" s="485"/>
      <c r="E226" s="485"/>
      <c r="F226" s="486"/>
      <c r="G226" s="503" t="s">
        <v>7187</v>
      </c>
      <c r="H226" s="503"/>
      <c r="I226" s="503"/>
      <c r="J226" s="504"/>
      <c r="K226" s="132">
        <f>実績報告総括表!AJ392</f>
        <v>0</v>
      </c>
      <c r="L226" s="132">
        <f>実績報告総括表!AQ392</f>
        <v>0</v>
      </c>
      <c r="M226" s="132">
        <f>K226-L226</f>
        <v>0</v>
      </c>
      <c r="N226" s="132">
        <f>実績報告総括表!AX392</f>
        <v>0</v>
      </c>
      <c r="O226" s="132">
        <f>ROUNDDOWN(MIN(M226:N226)*1/2,0)</f>
        <v>0</v>
      </c>
      <c r="P226" s="491"/>
      <c r="Q226" s="650"/>
      <c r="R226" s="638"/>
      <c r="S226" s="641"/>
      <c r="T226" s="644"/>
      <c r="U226" s="644"/>
      <c r="V226" s="647"/>
      <c r="W226" s="299"/>
      <c r="X226" s="300"/>
      <c r="Y226" s="300"/>
      <c r="Z226" s="300"/>
      <c r="AA226" s="300"/>
      <c r="AB226" s="300"/>
      <c r="AC226" s="300"/>
      <c r="AD226" s="300"/>
      <c r="AE226" s="301"/>
      <c r="AF226" s="300"/>
      <c r="AG226" s="300"/>
      <c r="AH226" s="300"/>
      <c r="AI226" s="300"/>
      <c r="AJ226" s="302"/>
      <c r="AK226" s="167"/>
      <c r="AL226" s="147">
        <v>5</v>
      </c>
    </row>
    <row r="227" spans="1:44" ht="13.5" hidden="1" customHeight="1" x14ac:dyDescent="0.15">
      <c r="A227" s="56"/>
      <c r="B227" s="470"/>
      <c r="C227" s="525" t="s">
        <v>7230</v>
      </c>
      <c r="D227" s="526"/>
      <c r="E227" s="526"/>
      <c r="F227" s="527"/>
      <c r="G227" s="528" t="str">
        <f>実績報告総括表!AI393</f>
        <v/>
      </c>
      <c r="H227" s="528"/>
      <c r="I227" s="528"/>
      <c r="J227" s="529"/>
      <c r="K227" s="132">
        <f>実績報告総括表!AJ393</f>
        <v>0</v>
      </c>
      <c r="L227" s="132">
        <f>実績報告総括表!AQ393</f>
        <v>0</v>
      </c>
      <c r="M227" s="132">
        <f>K227-L227</f>
        <v>0</v>
      </c>
      <c r="N227" s="132">
        <f>実績報告総括表!AX393</f>
        <v>0</v>
      </c>
      <c r="O227" s="132">
        <f>IF(G227="連携コース",ROUNDDOWN(MIN(M227:N227)*2/3,0),ROUNDDOWN(MIN(M227:N227)*1/2,0))</f>
        <v>0</v>
      </c>
      <c r="P227" s="181"/>
      <c r="Q227" s="372">
        <f>IF(G227="連携コース",ROUNDDOWN(AD231*400000+AH231*200000+AE232*2/3,0),ROUNDDOWN(AD231*300000+AH231*150000+AE232*1/2,0))</f>
        <v>0</v>
      </c>
      <c r="R227" s="373">
        <f>MIN(O227:Q227)</f>
        <v>0</v>
      </c>
      <c r="S227" s="253"/>
      <c r="T227" s="259"/>
      <c r="U227" s="259"/>
      <c r="V227" s="233"/>
      <c r="W227" s="299"/>
      <c r="X227" s="300"/>
      <c r="Y227" s="300"/>
      <c r="Z227" s="300"/>
      <c r="AA227" s="300"/>
      <c r="AB227" s="300"/>
      <c r="AC227" s="300"/>
      <c r="AD227" s="300"/>
      <c r="AE227" s="301"/>
      <c r="AF227" s="300"/>
      <c r="AG227" s="300"/>
      <c r="AH227" s="300"/>
      <c r="AI227" s="300"/>
      <c r="AJ227" s="302"/>
      <c r="AK227" s="167"/>
      <c r="AL227" s="147">
        <v>6</v>
      </c>
    </row>
    <row r="228" spans="1:44" ht="13.5" hidden="1" customHeight="1" x14ac:dyDescent="0.15">
      <c r="A228" s="56"/>
      <c r="B228" s="470"/>
      <c r="C228" s="530" t="s">
        <v>7209</v>
      </c>
      <c r="D228" s="531"/>
      <c r="E228" s="531"/>
      <c r="F228" s="531"/>
      <c r="G228" s="531"/>
      <c r="H228" s="531"/>
      <c r="I228" s="531"/>
      <c r="J228" s="532"/>
      <c r="K228" s="134">
        <f>SUM(K229:K232)</f>
        <v>0</v>
      </c>
      <c r="L228" s="134">
        <f>SUM(L229:L232)</f>
        <v>0</v>
      </c>
      <c r="M228" s="134">
        <f>SUM(M229:M232)</f>
        <v>0</v>
      </c>
      <c r="N228" s="134">
        <f>SUM(N229:N232)</f>
        <v>0</v>
      </c>
      <c r="O228" s="134">
        <f>SUM(O229:O232)</f>
        <v>0</v>
      </c>
      <c r="P228" s="182"/>
      <c r="Q228" s="242"/>
      <c r="R228" s="136">
        <f>ROUNDDOWN(SUM(R229:R232),-3)</f>
        <v>0</v>
      </c>
      <c r="S228" s="228">
        <f>所要額調!R228</f>
        <v>0</v>
      </c>
      <c r="T228" s="306">
        <v>0</v>
      </c>
      <c r="U228" s="57">
        <f>MIN(R228:S228)</f>
        <v>0</v>
      </c>
      <c r="V228" s="230">
        <f>U228-T228</f>
        <v>0</v>
      </c>
      <c r="W228" s="299"/>
      <c r="X228" s="300"/>
      <c r="Y228" s="300"/>
      <c r="Z228" s="300"/>
      <c r="AA228" s="300"/>
      <c r="AB228" s="300"/>
      <c r="AC228" s="300"/>
      <c r="AD228" s="300"/>
      <c r="AE228" s="301"/>
      <c r="AF228" s="300"/>
      <c r="AG228" s="300"/>
      <c r="AH228" s="300"/>
      <c r="AI228" s="300"/>
      <c r="AJ228" s="302"/>
      <c r="AL228" s="147">
        <v>7</v>
      </c>
    </row>
    <row r="229" spans="1:44" ht="13.5" hidden="1" customHeight="1" x14ac:dyDescent="0.15">
      <c r="A229" s="371"/>
      <c r="B229" s="470"/>
      <c r="C229" s="478" t="s">
        <v>7188</v>
      </c>
      <c r="D229" s="479"/>
      <c r="E229" s="479"/>
      <c r="F229" s="480"/>
      <c r="G229" s="487" t="s">
        <v>7193</v>
      </c>
      <c r="H229" s="487"/>
      <c r="I229" s="487"/>
      <c r="J229" s="488"/>
      <c r="K229" s="131">
        <f>実績報告総括表!AJ395</f>
        <v>0</v>
      </c>
      <c r="L229" s="131">
        <f>実績報告総括表!AQ395</f>
        <v>0</v>
      </c>
      <c r="M229" s="131">
        <f>K229-L229</f>
        <v>0</v>
      </c>
      <c r="N229" s="131">
        <f>実績報告総括表!AX395</f>
        <v>0</v>
      </c>
      <c r="O229" s="131">
        <f>ROUNDDOWN(MIN(M229:N229)*3/4,0)</f>
        <v>0</v>
      </c>
      <c r="P229" s="489">
        <f>SUM(O229:O231)</f>
        <v>0</v>
      </c>
      <c r="Q229" s="648">
        <f>IFERROR(VLOOKUP(実績報告総括表!C389,リンク先!$C$3:$D$5,2,FALSE),0)</f>
        <v>0</v>
      </c>
      <c r="R229" s="636">
        <f>MIN(P229:Q231)</f>
        <v>0</v>
      </c>
      <c r="S229" s="639"/>
      <c r="T229" s="642"/>
      <c r="U229" s="642"/>
      <c r="V229" s="645"/>
      <c r="W229" s="299"/>
      <c r="X229" s="300"/>
      <c r="Y229" s="300"/>
      <c r="Z229" s="300"/>
      <c r="AA229" s="300"/>
      <c r="AB229" s="300"/>
      <c r="AC229" s="300"/>
      <c r="AD229" s="300"/>
      <c r="AE229" s="301"/>
      <c r="AF229" s="300"/>
      <c r="AG229" s="300"/>
      <c r="AH229" s="300"/>
      <c r="AI229" s="300"/>
      <c r="AJ229" s="302"/>
      <c r="AL229" s="147">
        <v>8</v>
      </c>
      <c r="AR229" s="170"/>
    </row>
    <row r="230" spans="1:44" ht="13.5" hidden="1" customHeight="1" x14ac:dyDescent="0.15">
      <c r="A230" s="371"/>
      <c r="B230" s="470"/>
      <c r="C230" s="481"/>
      <c r="D230" s="482"/>
      <c r="E230" s="482"/>
      <c r="F230" s="483"/>
      <c r="G230" s="607" t="s">
        <v>7189</v>
      </c>
      <c r="H230" s="607"/>
      <c r="I230" s="607"/>
      <c r="J230" s="608"/>
      <c r="K230" s="135">
        <f>実績報告総括表!AJ396</f>
        <v>0</v>
      </c>
      <c r="L230" s="135">
        <f>実績報告総括表!AQ396</f>
        <v>0</v>
      </c>
      <c r="M230" s="131">
        <f>K230-L230</f>
        <v>0</v>
      </c>
      <c r="N230" s="131">
        <f>実績報告総括表!AX396</f>
        <v>0</v>
      </c>
      <c r="O230" s="135">
        <f>ROUNDDOWN(MIN(M230:N230)*2/3,0)</f>
        <v>0</v>
      </c>
      <c r="P230" s="490"/>
      <c r="Q230" s="649"/>
      <c r="R230" s="637"/>
      <c r="S230" s="640"/>
      <c r="T230" s="643"/>
      <c r="U230" s="643"/>
      <c r="V230" s="646"/>
      <c r="W230" s="299"/>
      <c r="X230" s="300"/>
      <c r="Y230" s="300"/>
      <c r="Z230" s="300"/>
      <c r="AA230" s="300"/>
      <c r="AB230" s="300"/>
      <c r="AC230" s="300"/>
      <c r="AD230" s="300"/>
      <c r="AE230" s="301"/>
      <c r="AF230" s="300"/>
      <c r="AG230" s="300"/>
      <c r="AH230" s="300"/>
      <c r="AI230" s="300"/>
      <c r="AJ230" s="302"/>
      <c r="AK230" s="167"/>
      <c r="AL230" s="147">
        <v>9</v>
      </c>
    </row>
    <row r="231" spans="1:44" ht="13.5" hidden="1" customHeight="1" x14ac:dyDescent="0.15">
      <c r="A231" s="371"/>
      <c r="B231" s="470"/>
      <c r="C231" s="602"/>
      <c r="D231" s="603"/>
      <c r="E231" s="603"/>
      <c r="F231" s="604"/>
      <c r="G231" s="605" t="s">
        <v>7187</v>
      </c>
      <c r="H231" s="605"/>
      <c r="I231" s="605"/>
      <c r="J231" s="606"/>
      <c r="K231" s="132">
        <f>実績報告総括表!AJ397</f>
        <v>0</v>
      </c>
      <c r="L231" s="132">
        <f>実績報告総括表!AQ397</f>
        <v>0</v>
      </c>
      <c r="M231" s="132">
        <f>K231-L231</f>
        <v>0</v>
      </c>
      <c r="N231" s="132">
        <f>実績報告総括表!AX397</f>
        <v>0</v>
      </c>
      <c r="O231" s="132">
        <f>ROUNDDOWN(MIN(M231:N231)*1/2,0)</f>
        <v>0</v>
      </c>
      <c r="P231" s="491"/>
      <c r="Q231" s="650"/>
      <c r="R231" s="638"/>
      <c r="S231" s="641"/>
      <c r="T231" s="644"/>
      <c r="U231" s="644"/>
      <c r="V231" s="647"/>
      <c r="W231" s="171" t="s">
        <v>7292</v>
      </c>
      <c r="X231" s="441">
        <f>SUM(実績報告総括表!R389:R408)</f>
        <v>0</v>
      </c>
      <c r="Y231" s="441"/>
      <c r="Z231" s="609" t="s">
        <v>7159</v>
      </c>
      <c r="AA231" s="609"/>
      <c r="AB231" s="440" t="s">
        <v>7178</v>
      </c>
      <c r="AC231" s="440"/>
      <c r="AD231" s="441">
        <f>SUM(実績報告総括表!S389:S408)</f>
        <v>0</v>
      </c>
      <c r="AE231" s="441"/>
      <c r="AF231" s="440" t="s">
        <v>7179</v>
      </c>
      <c r="AG231" s="440"/>
      <c r="AH231" s="441">
        <f>SUM(実績報告総括表!T389:T408)</f>
        <v>0</v>
      </c>
      <c r="AI231" s="441"/>
      <c r="AJ231" s="137" t="s">
        <v>7180</v>
      </c>
      <c r="AL231" s="147">
        <v>10</v>
      </c>
    </row>
    <row r="232" spans="1:44" ht="13.5" hidden="1" customHeight="1" x14ac:dyDescent="0.15">
      <c r="A232" s="371"/>
      <c r="B232" s="471"/>
      <c r="C232" s="525" t="s">
        <v>7230</v>
      </c>
      <c r="D232" s="526"/>
      <c r="E232" s="526"/>
      <c r="F232" s="527"/>
      <c r="G232" s="528" t="str">
        <f>実績報告総括表!AI398</f>
        <v/>
      </c>
      <c r="H232" s="528"/>
      <c r="I232" s="528"/>
      <c r="J232" s="529"/>
      <c r="K232" s="134">
        <f>実績報告総括表!AJ398</f>
        <v>0</v>
      </c>
      <c r="L232" s="134">
        <f>実績報告総括表!AQ398</f>
        <v>0</v>
      </c>
      <c r="M232" s="136">
        <f>K232-L232</f>
        <v>0</v>
      </c>
      <c r="N232" s="134">
        <f>実績報告総括表!AX398</f>
        <v>0</v>
      </c>
      <c r="O232" s="134">
        <f>IF(G232="連携コース",ROUNDDOWN(MIN(M232:N232)*2/3,0),ROUNDDOWN(MIN(M232:N232)*1/2,0))</f>
        <v>0</v>
      </c>
      <c r="P232" s="182"/>
      <c r="Q232" s="243">
        <f>IF(G232="連携コース",ROUNDDOWN(AD231*400000+AH231*200000+AE232*2/3,0),ROUNDDOWN(AD231*300000+AH231*150000+AE232*1/2,0))</f>
        <v>0</v>
      </c>
      <c r="R232" s="136">
        <f>MIN(O232:Q232)</f>
        <v>0</v>
      </c>
      <c r="S232" s="254"/>
      <c r="T232" s="182"/>
      <c r="U232" s="182"/>
      <c r="V232" s="234"/>
      <c r="W232" s="172" t="s">
        <v>7293</v>
      </c>
      <c r="X232" s="461">
        <f>SUM(実績報告総括表!U389:U408)</f>
        <v>0</v>
      </c>
      <c r="Y232" s="461"/>
      <c r="Z232" s="462" t="s">
        <v>7159</v>
      </c>
      <c r="AA232" s="462"/>
      <c r="AB232" s="463" t="s">
        <v>7191</v>
      </c>
      <c r="AC232" s="463"/>
      <c r="AD232" s="463"/>
      <c r="AE232" s="461">
        <f>SUM(実績報告総括表!V389:V408)</f>
        <v>0</v>
      </c>
      <c r="AF232" s="461"/>
      <c r="AG232" s="461"/>
      <c r="AH232" s="461"/>
      <c r="AI232" s="464" t="s">
        <v>7192</v>
      </c>
      <c r="AJ232" s="465"/>
      <c r="AL232" s="147">
        <v>11</v>
      </c>
    </row>
    <row r="233" spans="1:44" ht="13.5" hidden="1" customHeight="1" x14ac:dyDescent="0.15">
      <c r="A233" s="65"/>
      <c r="B233" s="469">
        <f>B222+1</f>
        <v>20</v>
      </c>
      <c r="C233" s="472" t="str">
        <f>IF(実績報告総括表!B409="","",実績報告総括表!B409)</f>
        <v/>
      </c>
      <c r="D233" s="472"/>
      <c r="E233" s="472"/>
      <c r="F233" s="472"/>
      <c r="G233" s="472"/>
      <c r="H233" s="472"/>
      <c r="I233" s="472"/>
      <c r="J233" s="473"/>
      <c r="K233" s="54">
        <f>K234+K239</f>
        <v>0</v>
      </c>
      <c r="L233" s="54">
        <f>L234+L239</f>
        <v>0</v>
      </c>
      <c r="M233" s="54">
        <f>M234+M239</f>
        <v>0</v>
      </c>
      <c r="N233" s="54">
        <f>N234+N239</f>
        <v>0</v>
      </c>
      <c r="O233" s="54">
        <f>O234+O239</f>
        <v>0</v>
      </c>
      <c r="P233" s="128"/>
      <c r="Q233" s="238"/>
      <c r="R233" s="247">
        <f>R234+R239</f>
        <v>0</v>
      </c>
      <c r="S233" s="226">
        <f>S234+S239</f>
        <v>0</v>
      </c>
      <c r="T233" s="247">
        <f>T234+T239</f>
        <v>0</v>
      </c>
      <c r="U233" s="247">
        <f>U234+U239</f>
        <v>0</v>
      </c>
      <c r="V233" s="226">
        <f>V234+V239</f>
        <v>0</v>
      </c>
      <c r="W233" s="474"/>
      <c r="X233" s="475"/>
      <c r="Y233" s="475"/>
      <c r="Z233" s="475"/>
      <c r="AA233" s="475"/>
      <c r="AB233" s="475"/>
      <c r="AC233" s="475"/>
      <c r="AD233" s="475"/>
      <c r="AE233" s="475"/>
      <c r="AF233" s="475"/>
      <c r="AG233" s="475"/>
      <c r="AH233" s="475"/>
      <c r="AI233" s="475"/>
      <c r="AJ233" s="476"/>
      <c r="AL233" s="147">
        <v>1</v>
      </c>
    </row>
    <row r="234" spans="1:44" ht="13.5" hidden="1" customHeight="1" x14ac:dyDescent="0.15">
      <c r="A234" s="56"/>
      <c r="B234" s="470"/>
      <c r="C234" s="477" t="s">
        <v>7204</v>
      </c>
      <c r="D234" s="472"/>
      <c r="E234" s="472"/>
      <c r="F234" s="472"/>
      <c r="G234" s="472"/>
      <c r="H234" s="472"/>
      <c r="I234" s="472"/>
      <c r="J234" s="473"/>
      <c r="K234" s="57">
        <f>SUM(K235:K238)</f>
        <v>0</v>
      </c>
      <c r="L234" s="57">
        <f>SUM(L235:L238)</f>
        <v>0</v>
      </c>
      <c r="M234" s="57">
        <f>SUM(M235:M238)</f>
        <v>0</v>
      </c>
      <c r="N234" s="57">
        <f>SUM(N235:N238)</f>
        <v>0</v>
      </c>
      <c r="O234" s="57">
        <f>SUM(O235:O238)</f>
        <v>0</v>
      </c>
      <c r="P234" s="126"/>
      <c r="Q234" s="239"/>
      <c r="R234" s="57">
        <f>ROUNDDOWN(SUM(R235:R238),-3)</f>
        <v>0</v>
      </c>
      <c r="S234" s="228">
        <f>所要額調!R234</f>
        <v>0</v>
      </c>
      <c r="T234" s="306">
        <v>0</v>
      </c>
      <c r="U234" s="57">
        <f>MIN(R234:S234)</f>
        <v>0</v>
      </c>
      <c r="V234" s="230">
        <f>U234-T234</f>
        <v>0</v>
      </c>
      <c r="W234" s="295"/>
      <c r="X234" s="296"/>
      <c r="Y234" s="296"/>
      <c r="Z234" s="296"/>
      <c r="AA234" s="296"/>
      <c r="AB234" s="296"/>
      <c r="AC234" s="296"/>
      <c r="AD234" s="296"/>
      <c r="AE234" s="297"/>
      <c r="AF234" s="296"/>
      <c r="AG234" s="296"/>
      <c r="AH234" s="296"/>
      <c r="AI234" s="296"/>
      <c r="AJ234" s="298"/>
      <c r="AK234" s="167"/>
      <c r="AL234" s="147">
        <v>2</v>
      </c>
    </row>
    <row r="235" spans="1:44" ht="13.5" hidden="1" customHeight="1" x14ac:dyDescent="0.15">
      <c r="A235" s="56"/>
      <c r="B235" s="470"/>
      <c r="C235" s="478" t="s">
        <v>7188</v>
      </c>
      <c r="D235" s="479"/>
      <c r="E235" s="479"/>
      <c r="F235" s="480"/>
      <c r="G235" s="487" t="s">
        <v>7193</v>
      </c>
      <c r="H235" s="487"/>
      <c r="I235" s="487"/>
      <c r="J235" s="488"/>
      <c r="K235" s="130">
        <f>実績報告総括表!AJ410</f>
        <v>0</v>
      </c>
      <c r="L235" s="130">
        <f>実績報告総括表!AQ410</f>
        <v>0</v>
      </c>
      <c r="M235" s="130">
        <f>K235-L235</f>
        <v>0</v>
      </c>
      <c r="N235" s="130">
        <f>実績報告総括表!AX410</f>
        <v>0</v>
      </c>
      <c r="O235" s="133">
        <f>ROUNDDOWN(MIN(M235:N235)*3/4,0)</f>
        <v>0</v>
      </c>
      <c r="P235" s="489">
        <f>SUM(O235:O237)</f>
        <v>0</v>
      </c>
      <c r="Q235" s="648">
        <f>IFERROR(VLOOKUP(実績報告総括表!C409,リンク先!$C$6:$D$8,2,FALSE),0)</f>
        <v>0</v>
      </c>
      <c r="R235" s="636">
        <f>MIN(P235:Q237)</f>
        <v>0</v>
      </c>
      <c r="S235" s="639"/>
      <c r="T235" s="642"/>
      <c r="U235" s="642"/>
      <c r="V235" s="645"/>
      <c r="W235" s="299"/>
      <c r="X235" s="300"/>
      <c r="Y235" s="300"/>
      <c r="Z235" s="300"/>
      <c r="AA235" s="300"/>
      <c r="AB235" s="300"/>
      <c r="AC235" s="300"/>
      <c r="AD235" s="300"/>
      <c r="AE235" s="301"/>
      <c r="AF235" s="300"/>
      <c r="AG235" s="300"/>
      <c r="AH235" s="300"/>
      <c r="AI235" s="300"/>
      <c r="AJ235" s="302"/>
      <c r="AK235" s="167"/>
      <c r="AL235" s="147">
        <v>3</v>
      </c>
    </row>
    <row r="236" spans="1:44" ht="13.5" hidden="1" customHeight="1" x14ac:dyDescent="0.15">
      <c r="A236" s="371"/>
      <c r="B236" s="470"/>
      <c r="C236" s="481"/>
      <c r="D236" s="482"/>
      <c r="E236" s="482"/>
      <c r="F236" s="483"/>
      <c r="G236" s="500" t="s">
        <v>7261</v>
      </c>
      <c r="H236" s="500"/>
      <c r="I236" s="500"/>
      <c r="J236" s="501"/>
      <c r="K236" s="131">
        <f>実績報告総括表!AJ411</f>
        <v>0</v>
      </c>
      <c r="L236" s="131">
        <f>実績報告総括表!AQ411</f>
        <v>0</v>
      </c>
      <c r="M236" s="131">
        <f>K236-L236</f>
        <v>0</v>
      </c>
      <c r="N236" s="131">
        <f>実績報告総括表!AX411</f>
        <v>0</v>
      </c>
      <c r="O236" s="131">
        <f>ROUNDDOWN(MIN(M236:N236)*2/3,0)</f>
        <v>0</v>
      </c>
      <c r="P236" s="490"/>
      <c r="Q236" s="649"/>
      <c r="R236" s="637"/>
      <c r="S236" s="640"/>
      <c r="T236" s="643"/>
      <c r="U236" s="643"/>
      <c r="V236" s="646"/>
      <c r="W236" s="299"/>
      <c r="X236" s="300"/>
      <c r="Y236" s="300"/>
      <c r="Z236" s="300"/>
      <c r="AA236" s="300"/>
      <c r="AB236" s="300"/>
      <c r="AC236" s="300"/>
      <c r="AD236" s="300"/>
      <c r="AE236" s="301"/>
      <c r="AF236" s="300"/>
      <c r="AG236" s="300"/>
      <c r="AH236" s="300"/>
      <c r="AI236" s="300"/>
      <c r="AJ236" s="302"/>
      <c r="AL236" s="147">
        <v>4</v>
      </c>
      <c r="AQ236" s="169"/>
    </row>
    <row r="237" spans="1:44" ht="13.5" hidden="1" customHeight="1" x14ac:dyDescent="0.15">
      <c r="A237" s="56"/>
      <c r="B237" s="470"/>
      <c r="C237" s="484"/>
      <c r="D237" s="485"/>
      <c r="E237" s="485"/>
      <c r="F237" s="486"/>
      <c r="G237" s="503" t="s">
        <v>7187</v>
      </c>
      <c r="H237" s="503"/>
      <c r="I237" s="503"/>
      <c r="J237" s="504"/>
      <c r="K237" s="132">
        <f>実績報告総括表!AJ412</f>
        <v>0</v>
      </c>
      <c r="L237" s="132">
        <f>実績報告総括表!AQ412</f>
        <v>0</v>
      </c>
      <c r="M237" s="132">
        <f>K237-L237</f>
        <v>0</v>
      </c>
      <c r="N237" s="132">
        <f>実績報告総括表!AX412</f>
        <v>0</v>
      </c>
      <c r="O237" s="132">
        <f>ROUNDDOWN(MIN(M237:N237)*1/2,0)</f>
        <v>0</v>
      </c>
      <c r="P237" s="491"/>
      <c r="Q237" s="650"/>
      <c r="R237" s="638"/>
      <c r="S237" s="641"/>
      <c r="T237" s="644"/>
      <c r="U237" s="644"/>
      <c r="V237" s="647"/>
      <c r="W237" s="299"/>
      <c r="X237" s="300"/>
      <c r="Y237" s="300"/>
      <c r="Z237" s="300"/>
      <c r="AA237" s="300"/>
      <c r="AB237" s="300"/>
      <c r="AC237" s="300"/>
      <c r="AD237" s="300"/>
      <c r="AE237" s="301"/>
      <c r="AF237" s="300"/>
      <c r="AG237" s="300"/>
      <c r="AH237" s="300"/>
      <c r="AI237" s="300"/>
      <c r="AJ237" s="302"/>
      <c r="AK237" s="167"/>
      <c r="AL237" s="147">
        <v>5</v>
      </c>
    </row>
    <row r="238" spans="1:44" ht="13.5" hidden="1" customHeight="1" x14ac:dyDescent="0.15">
      <c r="A238" s="56"/>
      <c r="B238" s="470"/>
      <c r="C238" s="525" t="s">
        <v>7230</v>
      </c>
      <c r="D238" s="526"/>
      <c r="E238" s="526"/>
      <c r="F238" s="527"/>
      <c r="G238" s="528" t="str">
        <f>実績報告総括表!AI413</f>
        <v/>
      </c>
      <c r="H238" s="528"/>
      <c r="I238" s="528"/>
      <c r="J238" s="529"/>
      <c r="K238" s="132">
        <f>実績報告総括表!AJ413</f>
        <v>0</v>
      </c>
      <c r="L238" s="132">
        <f>実績報告総括表!AQ413</f>
        <v>0</v>
      </c>
      <c r="M238" s="132">
        <f>K238-L238</f>
        <v>0</v>
      </c>
      <c r="N238" s="132">
        <f>実績報告総括表!AX413</f>
        <v>0</v>
      </c>
      <c r="O238" s="132">
        <f>IF(G238="連携コース",ROUNDDOWN(MIN(M238:N238)*2/3,0),ROUNDDOWN(MIN(M238:N238)*1/2,0))</f>
        <v>0</v>
      </c>
      <c r="P238" s="181"/>
      <c r="Q238" s="372">
        <f>IF(G238="連携コース",ROUNDDOWN(AD242*400000+AH242*200000+AE243*2/3,0),ROUNDDOWN(AD242*300000+AH242*150000+AE243*1/2,0))</f>
        <v>0</v>
      </c>
      <c r="R238" s="373">
        <f>MIN(O238:Q238)</f>
        <v>0</v>
      </c>
      <c r="S238" s="253"/>
      <c r="T238" s="259"/>
      <c r="U238" s="259"/>
      <c r="V238" s="233"/>
      <c r="W238" s="299"/>
      <c r="X238" s="300"/>
      <c r="Y238" s="300"/>
      <c r="Z238" s="300"/>
      <c r="AA238" s="300"/>
      <c r="AB238" s="300"/>
      <c r="AC238" s="300"/>
      <c r="AD238" s="300"/>
      <c r="AE238" s="301"/>
      <c r="AF238" s="300"/>
      <c r="AG238" s="300"/>
      <c r="AH238" s="300"/>
      <c r="AI238" s="300"/>
      <c r="AJ238" s="302"/>
      <c r="AK238" s="167"/>
      <c r="AL238" s="147">
        <v>6</v>
      </c>
    </row>
    <row r="239" spans="1:44" ht="13.5" hidden="1" customHeight="1" x14ac:dyDescent="0.15">
      <c r="A239" s="56"/>
      <c r="B239" s="470"/>
      <c r="C239" s="530" t="s">
        <v>7209</v>
      </c>
      <c r="D239" s="531"/>
      <c r="E239" s="531"/>
      <c r="F239" s="531"/>
      <c r="G239" s="531"/>
      <c r="H239" s="531"/>
      <c r="I239" s="531"/>
      <c r="J239" s="532"/>
      <c r="K239" s="134">
        <f>SUM(K240:K243)</f>
        <v>0</v>
      </c>
      <c r="L239" s="134">
        <f>SUM(L240:L243)</f>
        <v>0</v>
      </c>
      <c r="M239" s="134">
        <f>SUM(M240:M243)</f>
        <v>0</v>
      </c>
      <c r="N239" s="134">
        <f>SUM(N240:N243)</f>
        <v>0</v>
      </c>
      <c r="O239" s="134">
        <f>SUM(O240:O243)</f>
        <v>0</v>
      </c>
      <c r="P239" s="182"/>
      <c r="Q239" s="242"/>
      <c r="R239" s="136">
        <f>ROUNDDOWN(SUM(R240:R243),-3)</f>
        <v>0</v>
      </c>
      <c r="S239" s="228">
        <f>所要額調!R239</f>
        <v>0</v>
      </c>
      <c r="T239" s="306">
        <v>0</v>
      </c>
      <c r="U239" s="57">
        <f>MIN(R239:S239)</f>
        <v>0</v>
      </c>
      <c r="V239" s="230">
        <f>U239-T239</f>
        <v>0</v>
      </c>
      <c r="W239" s="299"/>
      <c r="X239" s="300"/>
      <c r="Y239" s="300"/>
      <c r="Z239" s="300"/>
      <c r="AA239" s="300"/>
      <c r="AB239" s="300"/>
      <c r="AC239" s="300"/>
      <c r="AD239" s="300"/>
      <c r="AE239" s="301"/>
      <c r="AF239" s="300"/>
      <c r="AG239" s="300"/>
      <c r="AH239" s="300"/>
      <c r="AI239" s="300"/>
      <c r="AJ239" s="302"/>
      <c r="AL239" s="147">
        <v>7</v>
      </c>
    </row>
    <row r="240" spans="1:44" ht="13.5" hidden="1" customHeight="1" x14ac:dyDescent="0.15">
      <c r="A240" s="371"/>
      <c r="B240" s="470"/>
      <c r="C240" s="478" t="s">
        <v>7188</v>
      </c>
      <c r="D240" s="479"/>
      <c r="E240" s="479"/>
      <c r="F240" s="480"/>
      <c r="G240" s="487" t="s">
        <v>7193</v>
      </c>
      <c r="H240" s="487"/>
      <c r="I240" s="487"/>
      <c r="J240" s="488"/>
      <c r="K240" s="131">
        <f>実績報告総括表!AJ415</f>
        <v>0</v>
      </c>
      <c r="L240" s="131">
        <f>実績報告総括表!AQ415</f>
        <v>0</v>
      </c>
      <c r="M240" s="131">
        <f>K240-L240</f>
        <v>0</v>
      </c>
      <c r="N240" s="131">
        <f>実績報告総括表!AX415</f>
        <v>0</v>
      </c>
      <c r="O240" s="131">
        <f>ROUNDDOWN(MIN(M240:N240)*3/4,0)</f>
        <v>0</v>
      </c>
      <c r="P240" s="489">
        <f>SUM(O240:O242)</f>
        <v>0</v>
      </c>
      <c r="Q240" s="648">
        <f>IFERROR(VLOOKUP(実績報告総括表!C409,リンク先!$C$3:$D$5,2,FALSE),0)</f>
        <v>0</v>
      </c>
      <c r="R240" s="636">
        <f>MIN(P240:Q242)</f>
        <v>0</v>
      </c>
      <c r="S240" s="639"/>
      <c r="T240" s="642"/>
      <c r="U240" s="642"/>
      <c r="V240" s="645"/>
      <c r="W240" s="299"/>
      <c r="X240" s="300"/>
      <c r="Y240" s="300"/>
      <c r="Z240" s="300"/>
      <c r="AA240" s="300"/>
      <c r="AB240" s="300"/>
      <c r="AC240" s="300"/>
      <c r="AD240" s="300"/>
      <c r="AE240" s="301"/>
      <c r="AF240" s="300"/>
      <c r="AG240" s="300"/>
      <c r="AH240" s="300"/>
      <c r="AI240" s="300"/>
      <c r="AJ240" s="302"/>
      <c r="AL240" s="147">
        <v>8</v>
      </c>
      <c r="AR240" s="170"/>
    </row>
    <row r="241" spans="1:44" ht="13.5" hidden="1" customHeight="1" x14ac:dyDescent="0.15">
      <c r="A241" s="371"/>
      <c r="B241" s="470"/>
      <c r="C241" s="481"/>
      <c r="D241" s="482"/>
      <c r="E241" s="482"/>
      <c r="F241" s="483"/>
      <c r="G241" s="607" t="s">
        <v>7189</v>
      </c>
      <c r="H241" s="607"/>
      <c r="I241" s="607"/>
      <c r="J241" s="608"/>
      <c r="K241" s="135">
        <f>実績報告総括表!AJ416</f>
        <v>0</v>
      </c>
      <c r="L241" s="135">
        <f>実績報告総括表!AQ416</f>
        <v>0</v>
      </c>
      <c r="M241" s="131">
        <f>K241-L241</f>
        <v>0</v>
      </c>
      <c r="N241" s="131">
        <f>実績報告総括表!AX416</f>
        <v>0</v>
      </c>
      <c r="O241" s="135">
        <f>ROUNDDOWN(MIN(M241:N241)*2/3,0)</f>
        <v>0</v>
      </c>
      <c r="P241" s="490"/>
      <c r="Q241" s="649"/>
      <c r="R241" s="637"/>
      <c r="S241" s="640"/>
      <c r="T241" s="643"/>
      <c r="U241" s="643"/>
      <c r="V241" s="646"/>
      <c r="W241" s="299"/>
      <c r="X241" s="300"/>
      <c r="Y241" s="300"/>
      <c r="Z241" s="300"/>
      <c r="AA241" s="300"/>
      <c r="AB241" s="300"/>
      <c r="AC241" s="300"/>
      <c r="AD241" s="300"/>
      <c r="AE241" s="301"/>
      <c r="AF241" s="300"/>
      <c r="AG241" s="300"/>
      <c r="AH241" s="300"/>
      <c r="AI241" s="300"/>
      <c r="AJ241" s="302"/>
      <c r="AK241" s="167"/>
      <c r="AL241" s="147">
        <v>9</v>
      </c>
    </row>
    <row r="242" spans="1:44" ht="13.5" hidden="1" customHeight="1" x14ac:dyDescent="0.15">
      <c r="A242" s="371"/>
      <c r="B242" s="470"/>
      <c r="C242" s="602"/>
      <c r="D242" s="603"/>
      <c r="E242" s="603"/>
      <c r="F242" s="604"/>
      <c r="G242" s="605" t="s">
        <v>7187</v>
      </c>
      <c r="H242" s="605"/>
      <c r="I242" s="605"/>
      <c r="J242" s="606"/>
      <c r="K242" s="132">
        <f>実績報告総括表!AJ417</f>
        <v>0</v>
      </c>
      <c r="L242" s="132">
        <f>実績報告総括表!AQ417</f>
        <v>0</v>
      </c>
      <c r="M242" s="132">
        <f>K242-L242</f>
        <v>0</v>
      </c>
      <c r="N242" s="132">
        <f>実績報告総括表!AX417</f>
        <v>0</v>
      </c>
      <c r="O242" s="132">
        <f>ROUNDDOWN(MIN(M242:N242)*1/2,0)</f>
        <v>0</v>
      </c>
      <c r="P242" s="491"/>
      <c r="Q242" s="650"/>
      <c r="R242" s="638"/>
      <c r="S242" s="641"/>
      <c r="T242" s="644"/>
      <c r="U242" s="644"/>
      <c r="V242" s="647"/>
      <c r="W242" s="171" t="s">
        <v>7292</v>
      </c>
      <c r="X242" s="441">
        <f>SUM(実績報告総括表!R409:R428)</f>
        <v>0</v>
      </c>
      <c r="Y242" s="441"/>
      <c r="Z242" s="609" t="s">
        <v>7159</v>
      </c>
      <c r="AA242" s="609"/>
      <c r="AB242" s="440" t="s">
        <v>7178</v>
      </c>
      <c r="AC242" s="440"/>
      <c r="AD242" s="441">
        <f>SUM(実績報告総括表!S409:S428)</f>
        <v>0</v>
      </c>
      <c r="AE242" s="441"/>
      <c r="AF242" s="440" t="s">
        <v>7179</v>
      </c>
      <c r="AG242" s="440"/>
      <c r="AH242" s="441">
        <f>SUM(実績報告総括表!T409:T428)</f>
        <v>0</v>
      </c>
      <c r="AI242" s="441"/>
      <c r="AJ242" s="137" t="s">
        <v>7180</v>
      </c>
      <c r="AL242" s="147">
        <v>10</v>
      </c>
    </row>
    <row r="243" spans="1:44" ht="13.5" hidden="1" customHeight="1" x14ac:dyDescent="0.15">
      <c r="A243" s="371"/>
      <c r="B243" s="471"/>
      <c r="C243" s="525" t="s">
        <v>7230</v>
      </c>
      <c r="D243" s="526"/>
      <c r="E243" s="526"/>
      <c r="F243" s="527"/>
      <c r="G243" s="528" t="str">
        <f>実績報告総括表!AI418</f>
        <v/>
      </c>
      <c r="H243" s="528"/>
      <c r="I243" s="528"/>
      <c r="J243" s="529"/>
      <c r="K243" s="134">
        <f>実績報告総括表!AJ418</f>
        <v>0</v>
      </c>
      <c r="L243" s="134">
        <f>実績報告総括表!AQ418</f>
        <v>0</v>
      </c>
      <c r="M243" s="136">
        <f>K243-L243</f>
        <v>0</v>
      </c>
      <c r="N243" s="134">
        <f>実績報告総括表!AX418</f>
        <v>0</v>
      </c>
      <c r="O243" s="134">
        <f>IF(G243="連携コース",ROUNDDOWN(MIN(M243:N243)*2/3,0),ROUNDDOWN(MIN(M243:N243)*1/2,0))</f>
        <v>0</v>
      </c>
      <c r="P243" s="182"/>
      <c r="Q243" s="243">
        <f>IF(G243="連携コース",ROUNDDOWN(AD242*400000+AH242*200000+AE243*2/3,0),ROUNDDOWN(AD242*300000+AH242*150000+AE243*1/2,0))</f>
        <v>0</v>
      </c>
      <c r="R243" s="136">
        <f>MIN(O243:Q243)</f>
        <v>0</v>
      </c>
      <c r="S243" s="254"/>
      <c r="T243" s="182"/>
      <c r="U243" s="182"/>
      <c r="V243" s="234"/>
      <c r="W243" s="172" t="s">
        <v>7293</v>
      </c>
      <c r="X243" s="461">
        <f>SUM(実績報告総括表!U409:U428)</f>
        <v>0</v>
      </c>
      <c r="Y243" s="461"/>
      <c r="Z243" s="462" t="s">
        <v>7159</v>
      </c>
      <c r="AA243" s="462"/>
      <c r="AB243" s="463" t="s">
        <v>7191</v>
      </c>
      <c r="AC243" s="463"/>
      <c r="AD243" s="463"/>
      <c r="AE243" s="461">
        <f>SUM(実績報告総括表!V409:V428)</f>
        <v>0</v>
      </c>
      <c r="AF243" s="461"/>
      <c r="AG243" s="461"/>
      <c r="AH243" s="461"/>
      <c r="AI243" s="464" t="s">
        <v>7192</v>
      </c>
      <c r="AJ243" s="465"/>
      <c r="AL243" s="147">
        <v>11</v>
      </c>
    </row>
    <row r="244" spans="1:44" ht="13.5" hidden="1" customHeight="1" x14ac:dyDescent="0.15">
      <c r="A244" s="65"/>
      <c r="B244" s="469">
        <f>B233+1</f>
        <v>21</v>
      </c>
      <c r="C244" s="472" t="str">
        <f>IF(実績報告総括表!B429="","",実績報告総括表!B429)</f>
        <v/>
      </c>
      <c r="D244" s="472"/>
      <c r="E244" s="472"/>
      <c r="F244" s="472"/>
      <c r="G244" s="472"/>
      <c r="H244" s="472"/>
      <c r="I244" s="472"/>
      <c r="J244" s="473"/>
      <c r="K244" s="54">
        <f>K245+K250</f>
        <v>0</v>
      </c>
      <c r="L244" s="54">
        <f>L245+L250</f>
        <v>0</v>
      </c>
      <c r="M244" s="54">
        <f>M245+M250</f>
        <v>0</v>
      </c>
      <c r="N244" s="54">
        <f>N245+N250</f>
        <v>0</v>
      </c>
      <c r="O244" s="54">
        <f>O245+O250</f>
        <v>0</v>
      </c>
      <c r="P244" s="128"/>
      <c r="Q244" s="238"/>
      <c r="R244" s="247">
        <f>R245+R250</f>
        <v>0</v>
      </c>
      <c r="S244" s="226">
        <f>S245+S250</f>
        <v>0</v>
      </c>
      <c r="T244" s="247">
        <f>T245+T250</f>
        <v>0</v>
      </c>
      <c r="U244" s="247">
        <f>U245+U250</f>
        <v>0</v>
      </c>
      <c r="V244" s="226">
        <f>V245+V250</f>
        <v>0</v>
      </c>
      <c r="W244" s="474"/>
      <c r="X244" s="475"/>
      <c r="Y244" s="475"/>
      <c r="Z244" s="475"/>
      <c r="AA244" s="475"/>
      <c r="AB244" s="475"/>
      <c r="AC244" s="475"/>
      <c r="AD244" s="475"/>
      <c r="AE244" s="475"/>
      <c r="AF244" s="475"/>
      <c r="AG244" s="475"/>
      <c r="AH244" s="475"/>
      <c r="AI244" s="475"/>
      <c r="AJ244" s="476"/>
      <c r="AL244" s="147">
        <v>1</v>
      </c>
    </row>
    <row r="245" spans="1:44" ht="13.5" hidden="1" customHeight="1" x14ac:dyDescent="0.15">
      <c r="A245" s="56"/>
      <c r="B245" s="470"/>
      <c r="C245" s="477" t="s">
        <v>7204</v>
      </c>
      <c r="D245" s="472"/>
      <c r="E245" s="472"/>
      <c r="F245" s="472"/>
      <c r="G245" s="472"/>
      <c r="H245" s="472"/>
      <c r="I245" s="472"/>
      <c r="J245" s="473"/>
      <c r="K245" s="57">
        <f>SUM(K246:K249)</f>
        <v>0</v>
      </c>
      <c r="L245" s="57">
        <f>SUM(L246:L249)</f>
        <v>0</v>
      </c>
      <c r="M245" s="57">
        <f>SUM(M246:M249)</f>
        <v>0</v>
      </c>
      <c r="N245" s="57">
        <f>SUM(N246:N249)</f>
        <v>0</v>
      </c>
      <c r="O245" s="57">
        <f>SUM(O246:O249)</f>
        <v>0</v>
      </c>
      <c r="P245" s="126"/>
      <c r="Q245" s="239"/>
      <c r="R245" s="57">
        <f>ROUNDDOWN(SUM(R246:R249),-3)</f>
        <v>0</v>
      </c>
      <c r="S245" s="228">
        <f>所要額調!R245</f>
        <v>0</v>
      </c>
      <c r="T245" s="306">
        <v>0</v>
      </c>
      <c r="U245" s="57">
        <f>MIN(R245:S245)</f>
        <v>0</v>
      </c>
      <c r="V245" s="230">
        <f>U245-T245</f>
        <v>0</v>
      </c>
      <c r="W245" s="295"/>
      <c r="X245" s="296"/>
      <c r="Y245" s="296"/>
      <c r="Z245" s="296"/>
      <c r="AA245" s="296"/>
      <c r="AB245" s="296"/>
      <c r="AC245" s="296"/>
      <c r="AD245" s="296"/>
      <c r="AE245" s="297"/>
      <c r="AF245" s="296"/>
      <c r="AG245" s="296"/>
      <c r="AH245" s="296"/>
      <c r="AI245" s="296"/>
      <c r="AJ245" s="298"/>
      <c r="AK245" s="167"/>
      <c r="AL245" s="147">
        <v>2</v>
      </c>
    </row>
    <row r="246" spans="1:44" ht="13.5" hidden="1" customHeight="1" x14ac:dyDescent="0.15">
      <c r="A246" s="56"/>
      <c r="B246" s="470"/>
      <c r="C246" s="478" t="s">
        <v>7188</v>
      </c>
      <c r="D246" s="479"/>
      <c r="E246" s="479"/>
      <c r="F246" s="480"/>
      <c r="G246" s="487" t="s">
        <v>7193</v>
      </c>
      <c r="H246" s="487"/>
      <c r="I246" s="487"/>
      <c r="J246" s="488"/>
      <c r="K246" s="130">
        <f>実績報告総括表!AJ430</f>
        <v>0</v>
      </c>
      <c r="L246" s="130">
        <f>実績報告総括表!AQ430</f>
        <v>0</v>
      </c>
      <c r="M246" s="130">
        <f>K246-L246</f>
        <v>0</v>
      </c>
      <c r="N246" s="130">
        <f>実績報告総括表!AX430</f>
        <v>0</v>
      </c>
      <c r="O246" s="133">
        <f>ROUNDDOWN(MIN(M246:N246)*3/4,0)</f>
        <v>0</v>
      </c>
      <c r="P246" s="489">
        <f>SUM(O246:O248)</f>
        <v>0</v>
      </c>
      <c r="Q246" s="648">
        <f>IFERROR(VLOOKUP(実績報告総括表!C429,リンク先!$C$6:$D$8,2,FALSE),0)</f>
        <v>0</v>
      </c>
      <c r="R246" s="636">
        <f>MIN(P246:Q248)</f>
        <v>0</v>
      </c>
      <c r="S246" s="639"/>
      <c r="T246" s="642"/>
      <c r="U246" s="642"/>
      <c r="V246" s="645"/>
      <c r="W246" s="299"/>
      <c r="X246" s="300"/>
      <c r="Y246" s="300"/>
      <c r="Z246" s="300"/>
      <c r="AA246" s="300"/>
      <c r="AB246" s="300"/>
      <c r="AC246" s="300"/>
      <c r="AD246" s="300"/>
      <c r="AE246" s="301"/>
      <c r="AF246" s="300"/>
      <c r="AG246" s="300"/>
      <c r="AH246" s="300"/>
      <c r="AI246" s="300"/>
      <c r="AJ246" s="302"/>
      <c r="AK246" s="167"/>
      <c r="AL246" s="147">
        <v>3</v>
      </c>
    </row>
    <row r="247" spans="1:44" ht="13.5" hidden="1" customHeight="1" x14ac:dyDescent="0.15">
      <c r="A247" s="371"/>
      <c r="B247" s="470"/>
      <c r="C247" s="481"/>
      <c r="D247" s="482"/>
      <c r="E247" s="482"/>
      <c r="F247" s="483"/>
      <c r="G247" s="500" t="s">
        <v>7261</v>
      </c>
      <c r="H247" s="500"/>
      <c r="I247" s="500"/>
      <c r="J247" s="501"/>
      <c r="K247" s="131">
        <f>実績報告総括表!AJ431</f>
        <v>0</v>
      </c>
      <c r="L247" s="131">
        <f>実績報告総括表!AQ431</f>
        <v>0</v>
      </c>
      <c r="M247" s="131">
        <f>K247-L247</f>
        <v>0</v>
      </c>
      <c r="N247" s="131">
        <f>実績報告総括表!AX431</f>
        <v>0</v>
      </c>
      <c r="O247" s="131">
        <f>ROUNDDOWN(MIN(M247:N247)*2/3,0)</f>
        <v>0</v>
      </c>
      <c r="P247" s="490"/>
      <c r="Q247" s="649"/>
      <c r="R247" s="637"/>
      <c r="S247" s="640"/>
      <c r="T247" s="643"/>
      <c r="U247" s="643"/>
      <c r="V247" s="646"/>
      <c r="W247" s="299"/>
      <c r="X247" s="300"/>
      <c r="Y247" s="300"/>
      <c r="Z247" s="300"/>
      <c r="AA247" s="300"/>
      <c r="AB247" s="300"/>
      <c r="AC247" s="300"/>
      <c r="AD247" s="300"/>
      <c r="AE247" s="301"/>
      <c r="AF247" s="300"/>
      <c r="AG247" s="300"/>
      <c r="AH247" s="300"/>
      <c r="AI247" s="300"/>
      <c r="AJ247" s="302"/>
      <c r="AL247" s="147">
        <v>4</v>
      </c>
      <c r="AQ247" s="169"/>
    </row>
    <row r="248" spans="1:44" ht="13.5" hidden="1" customHeight="1" x14ac:dyDescent="0.15">
      <c r="A248" s="56"/>
      <c r="B248" s="470"/>
      <c r="C248" s="484"/>
      <c r="D248" s="485"/>
      <c r="E248" s="485"/>
      <c r="F248" s="486"/>
      <c r="G248" s="503" t="s">
        <v>7187</v>
      </c>
      <c r="H248" s="503"/>
      <c r="I248" s="503"/>
      <c r="J248" s="504"/>
      <c r="K248" s="132">
        <f>実績報告総括表!AJ432</f>
        <v>0</v>
      </c>
      <c r="L248" s="132">
        <f>実績報告総括表!AQ432</f>
        <v>0</v>
      </c>
      <c r="M248" s="132">
        <f>K248-L248</f>
        <v>0</v>
      </c>
      <c r="N248" s="132">
        <f>実績報告総括表!AX432</f>
        <v>0</v>
      </c>
      <c r="O248" s="132">
        <f>ROUNDDOWN(MIN(M248:N248)*1/2,0)</f>
        <v>0</v>
      </c>
      <c r="P248" s="491"/>
      <c r="Q248" s="650"/>
      <c r="R248" s="638"/>
      <c r="S248" s="641"/>
      <c r="T248" s="644"/>
      <c r="U248" s="644"/>
      <c r="V248" s="647"/>
      <c r="W248" s="299"/>
      <c r="X248" s="300"/>
      <c r="Y248" s="300"/>
      <c r="Z248" s="300"/>
      <c r="AA248" s="300"/>
      <c r="AB248" s="300"/>
      <c r="AC248" s="300"/>
      <c r="AD248" s="300"/>
      <c r="AE248" s="301"/>
      <c r="AF248" s="300"/>
      <c r="AG248" s="300"/>
      <c r="AH248" s="300"/>
      <c r="AI248" s="300"/>
      <c r="AJ248" s="302"/>
      <c r="AK248" s="167"/>
      <c r="AL248" s="147">
        <v>5</v>
      </c>
    </row>
    <row r="249" spans="1:44" ht="13.5" hidden="1" customHeight="1" x14ac:dyDescent="0.15">
      <c r="A249" s="56"/>
      <c r="B249" s="470"/>
      <c r="C249" s="525" t="s">
        <v>7230</v>
      </c>
      <c r="D249" s="526"/>
      <c r="E249" s="526"/>
      <c r="F249" s="527"/>
      <c r="G249" s="528" t="str">
        <f>実績報告総括表!AI433</f>
        <v/>
      </c>
      <c r="H249" s="528"/>
      <c r="I249" s="528"/>
      <c r="J249" s="529"/>
      <c r="K249" s="132">
        <f>実績報告総括表!AJ433</f>
        <v>0</v>
      </c>
      <c r="L249" s="132">
        <f>実績報告総括表!AQ433</f>
        <v>0</v>
      </c>
      <c r="M249" s="132">
        <f>K249-L249</f>
        <v>0</v>
      </c>
      <c r="N249" s="132">
        <f>実績報告総括表!AX433</f>
        <v>0</v>
      </c>
      <c r="O249" s="132">
        <f>IF(G249="連携コース",ROUNDDOWN(MIN(M249:N249)*2/3,0),ROUNDDOWN(MIN(M249:N249)*1/2,0))</f>
        <v>0</v>
      </c>
      <c r="P249" s="181"/>
      <c r="Q249" s="372">
        <f>IF(G249="連携コース",ROUNDDOWN(AD253*400000+AH253*200000+AE254*2/3,0),ROUNDDOWN(AD253*300000+AH253*150000+AE254*1/2,0))</f>
        <v>0</v>
      </c>
      <c r="R249" s="373">
        <f>MIN(O249:Q249)</f>
        <v>0</v>
      </c>
      <c r="S249" s="253"/>
      <c r="T249" s="259"/>
      <c r="U249" s="259"/>
      <c r="V249" s="233"/>
      <c r="W249" s="299"/>
      <c r="X249" s="300"/>
      <c r="Y249" s="300"/>
      <c r="Z249" s="300"/>
      <c r="AA249" s="300"/>
      <c r="AB249" s="300"/>
      <c r="AC249" s="300"/>
      <c r="AD249" s="300"/>
      <c r="AE249" s="301"/>
      <c r="AF249" s="300"/>
      <c r="AG249" s="300"/>
      <c r="AH249" s="300"/>
      <c r="AI249" s="300"/>
      <c r="AJ249" s="302"/>
      <c r="AK249" s="167"/>
      <c r="AL249" s="147">
        <v>6</v>
      </c>
    </row>
    <row r="250" spans="1:44" ht="13.5" hidden="1" customHeight="1" x14ac:dyDescent="0.15">
      <c r="A250" s="56"/>
      <c r="B250" s="470"/>
      <c r="C250" s="530" t="s">
        <v>7209</v>
      </c>
      <c r="D250" s="531"/>
      <c r="E250" s="531"/>
      <c r="F250" s="531"/>
      <c r="G250" s="531"/>
      <c r="H250" s="531"/>
      <c r="I250" s="531"/>
      <c r="J250" s="532"/>
      <c r="K250" s="134">
        <f>SUM(K251:K254)</f>
        <v>0</v>
      </c>
      <c r="L250" s="134">
        <f>SUM(L251:L254)</f>
        <v>0</v>
      </c>
      <c r="M250" s="134">
        <f>SUM(M251:M254)</f>
        <v>0</v>
      </c>
      <c r="N250" s="134">
        <f>SUM(N251:N254)</f>
        <v>0</v>
      </c>
      <c r="O250" s="134">
        <f>SUM(O251:O254)</f>
        <v>0</v>
      </c>
      <c r="P250" s="182"/>
      <c r="Q250" s="242"/>
      <c r="R250" s="136">
        <f>ROUNDDOWN(SUM(R251:R254),-3)</f>
        <v>0</v>
      </c>
      <c r="S250" s="228">
        <f>所要額調!R250</f>
        <v>0</v>
      </c>
      <c r="T250" s="306">
        <v>0</v>
      </c>
      <c r="U250" s="57">
        <f>MIN(R250:S250)</f>
        <v>0</v>
      </c>
      <c r="V250" s="230">
        <f>U250-T250</f>
        <v>0</v>
      </c>
      <c r="W250" s="299"/>
      <c r="X250" s="300"/>
      <c r="Y250" s="300"/>
      <c r="Z250" s="300"/>
      <c r="AA250" s="300"/>
      <c r="AB250" s="300"/>
      <c r="AC250" s="300"/>
      <c r="AD250" s="300"/>
      <c r="AE250" s="301"/>
      <c r="AF250" s="300"/>
      <c r="AG250" s="300"/>
      <c r="AH250" s="300"/>
      <c r="AI250" s="300"/>
      <c r="AJ250" s="302"/>
      <c r="AL250" s="147">
        <v>7</v>
      </c>
    </row>
    <row r="251" spans="1:44" ht="13.5" hidden="1" customHeight="1" x14ac:dyDescent="0.15">
      <c r="A251" s="371"/>
      <c r="B251" s="470"/>
      <c r="C251" s="478" t="s">
        <v>7188</v>
      </c>
      <c r="D251" s="479"/>
      <c r="E251" s="479"/>
      <c r="F251" s="480"/>
      <c r="G251" s="487" t="s">
        <v>7193</v>
      </c>
      <c r="H251" s="487"/>
      <c r="I251" s="487"/>
      <c r="J251" s="488"/>
      <c r="K251" s="131">
        <f>実績報告総括表!AJ435</f>
        <v>0</v>
      </c>
      <c r="L251" s="131">
        <f>実績報告総括表!AQ435</f>
        <v>0</v>
      </c>
      <c r="M251" s="131">
        <f>K251-L251</f>
        <v>0</v>
      </c>
      <c r="N251" s="131">
        <f>実績報告総括表!AX435</f>
        <v>0</v>
      </c>
      <c r="O251" s="131">
        <f>ROUNDDOWN(MIN(M251:N251)*3/4,0)</f>
        <v>0</v>
      </c>
      <c r="P251" s="489">
        <f>SUM(O251:O253)</f>
        <v>0</v>
      </c>
      <c r="Q251" s="648">
        <f>IFERROR(VLOOKUP(実績報告総括表!C429,リンク先!$C$3:$D$5,2,FALSE),0)</f>
        <v>0</v>
      </c>
      <c r="R251" s="636">
        <f>MIN(P251:Q253)</f>
        <v>0</v>
      </c>
      <c r="S251" s="639"/>
      <c r="T251" s="642"/>
      <c r="U251" s="642"/>
      <c r="V251" s="645"/>
      <c r="W251" s="299"/>
      <c r="X251" s="300"/>
      <c r="Y251" s="300"/>
      <c r="Z251" s="300"/>
      <c r="AA251" s="300"/>
      <c r="AB251" s="300"/>
      <c r="AC251" s="300"/>
      <c r="AD251" s="300"/>
      <c r="AE251" s="301"/>
      <c r="AF251" s="300"/>
      <c r="AG251" s="300"/>
      <c r="AH251" s="300"/>
      <c r="AI251" s="300"/>
      <c r="AJ251" s="302"/>
      <c r="AL251" s="147">
        <v>8</v>
      </c>
      <c r="AR251" s="170"/>
    </row>
    <row r="252" spans="1:44" ht="13.5" hidden="1" customHeight="1" x14ac:dyDescent="0.15">
      <c r="A252" s="371"/>
      <c r="B252" s="470"/>
      <c r="C252" s="481"/>
      <c r="D252" s="482"/>
      <c r="E252" s="482"/>
      <c r="F252" s="483"/>
      <c r="G252" s="607" t="s">
        <v>7189</v>
      </c>
      <c r="H252" s="607"/>
      <c r="I252" s="607"/>
      <c r="J252" s="608"/>
      <c r="K252" s="135">
        <f>実績報告総括表!AJ436</f>
        <v>0</v>
      </c>
      <c r="L252" s="135">
        <f>実績報告総括表!AQ436</f>
        <v>0</v>
      </c>
      <c r="M252" s="131">
        <f>K252-L252</f>
        <v>0</v>
      </c>
      <c r="N252" s="131">
        <f>実績報告総括表!AX436</f>
        <v>0</v>
      </c>
      <c r="O252" s="135">
        <f>ROUNDDOWN(MIN(M252:N252)*2/3,0)</f>
        <v>0</v>
      </c>
      <c r="P252" s="490"/>
      <c r="Q252" s="649"/>
      <c r="R252" s="637"/>
      <c r="S252" s="640"/>
      <c r="T252" s="643"/>
      <c r="U252" s="643"/>
      <c r="V252" s="646"/>
      <c r="W252" s="299"/>
      <c r="X252" s="300"/>
      <c r="Y252" s="300"/>
      <c r="Z252" s="300"/>
      <c r="AA252" s="300"/>
      <c r="AB252" s="300"/>
      <c r="AC252" s="300"/>
      <c r="AD252" s="300"/>
      <c r="AE252" s="301"/>
      <c r="AF252" s="300"/>
      <c r="AG252" s="300"/>
      <c r="AH252" s="300"/>
      <c r="AI252" s="300"/>
      <c r="AJ252" s="302"/>
      <c r="AK252" s="167"/>
      <c r="AL252" s="147">
        <v>9</v>
      </c>
    </row>
    <row r="253" spans="1:44" ht="13.5" hidden="1" customHeight="1" x14ac:dyDescent="0.15">
      <c r="A253" s="371"/>
      <c r="B253" s="470"/>
      <c r="C253" s="602"/>
      <c r="D253" s="603"/>
      <c r="E253" s="603"/>
      <c r="F253" s="604"/>
      <c r="G253" s="605" t="s">
        <v>7187</v>
      </c>
      <c r="H253" s="605"/>
      <c r="I253" s="605"/>
      <c r="J253" s="606"/>
      <c r="K253" s="132">
        <f>実績報告総括表!AJ437</f>
        <v>0</v>
      </c>
      <c r="L253" s="132">
        <f>実績報告総括表!AQ437</f>
        <v>0</v>
      </c>
      <c r="M253" s="132">
        <f>K253-L253</f>
        <v>0</v>
      </c>
      <c r="N253" s="132">
        <f>実績報告総括表!AX437</f>
        <v>0</v>
      </c>
      <c r="O253" s="132">
        <f>ROUNDDOWN(MIN(M253:N253)*1/2,0)</f>
        <v>0</v>
      </c>
      <c r="P253" s="491"/>
      <c r="Q253" s="650"/>
      <c r="R253" s="638"/>
      <c r="S253" s="641"/>
      <c r="T253" s="644"/>
      <c r="U253" s="644"/>
      <c r="V253" s="647"/>
      <c r="W253" s="171" t="s">
        <v>7292</v>
      </c>
      <c r="X253" s="441">
        <f>SUM(実績報告総括表!R429:R448)</f>
        <v>0</v>
      </c>
      <c r="Y253" s="441"/>
      <c r="Z253" s="609" t="s">
        <v>7159</v>
      </c>
      <c r="AA253" s="609"/>
      <c r="AB253" s="440" t="s">
        <v>7178</v>
      </c>
      <c r="AC253" s="440"/>
      <c r="AD253" s="441">
        <f>SUM(実績報告総括表!S429:S448)</f>
        <v>0</v>
      </c>
      <c r="AE253" s="441"/>
      <c r="AF253" s="440" t="s">
        <v>7179</v>
      </c>
      <c r="AG253" s="440"/>
      <c r="AH253" s="441">
        <f>SUM(実績報告総括表!T429:T448)</f>
        <v>0</v>
      </c>
      <c r="AI253" s="441"/>
      <c r="AJ253" s="137" t="s">
        <v>7180</v>
      </c>
      <c r="AL253" s="147">
        <v>10</v>
      </c>
    </row>
    <row r="254" spans="1:44" ht="13.5" hidden="1" customHeight="1" x14ac:dyDescent="0.15">
      <c r="A254" s="371"/>
      <c r="B254" s="471"/>
      <c r="C254" s="525" t="s">
        <v>7230</v>
      </c>
      <c r="D254" s="526"/>
      <c r="E254" s="526"/>
      <c r="F254" s="527"/>
      <c r="G254" s="528" t="str">
        <f>実績報告総括表!AI438</f>
        <v/>
      </c>
      <c r="H254" s="528"/>
      <c r="I254" s="528"/>
      <c r="J254" s="529"/>
      <c r="K254" s="134">
        <f>実績報告総括表!AJ438</f>
        <v>0</v>
      </c>
      <c r="L254" s="134">
        <f>実績報告総括表!AQ438</f>
        <v>0</v>
      </c>
      <c r="M254" s="136">
        <f>K254-L254</f>
        <v>0</v>
      </c>
      <c r="N254" s="134">
        <f>実績報告総括表!AX438</f>
        <v>0</v>
      </c>
      <c r="O254" s="134">
        <f>IF(G254="連携コース",ROUNDDOWN(MIN(M254:N254)*2/3,0),ROUNDDOWN(MIN(M254:N254)*1/2,0))</f>
        <v>0</v>
      </c>
      <c r="P254" s="182"/>
      <c r="Q254" s="243">
        <f>IF(G254="連携コース",ROUNDDOWN(AD253*400000+AH253*200000+AE254*2/3,0),ROUNDDOWN(AD253*300000+AH253*150000+AE254*1/2,0))</f>
        <v>0</v>
      </c>
      <c r="R254" s="136">
        <f>MIN(O254:Q254)</f>
        <v>0</v>
      </c>
      <c r="S254" s="254"/>
      <c r="T254" s="182"/>
      <c r="U254" s="182"/>
      <c r="V254" s="234"/>
      <c r="W254" s="172" t="s">
        <v>7293</v>
      </c>
      <c r="X254" s="461">
        <f>SUM(実績報告総括表!U429:U448)</f>
        <v>0</v>
      </c>
      <c r="Y254" s="461"/>
      <c r="Z254" s="462" t="s">
        <v>7159</v>
      </c>
      <c r="AA254" s="462"/>
      <c r="AB254" s="463" t="s">
        <v>7191</v>
      </c>
      <c r="AC254" s="463"/>
      <c r="AD254" s="463"/>
      <c r="AE254" s="461">
        <f>SUM(実績報告総括表!V429:V448)</f>
        <v>0</v>
      </c>
      <c r="AF254" s="461"/>
      <c r="AG254" s="461"/>
      <c r="AH254" s="461"/>
      <c r="AI254" s="464" t="s">
        <v>7192</v>
      </c>
      <c r="AJ254" s="465"/>
      <c r="AL254" s="147">
        <v>11</v>
      </c>
    </row>
    <row r="255" spans="1:44" ht="13.5" hidden="1" customHeight="1" x14ac:dyDescent="0.15">
      <c r="A255" s="65"/>
      <c r="B255" s="469">
        <f>B244+1</f>
        <v>22</v>
      </c>
      <c r="C255" s="472" t="str">
        <f>IF(実績報告総括表!B449="","",実績報告総括表!B449)</f>
        <v/>
      </c>
      <c r="D255" s="472"/>
      <c r="E255" s="472"/>
      <c r="F255" s="472"/>
      <c r="G255" s="472"/>
      <c r="H255" s="472"/>
      <c r="I255" s="472"/>
      <c r="J255" s="473"/>
      <c r="K255" s="54">
        <f>K256+K261</f>
        <v>0</v>
      </c>
      <c r="L255" s="54">
        <f>L256+L261</f>
        <v>0</v>
      </c>
      <c r="M255" s="54">
        <f>M256+M261</f>
        <v>0</v>
      </c>
      <c r="N255" s="54">
        <f>N256+N261</f>
        <v>0</v>
      </c>
      <c r="O255" s="54">
        <f>O256+O261</f>
        <v>0</v>
      </c>
      <c r="P255" s="128"/>
      <c r="Q255" s="238"/>
      <c r="R255" s="247">
        <f>R256+R261</f>
        <v>0</v>
      </c>
      <c r="S255" s="226">
        <f>S256+S261</f>
        <v>0</v>
      </c>
      <c r="T255" s="247">
        <f>T256+T261</f>
        <v>0</v>
      </c>
      <c r="U255" s="247">
        <f>U256+U261</f>
        <v>0</v>
      </c>
      <c r="V255" s="226">
        <f>V256+V261</f>
        <v>0</v>
      </c>
      <c r="W255" s="474"/>
      <c r="X255" s="475"/>
      <c r="Y255" s="475"/>
      <c r="Z255" s="475"/>
      <c r="AA255" s="475"/>
      <c r="AB255" s="475"/>
      <c r="AC255" s="475"/>
      <c r="AD255" s="475"/>
      <c r="AE255" s="475"/>
      <c r="AF255" s="475"/>
      <c r="AG255" s="475"/>
      <c r="AH255" s="475"/>
      <c r="AI255" s="475"/>
      <c r="AJ255" s="476"/>
      <c r="AL255" s="147">
        <v>1</v>
      </c>
    </row>
    <row r="256" spans="1:44" ht="13.5" hidden="1" customHeight="1" x14ac:dyDescent="0.15">
      <c r="A256" s="56"/>
      <c r="B256" s="470"/>
      <c r="C256" s="477" t="s">
        <v>7204</v>
      </c>
      <c r="D256" s="472"/>
      <c r="E256" s="472"/>
      <c r="F256" s="472"/>
      <c r="G256" s="472"/>
      <c r="H256" s="472"/>
      <c r="I256" s="472"/>
      <c r="J256" s="473"/>
      <c r="K256" s="57">
        <f>SUM(K257:K260)</f>
        <v>0</v>
      </c>
      <c r="L256" s="57">
        <f>SUM(L257:L260)</f>
        <v>0</v>
      </c>
      <c r="M256" s="57">
        <f>SUM(M257:M260)</f>
        <v>0</v>
      </c>
      <c r="N256" s="57">
        <f>SUM(N257:N260)</f>
        <v>0</v>
      </c>
      <c r="O256" s="57">
        <f>SUM(O257:O260)</f>
        <v>0</v>
      </c>
      <c r="P256" s="126"/>
      <c r="Q256" s="239"/>
      <c r="R256" s="57">
        <f>ROUNDDOWN(SUM(R257:R260),-3)</f>
        <v>0</v>
      </c>
      <c r="S256" s="228">
        <f>所要額調!R256</f>
        <v>0</v>
      </c>
      <c r="T256" s="306">
        <v>0</v>
      </c>
      <c r="U256" s="57">
        <f>MIN(R256:S256)</f>
        <v>0</v>
      </c>
      <c r="V256" s="230">
        <f>U256-T256</f>
        <v>0</v>
      </c>
      <c r="W256" s="295"/>
      <c r="X256" s="296"/>
      <c r="Y256" s="296"/>
      <c r="Z256" s="296"/>
      <c r="AA256" s="296"/>
      <c r="AB256" s="296"/>
      <c r="AC256" s="296"/>
      <c r="AD256" s="296"/>
      <c r="AE256" s="297"/>
      <c r="AF256" s="296"/>
      <c r="AG256" s="296"/>
      <c r="AH256" s="296"/>
      <c r="AI256" s="296"/>
      <c r="AJ256" s="298"/>
      <c r="AK256" s="167"/>
      <c r="AL256" s="147">
        <v>2</v>
      </c>
    </row>
    <row r="257" spans="1:44" ht="13.5" hidden="1" customHeight="1" x14ac:dyDescent="0.15">
      <c r="A257" s="56"/>
      <c r="B257" s="470"/>
      <c r="C257" s="478" t="s">
        <v>7188</v>
      </c>
      <c r="D257" s="479"/>
      <c r="E257" s="479"/>
      <c r="F257" s="480"/>
      <c r="G257" s="487" t="s">
        <v>7193</v>
      </c>
      <c r="H257" s="487"/>
      <c r="I257" s="487"/>
      <c r="J257" s="488"/>
      <c r="K257" s="130">
        <f>実績報告総括表!AJ450</f>
        <v>0</v>
      </c>
      <c r="L257" s="130">
        <f>実績報告総括表!AQ450</f>
        <v>0</v>
      </c>
      <c r="M257" s="130">
        <f>K257-L257</f>
        <v>0</v>
      </c>
      <c r="N257" s="130">
        <f>実績報告総括表!AX450</f>
        <v>0</v>
      </c>
      <c r="O257" s="133">
        <f>ROUNDDOWN(MIN(M257:N257)*3/4,0)</f>
        <v>0</v>
      </c>
      <c r="P257" s="489">
        <f>SUM(O257:O259)</f>
        <v>0</v>
      </c>
      <c r="Q257" s="648">
        <f>IFERROR(VLOOKUP(実績報告総括表!C449,リンク先!$C$6:$D$8,2,FALSE),0)</f>
        <v>0</v>
      </c>
      <c r="R257" s="636">
        <f>MIN(P257:Q259)</f>
        <v>0</v>
      </c>
      <c r="S257" s="639"/>
      <c r="T257" s="642"/>
      <c r="U257" s="642"/>
      <c r="V257" s="645"/>
      <c r="W257" s="299"/>
      <c r="X257" s="300"/>
      <c r="Y257" s="300"/>
      <c r="Z257" s="300"/>
      <c r="AA257" s="300"/>
      <c r="AB257" s="300"/>
      <c r="AC257" s="300"/>
      <c r="AD257" s="300"/>
      <c r="AE257" s="301"/>
      <c r="AF257" s="300"/>
      <c r="AG257" s="300"/>
      <c r="AH257" s="300"/>
      <c r="AI257" s="300"/>
      <c r="AJ257" s="302"/>
      <c r="AK257" s="167"/>
      <c r="AL257" s="147">
        <v>3</v>
      </c>
    </row>
    <row r="258" spans="1:44" ht="13.5" hidden="1" customHeight="1" x14ac:dyDescent="0.15">
      <c r="A258" s="371"/>
      <c r="B258" s="470"/>
      <c r="C258" s="481"/>
      <c r="D258" s="482"/>
      <c r="E258" s="482"/>
      <c r="F258" s="483"/>
      <c r="G258" s="500" t="s">
        <v>7261</v>
      </c>
      <c r="H258" s="500"/>
      <c r="I258" s="500"/>
      <c r="J258" s="501"/>
      <c r="K258" s="131">
        <f>実績報告総括表!AJ451</f>
        <v>0</v>
      </c>
      <c r="L258" s="131">
        <f>実績報告総括表!AQ451</f>
        <v>0</v>
      </c>
      <c r="M258" s="131">
        <f>K258-L258</f>
        <v>0</v>
      </c>
      <c r="N258" s="131">
        <f>実績報告総括表!AX451</f>
        <v>0</v>
      </c>
      <c r="O258" s="131">
        <f>ROUNDDOWN(MIN(M258:N258)*2/3,0)</f>
        <v>0</v>
      </c>
      <c r="P258" s="490"/>
      <c r="Q258" s="649"/>
      <c r="R258" s="637"/>
      <c r="S258" s="640"/>
      <c r="T258" s="643"/>
      <c r="U258" s="643"/>
      <c r="V258" s="646"/>
      <c r="W258" s="299"/>
      <c r="X258" s="300"/>
      <c r="Y258" s="300"/>
      <c r="Z258" s="300"/>
      <c r="AA258" s="300"/>
      <c r="AB258" s="300"/>
      <c r="AC258" s="300"/>
      <c r="AD258" s="300"/>
      <c r="AE258" s="301"/>
      <c r="AF258" s="300"/>
      <c r="AG258" s="300"/>
      <c r="AH258" s="300"/>
      <c r="AI258" s="300"/>
      <c r="AJ258" s="302"/>
      <c r="AL258" s="147">
        <v>4</v>
      </c>
      <c r="AQ258" s="169"/>
    </row>
    <row r="259" spans="1:44" ht="13.5" hidden="1" customHeight="1" x14ac:dyDescent="0.15">
      <c r="A259" s="56"/>
      <c r="B259" s="470"/>
      <c r="C259" s="484"/>
      <c r="D259" s="485"/>
      <c r="E259" s="485"/>
      <c r="F259" s="486"/>
      <c r="G259" s="503" t="s">
        <v>7187</v>
      </c>
      <c r="H259" s="503"/>
      <c r="I259" s="503"/>
      <c r="J259" s="504"/>
      <c r="K259" s="132">
        <f>実績報告総括表!AJ452</f>
        <v>0</v>
      </c>
      <c r="L259" s="132">
        <f>実績報告総括表!AQ452</f>
        <v>0</v>
      </c>
      <c r="M259" s="132">
        <f>K259-L259</f>
        <v>0</v>
      </c>
      <c r="N259" s="132">
        <f>実績報告総括表!AX452</f>
        <v>0</v>
      </c>
      <c r="O259" s="132">
        <f>ROUNDDOWN(MIN(M259:N259)*1/2,0)</f>
        <v>0</v>
      </c>
      <c r="P259" s="491"/>
      <c r="Q259" s="650"/>
      <c r="R259" s="638"/>
      <c r="S259" s="641"/>
      <c r="T259" s="644"/>
      <c r="U259" s="644"/>
      <c r="V259" s="647"/>
      <c r="W259" s="299"/>
      <c r="X259" s="300"/>
      <c r="Y259" s="300"/>
      <c r="Z259" s="300"/>
      <c r="AA259" s="300"/>
      <c r="AB259" s="300"/>
      <c r="AC259" s="300"/>
      <c r="AD259" s="300"/>
      <c r="AE259" s="301"/>
      <c r="AF259" s="300"/>
      <c r="AG259" s="300"/>
      <c r="AH259" s="300"/>
      <c r="AI259" s="300"/>
      <c r="AJ259" s="302"/>
      <c r="AK259" s="167"/>
      <c r="AL259" s="147">
        <v>5</v>
      </c>
    </row>
    <row r="260" spans="1:44" ht="13.5" hidden="1" customHeight="1" x14ac:dyDescent="0.15">
      <c r="A260" s="56"/>
      <c r="B260" s="470"/>
      <c r="C260" s="525" t="s">
        <v>7230</v>
      </c>
      <c r="D260" s="526"/>
      <c r="E260" s="526"/>
      <c r="F260" s="527"/>
      <c r="G260" s="528" t="str">
        <f>実績報告総括表!AI453</f>
        <v/>
      </c>
      <c r="H260" s="528"/>
      <c r="I260" s="528"/>
      <c r="J260" s="529"/>
      <c r="K260" s="132">
        <f>実績報告総括表!AJ453</f>
        <v>0</v>
      </c>
      <c r="L260" s="132">
        <f>実績報告総括表!AQ453</f>
        <v>0</v>
      </c>
      <c r="M260" s="132">
        <f>K260-L260</f>
        <v>0</v>
      </c>
      <c r="N260" s="132">
        <f>実績報告総括表!AX453</f>
        <v>0</v>
      </c>
      <c r="O260" s="132">
        <f>IF(G260="連携コース",ROUNDDOWN(MIN(M260:N260)*2/3,0),ROUNDDOWN(MIN(M260:N260)*1/2,0))</f>
        <v>0</v>
      </c>
      <c r="P260" s="181"/>
      <c r="Q260" s="372">
        <f>IF(G260="連携コース",ROUNDDOWN(AD264*400000+AH264*200000+AE265*2/3,0),ROUNDDOWN(AD264*300000+AH264*150000+AE265*1/2,0))</f>
        <v>0</v>
      </c>
      <c r="R260" s="373">
        <f>MIN(O260:Q260)</f>
        <v>0</v>
      </c>
      <c r="S260" s="253"/>
      <c r="T260" s="259"/>
      <c r="U260" s="259"/>
      <c r="V260" s="233"/>
      <c r="W260" s="299"/>
      <c r="X260" s="300"/>
      <c r="Y260" s="300"/>
      <c r="Z260" s="300"/>
      <c r="AA260" s="300"/>
      <c r="AB260" s="300"/>
      <c r="AC260" s="300"/>
      <c r="AD260" s="300"/>
      <c r="AE260" s="301"/>
      <c r="AF260" s="300"/>
      <c r="AG260" s="300"/>
      <c r="AH260" s="300"/>
      <c r="AI260" s="300"/>
      <c r="AJ260" s="302"/>
      <c r="AK260" s="167"/>
      <c r="AL260" s="147">
        <v>6</v>
      </c>
    </row>
    <row r="261" spans="1:44" ht="13.5" hidden="1" customHeight="1" x14ac:dyDescent="0.15">
      <c r="A261" s="56"/>
      <c r="B261" s="470"/>
      <c r="C261" s="530" t="s">
        <v>7209</v>
      </c>
      <c r="D261" s="531"/>
      <c r="E261" s="531"/>
      <c r="F261" s="531"/>
      <c r="G261" s="531"/>
      <c r="H261" s="531"/>
      <c r="I261" s="531"/>
      <c r="J261" s="532"/>
      <c r="K261" s="134">
        <f>SUM(K262:K265)</f>
        <v>0</v>
      </c>
      <c r="L261" s="134">
        <f>SUM(L262:L265)</f>
        <v>0</v>
      </c>
      <c r="M261" s="134">
        <f>SUM(M262:M265)</f>
        <v>0</v>
      </c>
      <c r="N261" s="134">
        <f>SUM(N262:N265)</f>
        <v>0</v>
      </c>
      <c r="O261" s="134">
        <f>SUM(O262:O265)</f>
        <v>0</v>
      </c>
      <c r="P261" s="182"/>
      <c r="Q261" s="242"/>
      <c r="R261" s="136">
        <f>ROUNDDOWN(SUM(R262:R265),-3)</f>
        <v>0</v>
      </c>
      <c r="S261" s="228">
        <f>所要額調!R261</f>
        <v>0</v>
      </c>
      <c r="T261" s="306">
        <v>0</v>
      </c>
      <c r="U261" s="57">
        <f>MIN(R261:S261)</f>
        <v>0</v>
      </c>
      <c r="V261" s="230">
        <f>U261-T261</f>
        <v>0</v>
      </c>
      <c r="W261" s="299"/>
      <c r="X261" s="300"/>
      <c r="Y261" s="300"/>
      <c r="Z261" s="300"/>
      <c r="AA261" s="300"/>
      <c r="AB261" s="300"/>
      <c r="AC261" s="300"/>
      <c r="AD261" s="300"/>
      <c r="AE261" s="301"/>
      <c r="AF261" s="300"/>
      <c r="AG261" s="300"/>
      <c r="AH261" s="300"/>
      <c r="AI261" s="300"/>
      <c r="AJ261" s="302"/>
      <c r="AL261" s="147">
        <v>7</v>
      </c>
    </row>
    <row r="262" spans="1:44" ht="13.5" hidden="1" customHeight="1" x14ac:dyDescent="0.15">
      <c r="A262" s="371"/>
      <c r="B262" s="470"/>
      <c r="C262" s="478" t="s">
        <v>7188</v>
      </c>
      <c r="D262" s="479"/>
      <c r="E262" s="479"/>
      <c r="F262" s="480"/>
      <c r="G262" s="487" t="s">
        <v>7193</v>
      </c>
      <c r="H262" s="487"/>
      <c r="I262" s="487"/>
      <c r="J262" s="488"/>
      <c r="K262" s="131">
        <f>実績報告総括表!AJ455</f>
        <v>0</v>
      </c>
      <c r="L262" s="131">
        <f>実績報告総括表!AQ455</f>
        <v>0</v>
      </c>
      <c r="M262" s="131">
        <f>K262-L262</f>
        <v>0</v>
      </c>
      <c r="N262" s="131">
        <f>実績報告総括表!AX455</f>
        <v>0</v>
      </c>
      <c r="O262" s="131">
        <f>ROUNDDOWN(MIN(M262:N262)*3/4,0)</f>
        <v>0</v>
      </c>
      <c r="P262" s="489">
        <f>SUM(O262:O264)</f>
        <v>0</v>
      </c>
      <c r="Q262" s="648">
        <f>IFERROR(VLOOKUP(実績報告総括表!C449,リンク先!$C$3:$D$5,2,FALSE),0)</f>
        <v>0</v>
      </c>
      <c r="R262" s="636">
        <f>MIN(P262:Q264)</f>
        <v>0</v>
      </c>
      <c r="S262" s="639"/>
      <c r="T262" s="642"/>
      <c r="U262" s="642"/>
      <c r="V262" s="645"/>
      <c r="W262" s="299"/>
      <c r="X262" s="300"/>
      <c r="Y262" s="300"/>
      <c r="Z262" s="300"/>
      <c r="AA262" s="300"/>
      <c r="AB262" s="300"/>
      <c r="AC262" s="300"/>
      <c r="AD262" s="300"/>
      <c r="AE262" s="301"/>
      <c r="AF262" s="300"/>
      <c r="AG262" s="300"/>
      <c r="AH262" s="300"/>
      <c r="AI262" s="300"/>
      <c r="AJ262" s="302"/>
      <c r="AL262" s="147">
        <v>8</v>
      </c>
      <c r="AR262" s="170"/>
    </row>
    <row r="263" spans="1:44" ht="13.5" hidden="1" customHeight="1" x14ac:dyDescent="0.15">
      <c r="A263" s="371"/>
      <c r="B263" s="470"/>
      <c r="C263" s="481"/>
      <c r="D263" s="482"/>
      <c r="E263" s="482"/>
      <c r="F263" s="483"/>
      <c r="G263" s="607" t="s">
        <v>7189</v>
      </c>
      <c r="H263" s="607"/>
      <c r="I263" s="607"/>
      <c r="J263" s="608"/>
      <c r="K263" s="135">
        <f>実績報告総括表!AJ456</f>
        <v>0</v>
      </c>
      <c r="L263" s="135">
        <f>実績報告総括表!AQ456</f>
        <v>0</v>
      </c>
      <c r="M263" s="131">
        <f>K263-L263</f>
        <v>0</v>
      </c>
      <c r="N263" s="131">
        <f>実績報告総括表!AX456</f>
        <v>0</v>
      </c>
      <c r="O263" s="135">
        <f>ROUNDDOWN(MIN(M263:N263)*2/3,0)</f>
        <v>0</v>
      </c>
      <c r="P263" s="490"/>
      <c r="Q263" s="649"/>
      <c r="R263" s="637"/>
      <c r="S263" s="640"/>
      <c r="T263" s="643"/>
      <c r="U263" s="643"/>
      <c r="V263" s="646"/>
      <c r="W263" s="299"/>
      <c r="X263" s="300"/>
      <c r="Y263" s="300"/>
      <c r="Z263" s="300"/>
      <c r="AA263" s="300"/>
      <c r="AB263" s="300"/>
      <c r="AC263" s="300"/>
      <c r="AD263" s="300"/>
      <c r="AE263" s="301"/>
      <c r="AF263" s="300"/>
      <c r="AG263" s="300"/>
      <c r="AH263" s="300"/>
      <c r="AI263" s="300"/>
      <c r="AJ263" s="302"/>
      <c r="AK263" s="167"/>
      <c r="AL263" s="147">
        <v>9</v>
      </c>
    </row>
    <row r="264" spans="1:44" ht="13.5" hidden="1" customHeight="1" x14ac:dyDescent="0.15">
      <c r="A264" s="371"/>
      <c r="B264" s="470"/>
      <c r="C264" s="602"/>
      <c r="D264" s="603"/>
      <c r="E264" s="603"/>
      <c r="F264" s="604"/>
      <c r="G264" s="605" t="s">
        <v>7187</v>
      </c>
      <c r="H264" s="605"/>
      <c r="I264" s="605"/>
      <c r="J264" s="606"/>
      <c r="K264" s="132">
        <f>実績報告総括表!AJ457</f>
        <v>0</v>
      </c>
      <c r="L264" s="132">
        <f>実績報告総括表!AQ457</f>
        <v>0</v>
      </c>
      <c r="M264" s="132">
        <f>K264-L264</f>
        <v>0</v>
      </c>
      <c r="N264" s="132">
        <f>実績報告総括表!AX457</f>
        <v>0</v>
      </c>
      <c r="O264" s="132">
        <f>ROUNDDOWN(MIN(M264:N264)*1/2,0)</f>
        <v>0</v>
      </c>
      <c r="P264" s="491"/>
      <c r="Q264" s="650"/>
      <c r="R264" s="638"/>
      <c r="S264" s="641"/>
      <c r="T264" s="644"/>
      <c r="U264" s="644"/>
      <c r="V264" s="647"/>
      <c r="W264" s="171" t="s">
        <v>7292</v>
      </c>
      <c r="X264" s="441">
        <f>SUM(実績報告総括表!R449:R468)</f>
        <v>0</v>
      </c>
      <c r="Y264" s="441"/>
      <c r="Z264" s="609" t="s">
        <v>7159</v>
      </c>
      <c r="AA264" s="609"/>
      <c r="AB264" s="440" t="s">
        <v>7178</v>
      </c>
      <c r="AC264" s="440"/>
      <c r="AD264" s="441">
        <f>SUM(実績報告総括表!S449:S468)</f>
        <v>0</v>
      </c>
      <c r="AE264" s="441"/>
      <c r="AF264" s="440" t="s">
        <v>7179</v>
      </c>
      <c r="AG264" s="440"/>
      <c r="AH264" s="441">
        <f>SUM(実績報告総括表!T449:T468)</f>
        <v>0</v>
      </c>
      <c r="AI264" s="441"/>
      <c r="AJ264" s="137" t="s">
        <v>7180</v>
      </c>
      <c r="AL264" s="147">
        <v>10</v>
      </c>
    </row>
    <row r="265" spans="1:44" ht="13.5" hidden="1" customHeight="1" x14ac:dyDescent="0.15">
      <c r="A265" s="371"/>
      <c r="B265" s="471"/>
      <c r="C265" s="525" t="s">
        <v>7230</v>
      </c>
      <c r="D265" s="526"/>
      <c r="E265" s="526"/>
      <c r="F265" s="527"/>
      <c r="G265" s="528" t="str">
        <f>実績報告総括表!AI458</f>
        <v/>
      </c>
      <c r="H265" s="528"/>
      <c r="I265" s="528"/>
      <c r="J265" s="529"/>
      <c r="K265" s="134">
        <f>実績報告総括表!AJ458</f>
        <v>0</v>
      </c>
      <c r="L265" s="134">
        <f>実績報告総括表!AQ458</f>
        <v>0</v>
      </c>
      <c r="M265" s="136">
        <f>K265-L265</f>
        <v>0</v>
      </c>
      <c r="N265" s="134">
        <f>実績報告総括表!AX458</f>
        <v>0</v>
      </c>
      <c r="O265" s="134">
        <f>IF(G265="連携コース",ROUNDDOWN(MIN(M265:N265)*2/3,0),ROUNDDOWN(MIN(M265:N265)*1/2,0))</f>
        <v>0</v>
      </c>
      <c r="P265" s="182"/>
      <c r="Q265" s="243">
        <f>IF(G265="連携コース",ROUNDDOWN(AD264*400000+AH264*200000+AE265*2/3,0),ROUNDDOWN(AD264*300000+AH264*150000+AE265*1/2,0))</f>
        <v>0</v>
      </c>
      <c r="R265" s="136">
        <f>MIN(O265:Q265)</f>
        <v>0</v>
      </c>
      <c r="S265" s="254"/>
      <c r="T265" s="182"/>
      <c r="U265" s="182"/>
      <c r="V265" s="234"/>
      <c r="W265" s="172" t="s">
        <v>7293</v>
      </c>
      <c r="X265" s="461">
        <f>SUM(実績報告総括表!U449:U468)</f>
        <v>0</v>
      </c>
      <c r="Y265" s="461"/>
      <c r="Z265" s="462" t="s">
        <v>7159</v>
      </c>
      <c r="AA265" s="462"/>
      <c r="AB265" s="463" t="s">
        <v>7191</v>
      </c>
      <c r="AC265" s="463"/>
      <c r="AD265" s="463"/>
      <c r="AE265" s="461">
        <f>SUM(実績報告総括表!V449:V468)</f>
        <v>0</v>
      </c>
      <c r="AF265" s="461"/>
      <c r="AG265" s="461"/>
      <c r="AH265" s="461"/>
      <c r="AI265" s="464" t="s">
        <v>7192</v>
      </c>
      <c r="AJ265" s="465"/>
      <c r="AL265" s="147">
        <v>11</v>
      </c>
    </row>
    <row r="266" spans="1:44" ht="13.5" hidden="1" customHeight="1" x14ac:dyDescent="0.15">
      <c r="A266" s="65"/>
      <c r="B266" s="469">
        <f>B255+1</f>
        <v>23</v>
      </c>
      <c r="C266" s="472" t="str">
        <f>IF(実績報告総括表!B469="","",実績報告総括表!B469)</f>
        <v/>
      </c>
      <c r="D266" s="472"/>
      <c r="E266" s="472"/>
      <c r="F266" s="472"/>
      <c r="G266" s="472"/>
      <c r="H266" s="472"/>
      <c r="I266" s="472"/>
      <c r="J266" s="473"/>
      <c r="K266" s="54">
        <f>K267+K272</f>
        <v>0</v>
      </c>
      <c r="L266" s="54">
        <f>L267+L272</f>
        <v>0</v>
      </c>
      <c r="M266" s="54">
        <f>M267+M272</f>
        <v>0</v>
      </c>
      <c r="N266" s="54">
        <f>N267+N272</f>
        <v>0</v>
      </c>
      <c r="O266" s="54">
        <f>O267+O272</f>
        <v>0</v>
      </c>
      <c r="P266" s="128"/>
      <c r="Q266" s="238"/>
      <c r="R266" s="247">
        <f>R267+R272</f>
        <v>0</v>
      </c>
      <c r="S266" s="226">
        <f>S267+S272</f>
        <v>0</v>
      </c>
      <c r="T266" s="247">
        <f>T267+T272</f>
        <v>0</v>
      </c>
      <c r="U266" s="247">
        <f>U267+U272</f>
        <v>0</v>
      </c>
      <c r="V266" s="226">
        <f>V267+V272</f>
        <v>0</v>
      </c>
      <c r="W266" s="474"/>
      <c r="X266" s="475"/>
      <c r="Y266" s="475"/>
      <c r="Z266" s="475"/>
      <c r="AA266" s="475"/>
      <c r="AB266" s="475"/>
      <c r="AC266" s="475"/>
      <c r="AD266" s="475"/>
      <c r="AE266" s="475"/>
      <c r="AF266" s="475"/>
      <c r="AG266" s="475"/>
      <c r="AH266" s="475"/>
      <c r="AI266" s="475"/>
      <c r="AJ266" s="476"/>
      <c r="AL266" s="147">
        <v>1</v>
      </c>
    </row>
    <row r="267" spans="1:44" ht="13.5" hidden="1" customHeight="1" x14ac:dyDescent="0.15">
      <c r="A267" s="56"/>
      <c r="B267" s="470"/>
      <c r="C267" s="477" t="s">
        <v>7204</v>
      </c>
      <c r="D267" s="472"/>
      <c r="E267" s="472"/>
      <c r="F267" s="472"/>
      <c r="G267" s="472"/>
      <c r="H267" s="472"/>
      <c r="I267" s="472"/>
      <c r="J267" s="473"/>
      <c r="K267" s="57">
        <f>SUM(K268:K271)</f>
        <v>0</v>
      </c>
      <c r="L267" s="57">
        <f>SUM(L268:L271)</f>
        <v>0</v>
      </c>
      <c r="M267" s="57">
        <f>SUM(M268:M271)</f>
        <v>0</v>
      </c>
      <c r="N267" s="57">
        <f>SUM(N268:N271)</f>
        <v>0</v>
      </c>
      <c r="O267" s="57">
        <f>SUM(O268:O271)</f>
        <v>0</v>
      </c>
      <c r="P267" s="126"/>
      <c r="Q267" s="239"/>
      <c r="R267" s="57">
        <f>ROUNDDOWN(SUM(R268:R271),-3)</f>
        <v>0</v>
      </c>
      <c r="S267" s="228">
        <f>所要額調!R267</f>
        <v>0</v>
      </c>
      <c r="T267" s="306">
        <v>0</v>
      </c>
      <c r="U267" s="57">
        <f>MIN(R267:S267)</f>
        <v>0</v>
      </c>
      <c r="V267" s="230">
        <f>U267-T267</f>
        <v>0</v>
      </c>
      <c r="W267" s="295"/>
      <c r="X267" s="296"/>
      <c r="Y267" s="296"/>
      <c r="Z267" s="296"/>
      <c r="AA267" s="296"/>
      <c r="AB267" s="296"/>
      <c r="AC267" s="296"/>
      <c r="AD267" s="296"/>
      <c r="AE267" s="297"/>
      <c r="AF267" s="296"/>
      <c r="AG267" s="296"/>
      <c r="AH267" s="296"/>
      <c r="AI267" s="296"/>
      <c r="AJ267" s="298"/>
      <c r="AK267" s="167"/>
      <c r="AL267" s="147">
        <v>2</v>
      </c>
    </row>
    <row r="268" spans="1:44" ht="13.5" hidden="1" customHeight="1" x14ac:dyDescent="0.15">
      <c r="A268" s="56"/>
      <c r="B268" s="470"/>
      <c r="C268" s="478" t="s">
        <v>7188</v>
      </c>
      <c r="D268" s="479"/>
      <c r="E268" s="479"/>
      <c r="F268" s="480"/>
      <c r="G268" s="487" t="s">
        <v>7193</v>
      </c>
      <c r="H268" s="487"/>
      <c r="I268" s="487"/>
      <c r="J268" s="488"/>
      <c r="K268" s="130">
        <f>実績報告総括表!AJ470</f>
        <v>0</v>
      </c>
      <c r="L268" s="130">
        <f>実績報告総括表!AQ470</f>
        <v>0</v>
      </c>
      <c r="M268" s="130">
        <f>K268-L268</f>
        <v>0</v>
      </c>
      <c r="N268" s="130">
        <f>実績報告総括表!AX470</f>
        <v>0</v>
      </c>
      <c r="O268" s="133">
        <f>ROUNDDOWN(MIN(M268:N268)*3/4,0)</f>
        <v>0</v>
      </c>
      <c r="P268" s="489">
        <f>SUM(O268:O270)</f>
        <v>0</v>
      </c>
      <c r="Q268" s="648">
        <f>IFERROR(VLOOKUP(実績報告総括表!C469,リンク先!$C$6:$D$8,2,FALSE),0)</f>
        <v>0</v>
      </c>
      <c r="R268" s="636">
        <f>MIN(P268:Q270)</f>
        <v>0</v>
      </c>
      <c r="S268" s="639"/>
      <c r="T268" s="642"/>
      <c r="U268" s="642"/>
      <c r="V268" s="645"/>
      <c r="W268" s="299"/>
      <c r="X268" s="300"/>
      <c r="Y268" s="300"/>
      <c r="Z268" s="300"/>
      <c r="AA268" s="300"/>
      <c r="AB268" s="300"/>
      <c r="AC268" s="300"/>
      <c r="AD268" s="300"/>
      <c r="AE268" s="301"/>
      <c r="AF268" s="300"/>
      <c r="AG268" s="300"/>
      <c r="AH268" s="300"/>
      <c r="AI268" s="300"/>
      <c r="AJ268" s="302"/>
      <c r="AK268" s="167"/>
      <c r="AL268" s="147">
        <v>3</v>
      </c>
    </row>
    <row r="269" spans="1:44" ht="13.5" hidden="1" customHeight="1" x14ac:dyDescent="0.15">
      <c r="A269" s="371"/>
      <c r="B269" s="470"/>
      <c r="C269" s="481"/>
      <c r="D269" s="482"/>
      <c r="E269" s="482"/>
      <c r="F269" s="483"/>
      <c r="G269" s="500" t="s">
        <v>7261</v>
      </c>
      <c r="H269" s="500"/>
      <c r="I269" s="500"/>
      <c r="J269" s="501"/>
      <c r="K269" s="131">
        <f>実績報告総括表!AJ471</f>
        <v>0</v>
      </c>
      <c r="L269" s="131">
        <f>実績報告総括表!AQ471</f>
        <v>0</v>
      </c>
      <c r="M269" s="131">
        <f>K269-L269</f>
        <v>0</v>
      </c>
      <c r="N269" s="131">
        <f>実績報告総括表!AX471</f>
        <v>0</v>
      </c>
      <c r="O269" s="131">
        <f>ROUNDDOWN(MIN(M269:N269)*2/3,0)</f>
        <v>0</v>
      </c>
      <c r="P269" s="490"/>
      <c r="Q269" s="649"/>
      <c r="R269" s="637"/>
      <c r="S269" s="640"/>
      <c r="T269" s="643"/>
      <c r="U269" s="643"/>
      <c r="V269" s="646"/>
      <c r="W269" s="299"/>
      <c r="X269" s="300"/>
      <c r="Y269" s="300"/>
      <c r="Z269" s="300"/>
      <c r="AA269" s="300"/>
      <c r="AB269" s="300"/>
      <c r="AC269" s="300"/>
      <c r="AD269" s="300"/>
      <c r="AE269" s="301"/>
      <c r="AF269" s="300"/>
      <c r="AG269" s="300"/>
      <c r="AH269" s="300"/>
      <c r="AI269" s="300"/>
      <c r="AJ269" s="302"/>
      <c r="AL269" s="147">
        <v>4</v>
      </c>
      <c r="AQ269" s="169"/>
    </row>
    <row r="270" spans="1:44" ht="13.5" hidden="1" customHeight="1" x14ac:dyDescent="0.15">
      <c r="A270" s="56"/>
      <c r="B270" s="470"/>
      <c r="C270" s="484"/>
      <c r="D270" s="485"/>
      <c r="E270" s="485"/>
      <c r="F270" s="486"/>
      <c r="G270" s="503" t="s">
        <v>7187</v>
      </c>
      <c r="H270" s="503"/>
      <c r="I270" s="503"/>
      <c r="J270" s="504"/>
      <c r="K270" s="132">
        <f>実績報告総括表!AJ472</f>
        <v>0</v>
      </c>
      <c r="L270" s="132">
        <f>実績報告総括表!AQ472</f>
        <v>0</v>
      </c>
      <c r="M270" s="132">
        <f>K270-L270</f>
        <v>0</v>
      </c>
      <c r="N270" s="132">
        <f>実績報告総括表!AX472</f>
        <v>0</v>
      </c>
      <c r="O270" s="132">
        <f>ROUNDDOWN(MIN(M270:N270)*1/2,0)</f>
        <v>0</v>
      </c>
      <c r="P270" s="491"/>
      <c r="Q270" s="650"/>
      <c r="R270" s="638"/>
      <c r="S270" s="641"/>
      <c r="T270" s="644"/>
      <c r="U270" s="644"/>
      <c r="V270" s="647"/>
      <c r="W270" s="299"/>
      <c r="X270" s="300"/>
      <c r="Y270" s="300"/>
      <c r="Z270" s="300"/>
      <c r="AA270" s="300"/>
      <c r="AB270" s="300"/>
      <c r="AC270" s="300"/>
      <c r="AD270" s="300"/>
      <c r="AE270" s="301"/>
      <c r="AF270" s="300"/>
      <c r="AG270" s="300"/>
      <c r="AH270" s="300"/>
      <c r="AI270" s="300"/>
      <c r="AJ270" s="302"/>
      <c r="AK270" s="167"/>
      <c r="AL270" s="147">
        <v>5</v>
      </c>
    </row>
    <row r="271" spans="1:44" ht="13.5" hidden="1" customHeight="1" x14ac:dyDescent="0.15">
      <c r="A271" s="56"/>
      <c r="B271" s="470"/>
      <c r="C271" s="525" t="s">
        <v>7230</v>
      </c>
      <c r="D271" s="526"/>
      <c r="E271" s="526"/>
      <c r="F271" s="527"/>
      <c r="G271" s="528" t="str">
        <f>実績報告総括表!AI473</f>
        <v/>
      </c>
      <c r="H271" s="528"/>
      <c r="I271" s="528"/>
      <c r="J271" s="529"/>
      <c r="K271" s="132">
        <f>実績報告総括表!AJ473</f>
        <v>0</v>
      </c>
      <c r="L271" s="132">
        <f>実績報告総括表!AQ473</f>
        <v>0</v>
      </c>
      <c r="M271" s="132">
        <f>K271-L271</f>
        <v>0</v>
      </c>
      <c r="N271" s="132">
        <f>実績報告総括表!AX473</f>
        <v>0</v>
      </c>
      <c r="O271" s="132">
        <f>IF(G271="連携コース",ROUNDDOWN(MIN(M271:N271)*2/3,0),ROUNDDOWN(MIN(M271:N271)*1/2,0))</f>
        <v>0</v>
      </c>
      <c r="P271" s="181"/>
      <c r="Q271" s="372">
        <f>IF(G271="連携コース",ROUNDDOWN(AD275*400000+AH275*200000+AE276*2/3,0),ROUNDDOWN(AD275*300000+AH275*150000+AE276*1/2,0))</f>
        <v>0</v>
      </c>
      <c r="R271" s="373">
        <f>MIN(O271:Q271)</f>
        <v>0</v>
      </c>
      <c r="S271" s="253"/>
      <c r="T271" s="259"/>
      <c r="U271" s="259"/>
      <c r="V271" s="233"/>
      <c r="W271" s="299"/>
      <c r="X271" s="300"/>
      <c r="Y271" s="300"/>
      <c r="Z271" s="300"/>
      <c r="AA271" s="300"/>
      <c r="AB271" s="300"/>
      <c r="AC271" s="300"/>
      <c r="AD271" s="300"/>
      <c r="AE271" s="301"/>
      <c r="AF271" s="300"/>
      <c r="AG271" s="300"/>
      <c r="AH271" s="300"/>
      <c r="AI271" s="300"/>
      <c r="AJ271" s="302"/>
      <c r="AK271" s="167"/>
      <c r="AL271" s="147">
        <v>6</v>
      </c>
    </row>
    <row r="272" spans="1:44" ht="13.5" hidden="1" customHeight="1" x14ac:dyDescent="0.15">
      <c r="A272" s="56"/>
      <c r="B272" s="470"/>
      <c r="C272" s="530" t="s">
        <v>7209</v>
      </c>
      <c r="D272" s="531"/>
      <c r="E272" s="531"/>
      <c r="F272" s="531"/>
      <c r="G272" s="531"/>
      <c r="H272" s="531"/>
      <c r="I272" s="531"/>
      <c r="J272" s="532"/>
      <c r="K272" s="134">
        <f>SUM(K273:K276)</f>
        <v>0</v>
      </c>
      <c r="L272" s="134">
        <f>SUM(L273:L276)</f>
        <v>0</v>
      </c>
      <c r="M272" s="134">
        <f>SUM(M273:M276)</f>
        <v>0</v>
      </c>
      <c r="N272" s="134">
        <f>SUM(N273:N276)</f>
        <v>0</v>
      </c>
      <c r="O272" s="134">
        <f>SUM(O273:O276)</f>
        <v>0</v>
      </c>
      <c r="P272" s="182"/>
      <c r="Q272" s="242"/>
      <c r="R272" s="136">
        <f>ROUNDDOWN(SUM(R273:R276),-3)</f>
        <v>0</v>
      </c>
      <c r="S272" s="228">
        <f>所要額調!R272</f>
        <v>0</v>
      </c>
      <c r="T272" s="306">
        <v>0</v>
      </c>
      <c r="U272" s="57">
        <f>MIN(R272:S272)</f>
        <v>0</v>
      </c>
      <c r="V272" s="230">
        <f>U272-T272</f>
        <v>0</v>
      </c>
      <c r="W272" s="299"/>
      <c r="X272" s="300"/>
      <c r="Y272" s="300"/>
      <c r="Z272" s="300"/>
      <c r="AA272" s="300"/>
      <c r="AB272" s="300"/>
      <c r="AC272" s="300"/>
      <c r="AD272" s="300"/>
      <c r="AE272" s="301"/>
      <c r="AF272" s="300"/>
      <c r="AG272" s="300"/>
      <c r="AH272" s="300"/>
      <c r="AI272" s="300"/>
      <c r="AJ272" s="302"/>
      <c r="AL272" s="147">
        <v>7</v>
      </c>
    </row>
    <row r="273" spans="1:44" ht="13.5" hidden="1" customHeight="1" x14ac:dyDescent="0.15">
      <c r="A273" s="371"/>
      <c r="B273" s="470"/>
      <c r="C273" s="478" t="s">
        <v>7188</v>
      </c>
      <c r="D273" s="479"/>
      <c r="E273" s="479"/>
      <c r="F273" s="480"/>
      <c r="G273" s="487" t="s">
        <v>7193</v>
      </c>
      <c r="H273" s="487"/>
      <c r="I273" s="487"/>
      <c r="J273" s="488"/>
      <c r="K273" s="131">
        <f>実績報告総括表!AJ475</f>
        <v>0</v>
      </c>
      <c r="L273" s="131">
        <f>実績報告総括表!AQ475</f>
        <v>0</v>
      </c>
      <c r="M273" s="131">
        <f>K273-L273</f>
        <v>0</v>
      </c>
      <c r="N273" s="131">
        <f>実績報告総括表!AX475</f>
        <v>0</v>
      </c>
      <c r="O273" s="131">
        <f>ROUNDDOWN(MIN(M273:N273)*3/4,0)</f>
        <v>0</v>
      </c>
      <c r="P273" s="489">
        <f>SUM(O273:O275)</f>
        <v>0</v>
      </c>
      <c r="Q273" s="648">
        <f>IFERROR(VLOOKUP(実績報告総括表!C469,リンク先!$C$3:$D$5,2,FALSE),0)</f>
        <v>0</v>
      </c>
      <c r="R273" s="636">
        <f>MIN(P273:Q275)</f>
        <v>0</v>
      </c>
      <c r="S273" s="639"/>
      <c r="T273" s="642"/>
      <c r="U273" s="642"/>
      <c r="V273" s="645"/>
      <c r="W273" s="299"/>
      <c r="X273" s="300"/>
      <c r="Y273" s="300"/>
      <c r="Z273" s="300"/>
      <c r="AA273" s="300"/>
      <c r="AB273" s="300"/>
      <c r="AC273" s="300"/>
      <c r="AD273" s="300"/>
      <c r="AE273" s="301"/>
      <c r="AF273" s="300"/>
      <c r="AG273" s="300"/>
      <c r="AH273" s="300"/>
      <c r="AI273" s="300"/>
      <c r="AJ273" s="302"/>
      <c r="AL273" s="147">
        <v>8</v>
      </c>
      <c r="AR273" s="170"/>
    </row>
    <row r="274" spans="1:44" ht="13.5" hidden="1" customHeight="1" x14ac:dyDescent="0.15">
      <c r="A274" s="371"/>
      <c r="B274" s="470"/>
      <c r="C274" s="481"/>
      <c r="D274" s="482"/>
      <c r="E274" s="482"/>
      <c r="F274" s="483"/>
      <c r="G274" s="607" t="s">
        <v>7189</v>
      </c>
      <c r="H274" s="607"/>
      <c r="I274" s="607"/>
      <c r="J274" s="608"/>
      <c r="K274" s="135">
        <f>実績報告総括表!AJ476</f>
        <v>0</v>
      </c>
      <c r="L274" s="135">
        <f>実績報告総括表!AQ476</f>
        <v>0</v>
      </c>
      <c r="M274" s="131">
        <f>K274-L274</f>
        <v>0</v>
      </c>
      <c r="N274" s="131">
        <f>実績報告総括表!AX476</f>
        <v>0</v>
      </c>
      <c r="O274" s="135">
        <f>ROUNDDOWN(MIN(M274:N274)*2/3,0)</f>
        <v>0</v>
      </c>
      <c r="P274" s="490"/>
      <c r="Q274" s="649"/>
      <c r="R274" s="637"/>
      <c r="S274" s="640"/>
      <c r="T274" s="643"/>
      <c r="U274" s="643"/>
      <c r="V274" s="646"/>
      <c r="W274" s="299"/>
      <c r="X274" s="300"/>
      <c r="Y274" s="300"/>
      <c r="Z274" s="300"/>
      <c r="AA274" s="300"/>
      <c r="AB274" s="300"/>
      <c r="AC274" s="300"/>
      <c r="AD274" s="300"/>
      <c r="AE274" s="301"/>
      <c r="AF274" s="300"/>
      <c r="AG274" s="300"/>
      <c r="AH274" s="300"/>
      <c r="AI274" s="300"/>
      <c r="AJ274" s="302"/>
      <c r="AK274" s="167"/>
      <c r="AL274" s="147">
        <v>9</v>
      </c>
    </row>
    <row r="275" spans="1:44" ht="13.5" hidden="1" customHeight="1" x14ac:dyDescent="0.15">
      <c r="A275" s="371"/>
      <c r="B275" s="470"/>
      <c r="C275" s="602"/>
      <c r="D275" s="603"/>
      <c r="E275" s="603"/>
      <c r="F275" s="604"/>
      <c r="G275" s="605" t="s">
        <v>7187</v>
      </c>
      <c r="H275" s="605"/>
      <c r="I275" s="605"/>
      <c r="J275" s="606"/>
      <c r="K275" s="132">
        <f>実績報告総括表!AJ477</f>
        <v>0</v>
      </c>
      <c r="L275" s="132">
        <f>実績報告総括表!AQ477</f>
        <v>0</v>
      </c>
      <c r="M275" s="132">
        <f>K275-L275</f>
        <v>0</v>
      </c>
      <c r="N275" s="132">
        <f>実績報告総括表!AX477</f>
        <v>0</v>
      </c>
      <c r="O275" s="132">
        <f>ROUNDDOWN(MIN(M275:N275)*1/2,0)</f>
        <v>0</v>
      </c>
      <c r="P275" s="491"/>
      <c r="Q275" s="650"/>
      <c r="R275" s="638"/>
      <c r="S275" s="641"/>
      <c r="T275" s="644"/>
      <c r="U275" s="644"/>
      <c r="V275" s="647"/>
      <c r="W275" s="171" t="s">
        <v>7292</v>
      </c>
      <c r="X275" s="441">
        <f>SUM(実績報告総括表!R469:R488)</f>
        <v>0</v>
      </c>
      <c r="Y275" s="441"/>
      <c r="Z275" s="609" t="s">
        <v>7159</v>
      </c>
      <c r="AA275" s="609"/>
      <c r="AB275" s="440" t="s">
        <v>7178</v>
      </c>
      <c r="AC275" s="440"/>
      <c r="AD275" s="441">
        <f>SUM(実績報告総括表!S469:S488)</f>
        <v>0</v>
      </c>
      <c r="AE275" s="441"/>
      <c r="AF275" s="440" t="s">
        <v>7179</v>
      </c>
      <c r="AG275" s="440"/>
      <c r="AH275" s="441">
        <f>SUM(実績報告総括表!T469:T488)</f>
        <v>0</v>
      </c>
      <c r="AI275" s="441"/>
      <c r="AJ275" s="137" t="s">
        <v>7180</v>
      </c>
      <c r="AL275" s="147">
        <v>10</v>
      </c>
    </row>
    <row r="276" spans="1:44" ht="13.5" hidden="1" customHeight="1" x14ac:dyDescent="0.15">
      <c r="A276" s="371"/>
      <c r="B276" s="471"/>
      <c r="C276" s="525" t="s">
        <v>7230</v>
      </c>
      <c r="D276" s="526"/>
      <c r="E276" s="526"/>
      <c r="F276" s="527"/>
      <c r="G276" s="528" t="str">
        <f>実績報告総括表!AI478</f>
        <v/>
      </c>
      <c r="H276" s="528"/>
      <c r="I276" s="528"/>
      <c r="J276" s="529"/>
      <c r="K276" s="134">
        <f>実績報告総括表!AJ478</f>
        <v>0</v>
      </c>
      <c r="L276" s="134">
        <f>実績報告総括表!AQ478</f>
        <v>0</v>
      </c>
      <c r="M276" s="136">
        <f>K276-L276</f>
        <v>0</v>
      </c>
      <c r="N276" s="134">
        <f>実績報告総括表!AX478</f>
        <v>0</v>
      </c>
      <c r="O276" s="134">
        <f>IF(G276="連携コース",ROUNDDOWN(MIN(M276:N276)*2/3,0),ROUNDDOWN(MIN(M276:N276)*1/2,0))</f>
        <v>0</v>
      </c>
      <c r="P276" s="182"/>
      <c r="Q276" s="243">
        <f>IF(G276="連携コース",ROUNDDOWN(AD275*400000+AH275*200000+AE276*2/3,0),ROUNDDOWN(AD275*300000+AH275*150000+AE276*1/2,0))</f>
        <v>0</v>
      </c>
      <c r="R276" s="136">
        <f>MIN(O276:Q276)</f>
        <v>0</v>
      </c>
      <c r="S276" s="254"/>
      <c r="T276" s="182"/>
      <c r="U276" s="182"/>
      <c r="V276" s="234"/>
      <c r="W276" s="172" t="s">
        <v>7293</v>
      </c>
      <c r="X276" s="461">
        <f>SUM(実績報告総括表!U469:U488)</f>
        <v>0</v>
      </c>
      <c r="Y276" s="461"/>
      <c r="Z276" s="462" t="s">
        <v>7159</v>
      </c>
      <c r="AA276" s="462"/>
      <c r="AB276" s="463" t="s">
        <v>7191</v>
      </c>
      <c r="AC276" s="463"/>
      <c r="AD276" s="463"/>
      <c r="AE276" s="461">
        <f>SUM(実績報告総括表!V469:V488)</f>
        <v>0</v>
      </c>
      <c r="AF276" s="461"/>
      <c r="AG276" s="461"/>
      <c r="AH276" s="461"/>
      <c r="AI276" s="464" t="s">
        <v>7192</v>
      </c>
      <c r="AJ276" s="465"/>
      <c r="AL276" s="147">
        <v>11</v>
      </c>
    </row>
    <row r="277" spans="1:44" ht="13.5" hidden="1" customHeight="1" x14ac:dyDescent="0.15">
      <c r="A277" s="65"/>
      <c r="B277" s="469">
        <f>B266+1</f>
        <v>24</v>
      </c>
      <c r="C277" s="472" t="str">
        <f>IF(実績報告総括表!B489="","",実績報告総括表!B489)</f>
        <v/>
      </c>
      <c r="D277" s="472"/>
      <c r="E277" s="472"/>
      <c r="F277" s="472"/>
      <c r="G277" s="472"/>
      <c r="H277" s="472"/>
      <c r="I277" s="472"/>
      <c r="J277" s="473"/>
      <c r="K277" s="54">
        <f>K278+K283</f>
        <v>0</v>
      </c>
      <c r="L277" s="54">
        <f>L278+L283</f>
        <v>0</v>
      </c>
      <c r="M277" s="54">
        <f>M278+M283</f>
        <v>0</v>
      </c>
      <c r="N277" s="54">
        <f>N278+N283</f>
        <v>0</v>
      </c>
      <c r="O277" s="54">
        <f>O278+O283</f>
        <v>0</v>
      </c>
      <c r="P277" s="128"/>
      <c r="Q277" s="238"/>
      <c r="R277" s="247">
        <f>R278+R283</f>
        <v>0</v>
      </c>
      <c r="S277" s="226">
        <f>S278+S283</f>
        <v>0</v>
      </c>
      <c r="T277" s="247">
        <f>T278+T283</f>
        <v>0</v>
      </c>
      <c r="U277" s="247">
        <f>U278+U283</f>
        <v>0</v>
      </c>
      <c r="V277" s="226">
        <f>V278+V283</f>
        <v>0</v>
      </c>
      <c r="W277" s="474"/>
      <c r="X277" s="475"/>
      <c r="Y277" s="475"/>
      <c r="Z277" s="475"/>
      <c r="AA277" s="475"/>
      <c r="AB277" s="475"/>
      <c r="AC277" s="475"/>
      <c r="AD277" s="475"/>
      <c r="AE277" s="475"/>
      <c r="AF277" s="475"/>
      <c r="AG277" s="475"/>
      <c r="AH277" s="475"/>
      <c r="AI277" s="475"/>
      <c r="AJ277" s="476"/>
      <c r="AL277" s="147">
        <v>1</v>
      </c>
    </row>
    <row r="278" spans="1:44" ht="13.5" hidden="1" customHeight="1" x14ac:dyDescent="0.15">
      <c r="A278" s="56"/>
      <c r="B278" s="470"/>
      <c r="C278" s="477" t="s">
        <v>7204</v>
      </c>
      <c r="D278" s="472"/>
      <c r="E278" s="472"/>
      <c r="F278" s="472"/>
      <c r="G278" s="472"/>
      <c r="H278" s="472"/>
      <c r="I278" s="472"/>
      <c r="J278" s="473"/>
      <c r="K278" s="57">
        <f>SUM(K279:K282)</f>
        <v>0</v>
      </c>
      <c r="L278" s="57">
        <f>SUM(L279:L282)</f>
        <v>0</v>
      </c>
      <c r="M278" s="57">
        <f>SUM(M279:M282)</f>
        <v>0</v>
      </c>
      <c r="N278" s="57">
        <f>SUM(N279:N282)</f>
        <v>0</v>
      </c>
      <c r="O278" s="57">
        <f>SUM(O279:O282)</f>
        <v>0</v>
      </c>
      <c r="P278" s="126"/>
      <c r="Q278" s="239"/>
      <c r="R278" s="57">
        <f>ROUNDDOWN(SUM(R279:R282),-3)</f>
        <v>0</v>
      </c>
      <c r="S278" s="228">
        <f>所要額調!R278</f>
        <v>0</v>
      </c>
      <c r="T278" s="306">
        <v>0</v>
      </c>
      <c r="U278" s="57">
        <f>MIN(R278:S278)</f>
        <v>0</v>
      </c>
      <c r="V278" s="230">
        <f>U278-T278</f>
        <v>0</v>
      </c>
      <c r="W278" s="295"/>
      <c r="X278" s="296"/>
      <c r="Y278" s="296"/>
      <c r="Z278" s="296"/>
      <c r="AA278" s="296"/>
      <c r="AB278" s="296"/>
      <c r="AC278" s="296"/>
      <c r="AD278" s="296"/>
      <c r="AE278" s="297"/>
      <c r="AF278" s="296"/>
      <c r="AG278" s="296"/>
      <c r="AH278" s="296"/>
      <c r="AI278" s="296"/>
      <c r="AJ278" s="298"/>
      <c r="AK278" s="167"/>
      <c r="AL278" s="147">
        <v>2</v>
      </c>
    </row>
    <row r="279" spans="1:44" ht="13.5" hidden="1" customHeight="1" x14ac:dyDescent="0.15">
      <c r="A279" s="56"/>
      <c r="B279" s="470"/>
      <c r="C279" s="478" t="s">
        <v>7188</v>
      </c>
      <c r="D279" s="479"/>
      <c r="E279" s="479"/>
      <c r="F279" s="480"/>
      <c r="G279" s="487" t="s">
        <v>7193</v>
      </c>
      <c r="H279" s="487"/>
      <c r="I279" s="487"/>
      <c r="J279" s="488"/>
      <c r="K279" s="130">
        <f>実績報告総括表!AJ490</f>
        <v>0</v>
      </c>
      <c r="L279" s="130">
        <f>実績報告総括表!AQ490</f>
        <v>0</v>
      </c>
      <c r="M279" s="130">
        <f>K279-L279</f>
        <v>0</v>
      </c>
      <c r="N279" s="130">
        <f>実績報告総括表!AX490</f>
        <v>0</v>
      </c>
      <c r="O279" s="133">
        <f>ROUNDDOWN(MIN(M279:N279)*3/4,0)</f>
        <v>0</v>
      </c>
      <c r="P279" s="489">
        <f>SUM(O279:O281)</f>
        <v>0</v>
      </c>
      <c r="Q279" s="648">
        <f>IFERROR(VLOOKUP(実績報告総括表!C489,リンク先!$C$6:$D$8,2,FALSE),0)</f>
        <v>0</v>
      </c>
      <c r="R279" s="636">
        <f>MIN(P279:Q281)</f>
        <v>0</v>
      </c>
      <c r="S279" s="639"/>
      <c r="T279" s="642"/>
      <c r="U279" s="642"/>
      <c r="V279" s="645"/>
      <c r="W279" s="299"/>
      <c r="X279" s="300"/>
      <c r="Y279" s="300"/>
      <c r="Z279" s="300"/>
      <c r="AA279" s="300"/>
      <c r="AB279" s="300"/>
      <c r="AC279" s="300"/>
      <c r="AD279" s="300"/>
      <c r="AE279" s="301"/>
      <c r="AF279" s="300"/>
      <c r="AG279" s="300"/>
      <c r="AH279" s="300"/>
      <c r="AI279" s="300"/>
      <c r="AJ279" s="302"/>
      <c r="AK279" s="167"/>
      <c r="AL279" s="147">
        <v>3</v>
      </c>
    </row>
    <row r="280" spans="1:44" ht="13.5" hidden="1" customHeight="1" x14ac:dyDescent="0.15">
      <c r="A280" s="371"/>
      <c r="B280" s="470"/>
      <c r="C280" s="481"/>
      <c r="D280" s="482"/>
      <c r="E280" s="482"/>
      <c r="F280" s="483"/>
      <c r="G280" s="500" t="s">
        <v>7261</v>
      </c>
      <c r="H280" s="500"/>
      <c r="I280" s="500"/>
      <c r="J280" s="501"/>
      <c r="K280" s="131">
        <f>実績報告総括表!AJ491</f>
        <v>0</v>
      </c>
      <c r="L280" s="131">
        <f>実績報告総括表!AQ491</f>
        <v>0</v>
      </c>
      <c r="M280" s="131">
        <f>K280-L280</f>
        <v>0</v>
      </c>
      <c r="N280" s="131">
        <f>実績報告総括表!AX491</f>
        <v>0</v>
      </c>
      <c r="O280" s="131">
        <f>ROUNDDOWN(MIN(M280:N280)*2/3,0)</f>
        <v>0</v>
      </c>
      <c r="P280" s="490"/>
      <c r="Q280" s="649"/>
      <c r="R280" s="637"/>
      <c r="S280" s="640"/>
      <c r="T280" s="643"/>
      <c r="U280" s="643"/>
      <c r="V280" s="646"/>
      <c r="W280" s="299"/>
      <c r="X280" s="300"/>
      <c r="Y280" s="300"/>
      <c r="Z280" s="300"/>
      <c r="AA280" s="300"/>
      <c r="AB280" s="300"/>
      <c r="AC280" s="300"/>
      <c r="AD280" s="300"/>
      <c r="AE280" s="301"/>
      <c r="AF280" s="300"/>
      <c r="AG280" s="300"/>
      <c r="AH280" s="300"/>
      <c r="AI280" s="300"/>
      <c r="AJ280" s="302"/>
      <c r="AL280" s="147">
        <v>4</v>
      </c>
      <c r="AQ280" s="169"/>
    </row>
    <row r="281" spans="1:44" ht="13.5" hidden="1" customHeight="1" x14ac:dyDescent="0.15">
      <c r="A281" s="56"/>
      <c r="B281" s="470"/>
      <c r="C281" s="484"/>
      <c r="D281" s="485"/>
      <c r="E281" s="485"/>
      <c r="F281" s="486"/>
      <c r="G281" s="503" t="s">
        <v>7187</v>
      </c>
      <c r="H281" s="503"/>
      <c r="I281" s="503"/>
      <c r="J281" s="504"/>
      <c r="K281" s="132">
        <f>実績報告総括表!AJ492</f>
        <v>0</v>
      </c>
      <c r="L281" s="132">
        <f>実績報告総括表!AQ492</f>
        <v>0</v>
      </c>
      <c r="M281" s="132">
        <f>K281-L281</f>
        <v>0</v>
      </c>
      <c r="N281" s="132">
        <f>実績報告総括表!AX492</f>
        <v>0</v>
      </c>
      <c r="O281" s="132">
        <f>ROUNDDOWN(MIN(M281:N281)*1/2,0)</f>
        <v>0</v>
      </c>
      <c r="P281" s="491"/>
      <c r="Q281" s="650"/>
      <c r="R281" s="638"/>
      <c r="S281" s="641"/>
      <c r="T281" s="644"/>
      <c r="U281" s="644"/>
      <c r="V281" s="647"/>
      <c r="W281" s="299"/>
      <c r="X281" s="300"/>
      <c r="Y281" s="300"/>
      <c r="Z281" s="300"/>
      <c r="AA281" s="300"/>
      <c r="AB281" s="300"/>
      <c r="AC281" s="300"/>
      <c r="AD281" s="300"/>
      <c r="AE281" s="301"/>
      <c r="AF281" s="300"/>
      <c r="AG281" s="300"/>
      <c r="AH281" s="300"/>
      <c r="AI281" s="300"/>
      <c r="AJ281" s="302"/>
      <c r="AK281" s="167"/>
      <c r="AL281" s="147">
        <v>5</v>
      </c>
    </row>
    <row r="282" spans="1:44" ht="13.5" hidden="1" customHeight="1" x14ac:dyDescent="0.15">
      <c r="A282" s="56"/>
      <c r="B282" s="470"/>
      <c r="C282" s="525" t="s">
        <v>7230</v>
      </c>
      <c r="D282" s="526"/>
      <c r="E282" s="526"/>
      <c r="F282" s="527"/>
      <c r="G282" s="528" t="str">
        <f>実績報告総括表!AI493</f>
        <v/>
      </c>
      <c r="H282" s="528"/>
      <c r="I282" s="528"/>
      <c r="J282" s="529"/>
      <c r="K282" s="132">
        <f>実績報告総括表!AJ493</f>
        <v>0</v>
      </c>
      <c r="L282" s="132">
        <f>実績報告総括表!AQ493</f>
        <v>0</v>
      </c>
      <c r="M282" s="132">
        <f>K282-L282</f>
        <v>0</v>
      </c>
      <c r="N282" s="132">
        <f>実績報告総括表!AX493</f>
        <v>0</v>
      </c>
      <c r="O282" s="132">
        <f>IF(G282="連携コース",ROUNDDOWN(MIN(M282:N282)*2/3,0),ROUNDDOWN(MIN(M282:N282)*1/2,0))</f>
        <v>0</v>
      </c>
      <c r="P282" s="181"/>
      <c r="Q282" s="372">
        <f>IF(G282="連携コース",ROUNDDOWN(AD286*400000+AH286*200000+AE287*2/3,0),ROUNDDOWN(AD286*300000+AH286*150000+AE287*1/2,0))</f>
        <v>0</v>
      </c>
      <c r="R282" s="373">
        <f>MIN(O282:Q282)</f>
        <v>0</v>
      </c>
      <c r="S282" s="253"/>
      <c r="T282" s="259"/>
      <c r="U282" s="259"/>
      <c r="V282" s="233"/>
      <c r="W282" s="299"/>
      <c r="X282" s="300"/>
      <c r="Y282" s="300"/>
      <c r="Z282" s="300"/>
      <c r="AA282" s="300"/>
      <c r="AB282" s="300"/>
      <c r="AC282" s="300"/>
      <c r="AD282" s="300"/>
      <c r="AE282" s="301"/>
      <c r="AF282" s="300"/>
      <c r="AG282" s="300"/>
      <c r="AH282" s="300"/>
      <c r="AI282" s="300"/>
      <c r="AJ282" s="302"/>
      <c r="AK282" s="167"/>
      <c r="AL282" s="147">
        <v>6</v>
      </c>
    </row>
    <row r="283" spans="1:44" ht="13.5" hidden="1" customHeight="1" x14ac:dyDescent="0.15">
      <c r="A283" s="56"/>
      <c r="B283" s="470"/>
      <c r="C283" s="530" t="s">
        <v>7209</v>
      </c>
      <c r="D283" s="531"/>
      <c r="E283" s="531"/>
      <c r="F283" s="531"/>
      <c r="G283" s="531"/>
      <c r="H283" s="531"/>
      <c r="I283" s="531"/>
      <c r="J283" s="532"/>
      <c r="K283" s="134">
        <f>SUM(K284:K287)</f>
        <v>0</v>
      </c>
      <c r="L283" s="134">
        <f>SUM(L284:L287)</f>
        <v>0</v>
      </c>
      <c r="M283" s="134">
        <f>SUM(M284:M287)</f>
        <v>0</v>
      </c>
      <c r="N283" s="134">
        <f>SUM(N284:N287)</f>
        <v>0</v>
      </c>
      <c r="O283" s="134">
        <f>SUM(O284:O287)</f>
        <v>0</v>
      </c>
      <c r="P283" s="182"/>
      <c r="Q283" s="242"/>
      <c r="R283" s="136">
        <f>ROUNDDOWN(SUM(R284:R287),-3)</f>
        <v>0</v>
      </c>
      <c r="S283" s="228">
        <f>所要額調!R283</f>
        <v>0</v>
      </c>
      <c r="T283" s="306">
        <v>0</v>
      </c>
      <c r="U283" s="57">
        <f>MIN(R283:S283)</f>
        <v>0</v>
      </c>
      <c r="V283" s="230">
        <f>U283-T283</f>
        <v>0</v>
      </c>
      <c r="W283" s="299"/>
      <c r="X283" s="300"/>
      <c r="Y283" s="300"/>
      <c r="Z283" s="300"/>
      <c r="AA283" s="300"/>
      <c r="AB283" s="300"/>
      <c r="AC283" s="300"/>
      <c r="AD283" s="300"/>
      <c r="AE283" s="301"/>
      <c r="AF283" s="300"/>
      <c r="AG283" s="300"/>
      <c r="AH283" s="300"/>
      <c r="AI283" s="300"/>
      <c r="AJ283" s="302"/>
      <c r="AL283" s="147">
        <v>7</v>
      </c>
    </row>
    <row r="284" spans="1:44" ht="13.5" hidden="1" customHeight="1" x14ac:dyDescent="0.15">
      <c r="A284" s="371"/>
      <c r="B284" s="470"/>
      <c r="C284" s="478" t="s">
        <v>7188</v>
      </c>
      <c r="D284" s="479"/>
      <c r="E284" s="479"/>
      <c r="F284" s="480"/>
      <c r="G284" s="487" t="s">
        <v>7193</v>
      </c>
      <c r="H284" s="487"/>
      <c r="I284" s="487"/>
      <c r="J284" s="488"/>
      <c r="K284" s="131">
        <f>実績報告総括表!AJ495</f>
        <v>0</v>
      </c>
      <c r="L284" s="131">
        <f>実績報告総括表!AQ495</f>
        <v>0</v>
      </c>
      <c r="M284" s="131">
        <f>K284-L284</f>
        <v>0</v>
      </c>
      <c r="N284" s="131">
        <f>実績報告総括表!AX495</f>
        <v>0</v>
      </c>
      <c r="O284" s="131">
        <f>ROUNDDOWN(MIN(M284:N284)*3/4,0)</f>
        <v>0</v>
      </c>
      <c r="P284" s="489">
        <f>SUM(O284:O286)</f>
        <v>0</v>
      </c>
      <c r="Q284" s="648">
        <f>IFERROR(VLOOKUP(実績報告総括表!C489,リンク先!$C$3:$D$5,2,FALSE),0)</f>
        <v>0</v>
      </c>
      <c r="R284" s="636">
        <f>MIN(P284:Q286)</f>
        <v>0</v>
      </c>
      <c r="S284" s="639"/>
      <c r="T284" s="642"/>
      <c r="U284" s="642"/>
      <c r="V284" s="645"/>
      <c r="W284" s="299"/>
      <c r="X284" s="300"/>
      <c r="Y284" s="300"/>
      <c r="Z284" s="300"/>
      <c r="AA284" s="300"/>
      <c r="AB284" s="300"/>
      <c r="AC284" s="300"/>
      <c r="AD284" s="300"/>
      <c r="AE284" s="301"/>
      <c r="AF284" s="300"/>
      <c r="AG284" s="300"/>
      <c r="AH284" s="300"/>
      <c r="AI284" s="300"/>
      <c r="AJ284" s="302"/>
      <c r="AL284" s="147">
        <v>8</v>
      </c>
      <c r="AR284" s="170"/>
    </row>
    <row r="285" spans="1:44" ht="13.5" hidden="1" customHeight="1" x14ac:dyDescent="0.15">
      <c r="A285" s="371"/>
      <c r="B285" s="470"/>
      <c r="C285" s="481"/>
      <c r="D285" s="482"/>
      <c r="E285" s="482"/>
      <c r="F285" s="483"/>
      <c r="G285" s="607" t="s">
        <v>7189</v>
      </c>
      <c r="H285" s="607"/>
      <c r="I285" s="607"/>
      <c r="J285" s="608"/>
      <c r="K285" s="135">
        <f>実績報告総括表!AJ496</f>
        <v>0</v>
      </c>
      <c r="L285" s="135">
        <f>実績報告総括表!AQ496</f>
        <v>0</v>
      </c>
      <c r="M285" s="131">
        <f>K285-L285</f>
        <v>0</v>
      </c>
      <c r="N285" s="131">
        <f>実績報告総括表!AX496</f>
        <v>0</v>
      </c>
      <c r="O285" s="135">
        <f>ROUNDDOWN(MIN(M285:N285)*2/3,0)</f>
        <v>0</v>
      </c>
      <c r="P285" s="490"/>
      <c r="Q285" s="649"/>
      <c r="R285" s="637"/>
      <c r="S285" s="640"/>
      <c r="T285" s="643"/>
      <c r="U285" s="643"/>
      <c r="V285" s="646"/>
      <c r="W285" s="299"/>
      <c r="X285" s="300"/>
      <c r="Y285" s="300"/>
      <c r="Z285" s="300"/>
      <c r="AA285" s="300"/>
      <c r="AB285" s="300"/>
      <c r="AC285" s="300"/>
      <c r="AD285" s="300"/>
      <c r="AE285" s="301"/>
      <c r="AF285" s="300"/>
      <c r="AG285" s="300"/>
      <c r="AH285" s="300"/>
      <c r="AI285" s="300"/>
      <c r="AJ285" s="302"/>
      <c r="AK285" s="167"/>
      <c r="AL285" s="147">
        <v>9</v>
      </c>
    </row>
    <row r="286" spans="1:44" ht="13.5" hidden="1" customHeight="1" x14ac:dyDescent="0.15">
      <c r="A286" s="371"/>
      <c r="B286" s="470"/>
      <c r="C286" s="602"/>
      <c r="D286" s="603"/>
      <c r="E286" s="603"/>
      <c r="F286" s="604"/>
      <c r="G286" s="605" t="s">
        <v>7187</v>
      </c>
      <c r="H286" s="605"/>
      <c r="I286" s="605"/>
      <c r="J286" s="606"/>
      <c r="K286" s="132">
        <f>実績報告総括表!AJ497</f>
        <v>0</v>
      </c>
      <c r="L286" s="132">
        <f>実績報告総括表!AQ497</f>
        <v>0</v>
      </c>
      <c r="M286" s="132">
        <f>K286-L286</f>
        <v>0</v>
      </c>
      <c r="N286" s="132">
        <f>実績報告総括表!AX497</f>
        <v>0</v>
      </c>
      <c r="O286" s="132">
        <f>ROUNDDOWN(MIN(M286:N286)*1/2,0)</f>
        <v>0</v>
      </c>
      <c r="P286" s="491"/>
      <c r="Q286" s="650"/>
      <c r="R286" s="638"/>
      <c r="S286" s="641"/>
      <c r="T286" s="644"/>
      <c r="U286" s="644"/>
      <c r="V286" s="647"/>
      <c r="W286" s="171" t="s">
        <v>7292</v>
      </c>
      <c r="X286" s="441">
        <f>SUM(実績報告総括表!R489:R508)</f>
        <v>0</v>
      </c>
      <c r="Y286" s="441"/>
      <c r="Z286" s="609" t="s">
        <v>7159</v>
      </c>
      <c r="AA286" s="609"/>
      <c r="AB286" s="440" t="s">
        <v>7178</v>
      </c>
      <c r="AC286" s="440"/>
      <c r="AD286" s="441">
        <f>SUM(実績報告総括表!S489:S508)</f>
        <v>0</v>
      </c>
      <c r="AE286" s="441"/>
      <c r="AF286" s="440" t="s">
        <v>7179</v>
      </c>
      <c r="AG286" s="440"/>
      <c r="AH286" s="441">
        <f>SUM(実績報告総括表!T489:T508)</f>
        <v>0</v>
      </c>
      <c r="AI286" s="441"/>
      <c r="AJ286" s="137" t="s">
        <v>7180</v>
      </c>
      <c r="AL286" s="147">
        <v>10</v>
      </c>
    </row>
    <row r="287" spans="1:44" ht="13.5" hidden="1" customHeight="1" x14ac:dyDescent="0.15">
      <c r="A287" s="371"/>
      <c r="B287" s="471"/>
      <c r="C287" s="525" t="s">
        <v>7230</v>
      </c>
      <c r="D287" s="526"/>
      <c r="E287" s="526"/>
      <c r="F287" s="527"/>
      <c r="G287" s="528" t="str">
        <f>実績報告総括表!AI498</f>
        <v/>
      </c>
      <c r="H287" s="528"/>
      <c r="I287" s="528"/>
      <c r="J287" s="529"/>
      <c r="K287" s="134">
        <f>実績報告総括表!AJ498</f>
        <v>0</v>
      </c>
      <c r="L287" s="134">
        <f>実績報告総括表!AQ498</f>
        <v>0</v>
      </c>
      <c r="M287" s="136">
        <f>K287-L287</f>
        <v>0</v>
      </c>
      <c r="N287" s="134">
        <f>実績報告総括表!AX498</f>
        <v>0</v>
      </c>
      <c r="O287" s="134">
        <f>IF(G287="連携コース",ROUNDDOWN(MIN(M287:N287)*2/3,0),ROUNDDOWN(MIN(M287:N287)*1/2,0))</f>
        <v>0</v>
      </c>
      <c r="P287" s="182"/>
      <c r="Q287" s="243">
        <f>IF(G287="連携コース",ROUNDDOWN(AD286*400000+AH286*200000+AE287*2/3,0),ROUNDDOWN(AD286*300000+AH286*150000+AE287*1/2,0))</f>
        <v>0</v>
      </c>
      <c r="R287" s="136">
        <f>MIN(O287:Q287)</f>
        <v>0</v>
      </c>
      <c r="S287" s="254"/>
      <c r="T287" s="182"/>
      <c r="U287" s="182"/>
      <c r="V287" s="234"/>
      <c r="W287" s="172" t="s">
        <v>7293</v>
      </c>
      <c r="X287" s="461">
        <f>SUM(実績報告総括表!U489:U508)</f>
        <v>0</v>
      </c>
      <c r="Y287" s="461"/>
      <c r="Z287" s="462" t="s">
        <v>7159</v>
      </c>
      <c r="AA287" s="462"/>
      <c r="AB287" s="463" t="s">
        <v>7191</v>
      </c>
      <c r="AC287" s="463"/>
      <c r="AD287" s="463"/>
      <c r="AE287" s="461">
        <f>SUM(実績報告総括表!V489:V508)</f>
        <v>0</v>
      </c>
      <c r="AF287" s="461"/>
      <c r="AG287" s="461"/>
      <c r="AH287" s="461"/>
      <c r="AI287" s="464" t="s">
        <v>7192</v>
      </c>
      <c r="AJ287" s="465"/>
      <c r="AL287" s="147">
        <v>11</v>
      </c>
    </row>
    <row r="288" spans="1:44" ht="13.5" hidden="1" customHeight="1" x14ac:dyDescent="0.15">
      <c r="A288" s="65"/>
      <c r="B288" s="469">
        <f>B277+1</f>
        <v>25</v>
      </c>
      <c r="C288" s="472" t="str">
        <f>IF(実績報告総括表!B509="","",実績報告総括表!B509)</f>
        <v/>
      </c>
      <c r="D288" s="472"/>
      <c r="E288" s="472"/>
      <c r="F288" s="472"/>
      <c r="G288" s="472"/>
      <c r="H288" s="472"/>
      <c r="I288" s="472"/>
      <c r="J288" s="473"/>
      <c r="K288" s="54">
        <f>K289+K294</f>
        <v>0</v>
      </c>
      <c r="L288" s="54">
        <f>L289+L294</f>
        <v>0</v>
      </c>
      <c r="M288" s="54">
        <f>M289+M294</f>
        <v>0</v>
      </c>
      <c r="N288" s="54">
        <f>N289+N294</f>
        <v>0</v>
      </c>
      <c r="O288" s="54">
        <f>O289+O294</f>
        <v>0</v>
      </c>
      <c r="P288" s="128"/>
      <c r="Q288" s="238"/>
      <c r="R288" s="247">
        <f>R289+R294</f>
        <v>0</v>
      </c>
      <c r="S288" s="226">
        <f>S289+S294</f>
        <v>0</v>
      </c>
      <c r="T288" s="247">
        <f>T289+T294</f>
        <v>0</v>
      </c>
      <c r="U288" s="247">
        <f>U289+U294</f>
        <v>0</v>
      </c>
      <c r="V288" s="226">
        <f>V289+V294</f>
        <v>0</v>
      </c>
      <c r="W288" s="474"/>
      <c r="X288" s="475"/>
      <c r="Y288" s="475"/>
      <c r="Z288" s="475"/>
      <c r="AA288" s="475"/>
      <c r="AB288" s="475"/>
      <c r="AC288" s="475"/>
      <c r="AD288" s="475"/>
      <c r="AE288" s="475"/>
      <c r="AF288" s="475"/>
      <c r="AG288" s="475"/>
      <c r="AH288" s="475"/>
      <c r="AI288" s="475"/>
      <c r="AJ288" s="476"/>
      <c r="AL288" s="147">
        <v>1</v>
      </c>
    </row>
    <row r="289" spans="1:44" ht="13.5" hidden="1" customHeight="1" x14ac:dyDescent="0.15">
      <c r="A289" s="56"/>
      <c r="B289" s="470"/>
      <c r="C289" s="477" t="s">
        <v>7204</v>
      </c>
      <c r="D289" s="472"/>
      <c r="E289" s="472"/>
      <c r="F289" s="472"/>
      <c r="G289" s="472"/>
      <c r="H289" s="472"/>
      <c r="I289" s="472"/>
      <c r="J289" s="473"/>
      <c r="K289" s="57">
        <f>SUM(K290:K293)</f>
        <v>0</v>
      </c>
      <c r="L289" s="57">
        <f>SUM(L290:L293)</f>
        <v>0</v>
      </c>
      <c r="M289" s="57">
        <f>SUM(M290:M293)</f>
        <v>0</v>
      </c>
      <c r="N289" s="57">
        <f>SUM(N290:N293)</f>
        <v>0</v>
      </c>
      <c r="O289" s="57">
        <f>SUM(O290:O293)</f>
        <v>0</v>
      </c>
      <c r="P289" s="126"/>
      <c r="Q289" s="239"/>
      <c r="R289" s="57">
        <f>ROUNDDOWN(SUM(R290:R293),-3)</f>
        <v>0</v>
      </c>
      <c r="S289" s="228">
        <f>所要額調!R289</f>
        <v>0</v>
      </c>
      <c r="T289" s="306">
        <v>0</v>
      </c>
      <c r="U289" s="57">
        <f>MIN(R289:S289)</f>
        <v>0</v>
      </c>
      <c r="V289" s="230">
        <f>U289-T289</f>
        <v>0</v>
      </c>
      <c r="W289" s="295"/>
      <c r="X289" s="296"/>
      <c r="Y289" s="296"/>
      <c r="Z289" s="296"/>
      <c r="AA289" s="296"/>
      <c r="AB289" s="296"/>
      <c r="AC289" s="296"/>
      <c r="AD289" s="296"/>
      <c r="AE289" s="297"/>
      <c r="AF289" s="296"/>
      <c r="AG289" s="296"/>
      <c r="AH289" s="296"/>
      <c r="AI289" s="296"/>
      <c r="AJ289" s="298"/>
      <c r="AK289" s="167"/>
      <c r="AL289" s="147">
        <v>2</v>
      </c>
    </row>
    <row r="290" spans="1:44" ht="13.5" hidden="1" customHeight="1" x14ac:dyDescent="0.15">
      <c r="A290" s="56"/>
      <c r="B290" s="470"/>
      <c r="C290" s="478" t="s">
        <v>7188</v>
      </c>
      <c r="D290" s="479"/>
      <c r="E290" s="479"/>
      <c r="F290" s="480"/>
      <c r="G290" s="487" t="s">
        <v>7193</v>
      </c>
      <c r="H290" s="487"/>
      <c r="I290" s="487"/>
      <c r="J290" s="488"/>
      <c r="K290" s="130">
        <f>実績報告総括表!AJ510</f>
        <v>0</v>
      </c>
      <c r="L290" s="130">
        <f>実績報告総括表!AQ510</f>
        <v>0</v>
      </c>
      <c r="M290" s="130">
        <f>K290-L290</f>
        <v>0</v>
      </c>
      <c r="N290" s="130">
        <f>実績報告総括表!AX510</f>
        <v>0</v>
      </c>
      <c r="O290" s="133">
        <f>ROUNDDOWN(MIN(M290:N290)*3/4,0)</f>
        <v>0</v>
      </c>
      <c r="P290" s="489">
        <f>SUM(O290:O292)</f>
        <v>0</v>
      </c>
      <c r="Q290" s="648">
        <f>IFERROR(VLOOKUP(実績報告総括表!C509,リンク先!$C$6:$D$8,2,FALSE),0)</f>
        <v>0</v>
      </c>
      <c r="R290" s="636">
        <f>MIN(P290:Q292)</f>
        <v>0</v>
      </c>
      <c r="S290" s="639"/>
      <c r="T290" s="642"/>
      <c r="U290" s="642"/>
      <c r="V290" s="645"/>
      <c r="W290" s="299"/>
      <c r="X290" s="300"/>
      <c r="Y290" s="300"/>
      <c r="Z290" s="300"/>
      <c r="AA290" s="300"/>
      <c r="AB290" s="300"/>
      <c r="AC290" s="300"/>
      <c r="AD290" s="300"/>
      <c r="AE290" s="301"/>
      <c r="AF290" s="300"/>
      <c r="AG290" s="300"/>
      <c r="AH290" s="300"/>
      <c r="AI290" s="300"/>
      <c r="AJ290" s="302"/>
      <c r="AK290" s="167"/>
      <c r="AL290" s="147">
        <v>3</v>
      </c>
    </row>
    <row r="291" spans="1:44" ht="13.5" hidden="1" customHeight="1" x14ac:dyDescent="0.15">
      <c r="A291" s="371"/>
      <c r="B291" s="470"/>
      <c r="C291" s="481"/>
      <c r="D291" s="482"/>
      <c r="E291" s="482"/>
      <c r="F291" s="483"/>
      <c r="G291" s="500" t="s">
        <v>7261</v>
      </c>
      <c r="H291" s="500"/>
      <c r="I291" s="500"/>
      <c r="J291" s="501"/>
      <c r="K291" s="131">
        <f>実績報告総括表!AJ511</f>
        <v>0</v>
      </c>
      <c r="L291" s="131">
        <f>実績報告総括表!AQ511</f>
        <v>0</v>
      </c>
      <c r="M291" s="131">
        <f>K291-L291</f>
        <v>0</v>
      </c>
      <c r="N291" s="131">
        <f>実績報告総括表!AX511</f>
        <v>0</v>
      </c>
      <c r="O291" s="131">
        <f>ROUNDDOWN(MIN(M291:N291)*2/3,0)</f>
        <v>0</v>
      </c>
      <c r="P291" s="490"/>
      <c r="Q291" s="649"/>
      <c r="R291" s="637"/>
      <c r="S291" s="640"/>
      <c r="T291" s="643"/>
      <c r="U291" s="643"/>
      <c r="V291" s="646"/>
      <c r="W291" s="299"/>
      <c r="X291" s="300"/>
      <c r="Y291" s="300"/>
      <c r="Z291" s="300"/>
      <c r="AA291" s="300"/>
      <c r="AB291" s="300"/>
      <c r="AC291" s="300"/>
      <c r="AD291" s="300"/>
      <c r="AE291" s="301"/>
      <c r="AF291" s="300"/>
      <c r="AG291" s="300"/>
      <c r="AH291" s="300"/>
      <c r="AI291" s="300"/>
      <c r="AJ291" s="302"/>
      <c r="AL291" s="147">
        <v>4</v>
      </c>
      <c r="AQ291" s="169"/>
    </row>
    <row r="292" spans="1:44" ht="13.5" hidden="1" customHeight="1" x14ac:dyDescent="0.15">
      <c r="A292" s="56"/>
      <c r="B292" s="470"/>
      <c r="C292" s="484"/>
      <c r="D292" s="485"/>
      <c r="E292" s="485"/>
      <c r="F292" s="486"/>
      <c r="G292" s="503" t="s">
        <v>7187</v>
      </c>
      <c r="H292" s="503"/>
      <c r="I292" s="503"/>
      <c r="J292" s="504"/>
      <c r="K292" s="132">
        <f>実績報告総括表!AJ512</f>
        <v>0</v>
      </c>
      <c r="L292" s="132">
        <f>実績報告総括表!AQ512</f>
        <v>0</v>
      </c>
      <c r="M292" s="132">
        <f>K292-L292</f>
        <v>0</v>
      </c>
      <c r="N292" s="132">
        <f>実績報告総括表!AX512</f>
        <v>0</v>
      </c>
      <c r="O292" s="132">
        <f>ROUNDDOWN(MIN(M292:N292)*1/2,0)</f>
        <v>0</v>
      </c>
      <c r="P292" s="491"/>
      <c r="Q292" s="650"/>
      <c r="R292" s="638"/>
      <c r="S292" s="641"/>
      <c r="T292" s="644"/>
      <c r="U292" s="644"/>
      <c r="V292" s="647"/>
      <c r="W292" s="299"/>
      <c r="X292" s="300"/>
      <c r="Y292" s="300"/>
      <c r="Z292" s="300"/>
      <c r="AA292" s="300"/>
      <c r="AB292" s="300"/>
      <c r="AC292" s="300"/>
      <c r="AD292" s="300"/>
      <c r="AE292" s="301"/>
      <c r="AF292" s="300"/>
      <c r="AG292" s="300"/>
      <c r="AH292" s="300"/>
      <c r="AI292" s="300"/>
      <c r="AJ292" s="302"/>
      <c r="AK292" s="167"/>
      <c r="AL292" s="147">
        <v>5</v>
      </c>
    </row>
    <row r="293" spans="1:44" ht="13.5" hidden="1" customHeight="1" x14ac:dyDescent="0.15">
      <c r="A293" s="56"/>
      <c r="B293" s="470"/>
      <c r="C293" s="525" t="s">
        <v>7230</v>
      </c>
      <c r="D293" s="526"/>
      <c r="E293" s="526"/>
      <c r="F293" s="527"/>
      <c r="G293" s="528" t="str">
        <f>実績報告総括表!AI513</f>
        <v/>
      </c>
      <c r="H293" s="528"/>
      <c r="I293" s="528"/>
      <c r="J293" s="529"/>
      <c r="K293" s="132">
        <f>実績報告総括表!AJ513</f>
        <v>0</v>
      </c>
      <c r="L293" s="132">
        <f>実績報告総括表!AQ513</f>
        <v>0</v>
      </c>
      <c r="M293" s="132">
        <f>K293-L293</f>
        <v>0</v>
      </c>
      <c r="N293" s="132">
        <f>実績報告総括表!AX513</f>
        <v>0</v>
      </c>
      <c r="O293" s="132">
        <f>IF(G293="連携コース",ROUNDDOWN(MIN(M293:N293)*2/3,0),ROUNDDOWN(MIN(M293:N293)*1/2,0))</f>
        <v>0</v>
      </c>
      <c r="P293" s="181"/>
      <c r="Q293" s="372">
        <f>IF(G293="連携コース",ROUNDDOWN(AD297*400000+AH297*200000+AE298*2/3,0),ROUNDDOWN(AD297*300000+AH297*150000+AE298*1/2,0))</f>
        <v>0</v>
      </c>
      <c r="R293" s="373">
        <f>MIN(O293:Q293)</f>
        <v>0</v>
      </c>
      <c r="S293" s="253"/>
      <c r="T293" s="259"/>
      <c r="U293" s="259"/>
      <c r="V293" s="233"/>
      <c r="W293" s="299"/>
      <c r="X293" s="300"/>
      <c r="Y293" s="300"/>
      <c r="Z293" s="300"/>
      <c r="AA293" s="300"/>
      <c r="AB293" s="300"/>
      <c r="AC293" s="300"/>
      <c r="AD293" s="300"/>
      <c r="AE293" s="301"/>
      <c r="AF293" s="300"/>
      <c r="AG293" s="300"/>
      <c r="AH293" s="300"/>
      <c r="AI293" s="300"/>
      <c r="AJ293" s="302"/>
      <c r="AK293" s="167"/>
      <c r="AL293" s="147">
        <v>6</v>
      </c>
    </row>
    <row r="294" spans="1:44" ht="13.5" hidden="1" customHeight="1" x14ac:dyDescent="0.15">
      <c r="A294" s="56"/>
      <c r="B294" s="470"/>
      <c r="C294" s="530" t="s">
        <v>7209</v>
      </c>
      <c r="D294" s="531"/>
      <c r="E294" s="531"/>
      <c r="F294" s="531"/>
      <c r="G294" s="531"/>
      <c r="H294" s="531"/>
      <c r="I294" s="531"/>
      <c r="J294" s="532"/>
      <c r="K294" s="134">
        <f>SUM(K295:K298)</f>
        <v>0</v>
      </c>
      <c r="L294" s="134">
        <f>SUM(L295:L298)</f>
        <v>0</v>
      </c>
      <c r="M294" s="134">
        <f>SUM(M295:M298)</f>
        <v>0</v>
      </c>
      <c r="N294" s="134">
        <f>SUM(N295:N298)</f>
        <v>0</v>
      </c>
      <c r="O294" s="134">
        <f>SUM(O295:O298)</f>
        <v>0</v>
      </c>
      <c r="P294" s="182"/>
      <c r="Q294" s="242"/>
      <c r="R294" s="136">
        <f>ROUNDDOWN(SUM(R295:R298),-3)</f>
        <v>0</v>
      </c>
      <c r="S294" s="228">
        <f>所要額調!R294</f>
        <v>0</v>
      </c>
      <c r="T294" s="306">
        <v>0</v>
      </c>
      <c r="U294" s="57">
        <f>MIN(R294:S294)</f>
        <v>0</v>
      </c>
      <c r="V294" s="230">
        <f>U294-T294</f>
        <v>0</v>
      </c>
      <c r="W294" s="299"/>
      <c r="X294" s="300"/>
      <c r="Y294" s="300"/>
      <c r="Z294" s="300"/>
      <c r="AA294" s="300"/>
      <c r="AB294" s="300"/>
      <c r="AC294" s="300"/>
      <c r="AD294" s="300"/>
      <c r="AE294" s="301"/>
      <c r="AF294" s="300"/>
      <c r="AG294" s="300"/>
      <c r="AH294" s="300"/>
      <c r="AI294" s="300"/>
      <c r="AJ294" s="302"/>
      <c r="AL294" s="147">
        <v>7</v>
      </c>
    </row>
    <row r="295" spans="1:44" ht="13.5" hidden="1" customHeight="1" x14ac:dyDescent="0.15">
      <c r="A295" s="371"/>
      <c r="B295" s="470"/>
      <c r="C295" s="478" t="s">
        <v>7188</v>
      </c>
      <c r="D295" s="479"/>
      <c r="E295" s="479"/>
      <c r="F295" s="480"/>
      <c r="G295" s="487" t="s">
        <v>7193</v>
      </c>
      <c r="H295" s="487"/>
      <c r="I295" s="487"/>
      <c r="J295" s="488"/>
      <c r="K295" s="131">
        <f>実績報告総括表!AJ515</f>
        <v>0</v>
      </c>
      <c r="L295" s="131">
        <f>実績報告総括表!AQ515</f>
        <v>0</v>
      </c>
      <c r="M295" s="131">
        <f>K295-L295</f>
        <v>0</v>
      </c>
      <c r="N295" s="131">
        <f>実績報告総括表!AX515</f>
        <v>0</v>
      </c>
      <c r="O295" s="131">
        <f>ROUNDDOWN(MIN(M295:N295)*3/4,0)</f>
        <v>0</v>
      </c>
      <c r="P295" s="489">
        <f>SUM(O295:O297)</f>
        <v>0</v>
      </c>
      <c r="Q295" s="648">
        <f>IFERROR(VLOOKUP(実績報告総括表!C509,リンク先!$C$3:$D$5,2,FALSE),0)</f>
        <v>0</v>
      </c>
      <c r="R295" s="636">
        <f>MIN(P295:Q297)</f>
        <v>0</v>
      </c>
      <c r="S295" s="639"/>
      <c r="T295" s="642"/>
      <c r="U295" s="642"/>
      <c r="V295" s="645"/>
      <c r="W295" s="299"/>
      <c r="X295" s="300"/>
      <c r="Y295" s="300"/>
      <c r="Z295" s="300"/>
      <c r="AA295" s="300"/>
      <c r="AB295" s="300"/>
      <c r="AC295" s="300"/>
      <c r="AD295" s="300"/>
      <c r="AE295" s="301"/>
      <c r="AF295" s="300"/>
      <c r="AG295" s="300"/>
      <c r="AH295" s="300"/>
      <c r="AI295" s="300"/>
      <c r="AJ295" s="302"/>
      <c r="AL295" s="147">
        <v>8</v>
      </c>
      <c r="AR295" s="170"/>
    </row>
    <row r="296" spans="1:44" ht="13.5" hidden="1" customHeight="1" x14ac:dyDescent="0.15">
      <c r="A296" s="371"/>
      <c r="B296" s="470"/>
      <c r="C296" s="481"/>
      <c r="D296" s="482"/>
      <c r="E296" s="482"/>
      <c r="F296" s="483"/>
      <c r="G296" s="607" t="s">
        <v>7189</v>
      </c>
      <c r="H296" s="607"/>
      <c r="I296" s="607"/>
      <c r="J296" s="608"/>
      <c r="K296" s="135">
        <f>実績報告総括表!AJ516</f>
        <v>0</v>
      </c>
      <c r="L296" s="135">
        <f>実績報告総括表!AQ516</f>
        <v>0</v>
      </c>
      <c r="M296" s="131">
        <f>K296-L296</f>
        <v>0</v>
      </c>
      <c r="N296" s="131">
        <f>実績報告総括表!AX516</f>
        <v>0</v>
      </c>
      <c r="O296" s="135">
        <f>ROUNDDOWN(MIN(M296:N296)*2/3,0)</f>
        <v>0</v>
      </c>
      <c r="P296" s="490"/>
      <c r="Q296" s="649"/>
      <c r="R296" s="637"/>
      <c r="S296" s="640"/>
      <c r="T296" s="643"/>
      <c r="U296" s="643"/>
      <c r="V296" s="646"/>
      <c r="W296" s="299"/>
      <c r="X296" s="300"/>
      <c r="Y296" s="300"/>
      <c r="Z296" s="300"/>
      <c r="AA296" s="300"/>
      <c r="AB296" s="300"/>
      <c r="AC296" s="300"/>
      <c r="AD296" s="300"/>
      <c r="AE296" s="301"/>
      <c r="AF296" s="300"/>
      <c r="AG296" s="300"/>
      <c r="AH296" s="300"/>
      <c r="AI296" s="300"/>
      <c r="AJ296" s="302"/>
      <c r="AK296" s="167"/>
      <c r="AL296" s="147">
        <v>9</v>
      </c>
    </row>
    <row r="297" spans="1:44" ht="13.5" hidden="1" customHeight="1" x14ac:dyDescent="0.15">
      <c r="A297" s="371"/>
      <c r="B297" s="470"/>
      <c r="C297" s="602"/>
      <c r="D297" s="603"/>
      <c r="E297" s="603"/>
      <c r="F297" s="604"/>
      <c r="G297" s="605" t="s">
        <v>7187</v>
      </c>
      <c r="H297" s="605"/>
      <c r="I297" s="605"/>
      <c r="J297" s="606"/>
      <c r="K297" s="132">
        <f>実績報告総括表!AJ517</f>
        <v>0</v>
      </c>
      <c r="L297" s="132">
        <f>実績報告総括表!AQ517</f>
        <v>0</v>
      </c>
      <c r="M297" s="132">
        <f>K297-L297</f>
        <v>0</v>
      </c>
      <c r="N297" s="132">
        <f>実績報告総括表!AX517</f>
        <v>0</v>
      </c>
      <c r="O297" s="132">
        <f>ROUNDDOWN(MIN(M297:N297)*1/2,0)</f>
        <v>0</v>
      </c>
      <c r="P297" s="491"/>
      <c r="Q297" s="650"/>
      <c r="R297" s="638"/>
      <c r="S297" s="641"/>
      <c r="T297" s="644"/>
      <c r="U297" s="644"/>
      <c r="V297" s="647"/>
      <c r="W297" s="171" t="s">
        <v>7292</v>
      </c>
      <c r="X297" s="441">
        <f>SUM(実績報告総括表!R509:R528)</f>
        <v>0</v>
      </c>
      <c r="Y297" s="441"/>
      <c r="Z297" s="609" t="s">
        <v>7159</v>
      </c>
      <c r="AA297" s="609"/>
      <c r="AB297" s="440" t="s">
        <v>7178</v>
      </c>
      <c r="AC297" s="440"/>
      <c r="AD297" s="441">
        <f>SUM(実績報告総括表!S509:S528)</f>
        <v>0</v>
      </c>
      <c r="AE297" s="441"/>
      <c r="AF297" s="440" t="s">
        <v>7179</v>
      </c>
      <c r="AG297" s="440"/>
      <c r="AH297" s="441">
        <f>SUM(実績報告総括表!T509:T528)</f>
        <v>0</v>
      </c>
      <c r="AI297" s="441"/>
      <c r="AJ297" s="137" t="s">
        <v>7180</v>
      </c>
      <c r="AL297" s="147">
        <v>10</v>
      </c>
    </row>
    <row r="298" spans="1:44" ht="13.5" hidden="1" customHeight="1" x14ac:dyDescent="0.15">
      <c r="A298" s="371"/>
      <c r="B298" s="471"/>
      <c r="C298" s="525" t="s">
        <v>7230</v>
      </c>
      <c r="D298" s="526"/>
      <c r="E298" s="526"/>
      <c r="F298" s="527"/>
      <c r="G298" s="528" t="str">
        <f>実績報告総括表!AI518</f>
        <v/>
      </c>
      <c r="H298" s="528"/>
      <c r="I298" s="528"/>
      <c r="J298" s="529"/>
      <c r="K298" s="134">
        <f>実績報告総括表!AJ518</f>
        <v>0</v>
      </c>
      <c r="L298" s="134">
        <f>実績報告総括表!AQ518</f>
        <v>0</v>
      </c>
      <c r="M298" s="136">
        <f>K298-L298</f>
        <v>0</v>
      </c>
      <c r="N298" s="134">
        <f>実績報告総括表!AX518</f>
        <v>0</v>
      </c>
      <c r="O298" s="134">
        <f>IF(G298="連携コース",ROUNDDOWN(MIN(M298:N298)*2/3,0),ROUNDDOWN(MIN(M298:N298)*1/2,0))</f>
        <v>0</v>
      </c>
      <c r="P298" s="182"/>
      <c r="Q298" s="243">
        <f>IF(G298="連携コース",ROUNDDOWN(AD297*400000+AH297*200000+AE298*2/3,0),ROUNDDOWN(AD297*300000+AH297*150000+AE298*1/2,0))</f>
        <v>0</v>
      </c>
      <c r="R298" s="136">
        <f>MIN(O298:Q298)</f>
        <v>0</v>
      </c>
      <c r="S298" s="254"/>
      <c r="T298" s="182"/>
      <c r="U298" s="182"/>
      <c r="V298" s="234"/>
      <c r="W298" s="172" t="s">
        <v>7293</v>
      </c>
      <c r="X298" s="461">
        <f>SUM(実績報告総括表!U509:U528)</f>
        <v>0</v>
      </c>
      <c r="Y298" s="461"/>
      <c r="Z298" s="462" t="s">
        <v>7159</v>
      </c>
      <c r="AA298" s="462"/>
      <c r="AB298" s="463" t="s">
        <v>7191</v>
      </c>
      <c r="AC298" s="463"/>
      <c r="AD298" s="463"/>
      <c r="AE298" s="461">
        <f>SUM(実績報告総括表!V509:V528)</f>
        <v>0</v>
      </c>
      <c r="AF298" s="461"/>
      <c r="AG298" s="461"/>
      <c r="AH298" s="461"/>
      <c r="AI298" s="464" t="s">
        <v>7192</v>
      </c>
      <c r="AJ298" s="465"/>
      <c r="AL298" s="147">
        <v>11</v>
      </c>
    </row>
    <row r="299" spans="1:44" ht="13.5" hidden="1" customHeight="1" x14ac:dyDescent="0.15">
      <c r="A299" s="65"/>
      <c r="B299" s="469">
        <f>B288+1</f>
        <v>26</v>
      </c>
      <c r="C299" s="472" t="str">
        <f>IF(実績報告総括表!B529="","",実績報告総括表!B529)</f>
        <v/>
      </c>
      <c r="D299" s="472"/>
      <c r="E299" s="472"/>
      <c r="F299" s="472"/>
      <c r="G299" s="472"/>
      <c r="H299" s="472"/>
      <c r="I299" s="472"/>
      <c r="J299" s="473"/>
      <c r="K299" s="54">
        <f>K300+K305</f>
        <v>0</v>
      </c>
      <c r="L299" s="54">
        <f>L300+L305</f>
        <v>0</v>
      </c>
      <c r="M299" s="54">
        <f>M300+M305</f>
        <v>0</v>
      </c>
      <c r="N299" s="54">
        <f>N300+N305</f>
        <v>0</v>
      </c>
      <c r="O299" s="54">
        <f>O300+O305</f>
        <v>0</v>
      </c>
      <c r="P299" s="128"/>
      <c r="Q299" s="238"/>
      <c r="R299" s="247">
        <f>R300+R305</f>
        <v>0</v>
      </c>
      <c r="S299" s="226">
        <f>S300+S305</f>
        <v>0</v>
      </c>
      <c r="T299" s="247">
        <f>T300+T305</f>
        <v>0</v>
      </c>
      <c r="U299" s="247">
        <f>U300+U305</f>
        <v>0</v>
      </c>
      <c r="V299" s="226">
        <f>V300+V305</f>
        <v>0</v>
      </c>
      <c r="W299" s="474"/>
      <c r="X299" s="475"/>
      <c r="Y299" s="475"/>
      <c r="Z299" s="475"/>
      <c r="AA299" s="475"/>
      <c r="AB299" s="475"/>
      <c r="AC299" s="475"/>
      <c r="AD299" s="475"/>
      <c r="AE299" s="475"/>
      <c r="AF299" s="475"/>
      <c r="AG299" s="475"/>
      <c r="AH299" s="475"/>
      <c r="AI299" s="475"/>
      <c r="AJ299" s="476"/>
      <c r="AL299" s="147">
        <v>1</v>
      </c>
    </row>
    <row r="300" spans="1:44" ht="13.5" hidden="1" customHeight="1" x14ac:dyDescent="0.15">
      <c r="A300" s="56"/>
      <c r="B300" s="470"/>
      <c r="C300" s="477" t="s">
        <v>7204</v>
      </c>
      <c r="D300" s="472"/>
      <c r="E300" s="472"/>
      <c r="F300" s="472"/>
      <c r="G300" s="472"/>
      <c r="H300" s="472"/>
      <c r="I300" s="472"/>
      <c r="J300" s="473"/>
      <c r="K300" s="57">
        <f>SUM(K301:K304)</f>
        <v>0</v>
      </c>
      <c r="L300" s="57">
        <f>SUM(L301:L304)</f>
        <v>0</v>
      </c>
      <c r="M300" s="57">
        <f>SUM(M301:M304)</f>
        <v>0</v>
      </c>
      <c r="N300" s="57">
        <f>SUM(N301:N304)</f>
        <v>0</v>
      </c>
      <c r="O300" s="57">
        <f>SUM(O301:O304)</f>
        <v>0</v>
      </c>
      <c r="P300" s="126"/>
      <c r="Q300" s="239"/>
      <c r="R300" s="57">
        <f>ROUNDDOWN(SUM(R301:R304),-3)</f>
        <v>0</v>
      </c>
      <c r="S300" s="228">
        <f>所要額調!R300</f>
        <v>0</v>
      </c>
      <c r="T300" s="306">
        <v>0</v>
      </c>
      <c r="U300" s="57">
        <f>MIN(R300:S300)</f>
        <v>0</v>
      </c>
      <c r="V300" s="230">
        <f>U300-T300</f>
        <v>0</v>
      </c>
      <c r="W300" s="295"/>
      <c r="X300" s="296"/>
      <c r="Y300" s="296"/>
      <c r="Z300" s="296"/>
      <c r="AA300" s="296"/>
      <c r="AB300" s="296"/>
      <c r="AC300" s="296"/>
      <c r="AD300" s="296"/>
      <c r="AE300" s="297"/>
      <c r="AF300" s="296"/>
      <c r="AG300" s="296"/>
      <c r="AH300" s="296"/>
      <c r="AI300" s="296"/>
      <c r="AJ300" s="298"/>
      <c r="AK300" s="167"/>
      <c r="AL300" s="147">
        <v>2</v>
      </c>
    </row>
    <row r="301" spans="1:44" ht="13.5" hidden="1" customHeight="1" x14ac:dyDescent="0.15">
      <c r="A301" s="56"/>
      <c r="B301" s="470"/>
      <c r="C301" s="478" t="s">
        <v>7188</v>
      </c>
      <c r="D301" s="479"/>
      <c r="E301" s="479"/>
      <c r="F301" s="480"/>
      <c r="G301" s="487" t="s">
        <v>7193</v>
      </c>
      <c r="H301" s="487"/>
      <c r="I301" s="487"/>
      <c r="J301" s="488"/>
      <c r="K301" s="130">
        <f>実績報告総括表!AJ530</f>
        <v>0</v>
      </c>
      <c r="L301" s="130">
        <f>実績報告総括表!AQ530</f>
        <v>0</v>
      </c>
      <c r="M301" s="130">
        <f>K301-L301</f>
        <v>0</v>
      </c>
      <c r="N301" s="130">
        <f>実績報告総括表!AX530</f>
        <v>0</v>
      </c>
      <c r="O301" s="133">
        <f>ROUNDDOWN(MIN(M301:N301)*3/4,0)</f>
        <v>0</v>
      </c>
      <c r="P301" s="489">
        <f>SUM(O301:O303)</f>
        <v>0</v>
      </c>
      <c r="Q301" s="648">
        <f>IFERROR(VLOOKUP(実績報告総括表!C529,リンク先!$C$6:$D$8,2,FALSE),0)</f>
        <v>0</v>
      </c>
      <c r="R301" s="636">
        <f>MIN(P301:Q303)</f>
        <v>0</v>
      </c>
      <c r="S301" s="639"/>
      <c r="T301" s="642"/>
      <c r="U301" s="642"/>
      <c r="V301" s="645"/>
      <c r="W301" s="299"/>
      <c r="X301" s="300"/>
      <c r="Y301" s="300"/>
      <c r="Z301" s="300"/>
      <c r="AA301" s="300"/>
      <c r="AB301" s="300"/>
      <c r="AC301" s="300"/>
      <c r="AD301" s="300"/>
      <c r="AE301" s="301"/>
      <c r="AF301" s="300"/>
      <c r="AG301" s="300"/>
      <c r="AH301" s="300"/>
      <c r="AI301" s="300"/>
      <c r="AJ301" s="302"/>
      <c r="AK301" s="167"/>
      <c r="AL301" s="147">
        <v>3</v>
      </c>
    </row>
    <row r="302" spans="1:44" ht="13.5" hidden="1" customHeight="1" x14ac:dyDescent="0.15">
      <c r="A302" s="371"/>
      <c r="B302" s="470"/>
      <c r="C302" s="481"/>
      <c r="D302" s="482"/>
      <c r="E302" s="482"/>
      <c r="F302" s="483"/>
      <c r="G302" s="500" t="s">
        <v>7261</v>
      </c>
      <c r="H302" s="500"/>
      <c r="I302" s="500"/>
      <c r="J302" s="501"/>
      <c r="K302" s="131">
        <f>実績報告総括表!AJ531</f>
        <v>0</v>
      </c>
      <c r="L302" s="131">
        <f>実績報告総括表!AQ531</f>
        <v>0</v>
      </c>
      <c r="M302" s="131">
        <f>K302-L302</f>
        <v>0</v>
      </c>
      <c r="N302" s="131">
        <f>実績報告総括表!AX531</f>
        <v>0</v>
      </c>
      <c r="O302" s="131">
        <f>ROUNDDOWN(MIN(M302:N302)*2/3,0)</f>
        <v>0</v>
      </c>
      <c r="P302" s="490"/>
      <c r="Q302" s="649"/>
      <c r="R302" s="637"/>
      <c r="S302" s="640"/>
      <c r="T302" s="643"/>
      <c r="U302" s="643"/>
      <c r="V302" s="646"/>
      <c r="W302" s="299"/>
      <c r="X302" s="300"/>
      <c r="Y302" s="300"/>
      <c r="Z302" s="300"/>
      <c r="AA302" s="300"/>
      <c r="AB302" s="300"/>
      <c r="AC302" s="300"/>
      <c r="AD302" s="300"/>
      <c r="AE302" s="301"/>
      <c r="AF302" s="300"/>
      <c r="AG302" s="300"/>
      <c r="AH302" s="300"/>
      <c r="AI302" s="300"/>
      <c r="AJ302" s="302"/>
      <c r="AL302" s="147">
        <v>4</v>
      </c>
      <c r="AQ302" s="169"/>
    </row>
    <row r="303" spans="1:44" ht="13.5" hidden="1" customHeight="1" x14ac:dyDescent="0.15">
      <c r="A303" s="56"/>
      <c r="B303" s="470"/>
      <c r="C303" s="484"/>
      <c r="D303" s="485"/>
      <c r="E303" s="485"/>
      <c r="F303" s="486"/>
      <c r="G303" s="503" t="s">
        <v>7187</v>
      </c>
      <c r="H303" s="503"/>
      <c r="I303" s="503"/>
      <c r="J303" s="504"/>
      <c r="K303" s="132">
        <f>実績報告総括表!AJ532</f>
        <v>0</v>
      </c>
      <c r="L303" s="132">
        <f>実績報告総括表!AQ532</f>
        <v>0</v>
      </c>
      <c r="M303" s="132">
        <f>K303-L303</f>
        <v>0</v>
      </c>
      <c r="N303" s="132">
        <f>実績報告総括表!AX532</f>
        <v>0</v>
      </c>
      <c r="O303" s="132">
        <f>ROUNDDOWN(MIN(M303:N303)*1/2,0)</f>
        <v>0</v>
      </c>
      <c r="P303" s="491"/>
      <c r="Q303" s="650"/>
      <c r="R303" s="638"/>
      <c r="S303" s="641"/>
      <c r="T303" s="644"/>
      <c r="U303" s="644"/>
      <c r="V303" s="647"/>
      <c r="W303" s="299"/>
      <c r="X303" s="300"/>
      <c r="Y303" s="300"/>
      <c r="Z303" s="300"/>
      <c r="AA303" s="300"/>
      <c r="AB303" s="300"/>
      <c r="AC303" s="300"/>
      <c r="AD303" s="300"/>
      <c r="AE303" s="301"/>
      <c r="AF303" s="300"/>
      <c r="AG303" s="300"/>
      <c r="AH303" s="300"/>
      <c r="AI303" s="300"/>
      <c r="AJ303" s="302"/>
      <c r="AK303" s="167"/>
      <c r="AL303" s="147">
        <v>5</v>
      </c>
    </row>
    <row r="304" spans="1:44" ht="13.5" hidden="1" customHeight="1" x14ac:dyDescent="0.15">
      <c r="A304" s="56"/>
      <c r="B304" s="470"/>
      <c r="C304" s="525" t="s">
        <v>7230</v>
      </c>
      <c r="D304" s="526"/>
      <c r="E304" s="526"/>
      <c r="F304" s="527"/>
      <c r="G304" s="528" t="str">
        <f>実績報告総括表!AI533</f>
        <v/>
      </c>
      <c r="H304" s="528"/>
      <c r="I304" s="528"/>
      <c r="J304" s="529"/>
      <c r="K304" s="132">
        <f>実績報告総括表!AJ533</f>
        <v>0</v>
      </c>
      <c r="L304" s="132">
        <f>実績報告総括表!AQ533</f>
        <v>0</v>
      </c>
      <c r="M304" s="132">
        <f>K304-L304</f>
        <v>0</v>
      </c>
      <c r="N304" s="132">
        <f>実績報告総括表!AX533</f>
        <v>0</v>
      </c>
      <c r="O304" s="132">
        <f>IF(G304="連携コース",ROUNDDOWN(MIN(M304:N304)*2/3,0),ROUNDDOWN(MIN(M304:N304)*1/2,0))</f>
        <v>0</v>
      </c>
      <c r="P304" s="181"/>
      <c r="Q304" s="372">
        <f>IF(G304="連携コース",ROUNDDOWN(AD308*400000+AH308*200000+AE309*2/3,0),ROUNDDOWN(AD308*300000+AH308*150000+AE309*1/2,0))</f>
        <v>0</v>
      </c>
      <c r="R304" s="373">
        <f>MIN(O304:Q304)</f>
        <v>0</v>
      </c>
      <c r="S304" s="253"/>
      <c r="T304" s="259"/>
      <c r="U304" s="259"/>
      <c r="V304" s="233"/>
      <c r="W304" s="299"/>
      <c r="X304" s="300"/>
      <c r="Y304" s="300"/>
      <c r="Z304" s="300"/>
      <c r="AA304" s="300"/>
      <c r="AB304" s="300"/>
      <c r="AC304" s="300"/>
      <c r="AD304" s="300"/>
      <c r="AE304" s="301"/>
      <c r="AF304" s="300"/>
      <c r="AG304" s="300"/>
      <c r="AH304" s="300"/>
      <c r="AI304" s="300"/>
      <c r="AJ304" s="302"/>
      <c r="AK304" s="167"/>
      <c r="AL304" s="147">
        <v>6</v>
      </c>
    </row>
    <row r="305" spans="1:44" ht="13.5" hidden="1" customHeight="1" x14ac:dyDescent="0.15">
      <c r="A305" s="56"/>
      <c r="B305" s="470"/>
      <c r="C305" s="530" t="s">
        <v>7209</v>
      </c>
      <c r="D305" s="531"/>
      <c r="E305" s="531"/>
      <c r="F305" s="531"/>
      <c r="G305" s="531"/>
      <c r="H305" s="531"/>
      <c r="I305" s="531"/>
      <c r="J305" s="532"/>
      <c r="K305" s="134">
        <f>SUM(K306:K309)</f>
        <v>0</v>
      </c>
      <c r="L305" s="134">
        <f>SUM(L306:L309)</f>
        <v>0</v>
      </c>
      <c r="M305" s="134">
        <f>SUM(M306:M309)</f>
        <v>0</v>
      </c>
      <c r="N305" s="134">
        <f>SUM(N306:N309)</f>
        <v>0</v>
      </c>
      <c r="O305" s="134">
        <f>SUM(O306:O309)</f>
        <v>0</v>
      </c>
      <c r="P305" s="182"/>
      <c r="Q305" s="242"/>
      <c r="R305" s="136">
        <f>ROUNDDOWN(SUM(R306:R309),-3)</f>
        <v>0</v>
      </c>
      <c r="S305" s="228">
        <f>所要額調!R305</f>
        <v>0</v>
      </c>
      <c r="T305" s="306">
        <v>0</v>
      </c>
      <c r="U305" s="57">
        <f>MIN(R305:S305)</f>
        <v>0</v>
      </c>
      <c r="V305" s="230">
        <f>U305-T305</f>
        <v>0</v>
      </c>
      <c r="W305" s="299"/>
      <c r="X305" s="300"/>
      <c r="Y305" s="300"/>
      <c r="Z305" s="300"/>
      <c r="AA305" s="300"/>
      <c r="AB305" s="300"/>
      <c r="AC305" s="300"/>
      <c r="AD305" s="300"/>
      <c r="AE305" s="301"/>
      <c r="AF305" s="300"/>
      <c r="AG305" s="300"/>
      <c r="AH305" s="300"/>
      <c r="AI305" s="300"/>
      <c r="AJ305" s="302"/>
      <c r="AL305" s="147">
        <v>7</v>
      </c>
    </row>
    <row r="306" spans="1:44" ht="13.5" hidden="1" customHeight="1" x14ac:dyDescent="0.15">
      <c r="A306" s="371"/>
      <c r="B306" s="470"/>
      <c r="C306" s="478" t="s">
        <v>7188</v>
      </c>
      <c r="D306" s="479"/>
      <c r="E306" s="479"/>
      <c r="F306" s="480"/>
      <c r="G306" s="487" t="s">
        <v>7193</v>
      </c>
      <c r="H306" s="487"/>
      <c r="I306" s="487"/>
      <c r="J306" s="488"/>
      <c r="K306" s="131">
        <f>実績報告総括表!AJ535</f>
        <v>0</v>
      </c>
      <c r="L306" s="131">
        <f>実績報告総括表!AQ535</f>
        <v>0</v>
      </c>
      <c r="M306" s="131">
        <f>K306-L306</f>
        <v>0</v>
      </c>
      <c r="N306" s="131">
        <f>実績報告総括表!AX535</f>
        <v>0</v>
      </c>
      <c r="O306" s="131">
        <f>ROUNDDOWN(MIN(M306:N306)*3/4,0)</f>
        <v>0</v>
      </c>
      <c r="P306" s="489">
        <f>SUM(O306:O308)</f>
        <v>0</v>
      </c>
      <c r="Q306" s="648">
        <f>IFERROR(VLOOKUP(実績報告総括表!C529,リンク先!$C$3:$D$5,2,FALSE),0)</f>
        <v>0</v>
      </c>
      <c r="R306" s="636">
        <f>MIN(P306:Q308)</f>
        <v>0</v>
      </c>
      <c r="S306" s="639"/>
      <c r="T306" s="642"/>
      <c r="U306" s="642"/>
      <c r="V306" s="645"/>
      <c r="W306" s="299"/>
      <c r="X306" s="300"/>
      <c r="Y306" s="300"/>
      <c r="Z306" s="300"/>
      <c r="AA306" s="300"/>
      <c r="AB306" s="300"/>
      <c r="AC306" s="300"/>
      <c r="AD306" s="300"/>
      <c r="AE306" s="301"/>
      <c r="AF306" s="300"/>
      <c r="AG306" s="300"/>
      <c r="AH306" s="300"/>
      <c r="AI306" s="300"/>
      <c r="AJ306" s="302"/>
      <c r="AL306" s="147">
        <v>8</v>
      </c>
      <c r="AR306" s="170"/>
    </row>
    <row r="307" spans="1:44" ht="13.5" hidden="1" customHeight="1" x14ac:dyDescent="0.15">
      <c r="A307" s="371"/>
      <c r="B307" s="470"/>
      <c r="C307" s="481"/>
      <c r="D307" s="482"/>
      <c r="E307" s="482"/>
      <c r="F307" s="483"/>
      <c r="G307" s="607" t="s">
        <v>7189</v>
      </c>
      <c r="H307" s="607"/>
      <c r="I307" s="607"/>
      <c r="J307" s="608"/>
      <c r="K307" s="135">
        <f>実績報告総括表!AJ536</f>
        <v>0</v>
      </c>
      <c r="L307" s="135">
        <f>実績報告総括表!AQ536</f>
        <v>0</v>
      </c>
      <c r="M307" s="131">
        <f>K307-L307</f>
        <v>0</v>
      </c>
      <c r="N307" s="131">
        <f>実績報告総括表!AX536</f>
        <v>0</v>
      </c>
      <c r="O307" s="135">
        <f>ROUNDDOWN(MIN(M307:N307)*2/3,0)</f>
        <v>0</v>
      </c>
      <c r="P307" s="490"/>
      <c r="Q307" s="649"/>
      <c r="R307" s="637"/>
      <c r="S307" s="640"/>
      <c r="T307" s="643"/>
      <c r="U307" s="643"/>
      <c r="V307" s="646"/>
      <c r="W307" s="299"/>
      <c r="X307" s="300"/>
      <c r="Y307" s="300"/>
      <c r="Z307" s="300"/>
      <c r="AA307" s="300"/>
      <c r="AB307" s="300"/>
      <c r="AC307" s="300"/>
      <c r="AD307" s="300"/>
      <c r="AE307" s="301"/>
      <c r="AF307" s="300"/>
      <c r="AG307" s="300"/>
      <c r="AH307" s="300"/>
      <c r="AI307" s="300"/>
      <c r="AJ307" s="302"/>
      <c r="AK307" s="167"/>
      <c r="AL307" s="147">
        <v>9</v>
      </c>
    </row>
    <row r="308" spans="1:44" ht="13.5" hidden="1" customHeight="1" x14ac:dyDescent="0.15">
      <c r="A308" s="371"/>
      <c r="B308" s="470"/>
      <c r="C308" s="602"/>
      <c r="D308" s="603"/>
      <c r="E308" s="603"/>
      <c r="F308" s="604"/>
      <c r="G308" s="605" t="s">
        <v>7187</v>
      </c>
      <c r="H308" s="605"/>
      <c r="I308" s="605"/>
      <c r="J308" s="606"/>
      <c r="K308" s="132">
        <f>実績報告総括表!AJ537</f>
        <v>0</v>
      </c>
      <c r="L308" s="132">
        <f>実績報告総括表!AQ537</f>
        <v>0</v>
      </c>
      <c r="M308" s="132">
        <f>K308-L308</f>
        <v>0</v>
      </c>
      <c r="N308" s="132">
        <f>実績報告総括表!AX537</f>
        <v>0</v>
      </c>
      <c r="O308" s="132">
        <f>ROUNDDOWN(MIN(M308:N308)*1/2,0)</f>
        <v>0</v>
      </c>
      <c r="P308" s="491"/>
      <c r="Q308" s="650"/>
      <c r="R308" s="638"/>
      <c r="S308" s="641"/>
      <c r="T308" s="644"/>
      <c r="U308" s="644"/>
      <c r="V308" s="647"/>
      <c r="W308" s="171" t="s">
        <v>7292</v>
      </c>
      <c r="X308" s="441">
        <f>SUM(実績報告総括表!R529:R548)</f>
        <v>0</v>
      </c>
      <c r="Y308" s="441"/>
      <c r="Z308" s="609" t="s">
        <v>7159</v>
      </c>
      <c r="AA308" s="609"/>
      <c r="AB308" s="440" t="s">
        <v>7178</v>
      </c>
      <c r="AC308" s="440"/>
      <c r="AD308" s="441">
        <f>SUM(実績報告総括表!S529:S548)</f>
        <v>0</v>
      </c>
      <c r="AE308" s="441"/>
      <c r="AF308" s="440" t="s">
        <v>7179</v>
      </c>
      <c r="AG308" s="440"/>
      <c r="AH308" s="441">
        <f>SUM(実績報告総括表!T529:T548)</f>
        <v>0</v>
      </c>
      <c r="AI308" s="441"/>
      <c r="AJ308" s="137" t="s">
        <v>7180</v>
      </c>
      <c r="AL308" s="147">
        <v>10</v>
      </c>
    </row>
    <row r="309" spans="1:44" ht="13.5" hidden="1" customHeight="1" x14ac:dyDescent="0.15">
      <c r="A309" s="371"/>
      <c r="B309" s="471"/>
      <c r="C309" s="525" t="s">
        <v>7230</v>
      </c>
      <c r="D309" s="526"/>
      <c r="E309" s="526"/>
      <c r="F309" s="527"/>
      <c r="G309" s="528" t="str">
        <f>実績報告総括表!AI538</f>
        <v/>
      </c>
      <c r="H309" s="528"/>
      <c r="I309" s="528"/>
      <c r="J309" s="529"/>
      <c r="K309" s="134">
        <f>実績報告総括表!AJ538</f>
        <v>0</v>
      </c>
      <c r="L309" s="134">
        <f>実績報告総括表!AQ538</f>
        <v>0</v>
      </c>
      <c r="M309" s="136">
        <f>K309-L309</f>
        <v>0</v>
      </c>
      <c r="N309" s="134">
        <f>実績報告総括表!AX538</f>
        <v>0</v>
      </c>
      <c r="O309" s="134">
        <f>IF(G309="連携コース",ROUNDDOWN(MIN(M309:N309)*2/3,0),ROUNDDOWN(MIN(M309:N309)*1/2,0))</f>
        <v>0</v>
      </c>
      <c r="P309" s="182"/>
      <c r="Q309" s="243">
        <f>IF(G309="連携コース",ROUNDDOWN(AD308*400000+AH308*200000+AE309*2/3,0),ROUNDDOWN(AD308*300000+AH308*150000+AE309*1/2,0))</f>
        <v>0</v>
      </c>
      <c r="R309" s="136">
        <f>MIN(O309:Q309)</f>
        <v>0</v>
      </c>
      <c r="S309" s="254"/>
      <c r="T309" s="182"/>
      <c r="U309" s="182"/>
      <c r="V309" s="234"/>
      <c r="W309" s="172" t="s">
        <v>7293</v>
      </c>
      <c r="X309" s="461">
        <f>SUM(実績報告総括表!U529:U548)</f>
        <v>0</v>
      </c>
      <c r="Y309" s="461"/>
      <c r="Z309" s="462" t="s">
        <v>7159</v>
      </c>
      <c r="AA309" s="462"/>
      <c r="AB309" s="463" t="s">
        <v>7191</v>
      </c>
      <c r="AC309" s="463"/>
      <c r="AD309" s="463"/>
      <c r="AE309" s="461">
        <f>SUM(実績報告総括表!V529:V548)</f>
        <v>0</v>
      </c>
      <c r="AF309" s="461"/>
      <c r="AG309" s="461"/>
      <c r="AH309" s="461"/>
      <c r="AI309" s="464" t="s">
        <v>7192</v>
      </c>
      <c r="AJ309" s="465"/>
      <c r="AL309" s="147">
        <v>11</v>
      </c>
    </row>
    <row r="310" spans="1:44" ht="13.5" hidden="1" customHeight="1" x14ac:dyDescent="0.15">
      <c r="A310" s="65"/>
      <c r="B310" s="469">
        <f>B299+1</f>
        <v>27</v>
      </c>
      <c r="C310" s="472" t="str">
        <f>IF(実績報告総括表!B549="","",実績報告総括表!B549)</f>
        <v/>
      </c>
      <c r="D310" s="472"/>
      <c r="E310" s="472"/>
      <c r="F310" s="472"/>
      <c r="G310" s="472"/>
      <c r="H310" s="472"/>
      <c r="I310" s="472"/>
      <c r="J310" s="473"/>
      <c r="K310" s="54">
        <f>K311+K316</f>
        <v>0</v>
      </c>
      <c r="L310" s="54">
        <f>L311+L316</f>
        <v>0</v>
      </c>
      <c r="M310" s="54">
        <f>M311+M316</f>
        <v>0</v>
      </c>
      <c r="N310" s="54">
        <f>N311+N316</f>
        <v>0</v>
      </c>
      <c r="O310" s="54">
        <f>O311+O316</f>
        <v>0</v>
      </c>
      <c r="P310" s="128"/>
      <c r="Q310" s="238"/>
      <c r="R310" s="247">
        <f>R311+R316</f>
        <v>0</v>
      </c>
      <c r="S310" s="226">
        <f>S311+S316</f>
        <v>0</v>
      </c>
      <c r="T310" s="247">
        <f>T311+T316</f>
        <v>0</v>
      </c>
      <c r="U310" s="247">
        <f>U311+U316</f>
        <v>0</v>
      </c>
      <c r="V310" s="226">
        <f>V311+V316</f>
        <v>0</v>
      </c>
      <c r="W310" s="474"/>
      <c r="X310" s="475"/>
      <c r="Y310" s="475"/>
      <c r="Z310" s="475"/>
      <c r="AA310" s="475"/>
      <c r="AB310" s="475"/>
      <c r="AC310" s="475"/>
      <c r="AD310" s="475"/>
      <c r="AE310" s="475"/>
      <c r="AF310" s="475"/>
      <c r="AG310" s="475"/>
      <c r="AH310" s="475"/>
      <c r="AI310" s="475"/>
      <c r="AJ310" s="476"/>
      <c r="AL310" s="147">
        <v>1</v>
      </c>
    </row>
    <row r="311" spans="1:44" ht="13.5" hidden="1" customHeight="1" x14ac:dyDescent="0.15">
      <c r="A311" s="56"/>
      <c r="B311" s="470"/>
      <c r="C311" s="477" t="s">
        <v>7204</v>
      </c>
      <c r="D311" s="472"/>
      <c r="E311" s="472"/>
      <c r="F311" s="472"/>
      <c r="G311" s="472"/>
      <c r="H311" s="472"/>
      <c r="I311" s="472"/>
      <c r="J311" s="473"/>
      <c r="K311" s="57">
        <f>SUM(K312:K315)</f>
        <v>0</v>
      </c>
      <c r="L311" s="57">
        <f>SUM(L312:L315)</f>
        <v>0</v>
      </c>
      <c r="M311" s="57">
        <f>SUM(M312:M315)</f>
        <v>0</v>
      </c>
      <c r="N311" s="57">
        <f>SUM(N312:N315)</f>
        <v>0</v>
      </c>
      <c r="O311" s="57">
        <f>SUM(O312:O315)</f>
        <v>0</v>
      </c>
      <c r="P311" s="126"/>
      <c r="Q311" s="239"/>
      <c r="R311" s="57">
        <f>ROUNDDOWN(SUM(R312:R315),-3)</f>
        <v>0</v>
      </c>
      <c r="S311" s="228">
        <f>所要額調!R311</f>
        <v>0</v>
      </c>
      <c r="T311" s="306">
        <v>0</v>
      </c>
      <c r="U311" s="57">
        <f>MIN(R311:S311)</f>
        <v>0</v>
      </c>
      <c r="V311" s="230">
        <f>U311-T311</f>
        <v>0</v>
      </c>
      <c r="W311" s="295"/>
      <c r="X311" s="296"/>
      <c r="Y311" s="296"/>
      <c r="Z311" s="296"/>
      <c r="AA311" s="296"/>
      <c r="AB311" s="296"/>
      <c r="AC311" s="296"/>
      <c r="AD311" s="296"/>
      <c r="AE311" s="297"/>
      <c r="AF311" s="296"/>
      <c r="AG311" s="296"/>
      <c r="AH311" s="296"/>
      <c r="AI311" s="296"/>
      <c r="AJ311" s="298"/>
      <c r="AK311" s="167"/>
      <c r="AL311" s="147">
        <v>2</v>
      </c>
    </row>
    <row r="312" spans="1:44" ht="13.5" hidden="1" customHeight="1" x14ac:dyDescent="0.15">
      <c r="A312" s="56"/>
      <c r="B312" s="470"/>
      <c r="C312" s="478" t="s">
        <v>7188</v>
      </c>
      <c r="D312" s="479"/>
      <c r="E312" s="479"/>
      <c r="F312" s="480"/>
      <c r="G312" s="487" t="s">
        <v>7193</v>
      </c>
      <c r="H312" s="487"/>
      <c r="I312" s="487"/>
      <c r="J312" s="488"/>
      <c r="K312" s="130">
        <f>実績報告総括表!AJ550</f>
        <v>0</v>
      </c>
      <c r="L312" s="130">
        <f>実績報告総括表!AQ550</f>
        <v>0</v>
      </c>
      <c r="M312" s="130">
        <f>K312-L312</f>
        <v>0</v>
      </c>
      <c r="N312" s="130">
        <f>実績報告総括表!AX550</f>
        <v>0</v>
      </c>
      <c r="O312" s="133">
        <f>ROUNDDOWN(MIN(M312:N312)*3/4,0)</f>
        <v>0</v>
      </c>
      <c r="P312" s="489">
        <f>SUM(O312:O314)</f>
        <v>0</v>
      </c>
      <c r="Q312" s="648">
        <f>IFERROR(VLOOKUP(実績報告総括表!C549,リンク先!$C$6:$D$8,2,FALSE),0)</f>
        <v>0</v>
      </c>
      <c r="R312" s="636">
        <f>MIN(P312:Q314)</f>
        <v>0</v>
      </c>
      <c r="S312" s="639"/>
      <c r="T312" s="642"/>
      <c r="U312" s="642"/>
      <c r="V312" s="645"/>
      <c r="W312" s="299"/>
      <c r="X312" s="300"/>
      <c r="Y312" s="300"/>
      <c r="Z312" s="300"/>
      <c r="AA312" s="300"/>
      <c r="AB312" s="300"/>
      <c r="AC312" s="300"/>
      <c r="AD312" s="300"/>
      <c r="AE312" s="301"/>
      <c r="AF312" s="300"/>
      <c r="AG312" s="300"/>
      <c r="AH312" s="300"/>
      <c r="AI312" s="300"/>
      <c r="AJ312" s="302"/>
      <c r="AK312" s="167"/>
      <c r="AL312" s="147">
        <v>3</v>
      </c>
    </row>
    <row r="313" spans="1:44" ht="13.5" hidden="1" customHeight="1" x14ac:dyDescent="0.15">
      <c r="A313" s="371"/>
      <c r="B313" s="470"/>
      <c r="C313" s="481"/>
      <c r="D313" s="482"/>
      <c r="E313" s="482"/>
      <c r="F313" s="483"/>
      <c r="G313" s="500" t="s">
        <v>7261</v>
      </c>
      <c r="H313" s="500"/>
      <c r="I313" s="500"/>
      <c r="J313" s="501"/>
      <c r="K313" s="131">
        <f>実績報告総括表!AJ551</f>
        <v>0</v>
      </c>
      <c r="L313" s="131">
        <f>実績報告総括表!AQ551</f>
        <v>0</v>
      </c>
      <c r="M313" s="131">
        <f>K313-L313</f>
        <v>0</v>
      </c>
      <c r="N313" s="131">
        <f>実績報告総括表!AX551</f>
        <v>0</v>
      </c>
      <c r="O313" s="131">
        <f>ROUNDDOWN(MIN(M313:N313)*2/3,0)</f>
        <v>0</v>
      </c>
      <c r="P313" s="490"/>
      <c r="Q313" s="649"/>
      <c r="R313" s="637"/>
      <c r="S313" s="640"/>
      <c r="T313" s="643"/>
      <c r="U313" s="643"/>
      <c r="V313" s="646"/>
      <c r="W313" s="299"/>
      <c r="X313" s="300"/>
      <c r="Y313" s="300"/>
      <c r="Z313" s="300"/>
      <c r="AA313" s="300"/>
      <c r="AB313" s="300"/>
      <c r="AC313" s="300"/>
      <c r="AD313" s="300"/>
      <c r="AE313" s="301"/>
      <c r="AF313" s="300"/>
      <c r="AG313" s="300"/>
      <c r="AH313" s="300"/>
      <c r="AI313" s="300"/>
      <c r="AJ313" s="302"/>
      <c r="AL313" s="147">
        <v>4</v>
      </c>
      <c r="AQ313" s="169"/>
    </row>
    <row r="314" spans="1:44" ht="13.5" hidden="1" customHeight="1" x14ac:dyDescent="0.15">
      <c r="A314" s="56"/>
      <c r="B314" s="470"/>
      <c r="C314" s="484"/>
      <c r="D314" s="485"/>
      <c r="E314" s="485"/>
      <c r="F314" s="486"/>
      <c r="G314" s="503" t="s">
        <v>7187</v>
      </c>
      <c r="H314" s="503"/>
      <c r="I314" s="503"/>
      <c r="J314" s="504"/>
      <c r="K314" s="132">
        <f>実績報告総括表!AJ552</f>
        <v>0</v>
      </c>
      <c r="L314" s="132">
        <f>実績報告総括表!AQ552</f>
        <v>0</v>
      </c>
      <c r="M314" s="132">
        <f>K314-L314</f>
        <v>0</v>
      </c>
      <c r="N314" s="132">
        <f>実績報告総括表!AX552</f>
        <v>0</v>
      </c>
      <c r="O314" s="132">
        <f>ROUNDDOWN(MIN(M314:N314)*1/2,0)</f>
        <v>0</v>
      </c>
      <c r="P314" s="491"/>
      <c r="Q314" s="650"/>
      <c r="R314" s="638"/>
      <c r="S314" s="641"/>
      <c r="T314" s="644"/>
      <c r="U314" s="644"/>
      <c r="V314" s="647"/>
      <c r="W314" s="299"/>
      <c r="X314" s="300"/>
      <c r="Y314" s="300"/>
      <c r="Z314" s="300"/>
      <c r="AA314" s="300"/>
      <c r="AB314" s="300"/>
      <c r="AC314" s="300"/>
      <c r="AD314" s="300"/>
      <c r="AE314" s="301"/>
      <c r="AF314" s="300"/>
      <c r="AG314" s="300"/>
      <c r="AH314" s="300"/>
      <c r="AI314" s="300"/>
      <c r="AJ314" s="302"/>
      <c r="AK314" s="167"/>
      <c r="AL314" s="147">
        <v>5</v>
      </c>
    </row>
    <row r="315" spans="1:44" ht="13.5" hidden="1" customHeight="1" x14ac:dyDescent="0.15">
      <c r="A315" s="56"/>
      <c r="B315" s="470"/>
      <c r="C315" s="525" t="s">
        <v>7230</v>
      </c>
      <c r="D315" s="526"/>
      <c r="E315" s="526"/>
      <c r="F315" s="527"/>
      <c r="G315" s="528" t="str">
        <f>実績報告総括表!AI553</f>
        <v/>
      </c>
      <c r="H315" s="528"/>
      <c r="I315" s="528"/>
      <c r="J315" s="529"/>
      <c r="K315" s="132">
        <f>実績報告総括表!AJ553</f>
        <v>0</v>
      </c>
      <c r="L315" s="132">
        <f>実績報告総括表!AQ553</f>
        <v>0</v>
      </c>
      <c r="M315" s="132">
        <f>K315-L315</f>
        <v>0</v>
      </c>
      <c r="N315" s="132">
        <f>実績報告総括表!AX553</f>
        <v>0</v>
      </c>
      <c r="O315" s="132">
        <f>IF(G315="連携コース",ROUNDDOWN(MIN(M315:N315)*2/3,0),ROUNDDOWN(MIN(M315:N315)*1/2,0))</f>
        <v>0</v>
      </c>
      <c r="P315" s="181"/>
      <c r="Q315" s="372">
        <f>IF(G315="連携コース",ROUNDDOWN(AD319*400000+AH319*200000+AE320*2/3,0),ROUNDDOWN(AD319*300000+AH319*150000+AE320*1/2,0))</f>
        <v>0</v>
      </c>
      <c r="R315" s="373">
        <f>MIN(O315:Q315)</f>
        <v>0</v>
      </c>
      <c r="S315" s="253"/>
      <c r="T315" s="259"/>
      <c r="U315" s="259"/>
      <c r="V315" s="233"/>
      <c r="W315" s="299"/>
      <c r="X315" s="300"/>
      <c r="Y315" s="300"/>
      <c r="Z315" s="300"/>
      <c r="AA315" s="300"/>
      <c r="AB315" s="300"/>
      <c r="AC315" s="300"/>
      <c r="AD315" s="300"/>
      <c r="AE315" s="301"/>
      <c r="AF315" s="300"/>
      <c r="AG315" s="300"/>
      <c r="AH315" s="300"/>
      <c r="AI315" s="300"/>
      <c r="AJ315" s="302"/>
      <c r="AK315" s="167"/>
      <c r="AL315" s="147">
        <v>6</v>
      </c>
    </row>
    <row r="316" spans="1:44" ht="13.5" hidden="1" customHeight="1" x14ac:dyDescent="0.15">
      <c r="A316" s="56"/>
      <c r="B316" s="470"/>
      <c r="C316" s="530" t="s">
        <v>7209</v>
      </c>
      <c r="D316" s="531"/>
      <c r="E316" s="531"/>
      <c r="F316" s="531"/>
      <c r="G316" s="531"/>
      <c r="H316" s="531"/>
      <c r="I316" s="531"/>
      <c r="J316" s="532"/>
      <c r="K316" s="134">
        <f>SUM(K317:K320)</f>
        <v>0</v>
      </c>
      <c r="L316" s="134">
        <f>SUM(L317:L320)</f>
        <v>0</v>
      </c>
      <c r="M316" s="134">
        <f>SUM(M317:M320)</f>
        <v>0</v>
      </c>
      <c r="N316" s="134">
        <f>SUM(N317:N320)</f>
        <v>0</v>
      </c>
      <c r="O316" s="134">
        <f>SUM(O317:O320)</f>
        <v>0</v>
      </c>
      <c r="P316" s="182"/>
      <c r="Q316" s="242"/>
      <c r="R316" s="136">
        <f>ROUNDDOWN(SUM(R317:R320),-3)</f>
        <v>0</v>
      </c>
      <c r="S316" s="228">
        <f>所要額調!R316</f>
        <v>0</v>
      </c>
      <c r="T316" s="306">
        <v>0</v>
      </c>
      <c r="U316" s="57">
        <f>MIN(R316:S316)</f>
        <v>0</v>
      </c>
      <c r="V316" s="230">
        <f>U316-T316</f>
        <v>0</v>
      </c>
      <c r="W316" s="299"/>
      <c r="X316" s="300"/>
      <c r="Y316" s="300"/>
      <c r="Z316" s="300"/>
      <c r="AA316" s="300"/>
      <c r="AB316" s="300"/>
      <c r="AC316" s="300"/>
      <c r="AD316" s="300"/>
      <c r="AE316" s="301"/>
      <c r="AF316" s="300"/>
      <c r="AG316" s="300"/>
      <c r="AH316" s="300"/>
      <c r="AI316" s="300"/>
      <c r="AJ316" s="302"/>
      <c r="AL316" s="147">
        <v>7</v>
      </c>
    </row>
    <row r="317" spans="1:44" ht="13.5" hidden="1" customHeight="1" x14ac:dyDescent="0.15">
      <c r="A317" s="371"/>
      <c r="B317" s="470"/>
      <c r="C317" s="478" t="s">
        <v>7188</v>
      </c>
      <c r="D317" s="479"/>
      <c r="E317" s="479"/>
      <c r="F317" s="480"/>
      <c r="G317" s="487" t="s">
        <v>7193</v>
      </c>
      <c r="H317" s="487"/>
      <c r="I317" s="487"/>
      <c r="J317" s="488"/>
      <c r="K317" s="131">
        <f>実績報告総括表!AJ555</f>
        <v>0</v>
      </c>
      <c r="L317" s="131">
        <f>実績報告総括表!AQ555</f>
        <v>0</v>
      </c>
      <c r="M317" s="131">
        <f>K317-L317</f>
        <v>0</v>
      </c>
      <c r="N317" s="131">
        <f>実績報告総括表!AX555</f>
        <v>0</v>
      </c>
      <c r="O317" s="131">
        <f>ROUNDDOWN(MIN(M317:N317)*3/4,0)</f>
        <v>0</v>
      </c>
      <c r="P317" s="489">
        <f>SUM(O317:O319)</f>
        <v>0</v>
      </c>
      <c r="Q317" s="648">
        <f>IFERROR(VLOOKUP(実績報告総括表!C549,リンク先!$C$3:$D$5,2,FALSE),0)</f>
        <v>0</v>
      </c>
      <c r="R317" s="636">
        <f>MIN(P317:Q319)</f>
        <v>0</v>
      </c>
      <c r="S317" s="639"/>
      <c r="T317" s="642"/>
      <c r="U317" s="642"/>
      <c r="V317" s="645"/>
      <c r="W317" s="299"/>
      <c r="X317" s="300"/>
      <c r="Y317" s="300"/>
      <c r="Z317" s="300"/>
      <c r="AA317" s="300"/>
      <c r="AB317" s="300"/>
      <c r="AC317" s="300"/>
      <c r="AD317" s="300"/>
      <c r="AE317" s="301"/>
      <c r="AF317" s="300"/>
      <c r="AG317" s="300"/>
      <c r="AH317" s="300"/>
      <c r="AI317" s="300"/>
      <c r="AJ317" s="302"/>
      <c r="AL317" s="147">
        <v>8</v>
      </c>
      <c r="AR317" s="170"/>
    </row>
    <row r="318" spans="1:44" ht="13.5" hidden="1" customHeight="1" x14ac:dyDescent="0.15">
      <c r="A318" s="371"/>
      <c r="B318" s="470"/>
      <c r="C318" s="481"/>
      <c r="D318" s="482"/>
      <c r="E318" s="482"/>
      <c r="F318" s="483"/>
      <c r="G318" s="607" t="s">
        <v>7189</v>
      </c>
      <c r="H318" s="607"/>
      <c r="I318" s="607"/>
      <c r="J318" s="608"/>
      <c r="K318" s="135">
        <f>実績報告総括表!AJ556</f>
        <v>0</v>
      </c>
      <c r="L318" s="135">
        <f>実績報告総括表!AQ556</f>
        <v>0</v>
      </c>
      <c r="M318" s="131">
        <f>K318-L318</f>
        <v>0</v>
      </c>
      <c r="N318" s="131">
        <f>実績報告総括表!AX556</f>
        <v>0</v>
      </c>
      <c r="O318" s="135">
        <f>ROUNDDOWN(MIN(M318:N318)*2/3,0)</f>
        <v>0</v>
      </c>
      <c r="P318" s="490"/>
      <c r="Q318" s="649"/>
      <c r="R318" s="637"/>
      <c r="S318" s="640"/>
      <c r="T318" s="643"/>
      <c r="U318" s="643"/>
      <c r="V318" s="646"/>
      <c r="W318" s="299"/>
      <c r="X318" s="300"/>
      <c r="Y318" s="300"/>
      <c r="Z318" s="300"/>
      <c r="AA318" s="300"/>
      <c r="AB318" s="300"/>
      <c r="AC318" s="300"/>
      <c r="AD318" s="300"/>
      <c r="AE318" s="301"/>
      <c r="AF318" s="300"/>
      <c r="AG318" s="300"/>
      <c r="AH318" s="300"/>
      <c r="AI318" s="300"/>
      <c r="AJ318" s="302"/>
      <c r="AK318" s="167"/>
      <c r="AL318" s="147">
        <v>9</v>
      </c>
    </row>
    <row r="319" spans="1:44" ht="13.5" hidden="1" customHeight="1" x14ac:dyDescent="0.15">
      <c r="A319" s="371"/>
      <c r="B319" s="470"/>
      <c r="C319" s="602"/>
      <c r="D319" s="603"/>
      <c r="E319" s="603"/>
      <c r="F319" s="604"/>
      <c r="G319" s="605" t="s">
        <v>7187</v>
      </c>
      <c r="H319" s="605"/>
      <c r="I319" s="605"/>
      <c r="J319" s="606"/>
      <c r="K319" s="132">
        <f>実績報告総括表!AJ557</f>
        <v>0</v>
      </c>
      <c r="L319" s="132">
        <f>実績報告総括表!AQ557</f>
        <v>0</v>
      </c>
      <c r="M319" s="132">
        <f>K319-L319</f>
        <v>0</v>
      </c>
      <c r="N319" s="132">
        <f>実績報告総括表!AX557</f>
        <v>0</v>
      </c>
      <c r="O319" s="132">
        <f>ROUNDDOWN(MIN(M319:N319)*1/2,0)</f>
        <v>0</v>
      </c>
      <c r="P319" s="491"/>
      <c r="Q319" s="650"/>
      <c r="R319" s="638"/>
      <c r="S319" s="641"/>
      <c r="T319" s="644"/>
      <c r="U319" s="644"/>
      <c r="V319" s="647"/>
      <c r="W319" s="171" t="s">
        <v>7292</v>
      </c>
      <c r="X319" s="441">
        <f>SUM(実績報告総括表!R549:R568)</f>
        <v>0</v>
      </c>
      <c r="Y319" s="441"/>
      <c r="Z319" s="609" t="s">
        <v>7159</v>
      </c>
      <c r="AA319" s="609"/>
      <c r="AB319" s="440" t="s">
        <v>7178</v>
      </c>
      <c r="AC319" s="440"/>
      <c r="AD319" s="441">
        <f>SUM(実績報告総括表!S549:S568)</f>
        <v>0</v>
      </c>
      <c r="AE319" s="441"/>
      <c r="AF319" s="440" t="s">
        <v>7179</v>
      </c>
      <c r="AG319" s="440"/>
      <c r="AH319" s="441">
        <f>SUM(実績報告総括表!T549:T568)</f>
        <v>0</v>
      </c>
      <c r="AI319" s="441"/>
      <c r="AJ319" s="137" t="s">
        <v>7180</v>
      </c>
      <c r="AL319" s="147">
        <v>10</v>
      </c>
    </row>
    <row r="320" spans="1:44" ht="13.5" hidden="1" customHeight="1" x14ac:dyDescent="0.15">
      <c r="A320" s="371"/>
      <c r="B320" s="471"/>
      <c r="C320" s="525" t="s">
        <v>7230</v>
      </c>
      <c r="D320" s="526"/>
      <c r="E320" s="526"/>
      <c r="F320" s="527"/>
      <c r="G320" s="528" t="str">
        <f>実績報告総括表!AI558</f>
        <v/>
      </c>
      <c r="H320" s="528"/>
      <c r="I320" s="528"/>
      <c r="J320" s="529"/>
      <c r="K320" s="134">
        <f>実績報告総括表!AJ558</f>
        <v>0</v>
      </c>
      <c r="L320" s="134">
        <f>実績報告総括表!AQ558</f>
        <v>0</v>
      </c>
      <c r="M320" s="136">
        <f>K320-L320</f>
        <v>0</v>
      </c>
      <c r="N320" s="134">
        <f>実績報告総括表!AX558</f>
        <v>0</v>
      </c>
      <c r="O320" s="134">
        <f>IF(G320="連携コース",ROUNDDOWN(MIN(M320:N320)*2/3,0),ROUNDDOWN(MIN(M320:N320)*1/2,0))</f>
        <v>0</v>
      </c>
      <c r="P320" s="182"/>
      <c r="Q320" s="243">
        <f>IF(G320="連携コース",ROUNDDOWN(AD319*400000+AH319*200000+AE320*2/3,0),ROUNDDOWN(AD319*300000+AH319*150000+AE320*1/2,0))</f>
        <v>0</v>
      </c>
      <c r="R320" s="136">
        <f>MIN(O320:Q320)</f>
        <v>0</v>
      </c>
      <c r="S320" s="254"/>
      <c r="T320" s="182"/>
      <c r="U320" s="182"/>
      <c r="V320" s="234"/>
      <c r="W320" s="172" t="s">
        <v>7293</v>
      </c>
      <c r="X320" s="461">
        <f>SUM(実績報告総括表!U549:U568)</f>
        <v>0</v>
      </c>
      <c r="Y320" s="461"/>
      <c r="Z320" s="462" t="s">
        <v>7159</v>
      </c>
      <c r="AA320" s="462"/>
      <c r="AB320" s="463" t="s">
        <v>7191</v>
      </c>
      <c r="AC320" s="463"/>
      <c r="AD320" s="463"/>
      <c r="AE320" s="461">
        <f>SUM(実績報告総括表!V549:V568)</f>
        <v>0</v>
      </c>
      <c r="AF320" s="461"/>
      <c r="AG320" s="461"/>
      <c r="AH320" s="461"/>
      <c r="AI320" s="464" t="s">
        <v>7192</v>
      </c>
      <c r="AJ320" s="465"/>
      <c r="AL320" s="147">
        <v>11</v>
      </c>
    </row>
    <row r="321" spans="1:44" ht="13.5" hidden="1" customHeight="1" x14ac:dyDescent="0.15">
      <c r="A321" s="65"/>
      <c r="B321" s="469">
        <f>B310+1</f>
        <v>28</v>
      </c>
      <c r="C321" s="472" t="str">
        <f>IF(実績報告総括表!B569="","",実績報告総括表!B569)</f>
        <v/>
      </c>
      <c r="D321" s="472"/>
      <c r="E321" s="472"/>
      <c r="F321" s="472"/>
      <c r="G321" s="472"/>
      <c r="H321" s="472"/>
      <c r="I321" s="472"/>
      <c r="J321" s="473"/>
      <c r="K321" s="54">
        <f>K322+K327</f>
        <v>0</v>
      </c>
      <c r="L321" s="54">
        <f>L322+L327</f>
        <v>0</v>
      </c>
      <c r="M321" s="54">
        <f>M322+M327</f>
        <v>0</v>
      </c>
      <c r="N321" s="54">
        <f>N322+N327</f>
        <v>0</v>
      </c>
      <c r="O321" s="54">
        <f>O322+O327</f>
        <v>0</v>
      </c>
      <c r="P321" s="128"/>
      <c r="Q321" s="238"/>
      <c r="R321" s="247">
        <f>R322+R327</f>
        <v>0</v>
      </c>
      <c r="S321" s="226">
        <f>S322+S327</f>
        <v>0</v>
      </c>
      <c r="T321" s="247">
        <f>T322+T327</f>
        <v>0</v>
      </c>
      <c r="U321" s="247">
        <f>U322+U327</f>
        <v>0</v>
      </c>
      <c r="V321" s="226">
        <f>V322+V327</f>
        <v>0</v>
      </c>
      <c r="W321" s="474"/>
      <c r="X321" s="475"/>
      <c r="Y321" s="475"/>
      <c r="Z321" s="475"/>
      <c r="AA321" s="475"/>
      <c r="AB321" s="475"/>
      <c r="AC321" s="475"/>
      <c r="AD321" s="475"/>
      <c r="AE321" s="475"/>
      <c r="AF321" s="475"/>
      <c r="AG321" s="475"/>
      <c r="AH321" s="475"/>
      <c r="AI321" s="475"/>
      <c r="AJ321" s="476"/>
      <c r="AL321" s="147">
        <v>1</v>
      </c>
    </row>
    <row r="322" spans="1:44" ht="13.5" hidden="1" customHeight="1" x14ac:dyDescent="0.15">
      <c r="A322" s="56"/>
      <c r="B322" s="470"/>
      <c r="C322" s="477" t="s">
        <v>7204</v>
      </c>
      <c r="D322" s="472"/>
      <c r="E322" s="472"/>
      <c r="F322" s="472"/>
      <c r="G322" s="472"/>
      <c r="H322" s="472"/>
      <c r="I322" s="472"/>
      <c r="J322" s="473"/>
      <c r="K322" s="57">
        <f>SUM(K323:K326)</f>
        <v>0</v>
      </c>
      <c r="L322" s="57">
        <f>SUM(L323:L326)</f>
        <v>0</v>
      </c>
      <c r="M322" s="57">
        <f>SUM(M323:M326)</f>
        <v>0</v>
      </c>
      <c r="N322" s="57">
        <f>SUM(N323:N326)</f>
        <v>0</v>
      </c>
      <c r="O322" s="57">
        <f>SUM(O323:O326)</f>
        <v>0</v>
      </c>
      <c r="P322" s="126"/>
      <c r="Q322" s="239"/>
      <c r="R322" s="57">
        <f>ROUNDDOWN(SUM(R323:R326),-3)</f>
        <v>0</v>
      </c>
      <c r="S322" s="228">
        <f>所要額調!R322</f>
        <v>0</v>
      </c>
      <c r="T322" s="306">
        <v>0</v>
      </c>
      <c r="U322" s="57">
        <f>MIN(R322:S322)</f>
        <v>0</v>
      </c>
      <c r="V322" s="230">
        <f>U322-T322</f>
        <v>0</v>
      </c>
      <c r="W322" s="295"/>
      <c r="X322" s="296"/>
      <c r="Y322" s="296"/>
      <c r="Z322" s="296"/>
      <c r="AA322" s="296"/>
      <c r="AB322" s="296"/>
      <c r="AC322" s="296"/>
      <c r="AD322" s="296"/>
      <c r="AE322" s="297"/>
      <c r="AF322" s="296"/>
      <c r="AG322" s="296"/>
      <c r="AH322" s="296"/>
      <c r="AI322" s="296"/>
      <c r="AJ322" s="298"/>
      <c r="AK322" s="167"/>
      <c r="AL322" s="147">
        <v>2</v>
      </c>
    </row>
    <row r="323" spans="1:44" ht="13.5" hidden="1" customHeight="1" x14ac:dyDescent="0.15">
      <c r="A323" s="56"/>
      <c r="B323" s="470"/>
      <c r="C323" s="478" t="s">
        <v>7188</v>
      </c>
      <c r="D323" s="479"/>
      <c r="E323" s="479"/>
      <c r="F323" s="480"/>
      <c r="G323" s="487" t="s">
        <v>7193</v>
      </c>
      <c r="H323" s="487"/>
      <c r="I323" s="487"/>
      <c r="J323" s="488"/>
      <c r="K323" s="130">
        <f>実績報告総括表!AJ570</f>
        <v>0</v>
      </c>
      <c r="L323" s="130">
        <f>実績報告総括表!AQ570</f>
        <v>0</v>
      </c>
      <c r="M323" s="130">
        <f>K323-L323</f>
        <v>0</v>
      </c>
      <c r="N323" s="130">
        <f>実績報告総括表!AX570</f>
        <v>0</v>
      </c>
      <c r="O323" s="133">
        <f>ROUNDDOWN(MIN(M323:N323)*3/4,0)</f>
        <v>0</v>
      </c>
      <c r="P323" s="489">
        <f>SUM(O323:O325)</f>
        <v>0</v>
      </c>
      <c r="Q323" s="648">
        <f>IFERROR(VLOOKUP(実績報告総括表!C569,リンク先!$C$6:$D$8,2,FALSE),0)</f>
        <v>0</v>
      </c>
      <c r="R323" s="636">
        <f>MIN(P323:Q325)</f>
        <v>0</v>
      </c>
      <c r="S323" s="639"/>
      <c r="T323" s="642"/>
      <c r="U323" s="642"/>
      <c r="V323" s="645"/>
      <c r="W323" s="299"/>
      <c r="X323" s="300"/>
      <c r="Y323" s="300"/>
      <c r="Z323" s="300"/>
      <c r="AA323" s="300"/>
      <c r="AB323" s="300"/>
      <c r="AC323" s="300"/>
      <c r="AD323" s="300"/>
      <c r="AE323" s="301"/>
      <c r="AF323" s="300"/>
      <c r="AG323" s="300"/>
      <c r="AH323" s="300"/>
      <c r="AI323" s="300"/>
      <c r="AJ323" s="302"/>
      <c r="AK323" s="167"/>
      <c r="AL323" s="147">
        <v>3</v>
      </c>
    </row>
    <row r="324" spans="1:44" ht="13.5" hidden="1" customHeight="1" x14ac:dyDescent="0.15">
      <c r="A324" s="371"/>
      <c r="B324" s="470"/>
      <c r="C324" s="481"/>
      <c r="D324" s="482"/>
      <c r="E324" s="482"/>
      <c r="F324" s="483"/>
      <c r="G324" s="500" t="s">
        <v>7261</v>
      </c>
      <c r="H324" s="500"/>
      <c r="I324" s="500"/>
      <c r="J324" s="501"/>
      <c r="K324" s="131">
        <f>実績報告総括表!AJ571</f>
        <v>0</v>
      </c>
      <c r="L324" s="131">
        <f>実績報告総括表!AQ571</f>
        <v>0</v>
      </c>
      <c r="M324" s="131">
        <f>K324-L324</f>
        <v>0</v>
      </c>
      <c r="N324" s="131">
        <f>実績報告総括表!AX571</f>
        <v>0</v>
      </c>
      <c r="O324" s="131">
        <f>ROUNDDOWN(MIN(M324:N324)*2/3,0)</f>
        <v>0</v>
      </c>
      <c r="P324" s="490"/>
      <c r="Q324" s="649"/>
      <c r="R324" s="637"/>
      <c r="S324" s="640"/>
      <c r="T324" s="643"/>
      <c r="U324" s="643"/>
      <c r="V324" s="646"/>
      <c r="W324" s="299"/>
      <c r="X324" s="300"/>
      <c r="Y324" s="300"/>
      <c r="Z324" s="300"/>
      <c r="AA324" s="300"/>
      <c r="AB324" s="300"/>
      <c r="AC324" s="300"/>
      <c r="AD324" s="300"/>
      <c r="AE324" s="301"/>
      <c r="AF324" s="300"/>
      <c r="AG324" s="300"/>
      <c r="AH324" s="300"/>
      <c r="AI324" s="300"/>
      <c r="AJ324" s="302"/>
      <c r="AL324" s="147">
        <v>4</v>
      </c>
      <c r="AQ324" s="169"/>
    </row>
    <row r="325" spans="1:44" ht="13.5" hidden="1" customHeight="1" x14ac:dyDescent="0.15">
      <c r="A325" s="56"/>
      <c r="B325" s="470"/>
      <c r="C325" s="484"/>
      <c r="D325" s="485"/>
      <c r="E325" s="485"/>
      <c r="F325" s="486"/>
      <c r="G325" s="503" t="s">
        <v>7187</v>
      </c>
      <c r="H325" s="503"/>
      <c r="I325" s="503"/>
      <c r="J325" s="504"/>
      <c r="K325" s="132">
        <f>実績報告総括表!AJ572</f>
        <v>0</v>
      </c>
      <c r="L325" s="132">
        <f>実績報告総括表!AQ572</f>
        <v>0</v>
      </c>
      <c r="M325" s="132">
        <f>K325-L325</f>
        <v>0</v>
      </c>
      <c r="N325" s="132">
        <f>実績報告総括表!AX572</f>
        <v>0</v>
      </c>
      <c r="O325" s="132">
        <f>ROUNDDOWN(MIN(M325:N325)*1/2,0)</f>
        <v>0</v>
      </c>
      <c r="P325" s="491"/>
      <c r="Q325" s="650"/>
      <c r="R325" s="638"/>
      <c r="S325" s="641"/>
      <c r="T325" s="644"/>
      <c r="U325" s="644"/>
      <c r="V325" s="647"/>
      <c r="W325" s="299"/>
      <c r="X325" s="300"/>
      <c r="Y325" s="300"/>
      <c r="Z325" s="300"/>
      <c r="AA325" s="300"/>
      <c r="AB325" s="300"/>
      <c r="AC325" s="300"/>
      <c r="AD325" s="300"/>
      <c r="AE325" s="301"/>
      <c r="AF325" s="300"/>
      <c r="AG325" s="300"/>
      <c r="AH325" s="300"/>
      <c r="AI325" s="300"/>
      <c r="AJ325" s="302"/>
      <c r="AK325" s="167"/>
      <c r="AL325" s="147">
        <v>5</v>
      </c>
    </row>
    <row r="326" spans="1:44" ht="13.5" hidden="1" customHeight="1" x14ac:dyDescent="0.15">
      <c r="A326" s="56"/>
      <c r="B326" s="470"/>
      <c r="C326" s="525" t="s">
        <v>7230</v>
      </c>
      <c r="D326" s="526"/>
      <c r="E326" s="526"/>
      <c r="F326" s="527"/>
      <c r="G326" s="528" t="str">
        <f>実績報告総括表!AI573</f>
        <v/>
      </c>
      <c r="H326" s="528"/>
      <c r="I326" s="528"/>
      <c r="J326" s="529"/>
      <c r="K326" s="132">
        <f>実績報告総括表!AJ573</f>
        <v>0</v>
      </c>
      <c r="L326" s="132">
        <f>実績報告総括表!AQ573</f>
        <v>0</v>
      </c>
      <c r="M326" s="132">
        <f>K326-L326</f>
        <v>0</v>
      </c>
      <c r="N326" s="132">
        <f>実績報告総括表!AX573</f>
        <v>0</v>
      </c>
      <c r="O326" s="132">
        <f>IF(G326="連携コース",ROUNDDOWN(MIN(M326:N326)*2/3,0),ROUNDDOWN(MIN(M326:N326)*1/2,0))</f>
        <v>0</v>
      </c>
      <c r="P326" s="181"/>
      <c r="Q326" s="372">
        <f>IF(G326="連携コース",ROUNDDOWN(AD330*400000+AH330*200000+AE331*2/3,0),ROUNDDOWN(AD330*300000+AH330*150000+AE331*1/2,0))</f>
        <v>0</v>
      </c>
      <c r="R326" s="373">
        <f>MIN(O326:Q326)</f>
        <v>0</v>
      </c>
      <c r="S326" s="253"/>
      <c r="T326" s="259"/>
      <c r="U326" s="259"/>
      <c r="V326" s="233"/>
      <c r="W326" s="299"/>
      <c r="X326" s="300"/>
      <c r="Y326" s="300"/>
      <c r="Z326" s="300"/>
      <c r="AA326" s="300"/>
      <c r="AB326" s="300"/>
      <c r="AC326" s="300"/>
      <c r="AD326" s="300"/>
      <c r="AE326" s="301"/>
      <c r="AF326" s="300"/>
      <c r="AG326" s="300"/>
      <c r="AH326" s="300"/>
      <c r="AI326" s="300"/>
      <c r="AJ326" s="302"/>
      <c r="AK326" s="167"/>
      <c r="AL326" s="147">
        <v>6</v>
      </c>
    </row>
    <row r="327" spans="1:44" ht="13.5" hidden="1" customHeight="1" x14ac:dyDescent="0.15">
      <c r="A327" s="56"/>
      <c r="B327" s="470"/>
      <c r="C327" s="530" t="s">
        <v>7209</v>
      </c>
      <c r="D327" s="531"/>
      <c r="E327" s="531"/>
      <c r="F327" s="531"/>
      <c r="G327" s="531"/>
      <c r="H327" s="531"/>
      <c r="I327" s="531"/>
      <c r="J327" s="532"/>
      <c r="K327" s="134">
        <f>SUM(K328:K331)</f>
        <v>0</v>
      </c>
      <c r="L327" s="134">
        <f>SUM(L328:L331)</f>
        <v>0</v>
      </c>
      <c r="M327" s="134">
        <f>SUM(M328:M331)</f>
        <v>0</v>
      </c>
      <c r="N327" s="134">
        <f>SUM(N328:N331)</f>
        <v>0</v>
      </c>
      <c r="O327" s="134">
        <f>SUM(O328:O331)</f>
        <v>0</v>
      </c>
      <c r="P327" s="182"/>
      <c r="Q327" s="242"/>
      <c r="R327" s="136">
        <f>ROUNDDOWN(SUM(R328:R331),-3)</f>
        <v>0</v>
      </c>
      <c r="S327" s="228">
        <f>所要額調!R327</f>
        <v>0</v>
      </c>
      <c r="T327" s="306">
        <v>0</v>
      </c>
      <c r="U327" s="57">
        <f>MIN(R327:S327)</f>
        <v>0</v>
      </c>
      <c r="V327" s="230">
        <f>U327-T327</f>
        <v>0</v>
      </c>
      <c r="W327" s="299"/>
      <c r="X327" s="300"/>
      <c r="Y327" s="300"/>
      <c r="Z327" s="300"/>
      <c r="AA327" s="300"/>
      <c r="AB327" s="300"/>
      <c r="AC327" s="300"/>
      <c r="AD327" s="300"/>
      <c r="AE327" s="301"/>
      <c r="AF327" s="300"/>
      <c r="AG327" s="300"/>
      <c r="AH327" s="300"/>
      <c r="AI327" s="300"/>
      <c r="AJ327" s="302"/>
      <c r="AL327" s="147">
        <v>7</v>
      </c>
    </row>
    <row r="328" spans="1:44" ht="13.5" hidden="1" customHeight="1" x14ac:dyDescent="0.15">
      <c r="A328" s="371"/>
      <c r="B328" s="470"/>
      <c r="C328" s="478" t="s">
        <v>7188</v>
      </c>
      <c r="D328" s="479"/>
      <c r="E328" s="479"/>
      <c r="F328" s="480"/>
      <c r="G328" s="487" t="s">
        <v>7193</v>
      </c>
      <c r="H328" s="487"/>
      <c r="I328" s="487"/>
      <c r="J328" s="488"/>
      <c r="K328" s="131">
        <f>実績報告総括表!AJ575</f>
        <v>0</v>
      </c>
      <c r="L328" s="131">
        <f>実績報告総括表!AQ575</f>
        <v>0</v>
      </c>
      <c r="M328" s="131">
        <f>K328-L328</f>
        <v>0</v>
      </c>
      <c r="N328" s="131">
        <f>実績報告総括表!AX575</f>
        <v>0</v>
      </c>
      <c r="O328" s="131">
        <f>ROUNDDOWN(MIN(M328:N328)*3/4,0)</f>
        <v>0</v>
      </c>
      <c r="P328" s="489">
        <f>SUM(O328:O330)</f>
        <v>0</v>
      </c>
      <c r="Q328" s="648">
        <f>IFERROR(VLOOKUP(実績報告総括表!C569,リンク先!$C$3:$D$5,2,FALSE),0)</f>
        <v>0</v>
      </c>
      <c r="R328" s="636">
        <f>MIN(P328:Q330)</f>
        <v>0</v>
      </c>
      <c r="S328" s="639"/>
      <c r="T328" s="642"/>
      <c r="U328" s="642"/>
      <c r="V328" s="645"/>
      <c r="W328" s="299"/>
      <c r="X328" s="300"/>
      <c r="Y328" s="300"/>
      <c r="Z328" s="300"/>
      <c r="AA328" s="300"/>
      <c r="AB328" s="300"/>
      <c r="AC328" s="300"/>
      <c r="AD328" s="300"/>
      <c r="AE328" s="301"/>
      <c r="AF328" s="300"/>
      <c r="AG328" s="300"/>
      <c r="AH328" s="300"/>
      <c r="AI328" s="300"/>
      <c r="AJ328" s="302"/>
      <c r="AL328" s="147">
        <v>8</v>
      </c>
      <c r="AR328" s="170"/>
    </row>
    <row r="329" spans="1:44" ht="13.5" hidden="1" customHeight="1" x14ac:dyDescent="0.15">
      <c r="A329" s="371"/>
      <c r="B329" s="470"/>
      <c r="C329" s="481"/>
      <c r="D329" s="482"/>
      <c r="E329" s="482"/>
      <c r="F329" s="483"/>
      <c r="G329" s="607" t="s">
        <v>7189</v>
      </c>
      <c r="H329" s="607"/>
      <c r="I329" s="607"/>
      <c r="J329" s="608"/>
      <c r="K329" s="135">
        <f>実績報告総括表!AJ576</f>
        <v>0</v>
      </c>
      <c r="L329" s="135">
        <f>実績報告総括表!AQ576</f>
        <v>0</v>
      </c>
      <c r="M329" s="131">
        <f>K329-L329</f>
        <v>0</v>
      </c>
      <c r="N329" s="131">
        <f>実績報告総括表!AX576</f>
        <v>0</v>
      </c>
      <c r="O329" s="135">
        <f>ROUNDDOWN(MIN(M329:N329)*2/3,0)</f>
        <v>0</v>
      </c>
      <c r="P329" s="490"/>
      <c r="Q329" s="649"/>
      <c r="R329" s="637"/>
      <c r="S329" s="640"/>
      <c r="T329" s="643"/>
      <c r="U329" s="643"/>
      <c r="V329" s="646"/>
      <c r="W329" s="299"/>
      <c r="X329" s="300"/>
      <c r="Y329" s="300"/>
      <c r="Z329" s="300"/>
      <c r="AA329" s="300"/>
      <c r="AB329" s="300"/>
      <c r="AC329" s="300"/>
      <c r="AD329" s="300"/>
      <c r="AE329" s="301"/>
      <c r="AF329" s="300"/>
      <c r="AG329" s="300"/>
      <c r="AH329" s="300"/>
      <c r="AI329" s="300"/>
      <c r="AJ329" s="302"/>
      <c r="AK329" s="167"/>
      <c r="AL329" s="147">
        <v>9</v>
      </c>
    </row>
    <row r="330" spans="1:44" ht="13.5" hidden="1" customHeight="1" x14ac:dyDescent="0.15">
      <c r="A330" s="371"/>
      <c r="B330" s="470"/>
      <c r="C330" s="602"/>
      <c r="D330" s="603"/>
      <c r="E330" s="603"/>
      <c r="F330" s="604"/>
      <c r="G330" s="605" t="s">
        <v>7187</v>
      </c>
      <c r="H330" s="605"/>
      <c r="I330" s="605"/>
      <c r="J330" s="606"/>
      <c r="K330" s="132">
        <f>実績報告総括表!AJ577</f>
        <v>0</v>
      </c>
      <c r="L330" s="132">
        <f>実績報告総括表!AQ577</f>
        <v>0</v>
      </c>
      <c r="M330" s="132">
        <f>K330-L330</f>
        <v>0</v>
      </c>
      <c r="N330" s="132">
        <f>実績報告総括表!AX577</f>
        <v>0</v>
      </c>
      <c r="O330" s="132">
        <f>ROUNDDOWN(MIN(M330:N330)*1/2,0)</f>
        <v>0</v>
      </c>
      <c r="P330" s="491"/>
      <c r="Q330" s="650"/>
      <c r="R330" s="638"/>
      <c r="S330" s="641"/>
      <c r="T330" s="644"/>
      <c r="U330" s="644"/>
      <c r="V330" s="647"/>
      <c r="W330" s="171" t="s">
        <v>7292</v>
      </c>
      <c r="X330" s="441">
        <f>SUM(実績報告総括表!R569:R588)</f>
        <v>0</v>
      </c>
      <c r="Y330" s="441"/>
      <c r="Z330" s="609" t="s">
        <v>7159</v>
      </c>
      <c r="AA330" s="609"/>
      <c r="AB330" s="440" t="s">
        <v>7178</v>
      </c>
      <c r="AC330" s="440"/>
      <c r="AD330" s="441">
        <f>SUM(実績報告総括表!S569:S588)</f>
        <v>0</v>
      </c>
      <c r="AE330" s="441"/>
      <c r="AF330" s="440" t="s">
        <v>7179</v>
      </c>
      <c r="AG330" s="440"/>
      <c r="AH330" s="441">
        <f>SUM(実績報告総括表!T569:T588)</f>
        <v>0</v>
      </c>
      <c r="AI330" s="441"/>
      <c r="AJ330" s="137" t="s">
        <v>7180</v>
      </c>
      <c r="AL330" s="147">
        <v>10</v>
      </c>
    </row>
    <row r="331" spans="1:44" ht="13.5" hidden="1" customHeight="1" x14ac:dyDescent="0.15">
      <c r="A331" s="371"/>
      <c r="B331" s="471"/>
      <c r="C331" s="525" t="s">
        <v>7230</v>
      </c>
      <c r="D331" s="526"/>
      <c r="E331" s="526"/>
      <c r="F331" s="527"/>
      <c r="G331" s="528" t="str">
        <f>実績報告総括表!AI578</f>
        <v/>
      </c>
      <c r="H331" s="528"/>
      <c r="I331" s="528"/>
      <c r="J331" s="529"/>
      <c r="K331" s="134">
        <f>実績報告総括表!AJ578</f>
        <v>0</v>
      </c>
      <c r="L331" s="134">
        <f>実績報告総括表!AQ578</f>
        <v>0</v>
      </c>
      <c r="M331" s="136">
        <f>K331-L331</f>
        <v>0</v>
      </c>
      <c r="N331" s="134">
        <f>実績報告総括表!AX578</f>
        <v>0</v>
      </c>
      <c r="O331" s="134">
        <f>IF(G331="連携コース",ROUNDDOWN(MIN(M331:N331)*2/3,0),ROUNDDOWN(MIN(M331:N331)*1/2,0))</f>
        <v>0</v>
      </c>
      <c r="P331" s="182"/>
      <c r="Q331" s="243">
        <f>IF(G331="連携コース",ROUNDDOWN(AD330*400000+AH330*200000+AE331*2/3,0),ROUNDDOWN(AD330*300000+AH330*150000+AE331*1/2,0))</f>
        <v>0</v>
      </c>
      <c r="R331" s="136">
        <f>MIN(O331:Q331)</f>
        <v>0</v>
      </c>
      <c r="S331" s="254"/>
      <c r="T331" s="182"/>
      <c r="U331" s="182"/>
      <c r="V331" s="234"/>
      <c r="W331" s="172" t="s">
        <v>7293</v>
      </c>
      <c r="X331" s="461">
        <f>SUM(実績報告総括表!U569:U588)</f>
        <v>0</v>
      </c>
      <c r="Y331" s="461"/>
      <c r="Z331" s="462" t="s">
        <v>7159</v>
      </c>
      <c r="AA331" s="462"/>
      <c r="AB331" s="463" t="s">
        <v>7191</v>
      </c>
      <c r="AC331" s="463"/>
      <c r="AD331" s="463"/>
      <c r="AE331" s="461">
        <f>SUM(実績報告総括表!V569:V588)</f>
        <v>0</v>
      </c>
      <c r="AF331" s="461"/>
      <c r="AG331" s="461"/>
      <c r="AH331" s="461"/>
      <c r="AI331" s="464" t="s">
        <v>7192</v>
      </c>
      <c r="AJ331" s="465"/>
      <c r="AL331" s="147">
        <v>11</v>
      </c>
    </row>
    <row r="332" spans="1:44" ht="13.5" hidden="1" customHeight="1" x14ac:dyDescent="0.15">
      <c r="A332" s="65"/>
      <c r="B332" s="469">
        <f>B321+1</f>
        <v>29</v>
      </c>
      <c r="C332" s="472" t="str">
        <f>IF(実績報告総括表!B589="","",実績報告総括表!B589)</f>
        <v/>
      </c>
      <c r="D332" s="472"/>
      <c r="E332" s="472"/>
      <c r="F332" s="472"/>
      <c r="G332" s="472"/>
      <c r="H332" s="472"/>
      <c r="I332" s="472"/>
      <c r="J332" s="473"/>
      <c r="K332" s="54">
        <f>K333+K338</f>
        <v>0</v>
      </c>
      <c r="L332" s="54">
        <f>L333+L338</f>
        <v>0</v>
      </c>
      <c r="M332" s="54">
        <f>M333+M338</f>
        <v>0</v>
      </c>
      <c r="N332" s="54">
        <f>N333+N338</f>
        <v>0</v>
      </c>
      <c r="O332" s="54">
        <f>O333+O338</f>
        <v>0</v>
      </c>
      <c r="P332" s="128"/>
      <c r="Q332" s="238"/>
      <c r="R332" s="247">
        <f>R333+R338</f>
        <v>0</v>
      </c>
      <c r="S332" s="226">
        <f>S333+S338</f>
        <v>0</v>
      </c>
      <c r="T332" s="247">
        <f>T333+T338</f>
        <v>0</v>
      </c>
      <c r="U332" s="247">
        <f>U333+U338</f>
        <v>0</v>
      </c>
      <c r="V332" s="226">
        <f>V333+V338</f>
        <v>0</v>
      </c>
      <c r="W332" s="474"/>
      <c r="X332" s="475"/>
      <c r="Y332" s="475"/>
      <c r="Z332" s="475"/>
      <c r="AA332" s="475"/>
      <c r="AB332" s="475"/>
      <c r="AC332" s="475"/>
      <c r="AD332" s="475"/>
      <c r="AE332" s="475"/>
      <c r="AF332" s="475"/>
      <c r="AG332" s="475"/>
      <c r="AH332" s="475"/>
      <c r="AI332" s="475"/>
      <c r="AJ332" s="476"/>
      <c r="AL332" s="147">
        <v>1</v>
      </c>
    </row>
    <row r="333" spans="1:44" ht="13.5" hidden="1" customHeight="1" x14ac:dyDescent="0.15">
      <c r="A333" s="56"/>
      <c r="B333" s="470"/>
      <c r="C333" s="477" t="s">
        <v>7204</v>
      </c>
      <c r="D333" s="472"/>
      <c r="E333" s="472"/>
      <c r="F333" s="472"/>
      <c r="G333" s="472"/>
      <c r="H333" s="472"/>
      <c r="I333" s="472"/>
      <c r="J333" s="473"/>
      <c r="K333" s="57">
        <f>SUM(K334:K337)</f>
        <v>0</v>
      </c>
      <c r="L333" s="57">
        <f>SUM(L334:L337)</f>
        <v>0</v>
      </c>
      <c r="M333" s="57">
        <f>SUM(M334:M337)</f>
        <v>0</v>
      </c>
      <c r="N333" s="57">
        <f>SUM(N334:N337)</f>
        <v>0</v>
      </c>
      <c r="O333" s="57">
        <f>SUM(O334:O337)</f>
        <v>0</v>
      </c>
      <c r="P333" s="126"/>
      <c r="Q333" s="239"/>
      <c r="R333" s="57">
        <f>ROUNDDOWN(SUM(R334:R337),-3)</f>
        <v>0</v>
      </c>
      <c r="S333" s="228">
        <f>所要額調!R333</f>
        <v>0</v>
      </c>
      <c r="T333" s="306">
        <v>0</v>
      </c>
      <c r="U333" s="57">
        <f>MIN(R333:S333)</f>
        <v>0</v>
      </c>
      <c r="V333" s="230">
        <f>U333-T333</f>
        <v>0</v>
      </c>
      <c r="W333" s="295"/>
      <c r="X333" s="296"/>
      <c r="Y333" s="296"/>
      <c r="Z333" s="296"/>
      <c r="AA333" s="296"/>
      <c r="AB333" s="296"/>
      <c r="AC333" s="296"/>
      <c r="AD333" s="296"/>
      <c r="AE333" s="297"/>
      <c r="AF333" s="296"/>
      <c r="AG333" s="296"/>
      <c r="AH333" s="296"/>
      <c r="AI333" s="296"/>
      <c r="AJ333" s="298"/>
      <c r="AK333" s="167"/>
      <c r="AL333" s="147">
        <v>2</v>
      </c>
    </row>
    <row r="334" spans="1:44" ht="13.5" hidden="1" customHeight="1" x14ac:dyDescent="0.15">
      <c r="A334" s="56"/>
      <c r="B334" s="470"/>
      <c r="C334" s="478" t="s">
        <v>7188</v>
      </c>
      <c r="D334" s="479"/>
      <c r="E334" s="479"/>
      <c r="F334" s="480"/>
      <c r="G334" s="487" t="s">
        <v>7193</v>
      </c>
      <c r="H334" s="487"/>
      <c r="I334" s="487"/>
      <c r="J334" s="488"/>
      <c r="K334" s="130">
        <f>実績報告総括表!AJ590</f>
        <v>0</v>
      </c>
      <c r="L334" s="130">
        <f>実績報告総括表!AQ590</f>
        <v>0</v>
      </c>
      <c r="M334" s="130">
        <f>K334-L334</f>
        <v>0</v>
      </c>
      <c r="N334" s="130">
        <f>実績報告総括表!AX590</f>
        <v>0</v>
      </c>
      <c r="O334" s="133">
        <f>ROUNDDOWN(MIN(M334:N334)*3/4,0)</f>
        <v>0</v>
      </c>
      <c r="P334" s="489">
        <f>SUM(O334:O336)</f>
        <v>0</v>
      </c>
      <c r="Q334" s="648">
        <f>IFERROR(VLOOKUP(実績報告総括表!C589,リンク先!$C$6:$D$8,2,FALSE),0)</f>
        <v>0</v>
      </c>
      <c r="R334" s="636">
        <f>MIN(P334:Q336)</f>
        <v>0</v>
      </c>
      <c r="S334" s="639"/>
      <c r="T334" s="642"/>
      <c r="U334" s="642"/>
      <c r="V334" s="645"/>
      <c r="W334" s="299"/>
      <c r="X334" s="300"/>
      <c r="Y334" s="300"/>
      <c r="Z334" s="300"/>
      <c r="AA334" s="300"/>
      <c r="AB334" s="300"/>
      <c r="AC334" s="300"/>
      <c r="AD334" s="300"/>
      <c r="AE334" s="301"/>
      <c r="AF334" s="300"/>
      <c r="AG334" s="300"/>
      <c r="AH334" s="300"/>
      <c r="AI334" s="300"/>
      <c r="AJ334" s="302"/>
      <c r="AK334" s="167"/>
      <c r="AL334" s="147">
        <v>3</v>
      </c>
    </row>
    <row r="335" spans="1:44" ht="13.5" hidden="1" customHeight="1" x14ac:dyDescent="0.15">
      <c r="A335" s="371"/>
      <c r="B335" s="470"/>
      <c r="C335" s="481"/>
      <c r="D335" s="482"/>
      <c r="E335" s="482"/>
      <c r="F335" s="483"/>
      <c r="G335" s="500" t="s">
        <v>7261</v>
      </c>
      <c r="H335" s="500"/>
      <c r="I335" s="500"/>
      <c r="J335" s="501"/>
      <c r="K335" s="131">
        <f>実績報告総括表!AJ591</f>
        <v>0</v>
      </c>
      <c r="L335" s="131">
        <f>実績報告総括表!AQ591</f>
        <v>0</v>
      </c>
      <c r="M335" s="131">
        <f>K335-L335</f>
        <v>0</v>
      </c>
      <c r="N335" s="131">
        <f>実績報告総括表!AX591</f>
        <v>0</v>
      </c>
      <c r="O335" s="131">
        <f>ROUNDDOWN(MIN(M335:N335)*2/3,0)</f>
        <v>0</v>
      </c>
      <c r="P335" s="490"/>
      <c r="Q335" s="649"/>
      <c r="R335" s="637"/>
      <c r="S335" s="640"/>
      <c r="T335" s="643"/>
      <c r="U335" s="643"/>
      <c r="V335" s="646"/>
      <c r="W335" s="299"/>
      <c r="X335" s="300"/>
      <c r="Y335" s="300"/>
      <c r="Z335" s="300"/>
      <c r="AA335" s="300"/>
      <c r="AB335" s="300"/>
      <c r="AC335" s="300"/>
      <c r="AD335" s="300"/>
      <c r="AE335" s="301"/>
      <c r="AF335" s="300"/>
      <c r="AG335" s="300"/>
      <c r="AH335" s="300"/>
      <c r="AI335" s="300"/>
      <c r="AJ335" s="302"/>
      <c r="AL335" s="147">
        <v>4</v>
      </c>
      <c r="AQ335" s="169"/>
    </row>
    <row r="336" spans="1:44" ht="13.5" hidden="1" customHeight="1" x14ac:dyDescent="0.15">
      <c r="A336" s="56"/>
      <c r="B336" s="470"/>
      <c r="C336" s="484"/>
      <c r="D336" s="485"/>
      <c r="E336" s="485"/>
      <c r="F336" s="486"/>
      <c r="G336" s="503" t="s">
        <v>7187</v>
      </c>
      <c r="H336" s="503"/>
      <c r="I336" s="503"/>
      <c r="J336" s="504"/>
      <c r="K336" s="132">
        <f>実績報告総括表!AJ592</f>
        <v>0</v>
      </c>
      <c r="L336" s="132">
        <f>実績報告総括表!AQ592</f>
        <v>0</v>
      </c>
      <c r="M336" s="132">
        <f>K336-L336</f>
        <v>0</v>
      </c>
      <c r="N336" s="132">
        <f>実績報告総括表!AX592</f>
        <v>0</v>
      </c>
      <c r="O336" s="132">
        <f>ROUNDDOWN(MIN(M336:N336)*1/2,0)</f>
        <v>0</v>
      </c>
      <c r="P336" s="491"/>
      <c r="Q336" s="650"/>
      <c r="R336" s="638"/>
      <c r="S336" s="641"/>
      <c r="T336" s="644"/>
      <c r="U336" s="644"/>
      <c r="V336" s="647"/>
      <c r="W336" s="299"/>
      <c r="X336" s="300"/>
      <c r="Y336" s="300"/>
      <c r="Z336" s="300"/>
      <c r="AA336" s="300"/>
      <c r="AB336" s="300"/>
      <c r="AC336" s="300"/>
      <c r="AD336" s="300"/>
      <c r="AE336" s="301"/>
      <c r="AF336" s="300"/>
      <c r="AG336" s="300"/>
      <c r="AH336" s="300"/>
      <c r="AI336" s="300"/>
      <c r="AJ336" s="302"/>
      <c r="AK336" s="167"/>
      <c r="AL336" s="147">
        <v>5</v>
      </c>
    </row>
    <row r="337" spans="1:44" ht="13.5" hidden="1" customHeight="1" x14ac:dyDescent="0.15">
      <c r="A337" s="56"/>
      <c r="B337" s="470"/>
      <c r="C337" s="525" t="s">
        <v>7230</v>
      </c>
      <c r="D337" s="526"/>
      <c r="E337" s="526"/>
      <c r="F337" s="527"/>
      <c r="G337" s="528" t="str">
        <f>実績報告総括表!AI593</f>
        <v/>
      </c>
      <c r="H337" s="528"/>
      <c r="I337" s="528"/>
      <c r="J337" s="529"/>
      <c r="K337" s="132">
        <f>実績報告総括表!AJ593</f>
        <v>0</v>
      </c>
      <c r="L337" s="132">
        <f>実績報告総括表!AQ593</f>
        <v>0</v>
      </c>
      <c r="M337" s="132">
        <f>K337-L337</f>
        <v>0</v>
      </c>
      <c r="N337" s="132">
        <f>実績報告総括表!AX593</f>
        <v>0</v>
      </c>
      <c r="O337" s="132">
        <f>IF(G337="連携コース",ROUNDDOWN(MIN(M337:N337)*2/3,0),ROUNDDOWN(MIN(M337:N337)*1/2,0))</f>
        <v>0</v>
      </c>
      <c r="P337" s="181"/>
      <c r="Q337" s="372">
        <f>IF(G337="連携コース",ROUNDDOWN(AD341*400000+AH341*200000+AE342*2/3,0),ROUNDDOWN(AD341*300000+AH341*150000+AE342*1/2,0))</f>
        <v>0</v>
      </c>
      <c r="R337" s="373">
        <f>MIN(O337:Q337)</f>
        <v>0</v>
      </c>
      <c r="S337" s="253"/>
      <c r="T337" s="259"/>
      <c r="U337" s="259"/>
      <c r="V337" s="233"/>
      <c r="W337" s="299"/>
      <c r="X337" s="300"/>
      <c r="Y337" s="300"/>
      <c r="Z337" s="300"/>
      <c r="AA337" s="300"/>
      <c r="AB337" s="300"/>
      <c r="AC337" s="300"/>
      <c r="AD337" s="300"/>
      <c r="AE337" s="301"/>
      <c r="AF337" s="300"/>
      <c r="AG337" s="300"/>
      <c r="AH337" s="300"/>
      <c r="AI337" s="300"/>
      <c r="AJ337" s="302"/>
      <c r="AK337" s="167"/>
      <c r="AL337" s="147">
        <v>6</v>
      </c>
    </row>
    <row r="338" spans="1:44" ht="13.5" hidden="1" customHeight="1" x14ac:dyDescent="0.15">
      <c r="A338" s="56"/>
      <c r="B338" s="470"/>
      <c r="C338" s="530" t="s">
        <v>7209</v>
      </c>
      <c r="D338" s="531"/>
      <c r="E338" s="531"/>
      <c r="F338" s="531"/>
      <c r="G338" s="531"/>
      <c r="H338" s="531"/>
      <c r="I338" s="531"/>
      <c r="J338" s="532"/>
      <c r="K338" s="134">
        <f>SUM(K339:K342)</f>
        <v>0</v>
      </c>
      <c r="L338" s="134">
        <f>SUM(L339:L342)</f>
        <v>0</v>
      </c>
      <c r="M338" s="134">
        <f>SUM(M339:M342)</f>
        <v>0</v>
      </c>
      <c r="N338" s="134">
        <f>SUM(N339:N342)</f>
        <v>0</v>
      </c>
      <c r="O338" s="134">
        <f>SUM(O339:O342)</f>
        <v>0</v>
      </c>
      <c r="P338" s="182"/>
      <c r="Q338" s="242"/>
      <c r="R338" s="136">
        <f>ROUNDDOWN(SUM(R339:R342),-3)</f>
        <v>0</v>
      </c>
      <c r="S338" s="228">
        <f>所要額調!R338</f>
        <v>0</v>
      </c>
      <c r="T338" s="306">
        <v>0</v>
      </c>
      <c r="U338" s="57">
        <f>MIN(R338:S338)</f>
        <v>0</v>
      </c>
      <c r="V338" s="230">
        <f>U338-T338</f>
        <v>0</v>
      </c>
      <c r="W338" s="299"/>
      <c r="X338" s="300"/>
      <c r="Y338" s="300"/>
      <c r="Z338" s="300"/>
      <c r="AA338" s="300"/>
      <c r="AB338" s="300"/>
      <c r="AC338" s="300"/>
      <c r="AD338" s="300"/>
      <c r="AE338" s="301"/>
      <c r="AF338" s="300"/>
      <c r="AG338" s="300"/>
      <c r="AH338" s="300"/>
      <c r="AI338" s="300"/>
      <c r="AJ338" s="302"/>
      <c r="AL338" s="147">
        <v>7</v>
      </c>
    </row>
    <row r="339" spans="1:44" ht="13.5" hidden="1" customHeight="1" x14ac:dyDescent="0.15">
      <c r="A339" s="371"/>
      <c r="B339" s="470"/>
      <c r="C339" s="478" t="s">
        <v>7188</v>
      </c>
      <c r="D339" s="479"/>
      <c r="E339" s="479"/>
      <c r="F339" s="480"/>
      <c r="G339" s="487" t="s">
        <v>7193</v>
      </c>
      <c r="H339" s="487"/>
      <c r="I339" s="487"/>
      <c r="J339" s="488"/>
      <c r="K339" s="131">
        <f>実績報告総括表!AJ595</f>
        <v>0</v>
      </c>
      <c r="L339" s="131">
        <f>実績報告総括表!AQ595</f>
        <v>0</v>
      </c>
      <c r="M339" s="131">
        <f>K339-L339</f>
        <v>0</v>
      </c>
      <c r="N339" s="131">
        <f>実績報告総括表!AX595</f>
        <v>0</v>
      </c>
      <c r="O339" s="131">
        <f>ROUNDDOWN(MIN(M339:N339)*3/4,0)</f>
        <v>0</v>
      </c>
      <c r="P339" s="489">
        <f>SUM(O339:O341)</f>
        <v>0</v>
      </c>
      <c r="Q339" s="648">
        <f>IFERROR(VLOOKUP(実績報告総括表!C589,リンク先!$C$3:$D$5,2,FALSE),0)</f>
        <v>0</v>
      </c>
      <c r="R339" s="636">
        <f>MIN(P339:Q341)</f>
        <v>0</v>
      </c>
      <c r="S339" s="639"/>
      <c r="T339" s="642"/>
      <c r="U339" s="642"/>
      <c r="V339" s="645"/>
      <c r="W339" s="299"/>
      <c r="X339" s="300"/>
      <c r="Y339" s="300"/>
      <c r="Z339" s="300"/>
      <c r="AA339" s="300"/>
      <c r="AB339" s="300"/>
      <c r="AC339" s="300"/>
      <c r="AD339" s="300"/>
      <c r="AE339" s="301"/>
      <c r="AF339" s="300"/>
      <c r="AG339" s="300"/>
      <c r="AH339" s="300"/>
      <c r="AI339" s="300"/>
      <c r="AJ339" s="302"/>
      <c r="AL339" s="147">
        <v>8</v>
      </c>
      <c r="AR339" s="170"/>
    </row>
    <row r="340" spans="1:44" ht="13.5" hidden="1" customHeight="1" x14ac:dyDescent="0.15">
      <c r="A340" s="371"/>
      <c r="B340" s="470"/>
      <c r="C340" s="481"/>
      <c r="D340" s="482"/>
      <c r="E340" s="482"/>
      <c r="F340" s="483"/>
      <c r="G340" s="607" t="s">
        <v>7189</v>
      </c>
      <c r="H340" s="607"/>
      <c r="I340" s="607"/>
      <c r="J340" s="608"/>
      <c r="K340" s="135">
        <f>実績報告総括表!AJ596</f>
        <v>0</v>
      </c>
      <c r="L340" s="135">
        <f>実績報告総括表!AQ596</f>
        <v>0</v>
      </c>
      <c r="M340" s="131">
        <f>K340-L340</f>
        <v>0</v>
      </c>
      <c r="N340" s="131">
        <f>実績報告総括表!AX596</f>
        <v>0</v>
      </c>
      <c r="O340" s="135">
        <f>ROUNDDOWN(MIN(M340:N340)*2/3,0)</f>
        <v>0</v>
      </c>
      <c r="P340" s="490"/>
      <c r="Q340" s="649"/>
      <c r="R340" s="637"/>
      <c r="S340" s="640"/>
      <c r="T340" s="643"/>
      <c r="U340" s="643"/>
      <c r="V340" s="646"/>
      <c r="W340" s="299"/>
      <c r="X340" s="300"/>
      <c r="Y340" s="300"/>
      <c r="Z340" s="300"/>
      <c r="AA340" s="300"/>
      <c r="AB340" s="300"/>
      <c r="AC340" s="300"/>
      <c r="AD340" s="300"/>
      <c r="AE340" s="301"/>
      <c r="AF340" s="300"/>
      <c r="AG340" s="300"/>
      <c r="AH340" s="300"/>
      <c r="AI340" s="300"/>
      <c r="AJ340" s="302"/>
      <c r="AK340" s="167"/>
      <c r="AL340" s="147">
        <v>9</v>
      </c>
    </row>
    <row r="341" spans="1:44" ht="13.5" hidden="1" customHeight="1" x14ac:dyDescent="0.15">
      <c r="A341" s="371"/>
      <c r="B341" s="470"/>
      <c r="C341" s="602"/>
      <c r="D341" s="603"/>
      <c r="E341" s="603"/>
      <c r="F341" s="604"/>
      <c r="G341" s="605" t="s">
        <v>7187</v>
      </c>
      <c r="H341" s="605"/>
      <c r="I341" s="605"/>
      <c r="J341" s="606"/>
      <c r="K341" s="132">
        <f>実績報告総括表!AJ597</f>
        <v>0</v>
      </c>
      <c r="L341" s="132">
        <f>実績報告総括表!AQ597</f>
        <v>0</v>
      </c>
      <c r="M341" s="132">
        <f>K341-L341</f>
        <v>0</v>
      </c>
      <c r="N341" s="132">
        <f>実績報告総括表!AX597</f>
        <v>0</v>
      </c>
      <c r="O341" s="132">
        <f>ROUNDDOWN(MIN(M341:N341)*1/2,0)</f>
        <v>0</v>
      </c>
      <c r="P341" s="491"/>
      <c r="Q341" s="650"/>
      <c r="R341" s="638"/>
      <c r="S341" s="641"/>
      <c r="T341" s="644"/>
      <c r="U341" s="644"/>
      <c r="V341" s="647"/>
      <c r="W341" s="171" t="s">
        <v>7292</v>
      </c>
      <c r="X341" s="441">
        <f>SUM(実績報告総括表!R589:R608)</f>
        <v>0</v>
      </c>
      <c r="Y341" s="441"/>
      <c r="Z341" s="609" t="s">
        <v>7159</v>
      </c>
      <c r="AA341" s="609"/>
      <c r="AB341" s="440" t="s">
        <v>7178</v>
      </c>
      <c r="AC341" s="440"/>
      <c r="AD341" s="441">
        <f>SUM(実績報告総括表!S589:S608)</f>
        <v>0</v>
      </c>
      <c r="AE341" s="441"/>
      <c r="AF341" s="440" t="s">
        <v>7179</v>
      </c>
      <c r="AG341" s="440"/>
      <c r="AH341" s="441">
        <f>SUM(実績報告総括表!T589:T608)</f>
        <v>0</v>
      </c>
      <c r="AI341" s="441"/>
      <c r="AJ341" s="137" t="s">
        <v>7180</v>
      </c>
      <c r="AL341" s="147">
        <v>10</v>
      </c>
    </row>
    <row r="342" spans="1:44" ht="13.5" hidden="1" customHeight="1" x14ac:dyDescent="0.15">
      <c r="A342" s="371"/>
      <c r="B342" s="471"/>
      <c r="C342" s="525" t="s">
        <v>7230</v>
      </c>
      <c r="D342" s="526"/>
      <c r="E342" s="526"/>
      <c r="F342" s="527"/>
      <c r="G342" s="528" t="str">
        <f>実績報告総括表!AI598</f>
        <v/>
      </c>
      <c r="H342" s="528"/>
      <c r="I342" s="528"/>
      <c r="J342" s="529"/>
      <c r="K342" s="134">
        <f>実績報告総括表!AJ598</f>
        <v>0</v>
      </c>
      <c r="L342" s="134">
        <f>実績報告総括表!AQ598</f>
        <v>0</v>
      </c>
      <c r="M342" s="136">
        <f>K342-L342</f>
        <v>0</v>
      </c>
      <c r="N342" s="134">
        <f>実績報告総括表!AX598</f>
        <v>0</v>
      </c>
      <c r="O342" s="134">
        <f>IF(G342="連携コース",ROUNDDOWN(MIN(M342:N342)*2/3,0),ROUNDDOWN(MIN(M342:N342)*1/2,0))</f>
        <v>0</v>
      </c>
      <c r="P342" s="182"/>
      <c r="Q342" s="243">
        <f>IF(G342="連携コース",ROUNDDOWN(AD341*400000+AH341*200000+AE342*2/3,0),ROUNDDOWN(AD341*300000+AH341*150000+AE342*1/2,0))</f>
        <v>0</v>
      </c>
      <c r="R342" s="136">
        <f>MIN(O342:Q342)</f>
        <v>0</v>
      </c>
      <c r="S342" s="254"/>
      <c r="T342" s="182"/>
      <c r="U342" s="182"/>
      <c r="V342" s="234"/>
      <c r="W342" s="172" t="s">
        <v>7293</v>
      </c>
      <c r="X342" s="461">
        <f>SUM(実績報告総括表!U589:U608)</f>
        <v>0</v>
      </c>
      <c r="Y342" s="461"/>
      <c r="Z342" s="462" t="s">
        <v>7159</v>
      </c>
      <c r="AA342" s="462"/>
      <c r="AB342" s="463" t="s">
        <v>7191</v>
      </c>
      <c r="AC342" s="463"/>
      <c r="AD342" s="463"/>
      <c r="AE342" s="461">
        <f>SUM(実績報告総括表!V589:V608)</f>
        <v>0</v>
      </c>
      <c r="AF342" s="461"/>
      <c r="AG342" s="461"/>
      <c r="AH342" s="461"/>
      <c r="AI342" s="464" t="s">
        <v>7192</v>
      </c>
      <c r="AJ342" s="465"/>
      <c r="AL342" s="147">
        <v>11</v>
      </c>
    </row>
    <row r="343" spans="1:44" ht="13.5" hidden="1" customHeight="1" x14ac:dyDescent="0.15">
      <c r="A343" s="65"/>
      <c r="B343" s="469">
        <f>B332+1</f>
        <v>30</v>
      </c>
      <c r="C343" s="472" t="str">
        <f>IF(実績報告総括表!B609="","",実績報告総括表!B609)</f>
        <v/>
      </c>
      <c r="D343" s="472"/>
      <c r="E343" s="472"/>
      <c r="F343" s="472"/>
      <c r="G343" s="472"/>
      <c r="H343" s="472"/>
      <c r="I343" s="472"/>
      <c r="J343" s="473"/>
      <c r="K343" s="54">
        <f>K344+K349</f>
        <v>0</v>
      </c>
      <c r="L343" s="54">
        <f>L344+L349</f>
        <v>0</v>
      </c>
      <c r="M343" s="54">
        <f>M344+M349</f>
        <v>0</v>
      </c>
      <c r="N343" s="54">
        <f>N344+N349</f>
        <v>0</v>
      </c>
      <c r="O343" s="54">
        <f>O344+O349</f>
        <v>0</v>
      </c>
      <c r="P343" s="128"/>
      <c r="Q343" s="238"/>
      <c r="R343" s="247">
        <f>R344+R349</f>
        <v>0</v>
      </c>
      <c r="S343" s="226">
        <f>S344+S349</f>
        <v>0</v>
      </c>
      <c r="T343" s="247">
        <f>T344+T349</f>
        <v>0</v>
      </c>
      <c r="U343" s="247">
        <f>U344+U349</f>
        <v>0</v>
      </c>
      <c r="V343" s="226">
        <f>V344+V349</f>
        <v>0</v>
      </c>
      <c r="W343" s="474"/>
      <c r="X343" s="475"/>
      <c r="Y343" s="475"/>
      <c r="Z343" s="475"/>
      <c r="AA343" s="475"/>
      <c r="AB343" s="475"/>
      <c r="AC343" s="475"/>
      <c r="AD343" s="475"/>
      <c r="AE343" s="475"/>
      <c r="AF343" s="475"/>
      <c r="AG343" s="475"/>
      <c r="AH343" s="475"/>
      <c r="AI343" s="475"/>
      <c r="AJ343" s="476"/>
      <c r="AL343" s="147">
        <v>1</v>
      </c>
    </row>
    <row r="344" spans="1:44" ht="13.5" hidden="1" customHeight="1" x14ac:dyDescent="0.15">
      <c r="A344" s="56"/>
      <c r="B344" s="470"/>
      <c r="C344" s="477" t="s">
        <v>7204</v>
      </c>
      <c r="D344" s="472"/>
      <c r="E344" s="472"/>
      <c r="F344" s="472"/>
      <c r="G344" s="472"/>
      <c r="H344" s="472"/>
      <c r="I344" s="472"/>
      <c r="J344" s="473"/>
      <c r="K344" s="57">
        <f>SUM(K345:K348)</f>
        <v>0</v>
      </c>
      <c r="L344" s="57">
        <f>SUM(L345:L348)</f>
        <v>0</v>
      </c>
      <c r="M344" s="57">
        <f>SUM(M345:M348)</f>
        <v>0</v>
      </c>
      <c r="N344" s="57">
        <f>SUM(N345:N348)</f>
        <v>0</v>
      </c>
      <c r="O344" s="57">
        <f>SUM(O345:O348)</f>
        <v>0</v>
      </c>
      <c r="P344" s="126"/>
      <c r="Q344" s="239"/>
      <c r="R344" s="57">
        <f>ROUNDDOWN(SUM(R345:R348),-3)</f>
        <v>0</v>
      </c>
      <c r="S344" s="228">
        <f>所要額調!R344</f>
        <v>0</v>
      </c>
      <c r="T344" s="306">
        <v>0</v>
      </c>
      <c r="U344" s="57">
        <f>MIN(R344:S344)</f>
        <v>0</v>
      </c>
      <c r="V344" s="230">
        <f>U344-T344</f>
        <v>0</v>
      </c>
      <c r="W344" s="295"/>
      <c r="X344" s="296"/>
      <c r="Y344" s="296"/>
      <c r="Z344" s="296"/>
      <c r="AA344" s="296"/>
      <c r="AB344" s="296"/>
      <c r="AC344" s="296"/>
      <c r="AD344" s="296"/>
      <c r="AE344" s="297"/>
      <c r="AF344" s="296"/>
      <c r="AG344" s="296"/>
      <c r="AH344" s="296"/>
      <c r="AI344" s="296"/>
      <c r="AJ344" s="298"/>
      <c r="AK344" s="167"/>
      <c r="AL344" s="147">
        <v>2</v>
      </c>
    </row>
    <row r="345" spans="1:44" ht="13.5" hidden="1" customHeight="1" x14ac:dyDescent="0.15">
      <c r="A345" s="56"/>
      <c r="B345" s="470"/>
      <c r="C345" s="478" t="s">
        <v>7188</v>
      </c>
      <c r="D345" s="479"/>
      <c r="E345" s="479"/>
      <c r="F345" s="480"/>
      <c r="G345" s="487" t="s">
        <v>7193</v>
      </c>
      <c r="H345" s="487"/>
      <c r="I345" s="487"/>
      <c r="J345" s="488"/>
      <c r="K345" s="130">
        <f>実績報告総括表!AJ610</f>
        <v>0</v>
      </c>
      <c r="L345" s="130">
        <f>実績報告総括表!AQ610</f>
        <v>0</v>
      </c>
      <c r="M345" s="130">
        <f>K345-L345</f>
        <v>0</v>
      </c>
      <c r="N345" s="130">
        <f>実績報告総括表!AX610</f>
        <v>0</v>
      </c>
      <c r="O345" s="133">
        <f>ROUNDDOWN(MIN(M345:N345)*3/4,0)</f>
        <v>0</v>
      </c>
      <c r="P345" s="489">
        <f>SUM(O345:O347)</f>
        <v>0</v>
      </c>
      <c r="Q345" s="648">
        <f>IFERROR(VLOOKUP(実績報告総括表!C609,リンク先!$C$6:$D$8,2,FALSE),0)</f>
        <v>0</v>
      </c>
      <c r="R345" s="636">
        <f>MIN(P345:Q347)</f>
        <v>0</v>
      </c>
      <c r="S345" s="639"/>
      <c r="T345" s="642"/>
      <c r="U345" s="642"/>
      <c r="V345" s="645"/>
      <c r="W345" s="299"/>
      <c r="X345" s="300"/>
      <c r="Y345" s="300"/>
      <c r="Z345" s="300"/>
      <c r="AA345" s="300"/>
      <c r="AB345" s="300"/>
      <c r="AC345" s="300"/>
      <c r="AD345" s="300"/>
      <c r="AE345" s="301"/>
      <c r="AF345" s="300"/>
      <c r="AG345" s="300"/>
      <c r="AH345" s="300"/>
      <c r="AI345" s="300"/>
      <c r="AJ345" s="302"/>
      <c r="AK345" s="167"/>
      <c r="AL345" s="147">
        <v>3</v>
      </c>
    </row>
    <row r="346" spans="1:44" ht="13.5" hidden="1" customHeight="1" x14ac:dyDescent="0.15">
      <c r="A346" s="371"/>
      <c r="B346" s="470"/>
      <c r="C346" s="481"/>
      <c r="D346" s="482"/>
      <c r="E346" s="482"/>
      <c r="F346" s="483"/>
      <c r="G346" s="500" t="s">
        <v>7261</v>
      </c>
      <c r="H346" s="500"/>
      <c r="I346" s="500"/>
      <c r="J346" s="501"/>
      <c r="K346" s="131">
        <f>実績報告総括表!AJ611</f>
        <v>0</v>
      </c>
      <c r="L346" s="131">
        <f>実績報告総括表!AQ611</f>
        <v>0</v>
      </c>
      <c r="M346" s="131">
        <f>K346-L346</f>
        <v>0</v>
      </c>
      <c r="N346" s="131">
        <f>実績報告総括表!AX611</f>
        <v>0</v>
      </c>
      <c r="O346" s="131">
        <f>ROUNDDOWN(MIN(M346:N346)*2/3,0)</f>
        <v>0</v>
      </c>
      <c r="P346" s="490"/>
      <c r="Q346" s="649"/>
      <c r="R346" s="637"/>
      <c r="S346" s="640"/>
      <c r="T346" s="643"/>
      <c r="U346" s="643"/>
      <c r="V346" s="646"/>
      <c r="W346" s="299"/>
      <c r="X346" s="300"/>
      <c r="Y346" s="300"/>
      <c r="Z346" s="300"/>
      <c r="AA346" s="300"/>
      <c r="AB346" s="300"/>
      <c r="AC346" s="300"/>
      <c r="AD346" s="300"/>
      <c r="AE346" s="301"/>
      <c r="AF346" s="300"/>
      <c r="AG346" s="300"/>
      <c r="AH346" s="300"/>
      <c r="AI346" s="300"/>
      <c r="AJ346" s="302"/>
      <c r="AL346" s="147">
        <v>4</v>
      </c>
      <c r="AQ346" s="169"/>
    </row>
    <row r="347" spans="1:44" ht="13.5" hidden="1" customHeight="1" x14ac:dyDescent="0.15">
      <c r="A347" s="56"/>
      <c r="B347" s="470"/>
      <c r="C347" s="484"/>
      <c r="D347" s="485"/>
      <c r="E347" s="485"/>
      <c r="F347" s="486"/>
      <c r="G347" s="503" t="s">
        <v>7187</v>
      </c>
      <c r="H347" s="503"/>
      <c r="I347" s="503"/>
      <c r="J347" s="504"/>
      <c r="K347" s="132">
        <f>実績報告総括表!AJ612</f>
        <v>0</v>
      </c>
      <c r="L347" s="132">
        <f>実績報告総括表!AQ612</f>
        <v>0</v>
      </c>
      <c r="M347" s="132">
        <f>K347-L347</f>
        <v>0</v>
      </c>
      <c r="N347" s="132">
        <f>実績報告総括表!AX612</f>
        <v>0</v>
      </c>
      <c r="O347" s="132">
        <f>ROUNDDOWN(MIN(M347:N347)*1/2,0)</f>
        <v>0</v>
      </c>
      <c r="P347" s="491"/>
      <c r="Q347" s="650"/>
      <c r="R347" s="638"/>
      <c r="S347" s="641"/>
      <c r="T347" s="644"/>
      <c r="U347" s="644"/>
      <c r="V347" s="647"/>
      <c r="W347" s="299"/>
      <c r="X347" s="300"/>
      <c r="Y347" s="300"/>
      <c r="Z347" s="300"/>
      <c r="AA347" s="300"/>
      <c r="AB347" s="300"/>
      <c r="AC347" s="300"/>
      <c r="AD347" s="300"/>
      <c r="AE347" s="301"/>
      <c r="AF347" s="300"/>
      <c r="AG347" s="300"/>
      <c r="AH347" s="300"/>
      <c r="AI347" s="300"/>
      <c r="AJ347" s="302"/>
      <c r="AK347" s="167"/>
      <c r="AL347" s="147">
        <v>5</v>
      </c>
    </row>
    <row r="348" spans="1:44" ht="13.5" hidden="1" customHeight="1" x14ac:dyDescent="0.15">
      <c r="A348" s="56"/>
      <c r="B348" s="470"/>
      <c r="C348" s="525" t="s">
        <v>7230</v>
      </c>
      <c r="D348" s="526"/>
      <c r="E348" s="526"/>
      <c r="F348" s="527"/>
      <c r="G348" s="528" t="str">
        <f>実績報告総括表!AI613</f>
        <v/>
      </c>
      <c r="H348" s="528"/>
      <c r="I348" s="528"/>
      <c r="J348" s="529"/>
      <c r="K348" s="132">
        <f>実績報告総括表!AJ613</f>
        <v>0</v>
      </c>
      <c r="L348" s="132">
        <f>実績報告総括表!AQ613</f>
        <v>0</v>
      </c>
      <c r="M348" s="132">
        <f>K348-L348</f>
        <v>0</v>
      </c>
      <c r="N348" s="132">
        <f>実績報告総括表!AX613</f>
        <v>0</v>
      </c>
      <c r="O348" s="132">
        <f>IF(G348="連携コース",ROUNDDOWN(MIN(M348:N348)*2/3,0),ROUNDDOWN(MIN(M348:N348)*1/2,0))</f>
        <v>0</v>
      </c>
      <c r="P348" s="181"/>
      <c r="Q348" s="372">
        <f>IF(G348="連携コース",ROUNDDOWN(AD352*400000+AH352*200000+AE353*2/3,0),ROUNDDOWN(AD352*300000+AH352*150000+AE353*1/2,0))</f>
        <v>0</v>
      </c>
      <c r="R348" s="373">
        <f>MIN(O348:Q348)</f>
        <v>0</v>
      </c>
      <c r="S348" s="253"/>
      <c r="T348" s="259"/>
      <c r="U348" s="259"/>
      <c r="V348" s="233"/>
      <c r="W348" s="299"/>
      <c r="X348" s="300"/>
      <c r="Y348" s="300"/>
      <c r="Z348" s="300"/>
      <c r="AA348" s="300"/>
      <c r="AB348" s="300"/>
      <c r="AC348" s="300"/>
      <c r="AD348" s="300"/>
      <c r="AE348" s="301"/>
      <c r="AF348" s="300"/>
      <c r="AG348" s="300"/>
      <c r="AH348" s="300"/>
      <c r="AI348" s="300"/>
      <c r="AJ348" s="302"/>
      <c r="AK348" s="167"/>
      <c r="AL348" s="147">
        <v>6</v>
      </c>
    </row>
    <row r="349" spans="1:44" ht="13.5" hidden="1" customHeight="1" x14ac:dyDescent="0.15">
      <c r="A349" s="56"/>
      <c r="B349" s="470"/>
      <c r="C349" s="530" t="s">
        <v>7209</v>
      </c>
      <c r="D349" s="531"/>
      <c r="E349" s="531"/>
      <c r="F349" s="531"/>
      <c r="G349" s="531"/>
      <c r="H349" s="531"/>
      <c r="I349" s="531"/>
      <c r="J349" s="532"/>
      <c r="K349" s="134">
        <f>SUM(K350:K353)</f>
        <v>0</v>
      </c>
      <c r="L349" s="134">
        <f>SUM(L350:L353)</f>
        <v>0</v>
      </c>
      <c r="M349" s="134">
        <f>SUM(M350:M353)</f>
        <v>0</v>
      </c>
      <c r="N349" s="134">
        <f>SUM(N350:N353)</f>
        <v>0</v>
      </c>
      <c r="O349" s="134">
        <f>SUM(O350:O353)</f>
        <v>0</v>
      </c>
      <c r="P349" s="182"/>
      <c r="Q349" s="242"/>
      <c r="R349" s="136">
        <f>ROUNDDOWN(SUM(R350:R353),-3)</f>
        <v>0</v>
      </c>
      <c r="S349" s="228">
        <f>所要額調!R349</f>
        <v>0</v>
      </c>
      <c r="T349" s="306">
        <v>0</v>
      </c>
      <c r="U349" s="57">
        <f>MIN(R349:S349)</f>
        <v>0</v>
      </c>
      <c r="V349" s="230">
        <f>U349-T349</f>
        <v>0</v>
      </c>
      <c r="W349" s="299"/>
      <c r="X349" s="300"/>
      <c r="Y349" s="300"/>
      <c r="Z349" s="300"/>
      <c r="AA349" s="300"/>
      <c r="AB349" s="300"/>
      <c r="AC349" s="300"/>
      <c r="AD349" s="300"/>
      <c r="AE349" s="301"/>
      <c r="AF349" s="300"/>
      <c r="AG349" s="300"/>
      <c r="AH349" s="300"/>
      <c r="AI349" s="300"/>
      <c r="AJ349" s="302"/>
      <c r="AL349" s="147">
        <v>7</v>
      </c>
    </row>
    <row r="350" spans="1:44" ht="13.5" hidden="1" customHeight="1" x14ac:dyDescent="0.15">
      <c r="A350" s="371"/>
      <c r="B350" s="470"/>
      <c r="C350" s="478" t="s">
        <v>7188</v>
      </c>
      <c r="D350" s="479"/>
      <c r="E350" s="479"/>
      <c r="F350" s="480"/>
      <c r="G350" s="487" t="s">
        <v>7193</v>
      </c>
      <c r="H350" s="487"/>
      <c r="I350" s="487"/>
      <c r="J350" s="488"/>
      <c r="K350" s="131">
        <f>実績報告総括表!AJ615</f>
        <v>0</v>
      </c>
      <c r="L350" s="131">
        <f>実績報告総括表!AQ615</f>
        <v>0</v>
      </c>
      <c r="M350" s="131">
        <f>K350-L350</f>
        <v>0</v>
      </c>
      <c r="N350" s="131">
        <f>実績報告総括表!AX615</f>
        <v>0</v>
      </c>
      <c r="O350" s="131">
        <f>ROUNDDOWN(MIN(M350:N350)*3/4,0)</f>
        <v>0</v>
      </c>
      <c r="P350" s="489">
        <f>SUM(O350:O352)</f>
        <v>0</v>
      </c>
      <c r="Q350" s="648">
        <f>IFERROR(VLOOKUP(実績報告総括表!C609,リンク先!$C$3:$D$5,2,FALSE),0)</f>
        <v>0</v>
      </c>
      <c r="R350" s="636">
        <f>MIN(P350:Q352)</f>
        <v>0</v>
      </c>
      <c r="S350" s="639"/>
      <c r="T350" s="642"/>
      <c r="U350" s="642"/>
      <c r="V350" s="645"/>
      <c r="W350" s="299"/>
      <c r="X350" s="300"/>
      <c r="Y350" s="300"/>
      <c r="Z350" s="300"/>
      <c r="AA350" s="300"/>
      <c r="AB350" s="300"/>
      <c r="AC350" s="300"/>
      <c r="AD350" s="300"/>
      <c r="AE350" s="301"/>
      <c r="AF350" s="300"/>
      <c r="AG350" s="300"/>
      <c r="AH350" s="300"/>
      <c r="AI350" s="300"/>
      <c r="AJ350" s="302"/>
      <c r="AL350" s="147">
        <v>8</v>
      </c>
      <c r="AR350" s="170"/>
    </row>
    <row r="351" spans="1:44" ht="13.5" hidden="1" customHeight="1" x14ac:dyDescent="0.15">
      <c r="A351" s="371"/>
      <c r="B351" s="470"/>
      <c r="C351" s="481"/>
      <c r="D351" s="482"/>
      <c r="E351" s="482"/>
      <c r="F351" s="483"/>
      <c r="G351" s="607" t="s">
        <v>7189</v>
      </c>
      <c r="H351" s="607"/>
      <c r="I351" s="607"/>
      <c r="J351" s="608"/>
      <c r="K351" s="135">
        <f>実績報告総括表!AJ616</f>
        <v>0</v>
      </c>
      <c r="L351" s="135">
        <f>実績報告総括表!AQ616</f>
        <v>0</v>
      </c>
      <c r="M351" s="131">
        <f>K351-L351</f>
        <v>0</v>
      </c>
      <c r="N351" s="131">
        <f>実績報告総括表!AX616</f>
        <v>0</v>
      </c>
      <c r="O351" s="135">
        <f>ROUNDDOWN(MIN(M351:N351)*2/3,0)</f>
        <v>0</v>
      </c>
      <c r="P351" s="490"/>
      <c r="Q351" s="649"/>
      <c r="R351" s="637"/>
      <c r="S351" s="640"/>
      <c r="T351" s="643"/>
      <c r="U351" s="643"/>
      <c r="V351" s="646"/>
      <c r="W351" s="299"/>
      <c r="X351" s="300"/>
      <c r="Y351" s="300"/>
      <c r="Z351" s="300"/>
      <c r="AA351" s="300"/>
      <c r="AB351" s="300"/>
      <c r="AC351" s="300"/>
      <c r="AD351" s="300"/>
      <c r="AE351" s="301"/>
      <c r="AF351" s="300"/>
      <c r="AG351" s="300"/>
      <c r="AH351" s="300"/>
      <c r="AI351" s="300"/>
      <c r="AJ351" s="302"/>
      <c r="AK351" s="167"/>
      <c r="AL351" s="147">
        <v>9</v>
      </c>
    </row>
    <row r="352" spans="1:44" ht="13.5" hidden="1" customHeight="1" x14ac:dyDescent="0.15">
      <c r="A352" s="371"/>
      <c r="B352" s="470"/>
      <c r="C352" s="602"/>
      <c r="D352" s="603"/>
      <c r="E352" s="603"/>
      <c r="F352" s="604"/>
      <c r="G352" s="605" t="s">
        <v>7187</v>
      </c>
      <c r="H352" s="605"/>
      <c r="I352" s="605"/>
      <c r="J352" s="606"/>
      <c r="K352" s="132">
        <f>実績報告総括表!AJ617</f>
        <v>0</v>
      </c>
      <c r="L352" s="132">
        <f>実績報告総括表!AQ617</f>
        <v>0</v>
      </c>
      <c r="M352" s="132">
        <f>K352-L352</f>
        <v>0</v>
      </c>
      <c r="N352" s="132">
        <f>実績報告総括表!AX617</f>
        <v>0</v>
      </c>
      <c r="O352" s="132">
        <f>ROUNDDOWN(MIN(M352:N352)*1/2,0)</f>
        <v>0</v>
      </c>
      <c r="P352" s="491"/>
      <c r="Q352" s="650"/>
      <c r="R352" s="638"/>
      <c r="S352" s="641"/>
      <c r="T352" s="644"/>
      <c r="U352" s="644"/>
      <c r="V352" s="647"/>
      <c r="W352" s="171" t="s">
        <v>7292</v>
      </c>
      <c r="X352" s="441">
        <f>SUM(実績報告総括表!R609:R628)</f>
        <v>0</v>
      </c>
      <c r="Y352" s="441"/>
      <c r="Z352" s="609" t="s">
        <v>7159</v>
      </c>
      <c r="AA352" s="609"/>
      <c r="AB352" s="440" t="s">
        <v>7178</v>
      </c>
      <c r="AC352" s="440"/>
      <c r="AD352" s="441">
        <f>SUM(実績報告総括表!S609:S628)</f>
        <v>0</v>
      </c>
      <c r="AE352" s="441"/>
      <c r="AF352" s="440" t="s">
        <v>7179</v>
      </c>
      <c r="AG352" s="440"/>
      <c r="AH352" s="441">
        <f>SUM(実績報告総括表!T609:T628)</f>
        <v>0</v>
      </c>
      <c r="AI352" s="441"/>
      <c r="AJ352" s="137" t="s">
        <v>7180</v>
      </c>
      <c r="AL352" s="147">
        <v>10</v>
      </c>
    </row>
    <row r="353" spans="1:44" ht="13.5" hidden="1" customHeight="1" x14ac:dyDescent="0.15">
      <c r="A353" s="371"/>
      <c r="B353" s="471"/>
      <c r="C353" s="525" t="s">
        <v>7230</v>
      </c>
      <c r="D353" s="526"/>
      <c r="E353" s="526"/>
      <c r="F353" s="527"/>
      <c r="G353" s="528" t="str">
        <f>実績報告総括表!AI618</f>
        <v/>
      </c>
      <c r="H353" s="528"/>
      <c r="I353" s="528"/>
      <c r="J353" s="529"/>
      <c r="K353" s="134">
        <f>実績報告総括表!AJ618</f>
        <v>0</v>
      </c>
      <c r="L353" s="134">
        <f>実績報告総括表!AQ618</f>
        <v>0</v>
      </c>
      <c r="M353" s="136">
        <f>K353-L353</f>
        <v>0</v>
      </c>
      <c r="N353" s="134">
        <f>実績報告総括表!AX618</f>
        <v>0</v>
      </c>
      <c r="O353" s="134">
        <f>IF(G353="連携コース",ROUNDDOWN(MIN(M353:N353)*2/3,0),ROUNDDOWN(MIN(M353:N353)*1/2,0))</f>
        <v>0</v>
      </c>
      <c r="P353" s="182"/>
      <c r="Q353" s="243">
        <f>IF(G353="連携コース",ROUNDDOWN(AD352*400000+AH352*200000+AE353*2/3,0),ROUNDDOWN(AD352*300000+AH352*150000+AE353*1/2,0))</f>
        <v>0</v>
      </c>
      <c r="R353" s="136">
        <f>MIN(O353:Q353)</f>
        <v>0</v>
      </c>
      <c r="S353" s="254"/>
      <c r="T353" s="182"/>
      <c r="U353" s="182"/>
      <c r="V353" s="234"/>
      <c r="W353" s="172" t="s">
        <v>7293</v>
      </c>
      <c r="X353" s="461">
        <f>SUM(実績報告総括表!U609:U628)</f>
        <v>0</v>
      </c>
      <c r="Y353" s="461"/>
      <c r="Z353" s="462" t="s">
        <v>7159</v>
      </c>
      <c r="AA353" s="462"/>
      <c r="AB353" s="463" t="s">
        <v>7191</v>
      </c>
      <c r="AC353" s="463"/>
      <c r="AD353" s="463"/>
      <c r="AE353" s="461">
        <f>SUM(実績報告総括表!V609:V628)</f>
        <v>0</v>
      </c>
      <c r="AF353" s="461"/>
      <c r="AG353" s="461"/>
      <c r="AH353" s="461"/>
      <c r="AI353" s="464" t="s">
        <v>7192</v>
      </c>
      <c r="AJ353" s="465"/>
      <c r="AL353" s="147">
        <v>11</v>
      </c>
    </row>
    <row r="354" spans="1:44" ht="13.5" hidden="1" customHeight="1" x14ac:dyDescent="0.15">
      <c r="A354" s="65"/>
      <c r="B354" s="469">
        <f>B343+1</f>
        <v>31</v>
      </c>
      <c r="C354" s="472" t="str">
        <f>IF(実績報告総括表!B629="","",実績報告総括表!B629)</f>
        <v/>
      </c>
      <c r="D354" s="472"/>
      <c r="E354" s="472"/>
      <c r="F354" s="472"/>
      <c r="G354" s="472"/>
      <c r="H354" s="472"/>
      <c r="I354" s="472"/>
      <c r="J354" s="473"/>
      <c r="K354" s="54">
        <f>K355+K360</f>
        <v>0</v>
      </c>
      <c r="L354" s="54">
        <f>L355+L360</f>
        <v>0</v>
      </c>
      <c r="M354" s="54">
        <f>M355+M360</f>
        <v>0</v>
      </c>
      <c r="N354" s="54">
        <f>N355+N360</f>
        <v>0</v>
      </c>
      <c r="O354" s="54">
        <f>O355+O360</f>
        <v>0</v>
      </c>
      <c r="P354" s="128"/>
      <c r="Q354" s="238"/>
      <c r="R354" s="247">
        <f>R355+R360</f>
        <v>0</v>
      </c>
      <c r="S354" s="226">
        <f>S355+S360</f>
        <v>0</v>
      </c>
      <c r="T354" s="247">
        <f>T355+T360</f>
        <v>0</v>
      </c>
      <c r="U354" s="247">
        <f>U355+U360</f>
        <v>0</v>
      </c>
      <c r="V354" s="226">
        <f>V355+V360</f>
        <v>0</v>
      </c>
      <c r="W354" s="474"/>
      <c r="X354" s="475"/>
      <c r="Y354" s="475"/>
      <c r="Z354" s="475"/>
      <c r="AA354" s="475"/>
      <c r="AB354" s="475"/>
      <c r="AC354" s="475"/>
      <c r="AD354" s="475"/>
      <c r="AE354" s="475"/>
      <c r="AF354" s="475"/>
      <c r="AG354" s="475"/>
      <c r="AH354" s="475"/>
      <c r="AI354" s="475"/>
      <c r="AJ354" s="476"/>
      <c r="AL354" s="147">
        <v>1</v>
      </c>
    </row>
    <row r="355" spans="1:44" ht="13.5" hidden="1" customHeight="1" x14ac:dyDescent="0.15">
      <c r="A355" s="56"/>
      <c r="B355" s="470"/>
      <c r="C355" s="477" t="s">
        <v>7204</v>
      </c>
      <c r="D355" s="472"/>
      <c r="E355" s="472"/>
      <c r="F355" s="472"/>
      <c r="G355" s="472"/>
      <c r="H355" s="472"/>
      <c r="I355" s="472"/>
      <c r="J355" s="473"/>
      <c r="K355" s="57">
        <f>SUM(K356:K359)</f>
        <v>0</v>
      </c>
      <c r="L355" s="57">
        <f>SUM(L356:L359)</f>
        <v>0</v>
      </c>
      <c r="M355" s="57">
        <f>SUM(M356:M359)</f>
        <v>0</v>
      </c>
      <c r="N355" s="57">
        <f>SUM(N356:N359)</f>
        <v>0</v>
      </c>
      <c r="O355" s="57">
        <f>SUM(O356:O359)</f>
        <v>0</v>
      </c>
      <c r="P355" s="126"/>
      <c r="Q355" s="239"/>
      <c r="R355" s="57">
        <f>ROUNDDOWN(SUM(R356:R359),-3)</f>
        <v>0</v>
      </c>
      <c r="S355" s="228">
        <f>所要額調!R355</f>
        <v>0</v>
      </c>
      <c r="T355" s="306">
        <v>0</v>
      </c>
      <c r="U355" s="57">
        <f>MIN(R355:S355)</f>
        <v>0</v>
      </c>
      <c r="V355" s="230">
        <f>U355-T355</f>
        <v>0</v>
      </c>
      <c r="W355" s="295"/>
      <c r="X355" s="296"/>
      <c r="Y355" s="296"/>
      <c r="Z355" s="296"/>
      <c r="AA355" s="296"/>
      <c r="AB355" s="296"/>
      <c r="AC355" s="296"/>
      <c r="AD355" s="296"/>
      <c r="AE355" s="297"/>
      <c r="AF355" s="296"/>
      <c r="AG355" s="296"/>
      <c r="AH355" s="296"/>
      <c r="AI355" s="296"/>
      <c r="AJ355" s="298"/>
      <c r="AK355" s="167"/>
      <c r="AL355" s="147">
        <v>2</v>
      </c>
    </row>
    <row r="356" spans="1:44" ht="13.5" hidden="1" customHeight="1" x14ac:dyDescent="0.15">
      <c r="A356" s="56"/>
      <c r="B356" s="470"/>
      <c r="C356" s="478" t="s">
        <v>7188</v>
      </c>
      <c r="D356" s="479"/>
      <c r="E356" s="479"/>
      <c r="F356" s="480"/>
      <c r="G356" s="487" t="s">
        <v>7193</v>
      </c>
      <c r="H356" s="487"/>
      <c r="I356" s="487"/>
      <c r="J356" s="488"/>
      <c r="K356" s="130">
        <f>実績報告総括表!AJ630</f>
        <v>0</v>
      </c>
      <c r="L356" s="130">
        <f>実績報告総括表!AQ630</f>
        <v>0</v>
      </c>
      <c r="M356" s="130">
        <f>K356-L356</f>
        <v>0</v>
      </c>
      <c r="N356" s="130">
        <f>実績報告総括表!AX630</f>
        <v>0</v>
      </c>
      <c r="O356" s="133">
        <f>ROUNDDOWN(MIN(M356:N356)*3/4,0)</f>
        <v>0</v>
      </c>
      <c r="P356" s="489">
        <f>SUM(O356:O358)</f>
        <v>0</v>
      </c>
      <c r="Q356" s="648">
        <f>IFERROR(VLOOKUP(実績報告総括表!C629,リンク先!$C$6:$D$8,2,FALSE),0)</f>
        <v>0</v>
      </c>
      <c r="R356" s="636">
        <f>MIN(P356:Q358)</f>
        <v>0</v>
      </c>
      <c r="S356" s="639"/>
      <c r="T356" s="642"/>
      <c r="U356" s="642"/>
      <c r="V356" s="645"/>
      <c r="W356" s="299"/>
      <c r="X356" s="300"/>
      <c r="Y356" s="300"/>
      <c r="Z356" s="300"/>
      <c r="AA356" s="300"/>
      <c r="AB356" s="300"/>
      <c r="AC356" s="300"/>
      <c r="AD356" s="300"/>
      <c r="AE356" s="301"/>
      <c r="AF356" s="300"/>
      <c r="AG356" s="300"/>
      <c r="AH356" s="300"/>
      <c r="AI356" s="300"/>
      <c r="AJ356" s="302"/>
      <c r="AK356" s="167"/>
      <c r="AL356" s="147">
        <v>3</v>
      </c>
    </row>
    <row r="357" spans="1:44" ht="13.5" hidden="1" customHeight="1" x14ac:dyDescent="0.15">
      <c r="A357" s="371"/>
      <c r="B357" s="470"/>
      <c r="C357" s="481"/>
      <c r="D357" s="482"/>
      <c r="E357" s="482"/>
      <c r="F357" s="483"/>
      <c r="G357" s="500" t="s">
        <v>7261</v>
      </c>
      <c r="H357" s="500"/>
      <c r="I357" s="500"/>
      <c r="J357" s="501"/>
      <c r="K357" s="131">
        <f>実績報告総括表!AJ631</f>
        <v>0</v>
      </c>
      <c r="L357" s="131">
        <f>実績報告総括表!AQ631</f>
        <v>0</v>
      </c>
      <c r="M357" s="131">
        <f>K357-L357</f>
        <v>0</v>
      </c>
      <c r="N357" s="131">
        <f>実績報告総括表!AX631</f>
        <v>0</v>
      </c>
      <c r="O357" s="131">
        <f>ROUNDDOWN(MIN(M357:N357)*2/3,0)</f>
        <v>0</v>
      </c>
      <c r="P357" s="490"/>
      <c r="Q357" s="649"/>
      <c r="R357" s="637"/>
      <c r="S357" s="640"/>
      <c r="T357" s="643"/>
      <c r="U357" s="643"/>
      <c r="V357" s="646"/>
      <c r="W357" s="299"/>
      <c r="X357" s="300"/>
      <c r="Y357" s="300"/>
      <c r="Z357" s="300"/>
      <c r="AA357" s="300"/>
      <c r="AB357" s="300"/>
      <c r="AC357" s="300"/>
      <c r="AD357" s="300"/>
      <c r="AE357" s="301"/>
      <c r="AF357" s="300"/>
      <c r="AG357" s="300"/>
      <c r="AH357" s="300"/>
      <c r="AI357" s="300"/>
      <c r="AJ357" s="302"/>
      <c r="AL357" s="147">
        <v>4</v>
      </c>
      <c r="AQ357" s="169"/>
    </row>
    <row r="358" spans="1:44" ht="13.5" hidden="1" customHeight="1" x14ac:dyDescent="0.15">
      <c r="A358" s="56"/>
      <c r="B358" s="470"/>
      <c r="C358" s="484"/>
      <c r="D358" s="485"/>
      <c r="E358" s="485"/>
      <c r="F358" s="486"/>
      <c r="G358" s="503" t="s">
        <v>7187</v>
      </c>
      <c r="H358" s="503"/>
      <c r="I358" s="503"/>
      <c r="J358" s="504"/>
      <c r="K358" s="132">
        <f>実績報告総括表!AJ632</f>
        <v>0</v>
      </c>
      <c r="L358" s="132">
        <f>実績報告総括表!AQ632</f>
        <v>0</v>
      </c>
      <c r="M358" s="132">
        <f>K358-L358</f>
        <v>0</v>
      </c>
      <c r="N358" s="132">
        <f>実績報告総括表!AX632</f>
        <v>0</v>
      </c>
      <c r="O358" s="132">
        <f>ROUNDDOWN(MIN(M358:N358)*1/2,0)</f>
        <v>0</v>
      </c>
      <c r="P358" s="491"/>
      <c r="Q358" s="650"/>
      <c r="R358" s="638"/>
      <c r="S358" s="641"/>
      <c r="T358" s="644"/>
      <c r="U358" s="644"/>
      <c r="V358" s="647"/>
      <c r="W358" s="299"/>
      <c r="X358" s="300"/>
      <c r="Y358" s="300"/>
      <c r="Z358" s="300"/>
      <c r="AA358" s="300"/>
      <c r="AB358" s="300"/>
      <c r="AC358" s="300"/>
      <c r="AD358" s="300"/>
      <c r="AE358" s="301"/>
      <c r="AF358" s="300"/>
      <c r="AG358" s="300"/>
      <c r="AH358" s="300"/>
      <c r="AI358" s="300"/>
      <c r="AJ358" s="302"/>
      <c r="AK358" s="167"/>
      <c r="AL358" s="147">
        <v>5</v>
      </c>
    </row>
    <row r="359" spans="1:44" ht="13.5" hidden="1" customHeight="1" x14ac:dyDescent="0.15">
      <c r="A359" s="56"/>
      <c r="B359" s="470"/>
      <c r="C359" s="525" t="s">
        <v>7230</v>
      </c>
      <c r="D359" s="526"/>
      <c r="E359" s="526"/>
      <c r="F359" s="527"/>
      <c r="G359" s="528" t="str">
        <f>実績報告総括表!AI633</f>
        <v/>
      </c>
      <c r="H359" s="528"/>
      <c r="I359" s="528"/>
      <c r="J359" s="529"/>
      <c r="K359" s="132">
        <f>実績報告総括表!AJ633</f>
        <v>0</v>
      </c>
      <c r="L359" s="132">
        <f>実績報告総括表!AQ633</f>
        <v>0</v>
      </c>
      <c r="M359" s="132">
        <f>K359-L359</f>
        <v>0</v>
      </c>
      <c r="N359" s="132">
        <f>実績報告総括表!AX633</f>
        <v>0</v>
      </c>
      <c r="O359" s="132">
        <f>IF(G359="連携コース",ROUNDDOWN(MIN(M359:N359)*2/3,0),ROUNDDOWN(MIN(M359:N359)*1/2,0))</f>
        <v>0</v>
      </c>
      <c r="P359" s="181"/>
      <c r="Q359" s="372">
        <f>IF(G359="連携コース",ROUNDDOWN(AD363*400000+AH363*200000+AE364*2/3,0),ROUNDDOWN(AD363*300000+AH363*150000+AE364*1/2,0))</f>
        <v>0</v>
      </c>
      <c r="R359" s="373">
        <f>MIN(O359:Q359)</f>
        <v>0</v>
      </c>
      <c r="S359" s="253"/>
      <c r="T359" s="259"/>
      <c r="U359" s="259"/>
      <c r="V359" s="233"/>
      <c r="W359" s="299"/>
      <c r="X359" s="300"/>
      <c r="Y359" s="300"/>
      <c r="Z359" s="300"/>
      <c r="AA359" s="300"/>
      <c r="AB359" s="300"/>
      <c r="AC359" s="300"/>
      <c r="AD359" s="300"/>
      <c r="AE359" s="301"/>
      <c r="AF359" s="300"/>
      <c r="AG359" s="300"/>
      <c r="AH359" s="300"/>
      <c r="AI359" s="300"/>
      <c r="AJ359" s="302"/>
      <c r="AK359" s="167"/>
      <c r="AL359" s="147">
        <v>6</v>
      </c>
    </row>
    <row r="360" spans="1:44" ht="13.5" hidden="1" customHeight="1" x14ac:dyDescent="0.15">
      <c r="A360" s="56"/>
      <c r="B360" s="470"/>
      <c r="C360" s="530" t="s">
        <v>7209</v>
      </c>
      <c r="D360" s="531"/>
      <c r="E360" s="531"/>
      <c r="F360" s="531"/>
      <c r="G360" s="531"/>
      <c r="H360" s="531"/>
      <c r="I360" s="531"/>
      <c r="J360" s="532"/>
      <c r="K360" s="134">
        <f>SUM(K361:K364)</f>
        <v>0</v>
      </c>
      <c r="L360" s="134">
        <f>SUM(L361:L364)</f>
        <v>0</v>
      </c>
      <c r="M360" s="134">
        <f>SUM(M361:M364)</f>
        <v>0</v>
      </c>
      <c r="N360" s="134">
        <f>SUM(N361:N364)</f>
        <v>0</v>
      </c>
      <c r="O360" s="134">
        <f>SUM(O361:O364)</f>
        <v>0</v>
      </c>
      <c r="P360" s="182"/>
      <c r="Q360" s="242"/>
      <c r="R360" s="136">
        <f>ROUNDDOWN(SUM(R361:R364),-3)</f>
        <v>0</v>
      </c>
      <c r="S360" s="228">
        <f>所要額調!R360</f>
        <v>0</v>
      </c>
      <c r="T360" s="306">
        <v>0</v>
      </c>
      <c r="U360" s="57">
        <f>MIN(R360:S360)</f>
        <v>0</v>
      </c>
      <c r="V360" s="230">
        <f>U360-T360</f>
        <v>0</v>
      </c>
      <c r="W360" s="299"/>
      <c r="X360" s="300"/>
      <c r="Y360" s="300"/>
      <c r="Z360" s="300"/>
      <c r="AA360" s="300"/>
      <c r="AB360" s="300"/>
      <c r="AC360" s="300"/>
      <c r="AD360" s="300"/>
      <c r="AE360" s="301"/>
      <c r="AF360" s="300"/>
      <c r="AG360" s="300"/>
      <c r="AH360" s="300"/>
      <c r="AI360" s="300"/>
      <c r="AJ360" s="302"/>
      <c r="AL360" s="147">
        <v>7</v>
      </c>
    </row>
    <row r="361" spans="1:44" ht="13.5" hidden="1" customHeight="1" x14ac:dyDescent="0.15">
      <c r="A361" s="371"/>
      <c r="B361" s="470"/>
      <c r="C361" s="478" t="s">
        <v>7188</v>
      </c>
      <c r="D361" s="479"/>
      <c r="E361" s="479"/>
      <c r="F361" s="480"/>
      <c r="G361" s="487" t="s">
        <v>7193</v>
      </c>
      <c r="H361" s="487"/>
      <c r="I361" s="487"/>
      <c r="J361" s="488"/>
      <c r="K361" s="131">
        <f>実績報告総括表!AJ635</f>
        <v>0</v>
      </c>
      <c r="L361" s="131">
        <f>実績報告総括表!AQ635</f>
        <v>0</v>
      </c>
      <c r="M361" s="131">
        <f>K361-L361</f>
        <v>0</v>
      </c>
      <c r="N361" s="131">
        <f>実績報告総括表!AX635</f>
        <v>0</v>
      </c>
      <c r="O361" s="131">
        <f>ROUNDDOWN(MIN(M361:N361)*3/4,0)</f>
        <v>0</v>
      </c>
      <c r="P361" s="489">
        <f>SUM(O361:O363)</f>
        <v>0</v>
      </c>
      <c r="Q361" s="648">
        <f>IFERROR(VLOOKUP(実績報告総括表!C629,リンク先!$C$3:$D$5,2,FALSE),0)</f>
        <v>0</v>
      </c>
      <c r="R361" s="636">
        <f>MIN(P361:Q363)</f>
        <v>0</v>
      </c>
      <c r="S361" s="639"/>
      <c r="T361" s="642"/>
      <c r="U361" s="642"/>
      <c r="V361" s="645"/>
      <c r="W361" s="299"/>
      <c r="X361" s="300"/>
      <c r="Y361" s="300"/>
      <c r="Z361" s="300"/>
      <c r="AA361" s="300"/>
      <c r="AB361" s="300"/>
      <c r="AC361" s="300"/>
      <c r="AD361" s="300"/>
      <c r="AE361" s="301"/>
      <c r="AF361" s="300"/>
      <c r="AG361" s="300"/>
      <c r="AH361" s="300"/>
      <c r="AI361" s="300"/>
      <c r="AJ361" s="302"/>
      <c r="AL361" s="147">
        <v>8</v>
      </c>
      <c r="AR361" s="170"/>
    </row>
    <row r="362" spans="1:44" ht="13.5" hidden="1" customHeight="1" x14ac:dyDescent="0.15">
      <c r="A362" s="371"/>
      <c r="B362" s="470"/>
      <c r="C362" s="481"/>
      <c r="D362" s="482"/>
      <c r="E362" s="482"/>
      <c r="F362" s="483"/>
      <c r="G362" s="607" t="s">
        <v>7189</v>
      </c>
      <c r="H362" s="607"/>
      <c r="I362" s="607"/>
      <c r="J362" s="608"/>
      <c r="K362" s="135">
        <f>実績報告総括表!AJ636</f>
        <v>0</v>
      </c>
      <c r="L362" s="135">
        <f>実績報告総括表!AQ636</f>
        <v>0</v>
      </c>
      <c r="M362" s="131">
        <f>K362-L362</f>
        <v>0</v>
      </c>
      <c r="N362" s="131">
        <f>実績報告総括表!AX636</f>
        <v>0</v>
      </c>
      <c r="O362" s="135">
        <f>ROUNDDOWN(MIN(M362:N362)*2/3,0)</f>
        <v>0</v>
      </c>
      <c r="P362" s="490"/>
      <c r="Q362" s="649"/>
      <c r="R362" s="637"/>
      <c r="S362" s="640"/>
      <c r="T362" s="643"/>
      <c r="U362" s="643"/>
      <c r="V362" s="646"/>
      <c r="W362" s="299"/>
      <c r="X362" s="300"/>
      <c r="Y362" s="300"/>
      <c r="Z362" s="300"/>
      <c r="AA362" s="300"/>
      <c r="AB362" s="300"/>
      <c r="AC362" s="300"/>
      <c r="AD362" s="300"/>
      <c r="AE362" s="301"/>
      <c r="AF362" s="300"/>
      <c r="AG362" s="300"/>
      <c r="AH362" s="300"/>
      <c r="AI362" s="300"/>
      <c r="AJ362" s="302"/>
      <c r="AK362" s="167"/>
      <c r="AL362" s="147">
        <v>9</v>
      </c>
    </row>
    <row r="363" spans="1:44" ht="13.5" hidden="1" customHeight="1" x14ac:dyDescent="0.15">
      <c r="A363" s="371"/>
      <c r="B363" s="470"/>
      <c r="C363" s="602"/>
      <c r="D363" s="603"/>
      <c r="E363" s="603"/>
      <c r="F363" s="604"/>
      <c r="G363" s="605" t="s">
        <v>7187</v>
      </c>
      <c r="H363" s="605"/>
      <c r="I363" s="605"/>
      <c r="J363" s="606"/>
      <c r="K363" s="132">
        <f>実績報告総括表!AJ637</f>
        <v>0</v>
      </c>
      <c r="L363" s="132">
        <f>実績報告総括表!AQ637</f>
        <v>0</v>
      </c>
      <c r="M363" s="132">
        <f>K363-L363</f>
        <v>0</v>
      </c>
      <c r="N363" s="132">
        <f>実績報告総括表!AX637</f>
        <v>0</v>
      </c>
      <c r="O363" s="132">
        <f>ROUNDDOWN(MIN(M363:N363)*1/2,0)</f>
        <v>0</v>
      </c>
      <c r="P363" s="491"/>
      <c r="Q363" s="650"/>
      <c r="R363" s="638"/>
      <c r="S363" s="641"/>
      <c r="T363" s="644"/>
      <c r="U363" s="644"/>
      <c r="V363" s="647"/>
      <c r="W363" s="171" t="s">
        <v>7292</v>
      </c>
      <c r="X363" s="441">
        <f>SUM(実績報告総括表!R629:R648)</f>
        <v>0</v>
      </c>
      <c r="Y363" s="441"/>
      <c r="Z363" s="609" t="s">
        <v>7159</v>
      </c>
      <c r="AA363" s="609"/>
      <c r="AB363" s="440" t="s">
        <v>7178</v>
      </c>
      <c r="AC363" s="440"/>
      <c r="AD363" s="441">
        <f>SUM(実績報告総括表!S629:S648)</f>
        <v>0</v>
      </c>
      <c r="AE363" s="441"/>
      <c r="AF363" s="440" t="s">
        <v>7179</v>
      </c>
      <c r="AG363" s="440"/>
      <c r="AH363" s="441">
        <f>SUM(実績報告総括表!T629:T648)</f>
        <v>0</v>
      </c>
      <c r="AI363" s="441"/>
      <c r="AJ363" s="137" t="s">
        <v>7180</v>
      </c>
      <c r="AL363" s="147">
        <v>10</v>
      </c>
    </row>
    <row r="364" spans="1:44" ht="13.5" hidden="1" customHeight="1" x14ac:dyDescent="0.15">
      <c r="A364" s="371"/>
      <c r="B364" s="471"/>
      <c r="C364" s="525" t="s">
        <v>7230</v>
      </c>
      <c r="D364" s="526"/>
      <c r="E364" s="526"/>
      <c r="F364" s="527"/>
      <c r="G364" s="528" t="str">
        <f>実績報告総括表!AI638</f>
        <v/>
      </c>
      <c r="H364" s="528"/>
      <c r="I364" s="528"/>
      <c r="J364" s="529"/>
      <c r="K364" s="134">
        <f>実績報告総括表!AJ638</f>
        <v>0</v>
      </c>
      <c r="L364" s="134">
        <f>実績報告総括表!AQ638</f>
        <v>0</v>
      </c>
      <c r="M364" s="136">
        <f>K364-L364</f>
        <v>0</v>
      </c>
      <c r="N364" s="134">
        <f>実績報告総括表!AX638</f>
        <v>0</v>
      </c>
      <c r="O364" s="134">
        <f>IF(G364="連携コース",ROUNDDOWN(MIN(M364:N364)*2/3,0),ROUNDDOWN(MIN(M364:N364)*1/2,0))</f>
        <v>0</v>
      </c>
      <c r="P364" s="182"/>
      <c r="Q364" s="243">
        <f>IF(G364="連携コース",ROUNDDOWN(AD363*400000+AH363*200000+AE364*2/3,0),ROUNDDOWN(AD363*300000+AH363*150000+AE364*1/2,0))</f>
        <v>0</v>
      </c>
      <c r="R364" s="136">
        <f>MIN(O364:Q364)</f>
        <v>0</v>
      </c>
      <c r="S364" s="254"/>
      <c r="T364" s="182"/>
      <c r="U364" s="182"/>
      <c r="V364" s="234"/>
      <c r="W364" s="172" t="s">
        <v>7293</v>
      </c>
      <c r="X364" s="461">
        <f>SUM(実績報告総括表!U629:U648)</f>
        <v>0</v>
      </c>
      <c r="Y364" s="461"/>
      <c r="Z364" s="462" t="s">
        <v>7159</v>
      </c>
      <c r="AA364" s="462"/>
      <c r="AB364" s="463" t="s">
        <v>7191</v>
      </c>
      <c r="AC364" s="463"/>
      <c r="AD364" s="463"/>
      <c r="AE364" s="461">
        <f>SUM(実績報告総括表!V629:V648)</f>
        <v>0</v>
      </c>
      <c r="AF364" s="461"/>
      <c r="AG364" s="461"/>
      <c r="AH364" s="461"/>
      <c r="AI364" s="464" t="s">
        <v>7192</v>
      </c>
      <c r="AJ364" s="465"/>
      <c r="AL364" s="147">
        <v>11</v>
      </c>
    </row>
    <row r="365" spans="1:44" ht="13.5" hidden="1" customHeight="1" x14ac:dyDescent="0.15">
      <c r="A365" s="65"/>
      <c r="B365" s="469">
        <f>B354+1</f>
        <v>32</v>
      </c>
      <c r="C365" s="472" t="str">
        <f>IF(実績報告総括表!B649="","",実績報告総括表!B649)</f>
        <v/>
      </c>
      <c r="D365" s="472"/>
      <c r="E365" s="472"/>
      <c r="F365" s="472"/>
      <c r="G365" s="472"/>
      <c r="H365" s="472"/>
      <c r="I365" s="472"/>
      <c r="J365" s="473"/>
      <c r="K365" s="54">
        <f>K366+K371</f>
        <v>0</v>
      </c>
      <c r="L365" s="54">
        <f>L366+L371</f>
        <v>0</v>
      </c>
      <c r="M365" s="54">
        <f>M366+M371</f>
        <v>0</v>
      </c>
      <c r="N365" s="54">
        <f>N366+N371</f>
        <v>0</v>
      </c>
      <c r="O365" s="54">
        <f>O366+O371</f>
        <v>0</v>
      </c>
      <c r="P365" s="128"/>
      <c r="Q365" s="238"/>
      <c r="R365" s="247">
        <f>R366+R371</f>
        <v>0</v>
      </c>
      <c r="S365" s="226">
        <f>S366+S371</f>
        <v>0</v>
      </c>
      <c r="T365" s="247">
        <f>T366+T371</f>
        <v>0</v>
      </c>
      <c r="U365" s="247">
        <f>U366+U371</f>
        <v>0</v>
      </c>
      <c r="V365" s="226">
        <f>V366+V371</f>
        <v>0</v>
      </c>
      <c r="W365" s="474"/>
      <c r="X365" s="475"/>
      <c r="Y365" s="475"/>
      <c r="Z365" s="475"/>
      <c r="AA365" s="475"/>
      <c r="AB365" s="475"/>
      <c r="AC365" s="475"/>
      <c r="AD365" s="475"/>
      <c r="AE365" s="475"/>
      <c r="AF365" s="475"/>
      <c r="AG365" s="475"/>
      <c r="AH365" s="475"/>
      <c r="AI365" s="475"/>
      <c r="AJ365" s="476"/>
      <c r="AL365" s="147">
        <v>1</v>
      </c>
    </row>
    <row r="366" spans="1:44" ht="13.5" hidden="1" customHeight="1" x14ac:dyDescent="0.15">
      <c r="A366" s="56"/>
      <c r="B366" s="470"/>
      <c r="C366" s="477" t="s">
        <v>7204</v>
      </c>
      <c r="D366" s="472"/>
      <c r="E366" s="472"/>
      <c r="F366" s="472"/>
      <c r="G366" s="472"/>
      <c r="H366" s="472"/>
      <c r="I366" s="472"/>
      <c r="J366" s="473"/>
      <c r="K366" s="57">
        <f>SUM(K367:K370)</f>
        <v>0</v>
      </c>
      <c r="L366" s="57">
        <f>SUM(L367:L370)</f>
        <v>0</v>
      </c>
      <c r="M366" s="57">
        <f>SUM(M367:M370)</f>
        <v>0</v>
      </c>
      <c r="N366" s="57">
        <f>SUM(N367:N370)</f>
        <v>0</v>
      </c>
      <c r="O366" s="57">
        <f>SUM(O367:O370)</f>
        <v>0</v>
      </c>
      <c r="P366" s="126"/>
      <c r="Q366" s="239"/>
      <c r="R366" s="57">
        <f>ROUNDDOWN(SUM(R367:R370),-3)</f>
        <v>0</v>
      </c>
      <c r="S366" s="228">
        <f>所要額調!R366</f>
        <v>0</v>
      </c>
      <c r="T366" s="306">
        <v>0</v>
      </c>
      <c r="U366" s="57">
        <f>MIN(R366:S366)</f>
        <v>0</v>
      </c>
      <c r="V366" s="230">
        <f>U366-T366</f>
        <v>0</v>
      </c>
      <c r="W366" s="295"/>
      <c r="X366" s="296"/>
      <c r="Y366" s="296"/>
      <c r="Z366" s="296"/>
      <c r="AA366" s="296"/>
      <c r="AB366" s="296"/>
      <c r="AC366" s="296"/>
      <c r="AD366" s="296"/>
      <c r="AE366" s="297"/>
      <c r="AF366" s="296"/>
      <c r="AG366" s="296"/>
      <c r="AH366" s="296"/>
      <c r="AI366" s="296"/>
      <c r="AJ366" s="298"/>
      <c r="AK366" s="167"/>
      <c r="AL366" s="147">
        <v>2</v>
      </c>
    </row>
    <row r="367" spans="1:44" ht="13.5" hidden="1" customHeight="1" x14ac:dyDescent="0.15">
      <c r="A367" s="56"/>
      <c r="B367" s="470"/>
      <c r="C367" s="478" t="s">
        <v>7188</v>
      </c>
      <c r="D367" s="479"/>
      <c r="E367" s="479"/>
      <c r="F367" s="480"/>
      <c r="G367" s="487" t="s">
        <v>7193</v>
      </c>
      <c r="H367" s="487"/>
      <c r="I367" s="487"/>
      <c r="J367" s="488"/>
      <c r="K367" s="130">
        <f>実績報告総括表!AJ650</f>
        <v>0</v>
      </c>
      <c r="L367" s="130">
        <f>実績報告総括表!AQ650</f>
        <v>0</v>
      </c>
      <c r="M367" s="130">
        <f>K367-L367</f>
        <v>0</v>
      </c>
      <c r="N367" s="130">
        <f>実績報告総括表!AX650</f>
        <v>0</v>
      </c>
      <c r="O367" s="133">
        <f>ROUNDDOWN(MIN(M367:N367)*3/4,0)</f>
        <v>0</v>
      </c>
      <c r="P367" s="489">
        <f>SUM(O367:O369)</f>
        <v>0</v>
      </c>
      <c r="Q367" s="648">
        <f>IFERROR(VLOOKUP(実績報告総括表!C649,リンク先!$C$6:$D$8,2,FALSE),0)</f>
        <v>0</v>
      </c>
      <c r="R367" s="636">
        <f>MIN(P367:Q369)</f>
        <v>0</v>
      </c>
      <c r="S367" s="639"/>
      <c r="T367" s="642"/>
      <c r="U367" s="642"/>
      <c r="V367" s="645"/>
      <c r="W367" s="299"/>
      <c r="X367" s="300"/>
      <c r="Y367" s="300"/>
      <c r="Z367" s="300"/>
      <c r="AA367" s="300"/>
      <c r="AB367" s="300"/>
      <c r="AC367" s="300"/>
      <c r="AD367" s="300"/>
      <c r="AE367" s="301"/>
      <c r="AF367" s="300"/>
      <c r="AG367" s="300"/>
      <c r="AH367" s="300"/>
      <c r="AI367" s="300"/>
      <c r="AJ367" s="302"/>
      <c r="AK367" s="167"/>
      <c r="AL367" s="147">
        <v>3</v>
      </c>
    </row>
    <row r="368" spans="1:44" ht="13.5" hidden="1" customHeight="1" x14ac:dyDescent="0.15">
      <c r="A368" s="371"/>
      <c r="B368" s="470"/>
      <c r="C368" s="481"/>
      <c r="D368" s="482"/>
      <c r="E368" s="482"/>
      <c r="F368" s="483"/>
      <c r="G368" s="500" t="s">
        <v>7261</v>
      </c>
      <c r="H368" s="500"/>
      <c r="I368" s="500"/>
      <c r="J368" s="501"/>
      <c r="K368" s="131">
        <f>実績報告総括表!AJ651</f>
        <v>0</v>
      </c>
      <c r="L368" s="131">
        <f>実績報告総括表!AQ651</f>
        <v>0</v>
      </c>
      <c r="M368" s="131">
        <f>K368-L368</f>
        <v>0</v>
      </c>
      <c r="N368" s="131">
        <f>実績報告総括表!AX651</f>
        <v>0</v>
      </c>
      <c r="O368" s="131">
        <f>ROUNDDOWN(MIN(M368:N368)*2/3,0)</f>
        <v>0</v>
      </c>
      <c r="P368" s="490"/>
      <c r="Q368" s="649"/>
      <c r="R368" s="637"/>
      <c r="S368" s="640"/>
      <c r="T368" s="643"/>
      <c r="U368" s="643"/>
      <c r="V368" s="646"/>
      <c r="W368" s="299"/>
      <c r="X368" s="300"/>
      <c r="Y368" s="300"/>
      <c r="Z368" s="300"/>
      <c r="AA368" s="300"/>
      <c r="AB368" s="300"/>
      <c r="AC368" s="300"/>
      <c r="AD368" s="300"/>
      <c r="AE368" s="301"/>
      <c r="AF368" s="300"/>
      <c r="AG368" s="300"/>
      <c r="AH368" s="300"/>
      <c r="AI368" s="300"/>
      <c r="AJ368" s="302"/>
      <c r="AL368" s="147">
        <v>4</v>
      </c>
      <c r="AQ368" s="169"/>
    </row>
    <row r="369" spans="1:44" ht="13.5" hidden="1" customHeight="1" x14ac:dyDescent="0.15">
      <c r="A369" s="56"/>
      <c r="B369" s="470"/>
      <c r="C369" s="484"/>
      <c r="D369" s="485"/>
      <c r="E369" s="485"/>
      <c r="F369" s="486"/>
      <c r="G369" s="503" t="s">
        <v>7187</v>
      </c>
      <c r="H369" s="503"/>
      <c r="I369" s="503"/>
      <c r="J369" s="504"/>
      <c r="K369" s="132">
        <f>実績報告総括表!AJ652</f>
        <v>0</v>
      </c>
      <c r="L369" s="132">
        <f>実績報告総括表!AQ652</f>
        <v>0</v>
      </c>
      <c r="M369" s="132">
        <f>K369-L369</f>
        <v>0</v>
      </c>
      <c r="N369" s="132">
        <f>実績報告総括表!AX652</f>
        <v>0</v>
      </c>
      <c r="O369" s="132">
        <f>ROUNDDOWN(MIN(M369:N369)*1/2,0)</f>
        <v>0</v>
      </c>
      <c r="P369" s="491"/>
      <c r="Q369" s="650"/>
      <c r="R369" s="638"/>
      <c r="S369" s="641"/>
      <c r="T369" s="644"/>
      <c r="U369" s="644"/>
      <c r="V369" s="647"/>
      <c r="W369" s="299"/>
      <c r="X369" s="300"/>
      <c r="Y369" s="300"/>
      <c r="Z369" s="300"/>
      <c r="AA369" s="300"/>
      <c r="AB369" s="300"/>
      <c r="AC369" s="300"/>
      <c r="AD369" s="300"/>
      <c r="AE369" s="301"/>
      <c r="AF369" s="300"/>
      <c r="AG369" s="300"/>
      <c r="AH369" s="300"/>
      <c r="AI369" s="300"/>
      <c r="AJ369" s="302"/>
      <c r="AK369" s="167"/>
      <c r="AL369" s="147">
        <v>5</v>
      </c>
    </row>
    <row r="370" spans="1:44" ht="13.5" hidden="1" customHeight="1" x14ac:dyDescent="0.15">
      <c r="A370" s="56"/>
      <c r="B370" s="470"/>
      <c r="C370" s="525" t="s">
        <v>7230</v>
      </c>
      <c r="D370" s="526"/>
      <c r="E370" s="526"/>
      <c r="F370" s="527"/>
      <c r="G370" s="528" t="str">
        <f>実績報告総括表!AI653</f>
        <v/>
      </c>
      <c r="H370" s="528"/>
      <c r="I370" s="528"/>
      <c r="J370" s="529"/>
      <c r="K370" s="132">
        <f>実績報告総括表!AJ653</f>
        <v>0</v>
      </c>
      <c r="L370" s="132">
        <f>実績報告総括表!AQ653</f>
        <v>0</v>
      </c>
      <c r="M370" s="132">
        <f>K370-L370</f>
        <v>0</v>
      </c>
      <c r="N370" s="132">
        <f>実績報告総括表!AX653</f>
        <v>0</v>
      </c>
      <c r="O370" s="132">
        <f>IF(G370="連携コース",ROUNDDOWN(MIN(M370:N370)*2/3,0),ROUNDDOWN(MIN(M370:N370)*1/2,0))</f>
        <v>0</v>
      </c>
      <c r="P370" s="181"/>
      <c r="Q370" s="372">
        <f>IF(G370="連携コース",ROUNDDOWN(AD374*400000+AH374*200000+AE375*2/3,0),ROUNDDOWN(AD374*300000+AH374*150000+AE375*1/2,0))</f>
        <v>0</v>
      </c>
      <c r="R370" s="373">
        <f>MIN(O370:Q370)</f>
        <v>0</v>
      </c>
      <c r="S370" s="253"/>
      <c r="T370" s="259"/>
      <c r="U370" s="259"/>
      <c r="V370" s="233"/>
      <c r="W370" s="299"/>
      <c r="X370" s="300"/>
      <c r="Y370" s="300"/>
      <c r="Z370" s="300"/>
      <c r="AA370" s="300"/>
      <c r="AB370" s="300"/>
      <c r="AC370" s="300"/>
      <c r="AD370" s="300"/>
      <c r="AE370" s="301"/>
      <c r="AF370" s="300"/>
      <c r="AG370" s="300"/>
      <c r="AH370" s="300"/>
      <c r="AI370" s="300"/>
      <c r="AJ370" s="302"/>
      <c r="AK370" s="167"/>
      <c r="AL370" s="147">
        <v>6</v>
      </c>
    </row>
    <row r="371" spans="1:44" ht="13.5" hidden="1" customHeight="1" x14ac:dyDescent="0.15">
      <c r="A371" s="56"/>
      <c r="B371" s="470"/>
      <c r="C371" s="530" t="s">
        <v>7209</v>
      </c>
      <c r="D371" s="531"/>
      <c r="E371" s="531"/>
      <c r="F371" s="531"/>
      <c r="G371" s="531"/>
      <c r="H371" s="531"/>
      <c r="I371" s="531"/>
      <c r="J371" s="532"/>
      <c r="K371" s="134">
        <f>SUM(K372:K375)</f>
        <v>0</v>
      </c>
      <c r="L371" s="134">
        <f>SUM(L372:L375)</f>
        <v>0</v>
      </c>
      <c r="M371" s="134">
        <f>SUM(M372:M375)</f>
        <v>0</v>
      </c>
      <c r="N371" s="134">
        <f>SUM(N372:N375)</f>
        <v>0</v>
      </c>
      <c r="O371" s="134">
        <f>SUM(O372:O375)</f>
        <v>0</v>
      </c>
      <c r="P371" s="182"/>
      <c r="Q371" s="242"/>
      <c r="R371" s="136">
        <f>ROUNDDOWN(SUM(R372:R375),-3)</f>
        <v>0</v>
      </c>
      <c r="S371" s="228">
        <f>所要額調!R371</f>
        <v>0</v>
      </c>
      <c r="T371" s="306">
        <v>0</v>
      </c>
      <c r="U371" s="57">
        <f>MIN(R371:S371)</f>
        <v>0</v>
      </c>
      <c r="V371" s="230">
        <f>U371-T371</f>
        <v>0</v>
      </c>
      <c r="W371" s="299"/>
      <c r="X371" s="300"/>
      <c r="Y371" s="300"/>
      <c r="Z371" s="300"/>
      <c r="AA371" s="300"/>
      <c r="AB371" s="300"/>
      <c r="AC371" s="300"/>
      <c r="AD371" s="300"/>
      <c r="AE371" s="301"/>
      <c r="AF371" s="300"/>
      <c r="AG371" s="300"/>
      <c r="AH371" s="300"/>
      <c r="AI371" s="300"/>
      <c r="AJ371" s="302"/>
      <c r="AL371" s="147">
        <v>7</v>
      </c>
    </row>
    <row r="372" spans="1:44" ht="13.5" hidden="1" customHeight="1" x14ac:dyDescent="0.15">
      <c r="A372" s="371"/>
      <c r="B372" s="470"/>
      <c r="C372" s="478" t="s">
        <v>7188</v>
      </c>
      <c r="D372" s="479"/>
      <c r="E372" s="479"/>
      <c r="F372" s="480"/>
      <c r="G372" s="487" t="s">
        <v>7193</v>
      </c>
      <c r="H372" s="487"/>
      <c r="I372" s="487"/>
      <c r="J372" s="488"/>
      <c r="K372" s="131">
        <f>実績報告総括表!AJ655</f>
        <v>0</v>
      </c>
      <c r="L372" s="131">
        <f>実績報告総括表!AQ655</f>
        <v>0</v>
      </c>
      <c r="M372" s="131">
        <f>K372-L372</f>
        <v>0</v>
      </c>
      <c r="N372" s="131">
        <f>実績報告総括表!AX655</f>
        <v>0</v>
      </c>
      <c r="O372" s="131">
        <f>ROUNDDOWN(MIN(M372:N372)*3/4,0)</f>
        <v>0</v>
      </c>
      <c r="P372" s="489">
        <f>SUM(O372:O374)</f>
        <v>0</v>
      </c>
      <c r="Q372" s="648">
        <f>IFERROR(VLOOKUP(実績報告総括表!C649,リンク先!$C$3:$D$5,2,FALSE),0)</f>
        <v>0</v>
      </c>
      <c r="R372" s="636">
        <f>MIN(P372:Q374)</f>
        <v>0</v>
      </c>
      <c r="S372" s="639"/>
      <c r="T372" s="642"/>
      <c r="U372" s="642"/>
      <c r="V372" s="645"/>
      <c r="W372" s="299"/>
      <c r="X372" s="300"/>
      <c r="Y372" s="300"/>
      <c r="Z372" s="300"/>
      <c r="AA372" s="300"/>
      <c r="AB372" s="300"/>
      <c r="AC372" s="300"/>
      <c r="AD372" s="300"/>
      <c r="AE372" s="301"/>
      <c r="AF372" s="300"/>
      <c r="AG372" s="300"/>
      <c r="AH372" s="300"/>
      <c r="AI372" s="300"/>
      <c r="AJ372" s="302"/>
      <c r="AL372" s="147">
        <v>8</v>
      </c>
      <c r="AR372" s="170"/>
    </row>
    <row r="373" spans="1:44" ht="13.5" hidden="1" customHeight="1" x14ac:dyDescent="0.15">
      <c r="A373" s="371"/>
      <c r="B373" s="470"/>
      <c r="C373" s="481"/>
      <c r="D373" s="482"/>
      <c r="E373" s="482"/>
      <c r="F373" s="483"/>
      <c r="G373" s="607" t="s">
        <v>7189</v>
      </c>
      <c r="H373" s="607"/>
      <c r="I373" s="607"/>
      <c r="J373" s="608"/>
      <c r="K373" s="135">
        <f>実績報告総括表!AJ656</f>
        <v>0</v>
      </c>
      <c r="L373" s="135">
        <f>実績報告総括表!AQ656</f>
        <v>0</v>
      </c>
      <c r="M373" s="131">
        <f>K373-L373</f>
        <v>0</v>
      </c>
      <c r="N373" s="131">
        <f>実績報告総括表!AX656</f>
        <v>0</v>
      </c>
      <c r="O373" s="135">
        <f>ROUNDDOWN(MIN(M373:N373)*2/3,0)</f>
        <v>0</v>
      </c>
      <c r="P373" s="490"/>
      <c r="Q373" s="649"/>
      <c r="R373" s="637"/>
      <c r="S373" s="640"/>
      <c r="T373" s="643"/>
      <c r="U373" s="643"/>
      <c r="V373" s="646"/>
      <c r="W373" s="299"/>
      <c r="X373" s="300"/>
      <c r="Y373" s="300"/>
      <c r="Z373" s="300"/>
      <c r="AA373" s="300"/>
      <c r="AB373" s="300"/>
      <c r="AC373" s="300"/>
      <c r="AD373" s="300"/>
      <c r="AE373" s="301"/>
      <c r="AF373" s="300"/>
      <c r="AG373" s="300"/>
      <c r="AH373" s="300"/>
      <c r="AI373" s="300"/>
      <c r="AJ373" s="302"/>
      <c r="AK373" s="167"/>
      <c r="AL373" s="147">
        <v>9</v>
      </c>
    </row>
    <row r="374" spans="1:44" ht="13.5" hidden="1" customHeight="1" x14ac:dyDescent="0.15">
      <c r="A374" s="371"/>
      <c r="B374" s="470"/>
      <c r="C374" s="602"/>
      <c r="D374" s="603"/>
      <c r="E374" s="603"/>
      <c r="F374" s="604"/>
      <c r="G374" s="605" t="s">
        <v>7187</v>
      </c>
      <c r="H374" s="605"/>
      <c r="I374" s="605"/>
      <c r="J374" s="606"/>
      <c r="K374" s="132">
        <f>実績報告総括表!AJ657</f>
        <v>0</v>
      </c>
      <c r="L374" s="132">
        <f>実績報告総括表!AQ657</f>
        <v>0</v>
      </c>
      <c r="M374" s="132">
        <f>K374-L374</f>
        <v>0</v>
      </c>
      <c r="N374" s="132">
        <f>実績報告総括表!AX657</f>
        <v>0</v>
      </c>
      <c r="O374" s="132">
        <f>ROUNDDOWN(MIN(M374:N374)*1/2,0)</f>
        <v>0</v>
      </c>
      <c r="P374" s="491"/>
      <c r="Q374" s="650"/>
      <c r="R374" s="638"/>
      <c r="S374" s="641"/>
      <c r="T374" s="644"/>
      <c r="U374" s="644"/>
      <c r="V374" s="647"/>
      <c r="W374" s="171" t="s">
        <v>7292</v>
      </c>
      <c r="X374" s="441">
        <f>SUM(実績報告総括表!R649:R668)</f>
        <v>0</v>
      </c>
      <c r="Y374" s="441"/>
      <c r="Z374" s="609" t="s">
        <v>7159</v>
      </c>
      <c r="AA374" s="609"/>
      <c r="AB374" s="440" t="s">
        <v>7178</v>
      </c>
      <c r="AC374" s="440"/>
      <c r="AD374" s="441">
        <f>SUM(実績報告総括表!S649:S668)</f>
        <v>0</v>
      </c>
      <c r="AE374" s="441"/>
      <c r="AF374" s="440" t="s">
        <v>7179</v>
      </c>
      <c r="AG374" s="440"/>
      <c r="AH374" s="441">
        <f>SUM(実績報告総括表!T649:T668)</f>
        <v>0</v>
      </c>
      <c r="AI374" s="441"/>
      <c r="AJ374" s="137" t="s">
        <v>7180</v>
      </c>
      <c r="AL374" s="147">
        <v>10</v>
      </c>
    </row>
    <row r="375" spans="1:44" ht="13.5" hidden="1" customHeight="1" x14ac:dyDescent="0.15">
      <c r="A375" s="371"/>
      <c r="B375" s="471"/>
      <c r="C375" s="525" t="s">
        <v>7230</v>
      </c>
      <c r="D375" s="526"/>
      <c r="E375" s="526"/>
      <c r="F375" s="527"/>
      <c r="G375" s="528" t="str">
        <f>実績報告総括表!AI658</f>
        <v/>
      </c>
      <c r="H375" s="528"/>
      <c r="I375" s="528"/>
      <c r="J375" s="529"/>
      <c r="K375" s="134">
        <f>実績報告総括表!AJ658</f>
        <v>0</v>
      </c>
      <c r="L375" s="134">
        <f>実績報告総括表!AQ658</f>
        <v>0</v>
      </c>
      <c r="M375" s="136">
        <f>K375-L375</f>
        <v>0</v>
      </c>
      <c r="N375" s="134">
        <f>実績報告総括表!AX658</f>
        <v>0</v>
      </c>
      <c r="O375" s="134">
        <f>IF(G375="連携コース",ROUNDDOWN(MIN(M375:N375)*2/3,0),ROUNDDOWN(MIN(M375:N375)*1/2,0))</f>
        <v>0</v>
      </c>
      <c r="P375" s="182"/>
      <c r="Q375" s="243">
        <f>IF(G375="連携コース",ROUNDDOWN(AD374*400000+AH374*200000+AE375*2/3,0),ROUNDDOWN(AD374*300000+AH374*150000+AE375*1/2,0))</f>
        <v>0</v>
      </c>
      <c r="R375" s="136">
        <f>MIN(O375:Q375)</f>
        <v>0</v>
      </c>
      <c r="S375" s="254"/>
      <c r="T375" s="182"/>
      <c r="U375" s="182"/>
      <c r="V375" s="234"/>
      <c r="W375" s="172" t="s">
        <v>7293</v>
      </c>
      <c r="X375" s="461">
        <f>SUM(実績報告総括表!U649:U668)</f>
        <v>0</v>
      </c>
      <c r="Y375" s="461"/>
      <c r="Z375" s="462" t="s">
        <v>7159</v>
      </c>
      <c r="AA375" s="462"/>
      <c r="AB375" s="463" t="s">
        <v>7191</v>
      </c>
      <c r="AC375" s="463"/>
      <c r="AD375" s="463"/>
      <c r="AE375" s="461">
        <f>SUM(実績報告総括表!V649:V668)</f>
        <v>0</v>
      </c>
      <c r="AF375" s="461"/>
      <c r="AG375" s="461"/>
      <c r="AH375" s="461"/>
      <c r="AI375" s="464" t="s">
        <v>7192</v>
      </c>
      <c r="AJ375" s="465"/>
      <c r="AL375" s="147">
        <v>11</v>
      </c>
    </row>
    <row r="376" spans="1:44" ht="13.5" hidden="1" customHeight="1" x14ac:dyDescent="0.15">
      <c r="A376" s="65"/>
      <c r="B376" s="469">
        <f>B365+1</f>
        <v>33</v>
      </c>
      <c r="C376" s="472" t="str">
        <f>IF(実績報告総括表!B669="","",実績報告総括表!B669)</f>
        <v/>
      </c>
      <c r="D376" s="472"/>
      <c r="E376" s="472"/>
      <c r="F376" s="472"/>
      <c r="G376" s="472"/>
      <c r="H376" s="472"/>
      <c r="I376" s="472"/>
      <c r="J376" s="473"/>
      <c r="K376" s="54">
        <f>K377+K382</f>
        <v>0</v>
      </c>
      <c r="L376" s="54">
        <f>L377+L382</f>
        <v>0</v>
      </c>
      <c r="M376" s="54">
        <f>M377+M382</f>
        <v>0</v>
      </c>
      <c r="N376" s="54">
        <f>N377+N382</f>
        <v>0</v>
      </c>
      <c r="O376" s="54">
        <f>O377+O382</f>
        <v>0</v>
      </c>
      <c r="P376" s="128"/>
      <c r="Q376" s="238"/>
      <c r="R376" s="247">
        <f>R377+R382</f>
        <v>0</v>
      </c>
      <c r="S376" s="226">
        <f>S377+S382</f>
        <v>0</v>
      </c>
      <c r="T376" s="247">
        <f>T377+T382</f>
        <v>0</v>
      </c>
      <c r="U376" s="247">
        <f>U377+U382</f>
        <v>0</v>
      </c>
      <c r="V376" s="226">
        <f>V377+V382</f>
        <v>0</v>
      </c>
      <c r="W376" s="474"/>
      <c r="X376" s="475"/>
      <c r="Y376" s="475"/>
      <c r="Z376" s="475"/>
      <c r="AA376" s="475"/>
      <c r="AB376" s="475"/>
      <c r="AC376" s="475"/>
      <c r="AD376" s="475"/>
      <c r="AE376" s="475"/>
      <c r="AF376" s="475"/>
      <c r="AG376" s="475"/>
      <c r="AH376" s="475"/>
      <c r="AI376" s="475"/>
      <c r="AJ376" s="476"/>
      <c r="AL376" s="147">
        <v>1</v>
      </c>
    </row>
    <row r="377" spans="1:44" ht="13.5" hidden="1" customHeight="1" x14ac:dyDescent="0.15">
      <c r="A377" s="56"/>
      <c r="B377" s="470"/>
      <c r="C377" s="477" t="s">
        <v>7204</v>
      </c>
      <c r="D377" s="472"/>
      <c r="E377" s="472"/>
      <c r="F377" s="472"/>
      <c r="G377" s="472"/>
      <c r="H377" s="472"/>
      <c r="I377" s="472"/>
      <c r="J377" s="473"/>
      <c r="K377" s="57">
        <f>SUM(K378:K381)</f>
        <v>0</v>
      </c>
      <c r="L377" s="57">
        <f>SUM(L378:L381)</f>
        <v>0</v>
      </c>
      <c r="M377" s="57">
        <f>SUM(M378:M381)</f>
        <v>0</v>
      </c>
      <c r="N377" s="57">
        <f>SUM(N378:N381)</f>
        <v>0</v>
      </c>
      <c r="O377" s="57">
        <f>SUM(O378:O381)</f>
        <v>0</v>
      </c>
      <c r="P377" s="126"/>
      <c r="Q377" s="239"/>
      <c r="R377" s="57">
        <f>ROUNDDOWN(SUM(R378:R381),-3)</f>
        <v>0</v>
      </c>
      <c r="S377" s="228">
        <f>所要額調!R377</f>
        <v>0</v>
      </c>
      <c r="T377" s="306">
        <v>0</v>
      </c>
      <c r="U377" s="57">
        <f>MIN(R377:S377)</f>
        <v>0</v>
      </c>
      <c r="V377" s="230">
        <f>U377-T377</f>
        <v>0</v>
      </c>
      <c r="W377" s="295"/>
      <c r="X377" s="296"/>
      <c r="Y377" s="296"/>
      <c r="Z377" s="296"/>
      <c r="AA377" s="296"/>
      <c r="AB377" s="296"/>
      <c r="AC377" s="296"/>
      <c r="AD377" s="296"/>
      <c r="AE377" s="297"/>
      <c r="AF377" s="296"/>
      <c r="AG377" s="296"/>
      <c r="AH377" s="296"/>
      <c r="AI377" s="296"/>
      <c r="AJ377" s="298"/>
      <c r="AK377" s="167"/>
      <c r="AL377" s="147">
        <v>2</v>
      </c>
    </row>
    <row r="378" spans="1:44" ht="13.5" hidden="1" customHeight="1" x14ac:dyDescent="0.15">
      <c r="A378" s="56"/>
      <c r="B378" s="470"/>
      <c r="C378" s="478" t="s">
        <v>7188</v>
      </c>
      <c r="D378" s="479"/>
      <c r="E378" s="479"/>
      <c r="F378" s="480"/>
      <c r="G378" s="487" t="s">
        <v>7193</v>
      </c>
      <c r="H378" s="487"/>
      <c r="I378" s="487"/>
      <c r="J378" s="488"/>
      <c r="K378" s="130">
        <f>実績報告総括表!AJ670</f>
        <v>0</v>
      </c>
      <c r="L378" s="130">
        <f>実績報告総括表!AQ670</f>
        <v>0</v>
      </c>
      <c r="M378" s="130">
        <f>K378-L378</f>
        <v>0</v>
      </c>
      <c r="N378" s="130">
        <f>実績報告総括表!AX670</f>
        <v>0</v>
      </c>
      <c r="O378" s="133">
        <f>ROUNDDOWN(MIN(M378:N378)*3/4,0)</f>
        <v>0</v>
      </c>
      <c r="P378" s="489">
        <f>SUM(O378:O380)</f>
        <v>0</v>
      </c>
      <c r="Q378" s="648">
        <f>IFERROR(VLOOKUP(実績報告総括表!C669,リンク先!$C$6:$D$8,2,FALSE),0)</f>
        <v>0</v>
      </c>
      <c r="R378" s="636">
        <f>MIN(P378:Q380)</f>
        <v>0</v>
      </c>
      <c r="S378" s="639"/>
      <c r="T378" s="642"/>
      <c r="U378" s="642"/>
      <c r="V378" s="645"/>
      <c r="W378" s="299"/>
      <c r="X378" s="300"/>
      <c r="Y378" s="300"/>
      <c r="Z378" s="300"/>
      <c r="AA378" s="300"/>
      <c r="AB378" s="300"/>
      <c r="AC378" s="300"/>
      <c r="AD378" s="300"/>
      <c r="AE378" s="301"/>
      <c r="AF378" s="300"/>
      <c r="AG378" s="300"/>
      <c r="AH378" s="300"/>
      <c r="AI378" s="300"/>
      <c r="AJ378" s="302"/>
      <c r="AK378" s="167"/>
      <c r="AL378" s="147">
        <v>3</v>
      </c>
    </row>
    <row r="379" spans="1:44" ht="13.5" hidden="1" customHeight="1" x14ac:dyDescent="0.15">
      <c r="A379" s="371"/>
      <c r="B379" s="470"/>
      <c r="C379" s="481"/>
      <c r="D379" s="482"/>
      <c r="E379" s="482"/>
      <c r="F379" s="483"/>
      <c r="G379" s="500" t="s">
        <v>7261</v>
      </c>
      <c r="H379" s="500"/>
      <c r="I379" s="500"/>
      <c r="J379" s="501"/>
      <c r="K379" s="131">
        <f>実績報告総括表!AJ671</f>
        <v>0</v>
      </c>
      <c r="L379" s="131">
        <f>実績報告総括表!AQ671</f>
        <v>0</v>
      </c>
      <c r="M379" s="131">
        <f>K379-L379</f>
        <v>0</v>
      </c>
      <c r="N379" s="131">
        <f>実績報告総括表!AX671</f>
        <v>0</v>
      </c>
      <c r="O379" s="131">
        <f>ROUNDDOWN(MIN(M379:N379)*2/3,0)</f>
        <v>0</v>
      </c>
      <c r="P379" s="490"/>
      <c r="Q379" s="649"/>
      <c r="R379" s="637"/>
      <c r="S379" s="640"/>
      <c r="T379" s="643"/>
      <c r="U379" s="643"/>
      <c r="V379" s="646"/>
      <c r="W379" s="299"/>
      <c r="X379" s="300"/>
      <c r="Y379" s="300"/>
      <c r="Z379" s="300"/>
      <c r="AA379" s="300"/>
      <c r="AB379" s="300"/>
      <c r="AC379" s="300"/>
      <c r="AD379" s="300"/>
      <c r="AE379" s="301"/>
      <c r="AF379" s="300"/>
      <c r="AG379" s="300"/>
      <c r="AH379" s="300"/>
      <c r="AI379" s="300"/>
      <c r="AJ379" s="302"/>
      <c r="AL379" s="147">
        <v>4</v>
      </c>
      <c r="AQ379" s="169"/>
    </row>
    <row r="380" spans="1:44" ht="13.5" hidden="1" customHeight="1" x14ac:dyDescent="0.15">
      <c r="A380" s="56"/>
      <c r="B380" s="470"/>
      <c r="C380" s="484"/>
      <c r="D380" s="485"/>
      <c r="E380" s="485"/>
      <c r="F380" s="486"/>
      <c r="G380" s="503" t="s">
        <v>7187</v>
      </c>
      <c r="H380" s="503"/>
      <c r="I380" s="503"/>
      <c r="J380" s="504"/>
      <c r="K380" s="132">
        <f>実績報告総括表!AJ672</f>
        <v>0</v>
      </c>
      <c r="L380" s="132">
        <f>実績報告総括表!AQ672</f>
        <v>0</v>
      </c>
      <c r="M380" s="132">
        <f>K380-L380</f>
        <v>0</v>
      </c>
      <c r="N380" s="132">
        <f>実績報告総括表!AX672</f>
        <v>0</v>
      </c>
      <c r="O380" s="132">
        <f>ROUNDDOWN(MIN(M380:N380)*1/2,0)</f>
        <v>0</v>
      </c>
      <c r="P380" s="491"/>
      <c r="Q380" s="650"/>
      <c r="R380" s="638"/>
      <c r="S380" s="641"/>
      <c r="T380" s="644"/>
      <c r="U380" s="644"/>
      <c r="V380" s="647"/>
      <c r="W380" s="299"/>
      <c r="X380" s="300"/>
      <c r="Y380" s="300"/>
      <c r="Z380" s="300"/>
      <c r="AA380" s="300"/>
      <c r="AB380" s="300"/>
      <c r="AC380" s="300"/>
      <c r="AD380" s="300"/>
      <c r="AE380" s="301"/>
      <c r="AF380" s="300"/>
      <c r="AG380" s="300"/>
      <c r="AH380" s="300"/>
      <c r="AI380" s="300"/>
      <c r="AJ380" s="302"/>
      <c r="AK380" s="167"/>
      <c r="AL380" s="147">
        <v>5</v>
      </c>
    </row>
    <row r="381" spans="1:44" ht="13.5" hidden="1" customHeight="1" x14ac:dyDescent="0.15">
      <c r="A381" s="56"/>
      <c r="B381" s="470"/>
      <c r="C381" s="525" t="s">
        <v>7230</v>
      </c>
      <c r="D381" s="526"/>
      <c r="E381" s="526"/>
      <c r="F381" s="527"/>
      <c r="G381" s="528" t="str">
        <f>実績報告総括表!AI673</f>
        <v/>
      </c>
      <c r="H381" s="528"/>
      <c r="I381" s="528"/>
      <c r="J381" s="529"/>
      <c r="K381" s="132">
        <f>実績報告総括表!AJ673</f>
        <v>0</v>
      </c>
      <c r="L381" s="132">
        <f>実績報告総括表!AQ673</f>
        <v>0</v>
      </c>
      <c r="M381" s="132">
        <f>K381-L381</f>
        <v>0</v>
      </c>
      <c r="N381" s="132">
        <f>実績報告総括表!AX673</f>
        <v>0</v>
      </c>
      <c r="O381" s="132">
        <f>IF(G381="連携コース",ROUNDDOWN(MIN(M381:N381)*2/3,0),ROUNDDOWN(MIN(M381:N381)*1/2,0))</f>
        <v>0</v>
      </c>
      <c r="P381" s="181"/>
      <c r="Q381" s="372">
        <f>IF(G381="連携コース",ROUNDDOWN(AD385*400000+AH385*200000+AE386*2/3,0),ROUNDDOWN(AD385*300000+AH385*150000+AE386*1/2,0))</f>
        <v>0</v>
      </c>
      <c r="R381" s="373">
        <f>MIN(O381:Q381)</f>
        <v>0</v>
      </c>
      <c r="S381" s="253"/>
      <c r="T381" s="259"/>
      <c r="U381" s="259"/>
      <c r="V381" s="233"/>
      <c r="W381" s="299"/>
      <c r="X381" s="300"/>
      <c r="Y381" s="300"/>
      <c r="Z381" s="300"/>
      <c r="AA381" s="300"/>
      <c r="AB381" s="300"/>
      <c r="AC381" s="300"/>
      <c r="AD381" s="300"/>
      <c r="AE381" s="301"/>
      <c r="AF381" s="300"/>
      <c r="AG381" s="300"/>
      <c r="AH381" s="300"/>
      <c r="AI381" s="300"/>
      <c r="AJ381" s="302"/>
      <c r="AK381" s="167"/>
      <c r="AL381" s="147">
        <v>6</v>
      </c>
    </row>
    <row r="382" spans="1:44" ht="13.5" hidden="1" customHeight="1" x14ac:dyDescent="0.15">
      <c r="A382" s="56"/>
      <c r="B382" s="470"/>
      <c r="C382" s="530" t="s">
        <v>7209</v>
      </c>
      <c r="D382" s="531"/>
      <c r="E382" s="531"/>
      <c r="F382" s="531"/>
      <c r="G382" s="531"/>
      <c r="H382" s="531"/>
      <c r="I382" s="531"/>
      <c r="J382" s="532"/>
      <c r="K382" s="134">
        <f>SUM(K383:K386)</f>
        <v>0</v>
      </c>
      <c r="L382" s="134">
        <f>SUM(L383:L386)</f>
        <v>0</v>
      </c>
      <c r="M382" s="134">
        <f>SUM(M383:M386)</f>
        <v>0</v>
      </c>
      <c r="N382" s="134">
        <f>SUM(N383:N386)</f>
        <v>0</v>
      </c>
      <c r="O382" s="134">
        <f>SUM(O383:O386)</f>
        <v>0</v>
      </c>
      <c r="P382" s="182"/>
      <c r="Q382" s="242"/>
      <c r="R382" s="136">
        <f>ROUNDDOWN(SUM(R383:R386),-3)</f>
        <v>0</v>
      </c>
      <c r="S382" s="228">
        <f>所要額調!R382</f>
        <v>0</v>
      </c>
      <c r="T382" s="306">
        <v>0</v>
      </c>
      <c r="U382" s="57">
        <f>MIN(R382:S382)</f>
        <v>0</v>
      </c>
      <c r="V382" s="230">
        <f>U382-T382</f>
        <v>0</v>
      </c>
      <c r="W382" s="299"/>
      <c r="X382" s="300"/>
      <c r="Y382" s="300"/>
      <c r="Z382" s="300"/>
      <c r="AA382" s="300"/>
      <c r="AB382" s="300"/>
      <c r="AC382" s="300"/>
      <c r="AD382" s="300"/>
      <c r="AE382" s="301"/>
      <c r="AF382" s="300"/>
      <c r="AG382" s="300"/>
      <c r="AH382" s="300"/>
      <c r="AI382" s="300"/>
      <c r="AJ382" s="302"/>
      <c r="AL382" s="147">
        <v>7</v>
      </c>
    </row>
    <row r="383" spans="1:44" ht="13.5" hidden="1" customHeight="1" x14ac:dyDescent="0.15">
      <c r="A383" s="371"/>
      <c r="B383" s="470"/>
      <c r="C383" s="478" t="s">
        <v>7188</v>
      </c>
      <c r="D383" s="479"/>
      <c r="E383" s="479"/>
      <c r="F383" s="480"/>
      <c r="G383" s="487" t="s">
        <v>7193</v>
      </c>
      <c r="H383" s="487"/>
      <c r="I383" s="487"/>
      <c r="J383" s="488"/>
      <c r="K383" s="131">
        <f>実績報告総括表!AJ675</f>
        <v>0</v>
      </c>
      <c r="L383" s="131">
        <f>実績報告総括表!AQ675</f>
        <v>0</v>
      </c>
      <c r="M383" s="131">
        <f>K383-L383</f>
        <v>0</v>
      </c>
      <c r="N383" s="131">
        <f>実績報告総括表!AX675</f>
        <v>0</v>
      </c>
      <c r="O383" s="131">
        <f>ROUNDDOWN(MIN(M383:N383)*3/4,0)</f>
        <v>0</v>
      </c>
      <c r="P383" s="489">
        <f>SUM(O383:O385)</f>
        <v>0</v>
      </c>
      <c r="Q383" s="648">
        <f>IFERROR(VLOOKUP(実績報告総括表!C669,リンク先!$C$3:$D$5,2,FALSE),0)</f>
        <v>0</v>
      </c>
      <c r="R383" s="636">
        <f>MIN(P383:Q385)</f>
        <v>0</v>
      </c>
      <c r="S383" s="639"/>
      <c r="T383" s="642"/>
      <c r="U383" s="642"/>
      <c r="V383" s="645"/>
      <c r="W383" s="299"/>
      <c r="X383" s="300"/>
      <c r="Y383" s="300"/>
      <c r="Z383" s="300"/>
      <c r="AA383" s="300"/>
      <c r="AB383" s="300"/>
      <c r="AC383" s="300"/>
      <c r="AD383" s="300"/>
      <c r="AE383" s="301"/>
      <c r="AF383" s="300"/>
      <c r="AG383" s="300"/>
      <c r="AH383" s="300"/>
      <c r="AI383" s="300"/>
      <c r="AJ383" s="302"/>
      <c r="AL383" s="147">
        <v>8</v>
      </c>
      <c r="AR383" s="170"/>
    </row>
    <row r="384" spans="1:44" ht="13.5" hidden="1" customHeight="1" x14ac:dyDescent="0.15">
      <c r="A384" s="371"/>
      <c r="B384" s="470"/>
      <c r="C384" s="481"/>
      <c r="D384" s="482"/>
      <c r="E384" s="482"/>
      <c r="F384" s="483"/>
      <c r="G384" s="607" t="s">
        <v>7189</v>
      </c>
      <c r="H384" s="607"/>
      <c r="I384" s="607"/>
      <c r="J384" s="608"/>
      <c r="K384" s="135">
        <f>実績報告総括表!AJ676</f>
        <v>0</v>
      </c>
      <c r="L384" s="135">
        <f>実績報告総括表!AQ676</f>
        <v>0</v>
      </c>
      <c r="M384" s="131">
        <f>K384-L384</f>
        <v>0</v>
      </c>
      <c r="N384" s="131">
        <f>実績報告総括表!AX676</f>
        <v>0</v>
      </c>
      <c r="O384" s="135">
        <f>ROUNDDOWN(MIN(M384:N384)*2/3,0)</f>
        <v>0</v>
      </c>
      <c r="P384" s="490"/>
      <c r="Q384" s="649"/>
      <c r="R384" s="637"/>
      <c r="S384" s="640"/>
      <c r="T384" s="643"/>
      <c r="U384" s="643"/>
      <c r="V384" s="646"/>
      <c r="W384" s="299"/>
      <c r="X384" s="300"/>
      <c r="Y384" s="300"/>
      <c r="Z384" s="300"/>
      <c r="AA384" s="300"/>
      <c r="AB384" s="300"/>
      <c r="AC384" s="300"/>
      <c r="AD384" s="300"/>
      <c r="AE384" s="301"/>
      <c r="AF384" s="300"/>
      <c r="AG384" s="300"/>
      <c r="AH384" s="300"/>
      <c r="AI384" s="300"/>
      <c r="AJ384" s="302"/>
      <c r="AK384" s="167"/>
      <c r="AL384" s="147">
        <v>9</v>
      </c>
    </row>
    <row r="385" spans="1:44" ht="13.5" hidden="1" customHeight="1" x14ac:dyDescent="0.15">
      <c r="A385" s="371"/>
      <c r="B385" s="470"/>
      <c r="C385" s="602"/>
      <c r="D385" s="603"/>
      <c r="E385" s="603"/>
      <c r="F385" s="604"/>
      <c r="G385" s="605" t="s">
        <v>7187</v>
      </c>
      <c r="H385" s="605"/>
      <c r="I385" s="605"/>
      <c r="J385" s="606"/>
      <c r="K385" s="132">
        <f>実績報告総括表!AJ677</f>
        <v>0</v>
      </c>
      <c r="L385" s="132">
        <f>実績報告総括表!AQ677</f>
        <v>0</v>
      </c>
      <c r="M385" s="132">
        <f>K385-L385</f>
        <v>0</v>
      </c>
      <c r="N385" s="132">
        <f>実績報告総括表!AX677</f>
        <v>0</v>
      </c>
      <c r="O385" s="132">
        <f>ROUNDDOWN(MIN(M385:N385)*1/2,0)</f>
        <v>0</v>
      </c>
      <c r="P385" s="491"/>
      <c r="Q385" s="650"/>
      <c r="R385" s="638"/>
      <c r="S385" s="641"/>
      <c r="T385" s="644"/>
      <c r="U385" s="644"/>
      <c r="V385" s="647"/>
      <c r="W385" s="171" t="s">
        <v>7292</v>
      </c>
      <c r="X385" s="441">
        <f>SUM(実績報告総括表!R669:R688)</f>
        <v>0</v>
      </c>
      <c r="Y385" s="441"/>
      <c r="Z385" s="609" t="s">
        <v>7159</v>
      </c>
      <c r="AA385" s="609"/>
      <c r="AB385" s="440" t="s">
        <v>7178</v>
      </c>
      <c r="AC385" s="440"/>
      <c r="AD385" s="441">
        <f>SUM(実績報告総括表!S669:S688)</f>
        <v>0</v>
      </c>
      <c r="AE385" s="441"/>
      <c r="AF385" s="440" t="s">
        <v>7179</v>
      </c>
      <c r="AG385" s="440"/>
      <c r="AH385" s="441">
        <f>SUM(実績報告総括表!T669:T688)</f>
        <v>0</v>
      </c>
      <c r="AI385" s="441"/>
      <c r="AJ385" s="137" t="s">
        <v>7180</v>
      </c>
      <c r="AL385" s="147">
        <v>10</v>
      </c>
    </row>
    <row r="386" spans="1:44" ht="13.5" hidden="1" customHeight="1" x14ac:dyDescent="0.15">
      <c r="A386" s="371"/>
      <c r="B386" s="471"/>
      <c r="C386" s="525" t="s">
        <v>7230</v>
      </c>
      <c r="D386" s="526"/>
      <c r="E386" s="526"/>
      <c r="F386" s="527"/>
      <c r="G386" s="528" t="str">
        <f>実績報告総括表!AI678</f>
        <v/>
      </c>
      <c r="H386" s="528"/>
      <c r="I386" s="528"/>
      <c r="J386" s="529"/>
      <c r="K386" s="134">
        <f>実績報告総括表!AJ678</f>
        <v>0</v>
      </c>
      <c r="L386" s="134">
        <f>実績報告総括表!AQ678</f>
        <v>0</v>
      </c>
      <c r="M386" s="136">
        <f>K386-L386</f>
        <v>0</v>
      </c>
      <c r="N386" s="134">
        <f>実績報告総括表!AX678</f>
        <v>0</v>
      </c>
      <c r="O386" s="134">
        <f>IF(G386="連携コース",ROUNDDOWN(MIN(M386:N386)*2/3,0),ROUNDDOWN(MIN(M386:N386)*1/2,0))</f>
        <v>0</v>
      </c>
      <c r="P386" s="182"/>
      <c r="Q386" s="243">
        <f>IF(G386="連携コース",ROUNDDOWN(AD385*400000+AH385*200000+AE386*2/3,0),ROUNDDOWN(AD385*300000+AH385*150000+AE386*1/2,0))</f>
        <v>0</v>
      </c>
      <c r="R386" s="136">
        <f>MIN(O386:Q386)</f>
        <v>0</v>
      </c>
      <c r="S386" s="254"/>
      <c r="T386" s="182"/>
      <c r="U386" s="182"/>
      <c r="V386" s="234"/>
      <c r="W386" s="172" t="s">
        <v>7293</v>
      </c>
      <c r="X386" s="461">
        <f>SUM(実績報告総括表!U669:U688)</f>
        <v>0</v>
      </c>
      <c r="Y386" s="461"/>
      <c r="Z386" s="462" t="s">
        <v>7159</v>
      </c>
      <c r="AA386" s="462"/>
      <c r="AB386" s="463" t="s">
        <v>7191</v>
      </c>
      <c r="AC386" s="463"/>
      <c r="AD386" s="463"/>
      <c r="AE386" s="461">
        <f>SUM(実績報告総括表!V669:V688)</f>
        <v>0</v>
      </c>
      <c r="AF386" s="461"/>
      <c r="AG386" s="461"/>
      <c r="AH386" s="461"/>
      <c r="AI386" s="464" t="s">
        <v>7192</v>
      </c>
      <c r="AJ386" s="465"/>
      <c r="AL386" s="147">
        <v>11</v>
      </c>
    </row>
    <row r="387" spans="1:44" ht="13.5" hidden="1" customHeight="1" x14ac:dyDescent="0.15">
      <c r="A387" s="65"/>
      <c r="B387" s="469">
        <f>B376+1</f>
        <v>34</v>
      </c>
      <c r="C387" s="472" t="str">
        <f>IF(実績報告総括表!B689="","",実績報告総括表!B689)</f>
        <v/>
      </c>
      <c r="D387" s="472"/>
      <c r="E387" s="472"/>
      <c r="F387" s="472"/>
      <c r="G387" s="472"/>
      <c r="H387" s="472"/>
      <c r="I387" s="472"/>
      <c r="J387" s="473"/>
      <c r="K387" s="54">
        <f>K388+K393</f>
        <v>0</v>
      </c>
      <c r="L387" s="54">
        <f>L388+L393</f>
        <v>0</v>
      </c>
      <c r="M387" s="54">
        <f>M388+M393</f>
        <v>0</v>
      </c>
      <c r="N387" s="54">
        <f>N388+N393</f>
        <v>0</v>
      </c>
      <c r="O387" s="54">
        <f>O388+O393</f>
        <v>0</v>
      </c>
      <c r="P387" s="128"/>
      <c r="Q387" s="238"/>
      <c r="R387" s="247">
        <f>R388+R393</f>
        <v>0</v>
      </c>
      <c r="S387" s="226">
        <f>S388+S393</f>
        <v>0</v>
      </c>
      <c r="T387" s="247">
        <f>T388+T393</f>
        <v>0</v>
      </c>
      <c r="U387" s="247">
        <f>U388+U393</f>
        <v>0</v>
      </c>
      <c r="V387" s="226">
        <f>V388+V393</f>
        <v>0</v>
      </c>
      <c r="W387" s="474"/>
      <c r="X387" s="475"/>
      <c r="Y387" s="475"/>
      <c r="Z387" s="475"/>
      <c r="AA387" s="475"/>
      <c r="AB387" s="475"/>
      <c r="AC387" s="475"/>
      <c r="AD387" s="475"/>
      <c r="AE387" s="475"/>
      <c r="AF387" s="475"/>
      <c r="AG387" s="475"/>
      <c r="AH387" s="475"/>
      <c r="AI387" s="475"/>
      <c r="AJ387" s="476"/>
      <c r="AL387" s="147">
        <v>1</v>
      </c>
    </row>
    <row r="388" spans="1:44" ht="13.5" hidden="1" customHeight="1" x14ac:dyDescent="0.15">
      <c r="A388" s="56"/>
      <c r="B388" s="470"/>
      <c r="C388" s="477" t="s">
        <v>7204</v>
      </c>
      <c r="D388" s="472"/>
      <c r="E388" s="472"/>
      <c r="F388" s="472"/>
      <c r="G388" s="472"/>
      <c r="H388" s="472"/>
      <c r="I388" s="472"/>
      <c r="J388" s="473"/>
      <c r="K388" s="57">
        <f>SUM(K389:K392)</f>
        <v>0</v>
      </c>
      <c r="L388" s="57">
        <f>SUM(L389:L392)</f>
        <v>0</v>
      </c>
      <c r="M388" s="57">
        <f>SUM(M389:M392)</f>
        <v>0</v>
      </c>
      <c r="N388" s="57">
        <f>SUM(N389:N392)</f>
        <v>0</v>
      </c>
      <c r="O388" s="57">
        <f>SUM(O389:O392)</f>
        <v>0</v>
      </c>
      <c r="P388" s="126"/>
      <c r="Q388" s="239"/>
      <c r="R388" s="57">
        <f>ROUNDDOWN(SUM(R389:R392),-3)</f>
        <v>0</v>
      </c>
      <c r="S388" s="228">
        <f>所要額調!R388</f>
        <v>0</v>
      </c>
      <c r="T388" s="306">
        <v>0</v>
      </c>
      <c r="U388" s="57">
        <f>MIN(R388:S388)</f>
        <v>0</v>
      </c>
      <c r="V388" s="230">
        <f>U388-T388</f>
        <v>0</v>
      </c>
      <c r="W388" s="295"/>
      <c r="X388" s="296"/>
      <c r="Y388" s="296"/>
      <c r="Z388" s="296"/>
      <c r="AA388" s="296"/>
      <c r="AB388" s="296"/>
      <c r="AC388" s="296"/>
      <c r="AD388" s="296"/>
      <c r="AE388" s="297"/>
      <c r="AF388" s="296"/>
      <c r="AG388" s="296"/>
      <c r="AH388" s="296"/>
      <c r="AI388" s="296"/>
      <c r="AJ388" s="298"/>
      <c r="AK388" s="167"/>
      <c r="AL388" s="147">
        <v>2</v>
      </c>
    </row>
    <row r="389" spans="1:44" ht="13.5" hidden="1" customHeight="1" x14ac:dyDescent="0.15">
      <c r="A389" s="56"/>
      <c r="B389" s="470"/>
      <c r="C389" s="478" t="s">
        <v>7188</v>
      </c>
      <c r="D389" s="479"/>
      <c r="E389" s="479"/>
      <c r="F389" s="480"/>
      <c r="G389" s="487" t="s">
        <v>7193</v>
      </c>
      <c r="H389" s="487"/>
      <c r="I389" s="487"/>
      <c r="J389" s="488"/>
      <c r="K389" s="130">
        <f>実績報告総括表!AJ690</f>
        <v>0</v>
      </c>
      <c r="L389" s="130">
        <f>実績報告総括表!AQ690</f>
        <v>0</v>
      </c>
      <c r="M389" s="130">
        <f>K389-L389</f>
        <v>0</v>
      </c>
      <c r="N389" s="130">
        <f>実績報告総括表!AX690</f>
        <v>0</v>
      </c>
      <c r="O389" s="133">
        <f>ROUNDDOWN(MIN(M389:N389)*3/4,0)</f>
        <v>0</v>
      </c>
      <c r="P389" s="489">
        <f>SUM(O389:O391)</f>
        <v>0</v>
      </c>
      <c r="Q389" s="648">
        <f>IFERROR(VLOOKUP(実績報告総括表!C689,リンク先!$C$6:$D$8,2,FALSE),0)</f>
        <v>0</v>
      </c>
      <c r="R389" s="636">
        <f>MIN(P389:Q391)</f>
        <v>0</v>
      </c>
      <c r="S389" s="639"/>
      <c r="T389" s="642"/>
      <c r="U389" s="642"/>
      <c r="V389" s="645"/>
      <c r="W389" s="299"/>
      <c r="X389" s="300"/>
      <c r="Y389" s="300"/>
      <c r="Z389" s="300"/>
      <c r="AA389" s="300"/>
      <c r="AB389" s="300"/>
      <c r="AC389" s="300"/>
      <c r="AD389" s="300"/>
      <c r="AE389" s="301"/>
      <c r="AF389" s="300"/>
      <c r="AG389" s="300"/>
      <c r="AH389" s="300"/>
      <c r="AI389" s="300"/>
      <c r="AJ389" s="302"/>
      <c r="AK389" s="167"/>
      <c r="AL389" s="147">
        <v>3</v>
      </c>
    </row>
    <row r="390" spans="1:44" ht="13.5" hidden="1" customHeight="1" x14ac:dyDescent="0.15">
      <c r="A390" s="371"/>
      <c r="B390" s="470"/>
      <c r="C390" s="481"/>
      <c r="D390" s="482"/>
      <c r="E390" s="482"/>
      <c r="F390" s="483"/>
      <c r="G390" s="500" t="s">
        <v>7261</v>
      </c>
      <c r="H390" s="500"/>
      <c r="I390" s="500"/>
      <c r="J390" s="501"/>
      <c r="K390" s="131">
        <f>実績報告総括表!AJ691</f>
        <v>0</v>
      </c>
      <c r="L390" s="131">
        <f>実績報告総括表!AQ691</f>
        <v>0</v>
      </c>
      <c r="M390" s="131">
        <f>K390-L390</f>
        <v>0</v>
      </c>
      <c r="N390" s="131">
        <f>実績報告総括表!AX691</f>
        <v>0</v>
      </c>
      <c r="O390" s="131">
        <f>ROUNDDOWN(MIN(M390:N390)*2/3,0)</f>
        <v>0</v>
      </c>
      <c r="P390" s="490"/>
      <c r="Q390" s="649"/>
      <c r="R390" s="637"/>
      <c r="S390" s="640"/>
      <c r="T390" s="643"/>
      <c r="U390" s="643"/>
      <c r="V390" s="646"/>
      <c r="W390" s="299"/>
      <c r="X390" s="300"/>
      <c r="Y390" s="300"/>
      <c r="Z390" s="300"/>
      <c r="AA390" s="300"/>
      <c r="AB390" s="300"/>
      <c r="AC390" s="300"/>
      <c r="AD390" s="300"/>
      <c r="AE390" s="301"/>
      <c r="AF390" s="300"/>
      <c r="AG390" s="300"/>
      <c r="AH390" s="300"/>
      <c r="AI390" s="300"/>
      <c r="AJ390" s="302"/>
      <c r="AL390" s="147">
        <v>4</v>
      </c>
      <c r="AQ390" s="169"/>
    </row>
    <row r="391" spans="1:44" ht="13.5" hidden="1" customHeight="1" x14ac:dyDescent="0.15">
      <c r="A391" s="56"/>
      <c r="B391" s="470"/>
      <c r="C391" s="484"/>
      <c r="D391" s="485"/>
      <c r="E391" s="485"/>
      <c r="F391" s="486"/>
      <c r="G391" s="503" t="s">
        <v>7187</v>
      </c>
      <c r="H391" s="503"/>
      <c r="I391" s="503"/>
      <c r="J391" s="504"/>
      <c r="K391" s="132">
        <f>実績報告総括表!AJ692</f>
        <v>0</v>
      </c>
      <c r="L391" s="132">
        <f>実績報告総括表!AQ692</f>
        <v>0</v>
      </c>
      <c r="M391" s="132">
        <f>K391-L391</f>
        <v>0</v>
      </c>
      <c r="N391" s="132">
        <f>実績報告総括表!AX692</f>
        <v>0</v>
      </c>
      <c r="O391" s="132">
        <f>ROUNDDOWN(MIN(M391:N391)*1/2,0)</f>
        <v>0</v>
      </c>
      <c r="P391" s="491"/>
      <c r="Q391" s="650"/>
      <c r="R391" s="638"/>
      <c r="S391" s="641"/>
      <c r="T391" s="644"/>
      <c r="U391" s="644"/>
      <c r="V391" s="647"/>
      <c r="W391" s="299"/>
      <c r="X391" s="300"/>
      <c r="Y391" s="300"/>
      <c r="Z391" s="300"/>
      <c r="AA391" s="300"/>
      <c r="AB391" s="300"/>
      <c r="AC391" s="300"/>
      <c r="AD391" s="300"/>
      <c r="AE391" s="301"/>
      <c r="AF391" s="300"/>
      <c r="AG391" s="300"/>
      <c r="AH391" s="300"/>
      <c r="AI391" s="300"/>
      <c r="AJ391" s="302"/>
      <c r="AK391" s="167"/>
      <c r="AL391" s="147">
        <v>5</v>
      </c>
    </row>
    <row r="392" spans="1:44" ht="13.5" hidden="1" customHeight="1" x14ac:dyDescent="0.15">
      <c r="A392" s="56"/>
      <c r="B392" s="470"/>
      <c r="C392" s="525" t="s">
        <v>7230</v>
      </c>
      <c r="D392" s="526"/>
      <c r="E392" s="526"/>
      <c r="F392" s="527"/>
      <c r="G392" s="528" t="str">
        <f>実績報告総括表!AI693</f>
        <v/>
      </c>
      <c r="H392" s="528"/>
      <c r="I392" s="528"/>
      <c r="J392" s="529"/>
      <c r="K392" s="132">
        <f>実績報告総括表!AJ693</f>
        <v>0</v>
      </c>
      <c r="L392" s="132">
        <f>実績報告総括表!AQ693</f>
        <v>0</v>
      </c>
      <c r="M392" s="132">
        <f>K392-L392</f>
        <v>0</v>
      </c>
      <c r="N392" s="132">
        <f>実績報告総括表!AX693</f>
        <v>0</v>
      </c>
      <c r="O392" s="132">
        <f>IF(G392="連携コース",ROUNDDOWN(MIN(M392:N392)*2/3,0),ROUNDDOWN(MIN(M392:N392)*1/2,0))</f>
        <v>0</v>
      </c>
      <c r="P392" s="181"/>
      <c r="Q392" s="372">
        <f>IF(G392="連携コース",ROUNDDOWN(AD396*400000+AH396*200000+AE397*2/3,0),ROUNDDOWN(AD396*300000+AH396*150000+AE397*1/2,0))</f>
        <v>0</v>
      </c>
      <c r="R392" s="373">
        <f>MIN(O392:Q392)</f>
        <v>0</v>
      </c>
      <c r="S392" s="253"/>
      <c r="T392" s="259"/>
      <c r="U392" s="259"/>
      <c r="V392" s="233"/>
      <c r="W392" s="299"/>
      <c r="X392" s="300"/>
      <c r="Y392" s="300"/>
      <c r="Z392" s="300"/>
      <c r="AA392" s="300"/>
      <c r="AB392" s="300"/>
      <c r="AC392" s="300"/>
      <c r="AD392" s="300"/>
      <c r="AE392" s="301"/>
      <c r="AF392" s="300"/>
      <c r="AG392" s="300"/>
      <c r="AH392" s="300"/>
      <c r="AI392" s="300"/>
      <c r="AJ392" s="302"/>
      <c r="AK392" s="167"/>
      <c r="AL392" s="147">
        <v>6</v>
      </c>
    </row>
    <row r="393" spans="1:44" ht="13.5" hidden="1" customHeight="1" x14ac:dyDescent="0.15">
      <c r="A393" s="56"/>
      <c r="B393" s="470"/>
      <c r="C393" s="530" t="s">
        <v>7209</v>
      </c>
      <c r="D393" s="531"/>
      <c r="E393" s="531"/>
      <c r="F393" s="531"/>
      <c r="G393" s="531"/>
      <c r="H393" s="531"/>
      <c r="I393" s="531"/>
      <c r="J393" s="532"/>
      <c r="K393" s="134">
        <f>SUM(K394:K397)</f>
        <v>0</v>
      </c>
      <c r="L393" s="134">
        <f>SUM(L394:L397)</f>
        <v>0</v>
      </c>
      <c r="M393" s="134">
        <f>SUM(M394:M397)</f>
        <v>0</v>
      </c>
      <c r="N393" s="134">
        <f>SUM(N394:N397)</f>
        <v>0</v>
      </c>
      <c r="O393" s="134">
        <f>SUM(O394:O397)</f>
        <v>0</v>
      </c>
      <c r="P393" s="182"/>
      <c r="Q393" s="242"/>
      <c r="R393" s="136">
        <f>ROUNDDOWN(SUM(R394:R397),-3)</f>
        <v>0</v>
      </c>
      <c r="S393" s="228">
        <f>所要額調!R393</f>
        <v>0</v>
      </c>
      <c r="T393" s="306">
        <v>0</v>
      </c>
      <c r="U393" s="57">
        <f>MIN(R393:S393)</f>
        <v>0</v>
      </c>
      <c r="V393" s="230">
        <f>U393-T393</f>
        <v>0</v>
      </c>
      <c r="W393" s="299"/>
      <c r="X393" s="300"/>
      <c r="Y393" s="300"/>
      <c r="Z393" s="300"/>
      <c r="AA393" s="300"/>
      <c r="AB393" s="300"/>
      <c r="AC393" s="300"/>
      <c r="AD393" s="300"/>
      <c r="AE393" s="301"/>
      <c r="AF393" s="300"/>
      <c r="AG393" s="300"/>
      <c r="AH393" s="300"/>
      <c r="AI393" s="300"/>
      <c r="AJ393" s="302"/>
      <c r="AL393" s="147">
        <v>7</v>
      </c>
    </row>
    <row r="394" spans="1:44" ht="13.5" hidden="1" customHeight="1" x14ac:dyDescent="0.15">
      <c r="A394" s="371"/>
      <c r="B394" s="470"/>
      <c r="C394" s="478" t="s">
        <v>7188</v>
      </c>
      <c r="D394" s="479"/>
      <c r="E394" s="479"/>
      <c r="F394" s="480"/>
      <c r="G394" s="487" t="s">
        <v>7193</v>
      </c>
      <c r="H394" s="487"/>
      <c r="I394" s="487"/>
      <c r="J394" s="488"/>
      <c r="K394" s="131">
        <f>実績報告総括表!AJ695</f>
        <v>0</v>
      </c>
      <c r="L394" s="131">
        <f>実績報告総括表!AQ695</f>
        <v>0</v>
      </c>
      <c r="M394" s="131">
        <f>K394-L394</f>
        <v>0</v>
      </c>
      <c r="N394" s="131">
        <f>実績報告総括表!AX695</f>
        <v>0</v>
      </c>
      <c r="O394" s="131">
        <f>ROUNDDOWN(MIN(M394:N394)*3/4,0)</f>
        <v>0</v>
      </c>
      <c r="P394" s="489">
        <f>SUM(O394:O396)</f>
        <v>0</v>
      </c>
      <c r="Q394" s="648">
        <f>IFERROR(VLOOKUP(実績報告総括表!C689,リンク先!$C$3:$D$5,2,FALSE),0)</f>
        <v>0</v>
      </c>
      <c r="R394" s="636">
        <f>MIN(P394:Q396)</f>
        <v>0</v>
      </c>
      <c r="S394" s="639"/>
      <c r="T394" s="642"/>
      <c r="U394" s="642"/>
      <c r="V394" s="645"/>
      <c r="W394" s="299"/>
      <c r="X394" s="300"/>
      <c r="Y394" s="300"/>
      <c r="Z394" s="300"/>
      <c r="AA394" s="300"/>
      <c r="AB394" s="300"/>
      <c r="AC394" s="300"/>
      <c r="AD394" s="300"/>
      <c r="AE394" s="301"/>
      <c r="AF394" s="300"/>
      <c r="AG394" s="300"/>
      <c r="AH394" s="300"/>
      <c r="AI394" s="300"/>
      <c r="AJ394" s="302"/>
      <c r="AL394" s="147">
        <v>8</v>
      </c>
      <c r="AR394" s="170"/>
    </row>
    <row r="395" spans="1:44" ht="13.5" hidden="1" customHeight="1" x14ac:dyDescent="0.15">
      <c r="A395" s="371"/>
      <c r="B395" s="470"/>
      <c r="C395" s="481"/>
      <c r="D395" s="482"/>
      <c r="E395" s="482"/>
      <c r="F395" s="483"/>
      <c r="G395" s="607" t="s">
        <v>7189</v>
      </c>
      <c r="H395" s="607"/>
      <c r="I395" s="607"/>
      <c r="J395" s="608"/>
      <c r="K395" s="135">
        <f>実績報告総括表!AJ696</f>
        <v>0</v>
      </c>
      <c r="L395" s="135">
        <f>実績報告総括表!AQ696</f>
        <v>0</v>
      </c>
      <c r="M395" s="131">
        <f>K395-L395</f>
        <v>0</v>
      </c>
      <c r="N395" s="131">
        <f>実績報告総括表!AX696</f>
        <v>0</v>
      </c>
      <c r="O395" s="135">
        <f>ROUNDDOWN(MIN(M395:N395)*2/3,0)</f>
        <v>0</v>
      </c>
      <c r="P395" s="490"/>
      <c r="Q395" s="649"/>
      <c r="R395" s="637"/>
      <c r="S395" s="640"/>
      <c r="T395" s="643"/>
      <c r="U395" s="643"/>
      <c r="V395" s="646"/>
      <c r="W395" s="299"/>
      <c r="X395" s="300"/>
      <c r="Y395" s="300"/>
      <c r="Z395" s="300"/>
      <c r="AA395" s="300"/>
      <c r="AB395" s="300"/>
      <c r="AC395" s="300"/>
      <c r="AD395" s="300"/>
      <c r="AE395" s="301"/>
      <c r="AF395" s="300"/>
      <c r="AG395" s="300"/>
      <c r="AH395" s="300"/>
      <c r="AI395" s="300"/>
      <c r="AJ395" s="302"/>
      <c r="AK395" s="167"/>
      <c r="AL395" s="147">
        <v>9</v>
      </c>
    </row>
    <row r="396" spans="1:44" ht="13.5" hidden="1" customHeight="1" x14ac:dyDescent="0.15">
      <c r="A396" s="371"/>
      <c r="B396" s="470"/>
      <c r="C396" s="602"/>
      <c r="D396" s="603"/>
      <c r="E396" s="603"/>
      <c r="F396" s="604"/>
      <c r="G396" s="605" t="s">
        <v>7187</v>
      </c>
      <c r="H396" s="605"/>
      <c r="I396" s="605"/>
      <c r="J396" s="606"/>
      <c r="K396" s="132">
        <f>実績報告総括表!AJ697</f>
        <v>0</v>
      </c>
      <c r="L396" s="132">
        <f>実績報告総括表!AQ697</f>
        <v>0</v>
      </c>
      <c r="M396" s="132">
        <f>K396-L396</f>
        <v>0</v>
      </c>
      <c r="N396" s="132">
        <f>実績報告総括表!AX697</f>
        <v>0</v>
      </c>
      <c r="O396" s="132">
        <f>ROUNDDOWN(MIN(M396:N396)*1/2,0)</f>
        <v>0</v>
      </c>
      <c r="P396" s="491"/>
      <c r="Q396" s="650"/>
      <c r="R396" s="638"/>
      <c r="S396" s="641"/>
      <c r="T396" s="644"/>
      <c r="U396" s="644"/>
      <c r="V396" s="647"/>
      <c r="W396" s="171" t="s">
        <v>7292</v>
      </c>
      <c r="X396" s="441">
        <f>SUM(実績報告総括表!R689:R708)</f>
        <v>0</v>
      </c>
      <c r="Y396" s="441"/>
      <c r="Z396" s="609" t="s">
        <v>7159</v>
      </c>
      <c r="AA396" s="609"/>
      <c r="AB396" s="440" t="s">
        <v>7178</v>
      </c>
      <c r="AC396" s="440"/>
      <c r="AD396" s="441">
        <f>SUM(実績報告総括表!S689:S708)</f>
        <v>0</v>
      </c>
      <c r="AE396" s="441"/>
      <c r="AF396" s="440" t="s">
        <v>7179</v>
      </c>
      <c r="AG396" s="440"/>
      <c r="AH396" s="441">
        <f>SUM(実績報告総括表!T689:T708)</f>
        <v>0</v>
      </c>
      <c r="AI396" s="441"/>
      <c r="AJ396" s="137" t="s">
        <v>7180</v>
      </c>
      <c r="AL396" s="147">
        <v>10</v>
      </c>
    </row>
    <row r="397" spans="1:44" ht="13.5" hidden="1" customHeight="1" x14ac:dyDescent="0.15">
      <c r="A397" s="371"/>
      <c r="B397" s="471"/>
      <c r="C397" s="525" t="s">
        <v>7230</v>
      </c>
      <c r="D397" s="526"/>
      <c r="E397" s="526"/>
      <c r="F397" s="527"/>
      <c r="G397" s="528" t="str">
        <f>実績報告総括表!AI698</f>
        <v/>
      </c>
      <c r="H397" s="528"/>
      <c r="I397" s="528"/>
      <c r="J397" s="529"/>
      <c r="K397" s="134">
        <f>実績報告総括表!AJ698</f>
        <v>0</v>
      </c>
      <c r="L397" s="134">
        <f>実績報告総括表!AQ698</f>
        <v>0</v>
      </c>
      <c r="M397" s="136">
        <f>K397-L397</f>
        <v>0</v>
      </c>
      <c r="N397" s="134">
        <f>実績報告総括表!AX698</f>
        <v>0</v>
      </c>
      <c r="O397" s="134">
        <f>IF(G397="連携コース",ROUNDDOWN(MIN(M397:N397)*2/3,0),ROUNDDOWN(MIN(M397:N397)*1/2,0))</f>
        <v>0</v>
      </c>
      <c r="P397" s="182"/>
      <c r="Q397" s="243">
        <f>IF(G397="連携コース",ROUNDDOWN(AD396*400000+AH396*200000+AE397*2/3,0),ROUNDDOWN(AD396*300000+AH396*150000+AE397*1/2,0))</f>
        <v>0</v>
      </c>
      <c r="R397" s="136">
        <f>MIN(O397:Q397)</f>
        <v>0</v>
      </c>
      <c r="S397" s="254"/>
      <c r="T397" s="182"/>
      <c r="U397" s="182"/>
      <c r="V397" s="234"/>
      <c r="W397" s="172" t="s">
        <v>7293</v>
      </c>
      <c r="X397" s="461">
        <f>SUM(実績報告総括表!U689:U708)</f>
        <v>0</v>
      </c>
      <c r="Y397" s="461"/>
      <c r="Z397" s="462" t="s">
        <v>7159</v>
      </c>
      <c r="AA397" s="462"/>
      <c r="AB397" s="463" t="s">
        <v>7191</v>
      </c>
      <c r="AC397" s="463"/>
      <c r="AD397" s="463"/>
      <c r="AE397" s="461">
        <f>SUM(実績報告総括表!V689:V708)</f>
        <v>0</v>
      </c>
      <c r="AF397" s="461"/>
      <c r="AG397" s="461"/>
      <c r="AH397" s="461"/>
      <c r="AI397" s="464" t="s">
        <v>7192</v>
      </c>
      <c r="AJ397" s="465"/>
      <c r="AL397" s="147">
        <v>11</v>
      </c>
    </row>
    <row r="398" spans="1:44" ht="13.5" hidden="1" customHeight="1" x14ac:dyDescent="0.15">
      <c r="A398" s="65"/>
      <c r="B398" s="469">
        <f>B387+1</f>
        <v>35</v>
      </c>
      <c r="C398" s="472" t="str">
        <f>IF(実績報告総括表!B709="","",実績報告総括表!B709)</f>
        <v/>
      </c>
      <c r="D398" s="472"/>
      <c r="E398" s="472"/>
      <c r="F398" s="472"/>
      <c r="G398" s="472"/>
      <c r="H398" s="472"/>
      <c r="I398" s="472"/>
      <c r="J398" s="473"/>
      <c r="K398" s="54">
        <f>K399+K404</f>
        <v>0</v>
      </c>
      <c r="L398" s="54">
        <f>L399+L404</f>
        <v>0</v>
      </c>
      <c r="M398" s="54">
        <f>M399+M404</f>
        <v>0</v>
      </c>
      <c r="N398" s="54">
        <f>N399+N404</f>
        <v>0</v>
      </c>
      <c r="O398" s="54">
        <f>O399+O404</f>
        <v>0</v>
      </c>
      <c r="P398" s="128"/>
      <c r="Q398" s="238"/>
      <c r="R398" s="247">
        <f>R399+R404</f>
        <v>0</v>
      </c>
      <c r="S398" s="226">
        <f>S399+S404</f>
        <v>0</v>
      </c>
      <c r="T398" s="247">
        <f>T399+T404</f>
        <v>0</v>
      </c>
      <c r="U398" s="247">
        <f>U399+U404</f>
        <v>0</v>
      </c>
      <c r="V398" s="226">
        <f>V399+V404</f>
        <v>0</v>
      </c>
      <c r="W398" s="474"/>
      <c r="X398" s="475"/>
      <c r="Y398" s="475"/>
      <c r="Z398" s="475"/>
      <c r="AA398" s="475"/>
      <c r="AB398" s="475"/>
      <c r="AC398" s="475"/>
      <c r="AD398" s="475"/>
      <c r="AE398" s="475"/>
      <c r="AF398" s="475"/>
      <c r="AG398" s="475"/>
      <c r="AH398" s="475"/>
      <c r="AI398" s="475"/>
      <c r="AJ398" s="476"/>
      <c r="AL398" s="147">
        <v>1</v>
      </c>
    </row>
    <row r="399" spans="1:44" ht="13.5" hidden="1" customHeight="1" x14ac:dyDescent="0.15">
      <c r="A399" s="56"/>
      <c r="B399" s="470"/>
      <c r="C399" s="477" t="s">
        <v>7204</v>
      </c>
      <c r="D399" s="472"/>
      <c r="E399" s="472"/>
      <c r="F399" s="472"/>
      <c r="G399" s="472"/>
      <c r="H399" s="472"/>
      <c r="I399" s="472"/>
      <c r="J399" s="473"/>
      <c r="K399" s="57">
        <f>SUM(K400:K403)</f>
        <v>0</v>
      </c>
      <c r="L399" s="57">
        <f>SUM(L400:L403)</f>
        <v>0</v>
      </c>
      <c r="M399" s="57">
        <f>SUM(M400:M403)</f>
        <v>0</v>
      </c>
      <c r="N399" s="57">
        <f>SUM(N400:N403)</f>
        <v>0</v>
      </c>
      <c r="O399" s="57">
        <f>SUM(O400:O403)</f>
        <v>0</v>
      </c>
      <c r="P399" s="126"/>
      <c r="Q399" s="239"/>
      <c r="R399" s="57">
        <f>ROUNDDOWN(SUM(R400:R403),-3)</f>
        <v>0</v>
      </c>
      <c r="S399" s="228">
        <f>所要額調!R399</f>
        <v>0</v>
      </c>
      <c r="T399" s="306">
        <v>0</v>
      </c>
      <c r="U399" s="57">
        <f>MIN(R399:S399)</f>
        <v>0</v>
      </c>
      <c r="V399" s="230">
        <f>U399-T399</f>
        <v>0</v>
      </c>
      <c r="W399" s="295"/>
      <c r="X399" s="296"/>
      <c r="Y399" s="296"/>
      <c r="Z399" s="296"/>
      <c r="AA399" s="296"/>
      <c r="AB399" s="296"/>
      <c r="AC399" s="296"/>
      <c r="AD399" s="296"/>
      <c r="AE399" s="297"/>
      <c r="AF399" s="296"/>
      <c r="AG399" s="296"/>
      <c r="AH399" s="296"/>
      <c r="AI399" s="296"/>
      <c r="AJ399" s="298"/>
      <c r="AK399" s="167"/>
      <c r="AL399" s="147">
        <v>2</v>
      </c>
    </row>
    <row r="400" spans="1:44" ht="13.5" hidden="1" customHeight="1" x14ac:dyDescent="0.15">
      <c r="A400" s="56"/>
      <c r="B400" s="470"/>
      <c r="C400" s="478" t="s">
        <v>7188</v>
      </c>
      <c r="D400" s="479"/>
      <c r="E400" s="479"/>
      <c r="F400" s="480"/>
      <c r="G400" s="487" t="s">
        <v>7193</v>
      </c>
      <c r="H400" s="487"/>
      <c r="I400" s="487"/>
      <c r="J400" s="488"/>
      <c r="K400" s="130">
        <f>実績報告総括表!AJ710</f>
        <v>0</v>
      </c>
      <c r="L400" s="130">
        <f>実績報告総括表!AQ710</f>
        <v>0</v>
      </c>
      <c r="M400" s="130">
        <f>K400-L400</f>
        <v>0</v>
      </c>
      <c r="N400" s="130">
        <f>実績報告総括表!AX710</f>
        <v>0</v>
      </c>
      <c r="O400" s="133">
        <f>ROUNDDOWN(MIN(M400:N400)*3/4,0)</f>
        <v>0</v>
      </c>
      <c r="P400" s="489">
        <f>SUM(O400:O402)</f>
        <v>0</v>
      </c>
      <c r="Q400" s="648">
        <f>IFERROR(VLOOKUP(実績報告総括表!C709,リンク先!$C$6:$D$8,2,FALSE),0)</f>
        <v>0</v>
      </c>
      <c r="R400" s="636">
        <f>MIN(P400:Q402)</f>
        <v>0</v>
      </c>
      <c r="S400" s="639"/>
      <c r="T400" s="642"/>
      <c r="U400" s="642"/>
      <c r="V400" s="645"/>
      <c r="W400" s="299"/>
      <c r="X400" s="300"/>
      <c r="Y400" s="300"/>
      <c r="Z400" s="300"/>
      <c r="AA400" s="300"/>
      <c r="AB400" s="300"/>
      <c r="AC400" s="300"/>
      <c r="AD400" s="300"/>
      <c r="AE400" s="301"/>
      <c r="AF400" s="300"/>
      <c r="AG400" s="300"/>
      <c r="AH400" s="300"/>
      <c r="AI400" s="300"/>
      <c r="AJ400" s="302"/>
      <c r="AK400" s="167"/>
      <c r="AL400" s="147">
        <v>3</v>
      </c>
    </row>
    <row r="401" spans="1:44" ht="13.5" hidden="1" customHeight="1" x14ac:dyDescent="0.15">
      <c r="A401" s="371"/>
      <c r="B401" s="470"/>
      <c r="C401" s="481"/>
      <c r="D401" s="482"/>
      <c r="E401" s="482"/>
      <c r="F401" s="483"/>
      <c r="G401" s="500" t="s">
        <v>7261</v>
      </c>
      <c r="H401" s="500"/>
      <c r="I401" s="500"/>
      <c r="J401" s="501"/>
      <c r="K401" s="131">
        <f>実績報告総括表!AJ711</f>
        <v>0</v>
      </c>
      <c r="L401" s="131">
        <f>実績報告総括表!AQ711</f>
        <v>0</v>
      </c>
      <c r="M401" s="131">
        <f>K401-L401</f>
        <v>0</v>
      </c>
      <c r="N401" s="131">
        <f>実績報告総括表!AX711</f>
        <v>0</v>
      </c>
      <c r="O401" s="131">
        <f>ROUNDDOWN(MIN(M401:N401)*2/3,0)</f>
        <v>0</v>
      </c>
      <c r="P401" s="490"/>
      <c r="Q401" s="649"/>
      <c r="R401" s="637"/>
      <c r="S401" s="640"/>
      <c r="T401" s="643"/>
      <c r="U401" s="643"/>
      <c r="V401" s="646"/>
      <c r="W401" s="299"/>
      <c r="X401" s="300"/>
      <c r="Y401" s="300"/>
      <c r="Z401" s="300"/>
      <c r="AA401" s="300"/>
      <c r="AB401" s="300"/>
      <c r="AC401" s="300"/>
      <c r="AD401" s="300"/>
      <c r="AE401" s="301"/>
      <c r="AF401" s="300"/>
      <c r="AG401" s="300"/>
      <c r="AH401" s="300"/>
      <c r="AI401" s="300"/>
      <c r="AJ401" s="302"/>
      <c r="AL401" s="147">
        <v>4</v>
      </c>
      <c r="AQ401" s="169"/>
    </row>
    <row r="402" spans="1:44" ht="13.5" hidden="1" customHeight="1" x14ac:dyDescent="0.15">
      <c r="A402" s="56"/>
      <c r="B402" s="470"/>
      <c r="C402" s="484"/>
      <c r="D402" s="485"/>
      <c r="E402" s="485"/>
      <c r="F402" s="486"/>
      <c r="G402" s="503" t="s">
        <v>7187</v>
      </c>
      <c r="H402" s="503"/>
      <c r="I402" s="503"/>
      <c r="J402" s="504"/>
      <c r="K402" s="132">
        <f>実績報告総括表!AJ712</f>
        <v>0</v>
      </c>
      <c r="L402" s="132">
        <f>実績報告総括表!AQ712</f>
        <v>0</v>
      </c>
      <c r="M402" s="132">
        <f>K402-L402</f>
        <v>0</v>
      </c>
      <c r="N402" s="132">
        <f>実績報告総括表!AX712</f>
        <v>0</v>
      </c>
      <c r="O402" s="132">
        <f>ROUNDDOWN(MIN(M402:N402)*1/2,0)</f>
        <v>0</v>
      </c>
      <c r="P402" s="491"/>
      <c r="Q402" s="650"/>
      <c r="R402" s="638"/>
      <c r="S402" s="641"/>
      <c r="T402" s="644"/>
      <c r="U402" s="644"/>
      <c r="V402" s="647"/>
      <c r="W402" s="299"/>
      <c r="X402" s="300"/>
      <c r="Y402" s="300"/>
      <c r="Z402" s="300"/>
      <c r="AA402" s="300"/>
      <c r="AB402" s="300"/>
      <c r="AC402" s="300"/>
      <c r="AD402" s="300"/>
      <c r="AE402" s="301"/>
      <c r="AF402" s="300"/>
      <c r="AG402" s="300"/>
      <c r="AH402" s="300"/>
      <c r="AI402" s="300"/>
      <c r="AJ402" s="302"/>
      <c r="AK402" s="167"/>
      <c r="AL402" s="147">
        <v>5</v>
      </c>
    </row>
    <row r="403" spans="1:44" ht="13.5" hidden="1" customHeight="1" x14ac:dyDescent="0.15">
      <c r="A403" s="56"/>
      <c r="B403" s="470"/>
      <c r="C403" s="525" t="s">
        <v>7230</v>
      </c>
      <c r="D403" s="526"/>
      <c r="E403" s="526"/>
      <c r="F403" s="527"/>
      <c r="G403" s="528" t="str">
        <f>実績報告総括表!AI713</f>
        <v/>
      </c>
      <c r="H403" s="528"/>
      <c r="I403" s="528"/>
      <c r="J403" s="529"/>
      <c r="K403" s="132">
        <f>実績報告総括表!AJ713</f>
        <v>0</v>
      </c>
      <c r="L403" s="132">
        <f>実績報告総括表!AQ713</f>
        <v>0</v>
      </c>
      <c r="M403" s="132">
        <f>K403-L403</f>
        <v>0</v>
      </c>
      <c r="N403" s="132">
        <f>実績報告総括表!AX713</f>
        <v>0</v>
      </c>
      <c r="O403" s="132">
        <f>IF(G403="連携コース",ROUNDDOWN(MIN(M403:N403)*2/3,0),ROUNDDOWN(MIN(M403:N403)*1/2,0))</f>
        <v>0</v>
      </c>
      <c r="P403" s="181"/>
      <c r="Q403" s="372">
        <f>IF(G403="連携コース",ROUNDDOWN(AD407*400000+AH407*200000+AE408*2/3,0),ROUNDDOWN(AD407*300000+AH407*150000+AE408*1/2,0))</f>
        <v>0</v>
      </c>
      <c r="R403" s="373">
        <f>MIN(O403:Q403)</f>
        <v>0</v>
      </c>
      <c r="S403" s="253"/>
      <c r="T403" s="259"/>
      <c r="U403" s="259"/>
      <c r="V403" s="233"/>
      <c r="W403" s="299"/>
      <c r="X403" s="300"/>
      <c r="Y403" s="300"/>
      <c r="Z403" s="300"/>
      <c r="AA403" s="300"/>
      <c r="AB403" s="300"/>
      <c r="AC403" s="300"/>
      <c r="AD403" s="300"/>
      <c r="AE403" s="301"/>
      <c r="AF403" s="300"/>
      <c r="AG403" s="300"/>
      <c r="AH403" s="300"/>
      <c r="AI403" s="300"/>
      <c r="AJ403" s="302"/>
      <c r="AK403" s="167"/>
      <c r="AL403" s="147">
        <v>6</v>
      </c>
    </row>
    <row r="404" spans="1:44" ht="13.5" hidden="1" customHeight="1" x14ac:dyDescent="0.15">
      <c r="A404" s="56"/>
      <c r="B404" s="470"/>
      <c r="C404" s="530" t="s">
        <v>7209</v>
      </c>
      <c r="D404" s="531"/>
      <c r="E404" s="531"/>
      <c r="F404" s="531"/>
      <c r="G404" s="531"/>
      <c r="H404" s="531"/>
      <c r="I404" s="531"/>
      <c r="J404" s="532"/>
      <c r="K404" s="134">
        <f>SUM(K405:K408)</f>
        <v>0</v>
      </c>
      <c r="L404" s="134">
        <f>SUM(L405:L408)</f>
        <v>0</v>
      </c>
      <c r="M404" s="134">
        <f>SUM(M405:M408)</f>
        <v>0</v>
      </c>
      <c r="N404" s="134">
        <f>SUM(N405:N408)</f>
        <v>0</v>
      </c>
      <c r="O404" s="134">
        <f>SUM(O405:O408)</f>
        <v>0</v>
      </c>
      <c r="P404" s="182"/>
      <c r="Q404" s="242"/>
      <c r="R404" s="136">
        <f>ROUNDDOWN(SUM(R405:R408),-3)</f>
        <v>0</v>
      </c>
      <c r="S404" s="228">
        <f>所要額調!R404</f>
        <v>0</v>
      </c>
      <c r="T404" s="306">
        <v>0</v>
      </c>
      <c r="U404" s="57">
        <f>MIN(R404:S404)</f>
        <v>0</v>
      </c>
      <c r="V404" s="230">
        <f>U404-T404</f>
        <v>0</v>
      </c>
      <c r="W404" s="299"/>
      <c r="X404" s="300"/>
      <c r="Y404" s="300"/>
      <c r="Z404" s="300"/>
      <c r="AA404" s="300"/>
      <c r="AB404" s="300"/>
      <c r="AC404" s="300"/>
      <c r="AD404" s="300"/>
      <c r="AE404" s="301"/>
      <c r="AF404" s="300"/>
      <c r="AG404" s="300"/>
      <c r="AH404" s="300"/>
      <c r="AI404" s="300"/>
      <c r="AJ404" s="302"/>
      <c r="AL404" s="147">
        <v>7</v>
      </c>
    </row>
    <row r="405" spans="1:44" ht="13.5" hidden="1" customHeight="1" x14ac:dyDescent="0.15">
      <c r="A405" s="371"/>
      <c r="B405" s="470"/>
      <c r="C405" s="478" t="s">
        <v>7188</v>
      </c>
      <c r="D405" s="479"/>
      <c r="E405" s="479"/>
      <c r="F405" s="480"/>
      <c r="G405" s="487" t="s">
        <v>7193</v>
      </c>
      <c r="H405" s="487"/>
      <c r="I405" s="487"/>
      <c r="J405" s="488"/>
      <c r="K405" s="131">
        <f>実績報告総括表!AJ715</f>
        <v>0</v>
      </c>
      <c r="L405" s="131">
        <f>実績報告総括表!AQ715</f>
        <v>0</v>
      </c>
      <c r="M405" s="131">
        <f>K405-L405</f>
        <v>0</v>
      </c>
      <c r="N405" s="131">
        <f>実績報告総括表!AX715</f>
        <v>0</v>
      </c>
      <c r="O405" s="131">
        <f>ROUNDDOWN(MIN(M405:N405)*3/4,0)</f>
        <v>0</v>
      </c>
      <c r="P405" s="489">
        <f>SUM(O405:O407)</f>
        <v>0</v>
      </c>
      <c r="Q405" s="648">
        <f>IFERROR(VLOOKUP(実績報告総括表!C709,リンク先!$C$3:$D$5,2,FALSE),0)</f>
        <v>0</v>
      </c>
      <c r="R405" s="636">
        <f>MIN(P405:Q407)</f>
        <v>0</v>
      </c>
      <c r="S405" s="639"/>
      <c r="T405" s="642"/>
      <c r="U405" s="642"/>
      <c r="V405" s="645"/>
      <c r="W405" s="299"/>
      <c r="X405" s="300"/>
      <c r="Y405" s="300"/>
      <c r="Z405" s="300"/>
      <c r="AA405" s="300"/>
      <c r="AB405" s="300"/>
      <c r="AC405" s="300"/>
      <c r="AD405" s="300"/>
      <c r="AE405" s="301"/>
      <c r="AF405" s="300"/>
      <c r="AG405" s="300"/>
      <c r="AH405" s="300"/>
      <c r="AI405" s="300"/>
      <c r="AJ405" s="302"/>
      <c r="AL405" s="147">
        <v>8</v>
      </c>
      <c r="AR405" s="170"/>
    </row>
    <row r="406" spans="1:44" ht="13.5" hidden="1" customHeight="1" x14ac:dyDescent="0.15">
      <c r="A406" s="371"/>
      <c r="B406" s="470"/>
      <c r="C406" s="481"/>
      <c r="D406" s="482"/>
      <c r="E406" s="482"/>
      <c r="F406" s="483"/>
      <c r="G406" s="607" t="s">
        <v>7189</v>
      </c>
      <c r="H406" s="607"/>
      <c r="I406" s="607"/>
      <c r="J406" s="608"/>
      <c r="K406" s="135">
        <f>実績報告総括表!AJ716</f>
        <v>0</v>
      </c>
      <c r="L406" s="135">
        <f>実績報告総括表!AQ716</f>
        <v>0</v>
      </c>
      <c r="M406" s="131">
        <f>K406-L406</f>
        <v>0</v>
      </c>
      <c r="N406" s="131">
        <f>実績報告総括表!AX716</f>
        <v>0</v>
      </c>
      <c r="O406" s="135">
        <f>ROUNDDOWN(MIN(M406:N406)*2/3,0)</f>
        <v>0</v>
      </c>
      <c r="P406" s="490"/>
      <c r="Q406" s="649"/>
      <c r="R406" s="637"/>
      <c r="S406" s="640"/>
      <c r="T406" s="643"/>
      <c r="U406" s="643"/>
      <c r="V406" s="646"/>
      <c r="W406" s="299"/>
      <c r="X406" s="300"/>
      <c r="Y406" s="300"/>
      <c r="Z406" s="300"/>
      <c r="AA406" s="300"/>
      <c r="AB406" s="300"/>
      <c r="AC406" s="300"/>
      <c r="AD406" s="300"/>
      <c r="AE406" s="301"/>
      <c r="AF406" s="300"/>
      <c r="AG406" s="300"/>
      <c r="AH406" s="300"/>
      <c r="AI406" s="300"/>
      <c r="AJ406" s="302"/>
      <c r="AK406" s="167"/>
      <c r="AL406" s="147">
        <v>9</v>
      </c>
    </row>
    <row r="407" spans="1:44" ht="13.5" hidden="1" customHeight="1" x14ac:dyDescent="0.15">
      <c r="A407" s="371"/>
      <c r="B407" s="470"/>
      <c r="C407" s="602"/>
      <c r="D407" s="603"/>
      <c r="E407" s="603"/>
      <c r="F407" s="604"/>
      <c r="G407" s="605" t="s">
        <v>7187</v>
      </c>
      <c r="H407" s="605"/>
      <c r="I407" s="605"/>
      <c r="J407" s="606"/>
      <c r="K407" s="132">
        <f>実績報告総括表!AJ717</f>
        <v>0</v>
      </c>
      <c r="L407" s="132">
        <f>実績報告総括表!AQ717</f>
        <v>0</v>
      </c>
      <c r="M407" s="132">
        <f>K407-L407</f>
        <v>0</v>
      </c>
      <c r="N407" s="132">
        <f>実績報告総括表!AX717</f>
        <v>0</v>
      </c>
      <c r="O407" s="132">
        <f>ROUNDDOWN(MIN(M407:N407)*1/2,0)</f>
        <v>0</v>
      </c>
      <c r="P407" s="491"/>
      <c r="Q407" s="650"/>
      <c r="R407" s="638"/>
      <c r="S407" s="641"/>
      <c r="T407" s="644"/>
      <c r="U407" s="644"/>
      <c r="V407" s="647"/>
      <c r="W407" s="171" t="s">
        <v>7292</v>
      </c>
      <c r="X407" s="441">
        <f>SUM(実績報告総括表!R709:R728)</f>
        <v>0</v>
      </c>
      <c r="Y407" s="441"/>
      <c r="Z407" s="609" t="s">
        <v>7159</v>
      </c>
      <c r="AA407" s="609"/>
      <c r="AB407" s="440" t="s">
        <v>7178</v>
      </c>
      <c r="AC407" s="440"/>
      <c r="AD407" s="441">
        <f>SUM(実績報告総括表!S709:S728)</f>
        <v>0</v>
      </c>
      <c r="AE407" s="441"/>
      <c r="AF407" s="440" t="s">
        <v>7179</v>
      </c>
      <c r="AG407" s="440"/>
      <c r="AH407" s="441">
        <f>SUM(実績報告総括表!T709:T728)</f>
        <v>0</v>
      </c>
      <c r="AI407" s="441"/>
      <c r="AJ407" s="137" t="s">
        <v>7180</v>
      </c>
      <c r="AL407" s="147">
        <v>10</v>
      </c>
    </row>
    <row r="408" spans="1:44" ht="13.5" hidden="1" customHeight="1" x14ac:dyDescent="0.15">
      <c r="A408" s="371"/>
      <c r="B408" s="471"/>
      <c r="C408" s="525" t="s">
        <v>7230</v>
      </c>
      <c r="D408" s="526"/>
      <c r="E408" s="526"/>
      <c r="F408" s="527"/>
      <c r="G408" s="528" t="str">
        <f>実績報告総括表!AI718</f>
        <v/>
      </c>
      <c r="H408" s="528"/>
      <c r="I408" s="528"/>
      <c r="J408" s="529"/>
      <c r="K408" s="134">
        <f>実績報告総括表!AJ718</f>
        <v>0</v>
      </c>
      <c r="L408" s="134">
        <f>実績報告総括表!AQ718</f>
        <v>0</v>
      </c>
      <c r="M408" s="136">
        <f>K408-L408</f>
        <v>0</v>
      </c>
      <c r="N408" s="134">
        <f>実績報告総括表!AX718</f>
        <v>0</v>
      </c>
      <c r="O408" s="134">
        <f>IF(G408="連携コース",ROUNDDOWN(MIN(M408:N408)*2/3,0),ROUNDDOWN(MIN(M408:N408)*1/2,0))</f>
        <v>0</v>
      </c>
      <c r="P408" s="182"/>
      <c r="Q408" s="243">
        <f>IF(G408="連携コース",ROUNDDOWN(AD407*400000+AH407*200000+AE408*2/3,0),ROUNDDOWN(AD407*300000+AH407*150000+AE408*1/2,0))</f>
        <v>0</v>
      </c>
      <c r="R408" s="136">
        <f>MIN(O408:Q408)</f>
        <v>0</v>
      </c>
      <c r="S408" s="254"/>
      <c r="T408" s="182"/>
      <c r="U408" s="182"/>
      <c r="V408" s="234"/>
      <c r="W408" s="172" t="s">
        <v>7293</v>
      </c>
      <c r="X408" s="461">
        <f>SUM(実績報告総括表!U709:U728)</f>
        <v>0</v>
      </c>
      <c r="Y408" s="461"/>
      <c r="Z408" s="462" t="s">
        <v>7159</v>
      </c>
      <c r="AA408" s="462"/>
      <c r="AB408" s="463" t="s">
        <v>7191</v>
      </c>
      <c r="AC408" s="463"/>
      <c r="AD408" s="463"/>
      <c r="AE408" s="461">
        <f>SUM(実績報告総括表!V709:V728)</f>
        <v>0</v>
      </c>
      <c r="AF408" s="461"/>
      <c r="AG408" s="461"/>
      <c r="AH408" s="461"/>
      <c r="AI408" s="464" t="s">
        <v>7192</v>
      </c>
      <c r="AJ408" s="465"/>
      <c r="AL408" s="147">
        <v>11</v>
      </c>
    </row>
    <row r="409" spans="1:44" ht="13.5" hidden="1" customHeight="1" x14ac:dyDescent="0.15">
      <c r="A409" s="65"/>
      <c r="B409" s="469">
        <f>B398+1</f>
        <v>36</v>
      </c>
      <c r="C409" s="472" t="str">
        <f>IF(実績報告総括表!B729="","",実績報告総括表!B729)</f>
        <v/>
      </c>
      <c r="D409" s="472"/>
      <c r="E409" s="472"/>
      <c r="F409" s="472"/>
      <c r="G409" s="472"/>
      <c r="H409" s="472"/>
      <c r="I409" s="472"/>
      <c r="J409" s="473"/>
      <c r="K409" s="54">
        <f>K410+K415</f>
        <v>0</v>
      </c>
      <c r="L409" s="54">
        <f>L410+L415</f>
        <v>0</v>
      </c>
      <c r="M409" s="54">
        <f>M410+M415</f>
        <v>0</v>
      </c>
      <c r="N409" s="54">
        <f>N410+N415</f>
        <v>0</v>
      </c>
      <c r="O409" s="54">
        <f>O410+O415</f>
        <v>0</v>
      </c>
      <c r="P409" s="128"/>
      <c r="Q409" s="238"/>
      <c r="R409" s="247">
        <f>R410+R415</f>
        <v>0</v>
      </c>
      <c r="S409" s="226">
        <f>S410+S415</f>
        <v>0</v>
      </c>
      <c r="T409" s="247">
        <f>T410+T415</f>
        <v>0</v>
      </c>
      <c r="U409" s="247">
        <f>U410+U415</f>
        <v>0</v>
      </c>
      <c r="V409" s="226">
        <f>V410+V415</f>
        <v>0</v>
      </c>
      <c r="W409" s="474"/>
      <c r="X409" s="475"/>
      <c r="Y409" s="475"/>
      <c r="Z409" s="475"/>
      <c r="AA409" s="475"/>
      <c r="AB409" s="475"/>
      <c r="AC409" s="475"/>
      <c r="AD409" s="475"/>
      <c r="AE409" s="475"/>
      <c r="AF409" s="475"/>
      <c r="AG409" s="475"/>
      <c r="AH409" s="475"/>
      <c r="AI409" s="475"/>
      <c r="AJ409" s="476"/>
      <c r="AL409" s="147">
        <v>1</v>
      </c>
    </row>
    <row r="410" spans="1:44" ht="13.5" hidden="1" customHeight="1" x14ac:dyDescent="0.15">
      <c r="A410" s="56"/>
      <c r="B410" s="470"/>
      <c r="C410" s="477" t="s">
        <v>7204</v>
      </c>
      <c r="D410" s="472"/>
      <c r="E410" s="472"/>
      <c r="F410" s="472"/>
      <c r="G410" s="472"/>
      <c r="H410" s="472"/>
      <c r="I410" s="472"/>
      <c r="J410" s="473"/>
      <c r="K410" s="57">
        <f>SUM(K411:K414)</f>
        <v>0</v>
      </c>
      <c r="L410" s="57">
        <f>SUM(L411:L414)</f>
        <v>0</v>
      </c>
      <c r="M410" s="57">
        <f>SUM(M411:M414)</f>
        <v>0</v>
      </c>
      <c r="N410" s="57">
        <f>SUM(N411:N414)</f>
        <v>0</v>
      </c>
      <c r="O410" s="57">
        <f>SUM(O411:O414)</f>
        <v>0</v>
      </c>
      <c r="P410" s="126"/>
      <c r="Q410" s="239"/>
      <c r="R410" s="57">
        <f>ROUNDDOWN(SUM(R411:R414),-3)</f>
        <v>0</v>
      </c>
      <c r="S410" s="228">
        <f>所要額調!R410</f>
        <v>0</v>
      </c>
      <c r="T410" s="306">
        <v>0</v>
      </c>
      <c r="U410" s="57">
        <f>MIN(R410:S410)</f>
        <v>0</v>
      </c>
      <c r="V410" s="230">
        <f>U410-T410</f>
        <v>0</v>
      </c>
      <c r="W410" s="295"/>
      <c r="X410" s="296"/>
      <c r="Y410" s="296"/>
      <c r="Z410" s="296"/>
      <c r="AA410" s="296"/>
      <c r="AB410" s="296"/>
      <c r="AC410" s="296"/>
      <c r="AD410" s="296"/>
      <c r="AE410" s="297"/>
      <c r="AF410" s="296"/>
      <c r="AG410" s="296"/>
      <c r="AH410" s="296"/>
      <c r="AI410" s="296"/>
      <c r="AJ410" s="298"/>
      <c r="AK410" s="167"/>
      <c r="AL410" s="147">
        <v>2</v>
      </c>
    </row>
    <row r="411" spans="1:44" ht="13.5" hidden="1" customHeight="1" x14ac:dyDescent="0.15">
      <c r="A411" s="56"/>
      <c r="B411" s="470"/>
      <c r="C411" s="478" t="s">
        <v>7188</v>
      </c>
      <c r="D411" s="479"/>
      <c r="E411" s="479"/>
      <c r="F411" s="480"/>
      <c r="G411" s="487" t="s">
        <v>7193</v>
      </c>
      <c r="H411" s="487"/>
      <c r="I411" s="487"/>
      <c r="J411" s="488"/>
      <c r="K411" s="130">
        <f>実績報告総括表!AJ730</f>
        <v>0</v>
      </c>
      <c r="L411" s="130">
        <f>実績報告総括表!AQ730</f>
        <v>0</v>
      </c>
      <c r="M411" s="130">
        <f>K411-L411</f>
        <v>0</v>
      </c>
      <c r="N411" s="130">
        <f>実績報告総括表!AX730</f>
        <v>0</v>
      </c>
      <c r="O411" s="133">
        <f>ROUNDDOWN(MIN(M411:N411)*3/4,0)</f>
        <v>0</v>
      </c>
      <c r="P411" s="489">
        <f>SUM(O411:O413)</f>
        <v>0</v>
      </c>
      <c r="Q411" s="648">
        <f>IFERROR(VLOOKUP(実績報告総括表!C729,リンク先!$C$6:$D$8,2,FALSE),0)</f>
        <v>0</v>
      </c>
      <c r="R411" s="636">
        <f>MIN(P411:Q413)</f>
        <v>0</v>
      </c>
      <c r="S411" s="639"/>
      <c r="T411" s="642"/>
      <c r="U411" s="642"/>
      <c r="V411" s="645"/>
      <c r="W411" s="299"/>
      <c r="X411" s="300"/>
      <c r="Y411" s="300"/>
      <c r="Z411" s="300"/>
      <c r="AA411" s="300"/>
      <c r="AB411" s="300"/>
      <c r="AC411" s="300"/>
      <c r="AD411" s="300"/>
      <c r="AE411" s="301"/>
      <c r="AF411" s="300"/>
      <c r="AG411" s="300"/>
      <c r="AH411" s="300"/>
      <c r="AI411" s="300"/>
      <c r="AJ411" s="302"/>
      <c r="AK411" s="167"/>
      <c r="AL411" s="147">
        <v>3</v>
      </c>
    </row>
    <row r="412" spans="1:44" ht="13.5" hidden="1" customHeight="1" x14ac:dyDescent="0.15">
      <c r="A412" s="371"/>
      <c r="B412" s="470"/>
      <c r="C412" s="481"/>
      <c r="D412" s="482"/>
      <c r="E412" s="482"/>
      <c r="F412" s="483"/>
      <c r="G412" s="500" t="s">
        <v>7261</v>
      </c>
      <c r="H412" s="500"/>
      <c r="I412" s="500"/>
      <c r="J412" s="501"/>
      <c r="K412" s="131">
        <f>実績報告総括表!AJ731</f>
        <v>0</v>
      </c>
      <c r="L412" s="131">
        <f>実績報告総括表!AQ731</f>
        <v>0</v>
      </c>
      <c r="M412" s="131">
        <f>K412-L412</f>
        <v>0</v>
      </c>
      <c r="N412" s="131">
        <f>実績報告総括表!AX731</f>
        <v>0</v>
      </c>
      <c r="O412" s="131">
        <f>ROUNDDOWN(MIN(M412:N412)*2/3,0)</f>
        <v>0</v>
      </c>
      <c r="P412" s="490"/>
      <c r="Q412" s="649"/>
      <c r="R412" s="637"/>
      <c r="S412" s="640"/>
      <c r="T412" s="643"/>
      <c r="U412" s="643"/>
      <c r="V412" s="646"/>
      <c r="W412" s="299"/>
      <c r="X412" s="300"/>
      <c r="Y412" s="300"/>
      <c r="Z412" s="300"/>
      <c r="AA412" s="300"/>
      <c r="AB412" s="300"/>
      <c r="AC412" s="300"/>
      <c r="AD412" s="300"/>
      <c r="AE412" s="301"/>
      <c r="AF412" s="300"/>
      <c r="AG412" s="300"/>
      <c r="AH412" s="300"/>
      <c r="AI412" s="300"/>
      <c r="AJ412" s="302"/>
      <c r="AL412" s="147">
        <v>4</v>
      </c>
      <c r="AQ412" s="169"/>
    </row>
    <row r="413" spans="1:44" ht="13.5" hidden="1" customHeight="1" x14ac:dyDescent="0.15">
      <c r="A413" s="56"/>
      <c r="B413" s="470"/>
      <c r="C413" s="484"/>
      <c r="D413" s="485"/>
      <c r="E413" s="485"/>
      <c r="F413" s="486"/>
      <c r="G413" s="503" t="s">
        <v>7187</v>
      </c>
      <c r="H413" s="503"/>
      <c r="I413" s="503"/>
      <c r="J413" s="504"/>
      <c r="K413" s="132">
        <f>実績報告総括表!AJ732</f>
        <v>0</v>
      </c>
      <c r="L413" s="132">
        <f>実績報告総括表!AQ732</f>
        <v>0</v>
      </c>
      <c r="M413" s="132">
        <f>K413-L413</f>
        <v>0</v>
      </c>
      <c r="N413" s="132">
        <f>実績報告総括表!AX732</f>
        <v>0</v>
      </c>
      <c r="O413" s="132">
        <f>ROUNDDOWN(MIN(M413:N413)*1/2,0)</f>
        <v>0</v>
      </c>
      <c r="P413" s="491"/>
      <c r="Q413" s="650"/>
      <c r="R413" s="638"/>
      <c r="S413" s="641"/>
      <c r="T413" s="644"/>
      <c r="U413" s="644"/>
      <c r="V413" s="647"/>
      <c r="W413" s="299"/>
      <c r="X413" s="300"/>
      <c r="Y413" s="300"/>
      <c r="Z413" s="300"/>
      <c r="AA413" s="300"/>
      <c r="AB413" s="300"/>
      <c r="AC413" s="300"/>
      <c r="AD413" s="300"/>
      <c r="AE413" s="301"/>
      <c r="AF413" s="300"/>
      <c r="AG413" s="300"/>
      <c r="AH413" s="300"/>
      <c r="AI413" s="300"/>
      <c r="AJ413" s="302"/>
      <c r="AK413" s="167"/>
      <c r="AL413" s="147">
        <v>5</v>
      </c>
    </row>
    <row r="414" spans="1:44" ht="13.5" hidden="1" customHeight="1" x14ac:dyDescent="0.15">
      <c r="A414" s="56"/>
      <c r="B414" s="470"/>
      <c r="C414" s="525" t="s">
        <v>7230</v>
      </c>
      <c r="D414" s="526"/>
      <c r="E414" s="526"/>
      <c r="F414" s="527"/>
      <c r="G414" s="528" t="str">
        <f>実績報告総括表!AI733</f>
        <v/>
      </c>
      <c r="H414" s="528"/>
      <c r="I414" s="528"/>
      <c r="J414" s="529"/>
      <c r="K414" s="132">
        <f>実績報告総括表!AJ733</f>
        <v>0</v>
      </c>
      <c r="L414" s="132">
        <f>実績報告総括表!AQ733</f>
        <v>0</v>
      </c>
      <c r="M414" s="132">
        <f>K414-L414</f>
        <v>0</v>
      </c>
      <c r="N414" s="132">
        <f>実績報告総括表!AX733</f>
        <v>0</v>
      </c>
      <c r="O414" s="132">
        <f>IF(G414="連携コース",ROUNDDOWN(MIN(M414:N414)*2/3,0),ROUNDDOWN(MIN(M414:N414)*1/2,0))</f>
        <v>0</v>
      </c>
      <c r="P414" s="181"/>
      <c r="Q414" s="372">
        <f>IF(G414="連携コース",ROUNDDOWN(AD418*400000+AH418*200000+AE419*2/3,0),ROUNDDOWN(AD418*300000+AH418*150000+AE419*1/2,0))</f>
        <v>0</v>
      </c>
      <c r="R414" s="373">
        <f>MIN(O414:Q414)</f>
        <v>0</v>
      </c>
      <c r="S414" s="253"/>
      <c r="T414" s="259"/>
      <c r="U414" s="259"/>
      <c r="V414" s="233"/>
      <c r="W414" s="299"/>
      <c r="X414" s="300"/>
      <c r="Y414" s="300"/>
      <c r="Z414" s="300"/>
      <c r="AA414" s="300"/>
      <c r="AB414" s="300"/>
      <c r="AC414" s="300"/>
      <c r="AD414" s="300"/>
      <c r="AE414" s="301"/>
      <c r="AF414" s="300"/>
      <c r="AG414" s="300"/>
      <c r="AH414" s="300"/>
      <c r="AI414" s="300"/>
      <c r="AJ414" s="302"/>
      <c r="AK414" s="167"/>
      <c r="AL414" s="147">
        <v>6</v>
      </c>
    </row>
    <row r="415" spans="1:44" ht="13.5" hidden="1" customHeight="1" x14ac:dyDescent="0.15">
      <c r="A415" s="56"/>
      <c r="B415" s="470"/>
      <c r="C415" s="530" t="s">
        <v>7209</v>
      </c>
      <c r="D415" s="531"/>
      <c r="E415" s="531"/>
      <c r="F415" s="531"/>
      <c r="G415" s="531"/>
      <c r="H415" s="531"/>
      <c r="I415" s="531"/>
      <c r="J415" s="532"/>
      <c r="K415" s="134">
        <f>SUM(K416:K419)</f>
        <v>0</v>
      </c>
      <c r="L415" s="134">
        <f>SUM(L416:L419)</f>
        <v>0</v>
      </c>
      <c r="M415" s="134">
        <f>SUM(M416:M419)</f>
        <v>0</v>
      </c>
      <c r="N415" s="134">
        <f>SUM(N416:N419)</f>
        <v>0</v>
      </c>
      <c r="O415" s="134">
        <f>SUM(O416:O419)</f>
        <v>0</v>
      </c>
      <c r="P415" s="182"/>
      <c r="Q415" s="242"/>
      <c r="R415" s="136">
        <f>ROUNDDOWN(SUM(R416:R419),-3)</f>
        <v>0</v>
      </c>
      <c r="S415" s="228">
        <f>所要額調!R415</f>
        <v>0</v>
      </c>
      <c r="T415" s="306">
        <v>0</v>
      </c>
      <c r="U415" s="57">
        <f>MIN(R415:S415)</f>
        <v>0</v>
      </c>
      <c r="V415" s="230">
        <f>U415-T415</f>
        <v>0</v>
      </c>
      <c r="W415" s="299"/>
      <c r="X415" s="300"/>
      <c r="Y415" s="300"/>
      <c r="Z415" s="300"/>
      <c r="AA415" s="300"/>
      <c r="AB415" s="300"/>
      <c r="AC415" s="300"/>
      <c r="AD415" s="300"/>
      <c r="AE415" s="301"/>
      <c r="AF415" s="300"/>
      <c r="AG415" s="300"/>
      <c r="AH415" s="300"/>
      <c r="AI415" s="300"/>
      <c r="AJ415" s="302"/>
      <c r="AL415" s="147">
        <v>7</v>
      </c>
    </row>
    <row r="416" spans="1:44" ht="13.5" hidden="1" customHeight="1" x14ac:dyDescent="0.15">
      <c r="A416" s="371"/>
      <c r="B416" s="470"/>
      <c r="C416" s="478" t="s">
        <v>7188</v>
      </c>
      <c r="D416" s="479"/>
      <c r="E416" s="479"/>
      <c r="F416" s="480"/>
      <c r="G416" s="487" t="s">
        <v>7193</v>
      </c>
      <c r="H416" s="487"/>
      <c r="I416" s="487"/>
      <c r="J416" s="488"/>
      <c r="K416" s="131">
        <f>実績報告総括表!AJ735</f>
        <v>0</v>
      </c>
      <c r="L416" s="131">
        <f>実績報告総括表!AQ735</f>
        <v>0</v>
      </c>
      <c r="M416" s="131">
        <f>K416-L416</f>
        <v>0</v>
      </c>
      <c r="N416" s="131">
        <f>実績報告総括表!AX735</f>
        <v>0</v>
      </c>
      <c r="O416" s="131">
        <f>ROUNDDOWN(MIN(M416:N416)*3/4,0)</f>
        <v>0</v>
      </c>
      <c r="P416" s="489">
        <f>SUM(O416:O418)</f>
        <v>0</v>
      </c>
      <c r="Q416" s="648">
        <f>IFERROR(VLOOKUP(実績報告総括表!C729,リンク先!$C$3:$D$5,2,FALSE),0)</f>
        <v>0</v>
      </c>
      <c r="R416" s="636">
        <f>MIN(P416:Q418)</f>
        <v>0</v>
      </c>
      <c r="S416" s="639"/>
      <c r="T416" s="642"/>
      <c r="U416" s="642"/>
      <c r="V416" s="645"/>
      <c r="W416" s="299"/>
      <c r="X416" s="300"/>
      <c r="Y416" s="300"/>
      <c r="Z416" s="300"/>
      <c r="AA416" s="300"/>
      <c r="AB416" s="300"/>
      <c r="AC416" s="300"/>
      <c r="AD416" s="300"/>
      <c r="AE416" s="301"/>
      <c r="AF416" s="300"/>
      <c r="AG416" s="300"/>
      <c r="AH416" s="300"/>
      <c r="AI416" s="300"/>
      <c r="AJ416" s="302"/>
      <c r="AL416" s="147">
        <v>8</v>
      </c>
      <c r="AR416" s="170"/>
    </row>
    <row r="417" spans="1:44" ht="13.5" hidden="1" customHeight="1" x14ac:dyDescent="0.15">
      <c r="A417" s="371"/>
      <c r="B417" s="470"/>
      <c r="C417" s="481"/>
      <c r="D417" s="482"/>
      <c r="E417" s="482"/>
      <c r="F417" s="483"/>
      <c r="G417" s="607" t="s">
        <v>7189</v>
      </c>
      <c r="H417" s="607"/>
      <c r="I417" s="607"/>
      <c r="J417" s="608"/>
      <c r="K417" s="135">
        <f>実績報告総括表!AJ736</f>
        <v>0</v>
      </c>
      <c r="L417" s="135">
        <f>実績報告総括表!AQ736</f>
        <v>0</v>
      </c>
      <c r="M417" s="131">
        <f>K417-L417</f>
        <v>0</v>
      </c>
      <c r="N417" s="131">
        <f>実績報告総括表!AX736</f>
        <v>0</v>
      </c>
      <c r="O417" s="135">
        <f>ROUNDDOWN(MIN(M417:N417)*2/3,0)</f>
        <v>0</v>
      </c>
      <c r="P417" s="490"/>
      <c r="Q417" s="649"/>
      <c r="R417" s="637"/>
      <c r="S417" s="640"/>
      <c r="T417" s="643"/>
      <c r="U417" s="643"/>
      <c r="V417" s="646"/>
      <c r="W417" s="299"/>
      <c r="X417" s="300"/>
      <c r="Y417" s="300"/>
      <c r="Z417" s="300"/>
      <c r="AA417" s="300"/>
      <c r="AB417" s="300"/>
      <c r="AC417" s="300"/>
      <c r="AD417" s="300"/>
      <c r="AE417" s="301"/>
      <c r="AF417" s="300"/>
      <c r="AG417" s="300"/>
      <c r="AH417" s="300"/>
      <c r="AI417" s="300"/>
      <c r="AJ417" s="302"/>
      <c r="AK417" s="167"/>
      <c r="AL417" s="147">
        <v>9</v>
      </c>
    </row>
    <row r="418" spans="1:44" ht="13.5" hidden="1" customHeight="1" x14ac:dyDescent="0.15">
      <c r="A418" s="371"/>
      <c r="B418" s="470"/>
      <c r="C418" s="602"/>
      <c r="D418" s="603"/>
      <c r="E418" s="603"/>
      <c r="F418" s="604"/>
      <c r="G418" s="605" t="s">
        <v>7187</v>
      </c>
      <c r="H418" s="605"/>
      <c r="I418" s="605"/>
      <c r="J418" s="606"/>
      <c r="K418" s="132">
        <f>実績報告総括表!AJ737</f>
        <v>0</v>
      </c>
      <c r="L418" s="132">
        <f>実績報告総括表!AQ737</f>
        <v>0</v>
      </c>
      <c r="M418" s="132">
        <f>K418-L418</f>
        <v>0</v>
      </c>
      <c r="N418" s="132">
        <f>実績報告総括表!AX737</f>
        <v>0</v>
      </c>
      <c r="O418" s="132">
        <f>ROUNDDOWN(MIN(M418:N418)*1/2,0)</f>
        <v>0</v>
      </c>
      <c r="P418" s="491"/>
      <c r="Q418" s="650"/>
      <c r="R418" s="638"/>
      <c r="S418" s="641"/>
      <c r="T418" s="644"/>
      <c r="U418" s="644"/>
      <c r="V418" s="647"/>
      <c r="W418" s="171" t="s">
        <v>7292</v>
      </c>
      <c r="X418" s="441">
        <f>SUM(実績報告総括表!R729:R748)</f>
        <v>0</v>
      </c>
      <c r="Y418" s="441"/>
      <c r="Z418" s="609" t="s">
        <v>7159</v>
      </c>
      <c r="AA418" s="609"/>
      <c r="AB418" s="440" t="s">
        <v>7178</v>
      </c>
      <c r="AC418" s="440"/>
      <c r="AD418" s="441">
        <f>SUM(実績報告総括表!S729:S748)</f>
        <v>0</v>
      </c>
      <c r="AE418" s="441"/>
      <c r="AF418" s="440" t="s">
        <v>7179</v>
      </c>
      <c r="AG418" s="440"/>
      <c r="AH418" s="441">
        <f>SUM(実績報告総括表!T729:T748)</f>
        <v>0</v>
      </c>
      <c r="AI418" s="441"/>
      <c r="AJ418" s="137" t="s">
        <v>7180</v>
      </c>
      <c r="AL418" s="147">
        <v>10</v>
      </c>
    </row>
    <row r="419" spans="1:44" ht="13.5" hidden="1" customHeight="1" x14ac:dyDescent="0.15">
      <c r="A419" s="371"/>
      <c r="B419" s="471"/>
      <c r="C419" s="525" t="s">
        <v>7230</v>
      </c>
      <c r="D419" s="526"/>
      <c r="E419" s="526"/>
      <c r="F419" s="527"/>
      <c r="G419" s="528" t="str">
        <f>実績報告総括表!AI738</f>
        <v/>
      </c>
      <c r="H419" s="528"/>
      <c r="I419" s="528"/>
      <c r="J419" s="529"/>
      <c r="K419" s="134">
        <f>実績報告総括表!AJ738</f>
        <v>0</v>
      </c>
      <c r="L419" s="134">
        <f>実績報告総括表!AQ738</f>
        <v>0</v>
      </c>
      <c r="M419" s="136">
        <f>K419-L419</f>
        <v>0</v>
      </c>
      <c r="N419" s="134">
        <f>実績報告総括表!AX738</f>
        <v>0</v>
      </c>
      <c r="O419" s="134">
        <f>IF(G419="連携コース",ROUNDDOWN(MIN(M419:N419)*2/3,0),ROUNDDOWN(MIN(M419:N419)*1/2,0))</f>
        <v>0</v>
      </c>
      <c r="P419" s="182"/>
      <c r="Q419" s="243">
        <f>IF(G419="連携コース",ROUNDDOWN(AD418*400000+AH418*200000+AE419*2/3,0),ROUNDDOWN(AD418*300000+AH418*150000+AE419*1/2,0))</f>
        <v>0</v>
      </c>
      <c r="R419" s="136">
        <f>MIN(O419:Q419)</f>
        <v>0</v>
      </c>
      <c r="S419" s="254"/>
      <c r="T419" s="182"/>
      <c r="U419" s="182"/>
      <c r="V419" s="234"/>
      <c r="W419" s="172" t="s">
        <v>7293</v>
      </c>
      <c r="X419" s="461">
        <f>SUM(実績報告総括表!U729:U748)</f>
        <v>0</v>
      </c>
      <c r="Y419" s="461"/>
      <c r="Z419" s="462" t="s">
        <v>7159</v>
      </c>
      <c r="AA419" s="462"/>
      <c r="AB419" s="463" t="s">
        <v>7191</v>
      </c>
      <c r="AC419" s="463"/>
      <c r="AD419" s="463"/>
      <c r="AE419" s="461">
        <f>SUM(実績報告総括表!V729:V748)</f>
        <v>0</v>
      </c>
      <c r="AF419" s="461"/>
      <c r="AG419" s="461"/>
      <c r="AH419" s="461"/>
      <c r="AI419" s="464" t="s">
        <v>7192</v>
      </c>
      <c r="AJ419" s="465"/>
      <c r="AL419" s="147">
        <v>11</v>
      </c>
    </row>
    <row r="420" spans="1:44" ht="13.5" hidden="1" customHeight="1" x14ac:dyDescent="0.15">
      <c r="A420" s="65"/>
      <c r="B420" s="469">
        <f>B409+1</f>
        <v>37</v>
      </c>
      <c r="C420" s="472" t="str">
        <f>IF(実績報告総括表!B749="","",実績報告総括表!B749)</f>
        <v/>
      </c>
      <c r="D420" s="472"/>
      <c r="E420" s="472"/>
      <c r="F420" s="472"/>
      <c r="G420" s="472"/>
      <c r="H420" s="472"/>
      <c r="I420" s="472"/>
      <c r="J420" s="473"/>
      <c r="K420" s="54">
        <f>K421+K426</f>
        <v>0</v>
      </c>
      <c r="L420" s="54">
        <f>L421+L426</f>
        <v>0</v>
      </c>
      <c r="M420" s="54">
        <f>M421+M426</f>
        <v>0</v>
      </c>
      <c r="N420" s="54">
        <f>N421+N426</f>
        <v>0</v>
      </c>
      <c r="O420" s="54">
        <f>O421+O426</f>
        <v>0</v>
      </c>
      <c r="P420" s="128"/>
      <c r="Q420" s="238"/>
      <c r="R420" s="247">
        <f>R421+R426</f>
        <v>0</v>
      </c>
      <c r="S420" s="226">
        <f>S421+S426</f>
        <v>0</v>
      </c>
      <c r="T420" s="247">
        <f>T421+T426</f>
        <v>0</v>
      </c>
      <c r="U420" s="247">
        <f>U421+U426</f>
        <v>0</v>
      </c>
      <c r="V420" s="226">
        <f>V421+V426</f>
        <v>0</v>
      </c>
      <c r="W420" s="474"/>
      <c r="X420" s="475"/>
      <c r="Y420" s="475"/>
      <c r="Z420" s="475"/>
      <c r="AA420" s="475"/>
      <c r="AB420" s="475"/>
      <c r="AC420" s="475"/>
      <c r="AD420" s="475"/>
      <c r="AE420" s="475"/>
      <c r="AF420" s="475"/>
      <c r="AG420" s="475"/>
      <c r="AH420" s="475"/>
      <c r="AI420" s="475"/>
      <c r="AJ420" s="476"/>
      <c r="AL420" s="147">
        <v>1</v>
      </c>
    </row>
    <row r="421" spans="1:44" ht="13.5" hidden="1" customHeight="1" x14ac:dyDescent="0.15">
      <c r="A421" s="56"/>
      <c r="B421" s="470"/>
      <c r="C421" s="477" t="s">
        <v>7204</v>
      </c>
      <c r="D421" s="472"/>
      <c r="E421" s="472"/>
      <c r="F421" s="472"/>
      <c r="G421" s="472"/>
      <c r="H421" s="472"/>
      <c r="I421" s="472"/>
      <c r="J421" s="473"/>
      <c r="K421" s="57">
        <f>SUM(K422:K425)</f>
        <v>0</v>
      </c>
      <c r="L421" s="57">
        <f>SUM(L422:L425)</f>
        <v>0</v>
      </c>
      <c r="M421" s="57">
        <f>SUM(M422:M425)</f>
        <v>0</v>
      </c>
      <c r="N421" s="57">
        <f>SUM(N422:N425)</f>
        <v>0</v>
      </c>
      <c r="O421" s="57">
        <f>SUM(O422:O425)</f>
        <v>0</v>
      </c>
      <c r="P421" s="126"/>
      <c r="Q421" s="239"/>
      <c r="R421" s="57">
        <f>ROUNDDOWN(SUM(R422:R425),-3)</f>
        <v>0</v>
      </c>
      <c r="S421" s="228">
        <f>所要額調!R421</f>
        <v>0</v>
      </c>
      <c r="T421" s="306">
        <v>0</v>
      </c>
      <c r="U421" s="57">
        <f>MIN(R421:S421)</f>
        <v>0</v>
      </c>
      <c r="V421" s="230">
        <f>U421-T421</f>
        <v>0</v>
      </c>
      <c r="W421" s="295"/>
      <c r="X421" s="296"/>
      <c r="Y421" s="296"/>
      <c r="Z421" s="296"/>
      <c r="AA421" s="296"/>
      <c r="AB421" s="296"/>
      <c r="AC421" s="296"/>
      <c r="AD421" s="296"/>
      <c r="AE421" s="297"/>
      <c r="AF421" s="296"/>
      <c r="AG421" s="296"/>
      <c r="AH421" s="296"/>
      <c r="AI421" s="296"/>
      <c r="AJ421" s="298"/>
      <c r="AK421" s="167"/>
      <c r="AL421" s="147">
        <v>2</v>
      </c>
    </row>
    <row r="422" spans="1:44" ht="13.5" hidden="1" customHeight="1" x14ac:dyDescent="0.15">
      <c r="A422" s="56"/>
      <c r="B422" s="470"/>
      <c r="C422" s="478" t="s">
        <v>7188</v>
      </c>
      <c r="D422" s="479"/>
      <c r="E422" s="479"/>
      <c r="F422" s="480"/>
      <c r="G422" s="487" t="s">
        <v>7193</v>
      </c>
      <c r="H422" s="487"/>
      <c r="I422" s="487"/>
      <c r="J422" s="488"/>
      <c r="K422" s="130">
        <f>実績報告総括表!AJ750</f>
        <v>0</v>
      </c>
      <c r="L422" s="130">
        <f>実績報告総括表!AQ750</f>
        <v>0</v>
      </c>
      <c r="M422" s="130">
        <f>K422-L422</f>
        <v>0</v>
      </c>
      <c r="N422" s="130">
        <f>実績報告総括表!AX750</f>
        <v>0</v>
      </c>
      <c r="O422" s="133">
        <f>ROUNDDOWN(MIN(M422:N422)*3/4,0)</f>
        <v>0</v>
      </c>
      <c r="P422" s="489">
        <f>SUM(O422:O424)</f>
        <v>0</v>
      </c>
      <c r="Q422" s="648">
        <f>IFERROR(VLOOKUP(実績報告総括表!C749,リンク先!$C$6:$D$8,2,FALSE),0)</f>
        <v>0</v>
      </c>
      <c r="R422" s="636">
        <f>MIN(P422:Q424)</f>
        <v>0</v>
      </c>
      <c r="S422" s="639"/>
      <c r="T422" s="642"/>
      <c r="U422" s="642"/>
      <c r="V422" s="645"/>
      <c r="W422" s="299"/>
      <c r="X422" s="300"/>
      <c r="Y422" s="300"/>
      <c r="Z422" s="300"/>
      <c r="AA422" s="300"/>
      <c r="AB422" s="300"/>
      <c r="AC422" s="300"/>
      <c r="AD422" s="300"/>
      <c r="AE422" s="301"/>
      <c r="AF422" s="300"/>
      <c r="AG422" s="300"/>
      <c r="AH422" s="300"/>
      <c r="AI422" s="300"/>
      <c r="AJ422" s="302"/>
      <c r="AK422" s="167"/>
      <c r="AL422" s="147">
        <v>3</v>
      </c>
    </row>
    <row r="423" spans="1:44" ht="13.5" hidden="1" customHeight="1" x14ac:dyDescent="0.15">
      <c r="A423" s="371"/>
      <c r="B423" s="470"/>
      <c r="C423" s="481"/>
      <c r="D423" s="482"/>
      <c r="E423" s="482"/>
      <c r="F423" s="483"/>
      <c r="G423" s="500" t="s">
        <v>7261</v>
      </c>
      <c r="H423" s="500"/>
      <c r="I423" s="500"/>
      <c r="J423" s="501"/>
      <c r="K423" s="131">
        <f>実績報告総括表!AJ751</f>
        <v>0</v>
      </c>
      <c r="L423" s="131">
        <f>実績報告総括表!AQ751</f>
        <v>0</v>
      </c>
      <c r="M423" s="131">
        <f>K423-L423</f>
        <v>0</v>
      </c>
      <c r="N423" s="131">
        <f>実績報告総括表!AX751</f>
        <v>0</v>
      </c>
      <c r="O423" s="131">
        <f>ROUNDDOWN(MIN(M423:N423)*2/3,0)</f>
        <v>0</v>
      </c>
      <c r="P423" s="490"/>
      <c r="Q423" s="649"/>
      <c r="R423" s="637"/>
      <c r="S423" s="640"/>
      <c r="T423" s="643"/>
      <c r="U423" s="643"/>
      <c r="V423" s="646"/>
      <c r="W423" s="299"/>
      <c r="X423" s="300"/>
      <c r="Y423" s="300"/>
      <c r="Z423" s="300"/>
      <c r="AA423" s="300"/>
      <c r="AB423" s="300"/>
      <c r="AC423" s="300"/>
      <c r="AD423" s="300"/>
      <c r="AE423" s="301"/>
      <c r="AF423" s="300"/>
      <c r="AG423" s="300"/>
      <c r="AH423" s="300"/>
      <c r="AI423" s="300"/>
      <c r="AJ423" s="302"/>
      <c r="AL423" s="147">
        <v>4</v>
      </c>
      <c r="AQ423" s="169"/>
    </row>
    <row r="424" spans="1:44" ht="13.5" hidden="1" customHeight="1" x14ac:dyDescent="0.15">
      <c r="A424" s="56"/>
      <c r="B424" s="470"/>
      <c r="C424" s="484"/>
      <c r="D424" s="485"/>
      <c r="E424" s="485"/>
      <c r="F424" s="486"/>
      <c r="G424" s="503" t="s">
        <v>7187</v>
      </c>
      <c r="H424" s="503"/>
      <c r="I424" s="503"/>
      <c r="J424" s="504"/>
      <c r="K424" s="132">
        <f>実績報告総括表!AJ752</f>
        <v>0</v>
      </c>
      <c r="L424" s="132">
        <f>実績報告総括表!AQ752</f>
        <v>0</v>
      </c>
      <c r="M424" s="132">
        <f>K424-L424</f>
        <v>0</v>
      </c>
      <c r="N424" s="132">
        <f>実績報告総括表!AX752</f>
        <v>0</v>
      </c>
      <c r="O424" s="132">
        <f>ROUNDDOWN(MIN(M424:N424)*1/2,0)</f>
        <v>0</v>
      </c>
      <c r="P424" s="491"/>
      <c r="Q424" s="650"/>
      <c r="R424" s="638"/>
      <c r="S424" s="641"/>
      <c r="T424" s="644"/>
      <c r="U424" s="644"/>
      <c r="V424" s="647"/>
      <c r="W424" s="299"/>
      <c r="X424" s="300"/>
      <c r="Y424" s="300"/>
      <c r="Z424" s="300"/>
      <c r="AA424" s="300"/>
      <c r="AB424" s="300"/>
      <c r="AC424" s="300"/>
      <c r="AD424" s="300"/>
      <c r="AE424" s="301"/>
      <c r="AF424" s="300"/>
      <c r="AG424" s="300"/>
      <c r="AH424" s="300"/>
      <c r="AI424" s="300"/>
      <c r="AJ424" s="302"/>
      <c r="AK424" s="167"/>
      <c r="AL424" s="147">
        <v>5</v>
      </c>
    </row>
    <row r="425" spans="1:44" ht="13.5" hidden="1" customHeight="1" x14ac:dyDescent="0.15">
      <c r="A425" s="56"/>
      <c r="B425" s="470"/>
      <c r="C425" s="525" t="s">
        <v>7230</v>
      </c>
      <c r="D425" s="526"/>
      <c r="E425" s="526"/>
      <c r="F425" s="527"/>
      <c r="G425" s="528" t="str">
        <f>実績報告総括表!AI753</f>
        <v/>
      </c>
      <c r="H425" s="528"/>
      <c r="I425" s="528"/>
      <c r="J425" s="529"/>
      <c r="K425" s="132">
        <f>実績報告総括表!AJ753</f>
        <v>0</v>
      </c>
      <c r="L425" s="132">
        <f>実績報告総括表!AQ753</f>
        <v>0</v>
      </c>
      <c r="M425" s="132">
        <f>K425-L425</f>
        <v>0</v>
      </c>
      <c r="N425" s="132">
        <f>実績報告総括表!AX753</f>
        <v>0</v>
      </c>
      <c r="O425" s="132">
        <f>IF(G425="連携コース",ROUNDDOWN(MIN(M425:N425)*2/3,0),ROUNDDOWN(MIN(M425:N425)*1/2,0))</f>
        <v>0</v>
      </c>
      <c r="P425" s="181"/>
      <c r="Q425" s="372">
        <f>IF(G425="連携コース",ROUNDDOWN(AD429*400000+AH429*200000+AE430*2/3,0),ROUNDDOWN(AD429*300000+AH429*150000+AE430*1/2,0))</f>
        <v>0</v>
      </c>
      <c r="R425" s="373">
        <f>MIN(O425:Q425)</f>
        <v>0</v>
      </c>
      <c r="S425" s="253"/>
      <c r="T425" s="259"/>
      <c r="U425" s="259"/>
      <c r="V425" s="233"/>
      <c r="W425" s="299"/>
      <c r="X425" s="300"/>
      <c r="Y425" s="300"/>
      <c r="Z425" s="300"/>
      <c r="AA425" s="300"/>
      <c r="AB425" s="300"/>
      <c r="AC425" s="300"/>
      <c r="AD425" s="300"/>
      <c r="AE425" s="301"/>
      <c r="AF425" s="300"/>
      <c r="AG425" s="300"/>
      <c r="AH425" s="300"/>
      <c r="AI425" s="300"/>
      <c r="AJ425" s="302"/>
      <c r="AK425" s="167"/>
      <c r="AL425" s="147">
        <v>6</v>
      </c>
    </row>
    <row r="426" spans="1:44" ht="13.5" hidden="1" customHeight="1" x14ac:dyDescent="0.15">
      <c r="A426" s="56"/>
      <c r="B426" s="470"/>
      <c r="C426" s="530" t="s">
        <v>7209</v>
      </c>
      <c r="D426" s="531"/>
      <c r="E426" s="531"/>
      <c r="F426" s="531"/>
      <c r="G426" s="531"/>
      <c r="H426" s="531"/>
      <c r="I426" s="531"/>
      <c r="J426" s="532"/>
      <c r="K426" s="134">
        <f>SUM(K427:K430)</f>
        <v>0</v>
      </c>
      <c r="L426" s="134">
        <f>SUM(L427:L430)</f>
        <v>0</v>
      </c>
      <c r="M426" s="134">
        <f>SUM(M427:M430)</f>
        <v>0</v>
      </c>
      <c r="N426" s="134">
        <f>SUM(N427:N430)</f>
        <v>0</v>
      </c>
      <c r="O426" s="134">
        <f>SUM(O427:O430)</f>
        <v>0</v>
      </c>
      <c r="P426" s="182"/>
      <c r="Q426" s="242"/>
      <c r="R426" s="136">
        <f>ROUNDDOWN(SUM(R427:R430),-3)</f>
        <v>0</v>
      </c>
      <c r="S426" s="228">
        <f>所要額調!R426</f>
        <v>0</v>
      </c>
      <c r="T426" s="306">
        <v>0</v>
      </c>
      <c r="U426" s="57">
        <f>MIN(R426:S426)</f>
        <v>0</v>
      </c>
      <c r="V426" s="230">
        <f>U426-T426</f>
        <v>0</v>
      </c>
      <c r="W426" s="299"/>
      <c r="X426" s="300"/>
      <c r="Y426" s="300"/>
      <c r="Z426" s="300"/>
      <c r="AA426" s="300"/>
      <c r="AB426" s="300"/>
      <c r="AC426" s="300"/>
      <c r="AD426" s="300"/>
      <c r="AE426" s="301"/>
      <c r="AF426" s="300"/>
      <c r="AG426" s="300"/>
      <c r="AH426" s="300"/>
      <c r="AI426" s="300"/>
      <c r="AJ426" s="302"/>
      <c r="AL426" s="147">
        <v>7</v>
      </c>
    </row>
    <row r="427" spans="1:44" ht="13.5" hidden="1" customHeight="1" x14ac:dyDescent="0.15">
      <c r="A427" s="371"/>
      <c r="B427" s="470"/>
      <c r="C427" s="478" t="s">
        <v>7188</v>
      </c>
      <c r="D427" s="479"/>
      <c r="E427" s="479"/>
      <c r="F427" s="480"/>
      <c r="G427" s="487" t="s">
        <v>7193</v>
      </c>
      <c r="H427" s="487"/>
      <c r="I427" s="487"/>
      <c r="J427" s="488"/>
      <c r="K427" s="131">
        <f>実績報告総括表!AJ755</f>
        <v>0</v>
      </c>
      <c r="L427" s="131">
        <f>実績報告総括表!AQ755</f>
        <v>0</v>
      </c>
      <c r="M427" s="131">
        <f>K427-L427</f>
        <v>0</v>
      </c>
      <c r="N427" s="131">
        <f>実績報告総括表!AX755</f>
        <v>0</v>
      </c>
      <c r="O427" s="131">
        <f>ROUNDDOWN(MIN(M427:N427)*3/4,0)</f>
        <v>0</v>
      </c>
      <c r="P427" s="489">
        <f>SUM(O427:O429)</f>
        <v>0</v>
      </c>
      <c r="Q427" s="648">
        <f>IFERROR(VLOOKUP(実績報告総括表!C749,リンク先!$C$3:$D$5,2,FALSE),0)</f>
        <v>0</v>
      </c>
      <c r="R427" s="636">
        <f>MIN(P427:Q429)</f>
        <v>0</v>
      </c>
      <c r="S427" s="639"/>
      <c r="T427" s="642"/>
      <c r="U427" s="642"/>
      <c r="V427" s="645"/>
      <c r="W427" s="299"/>
      <c r="X427" s="300"/>
      <c r="Y427" s="300"/>
      <c r="Z427" s="300"/>
      <c r="AA427" s="300"/>
      <c r="AB427" s="300"/>
      <c r="AC427" s="300"/>
      <c r="AD427" s="300"/>
      <c r="AE427" s="301"/>
      <c r="AF427" s="300"/>
      <c r="AG427" s="300"/>
      <c r="AH427" s="300"/>
      <c r="AI427" s="300"/>
      <c r="AJ427" s="302"/>
      <c r="AL427" s="147">
        <v>8</v>
      </c>
      <c r="AR427" s="170"/>
    </row>
    <row r="428" spans="1:44" ht="13.5" hidden="1" customHeight="1" x14ac:dyDescent="0.15">
      <c r="A428" s="371"/>
      <c r="B428" s="470"/>
      <c r="C428" s="481"/>
      <c r="D428" s="482"/>
      <c r="E428" s="482"/>
      <c r="F428" s="483"/>
      <c r="G428" s="607" t="s">
        <v>7189</v>
      </c>
      <c r="H428" s="607"/>
      <c r="I428" s="607"/>
      <c r="J428" s="608"/>
      <c r="K428" s="135">
        <f>実績報告総括表!AJ756</f>
        <v>0</v>
      </c>
      <c r="L428" s="135">
        <f>実績報告総括表!AQ756</f>
        <v>0</v>
      </c>
      <c r="M428" s="131">
        <f>K428-L428</f>
        <v>0</v>
      </c>
      <c r="N428" s="131">
        <f>実績報告総括表!AX756</f>
        <v>0</v>
      </c>
      <c r="O428" s="135">
        <f>ROUNDDOWN(MIN(M428:N428)*2/3,0)</f>
        <v>0</v>
      </c>
      <c r="P428" s="490"/>
      <c r="Q428" s="649"/>
      <c r="R428" s="637"/>
      <c r="S428" s="640"/>
      <c r="T428" s="643"/>
      <c r="U428" s="643"/>
      <c r="V428" s="646"/>
      <c r="W428" s="299"/>
      <c r="X428" s="300"/>
      <c r="Y428" s="300"/>
      <c r="Z428" s="300"/>
      <c r="AA428" s="300"/>
      <c r="AB428" s="300"/>
      <c r="AC428" s="300"/>
      <c r="AD428" s="300"/>
      <c r="AE428" s="301"/>
      <c r="AF428" s="300"/>
      <c r="AG428" s="300"/>
      <c r="AH428" s="300"/>
      <c r="AI428" s="300"/>
      <c r="AJ428" s="302"/>
      <c r="AK428" s="167"/>
      <c r="AL428" s="147">
        <v>9</v>
      </c>
    </row>
    <row r="429" spans="1:44" ht="13.5" hidden="1" customHeight="1" x14ac:dyDescent="0.15">
      <c r="A429" s="371"/>
      <c r="B429" s="470"/>
      <c r="C429" s="602"/>
      <c r="D429" s="603"/>
      <c r="E429" s="603"/>
      <c r="F429" s="604"/>
      <c r="G429" s="605" t="s">
        <v>7187</v>
      </c>
      <c r="H429" s="605"/>
      <c r="I429" s="605"/>
      <c r="J429" s="606"/>
      <c r="K429" s="132">
        <f>実績報告総括表!AJ757</f>
        <v>0</v>
      </c>
      <c r="L429" s="132">
        <f>実績報告総括表!AQ757</f>
        <v>0</v>
      </c>
      <c r="M429" s="132">
        <f>K429-L429</f>
        <v>0</v>
      </c>
      <c r="N429" s="132">
        <f>実績報告総括表!AX757</f>
        <v>0</v>
      </c>
      <c r="O429" s="132">
        <f>ROUNDDOWN(MIN(M429:N429)*1/2,0)</f>
        <v>0</v>
      </c>
      <c r="P429" s="491"/>
      <c r="Q429" s="650"/>
      <c r="R429" s="638"/>
      <c r="S429" s="641"/>
      <c r="T429" s="644"/>
      <c r="U429" s="644"/>
      <c r="V429" s="647"/>
      <c r="W429" s="171" t="s">
        <v>7292</v>
      </c>
      <c r="X429" s="441">
        <f>SUM(実績報告総括表!R749:R768)</f>
        <v>0</v>
      </c>
      <c r="Y429" s="441"/>
      <c r="Z429" s="609" t="s">
        <v>7159</v>
      </c>
      <c r="AA429" s="609"/>
      <c r="AB429" s="440" t="s">
        <v>7178</v>
      </c>
      <c r="AC429" s="440"/>
      <c r="AD429" s="441">
        <f>SUM(実績報告総括表!S749:S768)</f>
        <v>0</v>
      </c>
      <c r="AE429" s="441"/>
      <c r="AF429" s="440" t="s">
        <v>7179</v>
      </c>
      <c r="AG429" s="440"/>
      <c r="AH429" s="441">
        <f>SUM(実績報告総括表!T749:T768)</f>
        <v>0</v>
      </c>
      <c r="AI429" s="441"/>
      <c r="AJ429" s="137" t="s">
        <v>7180</v>
      </c>
      <c r="AL429" s="147">
        <v>10</v>
      </c>
    </row>
    <row r="430" spans="1:44" ht="13.5" hidden="1" customHeight="1" x14ac:dyDescent="0.15">
      <c r="A430" s="371"/>
      <c r="B430" s="471"/>
      <c r="C430" s="525" t="s">
        <v>7230</v>
      </c>
      <c r="D430" s="526"/>
      <c r="E430" s="526"/>
      <c r="F430" s="527"/>
      <c r="G430" s="528" t="str">
        <f>実績報告総括表!AI758</f>
        <v/>
      </c>
      <c r="H430" s="528"/>
      <c r="I430" s="528"/>
      <c r="J430" s="529"/>
      <c r="K430" s="134">
        <f>実績報告総括表!AJ758</f>
        <v>0</v>
      </c>
      <c r="L430" s="134">
        <f>実績報告総括表!AQ758</f>
        <v>0</v>
      </c>
      <c r="M430" s="136">
        <f>K430-L430</f>
        <v>0</v>
      </c>
      <c r="N430" s="134">
        <f>実績報告総括表!AX758</f>
        <v>0</v>
      </c>
      <c r="O430" s="134">
        <f>IF(G430="連携コース",ROUNDDOWN(MIN(M430:N430)*2/3,0),ROUNDDOWN(MIN(M430:N430)*1/2,0))</f>
        <v>0</v>
      </c>
      <c r="P430" s="182"/>
      <c r="Q430" s="243">
        <f>IF(G430="連携コース",ROUNDDOWN(AD429*400000+AH429*200000+AE430*2/3,0),ROUNDDOWN(AD429*300000+AH429*150000+AE430*1/2,0))</f>
        <v>0</v>
      </c>
      <c r="R430" s="136">
        <f>MIN(O430:Q430)</f>
        <v>0</v>
      </c>
      <c r="S430" s="254"/>
      <c r="T430" s="182"/>
      <c r="U430" s="182"/>
      <c r="V430" s="234"/>
      <c r="W430" s="172" t="s">
        <v>7293</v>
      </c>
      <c r="X430" s="461">
        <f>SUM(実績報告総括表!U749:U768)</f>
        <v>0</v>
      </c>
      <c r="Y430" s="461"/>
      <c r="Z430" s="462" t="s">
        <v>7159</v>
      </c>
      <c r="AA430" s="462"/>
      <c r="AB430" s="463" t="s">
        <v>7191</v>
      </c>
      <c r="AC430" s="463"/>
      <c r="AD430" s="463"/>
      <c r="AE430" s="461">
        <f>SUM(実績報告総括表!V749:V768)</f>
        <v>0</v>
      </c>
      <c r="AF430" s="461"/>
      <c r="AG430" s="461"/>
      <c r="AH430" s="461"/>
      <c r="AI430" s="464" t="s">
        <v>7192</v>
      </c>
      <c r="AJ430" s="465"/>
      <c r="AL430" s="147">
        <v>11</v>
      </c>
    </row>
    <row r="431" spans="1:44" ht="13.5" hidden="1" customHeight="1" x14ac:dyDescent="0.15">
      <c r="A431" s="65"/>
      <c r="B431" s="469">
        <f>B420+1</f>
        <v>38</v>
      </c>
      <c r="C431" s="472" t="str">
        <f>IF(実績報告総括表!B769="","",実績報告総括表!B769)</f>
        <v/>
      </c>
      <c r="D431" s="472"/>
      <c r="E431" s="472"/>
      <c r="F431" s="472"/>
      <c r="G431" s="472"/>
      <c r="H431" s="472"/>
      <c r="I431" s="472"/>
      <c r="J431" s="473"/>
      <c r="K431" s="54">
        <f>K432+K437</f>
        <v>0</v>
      </c>
      <c r="L431" s="54">
        <f>L432+L437</f>
        <v>0</v>
      </c>
      <c r="M431" s="54">
        <f>M432+M437</f>
        <v>0</v>
      </c>
      <c r="N431" s="54">
        <f>N432+N437</f>
        <v>0</v>
      </c>
      <c r="O431" s="54">
        <f>O432+O437</f>
        <v>0</v>
      </c>
      <c r="P431" s="128"/>
      <c r="Q431" s="238"/>
      <c r="R431" s="247">
        <f>R432+R437</f>
        <v>0</v>
      </c>
      <c r="S431" s="226">
        <f>S432+S437</f>
        <v>0</v>
      </c>
      <c r="T431" s="247">
        <f>T432+T437</f>
        <v>0</v>
      </c>
      <c r="U431" s="247">
        <f>U432+U437</f>
        <v>0</v>
      </c>
      <c r="V431" s="226">
        <f>V432+V437</f>
        <v>0</v>
      </c>
      <c r="W431" s="474"/>
      <c r="X431" s="475"/>
      <c r="Y431" s="475"/>
      <c r="Z431" s="475"/>
      <c r="AA431" s="475"/>
      <c r="AB431" s="475"/>
      <c r="AC431" s="475"/>
      <c r="AD431" s="475"/>
      <c r="AE431" s="475"/>
      <c r="AF431" s="475"/>
      <c r="AG431" s="475"/>
      <c r="AH431" s="475"/>
      <c r="AI431" s="475"/>
      <c r="AJ431" s="476"/>
      <c r="AL431" s="147">
        <v>1</v>
      </c>
    </row>
    <row r="432" spans="1:44" ht="13.5" hidden="1" customHeight="1" x14ac:dyDescent="0.15">
      <c r="A432" s="56"/>
      <c r="B432" s="470"/>
      <c r="C432" s="477" t="s">
        <v>7204</v>
      </c>
      <c r="D432" s="472"/>
      <c r="E432" s="472"/>
      <c r="F432" s="472"/>
      <c r="G432" s="472"/>
      <c r="H432" s="472"/>
      <c r="I432" s="472"/>
      <c r="J432" s="473"/>
      <c r="K432" s="57">
        <f>SUM(K433:K436)</f>
        <v>0</v>
      </c>
      <c r="L432" s="57">
        <f>SUM(L433:L436)</f>
        <v>0</v>
      </c>
      <c r="M432" s="57">
        <f>SUM(M433:M436)</f>
        <v>0</v>
      </c>
      <c r="N432" s="57">
        <f>SUM(N433:N436)</f>
        <v>0</v>
      </c>
      <c r="O432" s="57">
        <f>SUM(O433:O436)</f>
        <v>0</v>
      </c>
      <c r="P432" s="126"/>
      <c r="Q432" s="239"/>
      <c r="R432" s="57">
        <f>ROUNDDOWN(SUM(R433:R436),-3)</f>
        <v>0</v>
      </c>
      <c r="S432" s="228">
        <f>所要額調!R432</f>
        <v>0</v>
      </c>
      <c r="T432" s="306">
        <v>0</v>
      </c>
      <c r="U432" s="57">
        <f>MIN(R432:S432)</f>
        <v>0</v>
      </c>
      <c r="V432" s="230">
        <f>U432-T432</f>
        <v>0</v>
      </c>
      <c r="W432" s="295"/>
      <c r="X432" s="296"/>
      <c r="Y432" s="296"/>
      <c r="Z432" s="296"/>
      <c r="AA432" s="296"/>
      <c r="AB432" s="296"/>
      <c r="AC432" s="296"/>
      <c r="AD432" s="296"/>
      <c r="AE432" s="297"/>
      <c r="AF432" s="296"/>
      <c r="AG432" s="296"/>
      <c r="AH432" s="296"/>
      <c r="AI432" s="296"/>
      <c r="AJ432" s="298"/>
      <c r="AK432" s="167"/>
      <c r="AL432" s="147">
        <v>2</v>
      </c>
    </row>
    <row r="433" spans="1:44" ht="13.5" hidden="1" customHeight="1" x14ac:dyDescent="0.15">
      <c r="A433" s="56"/>
      <c r="B433" s="470"/>
      <c r="C433" s="478" t="s">
        <v>7188</v>
      </c>
      <c r="D433" s="479"/>
      <c r="E433" s="479"/>
      <c r="F433" s="480"/>
      <c r="G433" s="487" t="s">
        <v>7193</v>
      </c>
      <c r="H433" s="487"/>
      <c r="I433" s="487"/>
      <c r="J433" s="488"/>
      <c r="K433" s="130">
        <f>実績報告総括表!AJ770</f>
        <v>0</v>
      </c>
      <c r="L433" s="130">
        <f>実績報告総括表!AQ770</f>
        <v>0</v>
      </c>
      <c r="M433" s="130">
        <f>K433-L433</f>
        <v>0</v>
      </c>
      <c r="N433" s="130">
        <f>実績報告総括表!AX770</f>
        <v>0</v>
      </c>
      <c r="O433" s="133">
        <f>ROUNDDOWN(MIN(M433:N433)*3/4,0)</f>
        <v>0</v>
      </c>
      <c r="P433" s="489">
        <f>SUM(O433:O435)</f>
        <v>0</v>
      </c>
      <c r="Q433" s="648">
        <f>IFERROR(VLOOKUP(実績報告総括表!C769,リンク先!$C$6:$D$8,2,FALSE),0)</f>
        <v>0</v>
      </c>
      <c r="R433" s="636">
        <f>MIN(P433:Q435)</f>
        <v>0</v>
      </c>
      <c r="S433" s="639"/>
      <c r="T433" s="642"/>
      <c r="U433" s="642"/>
      <c r="V433" s="645"/>
      <c r="W433" s="299"/>
      <c r="X433" s="300"/>
      <c r="Y433" s="300"/>
      <c r="Z433" s="300"/>
      <c r="AA433" s="300"/>
      <c r="AB433" s="300"/>
      <c r="AC433" s="300"/>
      <c r="AD433" s="300"/>
      <c r="AE433" s="301"/>
      <c r="AF433" s="300"/>
      <c r="AG433" s="300"/>
      <c r="AH433" s="300"/>
      <c r="AI433" s="300"/>
      <c r="AJ433" s="302"/>
      <c r="AK433" s="167"/>
      <c r="AL433" s="147">
        <v>3</v>
      </c>
    </row>
    <row r="434" spans="1:44" ht="13.5" hidden="1" customHeight="1" x14ac:dyDescent="0.15">
      <c r="A434" s="371"/>
      <c r="B434" s="470"/>
      <c r="C434" s="481"/>
      <c r="D434" s="482"/>
      <c r="E434" s="482"/>
      <c r="F434" s="483"/>
      <c r="G434" s="500" t="s">
        <v>7261</v>
      </c>
      <c r="H434" s="500"/>
      <c r="I434" s="500"/>
      <c r="J434" s="501"/>
      <c r="K434" s="131">
        <f>実績報告総括表!AJ771</f>
        <v>0</v>
      </c>
      <c r="L434" s="131">
        <f>実績報告総括表!AQ771</f>
        <v>0</v>
      </c>
      <c r="M434" s="131">
        <f>K434-L434</f>
        <v>0</v>
      </c>
      <c r="N434" s="131">
        <f>実績報告総括表!AX771</f>
        <v>0</v>
      </c>
      <c r="O434" s="131">
        <f>ROUNDDOWN(MIN(M434:N434)*2/3,0)</f>
        <v>0</v>
      </c>
      <c r="P434" s="490"/>
      <c r="Q434" s="649"/>
      <c r="R434" s="637"/>
      <c r="S434" s="640"/>
      <c r="T434" s="643"/>
      <c r="U434" s="643"/>
      <c r="V434" s="646"/>
      <c r="W434" s="299"/>
      <c r="X434" s="300"/>
      <c r="Y434" s="300"/>
      <c r="Z434" s="300"/>
      <c r="AA434" s="300"/>
      <c r="AB434" s="300"/>
      <c r="AC434" s="300"/>
      <c r="AD434" s="300"/>
      <c r="AE434" s="301"/>
      <c r="AF434" s="300"/>
      <c r="AG434" s="300"/>
      <c r="AH434" s="300"/>
      <c r="AI434" s="300"/>
      <c r="AJ434" s="302"/>
      <c r="AL434" s="147">
        <v>4</v>
      </c>
      <c r="AQ434" s="169"/>
    </row>
    <row r="435" spans="1:44" ht="13.5" hidden="1" customHeight="1" x14ac:dyDescent="0.15">
      <c r="A435" s="56"/>
      <c r="B435" s="470"/>
      <c r="C435" s="484"/>
      <c r="D435" s="485"/>
      <c r="E435" s="485"/>
      <c r="F435" s="486"/>
      <c r="G435" s="503" t="s">
        <v>7187</v>
      </c>
      <c r="H435" s="503"/>
      <c r="I435" s="503"/>
      <c r="J435" s="504"/>
      <c r="K435" s="132">
        <f>実績報告総括表!AJ772</f>
        <v>0</v>
      </c>
      <c r="L435" s="132">
        <f>実績報告総括表!AQ772</f>
        <v>0</v>
      </c>
      <c r="M435" s="132">
        <f>K435-L435</f>
        <v>0</v>
      </c>
      <c r="N435" s="132">
        <f>実績報告総括表!AX772</f>
        <v>0</v>
      </c>
      <c r="O435" s="132">
        <f>ROUNDDOWN(MIN(M435:N435)*1/2,0)</f>
        <v>0</v>
      </c>
      <c r="P435" s="491"/>
      <c r="Q435" s="650"/>
      <c r="R435" s="638"/>
      <c r="S435" s="641"/>
      <c r="T435" s="644"/>
      <c r="U435" s="644"/>
      <c r="V435" s="647"/>
      <c r="W435" s="299"/>
      <c r="X435" s="300"/>
      <c r="Y435" s="300"/>
      <c r="Z435" s="300"/>
      <c r="AA435" s="300"/>
      <c r="AB435" s="300"/>
      <c r="AC435" s="300"/>
      <c r="AD435" s="300"/>
      <c r="AE435" s="301"/>
      <c r="AF435" s="300"/>
      <c r="AG435" s="300"/>
      <c r="AH435" s="300"/>
      <c r="AI435" s="300"/>
      <c r="AJ435" s="302"/>
      <c r="AK435" s="167"/>
      <c r="AL435" s="147">
        <v>5</v>
      </c>
    </row>
    <row r="436" spans="1:44" ht="13.5" hidden="1" customHeight="1" x14ac:dyDescent="0.15">
      <c r="A436" s="56"/>
      <c r="B436" s="470"/>
      <c r="C436" s="525" t="s">
        <v>7230</v>
      </c>
      <c r="D436" s="526"/>
      <c r="E436" s="526"/>
      <c r="F436" s="527"/>
      <c r="G436" s="528" t="str">
        <f>実績報告総括表!AI773</f>
        <v/>
      </c>
      <c r="H436" s="528"/>
      <c r="I436" s="528"/>
      <c r="J436" s="529"/>
      <c r="K436" s="132">
        <f>実績報告総括表!AJ773</f>
        <v>0</v>
      </c>
      <c r="L436" s="132">
        <f>実績報告総括表!AQ773</f>
        <v>0</v>
      </c>
      <c r="M436" s="132">
        <f>K436-L436</f>
        <v>0</v>
      </c>
      <c r="N436" s="132">
        <f>実績報告総括表!AX773</f>
        <v>0</v>
      </c>
      <c r="O436" s="132">
        <f>IF(G436="連携コース",ROUNDDOWN(MIN(M436:N436)*2/3,0),ROUNDDOWN(MIN(M436:N436)*1/2,0))</f>
        <v>0</v>
      </c>
      <c r="P436" s="181"/>
      <c r="Q436" s="372">
        <f>IF(G436="連携コース",ROUNDDOWN(AD440*400000+AH440*200000+AE441*2/3,0),ROUNDDOWN(AD440*300000+AH440*150000+AE441*1/2,0))</f>
        <v>0</v>
      </c>
      <c r="R436" s="373">
        <f>MIN(O436:Q436)</f>
        <v>0</v>
      </c>
      <c r="S436" s="253"/>
      <c r="T436" s="259"/>
      <c r="U436" s="259"/>
      <c r="V436" s="233"/>
      <c r="W436" s="299"/>
      <c r="X436" s="300"/>
      <c r="Y436" s="300"/>
      <c r="Z436" s="300"/>
      <c r="AA436" s="300"/>
      <c r="AB436" s="300"/>
      <c r="AC436" s="300"/>
      <c r="AD436" s="300"/>
      <c r="AE436" s="301"/>
      <c r="AF436" s="300"/>
      <c r="AG436" s="300"/>
      <c r="AH436" s="300"/>
      <c r="AI436" s="300"/>
      <c r="AJ436" s="302"/>
      <c r="AK436" s="167"/>
      <c r="AL436" s="147">
        <v>6</v>
      </c>
    </row>
    <row r="437" spans="1:44" ht="13.5" hidden="1" customHeight="1" x14ac:dyDescent="0.15">
      <c r="A437" s="56"/>
      <c r="B437" s="470"/>
      <c r="C437" s="530" t="s">
        <v>7209</v>
      </c>
      <c r="D437" s="531"/>
      <c r="E437" s="531"/>
      <c r="F437" s="531"/>
      <c r="G437" s="531"/>
      <c r="H437" s="531"/>
      <c r="I437" s="531"/>
      <c r="J437" s="532"/>
      <c r="K437" s="134">
        <f>SUM(K438:K441)</f>
        <v>0</v>
      </c>
      <c r="L437" s="134">
        <f>SUM(L438:L441)</f>
        <v>0</v>
      </c>
      <c r="M437" s="134">
        <f>SUM(M438:M441)</f>
        <v>0</v>
      </c>
      <c r="N437" s="134">
        <f>SUM(N438:N441)</f>
        <v>0</v>
      </c>
      <c r="O437" s="134">
        <f>SUM(O438:O441)</f>
        <v>0</v>
      </c>
      <c r="P437" s="182"/>
      <c r="Q437" s="242"/>
      <c r="R437" s="136">
        <f>ROUNDDOWN(SUM(R438:R441),-3)</f>
        <v>0</v>
      </c>
      <c r="S437" s="228">
        <f>所要額調!R437</f>
        <v>0</v>
      </c>
      <c r="T437" s="306">
        <v>0</v>
      </c>
      <c r="U437" s="57">
        <f>MIN(R437:S437)</f>
        <v>0</v>
      </c>
      <c r="V437" s="230">
        <f>U437-T437</f>
        <v>0</v>
      </c>
      <c r="W437" s="299"/>
      <c r="X437" s="300"/>
      <c r="Y437" s="300"/>
      <c r="Z437" s="300"/>
      <c r="AA437" s="300"/>
      <c r="AB437" s="300"/>
      <c r="AC437" s="300"/>
      <c r="AD437" s="300"/>
      <c r="AE437" s="301"/>
      <c r="AF437" s="300"/>
      <c r="AG437" s="300"/>
      <c r="AH437" s="300"/>
      <c r="AI437" s="300"/>
      <c r="AJ437" s="302"/>
      <c r="AL437" s="147">
        <v>7</v>
      </c>
    </row>
    <row r="438" spans="1:44" ht="13.5" hidden="1" customHeight="1" x14ac:dyDescent="0.15">
      <c r="A438" s="371"/>
      <c r="B438" s="470"/>
      <c r="C438" s="478" t="s">
        <v>7188</v>
      </c>
      <c r="D438" s="479"/>
      <c r="E438" s="479"/>
      <c r="F438" s="480"/>
      <c r="G438" s="487" t="s">
        <v>7193</v>
      </c>
      <c r="H438" s="487"/>
      <c r="I438" s="487"/>
      <c r="J438" s="488"/>
      <c r="K438" s="131">
        <f>実績報告総括表!AJ775</f>
        <v>0</v>
      </c>
      <c r="L438" s="131">
        <f>実績報告総括表!AQ775</f>
        <v>0</v>
      </c>
      <c r="M438" s="131">
        <f>K438-L438</f>
        <v>0</v>
      </c>
      <c r="N438" s="131">
        <f>実績報告総括表!AX775</f>
        <v>0</v>
      </c>
      <c r="O438" s="131">
        <f>ROUNDDOWN(MIN(M438:N438)*3/4,0)</f>
        <v>0</v>
      </c>
      <c r="P438" s="489">
        <f>SUM(O438:O440)</f>
        <v>0</v>
      </c>
      <c r="Q438" s="648">
        <f>IFERROR(VLOOKUP(実績報告総括表!C769,リンク先!$C$3:$D$5,2,FALSE),0)</f>
        <v>0</v>
      </c>
      <c r="R438" s="636">
        <f>MIN(P438:Q440)</f>
        <v>0</v>
      </c>
      <c r="S438" s="639"/>
      <c r="T438" s="642"/>
      <c r="U438" s="642"/>
      <c r="V438" s="645"/>
      <c r="W438" s="299"/>
      <c r="X438" s="300"/>
      <c r="Y438" s="300"/>
      <c r="Z438" s="300"/>
      <c r="AA438" s="300"/>
      <c r="AB438" s="300"/>
      <c r="AC438" s="300"/>
      <c r="AD438" s="300"/>
      <c r="AE438" s="301"/>
      <c r="AF438" s="300"/>
      <c r="AG438" s="300"/>
      <c r="AH438" s="300"/>
      <c r="AI438" s="300"/>
      <c r="AJ438" s="302"/>
      <c r="AL438" s="147">
        <v>8</v>
      </c>
      <c r="AR438" s="170"/>
    </row>
    <row r="439" spans="1:44" ht="13.5" hidden="1" customHeight="1" x14ac:dyDescent="0.15">
      <c r="A439" s="371"/>
      <c r="B439" s="470"/>
      <c r="C439" s="481"/>
      <c r="D439" s="482"/>
      <c r="E439" s="482"/>
      <c r="F439" s="483"/>
      <c r="G439" s="607" t="s">
        <v>7189</v>
      </c>
      <c r="H439" s="607"/>
      <c r="I439" s="607"/>
      <c r="J439" s="608"/>
      <c r="K439" s="135">
        <f>実績報告総括表!AJ776</f>
        <v>0</v>
      </c>
      <c r="L439" s="135">
        <f>実績報告総括表!AQ776</f>
        <v>0</v>
      </c>
      <c r="M439" s="131">
        <f>K439-L439</f>
        <v>0</v>
      </c>
      <c r="N439" s="131">
        <f>実績報告総括表!AX776</f>
        <v>0</v>
      </c>
      <c r="O439" s="135">
        <f>ROUNDDOWN(MIN(M439:N439)*2/3,0)</f>
        <v>0</v>
      </c>
      <c r="P439" s="490"/>
      <c r="Q439" s="649"/>
      <c r="R439" s="637"/>
      <c r="S439" s="640"/>
      <c r="T439" s="643"/>
      <c r="U439" s="643"/>
      <c r="V439" s="646"/>
      <c r="W439" s="299"/>
      <c r="X439" s="300"/>
      <c r="Y439" s="300"/>
      <c r="Z439" s="300"/>
      <c r="AA439" s="300"/>
      <c r="AB439" s="300"/>
      <c r="AC439" s="300"/>
      <c r="AD439" s="300"/>
      <c r="AE439" s="301"/>
      <c r="AF439" s="300"/>
      <c r="AG439" s="300"/>
      <c r="AH439" s="300"/>
      <c r="AI439" s="300"/>
      <c r="AJ439" s="302"/>
      <c r="AK439" s="167"/>
      <c r="AL439" s="147">
        <v>9</v>
      </c>
    </row>
    <row r="440" spans="1:44" ht="13.5" hidden="1" customHeight="1" x14ac:dyDescent="0.15">
      <c r="A440" s="371"/>
      <c r="B440" s="470"/>
      <c r="C440" s="602"/>
      <c r="D440" s="603"/>
      <c r="E440" s="603"/>
      <c r="F440" s="604"/>
      <c r="G440" s="605" t="s">
        <v>7187</v>
      </c>
      <c r="H440" s="605"/>
      <c r="I440" s="605"/>
      <c r="J440" s="606"/>
      <c r="K440" s="132">
        <f>実績報告総括表!AJ777</f>
        <v>0</v>
      </c>
      <c r="L440" s="132">
        <f>実績報告総括表!AQ777</f>
        <v>0</v>
      </c>
      <c r="M440" s="132">
        <f>K440-L440</f>
        <v>0</v>
      </c>
      <c r="N440" s="132">
        <f>実績報告総括表!AX777</f>
        <v>0</v>
      </c>
      <c r="O440" s="132">
        <f>ROUNDDOWN(MIN(M440:N440)*1/2,0)</f>
        <v>0</v>
      </c>
      <c r="P440" s="491"/>
      <c r="Q440" s="650"/>
      <c r="R440" s="638"/>
      <c r="S440" s="641"/>
      <c r="T440" s="644"/>
      <c r="U440" s="644"/>
      <c r="V440" s="647"/>
      <c r="W440" s="171" t="s">
        <v>7292</v>
      </c>
      <c r="X440" s="441">
        <f>SUM(実績報告総括表!R769:R788)</f>
        <v>0</v>
      </c>
      <c r="Y440" s="441"/>
      <c r="Z440" s="609" t="s">
        <v>7159</v>
      </c>
      <c r="AA440" s="609"/>
      <c r="AB440" s="440" t="s">
        <v>7178</v>
      </c>
      <c r="AC440" s="440"/>
      <c r="AD440" s="441">
        <f>SUM(実績報告総括表!S769:S788)</f>
        <v>0</v>
      </c>
      <c r="AE440" s="441"/>
      <c r="AF440" s="440" t="s">
        <v>7179</v>
      </c>
      <c r="AG440" s="440"/>
      <c r="AH440" s="441">
        <f>SUM(実績報告総括表!T769:T788)</f>
        <v>0</v>
      </c>
      <c r="AI440" s="441"/>
      <c r="AJ440" s="137" t="s">
        <v>7180</v>
      </c>
      <c r="AL440" s="147">
        <v>10</v>
      </c>
    </row>
    <row r="441" spans="1:44" ht="13.5" hidden="1" customHeight="1" x14ac:dyDescent="0.15">
      <c r="A441" s="371"/>
      <c r="B441" s="471"/>
      <c r="C441" s="525" t="s">
        <v>7230</v>
      </c>
      <c r="D441" s="526"/>
      <c r="E441" s="526"/>
      <c r="F441" s="527"/>
      <c r="G441" s="528" t="str">
        <f>実績報告総括表!AI778</f>
        <v/>
      </c>
      <c r="H441" s="528"/>
      <c r="I441" s="528"/>
      <c r="J441" s="529"/>
      <c r="K441" s="134">
        <f>実績報告総括表!AJ778</f>
        <v>0</v>
      </c>
      <c r="L441" s="134">
        <f>実績報告総括表!AQ778</f>
        <v>0</v>
      </c>
      <c r="M441" s="136">
        <f>K441-L441</f>
        <v>0</v>
      </c>
      <c r="N441" s="134">
        <f>実績報告総括表!AX778</f>
        <v>0</v>
      </c>
      <c r="O441" s="134">
        <f>IF(G441="連携コース",ROUNDDOWN(MIN(M441:N441)*2/3,0),ROUNDDOWN(MIN(M441:N441)*1/2,0))</f>
        <v>0</v>
      </c>
      <c r="P441" s="182"/>
      <c r="Q441" s="243">
        <f>IF(G441="連携コース",ROUNDDOWN(AD440*400000+AH440*200000+AE441*2/3,0),ROUNDDOWN(AD440*300000+AH440*150000+AE441*1/2,0))</f>
        <v>0</v>
      </c>
      <c r="R441" s="136">
        <f>MIN(O441:Q441)</f>
        <v>0</v>
      </c>
      <c r="S441" s="254"/>
      <c r="T441" s="182"/>
      <c r="U441" s="182"/>
      <c r="V441" s="234"/>
      <c r="W441" s="172" t="s">
        <v>7293</v>
      </c>
      <c r="X441" s="461">
        <f>SUM(実績報告総括表!U769:U788)</f>
        <v>0</v>
      </c>
      <c r="Y441" s="461"/>
      <c r="Z441" s="462" t="s">
        <v>7159</v>
      </c>
      <c r="AA441" s="462"/>
      <c r="AB441" s="463" t="s">
        <v>7191</v>
      </c>
      <c r="AC441" s="463"/>
      <c r="AD441" s="463"/>
      <c r="AE441" s="461">
        <f>SUM(実績報告総括表!V769:V788)</f>
        <v>0</v>
      </c>
      <c r="AF441" s="461"/>
      <c r="AG441" s="461"/>
      <c r="AH441" s="461"/>
      <c r="AI441" s="464" t="s">
        <v>7192</v>
      </c>
      <c r="AJ441" s="465"/>
      <c r="AL441" s="147">
        <v>11</v>
      </c>
    </row>
    <row r="442" spans="1:44" ht="13.5" hidden="1" customHeight="1" x14ac:dyDescent="0.15">
      <c r="A442" s="65"/>
      <c r="B442" s="469">
        <f>B431+1</f>
        <v>39</v>
      </c>
      <c r="C442" s="472" t="str">
        <f>IF(実績報告総括表!B789="","",実績報告総括表!B789)</f>
        <v/>
      </c>
      <c r="D442" s="472"/>
      <c r="E442" s="472"/>
      <c r="F442" s="472"/>
      <c r="G442" s="472"/>
      <c r="H442" s="472"/>
      <c r="I442" s="472"/>
      <c r="J442" s="473"/>
      <c r="K442" s="54">
        <f>K443+K448</f>
        <v>0</v>
      </c>
      <c r="L442" s="54">
        <f>L443+L448</f>
        <v>0</v>
      </c>
      <c r="M442" s="54">
        <f>M443+M448</f>
        <v>0</v>
      </c>
      <c r="N442" s="54">
        <f>N443+N448</f>
        <v>0</v>
      </c>
      <c r="O442" s="54">
        <f>O443+O448</f>
        <v>0</v>
      </c>
      <c r="P442" s="128"/>
      <c r="Q442" s="238"/>
      <c r="R442" s="247">
        <f>R443+R448</f>
        <v>0</v>
      </c>
      <c r="S442" s="226">
        <f>S443+S448</f>
        <v>0</v>
      </c>
      <c r="T442" s="247">
        <f>T443+T448</f>
        <v>0</v>
      </c>
      <c r="U442" s="247">
        <f>U443+U448</f>
        <v>0</v>
      </c>
      <c r="V442" s="226">
        <f>V443+V448</f>
        <v>0</v>
      </c>
      <c r="W442" s="474"/>
      <c r="X442" s="475"/>
      <c r="Y442" s="475"/>
      <c r="Z442" s="475"/>
      <c r="AA442" s="475"/>
      <c r="AB442" s="475"/>
      <c r="AC442" s="475"/>
      <c r="AD442" s="475"/>
      <c r="AE442" s="475"/>
      <c r="AF442" s="475"/>
      <c r="AG442" s="475"/>
      <c r="AH442" s="475"/>
      <c r="AI442" s="475"/>
      <c r="AJ442" s="476"/>
      <c r="AL442" s="147">
        <v>1</v>
      </c>
    </row>
    <row r="443" spans="1:44" ht="13.5" hidden="1" customHeight="1" x14ac:dyDescent="0.15">
      <c r="A443" s="56"/>
      <c r="B443" s="470"/>
      <c r="C443" s="477" t="s">
        <v>7204</v>
      </c>
      <c r="D443" s="472"/>
      <c r="E443" s="472"/>
      <c r="F443" s="472"/>
      <c r="G443" s="472"/>
      <c r="H443" s="472"/>
      <c r="I443" s="472"/>
      <c r="J443" s="473"/>
      <c r="K443" s="57">
        <f>SUM(K444:K447)</f>
        <v>0</v>
      </c>
      <c r="L443" s="57">
        <f>SUM(L444:L447)</f>
        <v>0</v>
      </c>
      <c r="M443" s="57">
        <f>SUM(M444:M447)</f>
        <v>0</v>
      </c>
      <c r="N443" s="57">
        <f>SUM(N444:N447)</f>
        <v>0</v>
      </c>
      <c r="O443" s="57">
        <f>SUM(O444:O447)</f>
        <v>0</v>
      </c>
      <c r="P443" s="126"/>
      <c r="Q443" s="239"/>
      <c r="R443" s="57">
        <f>ROUNDDOWN(SUM(R444:R447),-3)</f>
        <v>0</v>
      </c>
      <c r="S443" s="228">
        <f>所要額調!R443</f>
        <v>0</v>
      </c>
      <c r="T443" s="306">
        <v>0</v>
      </c>
      <c r="U443" s="57">
        <f>MIN(R443:S443)</f>
        <v>0</v>
      </c>
      <c r="V443" s="230">
        <f>U443-T443</f>
        <v>0</v>
      </c>
      <c r="W443" s="295"/>
      <c r="X443" s="296"/>
      <c r="Y443" s="296"/>
      <c r="Z443" s="296"/>
      <c r="AA443" s="296"/>
      <c r="AB443" s="296"/>
      <c r="AC443" s="296"/>
      <c r="AD443" s="296"/>
      <c r="AE443" s="297"/>
      <c r="AF443" s="296"/>
      <c r="AG443" s="296"/>
      <c r="AH443" s="296"/>
      <c r="AI443" s="296"/>
      <c r="AJ443" s="298"/>
      <c r="AK443" s="167"/>
      <c r="AL443" s="147">
        <v>2</v>
      </c>
    </row>
    <row r="444" spans="1:44" ht="13.5" hidden="1" customHeight="1" x14ac:dyDescent="0.15">
      <c r="A444" s="56"/>
      <c r="B444" s="470"/>
      <c r="C444" s="478" t="s">
        <v>7188</v>
      </c>
      <c r="D444" s="479"/>
      <c r="E444" s="479"/>
      <c r="F444" s="480"/>
      <c r="G444" s="487" t="s">
        <v>7193</v>
      </c>
      <c r="H444" s="487"/>
      <c r="I444" s="487"/>
      <c r="J444" s="488"/>
      <c r="K444" s="130">
        <f>実績報告総括表!AJ790</f>
        <v>0</v>
      </c>
      <c r="L444" s="130">
        <f>実績報告総括表!AQ790</f>
        <v>0</v>
      </c>
      <c r="M444" s="130">
        <f>K444-L444</f>
        <v>0</v>
      </c>
      <c r="N444" s="130">
        <f>実績報告総括表!AX790</f>
        <v>0</v>
      </c>
      <c r="O444" s="133">
        <f>ROUNDDOWN(MIN(M444:N444)*3/4,0)</f>
        <v>0</v>
      </c>
      <c r="P444" s="489">
        <f>SUM(O444:O446)</f>
        <v>0</v>
      </c>
      <c r="Q444" s="648">
        <f>IFERROR(VLOOKUP(実績報告総括表!C789,リンク先!$C$6:$D$8,2,FALSE),0)</f>
        <v>0</v>
      </c>
      <c r="R444" s="636">
        <f>MIN(P444:Q446)</f>
        <v>0</v>
      </c>
      <c r="S444" s="639"/>
      <c r="T444" s="642"/>
      <c r="U444" s="642"/>
      <c r="V444" s="645"/>
      <c r="W444" s="299"/>
      <c r="X444" s="300"/>
      <c r="Y444" s="300"/>
      <c r="Z444" s="300"/>
      <c r="AA444" s="300"/>
      <c r="AB444" s="300"/>
      <c r="AC444" s="300"/>
      <c r="AD444" s="300"/>
      <c r="AE444" s="301"/>
      <c r="AF444" s="300"/>
      <c r="AG444" s="300"/>
      <c r="AH444" s="300"/>
      <c r="AI444" s="300"/>
      <c r="AJ444" s="302"/>
      <c r="AK444" s="167"/>
      <c r="AL444" s="147">
        <v>3</v>
      </c>
    </row>
    <row r="445" spans="1:44" ht="13.5" hidden="1" customHeight="1" x14ac:dyDescent="0.15">
      <c r="A445" s="371"/>
      <c r="B445" s="470"/>
      <c r="C445" s="481"/>
      <c r="D445" s="482"/>
      <c r="E445" s="482"/>
      <c r="F445" s="483"/>
      <c r="G445" s="500" t="s">
        <v>7261</v>
      </c>
      <c r="H445" s="500"/>
      <c r="I445" s="500"/>
      <c r="J445" s="501"/>
      <c r="K445" s="131">
        <f>実績報告総括表!AJ791</f>
        <v>0</v>
      </c>
      <c r="L445" s="131">
        <f>実績報告総括表!AQ791</f>
        <v>0</v>
      </c>
      <c r="M445" s="131">
        <f>K445-L445</f>
        <v>0</v>
      </c>
      <c r="N445" s="131">
        <f>実績報告総括表!AX791</f>
        <v>0</v>
      </c>
      <c r="O445" s="131">
        <f>ROUNDDOWN(MIN(M445:N445)*2/3,0)</f>
        <v>0</v>
      </c>
      <c r="P445" s="490"/>
      <c r="Q445" s="649"/>
      <c r="R445" s="637"/>
      <c r="S445" s="640"/>
      <c r="T445" s="643"/>
      <c r="U445" s="643"/>
      <c r="V445" s="646"/>
      <c r="W445" s="299"/>
      <c r="X445" s="300"/>
      <c r="Y445" s="300"/>
      <c r="Z445" s="300"/>
      <c r="AA445" s="300"/>
      <c r="AB445" s="300"/>
      <c r="AC445" s="300"/>
      <c r="AD445" s="300"/>
      <c r="AE445" s="301"/>
      <c r="AF445" s="300"/>
      <c r="AG445" s="300"/>
      <c r="AH445" s="300"/>
      <c r="AI445" s="300"/>
      <c r="AJ445" s="302"/>
      <c r="AL445" s="147">
        <v>4</v>
      </c>
      <c r="AQ445" s="169"/>
    </row>
    <row r="446" spans="1:44" ht="13.5" hidden="1" customHeight="1" x14ac:dyDescent="0.15">
      <c r="A446" s="56"/>
      <c r="B446" s="470"/>
      <c r="C446" s="484"/>
      <c r="D446" s="485"/>
      <c r="E446" s="485"/>
      <c r="F446" s="486"/>
      <c r="G446" s="503" t="s">
        <v>7187</v>
      </c>
      <c r="H446" s="503"/>
      <c r="I446" s="503"/>
      <c r="J446" s="504"/>
      <c r="K446" s="132">
        <f>実績報告総括表!AJ792</f>
        <v>0</v>
      </c>
      <c r="L446" s="132">
        <f>実績報告総括表!AQ792</f>
        <v>0</v>
      </c>
      <c r="M446" s="132">
        <f>K446-L446</f>
        <v>0</v>
      </c>
      <c r="N446" s="132">
        <f>実績報告総括表!AX792</f>
        <v>0</v>
      </c>
      <c r="O446" s="132">
        <f>ROUNDDOWN(MIN(M446:N446)*1/2,0)</f>
        <v>0</v>
      </c>
      <c r="P446" s="491"/>
      <c r="Q446" s="650"/>
      <c r="R446" s="638"/>
      <c r="S446" s="641"/>
      <c r="T446" s="644"/>
      <c r="U446" s="644"/>
      <c r="V446" s="647"/>
      <c r="W446" s="299"/>
      <c r="X446" s="300"/>
      <c r="Y446" s="300"/>
      <c r="Z446" s="300"/>
      <c r="AA446" s="300"/>
      <c r="AB446" s="300"/>
      <c r="AC446" s="300"/>
      <c r="AD446" s="300"/>
      <c r="AE446" s="301"/>
      <c r="AF446" s="300"/>
      <c r="AG446" s="300"/>
      <c r="AH446" s="300"/>
      <c r="AI446" s="300"/>
      <c r="AJ446" s="302"/>
      <c r="AK446" s="167"/>
      <c r="AL446" s="147">
        <v>5</v>
      </c>
    </row>
    <row r="447" spans="1:44" ht="13.5" hidden="1" customHeight="1" x14ac:dyDescent="0.15">
      <c r="A447" s="56"/>
      <c r="B447" s="470"/>
      <c r="C447" s="525" t="s">
        <v>7230</v>
      </c>
      <c r="D447" s="526"/>
      <c r="E447" s="526"/>
      <c r="F447" s="527"/>
      <c r="G447" s="528" t="str">
        <f>実績報告総括表!AI793</f>
        <v/>
      </c>
      <c r="H447" s="528"/>
      <c r="I447" s="528"/>
      <c r="J447" s="529"/>
      <c r="K447" s="132">
        <f>実績報告総括表!AJ793</f>
        <v>0</v>
      </c>
      <c r="L447" s="132">
        <f>実績報告総括表!AQ793</f>
        <v>0</v>
      </c>
      <c r="M447" s="132">
        <f>K447-L447</f>
        <v>0</v>
      </c>
      <c r="N447" s="132">
        <f>実績報告総括表!AX793</f>
        <v>0</v>
      </c>
      <c r="O447" s="132">
        <f>IF(G447="連携コース",ROUNDDOWN(MIN(M447:N447)*2/3,0),ROUNDDOWN(MIN(M447:N447)*1/2,0))</f>
        <v>0</v>
      </c>
      <c r="P447" s="181"/>
      <c r="Q447" s="372">
        <f>IF(G447="連携コース",ROUNDDOWN(AD451*400000+AH451*200000+AE452*2/3,0),ROUNDDOWN(AD451*300000+AH451*150000+AE452*1/2,0))</f>
        <v>0</v>
      </c>
      <c r="R447" s="373">
        <f>MIN(O447:Q447)</f>
        <v>0</v>
      </c>
      <c r="S447" s="253"/>
      <c r="T447" s="259"/>
      <c r="U447" s="259"/>
      <c r="V447" s="233"/>
      <c r="W447" s="299"/>
      <c r="X447" s="300"/>
      <c r="Y447" s="300"/>
      <c r="Z447" s="300"/>
      <c r="AA447" s="300"/>
      <c r="AB447" s="300"/>
      <c r="AC447" s="300"/>
      <c r="AD447" s="300"/>
      <c r="AE447" s="301"/>
      <c r="AF447" s="300"/>
      <c r="AG447" s="300"/>
      <c r="AH447" s="300"/>
      <c r="AI447" s="300"/>
      <c r="AJ447" s="302"/>
      <c r="AK447" s="167"/>
      <c r="AL447" s="147">
        <v>6</v>
      </c>
    </row>
    <row r="448" spans="1:44" ht="13.5" hidden="1" customHeight="1" x14ac:dyDescent="0.15">
      <c r="A448" s="56"/>
      <c r="B448" s="470"/>
      <c r="C448" s="530" t="s">
        <v>7209</v>
      </c>
      <c r="D448" s="531"/>
      <c r="E448" s="531"/>
      <c r="F448" s="531"/>
      <c r="G448" s="531"/>
      <c r="H448" s="531"/>
      <c r="I448" s="531"/>
      <c r="J448" s="532"/>
      <c r="K448" s="134">
        <f>SUM(K449:K452)</f>
        <v>0</v>
      </c>
      <c r="L448" s="134">
        <f>SUM(L449:L452)</f>
        <v>0</v>
      </c>
      <c r="M448" s="134">
        <f>SUM(M449:M452)</f>
        <v>0</v>
      </c>
      <c r="N448" s="134">
        <f>SUM(N449:N452)</f>
        <v>0</v>
      </c>
      <c r="O448" s="134">
        <f>SUM(O449:O452)</f>
        <v>0</v>
      </c>
      <c r="P448" s="182"/>
      <c r="Q448" s="242"/>
      <c r="R448" s="136">
        <f>ROUNDDOWN(SUM(R449:R452),-3)</f>
        <v>0</v>
      </c>
      <c r="S448" s="228">
        <f>所要額調!R448</f>
        <v>0</v>
      </c>
      <c r="T448" s="306">
        <v>0</v>
      </c>
      <c r="U448" s="57">
        <f>MIN(R448:S448)</f>
        <v>0</v>
      </c>
      <c r="V448" s="230">
        <f>U448-T448</f>
        <v>0</v>
      </c>
      <c r="W448" s="299"/>
      <c r="X448" s="300"/>
      <c r="Y448" s="300"/>
      <c r="Z448" s="300"/>
      <c r="AA448" s="300"/>
      <c r="AB448" s="300"/>
      <c r="AC448" s="300"/>
      <c r="AD448" s="300"/>
      <c r="AE448" s="301"/>
      <c r="AF448" s="300"/>
      <c r="AG448" s="300"/>
      <c r="AH448" s="300"/>
      <c r="AI448" s="300"/>
      <c r="AJ448" s="302"/>
      <c r="AL448" s="147">
        <v>7</v>
      </c>
    </row>
    <row r="449" spans="1:44" ht="13.5" hidden="1" customHeight="1" x14ac:dyDescent="0.15">
      <c r="A449" s="371"/>
      <c r="B449" s="470"/>
      <c r="C449" s="478" t="s">
        <v>7188</v>
      </c>
      <c r="D449" s="479"/>
      <c r="E449" s="479"/>
      <c r="F449" s="480"/>
      <c r="G449" s="487" t="s">
        <v>7193</v>
      </c>
      <c r="H449" s="487"/>
      <c r="I449" s="487"/>
      <c r="J449" s="488"/>
      <c r="K449" s="131">
        <f>実績報告総括表!AJ795</f>
        <v>0</v>
      </c>
      <c r="L449" s="131">
        <f>実績報告総括表!AQ795</f>
        <v>0</v>
      </c>
      <c r="M449" s="131">
        <f>K449-L449</f>
        <v>0</v>
      </c>
      <c r="N449" s="131">
        <f>実績報告総括表!AX795</f>
        <v>0</v>
      </c>
      <c r="O449" s="131">
        <f>ROUNDDOWN(MIN(M449:N449)*3/4,0)</f>
        <v>0</v>
      </c>
      <c r="P449" s="489">
        <f>SUM(O449:O451)</f>
        <v>0</v>
      </c>
      <c r="Q449" s="648">
        <f>IFERROR(VLOOKUP(実績報告総括表!C789,リンク先!$C$3:$D$5,2,FALSE),0)</f>
        <v>0</v>
      </c>
      <c r="R449" s="636">
        <f>MIN(P449:Q451)</f>
        <v>0</v>
      </c>
      <c r="S449" s="639"/>
      <c r="T449" s="642"/>
      <c r="U449" s="642"/>
      <c r="V449" s="645"/>
      <c r="W449" s="299"/>
      <c r="X449" s="300"/>
      <c r="Y449" s="300"/>
      <c r="Z449" s="300"/>
      <c r="AA449" s="300"/>
      <c r="AB449" s="300"/>
      <c r="AC449" s="300"/>
      <c r="AD449" s="300"/>
      <c r="AE449" s="301"/>
      <c r="AF449" s="300"/>
      <c r="AG449" s="300"/>
      <c r="AH449" s="300"/>
      <c r="AI449" s="300"/>
      <c r="AJ449" s="302"/>
      <c r="AL449" s="147">
        <v>8</v>
      </c>
      <c r="AR449" s="170"/>
    </row>
    <row r="450" spans="1:44" ht="13.5" hidden="1" customHeight="1" x14ac:dyDescent="0.15">
      <c r="A450" s="371"/>
      <c r="B450" s="470"/>
      <c r="C450" s="481"/>
      <c r="D450" s="482"/>
      <c r="E450" s="482"/>
      <c r="F450" s="483"/>
      <c r="G450" s="607" t="s">
        <v>7189</v>
      </c>
      <c r="H450" s="607"/>
      <c r="I450" s="607"/>
      <c r="J450" s="608"/>
      <c r="K450" s="135">
        <f>実績報告総括表!AJ796</f>
        <v>0</v>
      </c>
      <c r="L450" s="135">
        <f>実績報告総括表!AQ796</f>
        <v>0</v>
      </c>
      <c r="M450" s="131">
        <f>K450-L450</f>
        <v>0</v>
      </c>
      <c r="N450" s="131">
        <f>実績報告総括表!AX796</f>
        <v>0</v>
      </c>
      <c r="O450" s="135">
        <f>ROUNDDOWN(MIN(M450:N450)*2/3,0)</f>
        <v>0</v>
      </c>
      <c r="P450" s="490"/>
      <c r="Q450" s="649"/>
      <c r="R450" s="637"/>
      <c r="S450" s="640"/>
      <c r="T450" s="643"/>
      <c r="U450" s="643"/>
      <c r="V450" s="646"/>
      <c r="W450" s="299"/>
      <c r="X450" s="300"/>
      <c r="Y450" s="300"/>
      <c r="Z450" s="300"/>
      <c r="AA450" s="300"/>
      <c r="AB450" s="300"/>
      <c r="AC450" s="300"/>
      <c r="AD450" s="300"/>
      <c r="AE450" s="301"/>
      <c r="AF450" s="300"/>
      <c r="AG450" s="300"/>
      <c r="AH450" s="300"/>
      <c r="AI450" s="300"/>
      <c r="AJ450" s="302"/>
      <c r="AK450" s="167"/>
      <c r="AL450" s="147">
        <v>9</v>
      </c>
    </row>
    <row r="451" spans="1:44" ht="13.5" hidden="1" customHeight="1" x14ac:dyDescent="0.15">
      <c r="A451" s="371"/>
      <c r="B451" s="470"/>
      <c r="C451" s="602"/>
      <c r="D451" s="603"/>
      <c r="E451" s="603"/>
      <c r="F451" s="604"/>
      <c r="G451" s="605" t="s">
        <v>7187</v>
      </c>
      <c r="H451" s="605"/>
      <c r="I451" s="605"/>
      <c r="J451" s="606"/>
      <c r="K451" s="132">
        <f>実績報告総括表!AJ797</f>
        <v>0</v>
      </c>
      <c r="L451" s="132">
        <f>実績報告総括表!AQ797</f>
        <v>0</v>
      </c>
      <c r="M451" s="132">
        <f>K451-L451</f>
        <v>0</v>
      </c>
      <c r="N451" s="132">
        <f>実績報告総括表!AX797</f>
        <v>0</v>
      </c>
      <c r="O451" s="132">
        <f>ROUNDDOWN(MIN(M451:N451)*1/2,0)</f>
        <v>0</v>
      </c>
      <c r="P451" s="491"/>
      <c r="Q451" s="650"/>
      <c r="R451" s="638"/>
      <c r="S451" s="641"/>
      <c r="T451" s="644"/>
      <c r="U451" s="644"/>
      <c r="V451" s="647"/>
      <c r="W451" s="171" t="s">
        <v>7292</v>
      </c>
      <c r="X451" s="441">
        <f>SUM(実績報告総括表!R789:R808)</f>
        <v>0</v>
      </c>
      <c r="Y451" s="441"/>
      <c r="Z451" s="609" t="s">
        <v>7159</v>
      </c>
      <c r="AA451" s="609"/>
      <c r="AB451" s="440" t="s">
        <v>7178</v>
      </c>
      <c r="AC451" s="440"/>
      <c r="AD451" s="441">
        <f>SUM(実績報告総括表!S789:S808)</f>
        <v>0</v>
      </c>
      <c r="AE451" s="441"/>
      <c r="AF451" s="440" t="s">
        <v>7179</v>
      </c>
      <c r="AG451" s="440"/>
      <c r="AH451" s="441">
        <f>SUM(実績報告総括表!T789:T808)</f>
        <v>0</v>
      </c>
      <c r="AI451" s="441"/>
      <c r="AJ451" s="137" t="s">
        <v>7180</v>
      </c>
      <c r="AL451" s="147">
        <v>10</v>
      </c>
    </row>
    <row r="452" spans="1:44" ht="13.5" hidden="1" customHeight="1" x14ac:dyDescent="0.15">
      <c r="A452" s="371"/>
      <c r="B452" s="471"/>
      <c r="C452" s="525" t="s">
        <v>7230</v>
      </c>
      <c r="D452" s="526"/>
      <c r="E452" s="526"/>
      <c r="F452" s="527"/>
      <c r="G452" s="528" t="str">
        <f>実績報告総括表!AI798</f>
        <v/>
      </c>
      <c r="H452" s="528"/>
      <c r="I452" s="528"/>
      <c r="J452" s="529"/>
      <c r="K452" s="134">
        <f>実績報告総括表!AJ798</f>
        <v>0</v>
      </c>
      <c r="L452" s="134">
        <f>実績報告総括表!AQ798</f>
        <v>0</v>
      </c>
      <c r="M452" s="136">
        <f>K452-L452</f>
        <v>0</v>
      </c>
      <c r="N452" s="134">
        <f>実績報告総括表!AX798</f>
        <v>0</v>
      </c>
      <c r="O452" s="134">
        <f>IF(G452="連携コース",ROUNDDOWN(MIN(M452:N452)*2/3,0),ROUNDDOWN(MIN(M452:N452)*1/2,0))</f>
        <v>0</v>
      </c>
      <c r="P452" s="182"/>
      <c r="Q452" s="243">
        <f>IF(G452="連携コース",ROUNDDOWN(AD451*400000+AH451*200000+AE452*2/3,0),ROUNDDOWN(AD451*300000+AH451*150000+AE452*1/2,0))</f>
        <v>0</v>
      </c>
      <c r="R452" s="136">
        <f>MIN(O452:Q452)</f>
        <v>0</v>
      </c>
      <c r="S452" s="254"/>
      <c r="T452" s="182"/>
      <c r="U452" s="182"/>
      <c r="V452" s="234"/>
      <c r="W452" s="172" t="s">
        <v>7293</v>
      </c>
      <c r="X452" s="461">
        <f>SUM(実績報告総括表!U789:U808)</f>
        <v>0</v>
      </c>
      <c r="Y452" s="461"/>
      <c r="Z452" s="462" t="s">
        <v>7159</v>
      </c>
      <c r="AA452" s="462"/>
      <c r="AB452" s="463" t="s">
        <v>7191</v>
      </c>
      <c r="AC452" s="463"/>
      <c r="AD452" s="463"/>
      <c r="AE452" s="461">
        <f>SUM(実績報告総括表!V789:V808)</f>
        <v>0</v>
      </c>
      <c r="AF452" s="461"/>
      <c r="AG452" s="461"/>
      <c r="AH452" s="461"/>
      <c r="AI452" s="464" t="s">
        <v>7192</v>
      </c>
      <c r="AJ452" s="465"/>
      <c r="AL452" s="147">
        <v>11</v>
      </c>
    </row>
    <row r="453" spans="1:44" ht="13.5" hidden="1" customHeight="1" x14ac:dyDescent="0.15">
      <c r="A453" s="65"/>
      <c r="B453" s="469">
        <f>B442+1</f>
        <v>40</v>
      </c>
      <c r="C453" s="472" t="str">
        <f>IF(実績報告総括表!B809="","",実績報告総括表!B809)</f>
        <v/>
      </c>
      <c r="D453" s="472"/>
      <c r="E453" s="472"/>
      <c r="F453" s="472"/>
      <c r="G453" s="472"/>
      <c r="H453" s="472"/>
      <c r="I453" s="472"/>
      <c r="J453" s="473"/>
      <c r="K453" s="54">
        <f>K454+K459</f>
        <v>0</v>
      </c>
      <c r="L453" s="54">
        <f>L454+L459</f>
        <v>0</v>
      </c>
      <c r="M453" s="54">
        <f>M454+M459</f>
        <v>0</v>
      </c>
      <c r="N453" s="54">
        <f>N454+N459</f>
        <v>0</v>
      </c>
      <c r="O453" s="54">
        <f>O454+O459</f>
        <v>0</v>
      </c>
      <c r="P453" s="128"/>
      <c r="Q453" s="238"/>
      <c r="R453" s="247">
        <f>R454+R459</f>
        <v>0</v>
      </c>
      <c r="S453" s="226">
        <f>S454+S459</f>
        <v>0</v>
      </c>
      <c r="T453" s="247">
        <f>T454+T459</f>
        <v>0</v>
      </c>
      <c r="U453" s="247">
        <f>U454+U459</f>
        <v>0</v>
      </c>
      <c r="V453" s="226">
        <f>V454+V459</f>
        <v>0</v>
      </c>
      <c r="W453" s="474"/>
      <c r="X453" s="475"/>
      <c r="Y453" s="475"/>
      <c r="Z453" s="475"/>
      <c r="AA453" s="475"/>
      <c r="AB453" s="475"/>
      <c r="AC453" s="475"/>
      <c r="AD453" s="475"/>
      <c r="AE453" s="475"/>
      <c r="AF453" s="475"/>
      <c r="AG453" s="475"/>
      <c r="AH453" s="475"/>
      <c r="AI453" s="475"/>
      <c r="AJ453" s="476"/>
      <c r="AL453" s="147">
        <v>1</v>
      </c>
    </row>
    <row r="454" spans="1:44" ht="13.5" hidden="1" customHeight="1" x14ac:dyDescent="0.15">
      <c r="A454" s="56"/>
      <c r="B454" s="470"/>
      <c r="C454" s="477" t="s">
        <v>7204</v>
      </c>
      <c r="D454" s="472"/>
      <c r="E454" s="472"/>
      <c r="F454" s="472"/>
      <c r="G454" s="472"/>
      <c r="H454" s="472"/>
      <c r="I454" s="472"/>
      <c r="J454" s="473"/>
      <c r="K454" s="57">
        <f>SUM(K455:K458)</f>
        <v>0</v>
      </c>
      <c r="L454" s="57">
        <f>SUM(L455:L458)</f>
        <v>0</v>
      </c>
      <c r="M454" s="57">
        <f>SUM(M455:M458)</f>
        <v>0</v>
      </c>
      <c r="N454" s="57">
        <f>SUM(N455:N458)</f>
        <v>0</v>
      </c>
      <c r="O454" s="57">
        <f>SUM(O455:O458)</f>
        <v>0</v>
      </c>
      <c r="P454" s="126"/>
      <c r="Q454" s="239"/>
      <c r="R454" s="57">
        <f>ROUNDDOWN(SUM(R455:R458),-3)</f>
        <v>0</v>
      </c>
      <c r="S454" s="228">
        <f>所要額調!R454</f>
        <v>0</v>
      </c>
      <c r="T454" s="306">
        <v>0</v>
      </c>
      <c r="U454" s="57">
        <f>MIN(R454:S454)</f>
        <v>0</v>
      </c>
      <c r="V454" s="230">
        <f>U454-T454</f>
        <v>0</v>
      </c>
      <c r="W454" s="295"/>
      <c r="X454" s="296"/>
      <c r="Y454" s="296"/>
      <c r="Z454" s="296"/>
      <c r="AA454" s="296"/>
      <c r="AB454" s="296"/>
      <c r="AC454" s="296"/>
      <c r="AD454" s="296"/>
      <c r="AE454" s="297"/>
      <c r="AF454" s="296"/>
      <c r="AG454" s="296"/>
      <c r="AH454" s="296"/>
      <c r="AI454" s="296"/>
      <c r="AJ454" s="298"/>
      <c r="AK454" s="167"/>
      <c r="AL454" s="147">
        <v>2</v>
      </c>
    </row>
    <row r="455" spans="1:44" ht="13.5" hidden="1" customHeight="1" x14ac:dyDescent="0.15">
      <c r="A455" s="56"/>
      <c r="B455" s="470"/>
      <c r="C455" s="478" t="s">
        <v>7188</v>
      </c>
      <c r="D455" s="479"/>
      <c r="E455" s="479"/>
      <c r="F455" s="480"/>
      <c r="G455" s="487" t="s">
        <v>7193</v>
      </c>
      <c r="H455" s="487"/>
      <c r="I455" s="487"/>
      <c r="J455" s="488"/>
      <c r="K455" s="130">
        <f>実績報告総括表!AJ810</f>
        <v>0</v>
      </c>
      <c r="L455" s="130">
        <f>実績報告総括表!AQ810</f>
        <v>0</v>
      </c>
      <c r="M455" s="130">
        <f>K455-L455</f>
        <v>0</v>
      </c>
      <c r="N455" s="130">
        <f>実績報告総括表!AX810</f>
        <v>0</v>
      </c>
      <c r="O455" s="133">
        <f>ROUNDDOWN(MIN(M455:N455)*3/4,0)</f>
        <v>0</v>
      </c>
      <c r="P455" s="489">
        <f>SUM(O455:O457)</f>
        <v>0</v>
      </c>
      <c r="Q455" s="648">
        <f>IFERROR(VLOOKUP(実績報告総括表!C809,リンク先!$C$6:$D$8,2,FALSE),0)</f>
        <v>0</v>
      </c>
      <c r="R455" s="636">
        <f>MIN(P455:Q457)</f>
        <v>0</v>
      </c>
      <c r="S455" s="639"/>
      <c r="T455" s="642"/>
      <c r="U455" s="642"/>
      <c r="V455" s="645"/>
      <c r="W455" s="299"/>
      <c r="X455" s="300"/>
      <c r="Y455" s="300"/>
      <c r="Z455" s="300"/>
      <c r="AA455" s="300"/>
      <c r="AB455" s="300"/>
      <c r="AC455" s="300"/>
      <c r="AD455" s="300"/>
      <c r="AE455" s="301"/>
      <c r="AF455" s="300"/>
      <c r="AG455" s="300"/>
      <c r="AH455" s="300"/>
      <c r="AI455" s="300"/>
      <c r="AJ455" s="302"/>
      <c r="AK455" s="167"/>
      <c r="AL455" s="147">
        <v>3</v>
      </c>
    </row>
    <row r="456" spans="1:44" ht="13.5" hidden="1" customHeight="1" x14ac:dyDescent="0.15">
      <c r="A456" s="371"/>
      <c r="B456" s="470"/>
      <c r="C456" s="481"/>
      <c r="D456" s="482"/>
      <c r="E456" s="482"/>
      <c r="F456" s="483"/>
      <c r="G456" s="500" t="s">
        <v>7261</v>
      </c>
      <c r="H456" s="500"/>
      <c r="I456" s="500"/>
      <c r="J456" s="501"/>
      <c r="K456" s="131">
        <f>実績報告総括表!AJ811</f>
        <v>0</v>
      </c>
      <c r="L456" s="131">
        <f>実績報告総括表!AQ811</f>
        <v>0</v>
      </c>
      <c r="M456" s="131">
        <f>K456-L456</f>
        <v>0</v>
      </c>
      <c r="N456" s="131">
        <f>実績報告総括表!AX811</f>
        <v>0</v>
      </c>
      <c r="O456" s="131">
        <f>ROUNDDOWN(MIN(M456:N456)*2/3,0)</f>
        <v>0</v>
      </c>
      <c r="P456" s="490"/>
      <c r="Q456" s="649"/>
      <c r="R456" s="637"/>
      <c r="S456" s="640"/>
      <c r="T456" s="643"/>
      <c r="U456" s="643"/>
      <c r="V456" s="646"/>
      <c r="W456" s="299"/>
      <c r="X456" s="300"/>
      <c r="Y456" s="300"/>
      <c r="Z456" s="300"/>
      <c r="AA456" s="300"/>
      <c r="AB456" s="300"/>
      <c r="AC456" s="300"/>
      <c r="AD456" s="300"/>
      <c r="AE456" s="301"/>
      <c r="AF456" s="300"/>
      <c r="AG456" s="300"/>
      <c r="AH456" s="300"/>
      <c r="AI456" s="300"/>
      <c r="AJ456" s="302"/>
      <c r="AL456" s="147">
        <v>4</v>
      </c>
      <c r="AQ456" s="169"/>
    </row>
    <row r="457" spans="1:44" ht="13.5" hidden="1" customHeight="1" x14ac:dyDescent="0.15">
      <c r="A457" s="56"/>
      <c r="B457" s="470"/>
      <c r="C457" s="484"/>
      <c r="D457" s="485"/>
      <c r="E457" s="485"/>
      <c r="F457" s="486"/>
      <c r="G457" s="503" t="s">
        <v>7187</v>
      </c>
      <c r="H457" s="503"/>
      <c r="I457" s="503"/>
      <c r="J457" s="504"/>
      <c r="K457" s="132">
        <f>実績報告総括表!AJ812</f>
        <v>0</v>
      </c>
      <c r="L457" s="132">
        <f>実績報告総括表!AQ812</f>
        <v>0</v>
      </c>
      <c r="M457" s="132">
        <f>K457-L457</f>
        <v>0</v>
      </c>
      <c r="N457" s="132">
        <f>実績報告総括表!AX812</f>
        <v>0</v>
      </c>
      <c r="O457" s="132">
        <f>ROUNDDOWN(MIN(M457:N457)*1/2,0)</f>
        <v>0</v>
      </c>
      <c r="P457" s="491"/>
      <c r="Q457" s="650"/>
      <c r="R457" s="638"/>
      <c r="S457" s="641"/>
      <c r="T457" s="644"/>
      <c r="U457" s="644"/>
      <c r="V457" s="647"/>
      <c r="W457" s="299"/>
      <c r="X457" s="300"/>
      <c r="Y457" s="300"/>
      <c r="Z457" s="300"/>
      <c r="AA457" s="300"/>
      <c r="AB457" s="300"/>
      <c r="AC457" s="300"/>
      <c r="AD457" s="300"/>
      <c r="AE457" s="301"/>
      <c r="AF457" s="300"/>
      <c r="AG457" s="300"/>
      <c r="AH457" s="300"/>
      <c r="AI457" s="300"/>
      <c r="AJ457" s="302"/>
      <c r="AK457" s="167"/>
      <c r="AL457" s="147">
        <v>5</v>
      </c>
    </row>
    <row r="458" spans="1:44" ht="13.5" hidden="1" customHeight="1" x14ac:dyDescent="0.15">
      <c r="A458" s="56"/>
      <c r="B458" s="470"/>
      <c r="C458" s="525" t="s">
        <v>7230</v>
      </c>
      <c r="D458" s="526"/>
      <c r="E458" s="526"/>
      <c r="F458" s="527"/>
      <c r="G458" s="528" t="str">
        <f>実績報告総括表!AI813</f>
        <v/>
      </c>
      <c r="H458" s="528"/>
      <c r="I458" s="528"/>
      <c r="J458" s="529"/>
      <c r="K458" s="132">
        <f>実績報告総括表!AJ813</f>
        <v>0</v>
      </c>
      <c r="L458" s="132">
        <f>実績報告総括表!AQ813</f>
        <v>0</v>
      </c>
      <c r="M458" s="132">
        <f>K458-L458</f>
        <v>0</v>
      </c>
      <c r="N458" s="132">
        <f>実績報告総括表!AX813</f>
        <v>0</v>
      </c>
      <c r="O458" s="132">
        <f>IF(G458="連携コース",ROUNDDOWN(MIN(M458:N458)*2/3,0),ROUNDDOWN(MIN(M458:N458)*1/2,0))</f>
        <v>0</v>
      </c>
      <c r="P458" s="181"/>
      <c r="Q458" s="372">
        <f>IF(G458="連携コース",ROUNDDOWN(AD462*400000+AH462*200000+AE463*2/3,0),ROUNDDOWN(AD462*300000+AH462*150000+AE463*1/2,0))</f>
        <v>0</v>
      </c>
      <c r="R458" s="373">
        <f>MIN(O458:Q458)</f>
        <v>0</v>
      </c>
      <c r="S458" s="253"/>
      <c r="T458" s="259"/>
      <c r="U458" s="259"/>
      <c r="V458" s="233"/>
      <c r="W458" s="299"/>
      <c r="X458" s="300"/>
      <c r="Y458" s="300"/>
      <c r="Z458" s="300"/>
      <c r="AA458" s="300"/>
      <c r="AB458" s="300"/>
      <c r="AC458" s="300"/>
      <c r="AD458" s="300"/>
      <c r="AE458" s="301"/>
      <c r="AF458" s="300"/>
      <c r="AG458" s="300"/>
      <c r="AH458" s="300"/>
      <c r="AI458" s="300"/>
      <c r="AJ458" s="302"/>
      <c r="AK458" s="167"/>
      <c r="AL458" s="147">
        <v>6</v>
      </c>
    </row>
    <row r="459" spans="1:44" ht="13.5" hidden="1" customHeight="1" x14ac:dyDescent="0.15">
      <c r="A459" s="56"/>
      <c r="B459" s="470"/>
      <c r="C459" s="530" t="s">
        <v>7209</v>
      </c>
      <c r="D459" s="531"/>
      <c r="E459" s="531"/>
      <c r="F459" s="531"/>
      <c r="G459" s="531"/>
      <c r="H459" s="531"/>
      <c r="I459" s="531"/>
      <c r="J459" s="532"/>
      <c r="K459" s="134">
        <f>SUM(K460:K463)</f>
        <v>0</v>
      </c>
      <c r="L459" s="134">
        <f>SUM(L460:L463)</f>
        <v>0</v>
      </c>
      <c r="M459" s="134">
        <f>SUM(M460:M463)</f>
        <v>0</v>
      </c>
      <c r="N459" s="134">
        <f>SUM(N460:N463)</f>
        <v>0</v>
      </c>
      <c r="O459" s="134">
        <f>SUM(O460:O463)</f>
        <v>0</v>
      </c>
      <c r="P459" s="182"/>
      <c r="Q459" s="242"/>
      <c r="R459" s="136">
        <f>ROUNDDOWN(SUM(R460:R463),-3)</f>
        <v>0</v>
      </c>
      <c r="S459" s="228">
        <f>所要額調!R459</f>
        <v>0</v>
      </c>
      <c r="T459" s="306">
        <v>0</v>
      </c>
      <c r="U459" s="57">
        <f>MIN(R459:S459)</f>
        <v>0</v>
      </c>
      <c r="V459" s="230">
        <f>U459-T459</f>
        <v>0</v>
      </c>
      <c r="W459" s="299"/>
      <c r="X459" s="300"/>
      <c r="Y459" s="300"/>
      <c r="Z459" s="300"/>
      <c r="AA459" s="300"/>
      <c r="AB459" s="300"/>
      <c r="AC459" s="300"/>
      <c r="AD459" s="300"/>
      <c r="AE459" s="301"/>
      <c r="AF459" s="300"/>
      <c r="AG459" s="300"/>
      <c r="AH459" s="300"/>
      <c r="AI459" s="300"/>
      <c r="AJ459" s="302"/>
      <c r="AL459" s="147">
        <v>7</v>
      </c>
    </row>
    <row r="460" spans="1:44" ht="13.5" hidden="1" customHeight="1" x14ac:dyDescent="0.15">
      <c r="A460" s="371"/>
      <c r="B460" s="470"/>
      <c r="C460" s="478" t="s">
        <v>7188</v>
      </c>
      <c r="D460" s="479"/>
      <c r="E460" s="479"/>
      <c r="F460" s="480"/>
      <c r="G460" s="487" t="s">
        <v>7193</v>
      </c>
      <c r="H460" s="487"/>
      <c r="I460" s="487"/>
      <c r="J460" s="488"/>
      <c r="K460" s="131">
        <f>実績報告総括表!AJ815</f>
        <v>0</v>
      </c>
      <c r="L460" s="131">
        <f>実績報告総括表!AQ815</f>
        <v>0</v>
      </c>
      <c r="M460" s="131">
        <f>K460-L460</f>
        <v>0</v>
      </c>
      <c r="N460" s="131">
        <f>実績報告総括表!AX815</f>
        <v>0</v>
      </c>
      <c r="O460" s="131">
        <f>ROUNDDOWN(MIN(M460:N460)*3/4,0)</f>
        <v>0</v>
      </c>
      <c r="P460" s="489">
        <f>SUM(O460:O462)</f>
        <v>0</v>
      </c>
      <c r="Q460" s="648">
        <f>IFERROR(VLOOKUP(実績報告総括表!C809,リンク先!$C$3:$D$5,2,FALSE),0)</f>
        <v>0</v>
      </c>
      <c r="R460" s="636">
        <f>MIN(P460:Q462)</f>
        <v>0</v>
      </c>
      <c r="S460" s="639"/>
      <c r="T460" s="642"/>
      <c r="U460" s="642"/>
      <c r="V460" s="645"/>
      <c r="W460" s="299"/>
      <c r="X460" s="300"/>
      <c r="Y460" s="300"/>
      <c r="Z460" s="300"/>
      <c r="AA460" s="300"/>
      <c r="AB460" s="300"/>
      <c r="AC460" s="300"/>
      <c r="AD460" s="300"/>
      <c r="AE460" s="301"/>
      <c r="AF460" s="300"/>
      <c r="AG460" s="300"/>
      <c r="AH460" s="300"/>
      <c r="AI460" s="300"/>
      <c r="AJ460" s="302"/>
      <c r="AL460" s="147">
        <v>8</v>
      </c>
      <c r="AR460" s="170"/>
    </row>
    <row r="461" spans="1:44" ht="13.5" hidden="1" customHeight="1" x14ac:dyDescent="0.15">
      <c r="A461" s="371"/>
      <c r="B461" s="470"/>
      <c r="C461" s="481"/>
      <c r="D461" s="482"/>
      <c r="E461" s="482"/>
      <c r="F461" s="483"/>
      <c r="G461" s="607" t="s">
        <v>7189</v>
      </c>
      <c r="H461" s="607"/>
      <c r="I461" s="607"/>
      <c r="J461" s="608"/>
      <c r="K461" s="135">
        <f>実績報告総括表!AJ816</f>
        <v>0</v>
      </c>
      <c r="L461" s="135">
        <f>実績報告総括表!AQ816</f>
        <v>0</v>
      </c>
      <c r="M461" s="131">
        <f>K461-L461</f>
        <v>0</v>
      </c>
      <c r="N461" s="131">
        <f>実績報告総括表!AX816</f>
        <v>0</v>
      </c>
      <c r="O461" s="135">
        <f>ROUNDDOWN(MIN(M461:N461)*2/3,0)</f>
        <v>0</v>
      </c>
      <c r="P461" s="490"/>
      <c r="Q461" s="649"/>
      <c r="R461" s="637"/>
      <c r="S461" s="640"/>
      <c r="T461" s="643"/>
      <c r="U461" s="643"/>
      <c r="V461" s="646"/>
      <c r="W461" s="299"/>
      <c r="X461" s="300"/>
      <c r="Y461" s="300"/>
      <c r="Z461" s="300"/>
      <c r="AA461" s="300"/>
      <c r="AB461" s="300"/>
      <c r="AC461" s="300"/>
      <c r="AD461" s="300"/>
      <c r="AE461" s="301"/>
      <c r="AF461" s="300"/>
      <c r="AG461" s="300"/>
      <c r="AH461" s="300"/>
      <c r="AI461" s="300"/>
      <c r="AJ461" s="302"/>
      <c r="AK461" s="167"/>
      <c r="AL461" s="147">
        <v>9</v>
      </c>
    </row>
    <row r="462" spans="1:44" ht="13.5" hidden="1" customHeight="1" x14ac:dyDescent="0.15">
      <c r="A462" s="371"/>
      <c r="B462" s="470"/>
      <c r="C462" s="602"/>
      <c r="D462" s="603"/>
      <c r="E462" s="603"/>
      <c r="F462" s="604"/>
      <c r="G462" s="605" t="s">
        <v>7187</v>
      </c>
      <c r="H462" s="605"/>
      <c r="I462" s="605"/>
      <c r="J462" s="606"/>
      <c r="K462" s="132">
        <f>実績報告総括表!AJ817</f>
        <v>0</v>
      </c>
      <c r="L462" s="132">
        <f>実績報告総括表!AQ817</f>
        <v>0</v>
      </c>
      <c r="M462" s="132">
        <f>K462-L462</f>
        <v>0</v>
      </c>
      <c r="N462" s="132">
        <f>実績報告総括表!AX817</f>
        <v>0</v>
      </c>
      <c r="O462" s="132">
        <f>ROUNDDOWN(MIN(M462:N462)*1/2,0)</f>
        <v>0</v>
      </c>
      <c r="P462" s="491"/>
      <c r="Q462" s="650"/>
      <c r="R462" s="638"/>
      <c r="S462" s="641"/>
      <c r="T462" s="644"/>
      <c r="U462" s="644"/>
      <c r="V462" s="647"/>
      <c r="W462" s="171" t="s">
        <v>7292</v>
      </c>
      <c r="X462" s="441">
        <f>SUM(実績報告総括表!R809:R828)</f>
        <v>0</v>
      </c>
      <c r="Y462" s="441"/>
      <c r="Z462" s="609" t="s">
        <v>7159</v>
      </c>
      <c r="AA462" s="609"/>
      <c r="AB462" s="440" t="s">
        <v>7178</v>
      </c>
      <c r="AC462" s="440"/>
      <c r="AD462" s="441">
        <f>SUM(実績報告総括表!S809:S828)</f>
        <v>0</v>
      </c>
      <c r="AE462" s="441"/>
      <c r="AF462" s="440" t="s">
        <v>7179</v>
      </c>
      <c r="AG462" s="440"/>
      <c r="AH462" s="441">
        <f>SUM(実績報告総括表!T809:T828)</f>
        <v>0</v>
      </c>
      <c r="AI462" s="441"/>
      <c r="AJ462" s="137" t="s">
        <v>7180</v>
      </c>
      <c r="AL462" s="147">
        <v>10</v>
      </c>
    </row>
    <row r="463" spans="1:44" ht="13.5" hidden="1" customHeight="1" x14ac:dyDescent="0.15">
      <c r="A463" s="371"/>
      <c r="B463" s="471"/>
      <c r="C463" s="525" t="s">
        <v>7230</v>
      </c>
      <c r="D463" s="526"/>
      <c r="E463" s="526"/>
      <c r="F463" s="527"/>
      <c r="G463" s="528" t="str">
        <f>実績報告総括表!AI818</f>
        <v/>
      </c>
      <c r="H463" s="528"/>
      <c r="I463" s="528"/>
      <c r="J463" s="529"/>
      <c r="K463" s="134">
        <f>実績報告総括表!AJ818</f>
        <v>0</v>
      </c>
      <c r="L463" s="134">
        <f>実績報告総括表!AQ818</f>
        <v>0</v>
      </c>
      <c r="M463" s="136">
        <f>K463-L463</f>
        <v>0</v>
      </c>
      <c r="N463" s="134">
        <f>実績報告総括表!AX818</f>
        <v>0</v>
      </c>
      <c r="O463" s="134">
        <f>IF(G463="連携コース",ROUNDDOWN(MIN(M463:N463)*2/3,0),ROUNDDOWN(MIN(M463:N463)*1/2,0))</f>
        <v>0</v>
      </c>
      <c r="P463" s="182"/>
      <c r="Q463" s="243">
        <f>IF(G463="連携コース",ROUNDDOWN(AD462*400000+AH462*200000+AE463*2/3,0),ROUNDDOWN(AD462*300000+AH462*150000+AE463*1/2,0))</f>
        <v>0</v>
      </c>
      <c r="R463" s="136">
        <f>MIN(O463:Q463)</f>
        <v>0</v>
      </c>
      <c r="S463" s="254"/>
      <c r="T463" s="182"/>
      <c r="U463" s="182"/>
      <c r="V463" s="234"/>
      <c r="W463" s="172" t="s">
        <v>7293</v>
      </c>
      <c r="X463" s="461">
        <f>SUM(実績報告総括表!U809:U828)</f>
        <v>0</v>
      </c>
      <c r="Y463" s="461"/>
      <c r="Z463" s="462" t="s">
        <v>7159</v>
      </c>
      <c r="AA463" s="462"/>
      <c r="AB463" s="463" t="s">
        <v>7191</v>
      </c>
      <c r="AC463" s="463"/>
      <c r="AD463" s="463"/>
      <c r="AE463" s="461">
        <f>SUM(実績報告総括表!V809:V828)</f>
        <v>0</v>
      </c>
      <c r="AF463" s="461"/>
      <c r="AG463" s="461"/>
      <c r="AH463" s="461"/>
      <c r="AI463" s="464" t="s">
        <v>7192</v>
      </c>
      <c r="AJ463" s="465"/>
      <c r="AL463" s="147">
        <v>11</v>
      </c>
    </row>
    <row r="464" spans="1:44" ht="13.5" hidden="1" customHeight="1" x14ac:dyDescent="0.15">
      <c r="A464" s="65"/>
      <c r="B464" s="469">
        <f>B453+1</f>
        <v>41</v>
      </c>
      <c r="C464" s="472" t="str">
        <f>IF(実績報告総括表!B829="","",実績報告総括表!B829)</f>
        <v/>
      </c>
      <c r="D464" s="472"/>
      <c r="E464" s="472"/>
      <c r="F464" s="472"/>
      <c r="G464" s="472"/>
      <c r="H464" s="472"/>
      <c r="I464" s="472"/>
      <c r="J464" s="473"/>
      <c r="K464" s="54">
        <f>K465+K470</f>
        <v>0</v>
      </c>
      <c r="L464" s="54">
        <f>L465+L470</f>
        <v>0</v>
      </c>
      <c r="M464" s="54">
        <f>M465+M470</f>
        <v>0</v>
      </c>
      <c r="N464" s="54">
        <f>N465+N470</f>
        <v>0</v>
      </c>
      <c r="O464" s="54">
        <f>O465+O470</f>
        <v>0</v>
      </c>
      <c r="P464" s="128"/>
      <c r="Q464" s="238"/>
      <c r="R464" s="247">
        <f>R465+R470</f>
        <v>0</v>
      </c>
      <c r="S464" s="226">
        <f>S465+S470</f>
        <v>0</v>
      </c>
      <c r="T464" s="247">
        <f>T465+T470</f>
        <v>0</v>
      </c>
      <c r="U464" s="247">
        <f>U465+U470</f>
        <v>0</v>
      </c>
      <c r="V464" s="226">
        <f>V465+V470</f>
        <v>0</v>
      </c>
      <c r="W464" s="474"/>
      <c r="X464" s="475"/>
      <c r="Y464" s="475"/>
      <c r="Z464" s="475"/>
      <c r="AA464" s="475"/>
      <c r="AB464" s="475"/>
      <c r="AC464" s="475"/>
      <c r="AD464" s="475"/>
      <c r="AE464" s="475"/>
      <c r="AF464" s="475"/>
      <c r="AG464" s="475"/>
      <c r="AH464" s="475"/>
      <c r="AI464" s="475"/>
      <c r="AJ464" s="476"/>
      <c r="AL464" s="147">
        <v>1</v>
      </c>
    </row>
    <row r="465" spans="1:44" ht="13.5" hidden="1" customHeight="1" x14ac:dyDescent="0.15">
      <c r="A465" s="56"/>
      <c r="B465" s="470"/>
      <c r="C465" s="477" t="s">
        <v>7204</v>
      </c>
      <c r="D465" s="472"/>
      <c r="E465" s="472"/>
      <c r="F465" s="472"/>
      <c r="G465" s="472"/>
      <c r="H465" s="472"/>
      <c r="I465" s="472"/>
      <c r="J465" s="473"/>
      <c r="K465" s="57">
        <f>SUM(K466:K469)</f>
        <v>0</v>
      </c>
      <c r="L465" s="57">
        <f>SUM(L466:L469)</f>
        <v>0</v>
      </c>
      <c r="M465" s="57">
        <f>SUM(M466:M469)</f>
        <v>0</v>
      </c>
      <c r="N465" s="57">
        <f>SUM(N466:N469)</f>
        <v>0</v>
      </c>
      <c r="O465" s="57">
        <f>SUM(O466:O469)</f>
        <v>0</v>
      </c>
      <c r="P465" s="126"/>
      <c r="Q465" s="239"/>
      <c r="R465" s="57">
        <f>ROUNDDOWN(SUM(R466:R469),-3)</f>
        <v>0</v>
      </c>
      <c r="S465" s="228">
        <f>所要額調!R465</f>
        <v>0</v>
      </c>
      <c r="T465" s="306">
        <v>0</v>
      </c>
      <c r="U465" s="57">
        <f>MIN(R465:S465)</f>
        <v>0</v>
      </c>
      <c r="V465" s="230">
        <f>U465-T465</f>
        <v>0</v>
      </c>
      <c r="W465" s="295"/>
      <c r="X465" s="296"/>
      <c r="Y465" s="296"/>
      <c r="Z465" s="296"/>
      <c r="AA465" s="296"/>
      <c r="AB465" s="296"/>
      <c r="AC465" s="296"/>
      <c r="AD465" s="296"/>
      <c r="AE465" s="297"/>
      <c r="AF465" s="296"/>
      <c r="AG465" s="296"/>
      <c r="AH465" s="296"/>
      <c r="AI465" s="296"/>
      <c r="AJ465" s="298"/>
      <c r="AK465" s="167"/>
      <c r="AL465" s="147">
        <v>2</v>
      </c>
    </row>
    <row r="466" spans="1:44" ht="13.5" hidden="1" customHeight="1" x14ac:dyDescent="0.15">
      <c r="A466" s="56"/>
      <c r="B466" s="470"/>
      <c r="C466" s="478" t="s">
        <v>7188</v>
      </c>
      <c r="D466" s="479"/>
      <c r="E466" s="479"/>
      <c r="F466" s="480"/>
      <c r="G466" s="487" t="s">
        <v>7193</v>
      </c>
      <c r="H466" s="487"/>
      <c r="I466" s="487"/>
      <c r="J466" s="488"/>
      <c r="K466" s="130">
        <f>実績報告総括表!AJ830</f>
        <v>0</v>
      </c>
      <c r="L466" s="130">
        <f>実績報告総括表!AQ830</f>
        <v>0</v>
      </c>
      <c r="M466" s="130">
        <f>K466-L466</f>
        <v>0</v>
      </c>
      <c r="N466" s="130">
        <f>実績報告総括表!AX830</f>
        <v>0</v>
      </c>
      <c r="O466" s="133">
        <f>ROUNDDOWN(MIN(M466:N466)*3/4,0)</f>
        <v>0</v>
      </c>
      <c r="P466" s="489">
        <f>SUM(O466:O468)</f>
        <v>0</v>
      </c>
      <c r="Q466" s="648">
        <f>IFERROR(VLOOKUP(実績報告総括表!C829,リンク先!$C$6:$D$8,2,FALSE),0)</f>
        <v>0</v>
      </c>
      <c r="R466" s="636">
        <f>MIN(P466:Q468)</f>
        <v>0</v>
      </c>
      <c r="S466" s="639"/>
      <c r="T466" s="642"/>
      <c r="U466" s="642"/>
      <c r="V466" s="645"/>
      <c r="W466" s="299"/>
      <c r="X466" s="300"/>
      <c r="Y466" s="300"/>
      <c r="Z466" s="300"/>
      <c r="AA466" s="300"/>
      <c r="AB466" s="300"/>
      <c r="AC466" s="300"/>
      <c r="AD466" s="300"/>
      <c r="AE466" s="301"/>
      <c r="AF466" s="300"/>
      <c r="AG466" s="300"/>
      <c r="AH466" s="300"/>
      <c r="AI466" s="300"/>
      <c r="AJ466" s="302"/>
      <c r="AK466" s="167"/>
      <c r="AL466" s="147">
        <v>3</v>
      </c>
    </row>
    <row r="467" spans="1:44" ht="13.5" hidden="1" customHeight="1" x14ac:dyDescent="0.15">
      <c r="A467" s="371"/>
      <c r="B467" s="470"/>
      <c r="C467" s="481"/>
      <c r="D467" s="482"/>
      <c r="E467" s="482"/>
      <c r="F467" s="483"/>
      <c r="G467" s="500" t="s">
        <v>7261</v>
      </c>
      <c r="H467" s="500"/>
      <c r="I467" s="500"/>
      <c r="J467" s="501"/>
      <c r="K467" s="131">
        <f>実績報告総括表!AJ831</f>
        <v>0</v>
      </c>
      <c r="L467" s="131">
        <f>実績報告総括表!AQ831</f>
        <v>0</v>
      </c>
      <c r="M467" s="131">
        <f>K467-L467</f>
        <v>0</v>
      </c>
      <c r="N467" s="131">
        <f>実績報告総括表!AX831</f>
        <v>0</v>
      </c>
      <c r="O467" s="131">
        <f>ROUNDDOWN(MIN(M467:N467)*2/3,0)</f>
        <v>0</v>
      </c>
      <c r="P467" s="490"/>
      <c r="Q467" s="649"/>
      <c r="R467" s="637"/>
      <c r="S467" s="640"/>
      <c r="T467" s="643"/>
      <c r="U467" s="643"/>
      <c r="V467" s="646"/>
      <c r="W467" s="299"/>
      <c r="X467" s="300"/>
      <c r="Y467" s="300"/>
      <c r="Z467" s="300"/>
      <c r="AA467" s="300"/>
      <c r="AB467" s="300"/>
      <c r="AC467" s="300"/>
      <c r="AD467" s="300"/>
      <c r="AE467" s="301"/>
      <c r="AF467" s="300"/>
      <c r="AG467" s="300"/>
      <c r="AH467" s="300"/>
      <c r="AI467" s="300"/>
      <c r="AJ467" s="302"/>
      <c r="AL467" s="147">
        <v>4</v>
      </c>
      <c r="AQ467" s="169"/>
    </row>
    <row r="468" spans="1:44" ht="13.5" hidden="1" customHeight="1" x14ac:dyDescent="0.15">
      <c r="A468" s="56"/>
      <c r="B468" s="470"/>
      <c r="C468" s="484"/>
      <c r="D468" s="485"/>
      <c r="E468" s="485"/>
      <c r="F468" s="486"/>
      <c r="G468" s="503" t="s">
        <v>7187</v>
      </c>
      <c r="H468" s="503"/>
      <c r="I468" s="503"/>
      <c r="J468" s="504"/>
      <c r="K468" s="132">
        <f>実績報告総括表!AJ832</f>
        <v>0</v>
      </c>
      <c r="L468" s="132">
        <f>実績報告総括表!AQ832</f>
        <v>0</v>
      </c>
      <c r="M468" s="132">
        <f>K468-L468</f>
        <v>0</v>
      </c>
      <c r="N468" s="132">
        <f>実績報告総括表!AX832</f>
        <v>0</v>
      </c>
      <c r="O468" s="132">
        <f>ROUNDDOWN(MIN(M468:N468)*1/2,0)</f>
        <v>0</v>
      </c>
      <c r="P468" s="491"/>
      <c r="Q468" s="650"/>
      <c r="R468" s="638"/>
      <c r="S468" s="641"/>
      <c r="T468" s="644"/>
      <c r="U468" s="644"/>
      <c r="V468" s="647"/>
      <c r="W468" s="299"/>
      <c r="X468" s="300"/>
      <c r="Y468" s="300"/>
      <c r="Z468" s="300"/>
      <c r="AA468" s="300"/>
      <c r="AB468" s="300"/>
      <c r="AC468" s="300"/>
      <c r="AD468" s="300"/>
      <c r="AE468" s="301"/>
      <c r="AF468" s="300"/>
      <c r="AG468" s="300"/>
      <c r="AH468" s="300"/>
      <c r="AI468" s="300"/>
      <c r="AJ468" s="302"/>
      <c r="AK468" s="167"/>
      <c r="AL468" s="147">
        <v>5</v>
      </c>
    </row>
    <row r="469" spans="1:44" ht="13.5" hidden="1" customHeight="1" x14ac:dyDescent="0.15">
      <c r="A469" s="56"/>
      <c r="B469" s="470"/>
      <c r="C469" s="525" t="s">
        <v>7230</v>
      </c>
      <c r="D469" s="526"/>
      <c r="E469" s="526"/>
      <c r="F469" s="527"/>
      <c r="G469" s="528" t="str">
        <f>実績報告総括表!AI833</f>
        <v/>
      </c>
      <c r="H469" s="528"/>
      <c r="I469" s="528"/>
      <c r="J469" s="529"/>
      <c r="K469" s="132">
        <f>実績報告総括表!AJ833</f>
        <v>0</v>
      </c>
      <c r="L469" s="132">
        <f>実績報告総括表!AQ833</f>
        <v>0</v>
      </c>
      <c r="M469" s="132">
        <f>K469-L469</f>
        <v>0</v>
      </c>
      <c r="N469" s="132">
        <f>実績報告総括表!AX833</f>
        <v>0</v>
      </c>
      <c r="O469" s="132">
        <f>IF(G469="連携コース",ROUNDDOWN(MIN(M469:N469)*2/3,0),ROUNDDOWN(MIN(M469:N469)*1/2,0))</f>
        <v>0</v>
      </c>
      <c r="P469" s="181"/>
      <c r="Q469" s="372">
        <f>IF(G469="連携コース",ROUNDDOWN(AD473*400000+AH473*200000+AE474*2/3,0),ROUNDDOWN(AD473*300000+AH473*150000+AE474*1/2,0))</f>
        <v>0</v>
      </c>
      <c r="R469" s="373">
        <f>MIN(O469:Q469)</f>
        <v>0</v>
      </c>
      <c r="S469" s="253"/>
      <c r="T469" s="259"/>
      <c r="U469" s="259"/>
      <c r="V469" s="233"/>
      <c r="W469" s="299"/>
      <c r="X469" s="300"/>
      <c r="Y469" s="300"/>
      <c r="Z469" s="300"/>
      <c r="AA469" s="300"/>
      <c r="AB469" s="300"/>
      <c r="AC469" s="300"/>
      <c r="AD469" s="300"/>
      <c r="AE469" s="301"/>
      <c r="AF469" s="300"/>
      <c r="AG469" s="300"/>
      <c r="AH469" s="300"/>
      <c r="AI469" s="300"/>
      <c r="AJ469" s="302"/>
      <c r="AK469" s="167"/>
      <c r="AL469" s="147">
        <v>6</v>
      </c>
    </row>
    <row r="470" spans="1:44" ht="13.5" hidden="1" customHeight="1" x14ac:dyDescent="0.15">
      <c r="A470" s="56"/>
      <c r="B470" s="470"/>
      <c r="C470" s="530" t="s">
        <v>7209</v>
      </c>
      <c r="D470" s="531"/>
      <c r="E470" s="531"/>
      <c r="F470" s="531"/>
      <c r="G470" s="531"/>
      <c r="H470" s="531"/>
      <c r="I470" s="531"/>
      <c r="J470" s="532"/>
      <c r="K470" s="134">
        <f>SUM(K471:K474)</f>
        <v>0</v>
      </c>
      <c r="L470" s="134">
        <f>SUM(L471:L474)</f>
        <v>0</v>
      </c>
      <c r="M470" s="134">
        <f>SUM(M471:M474)</f>
        <v>0</v>
      </c>
      <c r="N470" s="134">
        <f>SUM(N471:N474)</f>
        <v>0</v>
      </c>
      <c r="O470" s="134">
        <f>SUM(O471:O474)</f>
        <v>0</v>
      </c>
      <c r="P470" s="182"/>
      <c r="Q470" s="242"/>
      <c r="R470" s="136">
        <f>ROUNDDOWN(SUM(R471:R474),-3)</f>
        <v>0</v>
      </c>
      <c r="S470" s="228">
        <f>所要額調!R470</f>
        <v>0</v>
      </c>
      <c r="T470" s="306">
        <v>0</v>
      </c>
      <c r="U470" s="57">
        <f>MIN(R470:S470)</f>
        <v>0</v>
      </c>
      <c r="V470" s="230">
        <f>U470-T470</f>
        <v>0</v>
      </c>
      <c r="W470" s="299"/>
      <c r="X470" s="300"/>
      <c r="Y470" s="300"/>
      <c r="Z470" s="300"/>
      <c r="AA470" s="300"/>
      <c r="AB470" s="300"/>
      <c r="AC470" s="300"/>
      <c r="AD470" s="300"/>
      <c r="AE470" s="301"/>
      <c r="AF470" s="300"/>
      <c r="AG470" s="300"/>
      <c r="AH470" s="300"/>
      <c r="AI470" s="300"/>
      <c r="AJ470" s="302"/>
      <c r="AL470" s="147">
        <v>7</v>
      </c>
    </row>
    <row r="471" spans="1:44" ht="13.5" hidden="1" customHeight="1" x14ac:dyDescent="0.15">
      <c r="A471" s="371"/>
      <c r="B471" s="470"/>
      <c r="C471" s="478" t="s">
        <v>7188</v>
      </c>
      <c r="D471" s="479"/>
      <c r="E471" s="479"/>
      <c r="F471" s="480"/>
      <c r="G471" s="487" t="s">
        <v>7193</v>
      </c>
      <c r="H471" s="487"/>
      <c r="I471" s="487"/>
      <c r="J471" s="488"/>
      <c r="K471" s="131">
        <f>実績報告総括表!AJ835</f>
        <v>0</v>
      </c>
      <c r="L471" s="131">
        <f>実績報告総括表!AQ835</f>
        <v>0</v>
      </c>
      <c r="M471" s="131">
        <f>K471-L471</f>
        <v>0</v>
      </c>
      <c r="N471" s="131">
        <f>実績報告総括表!AX835</f>
        <v>0</v>
      </c>
      <c r="O471" s="131">
        <f>ROUNDDOWN(MIN(M471:N471)*3/4,0)</f>
        <v>0</v>
      </c>
      <c r="P471" s="489">
        <f>SUM(O471:O473)</f>
        <v>0</v>
      </c>
      <c r="Q471" s="648">
        <f>IFERROR(VLOOKUP(実績報告総括表!C829,リンク先!$C$3:$D$5,2,FALSE),0)</f>
        <v>0</v>
      </c>
      <c r="R471" s="636">
        <f>MIN(P471:Q473)</f>
        <v>0</v>
      </c>
      <c r="S471" s="639"/>
      <c r="T471" s="642"/>
      <c r="U471" s="642"/>
      <c r="V471" s="645"/>
      <c r="W471" s="299"/>
      <c r="X471" s="300"/>
      <c r="Y471" s="300"/>
      <c r="Z471" s="300"/>
      <c r="AA471" s="300"/>
      <c r="AB471" s="300"/>
      <c r="AC471" s="300"/>
      <c r="AD471" s="300"/>
      <c r="AE471" s="301"/>
      <c r="AF471" s="300"/>
      <c r="AG471" s="300"/>
      <c r="AH471" s="300"/>
      <c r="AI471" s="300"/>
      <c r="AJ471" s="302"/>
      <c r="AL471" s="147">
        <v>8</v>
      </c>
      <c r="AR471" s="170"/>
    </row>
    <row r="472" spans="1:44" ht="13.5" hidden="1" customHeight="1" x14ac:dyDescent="0.15">
      <c r="A472" s="371"/>
      <c r="B472" s="470"/>
      <c r="C472" s="481"/>
      <c r="D472" s="482"/>
      <c r="E472" s="482"/>
      <c r="F472" s="483"/>
      <c r="G472" s="607" t="s">
        <v>7189</v>
      </c>
      <c r="H472" s="607"/>
      <c r="I472" s="607"/>
      <c r="J472" s="608"/>
      <c r="K472" s="135">
        <f>実績報告総括表!AJ836</f>
        <v>0</v>
      </c>
      <c r="L472" s="135">
        <f>実績報告総括表!AQ836</f>
        <v>0</v>
      </c>
      <c r="M472" s="131">
        <f>K472-L472</f>
        <v>0</v>
      </c>
      <c r="N472" s="131">
        <f>実績報告総括表!AX836</f>
        <v>0</v>
      </c>
      <c r="O472" s="135">
        <f>ROUNDDOWN(MIN(M472:N472)*2/3,0)</f>
        <v>0</v>
      </c>
      <c r="P472" s="490"/>
      <c r="Q472" s="649"/>
      <c r="R472" s="637"/>
      <c r="S472" s="640"/>
      <c r="T472" s="643"/>
      <c r="U472" s="643"/>
      <c r="V472" s="646"/>
      <c r="W472" s="299"/>
      <c r="X472" s="300"/>
      <c r="Y472" s="300"/>
      <c r="Z472" s="300"/>
      <c r="AA472" s="300"/>
      <c r="AB472" s="300"/>
      <c r="AC472" s="300"/>
      <c r="AD472" s="300"/>
      <c r="AE472" s="301"/>
      <c r="AF472" s="300"/>
      <c r="AG472" s="300"/>
      <c r="AH472" s="300"/>
      <c r="AI472" s="300"/>
      <c r="AJ472" s="302"/>
      <c r="AK472" s="167"/>
      <c r="AL472" s="147">
        <v>9</v>
      </c>
    </row>
    <row r="473" spans="1:44" ht="13.5" hidden="1" customHeight="1" x14ac:dyDescent="0.15">
      <c r="A473" s="371"/>
      <c r="B473" s="470"/>
      <c r="C473" s="602"/>
      <c r="D473" s="603"/>
      <c r="E473" s="603"/>
      <c r="F473" s="604"/>
      <c r="G473" s="605" t="s">
        <v>7187</v>
      </c>
      <c r="H473" s="605"/>
      <c r="I473" s="605"/>
      <c r="J473" s="606"/>
      <c r="K473" s="132">
        <f>実績報告総括表!AJ837</f>
        <v>0</v>
      </c>
      <c r="L473" s="132">
        <f>実績報告総括表!AQ837</f>
        <v>0</v>
      </c>
      <c r="M473" s="132">
        <f>K473-L473</f>
        <v>0</v>
      </c>
      <c r="N473" s="132">
        <f>実績報告総括表!AX837</f>
        <v>0</v>
      </c>
      <c r="O473" s="132">
        <f>ROUNDDOWN(MIN(M473:N473)*1/2,0)</f>
        <v>0</v>
      </c>
      <c r="P473" s="491"/>
      <c r="Q473" s="650"/>
      <c r="R473" s="638"/>
      <c r="S473" s="641"/>
      <c r="T473" s="644"/>
      <c r="U473" s="644"/>
      <c r="V473" s="647"/>
      <c r="W473" s="171" t="s">
        <v>7292</v>
      </c>
      <c r="X473" s="441">
        <f>SUM(実績報告総括表!R829:R848)</f>
        <v>0</v>
      </c>
      <c r="Y473" s="441"/>
      <c r="Z473" s="609" t="s">
        <v>7159</v>
      </c>
      <c r="AA473" s="609"/>
      <c r="AB473" s="440" t="s">
        <v>7178</v>
      </c>
      <c r="AC473" s="440"/>
      <c r="AD473" s="441">
        <f>SUM(実績報告総括表!S829:S848)</f>
        <v>0</v>
      </c>
      <c r="AE473" s="441"/>
      <c r="AF473" s="440" t="s">
        <v>7179</v>
      </c>
      <c r="AG473" s="440"/>
      <c r="AH473" s="441">
        <f>SUM(実績報告総括表!T829:T848)</f>
        <v>0</v>
      </c>
      <c r="AI473" s="441"/>
      <c r="AJ473" s="137" t="s">
        <v>7180</v>
      </c>
      <c r="AL473" s="147">
        <v>10</v>
      </c>
    </row>
    <row r="474" spans="1:44" ht="13.5" hidden="1" customHeight="1" x14ac:dyDescent="0.15">
      <c r="A474" s="371"/>
      <c r="B474" s="471"/>
      <c r="C474" s="525" t="s">
        <v>7230</v>
      </c>
      <c r="D474" s="526"/>
      <c r="E474" s="526"/>
      <c r="F474" s="527"/>
      <c r="G474" s="528" t="str">
        <f>実績報告総括表!AI838</f>
        <v/>
      </c>
      <c r="H474" s="528"/>
      <c r="I474" s="528"/>
      <c r="J474" s="529"/>
      <c r="K474" s="134">
        <f>実績報告総括表!AJ838</f>
        <v>0</v>
      </c>
      <c r="L474" s="134">
        <f>実績報告総括表!AQ838</f>
        <v>0</v>
      </c>
      <c r="M474" s="136">
        <f>K474-L474</f>
        <v>0</v>
      </c>
      <c r="N474" s="134">
        <f>実績報告総括表!AX838</f>
        <v>0</v>
      </c>
      <c r="O474" s="134">
        <f>IF(G474="連携コース",ROUNDDOWN(MIN(M474:N474)*2/3,0),ROUNDDOWN(MIN(M474:N474)*1/2,0))</f>
        <v>0</v>
      </c>
      <c r="P474" s="182"/>
      <c r="Q474" s="243">
        <f>IF(G474="連携コース",ROUNDDOWN(AD473*400000+AH473*200000+AE474*2/3,0),ROUNDDOWN(AD473*300000+AH473*150000+AE474*1/2,0))</f>
        <v>0</v>
      </c>
      <c r="R474" s="136">
        <f>MIN(O474:Q474)</f>
        <v>0</v>
      </c>
      <c r="S474" s="254"/>
      <c r="T474" s="182"/>
      <c r="U474" s="182"/>
      <c r="V474" s="234"/>
      <c r="W474" s="172" t="s">
        <v>7293</v>
      </c>
      <c r="X474" s="461">
        <f>SUM(実績報告総括表!U829:U848)</f>
        <v>0</v>
      </c>
      <c r="Y474" s="461"/>
      <c r="Z474" s="462" t="s">
        <v>7159</v>
      </c>
      <c r="AA474" s="462"/>
      <c r="AB474" s="463" t="s">
        <v>7191</v>
      </c>
      <c r="AC474" s="463"/>
      <c r="AD474" s="463"/>
      <c r="AE474" s="461">
        <f>SUM(実績報告総括表!V829:V848)</f>
        <v>0</v>
      </c>
      <c r="AF474" s="461"/>
      <c r="AG474" s="461"/>
      <c r="AH474" s="461"/>
      <c r="AI474" s="464" t="s">
        <v>7192</v>
      </c>
      <c r="AJ474" s="465"/>
      <c r="AL474" s="147">
        <v>11</v>
      </c>
    </row>
    <row r="475" spans="1:44" ht="13.5" hidden="1" customHeight="1" x14ac:dyDescent="0.15">
      <c r="A475" s="65"/>
      <c r="B475" s="469">
        <f>B464+1</f>
        <v>42</v>
      </c>
      <c r="C475" s="472" t="str">
        <f>IF(実績報告総括表!B849="","",実績報告総括表!B849)</f>
        <v/>
      </c>
      <c r="D475" s="472"/>
      <c r="E475" s="472"/>
      <c r="F475" s="472"/>
      <c r="G475" s="472"/>
      <c r="H475" s="472"/>
      <c r="I475" s="472"/>
      <c r="J475" s="473"/>
      <c r="K475" s="54">
        <f>K476+K481</f>
        <v>0</v>
      </c>
      <c r="L475" s="54">
        <f>L476+L481</f>
        <v>0</v>
      </c>
      <c r="M475" s="54">
        <f>M476+M481</f>
        <v>0</v>
      </c>
      <c r="N475" s="54">
        <f>N476+N481</f>
        <v>0</v>
      </c>
      <c r="O475" s="54">
        <f>O476+O481</f>
        <v>0</v>
      </c>
      <c r="P475" s="128"/>
      <c r="Q475" s="238"/>
      <c r="R475" s="247">
        <f>R476+R481</f>
        <v>0</v>
      </c>
      <c r="S475" s="226">
        <f>S476+S481</f>
        <v>0</v>
      </c>
      <c r="T475" s="247">
        <f>T476+T481</f>
        <v>0</v>
      </c>
      <c r="U475" s="247">
        <f>U476+U481</f>
        <v>0</v>
      </c>
      <c r="V475" s="226">
        <f>V476+V481</f>
        <v>0</v>
      </c>
      <c r="W475" s="474"/>
      <c r="X475" s="475"/>
      <c r="Y475" s="475"/>
      <c r="Z475" s="475"/>
      <c r="AA475" s="475"/>
      <c r="AB475" s="475"/>
      <c r="AC475" s="475"/>
      <c r="AD475" s="475"/>
      <c r="AE475" s="475"/>
      <c r="AF475" s="475"/>
      <c r="AG475" s="475"/>
      <c r="AH475" s="475"/>
      <c r="AI475" s="475"/>
      <c r="AJ475" s="476"/>
      <c r="AL475" s="147">
        <v>1</v>
      </c>
    </row>
    <row r="476" spans="1:44" ht="13.5" hidden="1" customHeight="1" x14ac:dyDescent="0.15">
      <c r="A476" s="56"/>
      <c r="B476" s="470"/>
      <c r="C476" s="477" t="s">
        <v>7204</v>
      </c>
      <c r="D476" s="472"/>
      <c r="E476" s="472"/>
      <c r="F476" s="472"/>
      <c r="G476" s="472"/>
      <c r="H476" s="472"/>
      <c r="I476" s="472"/>
      <c r="J476" s="473"/>
      <c r="K476" s="57">
        <f>SUM(K477:K480)</f>
        <v>0</v>
      </c>
      <c r="L476" s="57">
        <f>SUM(L477:L480)</f>
        <v>0</v>
      </c>
      <c r="M476" s="57">
        <f>SUM(M477:M480)</f>
        <v>0</v>
      </c>
      <c r="N476" s="57">
        <f>SUM(N477:N480)</f>
        <v>0</v>
      </c>
      <c r="O476" s="57">
        <f>SUM(O477:O480)</f>
        <v>0</v>
      </c>
      <c r="P476" s="126"/>
      <c r="Q476" s="239"/>
      <c r="R476" s="57">
        <f>ROUNDDOWN(SUM(R477:R480),-3)</f>
        <v>0</v>
      </c>
      <c r="S476" s="228">
        <f>所要額調!R476</f>
        <v>0</v>
      </c>
      <c r="T476" s="306">
        <v>0</v>
      </c>
      <c r="U476" s="57">
        <f>MIN(R476:S476)</f>
        <v>0</v>
      </c>
      <c r="V476" s="230">
        <f>U476-T476</f>
        <v>0</v>
      </c>
      <c r="W476" s="295"/>
      <c r="X476" s="296"/>
      <c r="Y476" s="296"/>
      <c r="Z476" s="296"/>
      <c r="AA476" s="296"/>
      <c r="AB476" s="296"/>
      <c r="AC476" s="296"/>
      <c r="AD476" s="296"/>
      <c r="AE476" s="297"/>
      <c r="AF476" s="296"/>
      <c r="AG476" s="296"/>
      <c r="AH476" s="296"/>
      <c r="AI476" s="296"/>
      <c r="AJ476" s="298"/>
      <c r="AK476" s="167"/>
      <c r="AL476" s="147">
        <v>2</v>
      </c>
    </row>
    <row r="477" spans="1:44" ht="13.5" hidden="1" customHeight="1" x14ac:dyDescent="0.15">
      <c r="A477" s="56"/>
      <c r="B477" s="470"/>
      <c r="C477" s="478" t="s">
        <v>7188</v>
      </c>
      <c r="D477" s="479"/>
      <c r="E477" s="479"/>
      <c r="F477" s="480"/>
      <c r="G477" s="487" t="s">
        <v>7193</v>
      </c>
      <c r="H477" s="487"/>
      <c r="I477" s="487"/>
      <c r="J477" s="488"/>
      <c r="K477" s="130">
        <f>実績報告総括表!AJ850</f>
        <v>0</v>
      </c>
      <c r="L477" s="130">
        <f>実績報告総括表!AQ850</f>
        <v>0</v>
      </c>
      <c r="M477" s="130">
        <f>K477-L477</f>
        <v>0</v>
      </c>
      <c r="N477" s="130">
        <f>実績報告総括表!AX850</f>
        <v>0</v>
      </c>
      <c r="O477" s="133">
        <f>ROUNDDOWN(MIN(M477:N477)*3/4,0)</f>
        <v>0</v>
      </c>
      <c r="P477" s="489">
        <f>SUM(O477:O479)</f>
        <v>0</v>
      </c>
      <c r="Q477" s="648">
        <f>IFERROR(VLOOKUP(実績報告総括表!C849,リンク先!$C$6:$D$8,2,FALSE),0)</f>
        <v>0</v>
      </c>
      <c r="R477" s="636">
        <f>MIN(P477:Q479)</f>
        <v>0</v>
      </c>
      <c r="S477" s="639"/>
      <c r="T477" s="642"/>
      <c r="U477" s="642"/>
      <c r="V477" s="645"/>
      <c r="W477" s="299"/>
      <c r="X477" s="300"/>
      <c r="Y477" s="300"/>
      <c r="Z477" s="300"/>
      <c r="AA477" s="300"/>
      <c r="AB477" s="300"/>
      <c r="AC477" s="300"/>
      <c r="AD477" s="300"/>
      <c r="AE477" s="301"/>
      <c r="AF477" s="300"/>
      <c r="AG477" s="300"/>
      <c r="AH477" s="300"/>
      <c r="AI477" s="300"/>
      <c r="AJ477" s="302"/>
      <c r="AK477" s="167"/>
      <c r="AL477" s="147">
        <v>3</v>
      </c>
    </row>
    <row r="478" spans="1:44" ht="13.5" hidden="1" customHeight="1" x14ac:dyDescent="0.15">
      <c r="A478" s="371"/>
      <c r="B478" s="470"/>
      <c r="C478" s="481"/>
      <c r="D478" s="482"/>
      <c r="E478" s="482"/>
      <c r="F478" s="483"/>
      <c r="G478" s="500" t="s">
        <v>7261</v>
      </c>
      <c r="H478" s="500"/>
      <c r="I478" s="500"/>
      <c r="J478" s="501"/>
      <c r="K478" s="131">
        <f>実績報告総括表!AJ851</f>
        <v>0</v>
      </c>
      <c r="L478" s="131">
        <f>実績報告総括表!AQ851</f>
        <v>0</v>
      </c>
      <c r="M478" s="131">
        <f>K478-L478</f>
        <v>0</v>
      </c>
      <c r="N478" s="131">
        <f>実績報告総括表!AX851</f>
        <v>0</v>
      </c>
      <c r="O478" s="131">
        <f>ROUNDDOWN(MIN(M478:N478)*2/3,0)</f>
        <v>0</v>
      </c>
      <c r="P478" s="490"/>
      <c r="Q478" s="649"/>
      <c r="R478" s="637"/>
      <c r="S478" s="640"/>
      <c r="T478" s="643"/>
      <c r="U478" s="643"/>
      <c r="V478" s="646"/>
      <c r="W478" s="299"/>
      <c r="X478" s="300"/>
      <c r="Y478" s="300"/>
      <c r="Z478" s="300"/>
      <c r="AA478" s="300"/>
      <c r="AB478" s="300"/>
      <c r="AC478" s="300"/>
      <c r="AD478" s="300"/>
      <c r="AE478" s="301"/>
      <c r="AF478" s="300"/>
      <c r="AG478" s="300"/>
      <c r="AH478" s="300"/>
      <c r="AI478" s="300"/>
      <c r="AJ478" s="302"/>
      <c r="AL478" s="147">
        <v>4</v>
      </c>
      <c r="AQ478" s="169"/>
    </row>
    <row r="479" spans="1:44" ht="13.5" hidden="1" customHeight="1" x14ac:dyDescent="0.15">
      <c r="A479" s="56"/>
      <c r="B479" s="470"/>
      <c r="C479" s="484"/>
      <c r="D479" s="485"/>
      <c r="E479" s="485"/>
      <c r="F479" s="486"/>
      <c r="G479" s="503" t="s">
        <v>7187</v>
      </c>
      <c r="H479" s="503"/>
      <c r="I479" s="503"/>
      <c r="J479" s="504"/>
      <c r="K479" s="132">
        <f>実績報告総括表!AJ852</f>
        <v>0</v>
      </c>
      <c r="L479" s="132">
        <f>実績報告総括表!AQ852</f>
        <v>0</v>
      </c>
      <c r="M479" s="132">
        <f>K479-L479</f>
        <v>0</v>
      </c>
      <c r="N479" s="132">
        <f>実績報告総括表!AX852</f>
        <v>0</v>
      </c>
      <c r="O479" s="132">
        <f>ROUNDDOWN(MIN(M479:N479)*1/2,0)</f>
        <v>0</v>
      </c>
      <c r="P479" s="491"/>
      <c r="Q479" s="650"/>
      <c r="R479" s="638"/>
      <c r="S479" s="641"/>
      <c r="T479" s="644"/>
      <c r="U479" s="644"/>
      <c r="V479" s="647"/>
      <c r="W479" s="299"/>
      <c r="X479" s="300"/>
      <c r="Y479" s="300"/>
      <c r="Z479" s="300"/>
      <c r="AA479" s="300"/>
      <c r="AB479" s="300"/>
      <c r="AC479" s="300"/>
      <c r="AD479" s="300"/>
      <c r="AE479" s="301"/>
      <c r="AF479" s="300"/>
      <c r="AG479" s="300"/>
      <c r="AH479" s="300"/>
      <c r="AI479" s="300"/>
      <c r="AJ479" s="302"/>
      <c r="AK479" s="167"/>
      <c r="AL479" s="147">
        <v>5</v>
      </c>
    </row>
    <row r="480" spans="1:44" ht="13.5" hidden="1" customHeight="1" x14ac:dyDescent="0.15">
      <c r="A480" s="56"/>
      <c r="B480" s="470"/>
      <c r="C480" s="525" t="s">
        <v>7230</v>
      </c>
      <c r="D480" s="526"/>
      <c r="E480" s="526"/>
      <c r="F480" s="527"/>
      <c r="G480" s="528" t="str">
        <f>実績報告総括表!AI853</f>
        <v/>
      </c>
      <c r="H480" s="528"/>
      <c r="I480" s="528"/>
      <c r="J480" s="529"/>
      <c r="K480" s="132">
        <f>実績報告総括表!AJ853</f>
        <v>0</v>
      </c>
      <c r="L480" s="132">
        <f>実績報告総括表!AQ853</f>
        <v>0</v>
      </c>
      <c r="M480" s="132">
        <f>K480-L480</f>
        <v>0</v>
      </c>
      <c r="N480" s="132">
        <f>実績報告総括表!AX853</f>
        <v>0</v>
      </c>
      <c r="O480" s="132">
        <f>IF(G480="連携コース",ROUNDDOWN(MIN(M480:N480)*2/3,0),ROUNDDOWN(MIN(M480:N480)*1/2,0))</f>
        <v>0</v>
      </c>
      <c r="P480" s="181"/>
      <c r="Q480" s="372">
        <f>IF(G480="連携コース",ROUNDDOWN(AD484*400000+AH484*200000+AE485*2/3,0),ROUNDDOWN(AD484*300000+AH484*150000+AE485*1/2,0))</f>
        <v>0</v>
      </c>
      <c r="R480" s="373">
        <f>MIN(O480:Q480)</f>
        <v>0</v>
      </c>
      <c r="S480" s="253"/>
      <c r="T480" s="259"/>
      <c r="U480" s="259"/>
      <c r="V480" s="233"/>
      <c r="W480" s="299"/>
      <c r="X480" s="300"/>
      <c r="Y480" s="300"/>
      <c r="Z480" s="300"/>
      <c r="AA480" s="300"/>
      <c r="AB480" s="300"/>
      <c r="AC480" s="300"/>
      <c r="AD480" s="300"/>
      <c r="AE480" s="301"/>
      <c r="AF480" s="300"/>
      <c r="AG480" s="300"/>
      <c r="AH480" s="300"/>
      <c r="AI480" s="300"/>
      <c r="AJ480" s="302"/>
      <c r="AK480" s="167"/>
      <c r="AL480" s="147">
        <v>6</v>
      </c>
    </row>
    <row r="481" spans="1:44" ht="13.5" hidden="1" customHeight="1" x14ac:dyDescent="0.15">
      <c r="A481" s="56"/>
      <c r="B481" s="470"/>
      <c r="C481" s="530" t="s">
        <v>7209</v>
      </c>
      <c r="D481" s="531"/>
      <c r="E481" s="531"/>
      <c r="F481" s="531"/>
      <c r="G481" s="531"/>
      <c r="H481" s="531"/>
      <c r="I481" s="531"/>
      <c r="J481" s="532"/>
      <c r="K481" s="134">
        <f>SUM(K482:K485)</f>
        <v>0</v>
      </c>
      <c r="L481" s="134">
        <f>SUM(L482:L485)</f>
        <v>0</v>
      </c>
      <c r="M481" s="134">
        <f>SUM(M482:M485)</f>
        <v>0</v>
      </c>
      <c r="N481" s="134">
        <f>SUM(N482:N485)</f>
        <v>0</v>
      </c>
      <c r="O481" s="134">
        <f>SUM(O482:O485)</f>
        <v>0</v>
      </c>
      <c r="P481" s="182"/>
      <c r="Q481" s="242"/>
      <c r="R481" s="136">
        <f>ROUNDDOWN(SUM(R482:R485),-3)</f>
        <v>0</v>
      </c>
      <c r="S481" s="228">
        <f>所要額調!R481</f>
        <v>0</v>
      </c>
      <c r="T481" s="306">
        <v>0</v>
      </c>
      <c r="U481" s="57">
        <f>MIN(R481:S481)</f>
        <v>0</v>
      </c>
      <c r="V481" s="230">
        <f>U481-T481</f>
        <v>0</v>
      </c>
      <c r="W481" s="299"/>
      <c r="X481" s="300"/>
      <c r="Y481" s="300"/>
      <c r="Z481" s="300"/>
      <c r="AA481" s="300"/>
      <c r="AB481" s="300"/>
      <c r="AC481" s="300"/>
      <c r="AD481" s="300"/>
      <c r="AE481" s="301"/>
      <c r="AF481" s="300"/>
      <c r="AG481" s="300"/>
      <c r="AH481" s="300"/>
      <c r="AI481" s="300"/>
      <c r="AJ481" s="302"/>
      <c r="AL481" s="147">
        <v>7</v>
      </c>
    </row>
    <row r="482" spans="1:44" ht="13.5" hidden="1" customHeight="1" x14ac:dyDescent="0.15">
      <c r="A482" s="371"/>
      <c r="B482" s="470"/>
      <c r="C482" s="478" t="s">
        <v>7188</v>
      </c>
      <c r="D482" s="479"/>
      <c r="E482" s="479"/>
      <c r="F482" s="480"/>
      <c r="G482" s="487" t="s">
        <v>7193</v>
      </c>
      <c r="H482" s="487"/>
      <c r="I482" s="487"/>
      <c r="J482" s="488"/>
      <c r="K482" s="131">
        <f>実績報告総括表!AJ855</f>
        <v>0</v>
      </c>
      <c r="L482" s="131">
        <f>実績報告総括表!AQ855</f>
        <v>0</v>
      </c>
      <c r="M482" s="131">
        <f>K482-L482</f>
        <v>0</v>
      </c>
      <c r="N482" s="131">
        <f>実績報告総括表!AX855</f>
        <v>0</v>
      </c>
      <c r="O482" s="131">
        <f>ROUNDDOWN(MIN(M482:N482)*3/4,0)</f>
        <v>0</v>
      </c>
      <c r="P482" s="489">
        <f>SUM(O482:O484)</f>
        <v>0</v>
      </c>
      <c r="Q482" s="648">
        <f>IFERROR(VLOOKUP(実績報告総括表!C849,リンク先!$C$3:$D$5,2,FALSE),0)</f>
        <v>0</v>
      </c>
      <c r="R482" s="636">
        <f>MIN(P482:Q484)</f>
        <v>0</v>
      </c>
      <c r="S482" s="639"/>
      <c r="T482" s="642"/>
      <c r="U482" s="642"/>
      <c r="V482" s="645"/>
      <c r="W482" s="299"/>
      <c r="X482" s="300"/>
      <c r="Y482" s="300"/>
      <c r="Z482" s="300"/>
      <c r="AA482" s="300"/>
      <c r="AB482" s="300"/>
      <c r="AC482" s="300"/>
      <c r="AD482" s="300"/>
      <c r="AE482" s="301"/>
      <c r="AF482" s="300"/>
      <c r="AG482" s="300"/>
      <c r="AH482" s="300"/>
      <c r="AI482" s="300"/>
      <c r="AJ482" s="302"/>
      <c r="AL482" s="147">
        <v>8</v>
      </c>
      <c r="AR482" s="170"/>
    </row>
    <row r="483" spans="1:44" ht="13.5" hidden="1" customHeight="1" x14ac:dyDescent="0.15">
      <c r="A483" s="371"/>
      <c r="B483" s="470"/>
      <c r="C483" s="481"/>
      <c r="D483" s="482"/>
      <c r="E483" s="482"/>
      <c r="F483" s="483"/>
      <c r="G483" s="607" t="s">
        <v>7189</v>
      </c>
      <c r="H483" s="607"/>
      <c r="I483" s="607"/>
      <c r="J483" s="608"/>
      <c r="K483" s="135">
        <f>実績報告総括表!AJ856</f>
        <v>0</v>
      </c>
      <c r="L483" s="135">
        <f>実績報告総括表!AQ856</f>
        <v>0</v>
      </c>
      <c r="M483" s="131">
        <f>K483-L483</f>
        <v>0</v>
      </c>
      <c r="N483" s="131">
        <f>実績報告総括表!AX856</f>
        <v>0</v>
      </c>
      <c r="O483" s="135">
        <f>ROUNDDOWN(MIN(M483:N483)*2/3,0)</f>
        <v>0</v>
      </c>
      <c r="P483" s="490"/>
      <c r="Q483" s="649"/>
      <c r="R483" s="637"/>
      <c r="S483" s="640"/>
      <c r="T483" s="643"/>
      <c r="U483" s="643"/>
      <c r="V483" s="646"/>
      <c r="W483" s="299"/>
      <c r="X483" s="300"/>
      <c r="Y483" s="300"/>
      <c r="Z483" s="300"/>
      <c r="AA483" s="300"/>
      <c r="AB483" s="300"/>
      <c r="AC483" s="300"/>
      <c r="AD483" s="300"/>
      <c r="AE483" s="301"/>
      <c r="AF483" s="300"/>
      <c r="AG483" s="300"/>
      <c r="AH483" s="300"/>
      <c r="AI483" s="300"/>
      <c r="AJ483" s="302"/>
      <c r="AK483" s="167"/>
      <c r="AL483" s="147">
        <v>9</v>
      </c>
    </row>
    <row r="484" spans="1:44" ht="13.5" hidden="1" customHeight="1" x14ac:dyDescent="0.15">
      <c r="A484" s="371"/>
      <c r="B484" s="470"/>
      <c r="C484" s="602"/>
      <c r="D484" s="603"/>
      <c r="E484" s="603"/>
      <c r="F484" s="604"/>
      <c r="G484" s="605" t="s">
        <v>7187</v>
      </c>
      <c r="H484" s="605"/>
      <c r="I484" s="605"/>
      <c r="J484" s="606"/>
      <c r="K484" s="132">
        <f>実績報告総括表!AJ857</f>
        <v>0</v>
      </c>
      <c r="L484" s="132">
        <f>実績報告総括表!AQ857</f>
        <v>0</v>
      </c>
      <c r="M484" s="132">
        <f>K484-L484</f>
        <v>0</v>
      </c>
      <c r="N484" s="132">
        <f>実績報告総括表!AX857</f>
        <v>0</v>
      </c>
      <c r="O484" s="132">
        <f>ROUNDDOWN(MIN(M484:N484)*1/2,0)</f>
        <v>0</v>
      </c>
      <c r="P484" s="491"/>
      <c r="Q484" s="650"/>
      <c r="R484" s="638"/>
      <c r="S484" s="641"/>
      <c r="T484" s="644"/>
      <c r="U484" s="644"/>
      <c r="V484" s="647"/>
      <c r="W484" s="171" t="s">
        <v>7292</v>
      </c>
      <c r="X484" s="441">
        <f>SUM(実績報告総括表!R849:R868)</f>
        <v>0</v>
      </c>
      <c r="Y484" s="441"/>
      <c r="Z484" s="609" t="s">
        <v>7159</v>
      </c>
      <c r="AA484" s="609"/>
      <c r="AB484" s="440" t="s">
        <v>7178</v>
      </c>
      <c r="AC484" s="440"/>
      <c r="AD484" s="441">
        <f>SUM(実績報告総括表!S849:S868)</f>
        <v>0</v>
      </c>
      <c r="AE484" s="441"/>
      <c r="AF484" s="440" t="s">
        <v>7179</v>
      </c>
      <c r="AG484" s="440"/>
      <c r="AH484" s="441">
        <f>SUM(実績報告総括表!T849:T868)</f>
        <v>0</v>
      </c>
      <c r="AI484" s="441"/>
      <c r="AJ484" s="137" t="s">
        <v>7180</v>
      </c>
      <c r="AL484" s="147">
        <v>10</v>
      </c>
    </row>
    <row r="485" spans="1:44" ht="13.5" hidden="1" customHeight="1" x14ac:dyDescent="0.15">
      <c r="A485" s="371"/>
      <c r="B485" s="471"/>
      <c r="C485" s="525" t="s">
        <v>7230</v>
      </c>
      <c r="D485" s="526"/>
      <c r="E485" s="526"/>
      <c r="F485" s="527"/>
      <c r="G485" s="528" t="str">
        <f>実績報告総括表!AI858</f>
        <v/>
      </c>
      <c r="H485" s="528"/>
      <c r="I485" s="528"/>
      <c r="J485" s="529"/>
      <c r="K485" s="134">
        <f>実績報告総括表!AJ858</f>
        <v>0</v>
      </c>
      <c r="L485" s="134">
        <f>実績報告総括表!AQ858</f>
        <v>0</v>
      </c>
      <c r="M485" s="136">
        <f>K485-L485</f>
        <v>0</v>
      </c>
      <c r="N485" s="134">
        <f>実績報告総括表!AX858</f>
        <v>0</v>
      </c>
      <c r="O485" s="134">
        <f>IF(G485="連携コース",ROUNDDOWN(MIN(M485:N485)*2/3,0),ROUNDDOWN(MIN(M485:N485)*1/2,0))</f>
        <v>0</v>
      </c>
      <c r="P485" s="182"/>
      <c r="Q485" s="243">
        <f>IF(G485="連携コース",ROUNDDOWN(AD484*400000+AH484*200000+AE485*2/3,0),ROUNDDOWN(AD484*300000+AH484*150000+AE485*1/2,0))</f>
        <v>0</v>
      </c>
      <c r="R485" s="136">
        <f>MIN(O485:Q485)</f>
        <v>0</v>
      </c>
      <c r="S485" s="254"/>
      <c r="T485" s="182"/>
      <c r="U485" s="182"/>
      <c r="V485" s="234"/>
      <c r="W485" s="172" t="s">
        <v>7293</v>
      </c>
      <c r="X485" s="461">
        <f>SUM(実績報告総括表!U849:U868)</f>
        <v>0</v>
      </c>
      <c r="Y485" s="461"/>
      <c r="Z485" s="462" t="s">
        <v>7159</v>
      </c>
      <c r="AA485" s="462"/>
      <c r="AB485" s="463" t="s">
        <v>7191</v>
      </c>
      <c r="AC485" s="463"/>
      <c r="AD485" s="463"/>
      <c r="AE485" s="461">
        <f>SUM(実績報告総括表!V849:V868)</f>
        <v>0</v>
      </c>
      <c r="AF485" s="461"/>
      <c r="AG485" s="461"/>
      <c r="AH485" s="461"/>
      <c r="AI485" s="464" t="s">
        <v>7192</v>
      </c>
      <c r="AJ485" s="465"/>
      <c r="AL485" s="147">
        <v>11</v>
      </c>
    </row>
    <row r="486" spans="1:44" ht="13.5" hidden="1" customHeight="1" x14ac:dyDescent="0.15">
      <c r="A486" s="65"/>
      <c r="B486" s="469">
        <f>B475+1</f>
        <v>43</v>
      </c>
      <c r="C486" s="472" t="str">
        <f>IF(実績報告総括表!B869="","",実績報告総括表!B869)</f>
        <v/>
      </c>
      <c r="D486" s="472"/>
      <c r="E486" s="472"/>
      <c r="F486" s="472"/>
      <c r="G486" s="472"/>
      <c r="H486" s="472"/>
      <c r="I486" s="472"/>
      <c r="J486" s="473"/>
      <c r="K486" s="54">
        <f>K487+K492</f>
        <v>0</v>
      </c>
      <c r="L486" s="54">
        <f>L487+L492</f>
        <v>0</v>
      </c>
      <c r="M486" s="54">
        <f>M487+M492</f>
        <v>0</v>
      </c>
      <c r="N486" s="54">
        <f>N487+N492</f>
        <v>0</v>
      </c>
      <c r="O486" s="54">
        <f>O487+O492</f>
        <v>0</v>
      </c>
      <c r="P486" s="128"/>
      <c r="Q486" s="238"/>
      <c r="R486" s="247">
        <f>R487+R492</f>
        <v>0</v>
      </c>
      <c r="S486" s="226">
        <f>S487+S492</f>
        <v>0</v>
      </c>
      <c r="T486" s="247">
        <f>T487+T492</f>
        <v>0</v>
      </c>
      <c r="U486" s="247">
        <f>U487+U492</f>
        <v>0</v>
      </c>
      <c r="V486" s="226">
        <f>V487+V492</f>
        <v>0</v>
      </c>
      <c r="W486" s="474"/>
      <c r="X486" s="475"/>
      <c r="Y486" s="475"/>
      <c r="Z486" s="475"/>
      <c r="AA486" s="475"/>
      <c r="AB486" s="475"/>
      <c r="AC486" s="475"/>
      <c r="AD486" s="475"/>
      <c r="AE486" s="475"/>
      <c r="AF486" s="475"/>
      <c r="AG486" s="475"/>
      <c r="AH486" s="475"/>
      <c r="AI486" s="475"/>
      <c r="AJ486" s="476"/>
      <c r="AL486" s="147">
        <v>1</v>
      </c>
    </row>
    <row r="487" spans="1:44" ht="13.5" hidden="1" customHeight="1" x14ac:dyDescent="0.15">
      <c r="A487" s="56"/>
      <c r="B487" s="470"/>
      <c r="C487" s="477" t="s">
        <v>7204</v>
      </c>
      <c r="D487" s="472"/>
      <c r="E487" s="472"/>
      <c r="F487" s="472"/>
      <c r="G487" s="472"/>
      <c r="H487" s="472"/>
      <c r="I487" s="472"/>
      <c r="J487" s="473"/>
      <c r="K487" s="57">
        <f>SUM(K488:K491)</f>
        <v>0</v>
      </c>
      <c r="L487" s="57">
        <f>SUM(L488:L491)</f>
        <v>0</v>
      </c>
      <c r="M487" s="57">
        <f>SUM(M488:M491)</f>
        <v>0</v>
      </c>
      <c r="N487" s="57">
        <f>SUM(N488:N491)</f>
        <v>0</v>
      </c>
      <c r="O487" s="57">
        <f>SUM(O488:O491)</f>
        <v>0</v>
      </c>
      <c r="P487" s="126"/>
      <c r="Q487" s="239"/>
      <c r="R487" s="57">
        <f>ROUNDDOWN(SUM(R488:R491),-3)</f>
        <v>0</v>
      </c>
      <c r="S487" s="228">
        <f>所要額調!R487</f>
        <v>0</v>
      </c>
      <c r="T487" s="306">
        <v>0</v>
      </c>
      <c r="U487" s="57">
        <f>MIN(R487:S487)</f>
        <v>0</v>
      </c>
      <c r="V487" s="230">
        <f>U487-T487</f>
        <v>0</v>
      </c>
      <c r="W487" s="295"/>
      <c r="X487" s="296"/>
      <c r="Y487" s="296"/>
      <c r="Z487" s="296"/>
      <c r="AA487" s="296"/>
      <c r="AB487" s="296"/>
      <c r="AC487" s="296"/>
      <c r="AD487" s="296"/>
      <c r="AE487" s="297"/>
      <c r="AF487" s="296"/>
      <c r="AG487" s="296"/>
      <c r="AH487" s="296"/>
      <c r="AI487" s="296"/>
      <c r="AJ487" s="298"/>
      <c r="AK487" s="167"/>
      <c r="AL487" s="147">
        <v>2</v>
      </c>
    </row>
    <row r="488" spans="1:44" ht="13.5" hidden="1" customHeight="1" x14ac:dyDescent="0.15">
      <c r="A488" s="56"/>
      <c r="B488" s="470"/>
      <c r="C488" s="478" t="s">
        <v>7188</v>
      </c>
      <c r="D488" s="479"/>
      <c r="E488" s="479"/>
      <c r="F488" s="480"/>
      <c r="G488" s="487" t="s">
        <v>7193</v>
      </c>
      <c r="H488" s="487"/>
      <c r="I488" s="487"/>
      <c r="J488" s="488"/>
      <c r="K488" s="130">
        <f>実績報告総括表!AJ870</f>
        <v>0</v>
      </c>
      <c r="L488" s="130">
        <f>実績報告総括表!AQ870</f>
        <v>0</v>
      </c>
      <c r="M488" s="130">
        <f>K488-L488</f>
        <v>0</v>
      </c>
      <c r="N488" s="130">
        <f>実績報告総括表!AX870</f>
        <v>0</v>
      </c>
      <c r="O488" s="133">
        <f>ROUNDDOWN(MIN(M488:N488)*3/4,0)</f>
        <v>0</v>
      </c>
      <c r="P488" s="489">
        <f>SUM(O488:O490)</f>
        <v>0</v>
      </c>
      <c r="Q488" s="648">
        <f>IFERROR(VLOOKUP(実績報告総括表!C869,リンク先!$C$6:$D$8,2,FALSE),0)</f>
        <v>0</v>
      </c>
      <c r="R488" s="636">
        <f>MIN(P488:Q490)</f>
        <v>0</v>
      </c>
      <c r="S488" s="639"/>
      <c r="T488" s="642"/>
      <c r="U488" s="642"/>
      <c r="V488" s="645"/>
      <c r="W488" s="299"/>
      <c r="X488" s="300"/>
      <c r="Y488" s="300"/>
      <c r="Z488" s="300"/>
      <c r="AA488" s="300"/>
      <c r="AB488" s="300"/>
      <c r="AC488" s="300"/>
      <c r="AD488" s="300"/>
      <c r="AE488" s="301"/>
      <c r="AF488" s="300"/>
      <c r="AG488" s="300"/>
      <c r="AH488" s="300"/>
      <c r="AI488" s="300"/>
      <c r="AJ488" s="302"/>
      <c r="AK488" s="167"/>
      <c r="AL488" s="147">
        <v>3</v>
      </c>
    </row>
    <row r="489" spans="1:44" ht="13.5" hidden="1" customHeight="1" x14ac:dyDescent="0.15">
      <c r="A489" s="371"/>
      <c r="B489" s="470"/>
      <c r="C489" s="481"/>
      <c r="D489" s="482"/>
      <c r="E489" s="482"/>
      <c r="F489" s="483"/>
      <c r="G489" s="500" t="s">
        <v>7261</v>
      </c>
      <c r="H489" s="500"/>
      <c r="I489" s="500"/>
      <c r="J489" s="501"/>
      <c r="K489" s="131">
        <f>実績報告総括表!AJ871</f>
        <v>0</v>
      </c>
      <c r="L489" s="131">
        <f>実績報告総括表!AQ871</f>
        <v>0</v>
      </c>
      <c r="M489" s="131">
        <f>K489-L489</f>
        <v>0</v>
      </c>
      <c r="N489" s="131">
        <f>実績報告総括表!AX871</f>
        <v>0</v>
      </c>
      <c r="O489" s="131">
        <f>ROUNDDOWN(MIN(M489:N489)*2/3,0)</f>
        <v>0</v>
      </c>
      <c r="P489" s="490"/>
      <c r="Q489" s="649"/>
      <c r="R489" s="637"/>
      <c r="S489" s="640"/>
      <c r="T489" s="643"/>
      <c r="U489" s="643"/>
      <c r="V489" s="646"/>
      <c r="W489" s="299"/>
      <c r="X489" s="300"/>
      <c r="Y489" s="300"/>
      <c r="Z489" s="300"/>
      <c r="AA489" s="300"/>
      <c r="AB489" s="300"/>
      <c r="AC489" s="300"/>
      <c r="AD489" s="300"/>
      <c r="AE489" s="301"/>
      <c r="AF489" s="300"/>
      <c r="AG489" s="300"/>
      <c r="AH489" s="300"/>
      <c r="AI489" s="300"/>
      <c r="AJ489" s="302"/>
      <c r="AL489" s="147">
        <v>4</v>
      </c>
      <c r="AQ489" s="169"/>
    </row>
    <row r="490" spans="1:44" ht="13.5" hidden="1" customHeight="1" x14ac:dyDescent="0.15">
      <c r="A490" s="56"/>
      <c r="B490" s="470"/>
      <c r="C490" s="484"/>
      <c r="D490" s="485"/>
      <c r="E490" s="485"/>
      <c r="F490" s="486"/>
      <c r="G490" s="503" t="s">
        <v>7187</v>
      </c>
      <c r="H490" s="503"/>
      <c r="I490" s="503"/>
      <c r="J490" s="504"/>
      <c r="K490" s="132">
        <f>実績報告総括表!AJ872</f>
        <v>0</v>
      </c>
      <c r="L490" s="132">
        <f>実績報告総括表!AQ872</f>
        <v>0</v>
      </c>
      <c r="M490" s="132">
        <f>K490-L490</f>
        <v>0</v>
      </c>
      <c r="N490" s="132">
        <f>実績報告総括表!AX872</f>
        <v>0</v>
      </c>
      <c r="O490" s="132">
        <f>ROUNDDOWN(MIN(M490:N490)*1/2,0)</f>
        <v>0</v>
      </c>
      <c r="P490" s="491"/>
      <c r="Q490" s="650"/>
      <c r="R490" s="638"/>
      <c r="S490" s="641"/>
      <c r="T490" s="644"/>
      <c r="U490" s="644"/>
      <c r="V490" s="647"/>
      <c r="W490" s="299"/>
      <c r="X490" s="300"/>
      <c r="Y490" s="300"/>
      <c r="Z490" s="300"/>
      <c r="AA490" s="300"/>
      <c r="AB490" s="300"/>
      <c r="AC490" s="300"/>
      <c r="AD490" s="300"/>
      <c r="AE490" s="301"/>
      <c r="AF490" s="300"/>
      <c r="AG490" s="300"/>
      <c r="AH490" s="300"/>
      <c r="AI490" s="300"/>
      <c r="AJ490" s="302"/>
      <c r="AK490" s="167"/>
      <c r="AL490" s="147">
        <v>5</v>
      </c>
    </row>
    <row r="491" spans="1:44" ht="13.5" hidden="1" customHeight="1" x14ac:dyDescent="0.15">
      <c r="A491" s="56"/>
      <c r="B491" s="470"/>
      <c r="C491" s="525" t="s">
        <v>7230</v>
      </c>
      <c r="D491" s="526"/>
      <c r="E491" s="526"/>
      <c r="F491" s="527"/>
      <c r="G491" s="528" t="str">
        <f>実績報告総括表!AI873</f>
        <v/>
      </c>
      <c r="H491" s="528"/>
      <c r="I491" s="528"/>
      <c r="J491" s="529"/>
      <c r="K491" s="132">
        <f>実績報告総括表!AJ873</f>
        <v>0</v>
      </c>
      <c r="L491" s="132">
        <f>実績報告総括表!AQ873</f>
        <v>0</v>
      </c>
      <c r="M491" s="132">
        <f>K491-L491</f>
        <v>0</v>
      </c>
      <c r="N491" s="132">
        <f>実績報告総括表!AX873</f>
        <v>0</v>
      </c>
      <c r="O491" s="132">
        <f>IF(G491="連携コース",ROUNDDOWN(MIN(M491:N491)*2/3,0),ROUNDDOWN(MIN(M491:N491)*1/2,0))</f>
        <v>0</v>
      </c>
      <c r="P491" s="181"/>
      <c r="Q491" s="372">
        <f>IF(G491="連携コース",ROUNDDOWN(AD495*400000+AH495*200000+AE496*2/3,0),ROUNDDOWN(AD495*300000+AH495*150000+AE496*1/2,0))</f>
        <v>0</v>
      </c>
      <c r="R491" s="373">
        <f>MIN(O491:Q491)</f>
        <v>0</v>
      </c>
      <c r="S491" s="253"/>
      <c r="T491" s="259"/>
      <c r="U491" s="259"/>
      <c r="V491" s="233"/>
      <c r="W491" s="299"/>
      <c r="X491" s="300"/>
      <c r="Y491" s="300"/>
      <c r="Z491" s="300"/>
      <c r="AA491" s="300"/>
      <c r="AB491" s="300"/>
      <c r="AC491" s="300"/>
      <c r="AD491" s="300"/>
      <c r="AE491" s="301"/>
      <c r="AF491" s="300"/>
      <c r="AG491" s="300"/>
      <c r="AH491" s="300"/>
      <c r="AI491" s="300"/>
      <c r="AJ491" s="302"/>
      <c r="AK491" s="167"/>
      <c r="AL491" s="147">
        <v>6</v>
      </c>
    </row>
    <row r="492" spans="1:44" ht="13.5" hidden="1" customHeight="1" x14ac:dyDescent="0.15">
      <c r="A492" s="56"/>
      <c r="B492" s="470"/>
      <c r="C492" s="530" t="s">
        <v>7209</v>
      </c>
      <c r="D492" s="531"/>
      <c r="E492" s="531"/>
      <c r="F492" s="531"/>
      <c r="G492" s="531"/>
      <c r="H492" s="531"/>
      <c r="I492" s="531"/>
      <c r="J492" s="532"/>
      <c r="K492" s="134">
        <f>SUM(K493:K496)</f>
        <v>0</v>
      </c>
      <c r="L492" s="134">
        <f>SUM(L493:L496)</f>
        <v>0</v>
      </c>
      <c r="M492" s="134">
        <f>SUM(M493:M496)</f>
        <v>0</v>
      </c>
      <c r="N492" s="134">
        <f>SUM(N493:N496)</f>
        <v>0</v>
      </c>
      <c r="O492" s="134">
        <f>SUM(O493:O496)</f>
        <v>0</v>
      </c>
      <c r="P492" s="182"/>
      <c r="Q492" s="242"/>
      <c r="R492" s="136">
        <f>ROUNDDOWN(SUM(R493:R496),-3)</f>
        <v>0</v>
      </c>
      <c r="S492" s="228">
        <f>所要額調!R492</f>
        <v>0</v>
      </c>
      <c r="T492" s="306">
        <v>0</v>
      </c>
      <c r="U492" s="57">
        <f>MIN(R492:S492)</f>
        <v>0</v>
      </c>
      <c r="V492" s="230">
        <f>U492-T492</f>
        <v>0</v>
      </c>
      <c r="W492" s="299"/>
      <c r="X492" s="300"/>
      <c r="Y492" s="300"/>
      <c r="Z492" s="300"/>
      <c r="AA492" s="300"/>
      <c r="AB492" s="300"/>
      <c r="AC492" s="300"/>
      <c r="AD492" s="300"/>
      <c r="AE492" s="301"/>
      <c r="AF492" s="300"/>
      <c r="AG492" s="300"/>
      <c r="AH492" s="300"/>
      <c r="AI492" s="300"/>
      <c r="AJ492" s="302"/>
      <c r="AL492" s="147">
        <v>7</v>
      </c>
    </row>
    <row r="493" spans="1:44" ht="13.5" hidden="1" customHeight="1" x14ac:dyDescent="0.15">
      <c r="A493" s="371"/>
      <c r="B493" s="470"/>
      <c r="C493" s="478" t="s">
        <v>7188</v>
      </c>
      <c r="D493" s="479"/>
      <c r="E493" s="479"/>
      <c r="F493" s="480"/>
      <c r="G493" s="487" t="s">
        <v>7193</v>
      </c>
      <c r="H493" s="487"/>
      <c r="I493" s="487"/>
      <c r="J493" s="488"/>
      <c r="K493" s="131">
        <f>実績報告総括表!AJ875</f>
        <v>0</v>
      </c>
      <c r="L493" s="131">
        <f>実績報告総括表!AQ875</f>
        <v>0</v>
      </c>
      <c r="M493" s="131">
        <f>K493-L493</f>
        <v>0</v>
      </c>
      <c r="N493" s="131">
        <f>実績報告総括表!AX875</f>
        <v>0</v>
      </c>
      <c r="O493" s="131">
        <f>ROUNDDOWN(MIN(M493:N493)*3/4,0)</f>
        <v>0</v>
      </c>
      <c r="P493" s="489">
        <f>SUM(O493:O495)</f>
        <v>0</v>
      </c>
      <c r="Q493" s="648">
        <f>IFERROR(VLOOKUP(実績報告総括表!C869,リンク先!$C$3:$D$5,2,FALSE),0)</f>
        <v>0</v>
      </c>
      <c r="R493" s="636">
        <f>MIN(P493:Q495)</f>
        <v>0</v>
      </c>
      <c r="S493" s="639"/>
      <c r="T493" s="642"/>
      <c r="U493" s="642"/>
      <c r="V493" s="645"/>
      <c r="W493" s="299"/>
      <c r="X493" s="300"/>
      <c r="Y493" s="300"/>
      <c r="Z493" s="300"/>
      <c r="AA493" s="300"/>
      <c r="AB493" s="300"/>
      <c r="AC493" s="300"/>
      <c r="AD493" s="300"/>
      <c r="AE493" s="301"/>
      <c r="AF493" s="300"/>
      <c r="AG493" s="300"/>
      <c r="AH493" s="300"/>
      <c r="AI493" s="300"/>
      <c r="AJ493" s="302"/>
      <c r="AL493" s="147">
        <v>8</v>
      </c>
      <c r="AR493" s="170"/>
    </row>
    <row r="494" spans="1:44" ht="13.5" hidden="1" customHeight="1" x14ac:dyDescent="0.15">
      <c r="A494" s="371"/>
      <c r="B494" s="470"/>
      <c r="C494" s="481"/>
      <c r="D494" s="482"/>
      <c r="E494" s="482"/>
      <c r="F494" s="483"/>
      <c r="G494" s="607" t="s">
        <v>7189</v>
      </c>
      <c r="H494" s="607"/>
      <c r="I494" s="607"/>
      <c r="J494" s="608"/>
      <c r="K494" s="135">
        <f>実績報告総括表!AJ876</f>
        <v>0</v>
      </c>
      <c r="L494" s="135">
        <f>実績報告総括表!AQ876</f>
        <v>0</v>
      </c>
      <c r="M494" s="131">
        <f>K494-L494</f>
        <v>0</v>
      </c>
      <c r="N494" s="131">
        <f>実績報告総括表!AX876</f>
        <v>0</v>
      </c>
      <c r="O494" s="135">
        <f>ROUNDDOWN(MIN(M494:N494)*2/3,0)</f>
        <v>0</v>
      </c>
      <c r="P494" s="490"/>
      <c r="Q494" s="649"/>
      <c r="R494" s="637"/>
      <c r="S494" s="640"/>
      <c r="T494" s="643"/>
      <c r="U494" s="643"/>
      <c r="V494" s="646"/>
      <c r="W494" s="299"/>
      <c r="X494" s="300"/>
      <c r="Y494" s="300"/>
      <c r="Z494" s="300"/>
      <c r="AA494" s="300"/>
      <c r="AB494" s="300"/>
      <c r="AC494" s="300"/>
      <c r="AD494" s="300"/>
      <c r="AE494" s="301"/>
      <c r="AF494" s="300"/>
      <c r="AG494" s="300"/>
      <c r="AH494" s="300"/>
      <c r="AI494" s="300"/>
      <c r="AJ494" s="302"/>
      <c r="AK494" s="167"/>
      <c r="AL494" s="147">
        <v>9</v>
      </c>
    </row>
    <row r="495" spans="1:44" ht="13.5" hidden="1" customHeight="1" x14ac:dyDescent="0.15">
      <c r="A495" s="371"/>
      <c r="B495" s="470"/>
      <c r="C495" s="602"/>
      <c r="D495" s="603"/>
      <c r="E495" s="603"/>
      <c r="F495" s="604"/>
      <c r="G495" s="605" t="s">
        <v>7187</v>
      </c>
      <c r="H495" s="605"/>
      <c r="I495" s="605"/>
      <c r="J495" s="606"/>
      <c r="K495" s="132">
        <f>実績報告総括表!AJ877</f>
        <v>0</v>
      </c>
      <c r="L495" s="132">
        <f>実績報告総括表!AQ877</f>
        <v>0</v>
      </c>
      <c r="M495" s="132">
        <f>K495-L495</f>
        <v>0</v>
      </c>
      <c r="N495" s="132">
        <f>実績報告総括表!AX877</f>
        <v>0</v>
      </c>
      <c r="O495" s="132">
        <f>ROUNDDOWN(MIN(M495:N495)*1/2,0)</f>
        <v>0</v>
      </c>
      <c r="P495" s="491"/>
      <c r="Q495" s="650"/>
      <c r="R495" s="638"/>
      <c r="S495" s="641"/>
      <c r="T495" s="644"/>
      <c r="U495" s="644"/>
      <c r="V495" s="647"/>
      <c r="W495" s="171" t="s">
        <v>7292</v>
      </c>
      <c r="X495" s="441">
        <f>SUM(実績報告総括表!R869:R888)</f>
        <v>0</v>
      </c>
      <c r="Y495" s="441"/>
      <c r="Z495" s="609" t="s">
        <v>7159</v>
      </c>
      <c r="AA495" s="609"/>
      <c r="AB495" s="440" t="s">
        <v>7178</v>
      </c>
      <c r="AC495" s="440"/>
      <c r="AD495" s="441">
        <f>SUM(実績報告総括表!S869:S888)</f>
        <v>0</v>
      </c>
      <c r="AE495" s="441"/>
      <c r="AF495" s="440" t="s">
        <v>7179</v>
      </c>
      <c r="AG495" s="440"/>
      <c r="AH495" s="441">
        <f>SUM(実績報告総括表!T869:T888)</f>
        <v>0</v>
      </c>
      <c r="AI495" s="441"/>
      <c r="AJ495" s="137" t="s">
        <v>7180</v>
      </c>
      <c r="AL495" s="147">
        <v>10</v>
      </c>
    </row>
    <row r="496" spans="1:44" ht="13.5" hidden="1" customHeight="1" x14ac:dyDescent="0.15">
      <c r="A496" s="371"/>
      <c r="B496" s="471"/>
      <c r="C496" s="525" t="s">
        <v>7230</v>
      </c>
      <c r="D496" s="526"/>
      <c r="E496" s="526"/>
      <c r="F496" s="527"/>
      <c r="G496" s="528" t="str">
        <f>実績報告総括表!AI878</f>
        <v/>
      </c>
      <c r="H496" s="528"/>
      <c r="I496" s="528"/>
      <c r="J496" s="529"/>
      <c r="K496" s="134">
        <f>実績報告総括表!AJ878</f>
        <v>0</v>
      </c>
      <c r="L496" s="134">
        <f>実績報告総括表!AQ878</f>
        <v>0</v>
      </c>
      <c r="M496" s="136">
        <f>K496-L496</f>
        <v>0</v>
      </c>
      <c r="N496" s="134">
        <f>実績報告総括表!AX878</f>
        <v>0</v>
      </c>
      <c r="O496" s="134">
        <f>IF(G496="連携コース",ROUNDDOWN(MIN(M496:N496)*2/3,0),ROUNDDOWN(MIN(M496:N496)*1/2,0))</f>
        <v>0</v>
      </c>
      <c r="P496" s="182"/>
      <c r="Q496" s="243">
        <f>IF(G496="連携コース",ROUNDDOWN(AD495*400000+AH495*200000+AE496*2/3,0),ROUNDDOWN(AD495*300000+AH495*150000+AE496*1/2,0))</f>
        <v>0</v>
      </c>
      <c r="R496" s="136">
        <f>MIN(O496:Q496)</f>
        <v>0</v>
      </c>
      <c r="S496" s="254"/>
      <c r="T496" s="182"/>
      <c r="U496" s="182"/>
      <c r="V496" s="234"/>
      <c r="W496" s="172" t="s">
        <v>7293</v>
      </c>
      <c r="X496" s="461">
        <f>SUM(実績報告総括表!U869:U888)</f>
        <v>0</v>
      </c>
      <c r="Y496" s="461"/>
      <c r="Z496" s="462" t="s">
        <v>7159</v>
      </c>
      <c r="AA496" s="462"/>
      <c r="AB496" s="463" t="s">
        <v>7191</v>
      </c>
      <c r="AC496" s="463"/>
      <c r="AD496" s="463"/>
      <c r="AE496" s="461">
        <f>SUM(実績報告総括表!V869:V888)</f>
        <v>0</v>
      </c>
      <c r="AF496" s="461"/>
      <c r="AG496" s="461"/>
      <c r="AH496" s="461"/>
      <c r="AI496" s="464" t="s">
        <v>7192</v>
      </c>
      <c r="AJ496" s="465"/>
      <c r="AL496" s="147">
        <v>11</v>
      </c>
    </row>
    <row r="497" spans="1:44" ht="13.5" hidden="1" customHeight="1" x14ac:dyDescent="0.15">
      <c r="A497" s="65"/>
      <c r="B497" s="469">
        <f>B486+1</f>
        <v>44</v>
      </c>
      <c r="C497" s="472" t="str">
        <f>IF(実績報告総括表!B889="","",実績報告総括表!B889)</f>
        <v/>
      </c>
      <c r="D497" s="472"/>
      <c r="E497" s="472"/>
      <c r="F497" s="472"/>
      <c r="G497" s="472"/>
      <c r="H497" s="472"/>
      <c r="I497" s="472"/>
      <c r="J497" s="473"/>
      <c r="K497" s="54">
        <f>K498+K503</f>
        <v>0</v>
      </c>
      <c r="L497" s="54">
        <f>L498+L503</f>
        <v>0</v>
      </c>
      <c r="M497" s="54">
        <f>M498+M503</f>
        <v>0</v>
      </c>
      <c r="N497" s="54">
        <f>N498+N503</f>
        <v>0</v>
      </c>
      <c r="O497" s="54">
        <f>O498+O503</f>
        <v>0</v>
      </c>
      <c r="P497" s="128"/>
      <c r="Q497" s="238"/>
      <c r="R497" s="247">
        <f>R498+R503</f>
        <v>0</v>
      </c>
      <c r="S497" s="226">
        <f>S498+S503</f>
        <v>0</v>
      </c>
      <c r="T497" s="247">
        <f>T498+T503</f>
        <v>0</v>
      </c>
      <c r="U497" s="247">
        <f>U498+U503</f>
        <v>0</v>
      </c>
      <c r="V497" s="226">
        <f>V498+V503</f>
        <v>0</v>
      </c>
      <c r="W497" s="474"/>
      <c r="X497" s="475"/>
      <c r="Y497" s="475"/>
      <c r="Z497" s="475"/>
      <c r="AA497" s="475"/>
      <c r="AB497" s="475"/>
      <c r="AC497" s="475"/>
      <c r="AD497" s="475"/>
      <c r="AE497" s="475"/>
      <c r="AF497" s="475"/>
      <c r="AG497" s="475"/>
      <c r="AH497" s="475"/>
      <c r="AI497" s="475"/>
      <c r="AJ497" s="476"/>
      <c r="AL497" s="147">
        <v>1</v>
      </c>
    </row>
    <row r="498" spans="1:44" ht="13.5" hidden="1" customHeight="1" x14ac:dyDescent="0.15">
      <c r="A498" s="56"/>
      <c r="B498" s="470"/>
      <c r="C498" s="477" t="s">
        <v>7204</v>
      </c>
      <c r="D498" s="472"/>
      <c r="E498" s="472"/>
      <c r="F498" s="472"/>
      <c r="G498" s="472"/>
      <c r="H498" s="472"/>
      <c r="I498" s="472"/>
      <c r="J498" s="473"/>
      <c r="K498" s="57">
        <f>SUM(K499:K502)</f>
        <v>0</v>
      </c>
      <c r="L498" s="57">
        <f>SUM(L499:L502)</f>
        <v>0</v>
      </c>
      <c r="M498" s="57">
        <f>SUM(M499:M502)</f>
        <v>0</v>
      </c>
      <c r="N498" s="57">
        <f>SUM(N499:N502)</f>
        <v>0</v>
      </c>
      <c r="O498" s="57">
        <f>SUM(O499:O502)</f>
        <v>0</v>
      </c>
      <c r="P498" s="126"/>
      <c r="Q498" s="239"/>
      <c r="R498" s="57">
        <f>ROUNDDOWN(SUM(R499:R502),-3)</f>
        <v>0</v>
      </c>
      <c r="S498" s="228">
        <f>所要額調!R498</f>
        <v>0</v>
      </c>
      <c r="T498" s="306">
        <v>0</v>
      </c>
      <c r="U498" s="57">
        <f>MIN(R498:S498)</f>
        <v>0</v>
      </c>
      <c r="V498" s="230">
        <f>U498-T498</f>
        <v>0</v>
      </c>
      <c r="W498" s="295"/>
      <c r="X498" s="296"/>
      <c r="Y498" s="296"/>
      <c r="Z498" s="296"/>
      <c r="AA498" s="296"/>
      <c r="AB498" s="296"/>
      <c r="AC498" s="296"/>
      <c r="AD498" s="296"/>
      <c r="AE498" s="297"/>
      <c r="AF498" s="296"/>
      <c r="AG498" s="296"/>
      <c r="AH498" s="296"/>
      <c r="AI498" s="296"/>
      <c r="AJ498" s="298"/>
      <c r="AK498" s="167"/>
      <c r="AL498" s="147">
        <v>2</v>
      </c>
    </row>
    <row r="499" spans="1:44" ht="13.5" hidden="1" customHeight="1" x14ac:dyDescent="0.15">
      <c r="A499" s="56"/>
      <c r="B499" s="470"/>
      <c r="C499" s="478" t="s">
        <v>7188</v>
      </c>
      <c r="D499" s="479"/>
      <c r="E499" s="479"/>
      <c r="F499" s="480"/>
      <c r="G499" s="487" t="s">
        <v>7193</v>
      </c>
      <c r="H499" s="487"/>
      <c r="I499" s="487"/>
      <c r="J499" s="488"/>
      <c r="K499" s="130">
        <f>実績報告総括表!AJ890</f>
        <v>0</v>
      </c>
      <c r="L499" s="130">
        <f>実績報告総括表!AQ890</f>
        <v>0</v>
      </c>
      <c r="M499" s="130">
        <f>K499-L499</f>
        <v>0</v>
      </c>
      <c r="N499" s="130">
        <f>実績報告総括表!AX890</f>
        <v>0</v>
      </c>
      <c r="O499" s="133">
        <f>ROUNDDOWN(MIN(M499:N499)*3/4,0)</f>
        <v>0</v>
      </c>
      <c r="P499" s="489">
        <f>SUM(O499:O501)</f>
        <v>0</v>
      </c>
      <c r="Q499" s="648">
        <f>IFERROR(VLOOKUP(実績報告総括表!C889,リンク先!$C$6:$D$8,2,FALSE),0)</f>
        <v>0</v>
      </c>
      <c r="R499" s="636">
        <f>MIN(P499:Q501)</f>
        <v>0</v>
      </c>
      <c r="S499" s="639"/>
      <c r="T499" s="642"/>
      <c r="U499" s="642"/>
      <c r="V499" s="645"/>
      <c r="W499" s="299"/>
      <c r="X499" s="300"/>
      <c r="Y499" s="300"/>
      <c r="Z499" s="300"/>
      <c r="AA499" s="300"/>
      <c r="AB499" s="300"/>
      <c r="AC499" s="300"/>
      <c r="AD499" s="300"/>
      <c r="AE499" s="301"/>
      <c r="AF499" s="300"/>
      <c r="AG499" s="300"/>
      <c r="AH499" s="300"/>
      <c r="AI499" s="300"/>
      <c r="AJ499" s="302"/>
      <c r="AK499" s="167"/>
      <c r="AL499" s="147">
        <v>3</v>
      </c>
    </row>
    <row r="500" spans="1:44" ht="13.5" hidden="1" customHeight="1" x14ac:dyDescent="0.15">
      <c r="A500" s="371"/>
      <c r="B500" s="470"/>
      <c r="C500" s="481"/>
      <c r="D500" s="482"/>
      <c r="E500" s="482"/>
      <c r="F500" s="483"/>
      <c r="G500" s="500" t="s">
        <v>7261</v>
      </c>
      <c r="H500" s="500"/>
      <c r="I500" s="500"/>
      <c r="J500" s="501"/>
      <c r="K500" s="131">
        <f>実績報告総括表!AJ891</f>
        <v>0</v>
      </c>
      <c r="L500" s="131">
        <f>実績報告総括表!AQ891</f>
        <v>0</v>
      </c>
      <c r="M500" s="131">
        <f>K500-L500</f>
        <v>0</v>
      </c>
      <c r="N500" s="131">
        <f>実績報告総括表!AX891</f>
        <v>0</v>
      </c>
      <c r="O500" s="131">
        <f>ROUNDDOWN(MIN(M500:N500)*2/3,0)</f>
        <v>0</v>
      </c>
      <c r="P500" s="490"/>
      <c r="Q500" s="649"/>
      <c r="R500" s="637"/>
      <c r="S500" s="640"/>
      <c r="T500" s="643"/>
      <c r="U500" s="643"/>
      <c r="V500" s="646"/>
      <c r="W500" s="299"/>
      <c r="X500" s="300"/>
      <c r="Y500" s="300"/>
      <c r="Z500" s="300"/>
      <c r="AA500" s="300"/>
      <c r="AB500" s="300"/>
      <c r="AC500" s="300"/>
      <c r="AD500" s="300"/>
      <c r="AE500" s="301"/>
      <c r="AF500" s="300"/>
      <c r="AG500" s="300"/>
      <c r="AH500" s="300"/>
      <c r="AI500" s="300"/>
      <c r="AJ500" s="302"/>
      <c r="AL500" s="147">
        <v>4</v>
      </c>
      <c r="AQ500" s="169"/>
    </row>
    <row r="501" spans="1:44" ht="13.5" hidden="1" customHeight="1" x14ac:dyDescent="0.15">
      <c r="A501" s="56"/>
      <c r="B501" s="470"/>
      <c r="C501" s="484"/>
      <c r="D501" s="485"/>
      <c r="E501" s="485"/>
      <c r="F501" s="486"/>
      <c r="G501" s="503" t="s">
        <v>7187</v>
      </c>
      <c r="H501" s="503"/>
      <c r="I501" s="503"/>
      <c r="J501" s="504"/>
      <c r="K501" s="132">
        <f>実績報告総括表!AJ892</f>
        <v>0</v>
      </c>
      <c r="L501" s="132">
        <f>実績報告総括表!AQ892</f>
        <v>0</v>
      </c>
      <c r="M501" s="132">
        <f>K501-L501</f>
        <v>0</v>
      </c>
      <c r="N501" s="132">
        <f>実績報告総括表!AX892</f>
        <v>0</v>
      </c>
      <c r="O501" s="132">
        <f>ROUNDDOWN(MIN(M501:N501)*1/2,0)</f>
        <v>0</v>
      </c>
      <c r="P501" s="491"/>
      <c r="Q501" s="650"/>
      <c r="R501" s="638"/>
      <c r="S501" s="641"/>
      <c r="T501" s="644"/>
      <c r="U501" s="644"/>
      <c r="V501" s="647"/>
      <c r="W501" s="299"/>
      <c r="X501" s="300"/>
      <c r="Y501" s="300"/>
      <c r="Z501" s="300"/>
      <c r="AA501" s="300"/>
      <c r="AB501" s="300"/>
      <c r="AC501" s="300"/>
      <c r="AD501" s="300"/>
      <c r="AE501" s="301"/>
      <c r="AF501" s="300"/>
      <c r="AG501" s="300"/>
      <c r="AH501" s="300"/>
      <c r="AI501" s="300"/>
      <c r="AJ501" s="302"/>
      <c r="AK501" s="167"/>
      <c r="AL501" s="147">
        <v>5</v>
      </c>
    </row>
    <row r="502" spans="1:44" ht="13.5" hidden="1" customHeight="1" x14ac:dyDescent="0.15">
      <c r="A502" s="56"/>
      <c r="B502" s="470"/>
      <c r="C502" s="525" t="s">
        <v>7230</v>
      </c>
      <c r="D502" s="526"/>
      <c r="E502" s="526"/>
      <c r="F502" s="527"/>
      <c r="G502" s="528" t="str">
        <f>実績報告総括表!AI893</f>
        <v/>
      </c>
      <c r="H502" s="528"/>
      <c r="I502" s="528"/>
      <c r="J502" s="529"/>
      <c r="K502" s="132">
        <f>実績報告総括表!AJ893</f>
        <v>0</v>
      </c>
      <c r="L502" s="132">
        <f>実績報告総括表!AQ893</f>
        <v>0</v>
      </c>
      <c r="M502" s="132">
        <f>K502-L502</f>
        <v>0</v>
      </c>
      <c r="N502" s="132">
        <f>実績報告総括表!AX893</f>
        <v>0</v>
      </c>
      <c r="O502" s="132">
        <f>IF(G502="連携コース",ROUNDDOWN(MIN(M502:N502)*2/3,0),ROUNDDOWN(MIN(M502:N502)*1/2,0))</f>
        <v>0</v>
      </c>
      <c r="P502" s="181"/>
      <c r="Q502" s="372">
        <f>IF(G502="連携コース",ROUNDDOWN(AD506*400000+AH506*200000+AE507*2/3,0),ROUNDDOWN(AD506*300000+AH506*150000+AE507*1/2,0))</f>
        <v>0</v>
      </c>
      <c r="R502" s="373">
        <f>MIN(O502:Q502)</f>
        <v>0</v>
      </c>
      <c r="S502" s="253"/>
      <c r="T502" s="259"/>
      <c r="U502" s="259"/>
      <c r="V502" s="233"/>
      <c r="W502" s="299"/>
      <c r="X502" s="300"/>
      <c r="Y502" s="300"/>
      <c r="Z502" s="300"/>
      <c r="AA502" s="300"/>
      <c r="AB502" s="300"/>
      <c r="AC502" s="300"/>
      <c r="AD502" s="300"/>
      <c r="AE502" s="301"/>
      <c r="AF502" s="300"/>
      <c r="AG502" s="300"/>
      <c r="AH502" s="300"/>
      <c r="AI502" s="300"/>
      <c r="AJ502" s="302"/>
      <c r="AK502" s="167"/>
      <c r="AL502" s="147">
        <v>6</v>
      </c>
    </row>
    <row r="503" spans="1:44" ht="13.5" hidden="1" customHeight="1" x14ac:dyDescent="0.15">
      <c r="A503" s="56"/>
      <c r="B503" s="470"/>
      <c r="C503" s="530" t="s">
        <v>7209</v>
      </c>
      <c r="D503" s="531"/>
      <c r="E503" s="531"/>
      <c r="F503" s="531"/>
      <c r="G503" s="531"/>
      <c r="H503" s="531"/>
      <c r="I503" s="531"/>
      <c r="J503" s="532"/>
      <c r="K503" s="134">
        <f>SUM(K504:K507)</f>
        <v>0</v>
      </c>
      <c r="L503" s="134">
        <f>SUM(L504:L507)</f>
        <v>0</v>
      </c>
      <c r="M503" s="134">
        <f>SUM(M504:M507)</f>
        <v>0</v>
      </c>
      <c r="N503" s="134">
        <f>SUM(N504:N507)</f>
        <v>0</v>
      </c>
      <c r="O503" s="134">
        <f>SUM(O504:O507)</f>
        <v>0</v>
      </c>
      <c r="P503" s="182"/>
      <c r="Q503" s="242"/>
      <c r="R503" s="136">
        <f>ROUNDDOWN(SUM(R504:R507),-3)</f>
        <v>0</v>
      </c>
      <c r="S503" s="228">
        <f>所要額調!R503</f>
        <v>0</v>
      </c>
      <c r="T503" s="306">
        <v>0</v>
      </c>
      <c r="U503" s="57">
        <f>MIN(R503:S503)</f>
        <v>0</v>
      </c>
      <c r="V503" s="230">
        <f>U503-T503</f>
        <v>0</v>
      </c>
      <c r="W503" s="299"/>
      <c r="X503" s="300"/>
      <c r="Y503" s="300"/>
      <c r="Z503" s="300"/>
      <c r="AA503" s="300"/>
      <c r="AB503" s="300"/>
      <c r="AC503" s="300"/>
      <c r="AD503" s="300"/>
      <c r="AE503" s="301"/>
      <c r="AF503" s="300"/>
      <c r="AG503" s="300"/>
      <c r="AH503" s="300"/>
      <c r="AI503" s="300"/>
      <c r="AJ503" s="302"/>
      <c r="AL503" s="147">
        <v>7</v>
      </c>
    </row>
    <row r="504" spans="1:44" ht="13.5" hidden="1" customHeight="1" x14ac:dyDescent="0.15">
      <c r="A504" s="371"/>
      <c r="B504" s="470"/>
      <c r="C504" s="478" t="s">
        <v>7188</v>
      </c>
      <c r="D504" s="479"/>
      <c r="E504" s="479"/>
      <c r="F504" s="480"/>
      <c r="G504" s="487" t="s">
        <v>7193</v>
      </c>
      <c r="H504" s="487"/>
      <c r="I504" s="487"/>
      <c r="J504" s="488"/>
      <c r="K504" s="131">
        <f>実績報告総括表!AJ895</f>
        <v>0</v>
      </c>
      <c r="L504" s="131">
        <f>実績報告総括表!AQ895</f>
        <v>0</v>
      </c>
      <c r="M504" s="131">
        <f>K504-L504</f>
        <v>0</v>
      </c>
      <c r="N504" s="131">
        <f>実績報告総括表!AX895</f>
        <v>0</v>
      </c>
      <c r="O504" s="131">
        <f>ROUNDDOWN(MIN(M504:N504)*3/4,0)</f>
        <v>0</v>
      </c>
      <c r="P504" s="489">
        <f>SUM(O504:O506)</f>
        <v>0</v>
      </c>
      <c r="Q504" s="648">
        <f>IFERROR(VLOOKUP(実績報告総括表!C889,リンク先!$C$3:$D$5,2,FALSE),0)</f>
        <v>0</v>
      </c>
      <c r="R504" s="636">
        <f>MIN(P504:Q506)</f>
        <v>0</v>
      </c>
      <c r="S504" s="639"/>
      <c r="T504" s="642"/>
      <c r="U504" s="642"/>
      <c r="V504" s="645"/>
      <c r="W504" s="299"/>
      <c r="X504" s="300"/>
      <c r="Y504" s="300"/>
      <c r="Z504" s="300"/>
      <c r="AA504" s="300"/>
      <c r="AB504" s="300"/>
      <c r="AC504" s="300"/>
      <c r="AD504" s="300"/>
      <c r="AE504" s="301"/>
      <c r="AF504" s="300"/>
      <c r="AG504" s="300"/>
      <c r="AH504" s="300"/>
      <c r="AI504" s="300"/>
      <c r="AJ504" s="302"/>
      <c r="AL504" s="147">
        <v>8</v>
      </c>
      <c r="AR504" s="170"/>
    </row>
    <row r="505" spans="1:44" ht="13.5" hidden="1" customHeight="1" x14ac:dyDescent="0.15">
      <c r="A505" s="371"/>
      <c r="B505" s="470"/>
      <c r="C505" s="481"/>
      <c r="D505" s="482"/>
      <c r="E505" s="482"/>
      <c r="F505" s="483"/>
      <c r="G505" s="607" t="s">
        <v>7189</v>
      </c>
      <c r="H505" s="607"/>
      <c r="I505" s="607"/>
      <c r="J505" s="608"/>
      <c r="K505" s="135">
        <f>実績報告総括表!AJ896</f>
        <v>0</v>
      </c>
      <c r="L505" s="135">
        <f>実績報告総括表!AQ896</f>
        <v>0</v>
      </c>
      <c r="M505" s="131">
        <f>K505-L505</f>
        <v>0</v>
      </c>
      <c r="N505" s="131">
        <f>実績報告総括表!AX896</f>
        <v>0</v>
      </c>
      <c r="O505" s="135">
        <f>ROUNDDOWN(MIN(M505:N505)*2/3,0)</f>
        <v>0</v>
      </c>
      <c r="P505" s="490"/>
      <c r="Q505" s="649"/>
      <c r="R505" s="637"/>
      <c r="S505" s="640"/>
      <c r="T505" s="643"/>
      <c r="U505" s="643"/>
      <c r="V505" s="646"/>
      <c r="W505" s="299"/>
      <c r="X505" s="300"/>
      <c r="Y505" s="300"/>
      <c r="Z505" s="300"/>
      <c r="AA505" s="300"/>
      <c r="AB505" s="300"/>
      <c r="AC505" s="300"/>
      <c r="AD505" s="300"/>
      <c r="AE505" s="301"/>
      <c r="AF505" s="300"/>
      <c r="AG505" s="300"/>
      <c r="AH505" s="300"/>
      <c r="AI505" s="300"/>
      <c r="AJ505" s="302"/>
      <c r="AK505" s="167"/>
      <c r="AL505" s="147">
        <v>9</v>
      </c>
    </row>
    <row r="506" spans="1:44" ht="13.5" hidden="1" customHeight="1" x14ac:dyDescent="0.15">
      <c r="A506" s="371"/>
      <c r="B506" s="470"/>
      <c r="C506" s="602"/>
      <c r="D506" s="603"/>
      <c r="E506" s="603"/>
      <c r="F506" s="604"/>
      <c r="G506" s="605" t="s">
        <v>7187</v>
      </c>
      <c r="H506" s="605"/>
      <c r="I506" s="605"/>
      <c r="J506" s="606"/>
      <c r="K506" s="132">
        <f>実績報告総括表!AJ897</f>
        <v>0</v>
      </c>
      <c r="L506" s="132">
        <f>実績報告総括表!AQ897</f>
        <v>0</v>
      </c>
      <c r="M506" s="132">
        <f>K506-L506</f>
        <v>0</v>
      </c>
      <c r="N506" s="132">
        <f>実績報告総括表!AX897</f>
        <v>0</v>
      </c>
      <c r="O506" s="132">
        <f>ROUNDDOWN(MIN(M506:N506)*1/2,0)</f>
        <v>0</v>
      </c>
      <c r="P506" s="491"/>
      <c r="Q506" s="650"/>
      <c r="R506" s="638"/>
      <c r="S506" s="641"/>
      <c r="T506" s="644"/>
      <c r="U506" s="644"/>
      <c r="V506" s="647"/>
      <c r="W506" s="171" t="s">
        <v>7292</v>
      </c>
      <c r="X506" s="441">
        <f>SUM(実績報告総括表!R889:R908)</f>
        <v>0</v>
      </c>
      <c r="Y506" s="441"/>
      <c r="Z506" s="609" t="s">
        <v>7159</v>
      </c>
      <c r="AA506" s="609"/>
      <c r="AB506" s="440" t="s">
        <v>7178</v>
      </c>
      <c r="AC506" s="440"/>
      <c r="AD506" s="441">
        <f>SUM(実績報告総括表!S889:S908)</f>
        <v>0</v>
      </c>
      <c r="AE506" s="441"/>
      <c r="AF506" s="440" t="s">
        <v>7179</v>
      </c>
      <c r="AG506" s="440"/>
      <c r="AH506" s="441">
        <f>SUM(実績報告総括表!T889:T908)</f>
        <v>0</v>
      </c>
      <c r="AI506" s="441"/>
      <c r="AJ506" s="137" t="s">
        <v>7180</v>
      </c>
      <c r="AL506" s="147">
        <v>10</v>
      </c>
    </row>
    <row r="507" spans="1:44" ht="13.5" hidden="1" customHeight="1" x14ac:dyDescent="0.15">
      <c r="A507" s="371"/>
      <c r="B507" s="471"/>
      <c r="C507" s="525" t="s">
        <v>7230</v>
      </c>
      <c r="D507" s="526"/>
      <c r="E507" s="526"/>
      <c r="F507" s="527"/>
      <c r="G507" s="528" t="str">
        <f>実績報告総括表!AI898</f>
        <v/>
      </c>
      <c r="H507" s="528"/>
      <c r="I507" s="528"/>
      <c r="J507" s="529"/>
      <c r="K507" s="134">
        <f>実績報告総括表!AJ898</f>
        <v>0</v>
      </c>
      <c r="L507" s="134">
        <f>実績報告総括表!AQ898</f>
        <v>0</v>
      </c>
      <c r="M507" s="136">
        <f>K507-L507</f>
        <v>0</v>
      </c>
      <c r="N507" s="134">
        <f>実績報告総括表!AX898</f>
        <v>0</v>
      </c>
      <c r="O507" s="134">
        <f>IF(G507="連携コース",ROUNDDOWN(MIN(M507:N507)*2/3,0),ROUNDDOWN(MIN(M507:N507)*1/2,0))</f>
        <v>0</v>
      </c>
      <c r="P507" s="182"/>
      <c r="Q507" s="243">
        <f>IF(G507="連携コース",ROUNDDOWN(AD506*400000+AH506*200000+AE507*2/3,0),ROUNDDOWN(AD506*300000+AH506*150000+AE507*1/2,0))</f>
        <v>0</v>
      </c>
      <c r="R507" s="136">
        <f>MIN(O507:Q507)</f>
        <v>0</v>
      </c>
      <c r="S507" s="254"/>
      <c r="T507" s="182"/>
      <c r="U507" s="182"/>
      <c r="V507" s="234"/>
      <c r="W507" s="172" t="s">
        <v>7293</v>
      </c>
      <c r="X507" s="461">
        <f>SUM(実績報告総括表!U889:U908)</f>
        <v>0</v>
      </c>
      <c r="Y507" s="461"/>
      <c r="Z507" s="462" t="s">
        <v>7159</v>
      </c>
      <c r="AA507" s="462"/>
      <c r="AB507" s="463" t="s">
        <v>7191</v>
      </c>
      <c r="AC507" s="463"/>
      <c r="AD507" s="463"/>
      <c r="AE507" s="461">
        <f>SUM(実績報告総括表!V889:V908)</f>
        <v>0</v>
      </c>
      <c r="AF507" s="461"/>
      <c r="AG507" s="461"/>
      <c r="AH507" s="461"/>
      <c r="AI507" s="464" t="s">
        <v>7192</v>
      </c>
      <c r="AJ507" s="465"/>
      <c r="AL507" s="147">
        <v>11</v>
      </c>
    </row>
    <row r="508" spans="1:44" ht="13.5" hidden="1" customHeight="1" x14ac:dyDescent="0.15">
      <c r="A508" s="65"/>
      <c r="B508" s="469">
        <f>B497+1</f>
        <v>45</v>
      </c>
      <c r="C508" s="472" t="str">
        <f>IF(実績報告総括表!B909="","",実績報告総括表!B909)</f>
        <v/>
      </c>
      <c r="D508" s="472"/>
      <c r="E508" s="472"/>
      <c r="F508" s="472"/>
      <c r="G508" s="472"/>
      <c r="H508" s="472"/>
      <c r="I508" s="472"/>
      <c r="J508" s="473"/>
      <c r="K508" s="54">
        <f>K509+K514</f>
        <v>0</v>
      </c>
      <c r="L508" s="54">
        <f>L509+L514</f>
        <v>0</v>
      </c>
      <c r="M508" s="54">
        <f>M509+M514</f>
        <v>0</v>
      </c>
      <c r="N508" s="54">
        <f>N509+N514</f>
        <v>0</v>
      </c>
      <c r="O508" s="54">
        <f>O509+O514</f>
        <v>0</v>
      </c>
      <c r="P508" s="128"/>
      <c r="Q508" s="238"/>
      <c r="R508" s="247">
        <f>R509+R514</f>
        <v>0</v>
      </c>
      <c r="S508" s="226">
        <f>S509+S514</f>
        <v>0</v>
      </c>
      <c r="T508" s="247">
        <f>T509+T514</f>
        <v>0</v>
      </c>
      <c r="U508" s="247">
        <f>U509+U514</f>
        <v>0</v>
      </c>
      <c r="V508" s="226">
        <f>V509+V514</f>
        <v>0</v>
      </c>
      <c r="W508" s="474"/>
      <c r="X508" s="475"/>
      <c r="Y508" s="475"/>
      <c r="Z508" s="475"/>
      <c r="AA508" s="475"/>
      <c r="AB508" s="475"/>
      <c r="AC508" s="475"/>
      <c r="AD508" s="475"/>
      <c r="AE508" s="475"/>
      <c r="AF508" s="475"/>
      <c r="AG508" s="475"/>
      <c r="AH508" s="475"/>
      <c r="AI508" s="475"/>
      <c r="AJ508" s="476"/>
      <c r="AL508" s="147">
        <v>1</v>
      </c>
    </row>
    <row r="509" spans="1:44" ht="13.5" hidden="1" customHeight="1" x14ac:dyDescent="0.15">
      <c r="A509" s="56"/>
      <c r="B509" s="470"/>
      <c r="C509" s="477" t="s">
        <v>7204</v>
      </c>
      <c r="D509" s="472"/>
      <c r="E509" s="472"/>
      <c r="F509" s="472"/>
      <c r="G509" s="472"/>
      <c r="H509" s="472"/>
      <c r="I509" s="472"/>
      <c r="J509" s="473"/>
      <c r="K509" s="57">
        <f>SUM(K510:K513)</f>
        <v>0</v>
      </c>
      <c r="L509" s="57">
        <f>SUM(L510:L513)</f>
        <v>0</v>
      </c>
      <c r="M509" s="57">
        <f>SUM(M510:M513)</f>
        <v>0</v>
      </c>
      <c r="N509" s="57">
        <f>SUM(N510:N513)</f>
        <v>0</v>
      </c>
      <c r="O509" s="57">
        <f>SUM(O510:O513)</f>
        <v>0</v>
      </c>
      <c r="P509" s="126"/>
      <c r="Q509" s="239"/>
      <c r="R509" s="57">
        <f>ROUNDDOWN(SUM(R510:R513),-3)</f>
        <v>0</v>
      </c>
      <c r="S509" s="228">
        <f>所要額調!R509</f>
        <v>0</v>
      </c>
      <c r="T509" s="306">
        <v>0</v>
      </c>
      <c r="U509" s="57">
        <f>MIN(R509:S509)</f>
        <v>0</v>
      </c>
      <c r="V509" s="230">
        <f>U509-T509</f>
        <v>0</v>
      </c>
      <c r="W509" s="295"/>
      <c r="X509" s="296"/>
      <c r="Y509" s="296"/>
      <c r="Z509" s="296"/>
      <c r="AA509" s="296"/>
      <c r="AB509" s="296"/>
      <c r="AC509" s="296"/>
      <c r="AD509" s="296"/>
      <c r="AE509" s="297"/>
      <c r="AF509" s="296"/>
      <c r="AG509" s="296"/>
      <c r="AH509" s="296"/>
      <c r="AI509" s="296"/>
      <c r="AJ509" s="298"/>
      <c r="AK509" s="167"/>
      <c r="AL509" s="147">
        <v>2</v>
      </c>
    </row>
    <row r="510" spans="1:44" ht="13.5" hidden="1" customHeight="1" x14ac:dyDescent="0.15">
      <c r="A510" s="56"/>
      <c r="B510" s="470"/>
      <c r="C510" s="478" t="s">
        <v>7188</v>
      </c>
      <c r="D510" s="479"/>
      <c r="E510" s="479"/>
      <c r="F510" s="480"/>
      <c r="G510" s="487" t="s">
        <v>7193</v>
      </c>
      <c r="H510" s="487"/>
      <c r="I510" s="487"/>
      <c r="J510" s="488"/>
      <c r="K510" s="130">
        <f>実績報告総括表!AJ910</f>
        <v>0</v>
      </c>
      <c r="L510" s="130">
        <f>実績報告総括表!AQ910</f>
        <v>0</v>
      </c>
      <c r="M510" s="130">
        <f>K510-L510</f>
        <v>0</v>
      </c>
      <c r="N510" s="130">
        <f>実績報告総括表!AX910</f>
        <v>0</v>
      </c>
      <c r="O510" s="133">
        <f>ROUNDDOWN(MIN(M510:N510)*3/4,0)</f>
        <v>0</v>
      </c>
      <c r="P510" s="489">
        <f>SUM(O510:O512)</f>
        <v>0</v>
      </c>
      <c r="Q510" s="648">
        <f>IFERROR(VLOOKUP(実績報告総括表!C909,リンク先!$C$6:$D$8,2,FALSE),0)</f>
        <v>0</v>
      </c>
      <c r="R510" s="636">
        <f>MIN(P510:Q512)</f>
        <v>0</v>
      </c>
      <c r="S510" s="639"/>
      <c r="T510" s="642"/>
      <c r="U510" s="642"/>
      <c r="V510" s="645"/>
      <c r="W510" s="299"/>
      <c r="X510" s="300"/>
      <c r="Y510" s="300"/>
      <c r="Z510" s="300"/>
      <c r="AA510" s="300"/>
      <c r="AB510" s="300"/>
      <c r="AC510" s="300"/>
      <c r="AD510" s="300"/>
      <c r="AE510" s="301"/>
      <c r="AF510" s="300"/>
      <c r="AG510" s="300"/>
      <c r="AH510" s="300"/>
      <c r="AI510" s="300"/>
      <c r="AJ510" s="302"/>
      <c r="AK510" s="167"/>
      <c r="AL510" s="147">
        <v>3</v>
      </c>
    </row>
    <row r="511" spans="1:44" ht="13.5" hidden="1" customHeight="1" x14ac:dyDescent="0.15">
      <c r="A511" s="371"/>
      <c r="B511" s="470"/>
      <c r="C511" s="481"/>
      <c r="D511" s="482"/>
      <c r="E511" s="482"/>
      <c r="F511" s="483"/>
      <c r="G511" s="500" t="s">
        <v>7261</v>
      </c>
      <c r="H511" s="500"/>
      <c r="I511" s="500"/>
      <c r="J511" s="501"/>
      <c r="K511" s="131">
        <f>実績報告総括表!AJ911</f>
        <v>0</v>
      </c>
      <c r="L511" s="131">
        <f>実績報告総括表!AQ911</f>
        <v>0</v>
      </c>
      <c r="M511" s="131">
        <f>K511-L511</f>
        <v>0</v>
      </c>
      <c r="N511" s="131">
        <f>実績報告総括表!AX911</f>
        <v>0</v>
      </c>
      <c r="O511" s="131">
        <f>ROUNDDOWN(MIN(M511:N511)*2/3,0)</f>
        <v>0</v>
      </c>
      <c r="P511" s="490"/>
      <c r="Q511" s="649"/>
      <c r="R511" s="637"/>
      <c r="S511" s="640"/>
      <c r="T511" s="643"/>
      <c r="U511" s="643"/>
      <c r="V511" s="646"/>
      <c r="W511" s="299"/>
      <c r="X511" s="300"/>
      <c r="Y511" s="300"/>
      <c r="Z511" s="300"/>
      <c r="AA511" s="300"/>
      <c r="AB511" s="300"/>
      <c r="AC511" s="300"/>
      <c r="AD511" s="300"/>
      <c r="AE511" s="301"/>
      <c r="AF511" s="300"/>
      <c r="AG511" s="300"/>
      <c r="AH511" s="300"/>
      <c r="AI511" s="300"/>
      <c r="AJ511" s="302"/>
      <c r="AL511" s="147">
        <v>4</v>
      </c>
      <c r="AQ511" s="169"/>
    </row>
    <row r="512" spans="1:44" ht="13.5" hidden="1" customHeight="1" x14ac:dyDescent="0.15">
      <c r="A512" s="56"/>
      <c r="B512" s="470"/>
      <c r="C512" s="484"/>
      <c r="D512" s="485"/>
      <c r="E512" s="485"/>
      <c r="F512" s="486"/>
      <c r="G512" s="503" t="s">
        <v>7187</v>
      </c>
      <c r="H512" s="503"/>
      <c r="I512" s="503"/>
      <c r="J512" s="504"/>
      <c r="K512" s="132">
        <f>実績報告総括表!AJ912</f>
        <v>0</v>
      </c>
      <c r="L512" s="132">
        <f>実績報告総括表!AQ912</f>
        <v>0</v>
      </c>
      <c r="M512" s="132">
        <f>K512-L512</f>
        <v>0</v>
      </c>
      <c r="N512" s="132">
        <f>実績報告総括表!AX912</f>
        <v>0</v>
      </c>
      <c r="O512" s="132">
        <f>ROUNDDOWN(MIN(M512:N512)*1/2,0)</f>
        <v>0</v>
      </c>
      <c r="P512" s="491"/>
      <c r="Q512" s="650"/>
      <c r="R512" s="638"/>
      <c r="S512" s="641"/>
      <c r="T512" s="644"/>
      <c r="U512" s="644"/>
      <c r="V512" s="647"/>
      <c r="W512" s="299"/>
      <c r="X512" s="300"/>
      <c r="Y512" s="300"/>
      <c r="Z512" s="300"/>
      <c r="AA512" s="300"/>
      <c r="AB512" s="300"/>
      <c r="AC512" s="300"/>
      <c r="AD512" s="300"/>
      <c r="AE512" s="301"/>
      <c r="AF512" s="300"/>
      <c r="AG512" s="300"/>
      <c r="AH512" s="300"/>
      <c r="AI512" s="300"/>
      <c r="AJ512" s="302"/>
      <c r="AK512" s="167"/>
      <c r="AL512" s="147">
        <v>5</v>
      </c>
    </row>
    <row r="513" spans="1:44" ht="13.5" hidden="1" customHeight="1" x14ac:dyDescent="0.15">
      <c r="A513" s="56"/>
      <c r="B513" s="470"/>
      <c r="C513" s="525" t="s">
        <v>7230</v>
      </c>
      <c r="D513" s="526"/>
      <c r="E513" s="526"/>
      <c r="F513" s="527"/>
      <c r="G513" s="528" t="str">
        <f>実績報告総括表!AI913</f>
        <v/>
      </c>
      <c r="H513" s="528"/>
      <c r="I513" s="528"/>
      <c r="J513" s="529"/>
      <c r="K513" s="132">
        <f>実績報告総括表!AJ913</f>
        <v>0</v>
      </c>
      <c r="L513" s="132">
        <f>実績報告総括表!AQ913</f>
        <v>0</v>
      </c>
      <c r="M513" s="132">
        <f>K513-L513</f>
        <v>0</v>
      </c>
      <c r="N513" s="132">
        <f>実績報告総括表!AX913</f>
        <v>0</v>
      </c>
      <c r="O513" s="132">
        <f>IF(G513="連携コース",ROUNDDOWN(MIN(M513:N513)*2/3,0),ROUNDDOWN(MIN(M513:N513)*1/2,0))</f>
        <v>0</v>
      </c>
      <c r="P513" s="181"/>
      <c r="Q513" s="372">
        <f>IF(G513="連携コース",ROUNDDOWN(AD517*400000+AH517*200000+AE518*2/3,0),ROUNDDOWN(AD517*300000+AH517*150000+AE518*1/2,0))</f>
        <v>0</v>
      </c>
      <c r="R513" s="373">
        <f>MIN(O513:Q513)</f>
        <v>0</v>
      </c>
      <c r="S513" s="253"/>
      <c r="T513" s="259"/>
      <c r="U513" s="259"/>
      <c r="V513" s="233"/>
      <c r="W513" s="299"/>
      <c r="X513" s="300"/>
      <c r="Y513" s="300"/>
      <c r="Z513" s="300"/>
      <c r="AA513" s="300"/>
      <c r="AB513" s="300"/>
      <c r="AC513" s="300"/>
      <c r="AD513" s="300"/>
      <c r="AE513" s="301"/>
      <c r="AF513" s="300"/>
      <c r="AG513" s="300"/>
      <c r="AH513" s="300"/>
      <c r="AI513" s="300"/>
      <c r="AJ513" s="302"/>
      <c r="AK513" s="167"/>
      <c r="AL513" s="147">
        <v>6</v>
      </c>
    </row>
    <row r="514" spans="1:44" ht="13.5" hidden="1" customHeight="1" x14ac:dyDescent="0.15">
      <c r="A514" s="56"/>
      <c r="B514" s="470"/>
      <c r="C514" s="530" t="s">
        <v>7209</v>
      </c>
      <c r="D514" s="531"/>
      <c r="E514" s="531"/>
      <c r="F514" s="531"/>
      <c r="G514" s="531"/>
      <c r="H514" s="531"/>
      <c r="I514" s="531"/>
      <c r="J514" s="532"/>
      <c r="K514" s="134">
        <f>SUM(K515:K518)</f>
        <v>0</v>
      </c>
      <c r="L514" s="134">
        <f>SUM(L515:L518)</f>
        <v>0</v>
      </c>
      <c r="M514" s="134">
        <f>SUM(M515:M518)</f>
        <v>0</v>
      </c>
      <c r="N514" s="134">
        <f>SUM(N515:N518)</f>
        <v>0</v>
      </c>
      <c r="O514" s="134">
        <f>SUM(O515:O518)</f>
        <v>0</v>
      </c>
      <c r="P514" s="182"/>
      <c r="Q514" s="242"/>
      <c r="R514" s="136">
        <f>ROUNDDOWN(SUM(R515:R518),-3)</f>
        <v>0</v>
      </c>
      <c r="S514" s="228">
        <f>所要額調!R514</f>
        <v>0</v>
      </c>
      <c r="T514" s="306">
        <v>0</v>
      </c>
      <c r="U514" s="57">
        <f>MIN(R514:S514)</f>
        <v>0</v>
      </c>
      <c r="V514" s="230">
        <f>U514-T514</f>
        <v>0</v>
      </c>
      <c r="W514" s="299"/>
      <c r="X514" s="300"/>
      <c r="Y514" s="300"/>
      <c r="Z514" s="300"/>
      <c r="AA514" s="300"/>
      <c r="AB514" s="300"/>
      <c r="AC514" s="300"/>
      <c r="AD514" s="300"/>
      <c r="AE514" s="301"/>
      <c r="AF514" s="300"/>
      <c r="AG514" s="300"/>
      <c r="AH514" s="300"/>
      <c r="AI514" s="300"/>
      <c r="AJ514" s="302"/>
      <c r="AL514" s="147">
        <v>7</v>
      </c>
    </row>
    <row r="515" spans="1:44" ht="13.5" hidden="1" customHeight="1" x14ac:dyDescent="0.15">
      <c r="A515" s="371"/>
      <c r="B515" s="470"/>
      <c r="C515" s="478" t="s">
        <v>7188</v>
      </c>
      <c r="D515" s="479"/>
      <c r="E515" s="479"/>
      <c r="F515" s="480"/>
      <c r="G515" s="487" t="s">
        <v>7193</v>
      </c>
      <c r="H515" s="487"/>
      <c r="I515" s="487"/>
      <c r="J515" s="488"/>
      <c r="K515" s="131">
        <f>実績報告総括表!AJ915</f>
        <v>0</v>
      </c>
      <c r="L515" s="131">
        <f>実績報告総括表!AQ915</f>
        <v>0</v>
      </c>
      <c r="M515" s="131">
        <f>K515-L515</f>
        <v>0</v>
      </c>
      <c r="N515" s="131">
        <f>実績報告総括表!AX915</f>
        <v>0</v>
      </c>
      <c r="O515" s="131">
        <f>ROUNDDOWN(MIN(M515:N515)*3/4,0)</f>
        <v>0</v>
      </c>
      <c r="P515" s="489">
        <f>SUM(O515:O517)</f>
        <v>0</v>
      </c>
      <c r="Q515" s="648">
        <f>IFERROR(VLOOKUP(実績報告総括表!C909,リンク先!$C$3:$D$5,2,FALSE),0)</f>
        <v>0</v>
      </c>
      <c r="R515" s="636">
        <f>MIN(P515:Q517)</f>
        <v>0</v>
      </c>
      <c r="S515" s="639"/>
      <c r="T515" s="642"/>
      <c r="U515" s="642"/>
      <c r="V515" s="645"/>
      <c r="W515" s="299"/>
      <c r="X515" s="300"/>
      <c r="Y515" s="300"/>
      <c r="Z515" s="300"/>
      <c r="AA515" s="300"/>
      <c r="AB515" s="300"/>
      <c r="AC515" s="300"/>
      <c r="AD515" s="300"/>
      <c r="AE515" s="301"/>
      <c r="AF515" s="300"/>
      <c r="AG515" s="300"/>
      <c r="AH515" s="300"/>
      <c r="AI515" s="300"/>
      <c r="AJ515" s="302"/>
      <c r="AL515" s="147">
        <v>8</v>
      </c>
      <c r="AR515" s="170"/>
    </row>
    <row r="516" spans="1:44" ht="13.5" hidden="1" customHeight="1" x14ac:dyDescent="0.15">
      <c r="A516" s="371"/>
      <c r="B516" s="470"/>
      <c r="C516" s="481"/>
      <c r="D516" s="482"/>
      <c r="E516" s="482"/>
      <c r="F516" s="483"/>
      <c r="G516" s="607" t="s">
        <v>7189</v>
      </c>
      <c r="H516" s="607"/>
      <c r="I516" s="607"/>
      <c r="J516" s="608"/>
      <c r="K516" s="135">
        <f>実績報告総括表!AJ916</f>
        <v>0</v>
      </c>
      <c r="L516" s="135">
        <f>実績報告総括表!AQ916</f>
        <v>0</v>
      </c>
      <c r="M516" s="131">
        <f>K516-L516</f>
        <v>0</v>
      </c>
      <c r="N516" s="131">
        <f>実績報告総括表!AX916</f>
        <v>0</v>
      </c>
      <c r="O516" s="135">
        <f>ROUNDDOWN(MIN(M516:N516)*2/3,0)</f>
        <v>0</v>
      </c>
      <c r="P516" s="490"/>
      <c r="Q516" s="649"/>
      <c r="R516" s="637"/>
      <c r="S516" s="640"/>
      <c r="T516" s="643"/>
      <c r="U516" s="643"/>
      <c r="V516" s="646"/>
      <c r="W516" s="299"/>
      <c r="X516" s="300"/>
      <c r="Y516" s="300"/>
      <c r="Z516" s="300"/>
      <c r="AA516" s="300"/>
      <c r="AB516" s="300"/>
      <c r="AC516" s="300"/>
      <c r="AD516" s="300"/>
      <c r="AE516" s="301"/>
      <c r="AF516" s="300"/>
      <c r="AG516" s="300"/>
      <c r="AH516" s="300"/>
      <c r="AI516" s="300"/>
      <c r="AJ516" s="302"/>
      <c r="AK516" s="167"/>
      <c r="AL516" s="147">
        <v>9</v>
      </c>
    </row>
    <row r="517" spans="1:44" ht="13.5" hidden="1" customHeight="1" x14ac:dyDescent="0.15">
      <c r="A517" s="371"/>
      <c r="B517" s="470"/>
      <c r="C517" s="602"/>
      <c r="D517" s="603"/>
      <c r="E517" s="603"/>
      <c r="F517" s="604"/>
      <c r="G517" s="605" t="s">
        <v>7187</v>
      </c>
      <c r="H517" s="605"/>
      <c r="I517" s="605"/>
      <c r="J517" s="606"/>
      <c r="K517" s="132">
        <f>実績報告総括表!AJ917</f>
        <v>0</v>
      </c>
      <c r="L517" s="132">
        <f>実績報告総括表!AQ917</f>
        <v>0</v>
      </c>
      <c r="M517" s="132">
        <f>K517-L517</f>
        <v>0</v>
      </c>
      <c r="N517" s="132">
        <f>実績報告総括表!AX917</f>
        <v>0</v>
      </c>
      <c r="O517" s="132">
        <f>ROUNDDOWN(MIN(M517:N517)*1/2,0)</f>
        <v>0</v>
      </c>
      <c r="P517" s="491"/>
      <c r="Q517" s="650"/>
      <c r="R517" s="638"/>
      <c r="S517" s="641"/>
      <c r="T517" s="644"/>
      <c r="U517" s="644"/>
      <c r="V517" s="647"/>
      <c r="W517" s="171" t="s">
        <v>7292</v>
      </c>
      <c r="X517" s="441">
        <f>SUM(実績報告総括表!R909:R928)</f>
        <v>0</v>
      </c>
      <c r="Y517" s="441"/>
      <c r="Z517" s="609" t="s">
        <v>7159</v>
      </c>
      <c r="AA517" s="609"/>
      <c r="AB517" s="440" t="s">
        <v>7178</v>
      </c>
      <c r="AC517" s="440"/>
      <c r="AD517" s="441">
        <f>SUM(実績報告総括表!S909:S928)</f>
        <v>0</v>
      </c>
      <c r="AE517" s="441"/>
      <c r="AF517" s="440" t="s">
        <v>7179</v>
      </c>
      <c r="AG517" s="440"/>
      <c r="AH517" s="441">
        <f>SUM(実績報告総括表!T909:T928)</f>
        <v>0</v>
      </c>
      <c r="AI517" s="441"/>
      <c r="AJ517" s="137" t="s">
        <v>7180</v>
      </c>
      <c r="AL517" s="147">
        <v>10</v>
      </c>
    </row>
    <row r="518" spans="1:44" ht="13.5" hidden="1" customHeight="1" x14ac:dyDescent="0.15">
      <c r="A518" s="371"/>
      <c r="B518" s="471"/>
      <c r="C518" s="525" t="s">
        <v>7230</v>
      </c>
      <c r="D518" s="526"/>
      <c r="E518" s="526"/>
      <c r="F518" s="527"/>
      <c r="G518" s="528" t="str">
        <f>実績報告総括表!AI918</f>
        <v/>
      </c>
      <c r="H518" s="528"/>
      <c r="I518" s="528"/>
      <c r="J518" s="529"/>
      <c r="K518" s="134">
        <f>実績報告総括表!AJ918</f>
        <v>0</v>
      </c>
      <c r="L518" s="134">
        <f>実績報告総括表!AQ918</f>
        <v>0</v>
      </c>
      <c r="M518" s="136">
        <f>K518-L518</f>
        <v>0</v>
      </c>
      <c r="N518" s="134">
        <f>実績報告総括表!AX918</f>
        <v>0</v>
      </c>
      <c r="O518" s="134">
        <f>IF(G518="連携コース",ROUNDDOWN(MIN(M518:N518)*2/3,0),ROUNDDOWN(MIN(M518:N518)*1/2,0))</f>
        <v>0</v>
      </c>
      <c r="P518" s="182"/>
      <c r="Q518" s="243">
        <f>IF(G518="連携コース",ROUNDDOWN(AD517*400000+AH517*200000+AE518*2/3,0),ROUNDDOWN(AD517*300000+AH517*150000+AE518*1/2,0))</f>
        <v>0</v>
      </c>
      <c r="R518" s="136">
        <f>MIN(O518:Q518)</f>
        <v>0</v>
      </c>
      <c r="S518" s="254"/>
      <c r="T518" s="182"/>
      <c r="U518" s="182"/>
      <c r="V518" s="234"/>
      <c r="W518" s="172" t="s">
        <v>7293</v>
      </c>
      <c r="X518" s="461">
        <f>SUM(実績報告総括表!U909:U928)</f>
        <v>0</v>
      </c>
      <c r="Y518" s="461"/>
      <c r="Z518" s="462" t="s">
        <v>7159</v>
      </c>
      <c r="AA518" s="462"/>
      <c r="AB518" s="463" t="s">
        <v>7191</v>
      </c>
      <c r="AC518" s="463"/>
      <c r="AD518" s="463"/>
      <c r="AE518" s="461">
        <f>SUM(実績報告総括表!V909:V928)</f>
        <v>0</v>
      </c>
      <c r="AF518" s="461"/>
      <c r="AG518" s="461"/>
      <c r="AH518" s="461"/>
      <c r="AI518" s="464" t="s">
        <v>7192</v>
      </c>
      <c r="AJ518" s="465"/>
      <c r="AL518" s="147">
        <v>11</v>
      </c>
    </row>
    <row r="519" spans="1:44" ht="13.5" hidden="1" customHeight="1" x14ac:dyDescent="0.15">
      <c r="A519" s="65"/>
      <c r="B519" s="469">
        <f>B508+1</f>
        <v>46</v>
      </c>
      <c r="C519" s="472" t="str">
        <f>IF(実績報告総括表!B929="","",実績報告総括表!B929)</f>
        <v/>
      </c>
      <c r="D519" s="472"/>
      <c r="E519" s="472"/>
      <c r="F519" s="472"/>
      <c r="G519" s="472"/>
      <c r="H519" s="472"/>
      <c r="I519" s="472"/>
      <c r="J519" s="473"/>
      <c r="K519" s="54">
        <f>K520+K525</f>
        <v>0</v>
      </c>
      <c r="L519" s="54">
        <f>L520+L525</f>
        <v>0</v>
      </c>
      <c r="M519" s="54">
        <f>M520+M525</f>
        <v>0</v>
      </c>
      <c r="N519" s="54">
        <f>N520+N525</f>
        <v>0</v>
      </c>
      <c r="O519" s="54">
        <f>O520+O525</f>
        <v>0</v>
      </c>
      <c r="P519" s="128"/>
      <c r="Q519" s="238"/>
      <c r="R519" s="247">
        <f>R520+R525</f>
        <v>0</v>
      </c>
      <c r="S519" s="226">
        <f>S520+S525</f>
        <v>0</v>
      </c>
      <c r="T519" s="247">
        <f>T520+T525</f>
        <v>0</v>
      </c>
      <c r="U519" s="247">
        <f>U520+U525</f>
        <v>0</v>
      </c>
      <c r="V519" s="226">
        <f>V520+V525</f>
        <v>0</v>
      </c>
      <c r="W519" s="474"/>
      <c r="X519" s="475"/>
      <c r="Y519" s="475"/>
      <c r="Z519" s="475"/>
      <c r="AA519" s="475"/>
      <c r="AB519" s="475"/>
      <c r="AC519" s="475"/>
      <c r="AD519" s="475"/>
      <c r="AE519" s="475"/>
      <c r="AF519" s="475"/>
      <c r="AG519" s="475"/>
      <c r="AH519" s="475"/>
      <c r="AI519" s="475"/>
      <c r="AJ519" s="476"/>
      <c r="AL519" s="147">
        <v>1</v>
      </c>
    </row>
    <row r="520" spans="1:44" ht="13.5" hidden="1" customHeight="1" x14ac:dyDescent="0.15">
      <c r="A520" s="56"/>
      <c r="B520" s="470"/>
      <c r="C520" s="477" t="s">
        <v>7204</v>
      </c>
      <c r="D520" s="472"/>
      <c r="E520" s="472"/>
      <c r="F520" s="472"/>
      <c r="G520" s="472"/>
      <c r="H520" s="472"/>
      <c r="I520" s="472"/>
      <c r="J520" s="473"/>
      <c r="K520" s="57">
        <f>SUM(K521:K524)</f>
        <v>0</v>
      </c>
      <c r="L520" s="57">
        <f>SUM(L521:L524)</f>
        <v>0</v>
      </c>
      <c r="M520" s="57">
        <f>SUM(M521:M524)</f>
        <v>0</v>
      </c>
      <c r="N520" s="57">
        <f>SUM(N521:N524)</f>
        <v>0</v>
      </c>
      <c r="O520" s="57">
        <f>SUM(O521:O524)</f>
        <v>0</v>
      </c>
      <c r="P520" s="126"/>
      <c r="Q520" s="239"/>
      <c r="R520" s="57">
        <f>ROUNDDOWN(SUM(R521:R524),-3)</f>
        <v>0</v>
      </c>
      <c r="S520" s="228">
        <f>所要額調!R520</f>
        <v>0</v>
      </c>
      <c r="T520" s="306">
        <v>0</v>
      </c>
      <c r="U520" s="57">
        <f>MIN(R520:S520)</f>
        <v>0</v>
      </c>
      <c r="V520" s="230">
        <f>U520-T520</f>
        <v>0</v>
      </c>
      <c r="W520" s="295"/>
      <c r="X520" s="296"/>
      <c r="Y520" s="296"/>
      <c r="Z520" s="296"/>
      <c r="AA520" s="296"/>
      <c r="AB520" s="296"/>
      <c r="AC520" s="296"/>
      <c r="AD520" s="296"/>
      <c r="AE520" s="297"/>
      <c r="AF520" s="296"/>
      <c r="AG520" s="296"/>
      <c r="AH520" s="296"/>
      <c r="AI520" s="296"/>
      <c r="AJ520" s="298"/>
      <c r="AK520" s="167"/>
      <c r="AL520" s="147">
        <v>2</v>
      </c>
    </row>
    <row r="521" spans="1:44" ht="13.5" hidden="1" customHeight="1" x14ac:dyDescent="0.15">
      <c r="A521" s="56"/>
      <c r="B521" s="470"/>
      <c r="C521" s="478" t="s">
        <v>7188</v>
      </c>
      <c r="D521" s="479"/>
      <c r="E521" s="479"/>
      <c r="F521" s="480"/>
      <c r="G521" s="487" t="s">
        <v>7193</v>
      </c>
      <c r="H521" s="487"/>
      <c r="I521" s="487"/>
      <c r="J521" s="488"/>
      <c r="K521" s="130">
        <f>実績報告総括表!AJ930</f>
        <v>0</v>
      </c>
      <c r="L521" s="130">
        <f>実績報告総括表!AQ930</f>
        <v>0</v>
      </c>
      <c r="M521" s="130">
        <f>K521-L521</f>
        <v>0</v>
      </c>
      <c r="N521" s="130">
        <f>実績報告総括表!AX930</f>
        <v>0</v>
      </c>
      <c r="O521" s="133">
        <f>ROUNDDOWN(MIN(M521:N521)*3/4,0)</f>
        <v>0</v>
      </c>
      <c r="P521" s="489">
        <f>SUM(O521:O523)</f>
        <v>0</v>
      </c>
      <c r="Q521" s="648">
        <f>IFERROR(VLOOKUP(実績報告総括表!C929,リンク先!$C$6:$D$8,2,FALSE),0)</f>
        <v>0</v>
      </c>
      <c r="R521" s="636">
        <f>MIN(P521:Q523)</f>
        <v>0</v>
      </c>
      <c r="S521" s="639"/>
      <c r="T521" s="642"/>
      <c r="U521" s="642"/>
      <c r="V521" s="645"/>
      <c r="W521" s="299"/>
      <c r="X521" s="300"/>
      <c r="Y521" s="300"/>
      <c r="Z521" s="300"/>
      <c r="AA521" s="300"/>
      <c r="AB521" s="300"/>
      <c r="AC521" s="300"/>
      <c r="AD521" s="300"/>
      <c r="AE521" s="301"/>
      <c r="AF521" s="300"/>
      <c r="AG521" s="300"/>
      <c r="AH521" s="300"/>
      <c r="AI521" s="300"/>
      <c r="AJ521" s="302"/>
      <c r="AK521" s="167"/>
      <c r="AL521" s="147">
        <v>3</v>
      </c>
    </row>
    <row r="522" spans="1:44" ht="13.5" hidden="1" customHeight="1" x14ac:dyDescent="0.15">
      <c r="A522" s="371"/>
      <c r="B522" s="470"/>
      <c r="C522" s="481"/>
      <c r="D522" s="482"/>
      <c r="E522" s="482"/>
      <c r="F522" s="483"/>
      <c r="G522" s="500" t="s">
        <v>7261</v>
      </c>
      <c r="H522" s="500"/>
      <c r="I522" s="500"/>
      <c r="J522" s="501"/>
      <c r="K522" s="131">
        <f>実績報告総括表!AJ931</f>
        <v>0</v>
      </c>
      <c r="L522" s="131">
        <f>実績報告総括表!AQ931</f>
        <v>0</v>
      </c>
      <c r="M522" s="131">
        <f>K522-L522</f>
        <v>0</v>
      </c>
      <c r="N522" s="131">
        <f>実績報告総括表!AX931</f>
        <v>0</v>
      </c>
      <c r="O522" s="131">
        <f>ROUNDDOWN(MIN(M522:N522)*2/3,0)</f>
        <v>0</v>
      </c>
      <c r="P522" s="490"/>
      <c r="Q522" s="649"/>
      <c r="R522" s="637"/>
      <c r="S522" s="640"/>
      <c r="T522" s="643"/>
      <c r="U522" s="643"/>
      <c r="V522" s="646"/>
      <c r="W522" s="299"/>
      <c r="X522" s="300"/>
      <c r="Y522" s="300"/>
      <c r="Z522" s="300"/>
      <c r="AA522" s="300"/>
      <c r="AB522" s="300"/>
      <c r="AC522" s="300"/>
      <c r="AD522" s="300"/>
      <c r="AE522" s="301"/>
      <c r="AF522" s="300"/>
      <c r="AG522" s="300"/>
      <c r="AH522" s="300"/>
      <c r="AI522" s="300"/>
      <c r="AJ522" s="302"/>
      <c r="AL522" s="147">
        <v>4</v>
      </c>
      <c r="AQ522" s="169"/>
    </row>
    <row r="523" spans="1:44" ht="13.5" hidden="1" customHeight="1" x14ac:dyDescent="0.15">
      <c r="A523" s="56"/>
      <c r="B523" s="470"/>
      <c r="C523" s="484"/>
      <c r="D523" s="485"/>
      <c r="E523" s="485"/>
      <c r="F523" s="486"/>
      <c r="G523" s="503" t="s">
        <v>7187</v>
      </c>
      <c r="H523" s="503"/>
      <c r="I523" s="503"/>
      <c r="J523" s="504"/>
      <c r="K523" s="132">
        <f>実績報告総括表!AJ932</f>
        <v>0</v>
      </c>
      <c r="L523" s="132">
        <f>実績報告総括表!AQ932</f>
        <v>0</v>
      </c>
      <c r="M523" s="132">
        <f>K523-L523</f>
        <v>0</v>
      </c>
      <c r="N523" s="132">
        <f>実績報告総括表!AX932</f>
        <v>0</v>
      </c>
      <c r="O523" s="132">
        <f>ROUNDDOWN(MIN(M523:N523)*1/2,0)</f>
        <v>0</v>
      </c>
      <c r="P523" s="491"/>
      <c r="Q523" s="650"/>
      <c r="R523" s="638"/>
      <c r="S523" s="641"/>
      <c r="T523" s="644"/>
      <c r="U523" s="644"/>
      <c r="V523" s="647"/>
      <c r="W523" s="299"/>
      <c r="X523" s="300"/>
      <c r="Y523" s="300"/>
      <c r="Z523" s="300"/>
      <c r="AA523" s="300"/>
      <c r="AB523" s="300"/>
      <c r="AC523" s="300"/>
      <c r="AD523" s="300"/>
      <c r="AE523" s="301"/>
      <c r="AF523" s="300"/>
      <c r="AG523" s="300"/>
      <c r="AH523" s="300"/>
      <c r="AI523" s="300"/>
      <c r="AJ523" s="302"/>
      <c r="AK523" s="167"/>
      <c r="AL523" s="147">
        <v>5</v>
      </c>
    </row>
    <row r="524" spans="1:44" ht="13.5" hidden="1" customHeight="1" x14ac:dyDescent="0.15">
      <c r="A524" s="56"/>
      <c r="B524" s="470"/>
      <c r="C524" s="525" t="s">
        <v>7230</v>
      </c>
      <c r="D524" s="526"/>
      <c r="E524" s="526"/>
      <c r="F524" s="527"/>
      <c r="G524" s="528" t="str">
        <f>実績報告総括表!AI933</f>
        <v/>
      </c>
      <c r="H524" s="528"/>
      <c r="I524" s="528"/>
      <c r="J524" s="529"/>
      <c r="K524" s="132">
        <f>実績報告総括表!AJ933</f>
        <v>0</v>
      </c>
      <c r="L524" s="132">
        <f>実績報告総括表!AQ933</f>
        <v>0</v>
      </c>
      <c r="M524" s="132">
        <f>K524-L524</f>
        <v>0</v>
      </c>
      <c r="N524" s="132">
        <f>実績報告総括表!AX933</f>
        <v>0</v>
      </c>
      <c r="O524" s="132">
        <f>IF(G524="連携コース",ROUNDDOWN(MIN(M524:N524)*2/3,0),ROUNDDOWN(MIN(M524:N524)*1/2,0))</f>
        <v>0</v>
      </c>
      <c r="P524" s="181"/>
      <c r="Q524" s="372">
        <f>IF(G524="連携コース",ROUNDDOWN(AD528*400000+AH528*200000+AE529*2/3,0),ROUNDDOWN(AD528*300000+AH528*150000+AE529*1/2,0))</f>
        <v>0</v>
      </c>
      <c r="R524" s="373">
        <f>MIN(O524:Q524)</f>
        <v>0</v>
      </c>
      <c r="S524" s="253"/>
      <c r="T524" s="259"/>
      <c r="U524" s="259"/>
      <c r="V524" s="233"/>
      <c r="W524" s="299"/>
      <c r="X524" s="300"/>
      <c r="Y524" s="300"/>
      <c r="Z524" s="300"/>
      <c r="AA524" s="300"/>
      <c r="AB524" s="300"/>
      <c r="AC524" s="300"/>
      <c r="AD524" s="300"/>
      <c r="AE524" s="301"/>
      <c r="AF524" s="300"/>
      <c r="AG524" s="300"/>
      <c r="AH524" s="300"/>
      <c r="AI524" s="300"/>
      <c r="AJ524" s="302"/>
      <c r="AK524" s="167"/>
      <c r="AL524" s="147">
        <v>6</v>
      </c>
    </row>
    <row r="525" spans="1:44" ht="13.5" hidden="1" customHeight="1" x14ac:dyDescent="0.15">
      <c r="A525" s="56"/>
      <c r="B525" s="470"/>
      <c r="C525" s="530" t="s">
        <v>7209</v>
      </c>
      <c r="D525" s="531"/>
      <c r="E525" s="531"/>
      <c r="F525" s="531"/>
      <c r="G525" s="531"/>
      <c r="H525" s="531"/>
      <c r="I525" s="531"/>
      <c r="J525" s="532"/>
      <c r="K525" s="134">
        <f>SUM(K526:K529)</f>
        <v>0</v>
      </c>
      <c r="L525" s="134">
        <f>SUM(L526:L529)</f>
        <v>0</v>
      </c>
      <c r="M525" s="134">
        <f>SUM(M526:M529)</f>
        <v>0</v>
      </c>
      <c r="N525" s="134">
        <f>SUM(N526:N529)</f>
        <v>0</v>
      </c>
      <c r="O525" s="134">
        <f>SUM(O526:O529)</f>
        <v>0</v>
      </c>
      <c r="P525" s="182"/>
      <c r="Q525" s="242"/>
      <c r="R525" s="136">
        <f>ROUNDDOWN(SUM(R526:R529),-3)</f>
        <v>0</v>
      </c>
      <c r="S525" s="228">
        <f>所要額調!R525</f>
        <v>0</v>
      </c>
      <c r="T525" s="306">
        <v>0</v>
      </c>
      <c r="U525" s="57">
        <f>MIN(R525:S525)</f>
        <v>0</v>
      </c>
      <c r="V525" s="230">
        <f>U525-T525</f>
        <v>0</v>
      </c>
      <c r="W525" s="299"/>
      <c r="X525" s="300"/>
      <c r="Y525" s="300"/>
      <c r="Z525" s="300"/>
      <c r="AA525" s="300"/>
      <c r="AB525" s="300"/>
      <c r="AC525" s="300"/>
      <c r="AD525" s="300"/>
      <c r="AE525" s="301"/>
      <c r="AF525" s="300"/>
      <c r="AG525" s="300"/>
      <c r="AH525" s="300"/>
      <c r="AI525" s="300"/>
      <c r="AJ525" s="302"/>
      <c r="AL525" s="147">
        <v>7</v>
      </c>
    </row>
    <row r="526" spans="1:44" ht="13.5" hidden="1" customHeight="1" x14ac:dyDescent="0.15">
      <c r="A526" s="371"/>
      <c r="B526" s="470"/>
      <c r="C526" s="478" t="s">
        <v>7188</v>
      </c>
      <c r="D526" s="479"/>
      <c r="E526" s="479"/>
      <c r="F526" s="480"/>
      <c r="G526" s="487" t="s">
        <v>7193</v>
      </c>
      <c r="H526" s="487"/>
      <c r="I526" s="487"/>
      <c r="J526" s="488"/>
      <c r="K526" s="131">
        <f>実績報告総括表!AJ935</f>
        <v>0</v>
      </c>
      <c r="L526" s="131">
        <f>実績報告総括表!AQ935</f>
        <v>0</v>
      </c>
      <c r="M526" s="131">
        <f>K526-L526</f>
        <v>0</v>
      </c>
      <c r="N526" s="131">
        <f>実績報告総括表!AX935</f>
        <v>0</v>
      </c>
      <c r="O526" s="131">
        <f>ROUNDDOWN(MIN(M526:N526)*3/4,0)</f>
        <v>0</v>
      </c>
      <c r="P526" s="489">
        <f>SUM(O526:O528)</f>
        <v>0</v>
      </c>
      <c r="Q526" s="648">
        <f>IFERROR(VLOOKUP(実績報告総括表!C929,リンク先!$C$3:$D$5,2,FALSE),0)</f>
        <v>0</v>
      </c>
      <c r="R526" s="636">
        <f>MIN(P526:Q528)</f>
        <v>0</v>
      </c>
      <c r="S526" s="639"/>
      <c r="T526" s="642"/>
      <c r="U526" s="642"/>
      <c r="V526" s="645"/>
      <c r="W526" s="299"/>
      <c r="X526" s="300"/>
      <c r="Y526" s="300"/>
      <c r="Z526" s="300"/>
      <c r="AA526" s="300"/>
      <c r="AB526" s="300"/>
      <c r="AC526" s="300"/>
      <c r="AD526" s="300"/>
      <c r="AE526" s="301"/>
      <c r="AF526" s="300"/>
      <c r="AG526" s="300"/>
      <c r="AH526" s="300"/>
      <c r="AI526" s="300"/>
      <c r="AJ526" s="302"/>
      <c r="AL526" s="147">
        <v>8</v>
      </c>
      <c r="AR526" s="170"/>
    </row>
    <row r="527" spans="1:44" ht="13.5" hidden="1" customHeight="1" x14ac:dyDescent="0.15">
      <c r="A527" s="371"/>
      <c r="B527" s="470"/>
      <c r="C527" s="481"/>
      <c r="D527" s="482"/>
      <c r="E527" s="482"/>
      <c r="F527" s="483"/>
      <c r="G527" s="607" t="s">
        <v>7189</v>
      </c>
      <c r="H527" s="607"/>
      <c r="I527" s="607"/>
      <c r="J527" s="608"/>
      <c r="K527" s="135">
        <f>実績報告総括表!AJ936</f>
        <v>0</v>
      </c>
      <c r="L527" s="135">
        <f>実績報告総括表!AQ936</f>
        <v>0</v>
      </c>
      <c r="M527" s="131">
        <f>K527-L527</f>
        <v>0</v>
      </c>
      <c r="N527" s="131">
        <f>実績報告総括表!AX936</f>
        <v>0</v>
      </c>
      <c r="O527" s="135">
        <f>ROUNDDOWN(MIN(M527:N527)*2/3,0)</f>
        <v>0</v>
      </c>
      <c r="P527" s="490"/>
      <c r="Q527" s="649"/>
      <c r="R527" s="637"/>
      <c r="S527" s="640"/>
      <c r="T527" s="643"/>
      <c r="U527" s="643"/>
      <c r="V527" s="646"/>
      <c r="W527" s="299"/>
      <c r="X527" s="300"/>
      <c r="Y527" s="300"/>
      <c r="Z527" s="300"/>
      <c r="AA527" s="300"/>
      <c r="AB527" s="300"/>
      <c r="AC527" s="300"/>
      <c r="AD527" s="300"/>
      <c r="AE527" s="301"/>
      <c r="AF527" s="300"/>
      <c r="AG527" s="300"/>
      <c r="AH527" s="300"/>
      <c r="AI527" s="300"/>
      <c r="AJ527" s="302"/>
      <c r="AK527" s="167"/>
      <c r="AL527" s="147">
        <v>9</v>
      </c>
    </row>
    <row r="528" spans="1:44" ht="13.5" hidden="1" customHeight="1" x14ac:dyDescent="0.15">
      <c r="A528" s="371"/>
      <c r="B528" s="470"/>
      <c r="C528" s="602"/>
      <c r="D528" s="603"/>
      <c r="E528" s="603"/>
      <c r="F528" s="604"/>
      <c r="G528" s="605" t="s">
        <v>7187</v>
      </c>
      <c r="H528" s="605"/>
      <c r="I528" s="605"/>
      <c r="J528" s="606"/>
      <c r="K528" s="132">
        <f>実績報告総括表!AJ937</f>
        <v>0</v>
      </c>
      <c r="L528" s="132">
        <f>実績報告総括表!AQ937</f>
        <v>0</v>
      </c>
      <c r="M528" s="132">
        <f>K528-L528</f>
        <v>0</v>
      </c>
      <c r="N528" s="132">
        <f>実績報告総括表!AX937</f>
        <v>0</v>
      </c>
      <c r="O528" s="132">
        <f>ROUNDDOWN(MIN(M528:N528)*1/2,0)</f>
        <v>0</v>
      </c>
      <c r="P528" s="491"/>
      <c r="Q528" s="650"/>
      <c r="R528" s="638"/>
      <c r="S528" s="641"/>
      <c r="T528" s="644"/>
      <c r="U528" s="644"/>
      <c r="V528" s="647"/>
      <c r="W528" s="171" t="s">
        <v>7292</v>
      </c>
      <c r="X528" s="441">
        <f>SUM(実績報告総括表!R929:R948)</f>
        <v>0</v>
      </c>
      <c r="Y528" s="441"/>
      <c r="Z528" s="609" t="s">
        <v>7159</v>
      </c>
      <c r="AA528" s="609"/>
      <c r="AB528" s="440" t="s">
        <v>7178</v>
      </c>
      <c r="AC528" s="440"/>
      <c r="AD528" s="441">
        <f>SUM(実績報告総括表!S929:S948)</f>
        <v>0</v>
      </c>
      <c r="AE528" s="441"/>
      <c r="AF528" s="440" t="s">
        <v>7179</v>
      </c>
      <c r="AG528" s="440"/>
      <c r="AH528" s="441">
        <f>SUM(実績報告総括表!T929:T948)</f>
        <v>0</v>
      </c>
      <c r="AI528" s="441"/>
      <c r="AJ528" s="137" t="s">
        <v>7180</v>
      </c>
      <c r="AL528" s="147">
        <v>10</v>
      </c>
    </row>
    <row r="529" spans="1:44" ht="13.5" hidden="1" customHeight="1" x14ac:dyDescent="0.15">
      <c r="A529" s="371"/>
      <c r="B529" s="471"/>
      <c r="C529" s="525" t="s">
        <v>7230</v>
      </c>
      <c r="D529" s="526"/>
      <c r="E529" s="526"/>
      <c r="F529" s="527"/>
      <c r="G529" s="528" t="str">
        <f>実績報告総括表!AI938</f>
        <v/>
      </c>
      <c r="H529" s="528"/>
      <c r="I529" s="528"/>
      <c r="J529" s="529"/>
      <c r="K529" s="134">
        <f>実績報告総括表!AJ938</f>
        <v>0</v>
      </c>
      <c r="L529" s="134">
        <f>実績報告総括表!AQ938</f>
        <v>0</v>
      </c>
      <c r="M529" s="136">
        <f>K529-L529</f>
        <v>0</v>
      </c>
      <c r="N529" s="134">
        <f>実績報告総括表!AX938</f>
        <v>0</v>
      </c>
      <c r="O529" s="134">
        <f>IF(G529="連携コース",ROUNDDOWN(MIN(M529:N529)*2/3,0),ROUNDDOWN(MIN(M529:N529)*1/2,0))</f>
        <v>0</v>
      </c>
      <c r="P529" s="182"/>
      <c r="Q529" s="243">
        <f>IF(G529="連携コース",ROUNDDOWN(AD528*400000+AH528*200000+AE529*2/3,0),ROUNDDOWN(AD528*300000+AH528*150000+AE529*1/2,0))</f>
        <v>0</v>
      </c>
      <c r="R529" s="136">
        <f>MIN(O529:Q529)</f>
        <v>0</v>
      </c>
      <c r="S529" s="254"/>
      <c r="T529" s="182"/>
      <c r="U529" s="182"/>
      <c r="V529" s="234"/>
      <c r="W529" s="172" t="s">
        <v>7293</v>
      </c>
      <c r="X529" s="461">
        <f>SUM(実績報告総括表!U929:U948)</f>
        <v>0</v>
      </c>
      <c r="Y529" s="461"/>
      <c r="Z529" s="462" t="s">
        <v>7159</v>
      </c>
      <c r="AA529" s="462"/>
      <c r="AB529" s="463" t="s">
        <v>7191</v>
      </c>
      <c r="AC529" s="463"/>
      <c r="AD529" s="463"/>
      <c r="AE529" s="461">
        <f>SUM(実績報告総括表!V929:V948)</f>
        <v>0</v>
      </c>
      <c r="AF529" s="461"/>
      <c r="AG529" s="461"/>
      <c r="AH529" s="461"/>
      <c r="AI529" s="464" t="s">
        <v>7192</v>
      </c>
      <c r="AJ529" s="465"/>
      <c r="AL529" s="147">
        <v>11</v>
      </c>
    </row>
    <row r="530" spans="1:44" ht="13.5" hidden="1" customHeight="1" x14ac:dyDescent="0.15">
      <c r="A530" s="65"/>
      <c r="B530" s="469">
        <f>B519+1</f>
        <v>47</v>
      </c>
      <c r="C530" s="472" t="str">
        <f>IF(実績報告総括表!B949="","",実績報告総括表!B949)</f>
        <v/>
      </c>
      <c r="D530" s="472"/>
      <c r="E530" s="472"/>
      <c r="F530" s="472"/>
      <c r="G530" s="472"/>
      <c r="H530" s="472"/>
      <c r="I530" s="472"/>
      <c r="J530" s="473"/>
      <c r="K530" s="54">
        <f>K531+K536</f>
        <v>0</v>
      </c>
      <c r="L530" s="54">
        <f>L531+L536</f>
        <v>0</v>
      </c>
      <c r="M530" s="54">
        <f>M531+M536</f>
        <v>0</v>
      </c>
      <c r="N530" s="54">
        <f>N531+N536</f>
        <v>0</v>
      </c>
      <c r="O530" s="54">
        <f>O531+O536</f>
        <v>0</v>
      </c>
      <c r="P530" s="128"/>
      <c r="Q530" s="238"/>
      <c r="R530" s="247">
        <f>R531+R536</f>
        <v>0</v>
      </c>
      <c r="S530" s="226">
        <f>S531+S536</f>
        <v>0</v>
      </c>
      <c r="T530" s="247">
        <f>T531+T536</f>
        <v>0</v>
      </c>
      <c r="U530" s="247">
        <f>U531+U536</f>
        <v>0</v>
      </c>
      <c r="V530" s="226">
        <f>V531+V536</f>
        <v>0</v>
      </c>
      <c r="W530" s="474"/>
      <c r="X530" s="475"/>
      <c r="Y530" s="475"/>
      <c r="Z530" s="475"/>
      <c r="AA530" s="475"/>
      <c r="AB530" s="475"/>
      <c r="AC530" s="475"/>
      <c r="AD530" s="475"/>
      <c r="AE530" s="475"/>
      <c r="AF530" s="475"/>
      <c r="AG530" s="475"/>
      <c r="AH530" s="475"/>
      <c r="AI530" s="475"/>
      <c r="AJ530" s="476"/>
      <c r="AL530" s="147">
        <v>1</v>
      </c>
    </row>
    <row r="531" spans="1:44" ht="13.5" hidden="1" customHeight="1" x14ac:dyDescent="0.15">
      <c r="A531" s="56"/>
      <c r="B531" s="470"/>
      <c r="C531" s="477" t="s">
        <v>7204</v>
      </c>
      <c r="D531" s="472"/>
      <c r="E531" s="472"/>
      <c r="F531" s="472"/>
      <c r="G531" s="472"/>
      <c r="H531" s="472"/>
      <c r="I531" s="472"/>
      <c r="J531" s="473"/>
      <c r="K531" s="57">
        <f>SUM(K532:K535)</f>
        <v>0</v>
      </c>
      <c r="L531" s="57">
        <f>SUM(L532:L535)</f>
        <v>0</v>
      </c>
      <c r="M531" s="57">
        <f>SUM(M532:M535)</f>
        <v>0</v>
      </c>
      <c r="N531" s="57">
        <f>SUM(N532:N535)</f>
        <v>0</v>
      </c>
      <c r="O531" s="57">
        <f>SUM(O532:O535)</f>
        <v>0</v>
      </c>
      <c r="P531" s="126"/>
      <c r="Q531" s="239"/>
      <c r="R531" s="57">
        <f>ROUNDDOWN(SUM(R532:R535),-3)</f>
        <v>0</v>
      </c>
      <c r="S531" s="228">
        <f>所要額調!R531</f>
        <v>0</v>
      </c>
      <c r="T531" s="306">
        <v>0</v>
      </c>
      <c r="U531" s="57">
        <f>MIN(R531:S531)</f>
        <v>0</v>
      </c>
      <c r="V531" s="230">
        <f>U531-T531</f>
        <v>0</v>
      </c>
      <c r="W531" s="295"/>
      <c r="X531" s="296"/>
      <c r="Y531" s="296"/>
      <c r="Z531" s="296"/>
      <c r="AA531" s="296"/>
      <c r="AB531" s="296"/>
      <c r="AC531" s="296"/>
      <c r="AD531" s="296"/>
      <c r="AE531" s="297"/>
      <c r="AF531" s="296"/>
      <c r="AG531" s="296"/>
      <c r="AH531" s="296"/>
      <c r="AI531" s="296"/>
      <c r="AJ531" s="298"/>
      <c r="AK531" s="167"/>
      <c r="AL531" s="147">
        <v>2</v>
      </c>
    </row>
    <row r="532" spans="1:44" ht="13.5" hidden="1" customHeight="1" x14ac:dyDescent="0.15">
      <c r="A532" s="56"/>
      <c r="B532" s="470"/>
      <c r="C532" s="478" t="s">
        <v>7188</v>
      </c>
      <c r="D532" s="479"/>
      <c r="E532" s="479"/>
      <c r="F532" s="480"/>
      <c r="G532" s="487" t="s">
        <v>7193</v>
      </c>
      <c r="H532" s="487"/>
      <c r="I532" s="487"/>
      <c r="J532" s="488"/>
      <c r="K532" s="130">
        <f>実績報告総括表!AJ950</f>
        <v>0</v>
      </c>
      <c r="L532" s="130">
        <f>実績報告総括表!AQ950</f>
        <v>0</v>
      </c>
      <c r="M532" s="130">
        <f>K532-L532</f>
        <v>0</v>
      </c>
      <c r="N532" s="130">
        <f>実績報告総括表!AX950</f>
        <v>0</v>
      </c>
      <c r="O532" s="133">
        <f>ROUNDDOWN(MIN(M532:N532)*3/4,0)</f>
        <v>0</v>
      </c>
      <c r="P532" s="489">
        <f>SUM(O532:O534)</f>
        <v>0</v>
      </c>
      <c r="Q532" s="648">
        <f>IFERROR(VLOOKUP(実績報告総括表!C949,リンク先!$C$6:$D$8,2,FALSE),0)</f>
        <v>0</v>
      </c>
      <c r="R532" s="636">
        <f>MIN(P532:Q534)</f>
        <v>0</v>
      </c>
      <c r="S532" s="639"/>
      <c r="T532" s="642"/>
      <c r="U532" s="642"/>
      <c r="V532" s="645"/>
      <c r="W532" s="299"/>
      <c r="X532" s="300"/>
      <c r="Y532" s="300"/>
      <c r="Z532" s="300"/>
      <c r="AA532" s="300"/>
      <c r="AB532" s="300"/>
      <c r="AC532" s="300"/>
      <c r="AD532" s="300"/>
      <c r="AE532" s="301"/>
      <c r="AF532" s="300"/>
      <c r="AG532" s="300"/>
      <c r="AH532" s="300"/>
      <c r="AI532" s="300"/>
      <c r="AJ532" s="302"/>
      <c r="AK532" s="167"/>
      <c r="AL532" s="147">
        <v>3</v>
      </c>
    </row>
    <row r="533" spans="1:44" ht="13.5" hidden="1" customHeight="1" x14ac:dyDescent="0.15">
      <c r="A533" s="371"/>
      <c r="B533" s="470"/>
      <c r="C533" s="481"/>
      <c r="D533" s="482"/>
      <c r="E533" s="482"/>
      <c r="F533" s="483"/>
      <c r="G533" s="500" t="s">
        <v>7261</v>
      </c>
      <c r="H533" s="500"/>
      <c r="I533" s="500"/>
      <c r="J533" s="501"/>
      <c r="K533" s="131">
        <f>実績報告総括表!AJ951</f>
        <v>0</v>
      </c>
      <c r="L533" s="131">
        <f>実績報告総括表!AQ951</f>
        <v>0</v>
      </c>
      <c r="M533" s="131">
        <f>K533-L533</f>
        <v>0</v>
      </c>
      <c r="N533" s="131">
        <f>実績報告総括表!AX951</f>
        <v>0</v>
      </c>
      <c r="O533" s="131">
        <f>ROUNDDOWN(MIN(M533:N533)*2/3,0)</f>
        <v>0</v>
      </c>
      <c r="P533" s="490"/>
      <c r="Q533" s="649"/>
      <c r="R533" s="637"/>
      <c r="S533" s="640"/>
      <c r="T533" s="643"/>
      <c r="U533" s="643"/>
      <c r="V533" s="646"/>
      <c r="W533" s="299"/>
      <c r="X533" s="300"/>
      <c r="Y533" s="300"/>
      <c r="Z533" s="300"/>
      <c r="AA533" s="300"/>
      <c r="AB533" s="300"/>
      <c r="AC533" s="300"/>
      <c r="AD533" s="300"/>
      <c r="AE533" s="301"/>
      <c r="AF533" s="300"/>
      <c r="AG533" s="300"/>
      <c r="AH533" s="300"/>
      <c r="AI533" s="300"/>
      <c r="AJ533" s="302"/>
      <c r="AL533" s="147">
        <v>4</v>
      </c>
      <c r="AQ533" s="169"/>
    </row>
    <row r="534" spans="1:44" ht="13.5" hidden="1" customHeight="1" x14ac:dyDescent="0.15">
      <c r="A534" s="56"/>
      <c r="B534" s="470"/>
      <c r="C534" s="484"/>
      <c r="D534" s="485"/>
      <c r="E534" s="485"/>
      <c r="F534" s="486"/>
      <c r="G534" s="503" t="s">
        <v>7187</v>
      </c>
      <c r="H534" s="503"/>
      <c r="I534" s="503"/>
      <c r="J534" s="504"/>
      <c r="K534" s="132">
        <f>実績報告総括表!AJ952</f>
        <v>0</v>
      </c>
      <c r="L534" s="132">
        <f>実績報告総括表!AQ952</f>
        <v>0</v>
      </c>
      <c r="M534" s="132">
        <f>K534-L534</f>
        <v>0</v>
      </c>
      <c r="N534" s="132">
        <f>実績報告総括表!AX952</f>
        <v>0</v>
      </c>
      <c r="O534" s="132">
        <f>ROUNDDOWN(MIN(M534:N534)*1/2,0)</f>
        <v>0</v>
      </c>
      <c r="P534" s="491"/>
      <c r="Q534" s="650"/>
      <c r="R534" s="638"/>
      <c r="S534" s="641"/>
      <c r="T534" s="644"/>
      <c r="U534" s="644"/>
      <c r="V534" s="647"/>
      <c r="W534" s="299"/>
      <c r="X534" s="300"/>
      <c r="Y534" s="300"/>
      <c r="Z534" s="300"/>
      <c r="AA534" s="300"/>
      <c r="AB534" s="300"/>
      <c r="AC534" s="300"/>
      <c r="AD534" s="300"/>
      <c r="AE534" s="301"/>
      <c r="AF534" s="300"/>
      <c r="AG534" s="300"/>
      <c r="AH534" s="300"/>
      <c r="AI534" s="300"/>
      <c r="AJ534" s="302"/>
      <c r="AK534" s="167"/>
      <c r="AL534" s="147">
        <v>5</v>
      </c>
    </row>
    <row r="535" spans="1:44" ht="13.5" hidden="1" customHeight="1" x14ac:dyDescent="0.15">
      <c r="A535" s="56"/>
      <c r="B535" s="470"/>
      <c r="C535" s="525" t="s">
        <v>7230</v>
      </c>
      <c r="D535" s="526"/>
      <c r="E535" s="526"/>
      <c r="F535" s="527"/>
      <c r="G535" s="528" t="str">
        <f>実績報告総括表!AI953</f>
        <v/>
      </c>
      <c r="H535" s="528"/>
      <c r="I535" s="528"/>
      <c r="J535" s="529"/>
      <c r="K535" s="132">
        <f>実績報告総括表!AJ953</f>
        <v>0</v>
      </c>
      <c r="L535" s="132">
        <f>実績報告総括表!AQ953</f>
        <v>0</v>
      </c>
      <c r="M535" s="132">
        <f>K535-L535</f>
        <v>0</v>
      </c>
      <c r="N535" s="132">
        <f>実績報告総括表!AX953</f>
        <v>0</v>
      </c>
      <c r="O535" s="132">
        <f>IF(G535="連携コース",ROUNDDOWN(MIN(M535:N535)*2/3,0),ROUNDDOWN(MIN(M535:N535)*1/2,0))</f>
        <v>0</v>
      </c>
      <c r="P535" s="181"/>
      <c r="Q535" s="372">
        <f>IF(G535="連携コース",ROUNDDOWN(AD539*400000+AH539*200000+AE540*2/3,0),ROUNDDOWN(AD539*300000+AH539*150000+AE540*1/2,0))</f>
        <v>0</v>
      </c>
      <c r="R535" s="373">
        <f>MIN(O535:Q535)</f>
        <v>0</v>
      </c>
      <c r="S535" s="253"/>
      <c r="T535" s="259"/>
      <c r="U535" s="259"/>
      <c r="V535" s="233"/>
      <c r="W535" s="299"/>
      <c r="X535" s="300"/>
      <c r="Y535" s="300"/>
      <c r="Z535" s="300"/>
      <c r="AA535" s="300"/>
      <c r="AB535" s="300"/>
      <c r="AC535" s="300"/>
      <c r="AD535" s="300"/>
      <c r="AE535" s="301"/>
      <c r="AF535" s="300"/>
      <c r="AG535" s="300"/>
      <c r="AH535" s="300"/>
      <c r="AI535" s="300"/>
      <c r="AJ535" s="302"/>
      <c r="AK535" s="167"/>
      <c r="AL535" s="147">
        <v>6</v>
      </c>
    </row>
    <row r="536" spans="1:44" ht="13.5" hidden="1" customHeight="1" x14ac:dyDescent="0.15">
      <c r="A536" s="56"/>
      <c r="B536" s="470"/>
      <c r="C536" s="530" t="s">
        <v>7209</v>
      </c>
      <c r="D536" s="531"/>
      <c r="E536" s="531"/>
      <c r="F536" s="531"/>
      <c r="G536" s="531"/>
      <c r="H536" s="531"/>
      <c r="I536" s="531"/>
      <c r="J536" s="532"/>
      <c r="K536" s="134">
        <f>SUM(K537:K540)</f>
        <v>0</v>
      </c>
      <c r="L536" s="134">
        <f>SUM(L537:L540)</f>
        <v>0</v>
      </c>
      <c r="M536" s="134">
        <f>SUM(M537:M540)</f>
        <v>0</v>
      </c>
      <c r="N536" s="134">
        <f>SUM(N537:N540)</f>
        <v>0</v>
      </c>
      <c r="O536" s="134">
        <f>SUM(O537:O540)</f>
        <v>0</v>
      </c>
      <c r="P536" s="182"/>
      <c r="Q536" s="242"/>
      <c r="R536" s="136">
        <f>ROUNDDOWN(SUM(R537:R540),-3)</f>
        <v>0</v>
      </c>
      <c r="S536" s="228">
        <f>所要額調!R536</f>
        <v>0</v>
      </c>
      <c r="T536" s="306">
        <v>0</v>
      </c>
      <c r="U536" s="57">
        <f>MIN(R536:S536)</f>
        <v>0</v>
      </c>
      <c r="V536" s="230">
        <f>U536-T536</f>
        <v>0</v>
      </c>
      <c r="W536" s="299"/>
      <c r="X536" s="300"/>
      <c r="Y536" s="300"/>
      <c r="Z536" s="300"/>
      <c r="AA536" s="300"/>
      <c r="AB536" s="300"/>
      <c r="AC536" s="300"/>
      <c r="AD536" s="300"/>
      <c r="AE536" s="301"/>
      <c r="AF536" s="300"/>
      <c r="AG536" s="300"/>
      <c r="AH536" s="300"/>
      <c r="AI536" s="300"/>
      <c r="AJ536" s="302"/>
      <c r="AL536" s="147">
        <v>7</v>
      </c>
    </row>
    <row r="537" spans="1:44" ht="13.5" hidden="1" customHeight="1" x14ac:dyDescent="0.15">
      <c r="A537" s="371"/>
      <c r="B537" s="470"/>
      <c r="C537" s="478" t="s">
        <v>7188</v>
      </c>
      <c r="D537" s="479"/>
      <c r="E537" s="479"/>
      <c r="F537" s="480"/>
      <c r="G537" s="487" t="s">
        <v>7193</v>
      </c>
      <c r="H537" s="487"/>
      <c r="I537" s="487"/>
      <c r="J537" s="488"/>
      <c r="K537" s="131">
        <f>実績報告総括表!AJ955</f>
        <v>0</v>
      </c>
      <c r="L537" s="131">
        <f>実績報告総括表!AQ955</f>
        <v>0</v>
      </c>
      <c r="M537" s="131">
        <f>K537-L537</f>
        <v>0</v>
      </c>
      <c r="N537" s="131">
        <f>実績報告総括表!AX955</f>
        <v>0</v>
      </c>
      <c r="O537" s="131">
        <f>ROUNDDOWN(MIN(M537:N537)*3/4,0)</f>
        <v>0</v>
      </c>
      <c r="P537" s="489">
        <f>SUM(O537:O539)</f>
        <v>0</v>
      </c>
      <c r="Q537" s="648">
        <f>IFERROR(VLOOKUP(実績報告総括表!C949,リンク先!$C$3:$D$5,2,FALSE),0)</f>
        <v>0</v>
      </c>
      <c r="R537" s="636">
        <f>MIN(P537:Q539)</f>
        <v>0</v>
      </c>
      <c r="S537" s="639"/>
      <c r="T537" s="642"/>
      <c r="U537" s="642"/>
      <c r="V537" s="645"/>
      <c r="W537" s="299"/>
      <c r="X537" s="300"/>
      <c r="Y537" s="300"/>
      <c r="Z537" s="300"/>
      <c r="AA537" s="300"/>
      <c r="AB537" s="300"/>
      <c r="AC537" s="300"/>
      <c r="AD537" s="300"/>
      <c r="AE537" s="301"/>
      <c r="AF537" s="300"/>
      <c r="AG537" s="300"/>
      <c r="AH537" s="300"/>
      <c r="AI537" s="300"/>
      <c r="AJ537" s="302"/>
      <c r="AL537" s="147">
        <v>8</v>
      </c>
      <c r="AR537" s="170"/>
    </row>
    <row r="538" spans="1:44" ht="13.5" hidden="1" customHeight="1" x14ac:dyDescent="0.15">
      <c r="A538" s="371"/>
      <c r="B538" s="470"/>
      <c r="C538" s="481"/>
      <c r="D538" s="482"/>
      <c r="E538" s="482"/>
      <c r="F538" s="483"/>
      <c r="G538" s="607" t="s">
        <v>7189</v>
      </c>
      <c r="H538" s="607"/>
      <c r="I538" s="607"/>
      <c r="J538" s="608"/>
      <c r="K538" s="135">
        <f>実績報告総括表!AJ956</f>
        <v>0</v>
      </c>
      <c r="L538" s="135">
        <f>実績報告総括表!AQ956</f>
        <v>0</v>
      </c>
      <c r="M538" s="131">
        <f>K538-L538</f>
        <v>0</v>
      </c>
      <c r="N538" s="131">
        <f>実績報告総括表!AX956</f>
        <v>0</v>
      </c>
      <c r="O538" s="135">
        <f>ROUNDDOWN(MIN(M538:N538)*2/3,0)</f>
        <v>0</v>
      </c>
      <c r="P538" s="490"/>
      <c r="Q538" s="649"/>
      <c r="R538" s="637"/>
      <c r="S538" s="640"/>
      <c r="T538" s="643"/>
      <c r="U538" s="643"/>
      <c r="V538" s="646"/>
      <c r="W538" s="299"/>
      <c r="X538" s="300"/>
      <c r="Y538" s="300"/>
      <c r="Z538" s="300"/>
      <c r="AA538" s="300"/>
      <c r="AB538" s="300"/>
      <c r="AC538" s="300"/>
      <c r="AD538" s="300"/>
      <c r="AE538" s="301"/>
      <c r="AF538" s="300"/>
      <c r="AG538" s="300"/>
      <c r="AH538" s="300"/>
      <c r="AI538" s="300"/>
      <c r="AJ538" s="302"/>
      <c r="AK538" s="167"/>
      <c r="AL538" s="147">
        <v>9</v>
      </c>
    </row>
    <row r="539" spans="1:44" ht="13.5" hidden="1" customHeight="1" x14ac:dyDescent="0.15">
      <c r="A539" s="371"/>
      <c r="B539" s="470"/>
      <c r="C539" s="602"/>
      <c r="D539" s="603"/>
      <c r="E539" s="603"/>
      <c r="F539" s="604"/>
      <c r="G539" s="605" t="s">
        <v>7187</v>
      </c>
      <c r="H539" s="605"/>
      <c r="I539" s="605"/>
      <c r="J539" s="606"/>
      <c r="K539" s="132">
        <f>実績報告総括表!AJ957</f>
        <v>0</v>
      </c>
      <c r="L539" s="132">
        <f>実績報告総括表!AQ957</f>
        <v>0</v>
      </c>
      <c r="M539" s="132">
        <f>K539-L539</f>
        <v>0</v>
      </c>
      <c r="N539" s="132">
        <f>実績報告総括表!AX957</f>
        <v>0</v>
      </c>
      <c r="O539" s="132">
        <f>ROUNDDOWN(MIN(M539:N539)*1/2,0)</f>
        <v>0</v>
      </c>
      <c r="P539" s="491"/>
      <c r="Q539" s="650"/>
      <c r="R539" s="638"/>
      <c r="S539" s="641"/>
      <c r="T539" s="644"/>
      <c r="U539" s="644"/>
      <c r="V539" s="647"/>
      <c r="W539" s="171" t="s">
        <v>7292</v>
      </c>
      <c r="X539" s="441">
        <f>SUM(実績報告総括表!R949:R968)</f>
        <v>0</v>
      </c>
      <c r="Y539" s="441"/>
      <c r="Z539" s="609" t="s">
        <v>7159</v>
      </c>
      <c r="AA539" s="609"/>
      <c r="AB539" s="440" t="s">
        <v>7178</v>
      </c>
      <c r="AC539" s="440"/>
      <c r="AD539" s="441">
        <f>SUM(実績報告総括表!S949:S968)</f>
        <v>0</v>
      </c>
      <c r="AE539" s="441"/>
      <c r="AF539" s="440" t="s">
        <v>7179</v>
      </c>
      <c r="AG539" s="440"/>
      <c r="AH539" s="441">
        <f>SUM(実績報告総括表!T949:T968)</f>
        <v>0</v>
      </c>
      <c r="AI539" s="441"/>
      <c r="AJ539" s="137" t="s">
        <v>7180</v>
      </c>
      <c r="AL539" s="147">
        <v>10</v>
      </c>
    </row>
    <row r="540" spans="1:44" ht="13.5" hidden="1" customHeight="1" x14ac:dyDescent="0.15">
      <c r="A540" s="371"/>
      <c r="B540" s="471"/>
      <c r="C540" s="525" t="s">
        <v>7230</v>
      </c>
      <c r="D540" s="526"/>
      <c r="E540" s="526"/>
      <c r="F540" s="527"/>
      <c r="G540" s="528" t="str">
        <f>実績報告総括表!AI958</f>
        <v/>
      </c>
      <c r="H540" s="528"/>
      <c r="I540" s="528"/>
      <c r="J540" s="529"/>
      <c r="K540" s="134">
        <f>実績報告総括表!AJ958</f>
        <v>0</v>
      </c>
      <c r="L540" s="134">
        <f>実績報告総括表!AQ958</f>
        <v>0</v>
      </c>
      <c r="M540" s="136">
        <f>K540-L540</f>
        <v>0</v>
      </c>
      <c r="N540" s="134">
        <f>実績報告総括表!AX958</f>
        <v>0</v>
      </c>
      <c r="O540" s="134">
        <f>IF(G540="連携コース",ROUNDDOWN(MIN(M540:N540)*2/3,0),ROUNDDOWN(MIN(M540:N540)*1/2,0))</f>
        <v>0</v>
      </c>
      <c r="P540" s="182"/>
      <c r="Q540" s="243">
        <f>IF(G540="連携コース",ROUNDDOWN(AD539*400000+AH539*200000+AE540*2/3,0),ROUNDDOWN(AD539*300000+AH539*150000+AE540*1/2,0))</f>
        <v>0</v>
      </c>
      <c r="R540" s="136">
        <f>MIN(O540:Q540)</f>
        <v>0</v>
      </c>
      <c r="S540" s="254"/>
      <c r="T540" s="182"/>
      <c r="U540" s="182"/>
      <c r="V540" s="234"/>
      <c r="W540" s="172" t="s">
        <v>7293</v>
      </c>
      <c r="X540" s="461">
        <f>SUM(実績報告総括表!U949:U968)</f>
        <v>0</v>
      </c>
      <c r="Y540" s="461"/>
      <c r="Z540" s="462" t="s">
        <v>7159</v>
      </c>
      <c r="AA540" s="462"/>
      <c r="AB540" s="463" t="s">
        <v>7191</v>
      </c>
      <c r="AC540" s="463"/>
      <c r="AD540" s="463"/>
      <c r="AE540" s="461">
        <f>SUM(実績報告総括表!V949:V968)</f>
        <v>0</v>
      </c>
      <c r="AF540" s="461"/>
      <c r="AG540" s="461"/>
      <c r="AH540" s="461"/>
      <c r="AI540" s="464" t="s">
        <v>7192</v>
      </c>
      <c r="AJ540" s="465"/>
      <c r="AL540" s="147">
        <v>11</v>
      </c>
    </row>
    <row r="541" spans="1:44" ht="13.5" hidden="1" customHeight="1" x14ac:dyDescent="0.15">
      <c r="A541" s="65"/>
      <c r="B541" s="469">
        <f>B530+1</f>
        <v>48</v>
      </c>
      <c r="C541" s="472" t="str">
        <f>IF(実績報告総括表!B969="","",実績報告総括表!B969)</f>
        <v/>
      </c>
      <c r="D541" s="472"/>
      <c r="E541" s="472"/>
      <c r="F541" s="472"/>
      <c r="G541" s="472"/>
      <c r="H541" s="472"/>
      <c r="I541" s="472"/>
      <c r="J541" s="473"/>
      <c r="K541" s="54">
        <f>K542+K547</f>
        <v>0</v>
      </c>
      <c r="L541" s="54">
        <f>L542+L547</f>
        <v>0</v>
      </c>
      <c r="M541" s="54">
        <f>M542+M547</f>
        <v>0</v>
      </c>
      <c r="N541" s="54">
        <f>N542+N547</f>
        <v>0</v>
      </c>
      <c r="O541" s="54">
        <f>O542+O547</f>
        <v>0</v>
      </c>
      <c r="P541" s="128"/>
      <c r="Q541" s="238"/>
      <c r="R541" s="247">
        <f>R542+R547</f>
        <v>0</v>
      </c>
      <c r="S541" s="226">
        <f>S542+S547</f>
        <v>0</v>
      </c>
      <c r="T541" s="247">
        <f>T542+T547</f>
        <v>0</v>
      </c>
      <c r="U541" s="247">
        <f>U542+U547</f>
        <v>0</v>
      </c>
      <c r="V541" s="226">
        <f>V542+V547</f>
        <v>0</v>
      </c>
      <c r="W541" s="474"/>
      <c r="X541" s="475"/>
      <c r="Y541" s="475"/>
      <c r="Z541" s="475"/>
      <c r="AA541" s="475"/>
      <c r="AB541" s="475"/>
      <c r="AC541" s="475"/>
      <c r="AD541" s="475"/>
      <c r="AE541" s="475"/>
      <c r="AF541" s="475"/>
      <c r="AG541" s="475"/>
      <c r="AH541" s="475"/>
      <c r="AI541" s="475"/>
      <c r="AJ541" s="476"/>
      <c r="AL541" s="147">
        <v>1</v>
      </c>
    </row>
    <row r="542" spans="1:44" ht="13.5" hidden="1" customHeight="1" x14ac:dyDescent="0.15">
      <c r="A542" s="56"/>
      <c r="B542" s="470"/>
      <c r="C542" s="477" t="s">
        <v>7204</v>
      </c>
      <c r="D542" s="472"/>
      <c r="E542" s="472"/>
      <c r="F542" s="472"/>
      <c r="G542" s="472"/>
      <c r="H542" s="472"/>
      <c r="I542" s="472"/>
      <c r="J542" s="473"/>
      <c r="K542" s="57">
        <f>SUM(K543:K546)</f>
        <v>0</v>
      </c>
      <c r="L542" s="57">
        <f>SUM(L543:L546)</f>
        <v>0</v>
      </c>
      <c r="M542" s="57">
        <f>SUM(M543:M546)</f>
        <v>0</v>
      </c>
      <c r="N542" s="57">
        <f>SUM(N543:N546)</f>
        <v>0</v>
      </c>
      <c r="O542" s="57">
        <f>SUM(O543:O546)</f>
        <v>0</v>
      </c>
      <c r="P542" s="126"/>
      <c r="Q542" s="239"/>
      <c r="R542" s="57">
        <f>ROUNDDOWN(SUM(R543:R546),-3)</f>
        <v>0</v>
      </c>
      <c r="S542" s="228">
        <f>所要額調!R542</f>
        <v>0</v>
      </c>
      <c r="T542" s="306">
        <v>0</v>
      </c>
      <c r="U542" s="57">
        <f>MIN(R542:S542)</f>
        <v>0</v>
      </c>
      <c r="V542" s="230">
        <f>U542-T542</f>
        <v>0</v>
      </c>
      <c r="W542" s="295"/>
      <c r="X542" s="296"/>
      <c r="Y542" s="296"/>
      <c r="Z542" s="296"/>
      <c r="AA542" s="296"/>
      <c r="AB542" s="296"/>
      <c r="AC542" s="296"/>
      <c r="AD542" s="296"/>
      <c r="AE542" s="297"/>
      <c r="AF542" s="296"/>
      <c r="AG542" s="296"/>
      <c r="AH542" s="296"/>
      <c r="AI542" s="296"/>
      <c r="AJ542" s="298"/>
      <c r="AK542" s="167"/>
      <c r="AL542" s="147">
        <v>2</v>
      </c>
    </row>
    <row r="543" spans="1:44" ht="13.5" hidden="1" customHeight="1" x14ac:dyDescent="0.15">
      <c r="A543" s="56"/>
      <c r="B543" s="470"/>
      <c r="C543" s="478" t="s">
        <v>7188</v>
      </c>
      <c r="D543" s="479"/>
      <c r="E543" s="479"/>
      <c r="F543" s="480"/>
      <c r="G543" s="487" t="s">
        <v>7193</v>
      </c>
      <c r="H543" s="487"/>
      <c r="I543" s="487"/>
      <c r="J543" s="488"/>
      <c r="K543" s="130">
        <f>実績報告総括表!AJ970</f>
        <v>0</v>
      </c>
      <c r="L543" s="130">
        <f>実績報告総括表!AQ970</f>
        <v>0</v>
      </c>
      <c r="M543" s="130">
        <f>K543-L543</f>
        <v>0</v>
      </c>
      <c r="N543" s="130">
        <f>実績報告総括表!AX970</f>
        <v>0</v>
      </c>
      <c r="O543" s="133">
        <f>ROUNDDOWN(MIN(M543:N543)*3/4,0)</f>
        <v>0</v>
      </c>
      <c r="P543" s="489">
        <f>SUM(O543:O545)</f>
        <v>0</v>
      </c>
      <c r="Q543" s="648">
        <f>IFERROR(VLOOKUP(実績報告総括表!C969,リンク先!$C$6:$D$8,2,FALSE),0)</f>
        <v>0</v>
      </c>
      <c r="R543" s="636">
        <f>MIN(P543:Q545)</f>
        <v>0</v>
      </c>
      <c r="S543" s="639"/>
      <c r="T543" s="642"/>
      <c r="U543" s="642"/>
      <c r="V543" s="645"/>
      <c r="W543" s="299"/>
      <c r="X543" s="300"/>
      <c r="Y543" s="300"/>
      <c r="Z543" s="300"/>
      <c r="AA543" s="300"/>
      <c r="AB543" s="300"/>
      <c r="AC543" s="300"/>
      <c r="AD543" s="300"/>
      <c r="AE543" s="301"/>
      <c r="AF543" s="300"/>
      <c r="AG543" s="300"/>
      <c r="AH543" s="300"/>
      <c r="AI543" s="300"/>
      <c r="AJ543" s="302"/>
      <c r="AK543" s="167"/>
      <c r="AL543" s="147">
        <v>3</v>
      </c>
    </row>
    <row r="544" spans="1:44" ht="13.5" hidden="1" customHeight="1" x14ac:dyDescent="0.15">
      <c r="A544" s="371"/>
      <c r="B544" s="470"/>
      <c r="C544" s="481"/>
      <c r="D544" s="482"/>
      <c r="E544" s="482"/>
      <c r="F544" s="483"/>
      <c r="G544" s="500" t="s">
        <v>7261</v>
      </c>
      <c r="H544" s="500"/>
      <c r="I544" s="500"/>
      <c r="J544" s="501"/>
      <c r="K544" s="131">
        <f>実績報告総括表!AJ971</f>
        <v>0</v>
      </c>
      <c r="L544" s="131">
        <f>実績報告総括表!AQ971</f>
        <v>0</v>
      </c>
      <c r="M544" s="131">
        <f>K544-L544</f>
        <v>0</v>
      </c>
      <c r="N544" s="131">
        <f>実績報告総括表!AX971</f>
        <v>0</v>
      </c>
      <c r="O544" s="131">
        <f>ROUNDDOWN(MIN(M544:N544)*2/3,0)</f>
        <v>0</v>
      </c>
      <c r="P544" s="490"/>
      <c r="Q544" s="649"/>
      <c r="R544" s="637"/>
      <c r="S544" s="640"/>
      <c r="T544" s="643"/>
      <c r="U544" s="643"/>
      <c r="V544" s="646"/>
      <c r="W544" s="299"/>
      <c r="X544" s="300"/>
      <c r="Y544" s="300"/>
      <c r="Z544" s="300"/>
      <c r="AA544" s="300"/>
      <c r="AB544" s="300"/>
      <c r="AC544" s="300"/>
      <c r="AD544" s="300"/>
      <c r="AE544" s="301"/>
      <c r="AF544" s="300"/>
      <c r="AG544" s="300"/>
      <c r="AH544" s="300"/>
      <c r="AI544" s="300"/>
      <c r="AJ544" s="302"/>
      <c r="AL544" s="147">
        <v>4</v>
      </c>
      <c r="AQ544" s="169"/>
    </row>
    <row r="545" spans="1:44" ht="13.5" hidden="1" customHeight="1" x14ac:dyDescent="0.15">
      <c r="A545" s="56"/>
      <c r="B545" s="470"/>
      <c r="C545" s="484"/>
      <c r="D545" s="485"/>
      <c r="E545" s="485"/>
      <c r="F545" s="486"/>
      <c r="G545" s="503" t="s">
        <v>7187</v>
      </c>
      <c r="H545" s="503"/>
      <c r="I545" s="503"/>
      <c r="J545" s="504"/>
      <c r="K545" s="132">
        <f>実績報告総括表!AJ972</f>
        <v>0</v>
      </c>
      <c r="L545" s="132">
        <f>実績報告総括表!AQ972</f>
        <v>0</v>
      </c>
      <c r="M545" s="132">
        <f>K545-L545</f>
        <v>0</v>
      </c>
      <c r="N545" s="132">
        <f>実績報告総括表!AX972</f>
        <v>0</v>
      </c>
      <c r="O545" s="132">
        <f>ROUNDDOWN(MIN(M545:N545)*1/2,0)</f>
        <v>0</v>
      </c>
      <c r="P545" s="491"/>
      <c r="Q545" s="650"/>
      <c r="R545" s="638"/>
      <c r="S545" s="641"/>
      <c r="T545" s="644"/>
      <c r="U545" s="644"/>
      <c r="V545" s="647"/>
      <c r="W545" s="299"/>
      <c r="X545" s="300"/>
      <c r="Y545" s="300"/>
      <c r="Z545" s="300"/>
      <c r="AA545" s="300"/>
      <c r="AB545" s="300"/>
      <c r="AC545" s="300"/>
      <c r="AD545" s="300"/>
      <c r="AE545" s="301"/>
      <c r="AF545" s="300"/>
      <c r="AG545" s="300"/>
      <c r="AH545" s="300"/>
      <c r="AI545" s="300"/>
      <c r="AJ545" s="302"/>
      <c r="AK545" s="167"/>
      <c r="AL545" s="147">
        <v>5</v>
      </c>
    </row>
    <row r="546" spans="1:44" ht="13.5" hidden="1" customHeight="1" x14ac:dyDescent="0.15">
      <c r="A546" s="56"/>
      <c r="B546" s="470"/>
      <c r="C546" s="525" t="s">
        <v>7230</v>
      </c>
      <c r="D546" s="526"/>
      <c r="E546" s="526"/>
      <c r="F546" s="527"/>
      <c r="G546" s="528" t="str">
        <f>実績報告総括表!AI973</f>
        <v/>
      </c>
      <c r="H546" s="528"/>
      <c r="I546" s="528"/>
      <c r="J546" s="529"/>
      <c r="K546" s="132">
        <f>実績報告総括表!AJ973</f>
        <v>0</v>
      </c>
      <c r="L546" s="132">
        <f>実績報告総括表!AQ973</f>
        <v>0</v>
      </c>
      <c r="M546" s="132">
        <f>K546-L546</f>
        <v>0</v>
      </c>
      <c r="N546" s="132">
        <f>実績報告総括表!AX973</f>
        <v>0</v>
      </c>
      <c r="O546" s="132">
        <f>IF(G546="連携コース",ROUNDDOWN(MIN(M546:N546)*2/3,0),ROUNDDOWN(MIN(M546:N546)*1/2,0))</f>
        <v>0</v>
      </c>
      <c r="P546" s="181"/>
      <c r="Q546" s="372">
        <f>IF(G546="連携コース",ROUNDDOWN(AD550*400000+AH550*200000+AE551*2/3,0),ROUNDDOWN(AD550*300000+AH550*150000+AE551*1/2,0))</f>
        <v>0</v>
      </c>
      <c r="R546" s="373">
        <f>MIN(O546:Q546)</f>
        <v>0</v>
      </c>
      <c r="S546" s="253"/>
      <c r="T546" s="259"/>
      <c r="U546" s="259"/>
      <c r="V546" s="233"/>
      <c r="W546" s="299"/>
      <c r="X546" s="300"/>
      <c r="Y546" s="300"/>
      <c r="Z546" s="300"/>
      <c r="AA546" s="300"/>
      <c r="AB546" s="300"/>
      <c r="AC546" s="300"/>
      <c r="AD546" s="300"/>
      <c r="AE546" s="301"/>
      <c r="AF546" s="300"/>
      <c r="AG546" s="300"/>
      <c r="AH546" s="300"/>
      <c r="AI546" s="300"/>
      <c r="AJ546" s="302"/>
      <c r="AK546" s="167"/>
      <c r="AL546" s="147">
        <v>6</v>
      </c>
    </row>
    <row r="547" spans="1:44" ht="13.5" hidden="1" customHeight="1" x14ac:dyDescent="0.15">
      <c r="A547" s="56"/>
      <c r="B547" s="470"/>
      <c r="C547" s="530" t="s">
        <v>7209</v>
      </c>
      <c r="D547" s="531"/>
      <c r="E547" s="531"/>
      <c r="F547" s="531"/>
      <c r="G547" s="531"/>
      <c r="H547" s="531"/>
      <c r="I547" s="531"/>
      <c r="J547" s="532"/>
      <c r="K547" s="134">
        <f>SUM(K548:K551)</f>
        <v>0</v>
      </c>
      <c r="L547" s="134">
        <f>SUM(L548:L551)</f>
        <v>0</v>
      </c>
      <c r="M547" s="134">
        <f>SUM(M548:M551)</f>
        <v>0</v>
      </c>
      <c r="N547" s="134">
        <f>SUM(N548:N551)</f>
        <v>0</v>
      </c>
      <c r="O547" s="134">
        <f>SUM(O548:O551)</f>
        <v>0</v>
      </c>
      <c r="P547" s="182"/>
      <c r="Q547" s="242"/>
      <c r="R547" s="136">
        <f>ROUNDDOWN(SUM(R548:R551),-3)</f>
        <v>0</v>
      </c>
      <c r="S547" s="228">
        <f>所要額調!R547</f>
        <v>0</v>
      </c>
      <c r="T547" s="306">
        <v>0</v>
      </c>
      <c r="U547" s="57">
        <f>MIN(R547:S547)</f>
        <v>0</v>
      </c>
      <c r="V547" s="230">
        <f>U547-T547</f>
        <v>0</v>
      </c>
      <c r="W547" s="299"/>
      <c r="X547" s="300"/>
      <c r="Y547" s="300"/>
      <c r="Z547" s="300"/>
      <c r="AA547" s="300"/>
      <c r="AB547" s="300"/>
      <c r="AC547" s="300"/>
      <c r="AD547" s="300"/>
      <c r="AE547" s="301"/>
      <c r="AF547" s="300"/>
      <c r="AG547" s="300"/>
      <c r="AH547" s="300"/>
      <c r="AI547" s="300"/>
      <c r="AJ547" s="302"/>
      <c r="AL547" s="147">
        <v>7</v>
      </c>
    </row>
    <row r="548" spans="1:44" ht="13.5" hidden="1" customHeight="1" x14ac:dyDescent="0.15">
      <c r="A548" s="371"/>
      <c r="B548" s="470"/>
      <c r="C548" s="478" t="s">
        <v>7188</v>
      </c>
      <c r="D548" s="479"/>
      <c r="E548" s="479"/>
      <c r="F548" s="480"/>
      <c r="G548" s="487" t="s">
        <v>7193</v>
      </c>
      <c r="H548" s="487"/>
      <c r="I548" s="487"/>
      <c r="J548" s="488"/>
      <c r="K548" s="131">
        <f>実績報告総括表!AJ975</f>
        <v>0</v>
      </c>
      <c r="L548" s="131">
        <f>実績報告総括表!AQ975</f>
        <v>0</v>
      </c>
      <c r="M548" s="131">
        <f>K548-L548</f>
        <v>0</v>
      </c>
      <c r="N548" s="131">
        <f>実績報告総括表!AX975</f>
        <v>0</v>
      </c>
      <c r="O548" s="131">
        <f>ROUNDDOWN(MIN(M548:N548)*3/4,0)</f>
        <v>0</v>
      </c>
      <c r="P548" s="489">
        <f>SUM(O548:O550)</f>
        <v>0</v>
      </c>
      <c r="Q548" s="648">
        <f>IFERROR(VLOOKUP(実績報告総括表!C969,リンク先!$C$3:$D$5,2,FALSE),0)</f>
        <v>0</v>
      </c>
      <c r="R548" s="636">
        <f>MIN(P548:Q550)</f>
        <v>0</v>
      </c>
      <c r="S548" s="639"/>
      <c r="T548" s="642"/>
      <c r="U548" s="642"/>
      <c r="V548" s="645"/>
      <c r="W548" s="299"/>
      <c r="X548" s="300"/>
      <c r="Y548" s="300"/>
      <c r="Z548" s="300"/>
      <c r="AA548" s="300"/>
      <c r="AB548" s="300"/>
      <c r="AC548" s="300"/>
      <c r="AD548" s="300"/>
      <c r="AE548" s="301"/>
      <c r="AF548" s="300"/>
      <c r="AG548" s="300"/>
      <c r="AH548" s="300"/>
      <c r="AI548" s="300"/>
      <c r="AJ548" s="302"/>
      <c r="AL548" s="147">
        <v>8</v>
      </c>
      <c r="AR548" s="170"/>
    </row>
    <row r="549" spans="1:44" ht="13.5" hidden="1" customHeight="1" x14ac:dyDescent="0.15">
      <c r="A549" s="371"/>
      <c r="B549" s="470"/>
      <c r="C549" s="481"/>
      <c r="D549" s="482"/>
      <c r="E549" s="482"/>
      <c r="F549" s="483"/>
      <c r="G549" s="607" t="s">
        <v>7189</v>
      </c>
      <c r="H549" s="607"/>
      <c r="I549" s="607"/>
      <c r="J549" s="608"/>
      <c r="K549" s="135">
        <f>実績報告総括表!AJ976</f>
        <v>0</v>
      </c>
      <c r="L549" s="135">
        <f>実績報告総括表!AQ976</f>
        <v>0</v>
      </c>
      <c r="M549" s="131">
        <f>K549-L549</f>
        <v>0</v>
      </c>
      <c r="N549" s="131">
        <f>実績報告総括表!AX976</f>
        <v>0</v>
      </c>
      <c r="O549" s="135">
        <f>ROUNDDOWN(MIN(M549:N549)*2/3,0)</f>
        <v>0</v>
      </c>
      <c r="P549" s="490"/>
      <c r="Q549" s="649"/>
      <c r="R549" s="637"/>
      <c r="S549" s="640"/>
      <c r="T549" s="643"/>
      <c r="U549" s="643"/>
      <c r="V549" s="646"/>
      <c r="W549" s="299"/>
      <c r="X549" s="300"/>
      <c r="Y549" s="300"/>
      <c r="Z549" s="300"/>
      <c r="AA549" s="300"/>
      <c r="AB549" s="300"/>
      <c r="AC549" s="300"/>
      <c r="AD549" s="300"/>
      <c r="AE549" s="301"/>
      <c r="AF549" s="300"/>
      <c r="AG549" s="300"/>
      <c r="AH549" s="300"/>
      <c r="AI549" s="300"/>
      <c r="AJ549" s="302"/>
      <c r="AK549" s="167"/>
      <c r="AL549" s="147">
        <v>9</v>
      </c>
    </row>
    <row r="550" spans="1:44" ht="13.5" hidden="1" customHeight="1" x14ac:dyDescent="0.15">
      <c r="A550" s="371"/>
      <c r="B550" s="470"/>
      <c r="C550" s="602"/>
      <c r="D550" s="603"/>
      <c r="E550" s="603"/>
      <c r="F550" s="604"/>
      <c r="G550" s="605" t="s">
        <v>7187</v>
      </c>
      <c r="H550" s="605"/>
      <c r="I550" s="605"/>
      <c r="J550" s="606"/>
      <c r="K550" s="132">
        <f>実績報告総括表!AJ977</f>
        <v>0</v>
      </c>
      <c r="L550" s="132">
        <f>実績報告総括表!AQ977</f>
        <v>0</v>
      </c>
      <c r="M550" s="132">
        <f>K550-L550</f>
        <v>0</v>
      </c>
      <c r="N550" s="132">
        <f>実績報告総括表!AX977</f>
        <v>0</v>
      </c>
      <c r="O550" s="132">
        <f>ROUNDDOWN(MIN(M550:N550)*1/2,0)</f>
        <v>0</v>
      </c>
      <c r="P550" s="491"/>
      <c r="Q550" s="650"/>
      <c r="R550" s="638"/>
      <c r="S550" s="641"/>
      <c r="T550" s="644"/>
      <c r="U550" s="644"/>
      <c r="V550" s="647"/>
      <c r="W550" s="171" t="s">
        <v>7292</v>
      </c>
      <c r="X550" s="441">
        <f>SUM(実績報告総括表!R969:R988)</f>
        <v>0</v>
      </c>
      <c r="Y550" s="441"/>
      <c r="Z550" s="609" t="s">
        <v>7159</v>
      </c>
      <c r="AA550" s="609"/>
      <c r="AB550" s="440" t="s">
        <v>7178</v>
      </c>
      <c r="AC550" s="440"/>
      <c r="AD550" s="441">
        <f>SUM(実績報告総括表!S969:S988)</f>
        <v>0</v>
      </c>
      <c r="AE550" s="441"/>
      <c r="AF550" s="440" t="s">
        <v>7179</v>
      </c>
      <c r="AG550" s="440"/>
      <c r="AH550" s="441">
        <f>SUM(実績報告総括表!T969:T988)</f>
        <v>0</v>
      </c>
      <c r="AI550" s="441"/>
      <c r="AJ550" s="137" t="s">
        <v>7180</v>
      </c>
      <c r="AL550" s="147">
        <v>10</v>
      </c>
    </row>
    <row r="551" spans="1:44" ht="13.5" hidden="1" customHeight="1" x14ac:dyDescent="0.15">
      <c r="A551" s="371"/>
      <c r="B551" s="471"/>
      <c r="C551" s="525" t="s">
        <v>7230</v>
      </c>
      <c r="D551" s="526"/>
      <c r="E551" s="526"/>
      <c r="F551" s="527"/>
      <c r="G551" s="528" t="str">
        <f>実績報告総括表!AI978</f>
        <v/>
      </c>
      <c r="H551" s="528"/>
      <c r="I551" s="528"/>
      <c r="J551" s="529"/>
      <c r="K551" s="134">
        <f>実績報告総括表!AJ978</f>
        <v>0</v>
      </c>
      <c r="L551" s="134">
        <f>実績報告総括表!AQ978</f>
        <v>0</v>
      </c>
      <c r="M551" s="136">
        <f>K551-L551</f>
        <v>0</v>
      </c>
      <c r="N551" s="134">
        <f>実績報告総括表!AX978</f>
        <v>0</v>
      </c>
      <c r="O551" s="134">
        <f>IF(G551="連携コース",ROUNDDOWN(MIN(M551:N551)*2/3,0),ROUNDDOWN(MIN(M551:N551)*1/2,0))</f>
        <v>0</v>
      </c>
      <c r="P551" s="182"/>
      <c r="Q551" s="243">
        <f>IF(G551="連携コース",ROUNDDOWN(AD550*400000+AH550*200000+AE551*2/3,0),ROUNDDOWN(AD550*300000+AH550*150000+AE551*1/2,0))</f>
        <v>0</v>
      </c>
      <c r="R551" s="136">
        <f>MIN(O551:Q551)</f>
        <v>0</v>
      </c>
      <c r="S551" s="254"/>
      <c r="T551" s="182"/>
      <c r="U551" s="182"/>
      <c r="V551" s="234"/>
      <c r="W551" s="172" t="s">
        <v>7293</v>
      </c>
      <c r="X551" s="461">
        <f>SUM(実績報告総括表!U969:U988)</f>
        <v>0</v>
      </c>
      <c r="Y551" s="461"/>
      <c r="Z551" s="462" t="s">
        <v>7159</v>
      </c>
      <c r="AA551" s="462"/>
      <c r="AB551" s="463" t="s">
        <v>7191</v>
      </c>
      <c r="AC551" s="463"/>
      <c r="AD551" s="463"/>
      <c r="AE551" s="461">
        <f>SUM(実績報告総括表!V969:V988)</f>
        <v>0</v>
      </c>
      <c r="AF551" s="461"/>
      <c r="AG551" s="461"/>
      <c r="AH551" s="461"/>
      <c r="AI551" s="464" t="s">
        <v>7192</v>
      </c>
      <c r="AJ551" s="465"/>
      <c r="AL551" s="147">
        <v>11</v>
      </c>
    </row>
    <row r="552" spans="1:44" ht="13.5" hidden="1" customHeight="1" x14ac:dyDescent="0.15">
      <c r="A552" s="65"/>
      <c r="B552" s="469">
        <f>B541+1</f>
        <v>49</v>
      </c>
      <c r="C552" s="472" t="str">
        <f>IF(実績報告総括表!B989="","",実績報告総括表!B989)</f>
        <v/>
      </c>
      <c r="D552" s="472"/>
      <c r="E552" s="472"/>
      <c r="F552" s="472"/>
      <c r="G552" s="472"/>
      <c r="H552" s="472"/>
      <c r="I552" s="472"/>
      <c r="J552" s="473"/>
      <c r="K552" s="54">
        <f>K553+K558</f>
        <v>0</v>
      </c>
      <c r="L552" s="54">
        <f>L553+L558</f>
        <v>0</v>
      </c>
      <c r="M552" s="54">
        <f>M553+M558</f>
        <v>0</v>
      </c>
      <c r="N552" s="54">
        <f>N553+N558</f>
        <v>0</v>
      </c>
      <c r="O552" s="54">
        <f>O553+O558</f>
        <v>0</v>
      </c>
      <c r="P552" s="128"/>
      <c r="Q552" s="238"/>
      <c r="R552" s="247">
        <f>R553+R558</f>
        <v>0</v>
      </c>
      <c r="S552" s="226">
        <f>S553+S558</f>
        <v>0</v>
      </c>
      <c r="T552" s="247">
        <f>T553+T558</f>
        <v>0</v>
      </c>
      <c r="U552" s="247">
        <f>U553+U558</f>
        <v>0</v>
      </c>
      <c r="V552" s="226">
        <f>V553+V558</f>
        <v>0</v>
      </c>
      <c r="W552" s="474"/>
      <c r="X552" s="475"/>
      <c r="Y552" s="475"/>
      <c r="Z552" s="475"/>
      <c r="AA552" s="475"/>
      <c r="AB552" s="475"/>
      <c r="AC552" s="475"/>
      <c r="AD552" s="475"/>
      <c r="AE552" s="475"/>
      <c r="AF552" s="475"/>
      <c r="AG552" s="475"/>
      <c r="AH552" s="475"/>
      <c r="AI552" s="475"/>
      <c r="AJ552" s="476"/>
      <c r="AL552" s="147">
        <v>1</v>
      </c>
    </row>
    <row r="553" spans="1:44" ht="13.5" hidden="1" customHeight="1" x14ac:dyDescent="0.15">
      <c r="A553" s="56"/>
      <c r="B553" s="470"/>
      <c r="C553" s="477" t="s">
        <v>7204</v>
      </c>
      <c r="D553" s="472"/>
      <c r="E553" s="472"/>
      <c r="F553" s="472"/>
      <c r="G553" s="472"/>
      <c r="H553" s="472"/>
      <c r="I553" s="472"/>
      <c r="J553" s="473"/>
      <c r="K553" s="57">
        <f>SUM(K554:K557)</f>
        <v>0</v>
      </c>
      <c r="L553" s="57">
        <f>SUM(L554:L557)</f>
        <v>0</v>
      </c>
      <c r="M553" s="57">
        <f>SUM(M554:M557)</f>
        <v>0</v>
      </c>
      <c r="N553" s="57">
        <f>SUM(N554:N557)</f>
        <v>0</v>
      </c>
      <c r="O553" s="57">
        <f>SUM(O554:O557)</f>
        <v>0</v>
      </c>
      <c r="P553" s="126"/>
      <c r="Q553" s="239"/>
      <c r="R553" s="57">
        <f>ROUNDDOWN(SUM(R554:R557),-3)</f>
        <v>0</v>
      </c>
      <c r="S553" s="228">
        <f>所要額調!R553</f>
        <v>0</v>
      </c>
      <c r="T553" s="306">
        <v>0</v>
      </c>
      <c r="U553" s="57">
        <f>MIN(R553:S553)</f>
        <v>0</v>
      </c>
      <c r="V553" s="230">
        <f>U553-T553</f>
        <v>0</v>
      </c>
      <c r="W553" s="295"/>
      <c r="X553" s="296"/>
      <c r="Y553" s="296"/>
      <c r="Z553" s="296"/>
      <c r="AA553" s="296"/>
      <c r="AB553" s="296"/>
      <c r="AC553" s="296"/>
      <c r="AD553" s="296"/>
      <c r="AE553" s="297"/>
      <c r="AF553" s="296"/>
      <c r="AG553" s="296"/>
      <c r="AH553" s="296"/>
      <c r="AI553" s="296"/>
      <c r="AJ553" s="298"/>
      <c r="AK553" s="167"/>
      <c r="AL553" s="147">
        <v>2</v>
      </c>
    </row>
    <row r="554" spans="1:44" ht="13.5" hidden="1" customHeight="1" x14ac:dyDescent="0.15">
      <c r="A554" s="56"/>
      <c r="B554" s="470"/>
      <c r="C554" s="478" t="s">
        <v>7188</v>
      </c>
      <c r="D554" s="479"/>
      <c r="E554" s="479"/>
      <c r="F554" s="480"/>
      <c r="G554" s="487" t="s">
        <v>7193</v>
      </c>
      <c r="H554" s="487"/>
      <c r="I554" s="487"/>
      <c r="J554" s="488"/>
      <c r="K554" s="130">
        <f>実績報告総括表!AJ990</f>
        <v>0</v>
      </c>
      <c r="L554" s="130">
        <f>実績報告総括表!AQ990</f>
        <v>0</v>
      </c>
      <c r="M554" s="130">
        <f>K554-L554</f>
        <v>0</v>
      </c>
      <c r="N554" s="130">
        <f>実績報告総括表!AX990</f>
        <v>0</v>
      </c>
      <c r="O554" s="133">
        <f>ROUNDDOWN(MIN(M554:N554)*3/4,0)</f>
        <v>0</v>
      </c>
      <c r="P554" s="489">
        <f>SUM(O554:O556)</f>
        <v>0</v>
      </c>
      <c r="Q554" s="648">
        <f>IFERROR(VLOOKUP(実績報告総括表!C989,リンク先!$C$6:$D$8,2,FALSE),0)</f>
        <v>0</v>
      </c>
      <c r="R554" s="636">
        <f>MIN(P554:Q556)</f>
        <v>0</v>
      </c>
      <c r="S554" s="639"/>
      <c r="T554" s="642"/>
      <c r="U554" s="642"/>
      <c r="V554" s="645"/>
      <c r="W554" s="299"/>
      <c r="X554" s="300"/>
      <c r="Y554" s="300"/>
      <c r="Z554" s="300"/>
      <c r="AA554" s="300"/>
      <c r="AB554" s="300"/>
      <c r="AC554" s="300"/>
      <c r="AD554" s="300"/>
      <c r="AE554" s="301"/>
      <c r="AF554" s="300"/>
      <c r="AG554" s="300"/>
      <c r="AH554" s="300"/>
      <c r="AI554" s="300"/>
      <c r="AJ554" s="302"/>
      <c r="AK554" s="167"/>
      <c r="AL554" s="147">
        <v>3</v>
      </c>
    </row>
    <row r="555" spans="1:44" ht="13.5" hidden="1" customHeight="1" x14ac:dyDescent="0.15">
      <c r="A555" s="371"/>
      <c r="B555" s="470"/>
      <c r="C555" s="481"/>
      <c r="D555" s="482"/>
      <c r="E555" s="482"/>
      <c r="F555" s="483"/>
      <c r="G555" s="500" t="s">
        <v>7261</v>
      </c>
      <c r="H555" s="500"/>
      <c r="I555" s="500"/>
      <c r="J555" s="501"/>
      <c r="K555" s="131">
        <f>実績報告総括表!AJ991</f>
        <v>0</v>
      </c>
      <c r="L555" s="131">
        <f>実績報告総括表!AQ991</f>
        <v>0</v>
      </c>
      <c r="M555" s="131">
        <f>K555-L555</f>
        <v>0</v>
      </c>
      <c r="N555" s="131">
        <f>実績報告総括表!AX991</f>
        <v>0</v>
      </c>
      <c r="O555" s="131">
        <f>ROUNDDOWN(MIN(M555:N555)*2/3,0)</f>
        <v>0</v>
      </c>
      <c r="P555" s="490"/>
      <c r="Q555" s="649"/>
      <c r="R555" s="637"/>
      <c r="S555" s="640"/>
      <c r="T555" s="643"/>
      <c r="U555" s="643"/>
      <c r="V555" s="646"/>
      <c r="W555" s="299"/>
      <c r="X555" s="300"/>
      <c r="Y555" s="300"/>
      <c r="Z555" s="300"/>
      <c r="AA555" s="300"/>
      <c r="AB555" s="300"/>
      <c r="AC555" s="300"/>
      <c r="AD555" s="300"/>
      <c r="AE555" s="301"/>
      <c r="AF555" s="300"/>
      <c r="AG555" s="300"/>
      <c r="AH555" s="300"/>
      <c r="AI555" s="300"/>
      <c r="AJ555" s="302"/>
      <c r="AL555" s="147">
        <v>4</v>
      </c>
      <c r="AQ555" s="169"/>
    </row>
    <row r="556" spans="1:44" ht="13.5" hidden="1" customHeight="1" x14ac:dyDescent="0.15">
      <c r="A556" s="56"/>
      <c r="B556" s="470"/>
      <c r="C556" s="484"/>
      <c r="D556" s="485"/>
      <c r="E556" s="485"/>
      <c r="F556" s="486"/>
      <c r="G556" s="503" t="s">
        <v>7187</v>
      </c>
      <c r="H556" s="503"/>
      <c r="I556" s="503"/>
      <c r="J556" s="504"/>
      <c r="K556" s="132">
        <f>実績報告総括表!AJ992</f>
        <v>0</v>
      </c>
      <c r="L556" s="132">
        <f>実績報告総括表!AQ992</f>
        <v>0</v>
      </c>
      <c r="M556" s="132">
        <f>K556-L556</f>
        <v>0</v>
      </c>
      <c r="N556" s="132">
        <f>実績報告総括表!AX992</f>
        <v>0</v>
      </c>
      <c r="O556" s="132">
        <f>ROUNDDOWN(MIN(M556:N556)*1/2,0)</f>
        <v>0</v>
      </c>
      <c r="P556" s="491"/>
      <c r="Q556" s="650"/>
      <c r="R556" s="638"/>
      <c r="S556" s="641"/>
      <c r="T556" s="644"/>
      <c r="U556" s="644"/>
      <c r="V556" s="647"/>
      <c r="W556" s="299"/>
      <c r="X556" s="300"/>
      <c r="Y556" s="300"/>
      <c r="Z556" s="300"/>
      <c r="AA556" s="300"/>
      <c r="AB556" s="300"/>
      <c r="AC556" s="300"/>
      <c r="AD556" s="300"/>
      <c r="AE556" s="301"/>
      <c r="AF556" s="300"/>
      <c r="AG556" s="300"/>
      <c r="AH556" s="300"/>
      <c r="AI556" s="300"/>
      <c r="AJ556" s="302"/>
      <c r="AK556" s="167"/>
      <c r="AL556" s="147">
        <v>5</v>
      </c>
    </row>
    <row r="557" spans="1:44" ht="13.5" hidden="1" customHeight="1" x14ac:dyDescent="0.15">
      <c r="A557" s="56"/>
      <c r="B557" s="470"/>
      <c r="C557" s="525" t="s">
        <v>7230</v>
      </c>
      <c r="D557" s="526"/>
      <c r="E557" s="526"/>
      <c r="F557" s="527"/>
      <c r="G557" s="528" t="str">
        <f>実績報告総括表!AI993</f>
        <v/>
      </c>
      <c r="H557" s="528"/>
      <c r="I557" s="528"/>
      <c r="J557" s="529"/>
      <c r="K557" s="132">
        <f>実績報告総括表!AJ993</f>
        <v>0</v>
      </c>
      <c r="L557" s="132">
        <f>実績報告総括表!AQ993</f>
        <v>0</v>
      </c>
      <c r="M557" s="132">
        <f>K557-L557</f>
        <v>0</v>
      </c>
      <c r="N557" s="132">
        <f>実績報告総括表!AX993</f>
        <v>0</v>
      </c>
      <c r="O557" s="132">
        <f>IF(G557="連携コース",ROUNDDOWN(MIN(M557:N557)*2/3,0),ROUNDDOWN(MIN(M557:N557)*1/2,0))</f>
        <v>0</v>
      </c>
      <c r="P557" s="181"/>
      <c r="Q557" s="372">
        <f>IF(G557="連携コース",ROUNDDOWN(AD561*400000+AH561*200000+AE562*2/3,0),ROUNDDOWN(AD561*300000+AH561*150000+AE562*1/2,0))</f>
        <v>0</v>
      </c>
      <c r="R557" s="373">
        <f>MIN(O557:Q557)</f>
        <v>0</v>
      </c>
      <c r="S557" s="253"/>
      <c r="T557" s="259"/>
      <c r="U557" s="259"/>
      <c r="V557" s="233"/>
      <c r="W557" s="299"/>
      <c r="X557" s="300"/>
      <c r="Y557" s="300"/>
      <c r="Z557" s="300"/>
      <c r="AA557" s="300"/>
      <c r="AB557" s="300"/>
      <c r="AC557" s="300"/>
      <c r="AD557" s="300"/>
      <c r="AE557" s="301"/>
      <c r="AF557" s="300"/>
      <c r="AG557" s="300"/>
      <c r="AH557" s="300"/>
      <c r="AI557" s="300"/>
      <c r="AJ557" s="302"/>
      <c r="AK557" s="167"/>
      <c r="AL557" s="147">
        <v>6</v>
      </c>
    </row>
    <row r="558" spans="1:44" ht="13.5" hidden="1" customHeight="1" x14ac:dyDescent="0.15">
      <c r="A558" s="56"/>
      <c r="B558" s="470"/>
      <c r="C558" s="530" t="s">
        <v>7209</v>
      </c>
      <c r="D558" s="531"/>
      <c r="E558" s="531"/>
      <c r="F558" s="531"/>
      <c r="G558" s="531"/>
      <c r="H558" s="531"/>
      <c r="I558" s="531"/>
      <c r="J558" s="532"/>
      <c r="K558" s="134">
        <f>SUM(K559:K562)</f>
        <v>0</v>
      </c>
      <c r="L558" s="134">
        <f>SUM(L559:L562)</f>
        <v>0</v>
      </c>
      <c r="M558" s="134">
        <f>SUM(M559:M562)</f>
        <v>0</v>
      </c>
      <c r="N558" s="134">
        <f>SUM(N559:N562)</f>
        <v>0</v>
      </c>
      <c r="O558" s="134">
        <f>SUM(O559:O562)</f>
        <v>0</v>
      </c>
      <c r="P558" s="182"/>
      <c r="Q558" s="242"/>
      <c r="R558" s="136">
        <f>ROUNDDOWN(SUM(R559:R562),-3)</f>
        <v>0</v>
      </c>
      <c r="S558" s="228">
        <f>所要額調!R558</f>
        <v>0</v>
      </c>
      <c r="T558" s="306">
        <v>0</v>
      </c>
      <c r="U558" s="57">
        <f>MIN(R558:S558)</f>
        <v>0</v>
      </c>
      <c r="V558" s="230">
        <f>U558-T558</f>
        <v>0</v>
      </c>
      <c r="W558" s="299"/>
      <c r="X558" s="300"/>
      <c r="Y558" s="300"/>
      <c r="Z558" s="300"/>
      <c r="AA558" s="300"/>
      <c r="AB558" s="300"/>
      <c r="AC558" s="300"/>
      <c r="AD558" s="300"/>
      <c r="AE558" s="301"/>
      <c r="AF558" s="300"/>
      <c r="AG558" s="300"/>
      <c r="AH558" s="300"/>
      <c r="AI558" s="300"/>
      <c r="AJ558" s="302"/>
      <c r="AL558" s="147">
        <v>7</v>
      </c>
    </row>
    <row r="559" spans="1:44" ht="13.5" hidden="1" customHeight="1" x14ac:dyDescent="0.15">
      <c r="A559" s="371"/>
      <c r="B559" s="470"/>
      <c r="C559" s="478" t="s">
        <v>7188</v>
      </c>
      <c r="D559" s="479"/>
      <c r="E559" s="479"/>
      <c r="F559" s="480"/>
      <c r="G559" s="487" t="s">
        <v>7193</v>
      </c>
      <c r="H559" s="487"/>
      <c r="I559" s="487"/>
      <c r="J559" s="488"/>
      <c r="K559" s="131">
        <f>実績報告総括表!AJ995</f>
        <v>0</v>
      </c>
      <c r="L559" s="131">
        <f>実績報告総括表!AQ995</f>
        <v>0</v>
      </c>
      <c r="M559" s="131">
        <f>K559-L559</f>
        <v>0</v>
      </c>
      <c r="N559" s="131">
        <f>実績報告総括表!AX995</f>
        <v>0</v>
      </c>
      <c r="O559" s="131">
        <f>ROUNDDOWN(MIN(M559:N559)*3/4,0)</f>
        <v>0</v>
      </c>
      <c r="P559" s="489">
        <f>SUM(O559:O561)</f>
        <v>0</v>
      </c>
      <c r="Q559" s="648">
        <f>IFERROR(VLOOKUP(実績報告総括表!C989,リンク先!$C$3:$D$5,2,FALSE),0)</f>
        <v>0</v>
      </c>
      <c r="R559" s="636">
        <f>MIN(P559:Q561)</f>
        <v>0</v>
      </c>
      <c r="S559" s="639"/>
      <c r="T559" s="642"/>
      <c r="U559" s="642"/>
      <c r="V559" s="645"/>
      <c r="W559" s="299"/>
      <c r="X559" s="300"/>
      <c r="Y559" s="300"/>
      <c r="Z559" s="300"/>
      <c r="AA559" s="300"/>
      <c r="AB559" s="300"/>
      <c r="AC559" s="300"/>
      <c r="AD559" s="300"/>
      <c r="AE559" s="301"/>
      <c r="AF559" s="300"/>
      <c r="AG559" s="300"/>
      <c r="AH559" s="300"/>
      <c r="AI559" s="300"/>
      <c r="AJ559" s="302"/>
      <c r="AL559" s="147">
        <v>8</v>
      </c>
      <c r="AR559" s="170"/>
    </row>
    <row r="560" spans="1:44" ht="13.5" hidden="1" customHeight="1" x14ac:dyDescent="0.15">
      <c r="A560" s="371"/>
      <c r="B560" s="470"/>
      <c r="C560" s="481"/>
      <c r="D560" s="482"/>
      <c r="E560" s="482"/>
      <c r="F560" s="483"/>
      <c r="G560" s="607" t="s">
        <v>7189</v>
      </c>
      <c r="H560" s="607"/>
      <c r="I560" s="607"/>
      <c r="J560" s="608"/>
      <c r="K560" s="135">
        <f>実績報告総括表!AJ996</f>
        <v>0</v>
      </c>
      <c r="L560" s="135">
        <f>実績報告総括表!AQ996</f>
        <v>0</v>
      </c>
      <c r="M560" s="131">
        <f>K560-L560</f>
        <v>0</v>
      </c>
      <c r="N560" s="131">
        <f>実績報告総括表!AX996</f>
        <v>0</v>
      </c>
      <c r="O560" s="135">
        <f>ROUNDDOWN(MIN(M560:N560)*2/3,0)</f>
        <v>0</v>
      </c>
      <c r="P560" s="490"/>
      <c r="Q560" s="649"/>
      <c r="R560" s="637"/>
      <c r="S560" s="640"/>
      <c r="T560" s="643"/>
      <c r="U560" s="643"/>
      <c r="V560" s="646"/>
      <c r="W560" s="299"/>
      <c r="X560" s="300"/>
      <c r="Y560" s="300"/>
      <c r="Z560" s="300"/>
      <c r="AA560" s="300"/>
      <c r="AB560" s="300"/>
      <c r="AC560" s="300"/>
      <c r="AD560" s="300"/>
      <c r="AE560" s="301"/>
      <c r="AF560" s="300"/>
      <c r="AG560" s="300"/>
      <c r="AH560" s="300"/>
      <c r="AI560" s="300"/>
      <c r="AJ560" s="302"/>
      <c r="AK560" s="167"/>
      <c r="AL560" s="147">
        <v>9</v>
      </c>
    </row>
    <row r="561" spans="1:44" ht="13.5" hidden="1" customHeight="1" x14ac:dyDescent="0.15">
      <c r="A561" s="371"/>
      <c r="B561" s="470"/>
      <c r="C561" s="602"/>
      <c r="D561" s="603"/>
      <c r="E561" s="603"/>
      <c r="F561" s="604"/>
      <c r="G561" s="605" t="s">
        <v>7187</v>
      </c>
      <c r="H561" s="605"/>
      <c r="I561" s="605"/>
      <c r="J561" s="606"/>
      <c r="K561" s="132">
        <f>実績報告総括表!AJ997</f>
        <v>0</v>
      </c>
      <c r="L561" s="132">
        <f>実績報告総括表!AQ997</f>
        <v>0</v>
      </c>
      <c r="M561" s="132">
        <f>K561-L561</f>
        <v>0</v>
      </c>
      <c r="N561" s="132">
        <f>実績報告総括表!AX997</f>
        <v>0</v>
      </c>
      <c r="O561" s="132">
        <f>ROUNDDOWN(MIN(M561:N561)*1/2,0)</f>
        <v>0</v>
      </c>
      <c r="P561" s="491"/>
      <c r="Q561" s="650"/>
      <c r="R561" s="638"/>
      <c r="S561" s="641"/>
      <c r="T561" s="644"/>
      <c r="U561" s="644"/>
      <c r="V561" s="647"/>
      <c r="W561" s="171" t="s">
        <v>7292</v>
      </c>
      <c r="X561" s="441">
        <f>SUM(実績報告総括表!R989:R1008)</f>
        <v>0</v>
      </c>
      <c r="Y561" s="441"/>
      <c r="Z561" s="609" t="s">
        <v>7159</v>
      </c>
      <c r="AA561" s="609"/>
      <c r="AB561" s="440" t="s">
        <v>7178</v>
      </c>
      <c r="AC561" s="440"/>
      <c r="AD561" s="441">
        <f>SUM(実績報告総括表!S989:S1008)</f>
        <v>0</v>
      </c>
      <c r="AE561" s="441"/>
      <c r="AF561" s="440" t="s">
        <v>7179</v>
      </c>
      <c r="AG561" s="440"/>
      <c r="AH561" s="441">
        <f>SUM(実績報告総括表!T989:T1008)</f>
        <v>0</v>
      </c>
      <c r="AI561" s="441"/>
      <c r="AJ561" s="137" t="s">
        <v>7180</v>
      </c>
      <c r="AL561" s="147">
        <v>10</v>
      </c>
    </row>
    <row r="562" spans="1:44" ht="13.5" hidden="1" customHeight="1" x14ac:dyDescent="0.15">
      <c r="A562" s="371"/>
      <c r="B562" s="471"/>
      <c r="C562" s="525" t="s">
        <v>7230</v>
      </c>
      <c r="D562" s="526"/>
      <c r="E562" s="526"/>
      <c r="F562" s="527"/>
      <c r="G562" s="528" t="str">
        <f>実績報告総括表!AI998</f>
        <v/>
      </c>
      <c r="H562" s="528"/>
      <c r="I562" s="528"/>
      <c r="J562" s="529"/>
      <c r="K562" s="134">
        <f>実績報告総括表!AJ998</f>
        <v>0</v>
      </c>
      <c r="L562" s="134">
        <f>実績報告総括表!AQ998</f>
        <v>0</v>
      </c>
      <c r="M562" s="136">
        <f>K562-L562</f>
        <v>0</v>
      </c>
      <c r="N562" s="134">
        <f>実績報告総括表!AX998</f>
        <v>0</v>
      </c>
      <c r="O562" s="134">
        <f>IF(G562="連携コース",ROUNDDOWN(MIN(M562:N562)*2/3,0),ROUNDDOWN(MIN(M562:N562)*1/2,0))</f>
        <v>0</v>
      </c>
      <c r="P562" s="182"/>
      <c r="Q562" s="243">
        <f>IF(G562="連携コース",ROUNDDOWN(AD561*400000+AH561*200000+AE562*2/3,0),ROUNDDOWN(AD561*300000+AH561*150000+AE562*1/2,0))</f>
        <v>0</v>
      </c>
      <c r="R562" s="136">
        <f>MIN(O562:Q562)</f>
        <v>0</v>
      </c>
      <c r="S562" s="254"/>
      <c r="T562" s="182"/>
      <c r="U562" s="182"/>
      <c r="V562" s="234"/>
      <c r="W562" s="172" t="s">
        <v>7293</v>
      </c>
      <c r="X562" s="461">
        <f>SUM(実績報告総括表!U989:U1008)</f>
        <v>0</v>
      </c>
      <c r="Y562" s="461"/>
      <c r="Z562" s="462" t="s">
        <v>7159</v>
      </c>
      <c r="AA562" s="462"/>
      <c r="AB562" s="463" t="s">
        <v>7191</v>
      </c>
      <c r="AC562" s="463"/>
      <c r="AD562" s="463"/>
      <c r="AE562" s="461">
        <f>SUM(実績報告総括表!V989:V1008)</f>
        <v>0</v>
      </c>
      <c r="AF562" s="461"/>
      <c r="AG562" s="461"/>
      <c r="AH562" s="461"/>
      <c r="AI562" s="464" t="s">
        <v>7192</v>
      </c>
      <c r="AJ562" s="465"/>
      <c r="AL562" s="147">
        <v>11</v>
      </c>
    </row>
    <row r="563" spans="1:44" ht="13.5" hidden="1" customHeight="1" x14ac:dyDescent="0.15">
      <c r="A563" s="65"/>
      <c r="B563" s="469">
        <f>B552+1</f>
        <v>50</v>
      </c>
      <c r="C563" s="472" t="str">
        <f>IF(実績報告総括表!B1009="","",実績報告総括表!B1009)</f>
        <v/>
      </c>
      <c r="D563" s="472"/>
      <c r="E563" s="472"/>
      <c r="F563" s="472"/>
      <c r="G563" s="472"/>
      <c r="H563" s="472"/>
      <c r="I563" s="472"/>
      <c r="J563" s="473"/>
      <c r="K563" s="54">
        <f>K564+K569</f>
        <v>0</v>
      </c>
      <c r="L563" s="54">
        <f>L564+L569</f>
        <v>0</v>
      </c>
      <c r="M563" s="54">
        <f>M564+M569</f>
        <v>0</v>
      </c>
      <c r="N563" s="54">
        <f>N564+N569</f>
        <v>0</v>
      </c>
      <c r="O563" s="54">
        <f>O564+O569</f>
        <v>0</v>
      </c>
      <c r="P563" s="128"/>
      <c r="Q563" s="238"/>
      <c r="R563" s="247">
        <f>R564+R569</f>
        <v>0</v>
      </c>
      <c r="S563" s="226">
        <f>S564+S569</f>
        <v>0</v>
      </c>
      <c r="T563" s="247">
        <f>T564+T569</f>
        <v>0</v>
      </c>
      <c r="U563" s="247">
        <f>U564+U569</f>
        <v>0</v>
      </c>
      <c r="V563" s="226">
        <f>V564+V569</f>
        <v>0</v>
      </c>
      <c r="W563" s="474"/>
      <c r="X563" s="475"/>
      <c r="Y563" s="475"/>
      <c r="Z563" s="475"/>
      <c r="AA563" s="475"/>
      <c r="AB563" s="475"/>
      <c r="AC563" s="475"/>
      <c r="AD563" s="475"/>
      <c r="AE563" s="475"/>
      <c r="AF563" s="475"/>
      <c r="AG563" s="475"/>
      <c r="AH563" s="475"/>
      <c r="AI563" s="475"/>
      <c r="AJ563" s="476"/>
      <c r="AL563" s="147">
        <v>1</v>
      </c>
    </row>
    <row r="564" spans="1:44" ht="13.5" hidden="1" customHeight="1" x14ac:dyDescent="0.15">
      <c r="A564" s="56"/>
      <c r="B564" s="470"/>
      <c r="C564" s="477" t="s">
        <v>7204</v>
      </c>
      <c r="D564" s="472"/>
      <c r="E564" s="472"/>
      <c r="F564" s="472"/>
      <c r="G564" s="472"/>
      <c r="H564" s="472"/>
      <c r="I564" s="472"/>
      <c r="J564" s="473"/>
      <c r="K564" s="57">
        <f>SUM(K565:K568)</f>
        <v>0</v>
      </c>
      <c r="L564" s="57">
        <f>SUM(L565:L568)</f>
        <v>0</v>
      </c>
      <c r="M564" s="57">
        <f>SUM(M565:M568)</f>
        <v>0</v>
      </c>
      <c r="N564" s="57">
        <f>SUM(N565:N568)</f>
        <v>0</v>
      </c>
      <c r="O564" s="57">
        <f>SUM(O565:O568)</f>
        <v>0</v>
      </c>
      <c r="P564" s="126"/>
      <c r="Q564" s="239"/>
      <c r="R564" s="57">
        <f>ROUNDDOWN(SUM(R565:R568),-3)</f>
        <v>0</v>
      </c>
      <c r="S564" s="228">
        <f>所要額調!R564</f>
        <v>0</v>
      </c>
      <c r="T564" s="306">
        <v>0</v>
      </c>
      <c r="U564" s="57">
        <f>MIN(R564:S564)</f>
        <v>0</v>
      </c>
      <c r="V564" s="230">
        <f>U564-T564</f>
        <v>0</v>
      </c>
      <c r="W564" s="295"/>
      <c r="X564" s="296"/>
      <c r="Y564" s="296"/>
      <c r="Z564" s="296"/>
      <c r="AA564" s="296"/>
      <c r="AB564" s="296"/>
      <c r="AC564" s="296"/>
      <c r="AD564" s="296"/>
      <c r="AE564" s="297"/>
      <c r="AF564" s="296"/>
      <c r="AG564" s="296"/>
      <c r="AH564" s="296"/>
      <c r="AI564" s="296"/>
      <c r="AJ564" s="298"/>
      <c r="AK564" s="167"/>
      <c r="AL564" s="147">
        <v>2</v>
      </c>
    </row>
    <row r="565" spans="1:44" ht="13.5" hidden="1" customHeight="1" x14ac:dyDescent="0.15">
      <c r="A565" s="56"/>
      <c r="B565" s="470"/>
      <c r="C565" s="478" t="s">
        <v>7188</v>
      </c>
      <c r="D565" s="479"/>
      <c r="E565" s="479"/>
      <c r="F565" s="480"/>
      <c r="G565" s="487" t="s">
        <v>7193</v>
      </c>
      <c r="H565" s="487"/>
      <c r="I565" s="487"/>
      <c r="J565" s="488"/>
      <c r="K565" s="130">
        <f>実績報告総括表!AJ1010</f>
        <v>0</v>
      </c>
      <c r="L565" s="130">
        <f>実績報告総括表!AQ1010</f>
        <v>0</v>
      </c>
      <c r="M565" s="130">
        <f>K565-L565</f>
        <v>0</v>
      </c>
      <c r="N565" s="130">
        <f>実績報告総括表!AX1010</f>
        <v>0</v>
      </c>
      <c r="O565" s="133">
        <f>ROUNDDOWN(MIN(M565:N565)*3/4,0)</f>
        <v>0</v>
      </c>
      <c r="P565" s="489">
        <f>SUM(O565:O567)</f>
        <v>0</v>
      </c>
      <c r="Q565" s="648">
        <f>IFERROR(VLOOKUP(実績報告総括表!C1009,リンク先!$C$6:$D$8,2,FALSE),0)</f>
        <v>0</v>
      </c>
      <c r="R565" s="636">
        <f>MIN(P565:Q567)</f>
        <v>0</v>
      </c>
      <c r="S565" s="639"/>
      <c r="T565" s="642"/>
      <c r="U565" s="642"/>
      <c r="V565" s="645"/>
      <c r="W565" s="299"/>
      <c r="X565" s="300"/>
      <c r="Y565" s="300"/>
      <c r="Z565" s="300"/>
      <c r="AA565" s="300"/>
      <c r="AB565" s="300"/>
      <c r="AC565" s="300"/>
      <c r="AD565" s="300"/>
      <c r="AE565" s="301"/>
      <c r="AF565" s="300"/>
      <c r="AG565" s="300"/>
      <c r="AH565" s="300"/>
      <c r="AI565" s="300"/>
      <c r="AJ565" s="302"/>
      <c r="AK565" s="167"/>
      <c r="AL565" s="147">
        <v>3</v>
      </c>
    </row>
    <row r="566" spans="1:44" ht="13.5" hidden="1" customHeight="1" x14ac:dyDescent="0.15">
      <c r="A566" s="371"/>
      <c r="B566" s="470"/>
      <c r="C566" s="481"/>
      <c r="D566" s="482"/>
      <c r="E566" s="482"/>
      <c r="F566" s="483"/>
      <c r="G566" s="500" t="s">
        <v>7261</v>
      </c>
      <c r="H566" s="500"/>
      <c r="I566" s="500"/>
      <c r="J566" s="501"/>
      <c r="K566" s="131">
        <f>実績報告総括表!AJ1011</f>
        <v>0</v>
      </c>
      <c r="L566" s="131">
        <f>実績報告総括表!AQ1011</f>
        <v>0</v>
      </c>
      <c r="M566" s="131">
        <f>K566-L566</f>
        <v>0</v>
      </c>
      <c r="N566" s="131">
        <f>実績報告総括表!AX1011</f>
        <v>0</v>
      </c>
      <c r="O566" s="131">
        <f>ROUNDDOWN(MIN(M566:N566)*2/3,0)</f>
        <v>0</v>
      </c>
      <c r="P566" s="490"/>
      <c r="Q566" s="649"/>
      <c r="R566" s="637"/>
      <c r="S566" s="640"/>
      <c r="T566" s="643"/>
      <c r="U566" s="643"/>
      <c r="V566" s="646"/>
      <c r="W566" s="299"/>
      <c r="X566" s="300"/>
      <c r="Y566" s="300"/>
      <c r="Z566" s="300"/>
      <c r="AA566" s="300"/>
      <c r="AB566" s="300"/>
      <c r="AC566" s="300"/>
      <c r="AD566" s="300"/>
      <c r="AE566" s="301"/>
      <c r="AF566" s="300"/>
      <c r="AG566" s="300"/>
      <c r="AH566" s="300"/>
      <c r="AI566" s="300"/>
      <c r="AJ566" s="302"/>
      <c r="AL566" s="147">
        <v>4</v>
      </c>
      <c r="AQ566" s="169"/>
    </row>
    <row r="567" spans="1:44" ht="13.5" hidden="1" customHeight="1" x14ac:dyDescent="0.15">
      <c r="A567" s="56"/>
      <c r="B567" s="470"/>
      <c r="C567" s="484"/>
      <c r="D567" s="485"/>
      <c r="E567" s="485"/>
      <c r="F567" s="486"/>
      <c r="G567" s="503" t="s">
        <v>7187</v>
      </c>
      <c r="H567" s="503"/>
      <c r="I567" s="503"/>
      <c r="J567" s="504"/>
      <c r="K567" s="132">
        <f>実績報告総括表!AJ1012</f>
        <v>0</v>
      </c>
      <c r="L567" s="132">
        <f>実績報告総括表!AQ1012</f>
        <v>0</v>
      </c>
      <c r="M567" s="132">
        <f>K567-L567</f>
        <v>0</v>
      </c>
      <c r="N567" s="132">
        <f>実績報告総括表!AX1012</f>
        <v>0</v>
      </c>
      <c r="O567" s="132">
        <f>ROUNDDOWN(MIN(M567:N567)*1/2,0)</f>
        <v>0</v>
      </c>
      <c r="P567" s="491"/>
      <c r="Q567" s="650"/>
      <c r="R567" s="638"/>
      <c r="S567" s="641"/>
      <c r="T567" s="644"/>
      <c r="U567" s="644"/>
      <c r="V567" s="647"/>
      <c r="W567" s="299"/>
      <c r="X567" s="300"/>
      <c r="Y567" s="300"/>
      <c r="Z567" s="300"/>
      <c r="AA567" s="300"/>
      <c r="AB567" s="300"/>
      <c r="AC567" s="300"/>
      <c r="AD567" s="300"/>
      <c r="AE567" s="301"/>
      <c r="AF567" s="300"/>
      <c r="AG567" s="300"/>
      <c r="AH567" s="300"/>
      <c r="AI567" s="300"/>
      <c r="AJ567" s="302"/>
      <c r="AK567" s="167"/>
      <c r="AL567" s="147">
        <v>5</v>
      </c>
    </row>
    <row r="568" spans="1:44" ht="13.5" hidden="1" customHeight="1" x14ac:dyDescent="0.15">
      <c r="A568" s="56"/>
      <c r="B568" s="470"/>
      <c r="C568" s="525" t="s">
        <v>7230</v>
      </c>
      <c r="D568" s="526"/>
      <c r="E568" s="526"/>
      <c r="F568" s="527"/>
      <c r="G568" s="528" t="str">
        <f>実績報告総括表!AI1013</f>
        <v/>
      </c>
      <c r="H568" s="528"/>
      <c r="I568" s="528"/>
      <c r="J568" s="529"/>
      <c r="K568" s="132">
        <f>実績報告総括表!AJ1013</f>
        <v>0</v>
      </c>
      <c r="L568" s="132">
        <f>実績報告総括表!AQ1013</f>
        <v>0</v>
      </c>
      <c r="M568" s="132">
        <f>K568-L568</f>
        <v>0</v>
      </c>
      <c r="N568" s="132">
        <f>実績報告総括表!AX1013</f>
        <v>0</v>
      </c>
      <c r="O568" s="132">
        <f>IF(G568="連携コース",ROUNDDOWN(MIN(M568:N568)*2/3,0),ROUNDDOWN(MIN(M568:N568)*1/2,0))</f>
        <v>0</v>
      </c>
      <c r="P568" s="181"/>
      <c r="Q568" s="372">
        <f>IF(G568="連携コース",ROUNDDOWN(AD572*400000+AH572*200000+AE573*2/3,0),ROUNDDOWN(AD572*300000+AH572*150000+AE573*1/2,0))</f>
        <v>0</v>
      </c>
      <c r="R568" s="373">
        <f>MIN(O568:Q568)</f>
        <v>0</v>
      </c>
      <c r="S568" s="253"/>
      <c r="T568" s="259"/>
      <c r="U568" s="259"/>
      <c r="V568" s="233"/>
      <c r="W568" s="299"/>
      <c r="X568" s="300"/>
      <c r="Y568" s="300"/>
      <c r="Z568" s="300"/>
      <c r="AA568" s="300"/>
      <c r="AB568" s="300"/>
      <c r="AC568" s="300"/>
      <c r="AD568" s="300"/>
      <c r="AE568" s="301"/>
      <c r="AF568" s="300"/>
      <c r="AG568" s="300"/>
      <c r="AH568" s="300"/>
      <c r="AI568" s="300"/>
      <c r="AJ568" s="302"/>
      <c r="AK568" s="167"/>
      <c r="AL568" s="147">
        <v>6</v>
      </c>
    </row>
    <row r="569" spans="1:44" ht="13.5" hidden="1" customHeight="1" x14ac:dyDescent="0.15">
      <c r="A569" s="56"/>
      <c r="B569" s="470"/>
      <c r="C569" s="530" t="s">
        <v>7209</v>
      </c>
      <c r="D569" s="531"/>
      <c r="E569" s="531"/>
      <c r="F569" s="531"/>
      <c r="G569" s="531"/>
      <c r="H569" s="531"/>
      <c r="I569" s="531"/>
      <c r="J569" s="532"/>
      <c r="K569" s="134">
        <f>SUM(K570:K573)</f>
        <v>0</v>
      </c>
      <c r="L569" s="134">
        <f>SUM(L570:L573)</f>
        <v>0</v>
      </c>
      <c r="M569" s="134">
        <f>SUM(M570:M573)</f>
        <v>0</v>
      </c>
      <c r="N569" s="134">
        <f>SUM(N570:N573)</f>
        <v>0</v>
      </c>
      <c r="O569" s="134">
        <f>SUM(O570:O573)</f>
        <v>0</v>
      </c>
      <c r="P569" s="182"/>
      <c r="Q569" s="242"/>
      <c r="R569" s="136">
        <f>ROUNDDOWN(SUM(R570:R573),-3)</f>
        <v>0</v>
      </c>
      <c r="S569" s="228">
        <f>所要額調!R569</f>
        <v>0</v>
      </c>
      <c r="T569" s="306">
        <v>0</v>
      </c>
      <c r="U569" s="57">
        <f>MIN(R569:S569)</f>
        <v>0</v>
      </c>
      <c r="V569" s="230">
        <f>U569-T569</f>
        <v>0</v>
      </c>
      <c r="W569" s="299"/>
      <c r="X569" s="300"/>
      <c r="Y569" s="300"/>
      <c r="Z569" s="300"/>
      <c r="AA569" s="300"/>
      <c r="AB569" s="300"/>
      <c r="AC569" s="300"/>
      <c r="AD569" s="300"/>
      <c r="AE569" s="301"/>
      <c r="AF569" s="300"/>
      <c r="AG569" s="300"/>
      <c r="AH569" s="300"/>
      <c r="AI569" s="300"/>
      <c r="AJ569" s="302"/>
      <c r="AL569" s="147">
        <v>7</v>
      </c>
    </row>
    <row r="570" spans="1:44" ht="13.5" hidden="1" customHeight="1" x14ac:dyDescent="0.15">
      <c r="A570" s="371"/>
      <c r="B570" s="470"/>
      <c r="C570" s="478" t="s">
        <v>7188</v>
      </c>
      <c r="D570" s="479"/>
      <c r="E570" s="479"/>
      <c r="F570" s="480"/>
      <c r="G570" s="487" t="s">
        <v>7193</v>
      </c>
      <c r="H570" s="487"/>
      <c r="I570" s="487"/>
      <c r="J570" s="488"/>
      <c r="K570" s="131">
        <f>実績報告総括表!AJ1015</f>
        <v>0</v>
      </c>
      <c r="L570" s="131">
        <f>実績報告総括表!AQ1015</f>
        <v>0</v>
      </c>
      <c r="M570" s="131">
        <f>K570-L570</f>
        <v>0</v>
      </c>
      <c r="N570" s="131">
        <f>実績報告総括表!AX1015</f>
        <v>0</v>
      </c>
      <c r="O570" s="131">
        <f>ROUNDDOWN(MIN(M570:N570)*3/4,0)</f>
        <v>0</v>
      </c>
      <c r="P570" s="489">
        <f>SUM(O570:O572)</f>
        <v>0</v>
      </c>
      <c r="Q570" s="648">
        <f>IFERROR(VLOOKUP(実績報告総括表!C1009,リンク先!$C$3:$D$5,2,FALSE),0)</f>
        <v>0</v>
      </c>
      <c r="R570" s="636">
        <f>MIN(P570:Q572)</f>
        <v>0</v>
      </c>
      <c r="S570" s="639"/>
      <c r="T570" s="642"/>
      <c r="U570" s="642"/>
      <c r="V570" s="645"/>
      <c r="W570" s="299"/>
      <c r="X570" s="300"/>
      <c r="Y570" s="300"/>
      <c r="Z570" s="300"/>
      <c r="AA570" s="300"/>
      <c r="AB570" s="300"/>
      <c r="AC570" s="300"/>
      <c r="AD570" s="300"/>
      <c r="AE570" s="301"/>
      <c r="AF570" s="300"/>
      <c r="AG570" s="300"/>
      <c r="AH570" s="300"/>
      <c r="AI570" s="300"/>
      <c r="AJ570" s="302"/>
      <c r="AL570" s="147">
        <v>8</v>
      </c>
      <c r="AR570" s="170"/>
    </row>
    <row r="571" spans="1:44" ht="13.5" hidden="1" customHeight="1" x14ac:dyDescent="0.15">
      <c r="A571" s="371"/>
      <c r="B571" s="470"/>
      <c r="C571" s="481"/>
      <c r="D571" s="482"/>
      <c r="E571" s="482"/>
      <c r="F571" s="483"/>
      <c r="G571" s="607" t="s">
        <v>7189</v>
      </c>
      <c r="H571" s="607"/>
      <c r="I571" s="607"/>
      <c r="J571" s="608"/>
      <c r="K571" s="135">
        <f>実績報告総括表!AJ1016</f>
        <v>0</v>
      </c>
      <c r="L571" s="135">
        <f>実績報告総括表!AQ1016</f>
        <v>0</v>
      </c>
      <c r="M571" s="131">
        <f>K571-L571</f>
        <v>0</v>
      </c>
      <c r="N571" s="131">
        <f>実績報告総括表!AX1016</f>
        <v>0</v>
      </c>
      <c r="O571" s="135">
        <f>ROUNDDOWN(MIN(M571:N571)*2/3,0)</f>
        <v>0</v>
      </c>
      <c r="P571" s="490"/>
      <c r="Q571" s="649"/>
      <c r="R571" s="637"/>
      <c r="S571" s="640"/>
      <c r="T571" s="643"/>
      <c r="U571" s="643"/>
      <c r="V571" s="646"/>
      <c r="W571" s="299"/>
      <c r="X571" s="300"/>
      <c r="Y571" s="300"/>
      <c r="Z571" s="300"/>
      <c r="AA571" s="300"/>
      <c r="AB571" s="300"/>
      <c r="AC571" s="300"/>
      <c r="AD571" s="300"/>
      <c r="AE571" s="301"/>
      <c r="AF571" s="300"/>
      <c r="AG571" s="300"/>
      <c r="AH571" s="300"/>
      <c r="AI571" s="300"/>
      <c r="AJ571" s="302"/>
      <c r="AK571" s="167"/>
      <c r="AL571" s="147">
        <v>9</v>
      </c>
    </row>
    <row r="572" spans="1:44" ht="13.5" hidden="1" customHeight="1" x14ac:dyDescent="0.15">
      <c r="A572" s="371"/>
      <c r="B572" s="470"/>
      <c r="C572" s="602"/>
      <c r="D572" s="603"/>
      <c r="E572" s="603"/>
      <c r="F572" s="604"/>
      <c r="G572" s="605" t="s">
        <v>7187</v>
      </c>
      <c r="H572" s="605"/>
      <c r="I572" s="605"/>
      <c r="J572" s="606"/>
      <c r="K572" s="132">
        <f>実績報告総括表!AJ1017</f>
        <v>0</v>
      </c>
      <c r="L572" s="132">
        <f>実績報告総括表!AQ1017</f>
        <v>0</v>
      </c>
      <c r="M572" s="132">
        <f>K572-L572</f>
        <v>0</v>
      </c>
      <c r="N572" s="132">
        <f>実績報告総括表!AX1017</f>
        <v>0</v>
      </c>
      <c r="O572" s="132">
        <f>ROUNDDOWN(MIN(M572:N572)*1/2,0)</f>
        <v>0</v>
      </c>
      <c r="P572" s="491"/>
      <c r="Q572" s="650"/>
      <c r="R572" s="638"/>
      <c r="S572" s="641"/>
      <c r="T572" s="644"/>
      <c r="U572" s="644"/>
      <c r="V572" s="647"/>
      <c r="W572" s="171" t="s">
        <v>7292</v>
      </c>
      <c r="X572" s="441">
        <f>SUM(実績報告総括表!R1009:R1028)</f>
        <v>0</v>
      </c>
      <c r="Y572" s="441"/>
      <c r="Z572" s="609" t="s">
        <v>7159</v>
      </c>
      <c r="AA572" s="609"/>
      <c r="AB572" s="440" t="s">
        <v>7178</v>
      </c>
      <c r="AC572" s="440"/>
      <c r="AD572" s="441">
        <f>SUM(実績報告総括表!S1009:S1028)</f>
        <v>0</v>
      </c>
      <c r="AE572" s="441"/>
      <c r="AF572" s="440" t="s">
        <v>7179</v>
      </c>
      <c r="AG572" s="440"/>
      <c r="AH572" s="441">
        <f>SUM(実績報告総括表!T1009:T1028)</f>
        <v>0</v>
      </c>
      <c r="AI572" s="441"/>
      <c r="AJ572" s="137" t="s">
        <v>7180</v>
      </c>
      <c r="AL572" s="147">
        <v>10</v>
      </c>
    </row>
    <row r="573" spans="1:44" ht="13.5" hidden="1" customHeight="1" x14ac:dyDescent="0.15">
      <c r="A573" s="371"/>
      <c r="B573" s="471"/>
      <c r="C573" s="525" t="s">
        <v>7230</v>
      </c>
      <c r="D573" s="526"/>
      <c r="E573" s="526"/>
      <c r="F573" s="527"/>
      <c r="G573" s="528" t="str">
        <f>実績報告総括表!AI1018</f>
        <v/>
      </c>
      <c r="H573" s="528"/>
      <c r="I573" s="528"/>
      <c r="J573" s="529"/>
      <c r="K573" s="134">
        <f>実績報告総括表!AJ1018</f>
        <v>0</v>
      </c>
      <c r="L573" s="134">
        <f>実績報告総括表!AQ1018</f>
        <v>0</v>
      </c>
      <c r="M573" s="136">
        <f>K573-L573</f>
        <v>0</v>
      </c>
      <c r="N573" s="134">
        <f>実績報告総括表!AX1018</f>
        <v>0</v>
      </c>
      <c r="O573" s="134">
        <f>IF(G573="連携コース",ROUNDDOWN(MIN(M573:N573)*2/3,0),ROUNDDOWN(MIN(M573:N573)*1/2,0))</f>
        <v>0</v>
      </c>
      <c r="P573" s="182"/>
      <c r="Q573" s="243">
        <f>IF(G573="連携コース",ROUNDDOWN(AD572*400000+AH572*200000+AE573*2/3,0),ROUNDDOWN(AD572*300000+AH572*150000+AE573*1/2,0))</f>
        <v>0</v>
      </c>
      <c r="R573" s="136">
        <f>MIN(O573:Q573)</f>
        <v>0</v>
      </c>
      <c r="S573" s="254"/>
      <c r="T573" s="182"/>
      <c r="U573" s="182"/>
      <c r="V573" s="234"/>
      <c r="W573" s="172" t="s">
        <v>7293</v>
      </c>
      <c r="X573" s="461">
        <f>SUM(実績報告総括表!U1009:U1028)</f>
        <v>0</v>
      </c>
      <c r="Y573" s="461"/>
      <c r="Z573" s="462" t="s">
        <v>7159</v>
      </c>
      <c r="AA573" s="462"/>
      <c r="AB573" s="463" t="s">
        <v>7191</v>
      </c>
      <c r="AC573" s="463"/>
      <c r="AD573" s="463"/>
      <c r="AE573" s="461">
        <f>SUM(実績報告総括表!V1009:V1028)</f>
        <v>0</v>
      </c>
      <c r="AF573" s="461"/>
      <c r="AG573" s="461"/>
      <c r="AH573" s="461"/>
      <c r="AI573" s="464" t="s">
        <v>7192</v>
      </c>
      <c r="AJ573" s="465"/>
      <c r="AL573" s="147">
        <v>11</v>
      </c>
    </row>
    <row r="574" spans="1:44" ht="13.5" hidden="1" customHeight="1" x14ac:dyDescent="0.15">
      <c r="A574" s="65"/>
      <c r="B574" s="469">
        <f>B563+1</f>
        <v>51</v>
      </c>
      <c r="C574" s="472" t="str">
        <f>IF(実績報告総括表!B1029="","",実績報告総括表!B1029)</f>
        <v/>
      </c>
      <c r="D574" s="472"/>
      <c r="E574" s="472"/>
      <c r="F574" s="472"/>
      <c r="G574" s="472"/>
      <c r="H574" s="472"/>
      <c r="I574" s="472"/>
      <c r="J574" s="473"/>
      <c r="K574" s="54">
        <f>K575+K580</f>
        <v>0</v>
      </c>
      <c r="L574" s="54">
        <f>L575+L580</f>
        <v>0</v>
      </c>
      <c r="M574" s="54">
        <f>M575+M580</f>
        <v>0</v>
      </c>
      <c r="N574" s="54">
        <f>N575+N580</f>
        <v>0</v>
      </c>
      <c r="O574" s="54">
        <f>O575+O580</f>
        <v>0</v>
      </c>
      <c r="P574" s="128"/>
      <c r="Q574" s="238"/>
      <c r="R574" s="247">
        <f>R575+R580</f>
        <v>0</v>
      </c>
      <c r="S574" s="226">
        <f>S575+S580</f>
        <v>0</v>
      </c>
      <c r="T574" s="247">
        <f>T575+T580</f>
        <v>0</v>
      </c>
      <c r="U574" s="247">
        <f>U575+U580</f>
        <v>0</v>
      </c>
      <c r="V574" s="226">
        <f>V575+V580</f>
        <v>0</v>
      </c>
      <c r="W574" s="474"/>
      <c r="X574" s="475"/>
      <c r="Y574" s="475"/>
      <c r="Z574" s="475"/>
      <c r="AA574" s="475"/>
      <c r="AB574" s="475"/>
      <c r="AC574" s="475"/>
      <c r="AD574" s="475"/>
      <c r="AE574" s="475"/>
      <c r="AF574" s="475"/>
      <c r="AG574" s="475"/>
      <c r="AH574" s="475"/>
      <c r="AI574" s="475"/>
      <c r="AJ574" s="476"/>
      <c r="AL574" s="147">
        <v>1</v>
      </c>
    </row>
    <row r="575" spans="1:44" ht="13.5" hidden="1" customHeight="1" x14ac:dyDescent="0.15">
      <c r="A575" s="56"/>
      <c r="B575" s="470"/>
      <c r="C575" s="477" t="s">
        <v>7204</v>
      </c>
      <c r="D575" s="472"/>
      <c r="E575" s="472"/>
      <c r="F575" s="472"/>
      <c r="G575" s="472"/>
      <c r="H575" s="472"/>
      <c r="I575" s="472"/>
      <c r="J575" s="473"/>
      <c r="K575" s="57">
        <f>SUM(K576:K579)</f>
        <v>0</v>
      </c>
      <c r="L575" s="57">
        <f>SUM(L576:L579)</f>
        <v>0</v>
      </c>
      <c r="M575" s="57">
        <f>SUM(M576:M579)</f>
        <v>0</v>
      </c>
      <c r="N575" s="57">
        <f>SUM(N576:N579)</f>
        <v>0</v>
      </c>
      <c r="O575" s="57">
        <f>SUM(O576:O579)</f>
        <v>0</v>
      </c>
      <c r="P575" s="126"/>
      <c r="Q575" s="239"/>
      <c r="R575" s="57">
        <f>ROUNDDOWN(SUM(R576:R579),-3)</f>
        <v>0</v>
      </c>
      <c r="S575" s="228">
        <f>所要額調!R575</f>
        <v>0</v>
      </c>
      <c r="T575" s="306">
        <v>0</v>
      </c>
      <c r="U575" s="57">
        <f>MIN(R575:S575)</f>
        <v>0</v>
      </c>
      <c r="V575" s="230">
        <f>U575-T575</f>
        <v>0</v>
      </c>
      <c r="W575" s="295"/>
      <c r="X575" s="296"/>
      <c r="Y575" s="296"/>
      <c r="Z575" s="296"/>
      <c r="AA575" s="296"/>
      <c r="AB575" s="296"/>
      <c r="AC575" s="296"/>
      <c r="AD575" s="296"/>
      <c r="AE575" s="297"/>
      <c r="AF575" s="296"/>
      <c r="AG575" s="296"/>
      <c r="AH575" s="296"/>
      <c r="AI575" s="296"/>
      <c r="AJ575" s="298"/>
      <c r="AK575" s="167"/>
      <c r="AL575" s="147">
        <v>2</v>
      </c>
    </row>
    <row r="576" spans="1:44" ht="13.5" hidden="1" customHeight="1" x14ac:dyDescent="0.15">
      <c r="A576" s="56"/>
      <c r="B576" s="470"/>
      <c r="C576" s="478" t="s">
        <v>7188</v>
      </c>
      <c r="D576" s="479"/>
      <c r="E576" s="479"/>
      <c r="F576" s="480"/>
      <c r="G576" s="487" t="s">
        <v>7193</v>
      </c>
      <c r="H576" s="487"/>
      <c r="I576" s="487"/>
      <c r="J576" s="488"/>
      <c r="K576" s="130">
        <f>実績報告総括表!AJ1030</f>
        <v>0</v>
      </c>
      <c r="L576" s="130">
        <f>実績報告総括表!AQ1030</f>
        <v>0</v>
      </c>
      <c r="M576" s="130">
        <f>K576-L576</f>
        <v>0</v>
      </c>
      <c r="N576" s="130">
        <f>実績報告総括表!AX1030</f>
        <v>0</v>
      </c>
      <c r="O576" s="133">
        <f>ROUNDDOWN(MIN(M576:N576)*3/4,0)</f>
        <v>0</v>
      </c>
      <c r="P576" s="489">
        <f>SUM(O576:O578)</f>
        <v>0</v>
      </c>
      <c r="Q576" s="648">
        <f>IFERROR(VLOOKUP(実績報告総括表!C1029,リンク先!$C$6:$D$8,2,FALSE),0)</f>
        <v>0</v>
      </c>
      <c r="R576" s="636">
        <f>MIN(P576:Q578)</f>
        <v>0</v>
      </c>
      <c r="S576" s="639"/>
      <c r="T576" s="642"/>
      <c r="U576" s="642"/>
      <c r="V576" s="645"/>
      <c r="W576" s="299"/>
      <c r="X576" s="300"/>
      <c r="Y576" s="300"/>
      <c r="Z576" s="300"/>
      <c r="AA576" s="300"/>
      <c r="AB576" s="300"/>
      <c r="AC576" s="300"/>
      <c r="AD576" s="300"/>
      <c r="AE576" s="301"/>
      <c r="AF576" s="300"/>
      <c r="AG576" s="300"/>
      <c r="AH576" s="300"/>
      <c r="AI576" s="300"/>
      <c r="AJ576" s="302"/>
      <c r="AK576" s="167"/>
      <c r="AL576" s="147">
        <v>3</v>
      </c>
    </row>
    <row r="577" spans="1:44" ht="13.5" hidden="1" customHeight="1" x14ac:dyDescent="0.15">
      <c r="A577" s="371"/>
      <c r="B577" s="470"/>
      <c r="C577" s="481"/>
      <c r="D577" s="482"/>
      <c r="E577" s="482"/>
      <c r="F577" s="483"/>
      <c r="G577" s="500" t="s">
        <v>7261</v>
      </c>
      <c r="H577" s="500"/>
      <c r="I577" s="500"/>
      <c r="J577" s="501"/>
      <c r="K577" s="131">
        <f>実績報告総括表!AJ1031</f>
        <v>0</v>
      </c>
      <c r="L577" s="131">
        <f>実績報告総括表!AQ1031</f>
        <v>0</v>
      </c>
      <c r="M577" s="131">
        <f>K577-L577</f>
        <v>0</v>
      </c>
      <c r="N577" s="131">
        <f>実績報告総括表!AX1031</f>
        <v>0</v>
      </c>
      <c r="O577" s="131">
        <f>ROUNDDOWN(MIN(M577:N577)*2/3,0)</f>
        <v>0</v>
      </c>
      <c r="P577" s="490"/>
      <c r="Q577" s="649"/>
      <c r="R577" s="637"/>
      <c r="S577" s="640"/>
      <c r="T577" s="643"/>
      <c r="U577" s="643"/>
      <c r="V577" s="646"/>
      <c r="W577" s="299"/>
      <c r="X577" s="300"/>
      <c r="Y577" s="300"/>
      <c r="Z577" s="300"/>
      <c r="AA577" s="300"/>
      <c r="AB577" s="300"/>
      <c r="AC577" s="300"/>
      <c r="AD577" s="300"/>
      <c r="AE577" s="301"/>
      <c r="AF577" s="300"/>
      <c r="AG577" s="300"/>
      <c r="AH577" s="300"/>
      <c r="AI577" s="300"/>
      <c r="AJ577" s="302"/>
      <c r="AL577" s="147">
        <v>4</v>
      </c>
      <c r="AQ577" s="169"/>
    </row>
    <row r="578" spans="1:44" ht="13.5" hidden="1" customHeight="1" x14ac:dyDescent="0.15">
      <c r="A578" s="56"/>
      <c r="B578" s="470"/>
      <c r="C578" s="484"/>
      <c r="D578" s="485"/>
      <c r="E578" s="485"/>
      <c r="F578" s="486"/>
      <c r="G578" s="503" t="s">
        <v>7187</v>
      </c>
      <c r="H578" s="503"/>
      <c r="I578" s="503"/>
      <c r="J578" s="504"/>
      <c r="K578" s="132">
        <f>実績報告総括表!AJ1032</f>
        <v>0</v>
      </c>
      <c r="L578" s="132">
        <f>実績報告総括表!AQ1032</f>
        <v>0</v>
      </c>
      <c r="M578" s="132">
        <f>K578-L578</f>
        <v>0</v>
      </c>
      <c r="N578" s="132">
        <f>実績報告総括表!AX1032</f>
        <v>0</v>
      </c>
      <c r="O578" s="132">
        <f>ROUNDDOWN(MIN(M578:N578)*1/2,0)</f>
        <v>0</v>
      </c>
      <c r="P578" s="491"/>
      <c r="Q578" s="650"/>
      <c r="R578" s="638"/>
      <c r="S578" s="641"/>
      <c r="T578" s="644"/>
      <c r="U578" s="644"/>
      <c r="V578" s="647"/>
      <c r="W578" s="299"/>
      <c r="X578" s="300"/>
      <c r="Y578" s="300"/>
      <c r="Z578" s="300"/>
      <c r="AA578" s="300"/>
      <c r="AB578" s="300"/>
      <c r="AC578" s="300"/>
      <c r="AD578" s="300"/>
      <c r="AE578" s="301"/>
      <c r="AF578" s="300"/>
      <c r="AG578" s="300"/>
      <c r="AH578" s="300"/>
      <c r="AI578" s="300"/>
      <c r="AJ578" s="302"/>
      <c r="AK578" s="167"/>
      <c r="AL578" s="147">
        <v>5</v>
      </c>
    </row>
    <row r="579" spans="1:44" ht="13.5" hidden="1" customHeight="1" x14ac:dyDescent="0.15">
      <c r="A579" s="56"/>
      <c r="B579" s="470"/>
      <c r="C579" s="525" t="s">
        <v>7230</v>
      </c>
      <c r="D579" s="526"/>
      <c r="E579" s="526"/>
      <c r="F579" s="527"/>
      <c r="G579" s="528" t="str">
        <f>実績報告総括表!AI1033</f>
        <v/>
      </c>
      <c r="H579" s="528"/>
      <c r="I579" s="528"/>
      <c r="J579" s="529"/>
      <c r="K579" s="132">
        <f>実績報告総括表!AJ1033</f>
        <v>0</v>
      </c>
      <c r="L579" s="132">
        <f>実績報告総括表!AQ1033</f>
        <v>0</v>
      </c>
      <c r="M579" s="132">
        <f>K579-L579</f>
        <v>0</v>
      </c>
      <c r="N579" s="132">
        <f>実績報告総括表!AX1033</f>
        <v>0</v>
      </c>
      <c r="O579" s="132">
        <f>IF(G579="連携コース",ROUNDDOWN(MIN(M579:N579)*2/3,0),ROUNDDOWN(MIN(M579:N579)*1/2,0))</f>
        <v>0</v>
      </c>
      <c r="P579" s="181"/>
      <c r="Q579" s="372">
        <f>IF(G579="連携コース",ROUNDDOWN(AD583*400000+AH583*200000+AE584*2/3,0),ROUNDDOWN(AD583*300000+AH583*150000+AE584*1/2,0))</f>
        <v>0</v>
      </c>
      <c r="R579" s="373">
        <f>MIN(O579:Q579)</f>
        <v>0</v>
      </c>
      <c r="S579" s="253"/>
      <c r="T579" s="259"/>
      <c r="U579" s="259"/>
      <c r="V579" s="233"/>
      <c r="W579" s="299"/>
      <c r="X579" s="300"/>
      <c r="Y579" s="300"/>
      <c r="Z579" s="300"/>
      <c r="AA579" s="300"/>
      <c r="AB579" s="300"/>
      <c r="AC579" s="300"/>
      <c r="AD579" s="300"/>
      <c r="AE579" s="301"/>
      <c r="AF579" s="300"/>
      <c r="AG579" s="300"/>
      <c r="AH579" s="300"/>
      <c r="AI579" s="300"/>
      <c r="AJ579" s="302"/>
      <c r="AK579" s="167"/>
      <c r="AL579" s="147">
        <v>6</v>
      </c>
    </row>
    <row r="580" spans="1:44" ht="13.5" hidden="1" customHeight="1" x14ac:dyDescent="0.15">
      <c r="A580" s="56"/>
      <c r="B580" s="470"/>
      <c r="C580" s="530" t="s">
        <v>7209</v>
      </c>
      <c r="D580" s="531"/>
      <c r="E580" s="531"/>
      <c r="F580" s="531"/>
      <c r="G580" s="531"/>
      <c r="H580" s="531"/>
      <c r="I580" s="531"/>
      <c r="J580" s="532"/>
      <c r="K580" s="134">
        <f>SUM(K581:K584)</f>
        <v>0</v>
      </c>
      <c r="L580" s="134">
        <f>SUM(L581:L584)</f>
        <v>0</v>
      </c>
      <c r="M580" s="134">
        <f>SUM(M581:M584)</f>
        <v>0</v>
      </c>
      <c r="N580" s="134">
        <f>SUM(N581:N584)</f>
        <v>0</v>
      </c>
      <c r="O580" s="134">
        <f>SUM(O581:O584)</f>
        <v>0</v>
      </c>
      <c r="P580" s="182"/>
      <c r="Q580" s="242"/>
      <c r="R580" s="136">
        <f>ROUNDDOWN(SUM(R581:R584),-3)</f>
        <v>0</v>
      </c>
      <c r="S580" s="228">
        <f>所要額調!R580</f>
        <v>0</v>
      </c>
      <c r="T580" s="306">
        <v>0</v>
      </c>
      <c r="U580" s="57">
        <f>MIN(R580:S580)</f>
        <v>0</v>
      </c>
      <c r="V580" s="230">
        <f>U580-T580</f>
        <v>0</v>
      </c>
      <c r="W580" s="299"/>
      <c r="X580" s="300"/>
      <c r="Y580" s="300"/>
      <c r="Z580" s="300"/>
      <c r="AA580" s="300"/>
      <c r="AB580" s="300"/>
      <c r="AC580" s="300"/>
      <c r="AD580" s="300"/>
      <c r="AE580" s="301"/>
      <c r="AF580" s="300"/>
      <c r="AG580" s="300"/>
      <c r="AH580" s="300"/>
      <c r="AI580" s="300"/>
      <c r="AJ580" s="302"/>
      <c r="AL580" s="147">
        <v>7</v>
      </c>
    </row>
    <row r="581" spans="1:44" ht="13.5" hidden="1" customHeight="1" x14ac:dyDescent="0.15">
      <c r="A581" s="371"/>
      <c r="B581" s="470"/>
      <c r="C581" s="478" t="s">
        <v>7188</v>
      </c>
      <c r="D581" s="479"/>
      <c r="E581" s="479"/>
      <c r="F581" s="480"/>
      <c r="G581" s="487" t="s">
        <v>7193</v>
      </c>
      <c r="H581" s="487"/>
      <c r="I581" s="487"/>
      <c r="J581" s="488"/>
      <c r="K581" s="131">
        <f>実績報告総括表!AJ1035</f>
        <v>0</v>
      </c>
      <c r="L581" s="131">
        <f>実績報告総括表!AQ1035</f>
        <v>0</v>
      </c>
      <c r="M581" s="131">
        <f>K581-L581</f>
        <v>0</v>
      </c>
      <c r="N581" s="131">
        <f>実績報告総括表!AX1035</f>
        <v>0</v>
      </c>
      <c r="O581" s="131">
        <f>ROUNDDOWN(MIN(M581:N581)*3/4,0)</f>
        <v>0</v>
      </c>
      <c r="P581" s="489">
        <f>SUM(O581:O583)</f>
        <v>0</v>
      </c>
      <c r="Q581" s="648">
        <f>IFERROR(VLOOKUP(実績報告総括表!C1029,リンク先!$C$3:$D$5,2,FALSE),0)</f>
        <v>0</v>
      </c>
      <c r="R581" s="636">
        <f>MIN(P581:Q583)</f>
        <v>0</v>
      </c>
      <c r="S581" s="639"/>
      <c r="T581" s="642"/>
      <c r="U581" s="642"/>
      <c r="V581" s="645"/>
      <c r="W581" s="299"/>
      <c r="X581" s="300"/>
      <c r="Y581" s="300"/>
      <c r="Z581" s="300"/>
      <c r="AA581" s="300"/>
      <c r="AB581" s="300"/>
      <c r="AC581" s="300"/>
      <c r="AD581" s="300"/>
      <c r="AE581" s="301"/>
      <c r="AF581" s="300"/>
      <c r="AG581" s="300"/>
      <c r="AH581" s="300"/>
      <c r="AI581" s="300"/>
      <c r="AJ581" s="302"/>
      <c r="AL581" s="147">
        <v>8</v>
      </c>
      <c r="AR581" s="170"/>
    </row>
    <row r="582" spans="1:44" ht="13.5" hidden="1" customHeight="1" x14ac:dyDescent="0.15">
      <c r="A582" s="371"/>
      <c r="B582" s="470"/>
      <c r="C582" s="481"/>
      <c r="D582" s="482"/>
      <c r="E582" s="482"/>
      <c r="F582" s="483"/>
      <c r="G582" s="607" t="s">
        <v>7189</v>
      </c>
      <c r="H582" s="607"/>
      <c r="I582" s="607"/>
      <c r="J582" s="608"/>
      <c r="K582" s="135">
        <f>実績報告総括表!AJ1036</f>
        <v>0</v>
      </c>
      <c r="L582" s="135">
        <f>実績報告総括表!AQ1036</f>
        <v>0</v>
      </c>
      <c r="M582" s="131">
        <f>K582-L582</f>
        <v>0</v>
      </c>
      <c r="N582" s="131">
        <f>実績報告総括表!AX1036</f>
        <v>0</v>
      </c>
      <c r="O582" s="135">
        <f>ROUNDDOWN(MIN(M582:N582)*2/3,0)</f>
        <v>0</v>
      </c>
      <c r="P582" s="490"/>
      <c r="Q582" s="649"/>
      <c r="R582" s="637"/>
      <c r="S582" s="640"/>
      <c r="T582" s="643"/>
      <c r="U582" s="643"/>
      <c r="V582" s="646"/>
      <c r="W582" s="299"/>
      <c r="X582" s="300"/>
      <c r="Y582" s="300"/>
      <c r="Z582" s="300"/>
      <c r="AA582" s="300"/>
      <c r="AB582" s="300"/>
      <c r="AC582" s="300"/>
      <c r="AD582" s="300"/>
      <c r="AE582" s="301"/>
      <c r="AF582" s="300"/>
      <c r="AG582" s="300"/>
      <c r="AH582" s="300"/>
      <c r="AI582" s="300"/>
      <c r="AJ582" s="302"/>
      <c r="AK582" s="167"/>
      <c r="AL582" s="147">
        <v>9</v>
      </c>
    </row>
    <row r="583" spans="1:44" ht="13.5" hidden="1" customHeight="1" x14ac:dyDescent="0.15">
      <c r="A583" s="371"/>
      <c r="B583" s="470"/>
      <c r="C583" s="602"/>
      <c r="D583" s="603"/>
      <c r="E583" s="603"/>
      <c r="F583" s="604"/>
      <c r="G583" s="605" t="s">
        <v>7187</v>
      </c>
      <c r="H583" s="605"/>
      <c r="I583" s="605"/>
      <c r="J583" s="606"/>
      <c r="K583" s="132">
        <f>実績報告総括表!AJ1037</f>
        <v>0</v>
      </c>
      <c r="L583" s="132">
        <f>実績報告総括表!AQ1037</f>
        <v>0</v>
      </c>
      <c r="M583" s="132">
        <f>K583-L583</f>
        <v>0</v>
      </c>
      <c r="N583" s="132">
        <f>実績報告総括表!AX1037</f>
        <v>0</v>
      </c>
      <c r="O583" s="132">
        <f>ROUNDDOWN(MIN(M583:N583)*1/2,0)</f>
        <v>0</v>
      </c>
      <c r="P583" s="491"/>
      <c r="Q583" s="650"/>
      <c r="R583" s="638"/>
      <c r="S583" s="641"/>
      <c r="T583" s="644"/>
      <c r="U583" s="644"/>
      <c r="V583" s="647"/>
      <c r="W583" s="171" t="s">
        <v>7292</v>
      </c>
      <c r="X583" s="441">
        <f>SUM(実績報告総括表!R1029:R1048)</f>
        <v>0</v>
      </c>
      <c r="Y583" s="441"/>
      <c r="Z583" s="609" t="s">
        <v>7159</v>
      </c>
      <c r="AA583" s="609"/>
      <c r="AB583" s="440" t="s">
        <v>7178</v>
      </c>
      <c r="AC583" s="440"/>
      <c r="AD583" s="441">
        <f>SUM(実績報告総括表!S1029:S1048)</f>
        <v>0</v>
      </c>
      <c r="AE583" s="441"/>
      <c r="AF583" s="440" t="s">
        <v>7179</v>
      </c>
      <c r="AG583" s="440"/>
      <c r="AH583" s="441">
        <f>SUM(実績報告総括表!T1029:T1048)</f>
        <v>0</v>
      </c>
      <c r="AI583" s="441"/>
      <c r="AJ583" s="137" t="s">
        <v>7180</v>
      </c>
      <c r="AL583" s="147">
        <v>10</v>
      </c>
    </row>
    <row r="584" spans="1:44" ht="13.5" hidden="1" customHeight="1" x14ac:dyDescent="0.15">
      <c r="A584" s="371"/>
      <c r="B584" s="471"/>
      <c r="C584" s="525" t="s">
        <v>7230</v>
      </c>
      <c r="D584" s="526"/>
      <c r="E584" s="526"/>
      <c r="F584" s="527"/>
      <c r="G584" s="528" t="str">
        <f>実績報告総括表!AI1038</f>
        <v/>
      </c>
      <c r="H584" s="528"/>
      <c r="I584" s="528"/>
      <c r="J584" s="529"/>
      <c r="K584" s="134">
        <f>実績報告総括表!AJ1038</f>
        <v>0</v>
      </c>
      <c r="L584" s="134">
        <f>実績報告総括表!AQ1038</f>
        <v>0</v>
      </c>
      <c r="M584" s="136">
        <f>K584-L584</f>
        <v>0</v>
      </c>
      <c r="N584" s="134">
        <f>実績報告総括表!AX1038</f>
        <v>0</v>
      </c>
      <c r="O584" s="134">
        <f>IF(G584="連携コース",ROUNDDOWN(MIN(M584:N584)*2/3,0),ROUNDDOWN(MIN(M584:N584)*1/2,0))</f>
        <v>0</v>
      </c>
      <c r="P584" s="182"/>
      <c r="Q584" s="243">
        <f>IF(G584="連携コース",ROUNDDOWN(AD583*400000+AH583*200000+AE584*2/3,0),ROUNDDOWN(AD583*300000+AH583*150000+AE584*1/2,0))</f>
        <v>0</v>
      </c>
      <c r="R584" s="136">
        <f>MIN(O584:Q584)</f>
        <v>0</v>
      </c>
      <c r="S584" s="254"/>
      <c r="T584" s="182"/>
      <c r="U584" s="182"/>
      <c r="V584" s="234"/>
      <c r="W584" s="172" t="s">
        <v>7293</v>
      </c>
      <c r="X584" s="461">
        <f>SUM(実績報告総括表!U1029:U1048)</f>
        <v>0</v>
      </c>
      <c r="Y584" s="461"/>
      <c r="Z584" s="462" t="s">
        <v>7159</v>
      </c>
      <c r="AA584" s="462"/>
      <c r="AB584" s="463" t="s">
        <v>7191</v>
      </c>
      <c r="AC584" s="463"/>
      <c r="AD584" s="463"/>
      <c r="AE584" s="461">
        <f>SUM(実績報告総括表!V1029:V1048)</f>
        <v>0</v>
      </c>
      <c r="AF584" s="461"/>
      <c r="AG584" s="461"/>
      <c r="AH584" s="461"/>
      <c r="AI584" s="464" t="s">
        <v>7192</v>
      </c>
      <c r="AJ584" s="465"/>
      <c r="AL584" s="147">
        <v>11</v>
      </c>
    </row>
    <row r="585" spans="1:44" ht="13.5" hidden="1" customHeight="1" x14ac:dyDescent="0.15">
      <c r="A585" s="65"/>
      <c r="B585" s="469">
        <f>B574+1</f>
        <v>52</v>
      </c>
      <c r="C585" s="472" t="str">
        <f>IF(実績報告総括表!B1049="","",実績報告総括表!B1049)</f>
        <v/>
      </c>
      <c r="D585" s="472"/>
      <c r="E585" s="472"/>
      <c r="F585" s="472"/>
      <c r="G585" s="472"/>
      <c r="H585" s="472"/>
      <c r="I585" s="472"/>
      <c r="J585" s="473"/>
      <c r="K585" s="54">
        <f>K586+K591</f>
        <v>0</v>
      </c>
      <c r="L585" s="54">
        <f>L586+L591</f>
        <v>0</v>
      </c>
      <c r="M585" s="54">
        <f>M586+M591</f>
        <v>0</v>
      </c>
      <c r="N585" s="54">
        <f>N586+N591</f>
        <v>0</v>
      </c>
      <c r="O585" s="54">
        <f>O586+O591</f>
        <v>0</v>
      </c>
      <c r="P585" s="128"/>
      <c r="Q585" s="238"/>
      <c r="R585" s="247">
        <f>R586+R591</f>
        <v>0</v>
      </c>
      <c r="S585" s="226">
        <f>S586+S591</f>
        <v>0</v>
      </c>
      <c r="T585" s="247">
        <f>T586+T591</f>
        <v>0</v>
      </c>
      <c r="U585" s="247">
        <f>U586+U591</f>
        <v>0</v>
      </c>
      <c r="V585" s="226">
        <f>V586+V591</f>
        <v>0</v>
      </c>
      <c r="W585" s="474"/>
      <c r="X585" s="475"/>
      <c r="Y585" s="475"/>
      <c r="Z585" s="475"/>
      <c r="AA585" s="475"/>
      <c r="AB585" s="475"/>
      <c r="AC585" s="475"/>
      <c r="AD585" s="475"/>
      <c r="AE585" s="475"/>
      <c r="AF585" s="475"/>
      <c r="AG585" s="475"/>
      <c r="AH585" s="475"/>
      <c r="AI585" s="475"/>
      <c r="AJ585" s="476"/>
      <c r="AL585" s="147">
        <v>1</v>
      </c>
    </row>
    <row r="586" spans="1:44" ht="13.5" hidden="1" customHeight="1" x14ac:dyDescent="0.15">
      <c r="A586" s="56"/>
      <c r="B586" s="470"/>
      <c r="C586" s="477" t="s">
        <v>7204</v>
      </c>
      <c r="D586" s="472"/>
      <c r="E586" s="472"/>
      <c r="F586" s="472"/>
      <c r="G586" s="472"/>
      <c r="H586" s="472"/>
      <c r="I586" s="472"/>
      <c r="J586" s="473"/>
      <c r="K586" s="57">
        <f>SUM(K587:K590)</f>
        <v>0</v>
      </c>
      <c r="L586" s="57">
        <f>SUM(L587:L590)</f>
        <v>0</v>
      </c>
      <c r="M586" s="57">
        <f>SUM(M587:M590)</f>
        <v>0</v>
      </c>
      <c r="N586" s="57">
        <f>SUM(N587:N590)</f>
        <v>0</v>
      </c>
      <c r="O586" s="57">
        <f>SUM(O587:O590)</f>
        <v>0</v>
      </c>
      <c r="P586" s="126"/>
      <c r="Q586" s="239"/>
      <c r="R586" s="57">
        <f>ROUNDDOWN(SUM(R587:R590),-3)</f>
        <v>0</v>
      </c>
      <c r="S586" s="228">
        <f>所要額調!R586</f>
        <v>0</v>
      </c>
      <c r="T586" s="306">
        <v>0</v>
      </c>
      <c r="U586" s="57">
        <f>MIN(R586:S586)</f>
        <v>0</v>
      </c>
      <c r="V586" s="230">
        <f>U586-T586</f>
        <v>0</v>
      </c>
      <c r="W586" s="295"/>
      <c r="X586" s="296"/>
      <c r="Y586" s="296"/>
      <c r="Z586" s="296"/>
      <c r="AA586" s="296"/>
      <c r="AB586" s="296"/>
      <c r="AC586" s="296"/>
      <c r="AD586" s="296"/>
      <c r="AE586" s="297"/>
      <c r="AF586" s="296"/>
      <c r="AG586" s="296"/>
      <c r="AH586" s="296"/>
      <c r="AI586" s="296"/>
      <c r="AJ586" s="298"/>
      <c r="AK586" s="167"/>
      <c r="AL586" s="147">
        <v>2</v>
      </c>
    </row>
    <row r="587" spans="1:44" ht="13.5" hidden="1" customHeight="1" x14ac:dyDescent="0.15">
      <c r="A587" s="56"/>
      <c r="B587" s="470"/>
      <c r="C587" s="478" t="s">
        <v>7188</v>
      </c>
      <c r="D587" s="479"/>
      <c r="E587" s="479"/>
      <c r="F587" s="480"/>
      <c r="G587" s="487" t="s">
        <v>7193</v>
      </c>
      <c r="H587" s="487"/>
      <c r="I587" s="487"/>
      <c r="J587" s="488"/>
      <c r="K587" s="130">
        <f>実績報告総括表!AJ1050</f>
        <v>0</v>
      </c>
      <c r="L587" s="130">
        <f>実績報告総括表!AQ1050</f>
        <v>0</v>
      </c>
      <c r="M587" s="130">
        <f>K587-L587</f>
        <v>0</v>
      </c>
      <c r="N587" s="130">
        <f>実績報告総括表!AX1050</f>
        <v>0</v>
      </c>
      <c r="O587" s="133">
        <f>ROUNDDOWN(MIN(M587:N587)*3/4,0)</f>
        <v>0</v>
      </c>
      <c r="P587" s="489">
        <f>SUM(O587:O589)</f>
        <v>0</v>
      </c>
      <c r="Q587" s="648">
        <f>IFERROR(VLOOKUP(実績報告総括表!C1049,リンク先!$C$6:$D$8,2,FALSE),0)</f>
        <v>0</v>
      </c>
      <c r="R587" s="636">
        <f>MIN(P587:Q589)</f>
        <v>0</v>
      </c>
      <c r="S587" s="639"/>
      <c r="T587" s="642"/>
      <c r="U587" s="642"/>
      <c r="V587" s="645"/>
      <c r="W587" s="299"/>
      <c r="X587" s="300"/>
      <c r="Y587" s="300"/>
      <c r="Z587" s="300"/>
      <c r="AA587" s="300"/>
      <c r="AB587" s="300"/>
      <c r="AC587" s="300"/>
      <c r="AD587" s="300"/>
      <c r="AE587" s="301"/>
      <c r="AF587" s="300"/>
      <c r="AG587" s="300"/>
      <c r="AH587" s="300"/>
      <c r="AI587" s="300"/>
      <c r="AJ587" s="302"/>
      <c r="AK587" s="167"/>
      <c r="AL587" s="147">
        <v>3</v>
      </c>
    </row>
    <row r="588" spans="1:44" ht="13.5" hidden="1" customHeight="1" x14ac:dyDescent="0.15">
      <c r="A588" s="371"/>
      <c r="B588" s="470"/>
      <c r="C588" s="481"/>
      <c r="D588" s="482"/>
      <c r="E588" s="482"/>
      <c r="F588" s="483"/>
      <c r="G588" s="500" t="s">
        <v>7261</v>
      </c>
      <c r="H588" s="500"/>
      <c r="I588" s="500"/>
      <c r="J588" s="501"/>
      <c r="K588" s="131">
        <f>実績報告総括表!AJ1051</f>
        <v>0</v>
      </c>
      <c r="L588" s="131">
        <f>実績報告総括表!AQ1051</f>
        <v>0</v>
      </c>
      <c r="M588" s="131">
        <f>K588-L588</f>
        <v>0</v>
      </c>
      <c r="N588" s="131">
        <f>実績報告総括表!AX1051</f>
        <v>0</v>
      </c>
      <c r="O588" s="131">
        <f>ROUNDDOWN(MIN(M588:N588)*2/3,0)</f>
        <v>0</v>
      </c>
      <c r="P588" s="490"/>
      <c r="Q588" s="649"/>
      <c r="R588" s="637"/>
      <c r="S588" s="640"/>
      <c r="T588" s="643"/>
      <c r="U588" s="643"/>
      <c r="V588" s="646"/>
      <c r="W588" s="299"/>
      <c r="X588" s="300"/>
      <c r="Y588" s="300"/>
      <c r="Z588" s="300"/>
      <c r="AA588" s="300"/>
      <c r="AB588" s="300"/>
      <c r="AC588" s="300"/>
      <c r="AD588" s="300"/>
      <c r="AE588" s="301"/>
      <c r="AF588" s="300"/>
      <c r="AG588" s="300"/>
      <c r="AH588" s="300"/>
      <c r="AI588" s="300"/>
      <c r="AJ588" s="302"/>
      <c r="AL588" s="147">
        <v>4</v>
      </c>
      <c r="AQ588" s="169"/>
    </row>
    <row r="589" spans="1:44" ht="13.5" hidden="1" customHeight="1" x14ac:dyDescent="0.15">
      <c r="A589" s="56"/>
      <c r="B589" s="470"/>
      <c r="C589" s="484"/>
      <c r="D589" s="485"/>
      <c r="E589" s="485"/>
      <c r="F589" s="486"/>
      <c r="G589" s="503" t="s">
        <v>7187</v>
      </c>
      <c r="H589" s="503"/>
      <c r="I589" s="503"/>
      <c r="J589" s="504"/>
      <c r="K589" s="132">
        <f>実績報告総括表!AJ1052</f>
        <v>0</v>
      </c>
      <c r="L589" s="132">
        <f>実績報告総括表!AQ1052</f>
        <v>0</v>
      </c>
      <c r="M589" s="132">
        <f>K589-L589</f>
        <v>0</v>
      </c>
      <c r="N589" s="132">
        <f>実績報告総括表!AX1052</f>
        <v>0</v>
      </c>
      <c r="O589" s="132">
        <f>ROUNDDOWN(MIN(M589:N589)*1/2,0)</f>
        <v>0</v>
      </c>
      <c r="P589" s="491"/>
      <c r="Q589" s="650"/>
      <c r="R589" s="638"/>
      <c r="S589" s="641"/>
      <c r="T589" s="644"/>
      <c r="U589" s="644"/>
      <c r="V589" s="647"/>
      <c r="W589" s="299"/>
      <c r="X589" s="300"/>
      <c r="Y589" s="300"/>
      <c r="Z589" s="300"/>
      <c r="AA589" s="300"/>
      <c r="AB589" s="300"/>
      <c r="AC589" s="300"/>
      <c r="AD589" s="300"/>
      <c r="AE589" s="301"/>
      <c r="AF589" s="300"/>
      <c r="AG589" s="300"/>
      <c r="AH589" s="300"/>
      <c r="AI589" s="300"/>
      <c r="AJ589" s="302"/>
      <c r="AK589" s="167"/>
      <c r="AL589" s="147">
        <v>5</v>
      </c>
    </row>
    <row r="590" spans="1:44" ht="13.5" hidden="1" customHeight="1" x14ac:dyDescent="0.15">
      <c r="A590" s="56"/>
      <c r="B590" s="470"/>
      <c r="C590" s="525" t="s">
        <v>7230</v>
      </c>
      <c r="D590" s="526"/>
      <c r="E590" s="526"/>
      <c r="F590" s="527"/>
      <c r="G590" s="528" t="str">
        <f>実績報告総括表!AI1053</f>
        <v/>
      </c>
      <c r="H590" s="528"/>
      <c r="I590" s="528"/>
      <c r="J590" s="529"/>
      <c r="K590" s="132">
        <f>実績報告総括表!AJ1053</f>
        <v>0</v>
      </c>
      <c r="L590" s="132">
        <f>実績報告総括表!AQ1053</f>
        <v>0</v>
      </c>
      <c r="M590" s="132">
        <f>K590-L590</f>
        <v>0</v>
      </c>
      <c r="N590" s="132">
        <f>実績報告総括表!AX1053</f>
        <v>0</v>
      </c>
      <c r="O590" s="132">
        <f>IF(G590="連携コース",ROUNDDOWN(MIN(M590:N590)*2/3,0),ROUNDDOWN(MIN(M590:N590)*1/2,0))</f>
        <v>0</v>
      </c>
      <c r="P590" s="181"/>
      <c r="Q590" s="372">
        <f>IF(G590="連携コース",ROUNDDOWN(AD594*400000+AH594*200000+AE595*2/3,0),ROUNDDOWN(AD594*300000+AH594*150000+AE595*1/2,0))</f>
        <v>0</v>
      </c>
      <c r="R590" s="373">
        <f>MIN(O590:Q590)</f>
        <v>0</v>
      </c>
      <c r="S590" s="253"/>
      <c r="T590" s="259"/>
      <c r="U590" s="259"/>
      <c r="V590" s="233"/>
      <c r="W590" s="299"/>
      <c r="X590" s="300"/>
      <c r="Y590" s="300"/>
      <c r="Z590" s="300"/>
      <c r="AA590" s="300"/>
      <c r="AB590" s="300"/>
      <c r="AC590" s="300"/>
      <c r="AD590" s="300"/>
      <c r="AE590" s="301"/>
      <c r="AF590" s="300"/>
      <c r="AG590" s="300"/>
      <c r="AH590" s="300"/>
      <c r="AI590" s="300"/>
      <c r="AJ590" s="302"/>
      <c r="AK590" s="167"/>
      <c r="AL590" s="147">
        <v>6</v>
      </c>
    </row>
    <row r="591" spans="1:44" ht="13.5" hidden="1" customHeight="1" x14ac:dyDescent="0.15">
      <c r="A591" s="56"/>
      <c r="B591" s="470"/>
      <c r="C591" s="530" t="s">
        <v>7209</v>
      </c>
      <c r="D591" s="531"/>
      <c r="E591" s="531"/>
      <c r="F591" s="531"/>
      <c r="G591" s="531"/>
      <c r="H591" s="531"/>
      <c r="I591" s="531"/>
      <c r="J591" s="532"/>
      <c r="K591" s="134">
        <f>SUM(K592:K595)</f>
        <v>0</v>
      </c>
      <c r="L591" s="134">
        <f>SUM(L592:L595)</f>
        <v>0</v>
      </c>
      <c r="M591" s="134">
        <f>SUM(M592:M595)</f>
        <v>0</v>
      </c>
      <c r="N591" s="134">
        <f>SUM(N592:N595)</f>
        <v>0</v>
      </c>
      <c r="O591" s="134">
        <f>SUM(O592:O595)</f>
        <v>0</v>
      </c>
      <c r="P591" s="182"/>
      <c r="Q591" s="242"/>
      <c r="R591" s="136">
        <f>ROUNDDOWN(SUM(R592:R595),-3)</f>
        <v>0</v>
      </c>
      <c r="S591" s="228">
        <f>所要額調!R591</f>
        <v>0</v>
      </c>
      <c r="T591" s="306">
        <v>0</v>
      </c>
      <c r="U591" s="57">
        <f>MIN(R591:S591)</f>
        <v>0</v>
      </c>
      <c r="V591" s="230">
        <f>U591-T591</f>
        <v>0</v>
      </c>
      <c r="W591" s="299"/>
      <c r="X591" s="300"/>
      <c r="Y591" s="300"/>
      <c r="Z591" s="300"/>
      <c r="AA591" s="300"/>
      <c r="AB591" s="300"/>
      <c r="AC591" s="300"/>
      <c r="AD591" s="300"/>
      <c r="AE591" s="301"/>
      <c r="AF591" s="300"/>
      <c r="AG591" s="300"/>
      <c r="AH591" s="300"/>
      <c r="AI591" s="300"/>
      <c r="AJ591" s="302"/>
      <c r="AL591" s="147">
        <v>7</v>
      </c>
    </row>
    <row r="592" spans="1:44" ht="13.5" hidden="1" customHeight="1" x14ac:dyDescent="0.15">
      <c r="A592" s="371"/>
      <c r="B592" s="470"/>
      <c r="C592" s="478" t="s">
        <v>7188</v>
      </c>
      <c r="D592" s="479"/>
      <c r="E592" s="479"/>
      <c r="F592" s="480"/>
      <c r="G592" s="487" t="s">
        <v>7193</v>
      </c>
      <c r="H592" s="487"/>
      <c r="I592" s="487"/>
      <c r="J592" s="488"/>
      <c r="K592" s="131">
        <f>実績報告総括表!AJ1055</f>
        <v>0</v>
      </c>
      <c r="L592" s="131">
        <f>実績報告総括表!AQ1055</f>
        <v>0</v>
      </c>
      <c r="M592" s="131">
        <f>K592-L592</f>
        <v>0</v>
      </c>
      <c r="N592" s="131">
        <f>実績報告総括表!AX1055</f>
        <v>0</v>
      </c>
      <c r="O592" s="131">
        <f>ROUNDDOWN(MIN(M592:N592)*3/4,0)</f>
        <v>0</v>
      </c>
      <c r="P592" s="489">
        <f>SUM(O592:O594)</f>
        <v>0</v>
      </c>
      <c r="Q592" s="648">
        <f>IFERROR(VLOOKUP(実績報告総括表!C1049,リンク先!$C$3:$D$5,2,FALSE),0)</f>
        <v>0</v>
      </c>
      <c r="R592" s="636">
        <f>MIN(P592:Q594)</f>
        <v>0</v>
      </c>
      <c r="S592" s="639"/>
      <c r="T592" s="642"/>
      <c r="U592" s="642"/>
      <c r="V592" s="645"/>
      <c r="W592" s="299"/>
      <c r="X592" s="300"/>
      <c r="Y592" s="300"/>
      <c r="Z592" s="300"/>
      <c r="AA592" s="300"/>
      <c r="AB592" s="300"/>
      <c r="AC592" s="300"/>
      <c r="AD592" s="300"/>
      <c r="AE592" s="301"/>
      <c r="AF592" s="300"/>
      <c r="AG592" s="300"/>
      <c r="AH592" s="300"/>
      <c r="AI592" s="300"/>
      <c r="AJ592" s="302"/>
      <c r="AL592" s="147">
        <v>8</v>
      </c>
      <c r="AR592" s="170"/>
    </row>
    <row r="593" spans="1:44" ht="13.5" hidden="1" customHeight="1" x14ac:dyDescent="0.15">
      <c r="A593" s="371"/>
      <c r="B593" s="470"/>
      <c r="C593" s="481"/>
      <c r="D593" s="482"/>
      <c r="E593" s="482"/>
      <c r="F593" s="483"/>
      <c r="G593" s="607" t="s">
        <v>7189</v>
      </c>
      <c r="H593" s="607"/>
      <c r="I593" s="607"/>
      <c r="J593" s="608"/>
      <c r="K593" s="135">
        <f>実績報告総括表!AJ1056</f>
        <v>0</v>
      </c>
      <c r="L593" s="135">
        <f>実績報告総括表!AQ1056</f>
        <v>0</v>
      </c>
      <c r="M593" s="131">
        <f>K593-L593</f>
        <v>0</v>
      </c>
      <c r="N593" s="131">
        <f>実績報告総括表!AX1056</f>
        <v>0</v>
      </c>
      <c r="O593" s="135">
        <f>ROUNDDOWN(MIN(M593:N593)*2/3,0)</f>
        <v>0</v>
      </c>
      <c r="P593" s="490"/>
      <c r="Q593" s="649"/>
      <c r="R593" s="637"/>
      <c r="S593" s="640"/>
      <c r="T593" s="643"/>
      <c r="U593" s="643"/>
      <c r="V593" s="646"/>
      <c r="W593" s="299"/>
      <c r="X593" s="300"/>
      <c r="Y593" s="300"/>
      <c r="Z593" s="300"/>
      <c r="AA593" s="300"/>
      <c r="AB593" s="300"/>
      <c r="AC593" s="300"/>
      <c r="AD593" s="300"/>
      <c r="AE593" s="301"/>
      <c r="AF593" s="300"/>
      <c r="AG593" s="300"/>
      <c r="AH593" s="300"/>
      <c r="AI593" s="300"/>
      <c r="AJ593" s="302"/>
      <c r="AK593" s="167"/>
      <c r="AL593" s="147">
        <v>9</v>
      </c>
    </row>
    <row r="594" spans="1:44" ht="13.5" hidden="1" customHeight="1" x14ac:dyDescent="0.15">
      <c r="A594" s="371"/>
      <c r="B594" s="470"/>
      <c r="C594" s="602"/>
      <c r="D594" s="603"/>
      <c r="E594" s="603"/>
      <c r="F594" s="604"/>
      <c r="G594" s="605" t="s">
        <v>7187</v>
      </c>
      <c r="H594" s="605"/>
      <c r="I594" s="605"/>
      <c r="J594" s="606"/>
      <c r="K594" s="132">
        <f>実績報告総括表!AJ1057</f>
        <v>0</v>
      </c>
      <c r="L594" s="132">
        <f>実績報告総括表!AQ1057</f>
        <v>0</v>
      </c>
      <c r="M594" s="132">
        <f>K594-L594</f>
        <v>0</v>
      </c>
      <c r="N594" s="132">
        <f>実績報告総括表!AX1057</f>
        <v>0</v>
      </c>
      <c r="O594" s="132">
        <f>ROUNDDOWN(MIN(M594:N594)*1/2,0)</f>
        <v>0</v>
      </c>
      <c r="P594" s="491"/>
      <c r="Q594" s="650"/>
      <c r="R594" s="638"/>
      <c r="S594" s="641"/>
      <c r="T594" s="644"/>
      <c r="U594" s="644"/>
      <c r="V594" s="647"/>
      <c r="W594" s="171" t="s">
        <v>7292</v>
      </c>
      <c r="X594" s="441">
        <f>SUM(実績報告総括表!R1049:R1068)</f>
        <v>0</v>
      </c>
      <c r="Y594" s="441"/>
      <c r="Z594" s="609" t="s">
        <v>7159</v>
      </c>
      <c r="AA594" s="609"/>
      <c r="AB594" s="440" t="s">
        <v>7178</v>
      </c>
      <c r="AC594" s="440"/>
      <c r="AD594" s="441">
        <f>SUM(実績報告総括表!S1049:S1068)</f>
        <v>0</v>
      </c>
      <c r="AE594" s="441"/>
      <c r="AF594" s="440" t="s">
        <v>7179</v>
      </c>
      <c r="AG594" s="440"/>
      <c r="AH594" s="441">
        <f>SUM(実績報告総括表!T1049:T1068)</f>
        <v>0</v>
      </c>
      <c r="AI594" s="441"/>
      <c r="AJ594" s="137" t="s">
        <v>7180</v>
      </c>
      <c r="AL594" s="147">
        <v>10</v>
      </c>
    </row>
    <row r="595" spans="1:44" ht="13.5" hidden="1" customHeight="1" x14ac:dyDescent="0.15">
      <c r="A595" s="371"/>
      <c r="B595" s="471"/>
      <c r="C595" s="525" t="s">
        <v>7230</v>
      </c>
      <c r="D595" s="526"/>
      <c r="E595" s="526"/>
      <c r="F595" s="527"/>
      <c r="G595" s="528" t="str">
        <f>実績報告総括表!AI1058</f>
        <v/>
      </c>
      <c r="H595" s="528"/>
      <c r="I595" s="528"/>
      <c r="J595" s="529"/>
      <c r="K595" s="134">
        <f>実績報告総括表!AJ1058</f>
        <v>0</v>
      </c>
      <c r="L595" s="134">
        <f>実績報告総括表!AQ1058</f>
        <v>0</v>
      </c>
      <c r="M595" s="136">
        <f>K595-L595</f>
        <v>0</v>
      </c>
      <c r="N595" s="134">
        <f>実績報告総括表!AX1058</f>
        <v>0</v>
      </c>
      <c r="O595" s="134">
        <f>IF(G595="連携コース",ROUNDDOWN(MIN(M595:N595)*2/3,0),ROUNDDOWN(MIN(M595:N595)*1/2,0))</f>
        <v>0</v>
      </c>
      <c r="P595" s="182"/>
      <c r="Q595" s="243">
        <f>IF(G595="連携コース",ROUNDDOWN(AD594*400000+AH594*200000+AE595*2/3,0),ROUNDDOWN(AD594*300000+AH594*150000+AE595*1/2,0))</f>
        <v>0</v>
      </c>
      <c r="R595" s="136">
        <f>MIN(O595:Q595)</f>
        <v>0</v>
      </c>
      <c r="S595" s="254"/>
      <c r="T595" s="182"/>
      <c r="U595" s="182"/>
      <c r="V595" s="234"/>
      <c r="W595" s="172" t="s">
        <v>7293</v>
      </c>
      <c r="X595" s="461">
        <f>SUM(実績報告総括表!U1049:U1068)</f>
        <v>0</v>
      </c>
      <c r="Y595" s="461"/>
      <c r="Z595" s="462" t="s">
        <v>7159</v>
      </c>
      <c r="AA595" s="462"/>
      <c r="AB595" s="463" t="s">
        <v>7191</v>
      </c>
      <c r="AC595" s="463"/>
      <c r="AD595" s="463"/>
      <c r="AE595" s="461">
        <f>SUM(実績報告総括表!V1049:V1068)</f>
        <v>0</v>
      </c>
      <c r="AF595" s="461"/>
      <c r="AG595" s="461"/>
      <c r="AH595" s="461"/>
      <c r="AI595" s="464" t="s">
        <v>7192</v>
      </c>
      <c r="AJ595" s="465"/>
      <c r="AL595" s="147">
        <v>11</v>
      </c>
    </row>
    <row r="596" spans="1:44" ht="13.5" hidden="1" customHeight="1" x14ac:dyDescent="0.15">
      <c r="A596" s="65"/>
      <c r="B596" s="469">
        <f>B585+1</f>
        <v>53</v>
      </c>
      <c r="C596" s="472" t="str">
        <f>IF(実績報告総括表!B1069="","",実績報告総括表!B1069)</f>
        <v/>
      </c>
      <c r="D596" s="472"/>
      <c r="E596" s="472"/>
      <c r="F596" s="472"/>
      <c r="G596" s="472"/>
      <c r="H596" s="472"/>
      <c r="I596" s="472"/>
      <c r="J596" s="473"/>
      <c r="K596" s="54">
        <f>K597+K602</f>
        <v>0</v>
      </c>
      <c r="L596" s="54">
        <f>L597+L602</f>
        <v>0</v>
      </c>
      <c r="M596" s="54">
        <f>M597+M602</f>
        <v>0</v>
      </c>
      <c r="N596" s="54">
        <f>N597+N602</f>
        <v>0</v>
      </c>
      <c r="O596" s="54">
        <f>O597+O602</f>
        <v>0</v>
      </c>
      <c r="P596" s="128"/>
      <c r="Q596" s="238"/>
      <c r="R596" s="247">
        <f>R597+R602</f>
        <v>0</v>
      </c>
      <c r="S596" s="226">
        <f>S597+S602</f>
        <v>0</v>
      </c>
      <c r="T596" s="247">
        <f>T597+T602</f>
        <v>0</v>
      </c>
      <c r="U596" s="247">
        <f>U597+U602</f>
        <v>0</v>
      </c>
      <c r="V596" s="226">
        <f>V597+V602</f>
        <v>0</v>
      </c>
      <c r="W596" s="474"/>
      <c r="X596" s="475"/>
      <c r="Y596" s="475"/>
      <c r="Z596" s="475"/>
      <c r="AA596" s="475"/>
      <c r="AB596" s="475"/>
      <c r="AC596" s="475"/>
      <c r="AD596" s="475"/>
      <c r="AE596" s="475"/>
      <c r="AF596" s="475"/>
      <c r="AG596" s="475"/>
      <c r="AH596" s="475"/>
      <c r="AI596" s="475"/>
      <c r="AJ596" s="476"/>
      <c r="AL596" s="147">
        <v>1</v>
      </c>
    </row>
    <row r="597" spans="1:44" ht="13.5" hidden="1" customHeight="1" x14ac:dyDescent="0.15">
      <c r="A597" s="56"/>
      <c r="B597" s="470"/>
      <c r="C597" s="477" t="s">
        <v>7204</v>
      </c>
      <c r="D597" s="472"/>
      <c r="E597" s="472"/>
      <c r="F597" s="472"/>
      <c r="G597" s="472"/>
      <c r="H597" s="472"/>
      <c r="I597" s="472"/>
      <c r="J597" s="473"/>
      <c r="K597" s="57">
        <f>SUM(K598:K601)</f>
        <v>0</v>
      </c>
      <c r="L597" s="57">
        <f>SUM(L598:L601)</f>
        <v>0</v>
      </c>
      <c r="M597" s="57">
        <f>SUM(M598:M601)</f>
        <v>0</v>
      </c>
      <c r="N597" s="57">
        <f>SUM(N598:N601)</f>
        <v>0</v>
      </c>
      <c r="O597" s="57">
        <f>SUM(O598:O601)</f>
        <v>0</v>
      </c>
      <c r="P597" s="126"/>
      <c r="Q597" s="239"/>
      <c r="R597" s="57">
        <f>ROUNDDOWN(SUM(R598:R601),-3)</f>
        <v>0</v>
      </c>
      <c r="S597" s="228">
        <f>所要額調!R597</f>
        <v>0</v>
      </c>
      <c r="T597" s="306">
        <v>0</v>
      </c>
      <c r="U597" s="57">
        <f>MIN(R597:S597)</f>
        <v>0</v>
      </c>
      <c r="V597" s="230">
        <f>U597-T597</f>
        <v>0</v>
      </c>
      <c r="W597" s="295"/>
      <c r="X597" s="296"/>
      <c r="Y597" s="296"/>
      <c r="Z597" s="296"/>
      <c r="AA597" s="296"/>
      <c r="AB597" s="296"/>
      <c r="AC597" s="296"/>
      <c r="AD597" s="296"/>
      <c r="AE597" s="297"/>
      <c r="AF597" s="296"/>
      <c r="AG597" s="296"/>
      <c r="AH597" s="296"/>
      <c r="AI597" s="296"/>
      <c r="AJ597" s="298"/>
      <c r="AK597" s="167"/>
      <c r="AL597" s="147">
        <v>2</v>
      </c>
    </row>
    <row r="598" spans="1:44" ht="13.5" hidden="1" customHeight="1" x14ac:dyDescent="0.15">
      <c r="A598" s="56"/>
      <c r="B598" s="470"/>
      <c r="C598" s="478" t="s">
        <v>7188</v>
      </c>
      <c r="D598" s="479"/>
      <c r="E598" s="479"/>
      <c r="F598" s="480"/>
      <c r="G598" s="487" t="s">
        <v>7193</v>
      </c>
      <c r="H598" s="487"/>
      <c r="I598" s="487"/>
      <c r="J598" s="488"/>
      <c r="K598" s="130">
        <f>実績報告総括表!AJ1070</f>
        <v>0</v>
      </c>
      <c r="L598" s="130">
        <f>実績報告総括表!AQ1070</f>
        <v>0</v>
      </c>
      <c r="M598" s="130">
        <f>K598-L598</f>
        <v>0</v>
      </c>
      <c r="N598" s="130">
        <f>実績報告総括表!AX1070</f>
        <v>0</v>
      </c>
      <c r="O598" s="133">
        <f>ROUNDDOWN(MIN(M598:N598)*3/4,0)</f>
        <v>0</v>
      </c>
      <c r="P598" s="489">
        <f>SUM(O598:O600)</f>
        <v>0</v>
      </c>
      <c r="Q598" s="648">
        <f>IFERROR(VLOOKUP(実績報告総括表!C1069,リンク先!$C$6:$D$8,2,FALSE),0)</f>
        <v>0</v>
      </c>
      <c r="R598" s="636">
        <f>MIN(P598:Q600)</f>
        <v>0</v>
      </c>
      <c r="S598" s="639"/>
      <c r="T598" s="642"/>
      <c r="U598" s="642"/>
      <c r="V598" s="645"/>
      <c r="W598" s="299"/>
      <c r="X598" s="300"/>
      <c r="Y598" s="300"/>
      <c r="Z598" s="300"/>
      <c r="AA598" s="300"/>
      <c r="AB598" s="300"/>
      <c r="AC598" s="300"/>
      <c r="AD598" s="300"/>
      <c r="AE598" s="301"/>
      <c r="AF598" s="300"/>
      <c r="AG598" s="300"/>
      <c r="AH598" s="300"/>
      <c r="AI598" s="300"/>
      <c r="AJ598" s="302"/>
      <c r="AK598" s="167"/>
      <c r="AL598" s="147">
        <v>3</v>
      </c>
    </row>
    <row r="599" spans="1:44" ht="13.5" hidden="1" customHeight="1" x14ac:dyDescent="0.15">
      <c r="A599" s="371"/>
      <c r="B599" s="470"/>
      <c r="C599" s="481"/>
      <c r="D599" s="482"/>
      <c r="E599" s="482"/>
      <c r="F599" s="483"/>
      <c r="G599" s="500" t="s">
        <v>7261</v>
      </c>
      <c r="H599" s="500"/>
      <c r="I599" s="500"/>
      <c r="J599" s="501"/>
      <c r="K599" s="131">
        <f>実績報告総括表!AJ1071</f>
        <v>0</v>
      </c>
      <c r="L599" s="131">
        <f>実績報告総括表!AQ1071</f>
        <v>0</v>
      </c>
      <c r="M599" s="131">
        <f>K599-L599</f>
        <v>0</v>
      </c>
      <c r="N599" s="131">
        <f>実績報告総括表!AX1071</f>
        <v>0</v>
      </c>
      <c r="O599" s="131">
        <f>ROUNDDOWN(MIN(M599:N599)*2/3,0)</f>
        <v>0</v>
      </c>
      <c r="P599" s="490"/>
      <c r="Q599" s="649"/>
      <c r="R599" s="637"/>
      <c r="S599" s="640"/>
      <c r="T599" s="643"/>
      <c r="U599" s="643"/>
      <c r="V599" s="646"/>
      <c r="W599" s="299"/>
      <c r="X599" s="300"/>
      <c r="Y599" s="300"/>
      <c r="Z599" s="300"/>
      <c r="AA599" s="300"/>
      <c r="AB599" s="300"/>
      <c r="AC599" s="300"/>
      <c r="AD599" s="300"/>
      <c r="AE599" s="301"/>
      <c r="AF599" s="300"/>
      <c r="AG599" s="300"/>
      <c r="AH599" s="300"/>
      <c r="AI599" s="300"/>
      <c r="AJ599" s="302"/>
      <c r="AL599" s="147">
        <v>4</v>
      </c>
      <c r="AQ599" s="169"/>
    </row>
    <row r="600" spans="1:44" ht="13.5" hidden="1" customHeight="1" x14ac:dyDescent="0.15">
      <c r="A600" s="56"/>
      <c r="B600" s="470"/>
      <c r="C600" s="484"/>
      <c r="D600" s="485"/>
      <c r="E600" s="485"/>
      <c r="F600" s="486"/>
      <c r="G600" s="503" t="s">
        <v>7187</v>
      </c>
      <c r="H600" s="503"/>
      <c r="I600" s="503"/>
      <c r="J600" s="504"/>
      <c r="K600" s="132">
        <f>実績報告総括表!AJ1072</f>
        <v>0</v>
      </c>
      <c r="L600" s="132">
        <f>実績報告総括表!AQ1072</f>
        <v>0</v>
      </c>
      <c r="M600" s="132">
        <f>K600-L600</f>
        <v>0</v>
      </c>
      <c r="N600" s="132">
        <f>実績報告総括表!AX1072</f>
        <v>0</v>
      </c>
      <c r="O600" s="132">
        <f>ROUNDDOWN(MIN(M600:N600)*1/2,0)</f>
        <v>0</v>
      </c>
      <c r="P600" s="491"/>
      <c r="Q600" s="650"/>
      <c r="R600" s="638"/>
      <c r="S600" s="641"/>
      <c r="T600" s="644"/>
      <c r="U600" s="644"/>
      <c r="V600" s="647"/>
      <c r="W600" s="299"/>
      <c r="X600" s="300"/>
      <c r="Y600" s="300"/>
      <c r="Z600" s="300"/>
      <c r="AA600" s="300"/>
      <c r="AB600" s="300"/>
      <c r="AC600" s="300"/>
      <c r="AD600" s="300"/>
      <c r="AE600" s="301"/>
      <c r="AF600" s="300"/>
      <c r="AG600" s="300"/>
      <c r="AH600" s="300"/>
      <c r="AI600" s="300"/>
      <c r="AJ600" s="302"/>
      <c r="AK600" s="167"/>
      <c r="AL600" s="147">
        <v>5</v>
      </c>
    </row>
    <row r="601" spans="1:44" ht="13.5" hidden="1" customHeight="1" x14ac:dyDescent="0.15">
      <c r="A601" s="56"/>
      <c r="B601" s="470"/>
      <c r="C601" s="525" t="s">
        <v>7230</v>
      </c>
      <c r="D601" s="526"/>
      <c r="E601" s="526"/>
      <c r="F601" s="527"/>
      <c r="G601" s="528" t="str">
        <f>実績報告総括表!AI1073</f>
        <v/>
      </c>
      <c r="H601" s="528"/>
      <c r="I601" s="528"/>
      <c r="J601" s="529"/>
      <c r="K601" s="132">
        <f>実績報告総括表!AJ1073</f>
        <v>0</v>
      </c>
      <c r="L601" s="132">
        <f>実績報告総括表!AQ1073</f>
        <v>0</v>
      </c>
      <c r="M601" s="132">
        <f>K601-L601</f>
        <v>0</v>
      </c>
      <c r="N601" s="132">
        <f>実績報告総括表!AX1073</f>
        <v>0</v>
      </c>
      <c r="O601" s="132">
        <f>IF(G601="連携コース",ROUNDDOWN(MIN(M601:N601)*2/3,0),ROUNDDOWN(MIN(M601:N601)*1/2,0))</f>
        <v>0</v>
      </c>
      <c r="P601" s="181"/>
      <c r="Q601" s="372">
        <f>IF(G601="連携コース",ROUNDDOWN(AD605*400000+AH605*200000+AE606*2/3,0),ROUNDDOWN(AD605*300000+AH605*150000+AE606*1/2,0))</f>
        <v>0</v>
      </c>
      <c r="R601" s="373">
        <f>MIN(O601:Q601)</f>
        <v>0</v>
      </c>
      <c r="S601" s="253"/>
      <c r="T601" s="259"/>
      <c r="U601" s="259"/>
      <c r="V601" s="233"/>
      <c r="W601" s="299"/>
      <c r="X601" s="300"/>
      <c r="Y601" s="300"/>
      <c r="Z601" s="300"/>
      <c r="AA601" s="300"/>
      <c r="AB601" s="300"/>
      <c r="AC601" s="300"/>
      <c r="AD601" s="300"/>
      <c r="AE601" s="301"/>
      <c r="AF601" s="300"/>
      <c r="AG601" s="300"/>
      <c r="AH601" s="300"/>
      <c r="AI601" s="300"/>
      <c r="AJ601" s="302"/>
      <c r="AK601" s="167"/>
      <c r="AL601" s="147">
        <v>6</v>
      </c>
    </row>
    <row r="602" spans="1:44" ht="13.5" hidden="1" customHeight="1" x14ac:dyDescent="0.15">
      <c r="A602" s="56"/>
      <c r="B602" s="470"/>
      <c r="C602" s="530" t="s">
        <v>7209</v>
      </c>
      <c r="D602" s="531"/>
      <c r="E602" s="531"/>
      <c r="F602" s="531"/>
      <c r="G602" s="531"/>
      <c r="H602" s="531"/>
      <c r="I602" s="531"/>
      <c r="J602" s="532"/>
      <c r="K602" s="134">
        <f>SUM(K603:K606)</f>
        <v>0</v>
      </c>
      <c r="L602" s="134">
        <f>SUM(L603:L606)</f>
        <v>0</v>
      </c>
      <c r="M602" s="134">
        <f>SUM(M603:M606)</f>
        <v>0</v>
      </c>
      <c r="N602" s="134">
        <f>SUM(N603:N606)</f>
        <v>0</v>
      </c>
      <c r="O602" s="134">
        <f>SUM(O603:O606)</f>
        <v>0</v>
      </c>
      <c r="P602" s="182"/>
      <c r="Q602" s="242"/>
      <c r="R602" s="136">
        <f>ROUNDDOWN(SUM(R603:R606),-3)</f>
        <v>0</v>
      </c>
      <c r="S602" s="228">
        <f>所要額調!R602</f>
        <v>0</v>
      </c>
      <c r="T602" s="306">
        <v>0</v>
      </c>
      <c r="U602" s="57">
        <f>MIN(R602:S602)</f>
        <v>0</v>
      </c>
      <c r="V602" s="230">
        <f>U602-T602</f>
        <v>0</v>
      </c>
      <c r="W602" s="299"/>
      <c r="X602" s="300"/>
      <c r="Y602" s="300"/>
      <c r="Z602" s="300"/>
      <c r="AA602" s="300"/>
      <c r="AB602" s="300"/>
      <c r="AC602" s="300"/>
      <c r="AD602" s="300"/>
      <c r="AE602" s="301"/>
      <c r="AF602" s="300"/>
      <c r="AG602" s="300"/>
      <c r="AH602" s="300"/>
      <c r="AI602" s="300"/>
      <c r="AJ602" s="302"/>
      <c r="AL602" s="147">
        <v>7</v>
      </c>
    </row>
    <row r="603" spans="1:44" ht="13.5" hidden="1" customHeight="1" x14ac:dyDescent="0.15">
      <c r="A603" s="371"/>
      <c r="B603" s="470"/>
      <c r="C603" s="478" t="s">
        <v>7188</v>
      </c>
      <c r="D603" s="479"/>
      <c r="E603" s="479"/>
      <c r="F603" s="480"/>
      <c r="G603" s="487" t="s">
        <v>7193</v>
      </c>
      <c r="H603" s="487"/>
      <c r="I603" s="487"/>
      <c r="J603" s="488"/>
      <c r="K603" s="131">
        <f>実績報告総括表!AJ1075</f>
        <v>0</v>
      </c>
      <c r="L603" s="131">
        <f>実績報告総括表!AQ1075</f>
        <v>0</v>
      </c>
      <c r="M603" s="131">
        <f>K603-L603</f>
        <v>0</v>
      </c>
      <c r="N603" s="131">
        <f>実績報告総括表!AX1075</f>
        <v>0</v>
      </c>
      <c r="O603" s="131">
        <f>ROUNDDOWN(MIN(M603:N603)*3/4,0)</f>
        <v>0</v>
      </c>
      <c r="P603" s="489">
        <f>SUM(O603:O605)</f>
        <v>0</v>
      </c>
      <c r="Q603" s="648">
        <f>IFERROR(VLOOKUP(実績報告総括表!C1069,リンク先!$C$3:$D$5,2,FALSE),0)</f>
        <v>0</v>
      </c>
      <c r="R603" s="636">
        <f>MIN(P603:Q605)</f>
        <v>0</v>
      </c>
      <c r="S603" s="639"/>
      <c r="T603" s="642"/>
      <c r="U603" s="642"/>
      <c r="V603" s="645"/>
      <c r="W603" s="299"/>
      <c r="X603" s="300"/>
      <c r="Y603" s="300"/>
      <c r="Z603" s="300"/>
      <c r="AA603" s="300"/>
      <c r="AB603" s="300"/>
      <c r="AC603" s="300"/>
      <c r="AD603" s="300"/>
      <c r="AE603" s="301"/>
      <c r="AF603" s="300"/>
      <c r="AG603" s="300"/>
      <c r="AH603" s="300"/>
      <c r="AI603" s="300"/>
      <c r="AJ603" s="302"/>
      <c r="AL603" s="147">
        <v>8</v>
      </c>
      <c r="AR603" s="170"/>
    </row>
    <row r="604" spans="1:44" ht="13.5" hidden="1" customHeight="1" x14ac:dyDescent="0.15">
      <c r="A604" s="371"/>
      <c r="B604" s="470"/>
      <c r="C604" s="481"/>
      <c r="D604" s="482"/>
      <c r="E604" s="482"/>
      <c r="F604" s="483"/>
      <c r="G604" s="607" t="s">
        <v>7189</v>
      </c>
      <c r="H604" s="607"/>
      <c r="I604" s="607"/>
      <c r="J604" s="608"/>
      <c r="K604" s="135">
        <f>実績報告総括表!AJ1076</f>
        <v>0</v>
      </c>
      <c r="L604" s="135">
        <f>実績報告総括表!AQ1076</f>
        <v>0</v>
      </c>
      <c r="M604" s="131">
        <f>K604-L604</f>
        <v>0</v>
      </c>
      <c r="N604" s="131">
        <f>実績報告総括表!AX1076</f>
        <v>0</v>
      </c>
      <c r="O604" s="135">
        <f>ROUNDDOWN(MIN(M604:N604)*2/3,0)</f>
        <v>0</v>
      </c>
      <c r="P604" s="490"/>
      <c r="Q604" s="649"/>
      <c r="R604" s="637"/>
      <c r="S604" s="640"/>
      <c r="T604" s="643"/>
      <c r="U604" s="643"/>
      <c r="V604" s="646"/>
      <c r="W604" s="299"/>
      <c r="X604" s="300"/>
      <c r="Y604" s="300"/>
      <c r="Z604" s="300"/>
      <c r="AA604" s="300"/>
      <c r="AB604" s="300"/>
      <c r="AC604" s="300"/>
      <c r="AD604" s="300"/>
      <c r="AE604" s="301"/>
      <c r="AF604" s="300"/>
      <c r="AG604" s="300"/>
      <c r="AH604" s="300"/>
      <c r="AI604" s="300"/>
      <c r="AJ604" s="302"/>
      <c r="AK604" s="167"/>
      <c r="AL604" s="147">
        <v>9</v>
      </c>
    </row>
    <row r="605" spans="1:44" ht="13.5" hidden="1" customHeight="1" x14ac:dyDescent="0.15">
      <c r="A605" s="371"/>
      <c r="B605" s="470"/>
      <c r="C605" s="602"/>
      <c r="D605" s="603"/>
      <c r="E605" s="603"/>
      <c r="F605" s="604"/>
      <c r="G605" s="605" t="s">
        <v>7187</v>
      </c>
      <c r="H605" s="605"/>
      <c r="I605" s="605"/>
      <c r="J605" s="606"/>
      <c r="K605" s="132">
        <f>実績報告総括表!AJ1077</f>
        <v>0</v>
      </c>
      <c r="L605" s="132">
        <f>実績報告総括表!AQ1077</f>
        <v>0</v>
      </c>
      <c r="M605" s="132">
        <f>K605-L605</f>
        <v>0</v>
      </c>
      <c r="N605" s="132">
        <f>実績報告総括表!AX1077</f>
        <v>0</v>
      </c>
      <c r="O605" s="132">
        <f>ROUNDDOWN(MIN(M605:N605)*1/2,0)</f>
        <v>0</v>
      </c>
      <c r="P605" s="491"/>
      <c r="Q605" s="650"/>
      <c r="R605" s="638"/>
      <c r="S605" s="641"/>
      <c r="T605" s="644"/>
      <c r="U605" s="644"/>
      <c r="V605" s="647"/>
      <c r="W605" s="171" t="s">
        <v>7292</v>
      </c>
      <c r="X605" s="441">
        <f>SUM(実績報告総括表!R1069:R1088)</f>
        <v>0</v>
      </c>
      <c r="Y605" s="441"/>
      <c r="Z605" s="609" t="s">
        <v>7159</v>
      </c>
      <c r="AA605" s="609"/>
      <c r="AB605" s="440" t="s">
        <v>7178</v>
      </c>
      <c r="AC605" s="440"/>
      <c r="AD605" s="441">
        <f>SUM(実績報告総括表!S1069:S1088)</f>
        <v>0</v>
      </c>
      <c r="AE605" s="441"/>
      <c r="AF605" s="440" t="s">
        <v>7179</v>
      </c>
      <c r="AG605" s="440"/>
      <c r="AH605" s="441">
        <f>SUM(実績報告総括表!T1069:T1088)</f>
        <v>0</v>
      </c>
      <c r="AI605" s="441"/>
      <c r="AJ605" s="137" t="s">
        <v>7180</v>
      </c>
      <c r="AL605" s="147">
        <v>10</v>
      </c>
    </row>
    <row r="606" spans="1:44" ht="13.5" hidden="1" customHeight="1" x14ac:dyDescent="0.15">
      <c r="A606" s="371"/>
      <c r="B606" s="471"/>
      <c r="C606" s="525" t="s">
        <v>7230</v>
      </c>
      <c r="D606" s="526"/>
      <c r="E606" s="526"/>
      <c r="F606" s="527"/>
      <c r="G606" s="528" t="str">
        <f>実績報告総括表!AI1078</f>
        <v/>
      </c>
      <c r="H606" s="528"/>
      <c r="I606" s="528"/>
      <c r="J606" s="529"/>
      <c r="K606" s="134">
        <f>実績報告総括表!AJ1078</f>
        <v>0</v>
      </c>
      <c r="L606" s="134">
        <f>実績報告総括表!AQ1078</f>
        <v>0</v>
      </c>
      <c r="M606" s="136">
        <f>K606-L606</f>
        <v>0</v>
      </c>
      <c r="N606" s="134">
        <f>実績報告総括表!AX1078</f>
        <v>0</v>
      </c>
      <c r="O606" s="134">
        <f>IF(G606="連携コース",ROUNDDOWN(MIN(M606:N606)*2/3,0),ROUNDDOWN(MIN(M606:N606)*1/2,0))</f>
        <v>0</v>
      </c>
      <c r="P606" s="182"/>
      <c r="Q606" s="243">
        <f>IF(G606="連携コース",ROUNDDOWN(AD605*400000+AH605*200000+AE606*2/3,0),ROUNDDOWN(AD605*300000+AH605*150000+AE606*1/2,0))</f>
        <v>0</v>
      </c>
      <c r="R606" s="136">
        <f>MIN(O606:Q606)</f>
        <v>0</v>
      </c>
      <c r="S606" s="254"/>
      <c r="T606" s="182"/>
      <c r="U606" s="182"/>
      <c r="V606" s="234"/>
      <c r="W606" s="172" t="s">
        <v>7293</v>
      </c>
      <c r="X606" s="461">
        <f>SUM(実績報告総括表!U1069:U1088)</f>
        <v>0</v>
      </c>
      <c r="Y606" s="461"/>
      <c r="Z606" s="462" t="s">
        <v>7159</v>
      </c>
      <c r="AA606" s="462"/>
      <c r="AB606" s="463" t="s">
        <v>7191</v>
      </c>
      <c r="AC606" s="463"/>
      <c r="AD606" s="463"/>
      <c r="AE606" s="461">
        <f>SUM(実績報告総括表!V1069:V1088)</f>
        <v>0</v>
      </c>
      <c r="AF606" s="461"/>
      <c r="AG606" s="461"/>
      <c r="AH606" s="461"/>
      <c r="AI606" s="464" t="s">
        <v>7192</v>
      </c>
      <c r="AJ606" s="465"/>
      <c r="AL606" s="147">
        <v>11</v>
      </c>
    </row>
    <row r="607" spans="1:44" ht="13.5" hidden="1" customHeight="1" x14ac:dyDescent="0.15">
      <c r="A607" s="65"/>
      <c r="B607" s="469">
        <f>B596+1</f>
        <v>54</v>
      </c>
      <c r="C607" s="472" t="str">
        <f>IF(実績報告総括表!B1089="","",実績報告総括表!B1089)</f>
        <v/>
      </c>
      <c r="D607" s="472"/>
      <c r="E607" s="472"/>
      <c r="F607" s="472"/>
      <c r="G607" s="472"/>
      <c r="H607" s="472"/>
      <c r="I607" s="472"/>
      <c r="J607" s="473"/>
      <c r="K607" s="54">
        <f>K608+K613</f>
        <v>0</v>
      </c>
      <c r="L607" s="54">
        <f>L608+L613</f>
        <v>0</v>
      </c>
      <c r="M607" s="54">
        <f>M608+M613</f>
        <v>0</v>
      </c>
      <c r="N607" s="54">
        <f>N608+N613</f>
        <v>0</v>
      </c>
      <c r="O607" s="54">
        <f>O608+O613</f>
        <v>0</v>
      </c>
      <c r="P607" s="128"/>
      <c r="Q607" s="238"/>
      <c r="R607" s="247">
        <f>R608+R613</f>
        <v>0</v>
      </c>
      <c r="S607" s="226">
        <f>S608+S613</f>
        <v>0</v>
      </c>
      <c r="T607" s="247">
        <f>T608+T613</f>
        <v>0</v>
      </c>
      <c r="U607" s="247">
        <f>U608+U613</f>
        <v>0</v>
      </c>
      <c r="V607" s="226">
        <f>V608+V613</f>
        <v>0</v>
      </c>
      <c r="W607" s="474"/>
      <c r="X607" s="475"/>
      <c r="Y607" s="475"/>
      <c r="Z607" s="475"/>
      <c r="AA607" s="475"/>
      <c r="AB607" s="475"/>
      <c r="AC607" s="475"/>
      <c r="AD607" s="475"/>
      <c r="AE607" s="475"/>
      <c r="AF607" s="475"/>
      <c r="AG607" s="475"/>
      <c r="AH607" s="475"/>
      <c r="AI607" s="475"/>
      <c r="AJ607" s="476"/>
      <c r="AL607" s="147">
        <v>1</v>
      </c>
    </row>
    <row r="608" spans="1:44" ht="13.5" hidden="1" customHeight="1" x14ac:dyDescent="0.15">
      <c r="A608" s="56"/>
      <c r="B608" s="470"/>
      <c r="C608" s="477" t="s">
        <v>7204</v>
      </c>
      <c r="D608" s="472"/>
      <c r="E608" s="472"/>
      <c r="F608" s="472"/>
      <c r="G608" s="472"/>
      <c r="H608" s="472"/>
      <c r="I608" s="472"/>
      <c r="J608" s="473"/>
      <c r="K608" s="57">
        <f>SUM(K609:K612)</f>
        <v>0</v>
      </c>
      <c r="L608" s="57">
        <f>SUM(L609:L612)</f>
        <v>0</v>
      </c>
      <c r="M608" s="57">
        <f>SUM(M609:M612)</f>
        <v>0</v>
      </c>
      <c r="N608" s="57">
        <f>SUM(N609:N612)</f>
        <v>0</v>
      </c>
      <c r="O608" s="57">
        <f>SUM(O609:O612)</f>
        <v>0</v>
      </c>
      <c r="P608" s="126"/>
      <c r="Q608" s="239"/>
      <c r="R608" s="57">
        <f>ROUNDDOWN(SUM(R609:R612),-3)</f>
        <v>0</v>
      </c>
      <c r="S608" s="228">
        <f>所要額調!R608</f>
        <v>0</v>
      </c>
      <c r="T608" s="306">
        <v>0</v>
      </c>
      <c r="U608" s="57">
        <f>MIN(R608:S608)</f>
        <v>0</v>
      </c>
      <c r="V608" s="230">
        <f>U608-T608</f>
        <v>0</v>
      </c>
      <c r="W608" s="295"/>
      <c r="X608" s="296"/>
      <c r="Y608" s="296"/>
      <c r="Z608" s="296"/>
      <c r="AA608" s="296"/>
      <c r="AB608" s="296"/>
      <c r="AC608" s="296"/>
      <c r="AD608" s="296"/>
      <c r="AE608" s="297"/>
      <c r="AF608" s="296"/>
      <c r="AG608" s="296"/>
      <c r="AH608" s="296"/>
      <c r="AI608" s="296"/>
      <c r="AJ608" s="298"/>
      <c r="AK608" s="167"/>
      <c r="AL608" s="147">
        <v>2</v>
      </c>
    </row>
    <row r="609" spans="1:44" ht="13.5" hidden="1" customHeight="1" x14ac:dyDescent="0.15">
      <c r="A609" s="56"/>
      <c r="B609" s="470"/>
      <c r="C609" s="478" t="s">
        <v>7188</v>
      </c>
      <c r="D609" s="479"/>
      <c r="E609" s="479"/>
      <c r="F609" s="480"/>
      <c r="G609" s="487" t="s">
        <v>7193</v>
      </c>
      <c r="H609" s="487"/>
      <c r="I609" s="487"/>
      <c r="J609" s="488"/>
      <c r="K609" s="130">
        <f>実績報告総括表!AJ1090</f>
        <v>0</v>
      </c>
      <c r="L609" s="130">
        <f>実績報告総括表!AQ1090</f>
        <v>0</v>
      </c>
      <c r="M609" s="130">
        <f>K609-L609</f>
        <v>0</v>
      </c>
      <c r="N609" s="130">
        <f>実績報告総括表!AX1090</f>
        <v>0</v>
      </c>
      <c r="O609" s="133">
        <f>ROUNDDOWN(MIN(M609:N609)*3/4,0)</f>
        <v>0</v>
      </c>
      <c r="P609" s="489">
        <f>SUM(O609:O611)</f>
        <v>0</v>
      </c>
      <c r="Q609" s="648">
        <f>IFERROR(VLOOKUP(実績報告総括表!C1089,リンク先!$C$6:$D$8,2,FALSE),0)</f>
        <v>0</v>
      </c>
      <c r="R609" s="636">
        <f>MIN(P609:Q611)</f>
        <v>0</v>
      </c>
      <c r="S609" s="639"/>
      <c r="T609" s="642"/>
      <c r="U609" s="642"/>
      <c r="V609" s="645"/>
      <c r="W609" s="299"/>
      <c r="X609" s="300"/>
      <c r="Y609" s="300"/>
      <c r="Z609" s="300"/>
      <c r="AA609" s="300"/>
      <c r="AB609" s="300"/>
      <c r="AC609" s="300"/>
      <c r="AD609" s="300"/>
      <c r="AE609" s="301"/>
      <c r="AF609" s="300"/>
      <c r="AG609" s="300"/>
      <c r="AH609" s="300"/>
      <c r="AI609" s="300"/>
      <c r="AJ609" s="302"/>
      <c r="AK609" s="167"/>
      <c r="AL609" s="147">
        <v>3</v>
      </c>
    </row>
    <row r="610" spans="1:44" ht="13.5" hidden="1" customHeight="1" x14ac:dyDescent="0.15">
      <c r="A610" s="371"/>
      <c r="B610" s="470"/>
      <c r="C610" s="481"/>
      <c r="D610" s="482"/>
      <c r="E610" s="482"/>
      <c r="F610" s="483"/>
      <c r="G610" s="500" t="s">
        <v>7261</v>
      </c>
      <c r="H610" s="500"/>
      <c r="I610" s="500"/>
      <c r="J610" s="501"/>
      <c r="K610" s="131">
        <f>実績報告総括表!AJ1091</f>
        <v>0</v>
      </c>
      <c r="L610" s="131">
        <f>実績報告総括表!AQ1091</f>
        <v>0</v>
      </c>
      <c r="M610" s="131">
        <f>K610-L610</f>
        <v>0</v>
      </c>
      <c r="N610" s="131">
        <f>実績報告総括表!AX1091</f>
        <v>0</v>
      </c>
      <c r="O610" s="131">
        <f>ROUNDDOWN(MIN(M610:N610)*2/3,0)</f>
        <v>0</v>
      </c>
      <c r="P610" s="490"/>
      <c r="Q610" s="649"/>
      <c r="R610" s="637"/>
      <c r="S610" s="640"/>
      <c r="T610" s="643"/>
      <c r="U610" s="643"/>
      <c r="V610" s="646"/>
      <c r="W610" s="299"/>
      <c r="X610" s="300"/>
      <c r="Y610" s="300"/>
      <c r="Z610" s="300"/>
      <c r="AA610" s="300"/>
      <c r="AB610" s="300"/>
      <c r="AC610" s="300"/>
      <c r="AD610" s="300"/>
      <c r="AE610" s="301"/>
      <c r="AF610" s="300"/>
      <c r="AG610" s="300"/>
      <c r="AH610" s="300"/>
      <c r="AI610" s="300"/>
      <c r="AJ610" s="302"/>
      <c r="AL610" s="147">
        <v>4</v>
      </c>
      <c r="AQ610" s="169"/>
    </row>
    <row r="611" spans="1:44" ht="13.5" hidden="1" customHeight="1" x14ac:dyDescent="0.15">
      <c r="A611" s="56"/>
      <c r="B611" s="470"/>
      <c r="C611" s="484"/>
      <c r="D611" s="485"/>
      <c r="E611" s="485"/>
      <c r="F611" s="486"/>
      <c r="G611" s="503" t="s">
        <v>7187</v>
      </c>
      <c r="H611" s="503"/>
      <c r="I611" s="503"/>
      <c r="J611" s="504"/>
      <c r="K611" s="132">
        <f>実績報告総括表!AJ1092</f>
        <v>0</v>
      </c>
      <c r="L611" s="132">
        <f>実績報告総括表!AQ1092</f>
        <v>0</v>
      </c>
      <c r="M611" s="132">
        <f>K611-L611</f>
        <v>0</v>
      </c>
      <c r="N611" s="132">
        <f>実績報告総括表!AX1092</f>
        <v>0</v>
      </c>
      <c r="O611" s="132">
        <f>ROUNDDOWN(MIN(M611:N611)*1/2,0)</f>
        <v>0</v>
      </c>
      <c r="P611" s="491"/>
      <c r="Q611" s="650"/>
      <c r="R611" s="638"/>
      <c r="S611" s="641"/>
      <c r="T611" s="644"/>
      <c r="U611" s="644"/>
      <c r="V611" s="647"/>
      <c r="W611" s="299"/>
      <c r="X611" s="300"/>
      <c r="Y611" s="300"/>
      <c r="Z611" s="300"/>
      <c r="AA611" s="300"/>
      <c r="AB611" s="300"/>
      <c r="AC611" s="300"/>
      <c r="AD611" s="300"/>
      <c r="AE611" s="301"/>
      <c r="AF611" s="300"/>
      <c r="AG611" s="300"/>
      <c r="AH611" s="300"/>
      <c r="AI611" s="300"/>
      <c r="AJ611" s="302"/>
      <c r="AK611" s="167"/>
      <c r="AL611" s="147">
        <v>5</v>
      </c>
    </row>
    <row r="612" spans="1:44" ht="13.5" hidden="1" customHeight="1" x14ac:dyDescent="0.15">
      <c r="A612" s="56"/>
      <c r="B612" s="470"/>
      <c r="C612" s="525" t="s">
        <v>7230</v>
      </c>
      <c r="D612" s="526"/>
      <c r="E612" s="526"/>
      <c r="F612" s="527"/>
      <c r="G612" s="528" t="str">
        <f>実績報告総括表!AI1093</f>
        <v/>
      </c>
      <c r="H612" s="528"/>
      <c r="I612" s="528"/>
      <c r="J612" s="529"/>
      <c r="K612" s="132">
        <f>実績報告総括表!AJ1093</f>
        <v>0</v>
      </c>
      <c r="L612" s="132">
        <f>実績報告総括表!AQ1093</f>
        <v>0</v>
      </c>
      <c r="M612" s="132">
        <f>K612-L612</f>
        <v>0</v>
      </c>
      <c r="N612" s="132">
        <f>実績報告総括表!AX1093</f>
        <v>0</v>
      </c>
      <c r="O612" s="132">
        <f>IF(G612="連携コース",ROUNDDOWN(MIN(M612:N612)*2/3,0),ROUNDDOWN(MIN(M612:N612)*1/2,0))</f>
        <v>0</v>
      </c>
      <c r="P612" s="181"/>
      <c r="Q612" s="372">
        <f>IF(G612="連携コース",ROUNDDOWN(AD616*400000+AH616*200000+AE617*2/3,0),ROUNDDOWN(AD616*300000+AH616*150000+AE617*1/2,0))</f>
        <v>0</v>
      </c>
      <c r="R612" s="373">
        <f>MIN(O612:Q612)</f>
        <v>0</v>
      </c>
      <c r="S612" s="253"/>
      <c r="T612" s="259"/>
      <c r="U612" s="259"/>
      <c r="V612" s="233"/>
      <c r="W612" s="299"/>
      <c r="X612" s="300"/>
      <c r="Y612" s="300"/>
      <c r="Z612" s="300"/>
      <c r="AA612" s="300"/>
      <c r="AB612" s="300"/>
      <c r="AC612" s="300"/>
      <c r="AD612" s="300"/>
      <c r="AE612" s="301"/>
      <c r="AF612" s="300"/>
      <c r="AG612" s="300"/>
      <c r="AH612" s="300"/>
      <c r="AI612" s="300"/>
      <c r="AJ612" s="302"/>
      <c r="AK612" s="167"/>
      <c r="AL612" s="147">
        <v>6</v>
      </c>
    </row>
    <row r="613" spans="1:44" ht="13.5" hidden="1" customHeight="1" x14ac:dyDescent="0.15">
      <c r="A613" s="56"/>
      <c r="B613" s="470"/>
      <c r="C613" s="530" t="s">
        <v>7209</v>
      </c>
      <c r="D613" s="531"/>
      <c r="E613" s="531"/>
      <c r="F613" s="531"/>
      <c r="G613" s="531"/>
      <c r="H613" s="531"/>
      <c r="I613" s="531"/>
      <c r="J613" s="532"/>
      <c r="K613" s="134">
        <f>SUM(K614:K617)</f>
        <v>0</v>
      </c>
      <c r="L613" s="134">
        <f>SUM(L614:L617)</f>
        <v>0</v>
      </c>
      <c r="M613" s="134">
        <f>SUM(M614:M617)</f>
        <v>0</v>
      </c>
      <c r="N613" s="134">
        <f>SUM(N614:N617)</f>
        <v>0</v>
      </c>
      <c r="O613" s="134">
        <f>SUM(O614:O617)</f>
        <v>0</v>
      </c>
      <c r="P613" s="182"/>
      <c r="Q613" s="242"/>
      <c r="R613" s="136">
        <f>ROUNDDOWN(SUM(R614:R617),-3)</f>
        <v>0</v>
      </c>
      <c r="S613" s="228">
        <f>所要額調!R613</f>
        <v>0</v>
      </c>
      <c r="T613" s="306">
        <v>0</v>
      </c>
      <c r="U613" s="57">
        <f>MIN(R613:S613)</f>
        <v>0</v>
      </c>
      <c r="V613" s="230">
        <f>U613-T613</f>
        <v>0</v>
      </c>
      <c r="W613" s="299"/>
      <c r="X613" s="300"/>
      <c r="Y613" s="300"/>
      <c r="Z613" s="300"/>
      <c r="AA613" s="300"/>
      <c r="AB613" s="300"/>
      <c r="AC613" s="300"/>
      <c r="AD613" s="300"/>
      <c r="AE613" s="301"/>
      <c r="AF613" s="300"/>
      <c r="AG613" s="300"/>
      <c r="AH613" s="300"/>
      <c r="AI613" s="300"/>
      <c r="AJ613" s="302"/>
      <c r="AL613" s="147">
        <v>7</v>
      </c>
    </row>
    <row r="614" spans="1:44" ht="13.5" hidden="1" customHeight="1" x14ac:dyDescent="0.15">
      <c r="A614" s="371"/>
      <c r="B614" s="470"/>
      <c r="C614" s="478" t="s">
        <v>7188</v>
      </c>
      <c r="D614" s="479"/>
      <c r="E614" s="479"/>
      <c r="F614" s="480"/>
      <c r="G614" s="487" t="s">
        <v>7193</v>
      </c>
      <c r="H614" s="487"/>
      <c r="I614" s="487"/>
      <c r="J614" s="488"/>
      <c r="K614" s="131">
        <f>実績報告総括表!AJ1095</f>
        <v>0</v>
      </c>
      <c r="L614" s="131">
        <f>実績報告総括表!AQ1095</f>
        <v>0</v>
      </c>
      <c r="M614" s="131">
        <f>K614-L614</f>
        <v>0</v>
      </c>
      <c r="N614" s="131">
        <f>実績報告総括表!AX1095</f>
        <v>0</v>
      </c>
      <c r="O614" s="131">
        <f>ROUNDDOWN(MIN(M614:N614)*3/4,0)</f>
        <v>0</v>
      </c>
      <c r="P614" s="489">
        <f>SUM(O614:O616)</f>
        <v>0</v>
      </c>
      <c r="Q614" s="648">
        <f>IFERROR(VLOOKUP(実績報告総括表!C1089,リンク先!$C$3:$D$5,2,FALSE),0)</f>
        <v>0</v>
      </c>
      <c r="R614" s="636">
        <f>MIN(P614:Q616)</f>
        <v>0</v>
      </c>
      <c r="S614" s="639"/>
      <c r="T614" s="642"/>
      <c r="U614" s="642"/>
      <c r="V614" s="645"/>
      <c r="W614" s="299"/>
      <c r="X614" s="300"/>
      <c r="Y614" s="300"/>
      <c r="Z614" s="300"/>
      <c r="AA614" s="300"/>
      <c r="AB614" s="300"/>
      <c r="AC614" s="300"/>
      <c r="AD614" s="300"/>
      <c r="AE614" s="301"/>
      <c r="AF614" s="300"/>
      <c r="AG614" s="300"/>
      <c r="AH614" s="300"/>
      <c r="AI614" s="300"/>
      <c r="AJ614" s="302"/>
      <c r="AL614" s="147">
        <v>8</v>
      </c>
      <c r="AR614" s="170"/>
    </row>
    <row r="615" spans="1:44" ht="13.5" hidden="1" customHeight="1" x14ac:dyDescent="0.15">
      <c r="A615" s="371"/>
      <c r="B615" s="470"/>
      <c r="C615" s="481"/>
      <c r="D615" s="482"/>
      <c r="E615" s="482"/>
      <c r="F615" s="483"/>
      <c r="G615" s="607" t="s">
        <v>7189</v>
      </c>
      <c r="H615" s="607"/>
      <c r="I615" s="607"/>
      <c r="J615" s="608"/>
      <c r="K615" s="135">
        <f>実績報告総括表!AJ1096</f>
        <v>0</v>
      </c>
      <c r="L615" s="135">
        <f>実績報告総括表!AQ1096</f>
        <v>0</v>
      </c>
      <c r="M615" s="131">
        <f>K615-L615</f>
        <v>0</v>
      </c>
      <c r="N615" s="131">
        <f>実績報告総括表!AX1096</f>
        <v>0</v>
      </c>
      <c r="O615" s="135">
        <f>ROUNDDOWN(MIN(M615:N615)*2/3,0)</f>
        <v>0</v>
      </c>
      <c r="P615" s="490"/>
      <c r="Q615" s="649"/>
      <c r="R615" s="637"/>
      <c r="S615" s="640"/>
      <c r="T615" s="643"/>
      <c r="U615" s="643"/>
      <c r="V615" s="646"/>
      <c r="W615" s="299"/>
      <c r="X615" s="300"/>
      <c r="Y615" s="300"/>
      <c r="Z615" s="300"/>
      <c r="AA615" s="300"/>
      <c r="AB615" s="300"/>
      <c r="AC615" s="300"/>
      <c r="AD615" s="300"/>
      <c r="AE615" s="301"/>
      <c r="AF615" s="300"/>
      <c r="AG615" s="300"/>
      <c r="AH615" s="300"/>
      <c r="AI615" s="300"/>
      <c r="AJ615" s="302"/>
      <c r="AK615" s="167"/>
      <c r="AL615" s="147">
        <v>9</v>
      </c>
    </row>
    <row r="616" spans="1:44" ht="13.5" hidden="1" customHeight="1" x14ac:dyDescent="0.15">
      <c r="A616" s="371"/>
      <c r="B616" s="470"/>
      <c r="C616" s="602"/>
      <c r="D616" s="603"/>
      <c r="E616" s="603"/>
      <c r="F616" s="604"/>
      <c r="G616" s="605" t="s">
        <v>7187</v>
      </c>
      <c r="H616" s="605"/>
      <c r="I616" s="605"/>
      <c r="J616" s="606"/>
      <c r="K616" s="132">
        <f>実績報告総括表!AJ1097</f>
        <v>0</v>
      </c>
      <c r="L616" s="132">
        <f>実績報告総括表!AQ1097</f>
        <v>0</v>
      </c>
      <c r="M616" s="132">
        <f>K616-L616</f>
        <v>0</v>
      </c>
      <c r="N616" s="132">
        <f>実績報告総括表!AX1097</f>
        <v>0</v>
      </c>
      <c r="O616" s="132">
        <f>ROUNDDOWN(MIN(M616:N616)*1/2,0)</f>
        <v>0</v>
      </c>
      <c r="P616" s="491"/>
      <c r="Q616" s="650"/>
      <c r="R616" s="638"/>
      <c r="S616" s="641"/>
      <c r="T616" s="644"/>
      <c r="U616" s="644"/>
      <c r="V616" s="647"/>
      <c r="W616" s="171" t="s">
        <v>7292</v>
      </c>
      <c r="X616" s="441">
        <f>SUM(実績報告総括表!R1089:R1108)</f>
        <v>0</v>
      </c>
      <c r="Y616" s="441"/>
      <c r="Z616" s="609" t="s">
        <v>7159</v>
      </c>
      <c r="AA616" s="609"/>
      <c r="AB616" s="440" t="s">
        <v>7178</v>
      </c>
      <c r="AC616" s="440"/>
      <c r="AD616" s="441">
        <f>SUM(実績報告総括表!S1089:S1108)</f>
        <v>0</v>
      </c>
      <c r="AE616" s="441"/>
      <c r="AF616" s="440" t="s">
        <v>7179</v>
      </c>
      <c r="AG616" s="440"/>
      <c r="AH616" s="441">
        <f>SUM(実績報告総括表!T1089:T1108)</f>
        <v>0</v>
      </c>
      <c r="AI616" s="441"/>
      <c r="AJ616" s="137" t="s">
        <v>7180</v>
      </c>
      <c r="AL616" s="147">
        <v>10</v>
      </c>
    </row>
    <row r="617" spans="1:44" ht="13.5" hidden="1" customHeight="1" x14ac:dyDescent="0.15">
      <c r="A617" s="371"/>
      <c r="B617" s="471"/>
      <c r="C617" s="525" t="s">
        <v>7230</v>
      </c>
      <c r="D617" s="526"/>
      <c r="E617" s="526"/>
      <c r="F617" s="527"/>
      <c r="G617" s="528" t="str">
        <f>実績報告総括表!AI1098</f>
        <v/>
      </c>
      <c r="H617" s="528"/>
      <c r="I617" s="528"/>
      <c r="J617" s="529"/>
      <c r="K617" s="134">
        <f>実績報告総括表!AJ1098</f>
        <v>0</v>
      </c>
      <c r="L617" s="134">
        <f>実績報告総括表!AQ1098</f>
        <v>0</v>
      </c>
      <c r="M617" s="136">
        <f>K617-L617</f>
        <v>0</v>
      </c>
      <c r="N617" s="134">
        <f>実績報告総括表!AX1098</f>
        <v>0</v>
      </c>
      <c r="O617" s="134">
        <f>IF(G617="連携コース",ROUNDDOWN(MIN(M617:N617)*2/3,0),ROUNDDOWN(MIN(M617:N617)*1/2,0))</f>
        <v>0</v>
      </c>
      <c r="P617" s="182"/>
      <c r="Q617" s="243">
        <f>IF(G617="連携コース",ROUNDDOWN(AD616*400000+AH616*200000+AE617*2/3,0),ROUNDDOWN(AD616*300000+AH616*150000+AE617*1/2,0))</f>
        <v>0</v>
      </c>
      <c r="R617" s="136">
        <f>MIN(O617:Q617)</f>
        <v>0</v>
      </c>
      <c r="S617" s="254"/>
      <c r="T617" s="182"/>
      <c r="U617" s="182"/>
      <c r="V617" s="234"/>
      <c r="W617" s="172" t="s">
        <v>7293</v>
      </c>
      <c r="X617" s="461">
        <f>SUM(実績報告総括表!U1089:U1108)</f>
        <v>0</v>
      </c>
      <c r="Y617" s="461"/>
      <c r="Z617" s="462" t="s">
        <v>7159</v>
      </c>
      <c r="AA617" s="462"/>
      <c r="AB617" s="463" t="s">
        <v>7191</v>
      </c>
      <c r="AC617" s="463"/>
      <c r="AD617" s="463"/>
      <c r="AE617" s="461">
        <f>SUM(実績報告総括表!V1089:V1108)</f>
        <v>0</v>
      </c>
      <c r="AF617" s="461"/>
      <c r="AG617" s="461"/>
      <c r="AH617" s="461"/>
      <c r="AI617" s="464" t="s">
        <v>7192</v>
      </c>
      <c r="AJ617" s="465"/>
      <c r="AL617" s="147">
        <v>11</v>
      </c>
    </row>
    <row r="618" spans="1:44" ht="13.5" hidden="1" customHeight="1" x14ac:dyDescent="0.15">
      <c r="A618" s="65"/>
      <c r="B618" s="469">
        <f>B607+1</f>
        <v>55</v>
      </c>
      <c r="C618" s="472" t="str">
        <f>IF(実績報告総括表!B1109="","",実績報告総括表!B1109)</f>
        <v/>
      </c>
      <c r="D618" s="472"/>
      <c r="E618" s="472"/>
      <c r="F618" s="472"/>
      <c r="G618" s="472"/>
      <c r="H618" s="472"/>
      <c r="I618" s="472"/>
      <c r="J618" s="473"/>
      <c r="K618" s="54">
        <f>K619+K624</f>
        <v>0</v>
      </c>
      <c r="L618" s="54">
        <f>L619+L624</f>
        <v>0</v>
      </c>
      <c r="M618" s="54">
        <f>M619+M624</f>
        <v>0</v>
      </c>
      <c r="N618" s="54">
        <f>N619+N624</f>
        <v>0</v>
      </c>
      <c r="O618" s="54">
        <f>O619+O624</f>
        <v>0</v>
      </c>
      <c r="P618" s="128"/>
      <c r="Q618" s="238"/>
      <c r="R618" s="247">
        <f>R619+R624</f>
        <v>0</v>
      </c>
      <c r="S618" s="226">
        <f>S619+S624</f>
        <v>0</v>
      </c>
      <c r="T618" s="247">
        <f>T619+T624</f>
        <v>0</v>
      </c>
      <c r="U618" s="247">
        <f>U619+U624</f>
        <v>0</v>
      </c>
      <c r="V618" s="226">
        <f>V619+V624</f>
        <v>0</v>
      </c>
      <c r="W618" s="474"/>
      <c r="X618" s="475"/>
      <c r="Y618" s="475"/>
      <c r="Z618" s="475"/>
      <c r="AA618" s="475"/>
      <c r="AB618" s="475"/>
      <c r="AC618" s="475"/>
      <c r="AD618" s="475"/>
      <c r="AE618" s="475"/>
      <c r="AF618" s="475"/>
      <c r="AG618" s="475"/>
      <c r="AH618" s="475"/>
      <c r="AI618" s="475"/>
      <c r="AJ618" s="476"/>
      <c r="AL618" s="147">
        <v>1</v>
      </c>
    </row>
    <row r="619" spans="1:44" ht="13.5" hidden="1" customHeight="1" x14ac:dyDescent="0.15">
      <c r="A619" s="56"/>
      <c r="B619" s="470"/>
      <c r="C619" s="477" t="s">
        <v>7204</v>
      </c>
      <c r="D619" s="472"/>
      <c r="E619" s="472"/>
      <c r="F619" s="472"/>
      <c r="G619" s="472"/>
      <c r="H619" s="472"/>
      <c r="I619" s="472"/>
      <c r="J619" s="473"/>
      <c r="K619" s="57">
        <f>SUM(K620:K623)</f>
        <v>0</v>
      </c>
      <c r="L619" s="57">
        <f>SUM(L620:L623)</f>
        <v>0</v>
      </c>
      <c r="M619" s="57">
        <f>SUM(M620:M623)</f>
        <v>0</v>
      </c>
      <c r="N619" s="57">
        <f>SUM(N620:N623)</f>
        <v>0</v>
      </c>
      <c r="O619" s="57">
        <f>SUM(O620:O623)</f>
        <v>0</v>
      </c>
      <c r="P619" s="126"/>
      <c r="Q619" s="239"/>
      <c r="R619" s="57">
        <f>ROUNDDOWN(SUM(R620:R623),-3)</f>
        <v>0</v>
      </c>
      <c r="S619" s="228">
        <f>所要額調!R619</f>
        <v>0</v>
      </c>
      <c r="T619" s="306">
        <v>0</v>
      </c>
      <c r="U619" s="57">
        <f>MIN(R619:S619)</f>
        <v>0</v>
      </c>
      <c r="V619" s="230">
        <f>U619-T619</f>
        <v>0</v>
      </c>
      <c r="W619" s="295"/>
      <c r="X619" s="296"/>
      <c r="Y619" s="296"/>
      <c r="Z619" s="296"/>
      <c r="AA619" s="296"/>
      <c r="AB619" s="296"/>
      <c r="AC619" s="296"/>
      <c r="AD619" s="296"/>
      <c r="AE619" s="297"/>
      <c r="AF619" s="296"/>
      <c r="AG619" s="296"/>
      <c r="AH619" s="296"/>
      <c r="AI619" s="296"/>
      <c r="AJ619" s="298"/>
      <c r="AK619" s="167"/>
      <c r="AL619" s="147">
        <v>2</v>
      </c>
    </row>
    <row r="620" spans="1:44" ht="13.5" hidden="1" customHeight="1" x14ac:dyDescent="0.15">
      <c r="A620" s="56"/>
      <c r="B620" s="470"/>
      <c r="C620" s="478" t="s">
        <v>7188</v>
      </c>
      <c r="D620" s="479"/>
      <c r="E620" s="479"/>
      <c r="F620" s="480"/>
      <c r="G620" s="487" t="s">
        <v>7193</v>
      </c>
      <c r="H620" s="487"/>
      <c r="I620" s="487"/>
      <c r="J620" s="488"/>
      <c r="K620" s="130">
        <f>実績報告総括表!AJ1110</f>
        <v>0</v>
      </c>
      <c r="L620" s="130">
        <f>実績報告総括表!AQ1110</f>
        <v>0</v>
      </c>
      <c r="M620" s="130">
        <f>K620-L620</f>
        <v>0</v>
      </c>
      <c r="N620" s="130">
        <f>実績報告総括表!AX1110</f>
        <v>0</v>
      </c>
      <c r="O620" s="133">
        <f>ROUNDDOWN(MIN(M620:N620)*3/4,0)</f>
        <v>0</v>
      </c>
      <c r="P620" s="489">
        <f>SUM(O620:O622)</f>
        <v>0</v>
      </c>
      <c r="Q620" s="648">
        <f>IFERROR(VLOOKUP(実績報告総括表!C1109,リンク先!$C$6:$D$8,2,FALSE),0)</f>
        <v>0</v>
      </c>
      <c r="R620" s="636">
        <f>MIN(P620:Q622)</f>
        <v>0</v>
      </c>
      <c r="S620" s="639"/>
      <c r="T620" s="642"/>
      <c r="U620" s="642"/>
      <c r="V620" s="645"/>
      <c r="W620" s="299"/>
      <c r="X620" s="300"/>
      <c r="Y620" s="300"/>
      <c r="Z620" s="300"/>
      <c r="AA620" s="300"/>
      <c r="AB620" s="300"/>
      <c r="AC620" s="300"/>
      <c r="AD620" s="300"/>
      <c r="AE620" s="301"/>
      <c r="AF620" s="300"/>
      <c r="AG620" s="300"/>
      <c r="AH620" s="300"/>
      <c r="AI620" s="300"/>
      <c r="AJ620" s="302"/>
      <c r="AK620" s="167"/>
      <c r="AL620" s="147">
        <v>3</v>
      </c>
    </row>
    <row r="621" spans="1:44" ht="13.5" hidden="1" customHeight="1" x14ac:dyDescent="0.15">
      <c r="A621" s="371"/>
      <c r="B621" s="470"/>
      <c r="C621" s="481"/>
      <c r="D621" s="482"/>
      <c r="E621" s="482"/>
      <c r="F621" s="483"/>
      <c r="G621" s="500" t="s">
        <v>7261</v>
      </c>
      <c r="H621" s="500"/>
      <c r="I621" s="500"/>
      <c r="J621" s="501"/>
      <c r="K621" s="131">
        <f>実績報告総括表!AJ1111</f>
        <v>0</v>
      </c>
      <c r="L621" s="131">
        <f>実績報告総括表!AQ1111</f>
        <v>0</v>
      </c>
      <c r="M621" s="131">
        <f>K621-L621</f>
        <v>0</v>
      </c>
      <c r="N621" s="131">
        <f>実績報告総括表!AX1111</f>
        <v>0</v>
      </c>
      <c r="O621" s="131">
        <f>ROUNDDOWN(MIN(M621:N621)*2/3,0)</f>
        <v>0</v>
      </c>
      <c r="P621" s="490"/>
      <c r="Q621" s="649"/>
      <c r="R621" s="637"/>
      <c r="S621" s="640"/>
      <c r="T621" s="643"/>
      <c r="U621" s="643"/>
      <c r="V621" s="646"/>
      <c r="W621" s="299"/>
      <c r="X621" s="300"/>
      <c r="Y621" s="300"/>
      <c r="Z621" s="300"/>
      <c r="AA621" s="300"/>
      <c r="AB621" s="300"/>
      <c r="AC621" s="300"/>
      <c r="AD621" s="300"/>
      <c r="AE621" s="301"/>
      <c r="AF621" s="300"/>
      <c r="AG621" s="300"/>
      <c r="AH621" s="300"/>
      <c r="AI621" s="300"/>
      <c r="AJ621" s="302"/>
      <c r="AL621" s="147">
        <v>4</v>
      </c>
      <c r="AQ621" s="169"/>
    </row>
    <row r="622" spans="1:44" ht="13.5" hidden="1" customHeight="1" x14ac:dyDescent="0.15">
      <c r="A622" s="56"/>
      <c r="B622" s="470"/>
      <c r="C622" s="484"/>
      <c r="D622" s="485"/>
      <c r="E622" s="485"/>
      <c r="F622" s="486"/>
      <c r="G622" s="503" t="s">
        <v>7187</v>
      </c>
      <c r="H622" s="503"/>
      <c r="I622" s="503"/>
      <c r="J622" s="504"/>
      <c r="K622" s="132">
        <f>実績報告総括表!AJ1112</f>
        <v>0</v>
      </c>
      <c r="L622" s="132">
        <f>実績報告総括表!AQ1112</f>
        <v>0</v>
      </c>
      <c r="M622" s="132">
        <f>K622-L622</f>
        <v>0</v>
      </c>
      <c r="N622" s="132">
        <f>実績報告総括表!AX1112</f>
        <v>0</v>
      </c>
      <c r="O622" s="132">
        <f>ROUNDDOWN(MIN(M622:N622)*1/2,0)</f>
        <v>0</v>
      </c>
      <c r="P622" s="491"/>
      <c r="Q622" s="650"/>
      <c r="R622" s="638"/>
      <c r="S622" s="641"/>
      <c r="T622" s="644"/>
      <c r="U622" s="644"/>
      <c r="V622" s="647"/>
      <c r="W622" s="299"/>
      <c r="X622" s="300"/>
      <c r="Y622" s="300"/>
      <c r="Z622" s="300"/>
      <c r="AA622" s="300"/>
      <c r="AB622" s="300"/>
      <c r="AC622" s="300"/>
      <c r="AD622" s="300"/>
      <c r="AE622" s="301"/>
      <c r="AF622" s="300"/>
      <c r="AG622" s="300"/>
      <c r="AH622" s="300"/>
      <c r="AI622" s="300"/>
      <c r="AJ622" s="302"/>
      <c r="AK622" s="167"/>
      <c r="AL622" s="147">
        <v>5</v>
      </c>
    </row>
    <row r="623" spans="1:44" ht="13.5" hidden="1" customHeight="1" x14ac:dyDescent="0.15">
      <c r="A623" s="56"/>
      <c r="B623" s="470"/>
      <c r="C623" s="525" t="s">
        <v>7230</v>
      </c>
      <c r="D623" s="526"/>
      <c r="E623" s="526"/>
      <c r="F623" s="527"/>
      <c r="G623" s="528" t="str">
        <f>実績報告総括表!AI1113</f>
        <v/>
      </c>
      <c r="H623" s="528"/>
      <c r="I623" s="528"/>
      <c r="J623" s="529"/>
      <c r="K623" s="132">
        <f>実績報告総括表!AJ1113</f>
        <v>0</v>
      </c>
      <c r="L623" s="132">
        <f>実績報告総括表!AQ1113</f>
        <v>0</v>
      </c>
      <c r="M623" s="132">
        <f>K623-L623</f>
        <v>0</v>
      </c>
      <c r="N623" s="132">
        <f>実績報告総括表!AX1113</f>
        <v>0</v>
      </c>
      <c r="O623" s="132">
        <f>IF(G623="連携コース",ROUNDDOWN(MIN(M623:N623)*2/3,0),ROUNDDOWN(MIN(M623:N623)*1/2,0))</f>
        <v>0</v>
      </c>
      <c r="P623" s="181"/>
      <c r="Q623" s="372">
        <f>IF(G623="連携コース",ROUNDDOWN(AD627*400000+AH627*200000+AE628*2/3,0),ROUNDDOWN(AD627*300000+AH627*150000+AE628*1/2,0))</f>
        <v>0</v>
      </c>
      <c r="R623" s="373">
        <f>MIN(O623:Q623)</f>
        <v>0</v>
      </c>
      <c r="S623" s="253"/>
      <c r="T623" s="259"/>
      <c r="U623" s="259"/>
      <c r="V623" s="233"/>
      <c r="W623" s="299"/>
      <c r="X623" s="300"/>
      <c r="Y623" s="300"/>
      <c r="Z623" s="300"/>
      <c r="AA623" s="300"/>
      <c r="AB623" s="300"/>
      <c r="AC623" s="300"/>
      <c r="AD623" s="300"/>
      <c r="AE623" s="301"/>
      <c r="AF623" s="300"/>
      <c r="AG623" s="300"/>
      <c r="AH623" s="300"/>
      <c r="AI623" s="300"/>
      <c r="AJ623" s="302"/>
      <c r="AK623" s="167"/>
      <c r="AL623" s="147">
        <v>6</v>
      </c>
    </row>
    <row r="624" spans="1:44" ht="13.5" hidden="1" customHeight="1" x14ac:dyDescent="0.15">
      <c r="A624" s="56"/>
      <c r="B624" s="470"/>
      <c r="C624" s="530" t="s">
        <v>7209</v>
      </c>
      <c r="D624" s="531"/>
      <c r="E624" s="531"/>
      <c r="F624" s="531"/>
      <c r="G624" s="531"/>
      <c r="H624" s="531"/>
      <c r="I624" s="531"/>
      <c r="J624" s="532"/>
      <c r="K624" s="134">
        <f>SUM(K625:K628)</f>
        <v>0</v>
      </c>
      <c r="L624" s="134">
        <f>SUM(L625:L628)</f>
        <v>0</v>
      </c>
      <c r="M624" s="134">
        <f>SUM(M625:M628)</f>
        <v>0</v>
      </c>
      <c r="N624" s="134">
        <f>SUM(N625:N628)</f>
        <v>0</v>
      </c>
      <c r="O624" s="134">
        <f>SUM(O625:O628)</f>
        <v>0</v>
      </c>
      <c r="P624" s="182"/>
      <c r="Q624" s="242"/>
      <c r="R624" s="136">
        <f>ROUNDDOWN(SUM(R625:R628),-3)</f>
        <v>0</v>
      </c>
      <c r="S624" s="228">
        <f>所要額調!R624</f>
        <v>0</v>
      </c>
      <c r="T624" s="306">
        <v>0</v>
      </c>
      <c r="U624" s="57">
        <f>MIN(R624:S624)</f>
        <v>0</v>
      </c>
      <c r="V624" s="230">
        <f>U624-T624</f>
        <v>0</v>
      </c>
      <c r="W624" s="299"/>
      <c r="X624" s="300"/>
      <c r="Y624" s="300"/>
      <c r="Z624" s="300"/>
      <c r="AA624" s="300"/>
      <c r="AB624" s="300"/>
      <c r="AC624" s="300"/>
      <c r="AD624" s="300"/>
      <c r="AE624" s="301"/>
      <c r="AF624" s="300"/>
      <c r="AG624" s="300"/>
      <c r="AH624" s="300"/>
      <c r="AI624" s="300"/>
      <c r="AJ624" s="302"/>
      <c r="AL624" s="147">
        <v>7</v>
      </c>
    </row>
    <row r="625" spans="1:44" ht="13.5" hidden="1" customHeight="1" x14ac:dyDescent="0.15">
      <c r="A625" s="371"/>
      <c r="B625" s="470"/>
      <c r="C625" s="478" t="s">
        <v>7188</v>
      </c>
      <c r="D625" s="479"/>
      <c r="E625" s="479"/>
      <c r="F625" s="480"/>
      <c r="G625" s="487" t="s">
        <v>7193</v>
      </c>
      <c r="H625" s="487"/>
      <c r="I625" s="487"/>
      <c r="J625" s="488"/>
      <c r="K625" s="131">
        <f>実績報告総括表!AJ1115</f>
        <v>0</v>
      </c>
      <c r="L625" s="131">
        <f>実績報告総括表!AQ1115</f>
        <v>0</v>
      </c>
      <c r="M625" s="131">
        <f>K625-L625</f>
        <v>0</v>
      </c>
      <c r="N625" s="131">
        <f>実績報告総括表!AX1115</f>
        <v>0</v>
      </c>
      <c r="O625" s="131">
        <f>ROUNDDOWN(MIN(M625:N625)*3/4,0)</f>
        <v>0</v>
      </c>
      <c r="P625" s="489">
        <f>SUM(O625:O627)</f>
        <v>0</v>
      </c>
      <c r="Q625" s="648">
        <f>IFERROR(VLOOKUP(実績報告総括表!C1109,リンク先!$C$3:$D$5,2,FALSE),0)</f>
        <v>0</v>
      </c>
      <c r="R625" s="636">
        <f>MIN(P625:Q627)</f>
        <v>0</v>
      </c>
      <c r="S625" s="639"/>
      <c r="T625" s="642"/>
      <c r="U625" s="642"/>
      <c r="V625" s="645"/>
      <c r="W625" s="299"/>
      <c r="X625" s="300"/>
      <c r="Y625" s="300"/>
      <c r="Z625" s="300"/>
      <c r="AA625" s="300"/>
      <c r="AB625" s="300"/>
      <c r="AC625" s="300"/>
      <c r="AD625" s="300"/>
      <c r="AE625" s="301"/>
      <c r="AF625" s="300"/>
      <c r="AG625" s="300"/>
      <c r="AH625" s="300"/>
      <c r="AI625" s="300"/>
      <c r="AJ625" s="302"/>
      <c r="AL625" s="147">
        <v>8</v>
      </c>
      <c r="AR625" s="170"/>
    </row>
    <row r="626" spans="1:44" ht="13.5" hidden="1" customHeight="1" x14ac:dyDescent="0.15">
      <c r="A626" s="371"/>
      <c r="B626" s="470"/>
      <c r="C626" s="481"/>
      <c r="D626" s="482"/>
      <c r="E626" s="482"/>
      <c r="F626" s="483"/>
      <c r="G626" s="607" t="s">
        <v>7189</v>
      </c>
      <c r="H626" s="607"/>
      <c r="I626" s="607"/>
      <c r="J626" s="608"/>
      <c r="K626" s="135">
        <f>実績報告総括表!AJ1116</f>
        <v>0</v>
      </c>
      <c r="L626" s="135">
        <f>実績報告総括表!AQ1116</f>
        <v>0</v>
      </c>
      <c r="M626" s="131">
        <f>K626-L626</f>
        <v>0</v>
      </c>
      <c r="N626" s="131">
        <f>実績報告総括表!AX1116</f>
        <v>0</v>
      </c>
      <c r="O626" s="135">
        <f>ROUNDDOWN(MIN(M626:N626)*2/3,0)</f>
        <v>0</v>
      </c>
      <c r="P626" s="490"/>
      <c r="Q626" s="649"/>
      <c r="R626" s="637"/>
      <c r="S626" s="640"/>
      <c r="T626" s="643"/>
      <c r="U626" s="643"/>
      <c r="V626" s="646"/>
      <c r="W626" s="299"/>
      <c r="X626" s="300"/>
      <c r="Y626" s="300"/>
      <c r="Z626" s="300"/>
      <c r="AA626" s="300"/>
      <c r="AB626" s="300"/>
      <c r="AC626" s="300"/>
      <c r="AD626" s="300"/>
      <c r="AE626" s="301"/>
      <c r="AF626" s="300"/>
      <c r="AG626" s="300"/>
      <c r="AH626" s="300"/>
      <c r="AI626" s="300"/>
      <c r="AJ626" s="302"/>
      <c r="AK626" s="167"/>
      <c r="AL626" s="147">
        <v>9</v>
      </c>
    </row>
    <row r="627" spans="1:44" ht="13.5" hidden="1" customHeight="1" x14ac:dyDescent="0.15">
      <c r="A627" s="371"/>
      <c r="B627" s="470"/>
      <c r="C627" s="602"/>
      <c r="D627" s="603"/>
      <c r="E627" s="603"/>
      <c r="F627" s="604"/>
      <c r="G627" s="605" t="s">
        <v>7187</v>
      </c>
      <c r="H627" s="605"/>
      <c r="I627" s="605"/>
      <c r="J627" s="606"/>
      <c r="K627" s="132">
        <f>実績報告総括表!AJ1117</f>
        <v>0</v>
      </c>
      <c r="L627" s="132">
        <f>実績報告総括表!AQ1117</f>
        <v>0</v>
      </c>
      <c r="M627" s="132">
        <f>K627-L627</f>
        <v>0</v>
      </c>
      <c r="N627" s="132">
        <f>実績報告総括表!AX1117</f>
        <v>0</v>
      </c>
      <c r="O627" s="132">
        <f>ROUNDDOWN(MIN(M627:N627)*1/2,0)</f>
        <v>0</v>
      </c>
      <c r="P627" s="491"/>
      <c r="Q627" s="650"/>
      <c r="R627" s="638"/>
      <c r="S627" s="641"/>
      <c r="T627" s="644"/>
      <c r="U627" s="644"/>
      <c r="V627" s="647"/>
      <c r="W627" s="171" t="s">
        <v>7292</v>
      </c>
      <c r="X627" s="441">
        <f>SUM(実績報告総括表!R1109:R1128)</f>
        <v>0</v>
      </c>
      <c r="Y627" s="441"/>
      <c r="Z627" s="609" t="s">
        <v>7159</v>
      </c>
      <c r="AA627" s="609"/>
      <c r="AB627" s="440" t="s">
        <v>7178</v>
      </c>
      <c r="AC627" s="440"/>
      <c r="AD627" s="441">
        <f>SUM(実績報告総括表!S1109:S1128)</f>
        <v>0</v>
      </c>
      <c r="AE627" s="441"/>
      <c r="AF627" s="440" t="s">
        <v>7179</v>
      </c>
      <c r="AG627" s="440"/>
      <c r="AH627" s="441">
        <f>SUM(実績報告総括表!T1109:T1128)</f>
        <v>0</v>
      </c>
      <c r="AI627" s="441"/>
      <c r="AJ627" s="137" t="s">
        <v>7180</v>
      </c>
      <c r="AL627" s="147">
        <v>10</v>
      </c>
    </row>
    <row r="628" spans="1:44" ht="13.5" hidden="1" customHeight="1" x14ac:dyDescent="0.15">
      <c r="A628" s="371"/>
      <c r="B628" s="471"/>
      <c r="C628" s="525" t="s">
        <v>7230</v>
      </c>
      <c r="D628" s="526"/>
      <c r="E628" s="526"/>
      <c r="F628" s="527"/>
      <c r="G628" s="528" t="str">
        <f>実績報告総括表!AI1118</f>
        <v/>
      </c>
      <c r="H628" s="528"/>
      <c r="I628" s="528"/>
      <c r="J628" s="529"/>
      <c r="K628" s="134">
        <f>実績報告総括表!AJ1118</f>
        <v>0</v>
      </c>
      <c r="L628" s="134">
        <f>実績報告総括表!AQ1118</f>
        <v>0</v>
      </c>
      <c r="M628" s="136">
        <f>K628-L628</f>
        <v>0</v>
      </c>
      <c r="N628" s="134">
        <f>実績報告総括表!AX1118</f>
        <v>0</v>
      </c>
      <c r="O628" s="134">
        <f>IF(G628="連携コース",ROUNDDOWN(MIN(M628:N628)*2/3,0),ROUNDDOWN(MIN(M628:N628)*1/2,0))</f>
        <v>0</v>
      </c>
      <c r="P628" s="182"/>
      <c r="Q628" s="243">
        <f>IF(G628="連携コース",ROUNDDOWN(AD627*400000+AH627*200000+AE628*2/3,0),ROUNDDOWN(AD627*300000+AH627*150000+AE628*1/2,0))</f>
        <v>0</v>
      </c>
      <c r="R628" s="136">
        <f>MIN(O628:Q628)</f>
        <v>0</v>
      </c>
      <c r="S628" s="254"/>
      <c r="T628" s="182"/>
      <c r="U628" s="182"/>
      <c r="V628" s="234"/>
      <c r="W628" s="172" t="s">
        <v>7293</v>
      </c>
      <c r="X628" s="461">
        <f>SUM(実績報告総括表!U1109:U1128)</f>
        <v>0</v>
      </c>
      <c r="Y628" s="461"/>
      <c r="Z628" s="462" t="s">
        <v>7159</v>
      </c>
      <c r="AA628" s="462"/>
      <c r="AB628" s="463" t="s">
        <v>7191</v>
      </c>
      <c r="AC628" s="463"/>
      <c r="AD628" s="463"/>
      <c r="AE628" s="461">
        <f>SUM(実績報告総括表!V1109:V1128)</f>
        <v>0</v>
      </c>
      <c r="AF628" s="461"/>
      <c r="AG628" s="461"/>
      <c r="AH628" s="461"/>
      <c r="AI628" s="464" t="s">
        <v>7192</v>
      </c>
      <c r="AJ628" s="465"/>
      <c r="AL628" s="147">
        <v>11</v>
      </c>
    </row>
    <row r="629" spans="1:44" ht="13.5" hidden="1" customHeight="1" x14ac:dyDescent="0.15">
      <c r="A629" s="65"/>
      <c r="B629" s="469">
        <f>B618+1</f>
        <v>56</v>
      </c>
      <c r="C629" s="472" t="str">
        <f>IF(実績報告総括表!B1129="","",実績報告総括表!B1129)</f>
        <v/>
      </c>
      <c r="D629" s="472"/>
      <c r="E629" s="472"/>
      <c r="F629" s="472"/>
      <c r="G629" s="472"/>
      <c r="H629" s="472"/>
      <c r="I629" s="472"/>
      <c r="J629" s="473"/>
      <c r="K629" s="54">
        <f>K630+K635</f>
        <v>0</v>
      </c>
      <c r="L629" s="54">
        <f>L630+L635</f>
        <v>0</v>
      </c>
      <c r="M629" s="54">
        <f>M630+M635</f>
        <v>0</v>
      </c>
      <c r="N629" s="54">
        <f>N630+N635</f>
        <v>0</v>
      </c>
      <c r="O629" s="54">
        <f>O630+O635</f>
        <v>0</v>
      </c>
      <c r="P629" s="128"/>
      <c r="Q629" s="238"/>
      <c r="R629" s="247">
        <f>R630+R635</f>
        <v>0</v>
      </c>
      <c r="S629" s="226">
        <f>S630+S635</f>
        <v>0</v>
      </c>
      <c r="T629" s="247">
        <f>T630+T635</f>
        <v>0</v>
      </c>
      <c r="U629" s="247">
        <f>U630+U635</f>
        <v>0</v>
      </c>
      <c r="V629" s="226">
        <f>V630+V635</f>
        <v>0</v>
      </c>
      <c r="W629" s="474"/>
      <c r="X629" s="475"/>
      <c r="Y629" s="475"/>
      <c r="Z629" s="475"/>
      <c r="AA629" s="475"/>
      <c r="AB629" s="475"/>
      <c r="AC629" s="475"/>
      <c r="AD629" s="475"/>
      <c r="AE629" s="475"/>
      <c r="AF629" s="475"/>
      <c r="AG629" s="475"/>
      <c r="AH629" s="475"/>
      <c r="AI629" s="475"/>
      <c r="AJ629" s="476"/>
      <c r="AL629" s="147">
        <v>1</v>
      </c>
    </row>
    <row r="630" spans="1:44" ht="13.5" hidden="1" customHeight="1" x14ac:dyDescent="0.15">
      <c r="A630" s="56"/>
      <c r="B630" s="470"/>
      <c r="C630" s="477" t="s">
        <v>7204</v>
      </c>
      <c r="D630" s="472"/>
      <c r="E630" s="472"/>
      <c r="F630" s="472"/>
      <c r="G630" s="472"/>
      <c r="H630" s="472"/>
      <c r="I630" s="472"/>
      <c r="J630" s="473"/>
      <c r="K630" s="57">
        <f>SUM(K631:K634)</f>
        <v>0</v>
      </c>
      <c r="L630" s="57">
        <f>SUM(L631:L634)</f>
        <v>0</v>
      </c>
      <c r="M630" s="57">
        <f>SUM(M631:M634)</f>
        <v>0</v>
      </c>
      <c r="N630" s="57">
        <f>SUM(N631:N634)</f>
        <v>0</v>
      </c>
      <c r="O630" s="57">
        <f>SUM(O631:O634)</f>
        <v>0</v>
      </c>
      <c r="P630" s="126"/>
      <c r="Q630" s="239"/>
      <c r="R630" s="57">
        <f>ROUNDDOWN(SUM(R631:R634),-3)</f>
        <v>0</v>
      </c>
      <c r="S630" s="228">
        <f>所要額調!R630</f>
        <v>0</v>
      </c>
      <c r="T630" s="306">
        <v>0</v>
      </c>
      <c r="U630" s="57">
        <f>MIN(R630:S630)</f>
        <v>0</v>
      </c>
      <c r="V630" s="230">
        <f>U630-T630</f>
        <v>0</v>
      </c>
      <c r="W630" s="295"/>
      <c r="X630" s="296"/>
      <c r="Y630" s="296"/>
      <c r="Z630" s="296"/>
      <c r="AA630" s="296"/>
      <c r="AB630" s="296"/>
      <c r="AC630" s="296"/>
      <c r="AD630" s="296"/>
      <c r="AE630" s="297"/>
      <c r="AF630" s="296"/>
      <c r="AG630" s="296"/>
      <c r="AH630" s="296"/>
      <c r="AI630" s="296"/>
      <c r="AJ630" s="298"/>
      <c r="AK630" s="167"/>
      <c r="AL630" s="147">
        <v>2</v>
      </c>
    </row>
    <row r="631" spans="1:44" ht="13.5" hidden="1" customHeight="1" x14ac:dyDescent="0.15">
      <c r="A631" s="56"/>
      <c r="B631" s="470"/>
      <c r="C631" s="478" t="s">
        <v>7188</v>
      </c>
      <c r="D631" s="479"/>
      <c r="E631" s="479"/>
      <c r="F631" s="480"/>
      <c r="G631" s="487" t="s">
        <v>7193</v>
      </c>
      <c r="H631" s="487"/>
      <c r="I631" s="487"/>
      <c r="J631" s="488"/>
      <c r="K631" s="130">
        <f>実績報告総括表!AJ1130</f>
        <v>0</v>
      </c>
      <c r="L631" s="130">
        <f>実績報告総括表!AQ1130</f>
        <v>0</v>
      </c>
      <c r="M631" s="130">
        <f>K631-L631</f>
        <v>0</v>
      </c>
      <c r="N631" s="130">
        <f>実績報告総括表!AX1130</f>
        <v>0</v>
      </c>
      <c r="O631" s="133">
        <f>ROUNDDOWN(MIN(M631:N631)*3/4,0)</f>
        <v>0</v>
      </c>
      <c r="P631" s="489">
        <f>SUM(O631:O633)</f>
        <v>0</v>
      </c>
      <c r="Q631" s="648">
        <f>IFERROR(VLOOKUP(実績報告総括表!C1129,リンク先!$C$6:$D$8,2,FALSE),0)</f>
        <v>0</v>
      </c>
      <c r="R631" s="636">
        <f>MIN(P631:Q633)</f>
        <v>0</v>
      </c>
      <c r="S631" s="639"/>
      <c r="T631" s="642"/>
      <c r="U631" s="642"/>
      <c r="V631" s="645"/>
      <c r="W631" s="299"/>
      <c r="X631" s="300"/>
      <c r="Y631" s="300"/>
      <c r="Z631" s="300"/>
      <c r="AA631" s="300"/>
      <c r="AB631" s="300"/>
      <c r="AC631" s="300"/>
      <c r="AD631" s="300"/>
      <c r="AE631" s="301"/>
      <c r="AF631" s="300"/>
      <c r="AG631" s="300"/>
      <c r="AH631" s="300"/>
      <c r="AI631" s="300"/>
      <c r="AJ631" s="302"/>
      <c r="AK631" s="167"/>
      <c r="AL631" s="147">
        <v>3</v>
      </c>
    </row>
    <row r="632" spans="1:44" ht="13.5" hidden="1" customHeight="1" x14ac:dyDescent="0.15">
      <c r="A632" s="371"/>
      <c r="B632" s="470"/>
      <c r="C632" s="481"/>
      <c r="D632" s="482"/>
      <c r="E632" s="482"/>
      <c r="F632" s="483"/>
      <c r="G632" s="500" t="s">
        <v>7261</v>
      </c>
      <c r="H632" s="500"/>
      <c r="I632" s="500"/>
      <c r="J632" s="501"/>
      <c r="K632" s="131">
        <f>実績報告総括表!AJ1131</f>
        <v>0</v>
      </c>
      <c r="L632" s="131">
        <f>実績報告総括表!AQ1131</f>
        <v>0</v>
      </c>
      <c r="M632" s="131">
        <f>K632-L632</f>
        <v>0</v>
      </c>
      <c r="N632" s="131">
        <f>実績報告総括表!AX1131</f>
        <v>0</v>
      </c>
      <c r="O632" s="131">
        <f>ROUNDDOWN(MIN(M632:N632)*2/3,0)</f>
        <v>0</v>
      </c>
      <c r="P632" s="490"/>
      <c r="Q632" s="649"/>
      <c r="R632" s="637"/>
      <c r="S632" s="640"/>
      <c r="T632" s="643"/>
      <c r="U632" s="643"/>
      <c r="V632" s="646"/>
      <c r="W632" s="299"/>
      <c r="X632" s="300"/>
      <c r="Y632" s="300"/>
      <c r="Z632" s="300"/>
      <c r="AA632" s="300"/>
      <c r="AB632" s="300"/>
      <c r="AC632" s="300"/>
      <c r="AD632" s="300"/>
      <c r="AE632" s="301"/>
      <c r="AF632" s="300"/>
      <c r="AG632" s="300"/>
      <c r="AH632" s="300"/>
      <c r="AI632" s="300"/>
      <c r="AJ632" s="302"/>
      <c r="AL632" s="147">
        <v>4</v>
      </c>
      <c r="AQ632" s="169"/>
    </row>
    <row r="633" spans="1:44" ht="13.5" hidden="1" customHeight="1" x14ac:dyDescent="0.15">
      <c r="A633" s="56"/>
      <c r="B633" s="470"/>
      <c r="C633" s="484"/>
      <c r="D633" s="485"/>
      <c r="E633" s="485"/>
      <c r="F633" s="486"/>
      <c r="G633" s="503" t="s">
        <v>7187</v>
      </c>
      <c r="H633" s="503"/>
      <c r="I633" s="503"/>
      <c r="J633" s="504"/>
      <c r="K633" s="132">
        <f>実績報告総括表!AJ1132</f>
        <v>0</v>
      </c>
      <c r="L633" s="132">
        <f>実績報告総括表!AQ1132</f>
        <v>0</v>
      </c>
      <c r="M633" s="132">
        <f>K633-L633</f>
        <v>0</v>
      </c>
      <c r="N633" s="132">
        <f>実績報告総括表!AX1132</f>
        <v>0</v>
      </c>
      <c r="O633" s="132">
        <f>ROUNDDOWN(MIN(M633:N633)*1/2,0)</f>
        <v>0</v>
      </c>
      <c r="P633" s="491"/>
      <c r="Q633" s="650"/>
      <c r="R633" s="638"/>
      <c r="S633" s="641"/>
      <c r="T633" s="644"/>
      <c r="U633" s="644"/>
      <c r="V633" s="647"/>
      <c r="W633" s="299"/>
      <c r="X633" s="300"/>
      <c r="Y633" s="300"/>
      <c r="Z633" s="300"/>
      <c r="AA633" s="300"/>
      <c r="AB633" s="300"/>
      <c r="AC633" s="300"/>
      <c r="AD633" s="300"/>
      <c r="AE633" s="301"/>
      <c r="AF633" s="300"/>
      <c r="AG633" s="300"/>
      <c r="AH633" s="300"/>
      <c r="AI633" s="300"/>
      <c r="AJ633" s="302"/>
      <c r="AK633" s="167"/>
      <c r="AL633" s="147">
        <v>5</v>
      </c>
    </row>
    <row r="634" spans="1:44" ht="13.5" hidden="1" customHeight="1" x14ac:dyDescent="0.15">
      <c r="A634" s="56"/>
      <c r="B634" s="470"/>
      <c r="C634" s="525" t="s">
        <v>7230</v>
      </c>
      <c r="D634" s="526"/>
      <c r="E634" s="526"/>
      <c r="F634" s="527"/>
      <c r="G634" s="528" t="str">
        <f>実績報告総括表!AI1133</f>
        <v/>
      </c>
      <c r="H634" s="528"/>
      <c r="I634" s="528"/>
      <c r="J634" s="529"/>
      <c r="K634" s="132">
        <f>実績報告総括表!AJ1133</f>
        <v>0</v>
      </c>
      <c r="L634" s="132">
        <f>実績報告総括表!AQ1133</f>
        <v>0</v>
      </c>
      <c r="M634" s="132">
        <f>K634-L634</f>
        <v>0</v>
      </c>
      <c r="N634" s="132">
        <f>実績報告総括表!AX1133</f>
        <v>0</v>
      </c>
      <c r="O634" s="132">
        <f>IF(G634="連携コース",ROUNDDOWN(MIN(M634:N634)*2/3,0),ROUNDDOWN(MIN(M634:N634)*1/2,0))</f>
        <v>0</v>
      </c>
      <c r="P634" s="181"/>
      <c r="Q634" s="372">
        <f>IF(G634="連携コース",ROUNDDOWN(AD638*400000+AH638*200000+AE639*2/3,0),ROUNDDOWN(AD638*300000+AH638*150000+AE639*1/2,0))</f>
        <v>0</v>
      </c>
      <c r="R634" s="373">
        <f>MIN(O634:Q634)</f>
        <v>0</v>
      </c>
      <c r="S634" s="253"/>
      <c r="T634" s="259"/>
      <c r="U634" s="259"/>
      <c r="V634" s="233"/>
      <c r="W634" s="299"/>
      <c r="X634" s="300"/>
      <c r="Y634" s="300"/>
      <c r="Z634" s="300"/>
      <c r="AA634" s="300"/>
      <c r="AB634" s="300"/>
      <c r="AC634" s="300"/>
      <c r="AD634" s="300"/>
      <c r="AE634" s="301"/>
      <c r="AF634" s="300"/>
      <c r="AG634" s="300"/>
      <c r="AH634" s="300"/>
      <c r="AI634" s="300"/>
      <c r="AJ634" s="302"/>
      <c r="AK634" s="167"/>
      <c r="AL634" s="147">
        <v>6</v>
      </c>
    </row>
    <row r="635" spans="1:44" ht="13.5" hidden="1" customHeight="1" x14ac:dyDescent="0.15">
      <c r="A635" s="56"/>
      <c r="B635" s="470"/>
      <c r="C635" s="530" t="s">
        <v>7209</v>
      </c>
      <c r="D635" s="531"/>
      <c r="E635" s="531"/>
      <c r="F635" s="531"/>
      <c r="G635" s="531"/>
      <c r="H635" s="531"/>
      <c r="I635" s="531"/>
      <c r="J635" s="532"/>
      <c r="K635" s="134">
        <f>SUM(K636:K639)</f>
        <v>0</v>
      </c>
      <c r="L635" s="134">
        <f>SUM(L636:L639)</f>
        <v>0</v>
      </c>
      <c r="M635" s="134">
        <f>SUM(M636:M639)</f>
        <v>0</v>
      </c>
      <c r="N635" s="134">
        <f>SUM(N636:N639)</f>
        <v>0</v>
      </c>
      <c r="O635" s="134">
        <f>SUM(O636:O639)</f>
        <v>0</v>
      </c>
      <c r="P635" s="182"/>
      <c r="Q635" s="242"/>
      <c r="R635" s="136">
        <f>ROUNDDOWN(SUM(R636:R639),-3)</f>
        <v>0</v>
      </c>
      <c r="S635" s="228">
        <f>所要額調!R635</f>
        <v>0</v>
      </c>
      <c r="T635" s="306">
        <v>0</v>
      </c>
      <c r="U635" s="57">
        <f>MIN(R635:S635)</f>
        <v>0</v>
      </c>
      <c r="V635" s="230">
        <f>U635-T635</f>
        <v>0</v>
      </c>
      <c r="W635" s="299"/>
      <c r="X635" s="300"/>
      <c r="Y635" s="300"/>
      <c r="Z635" s="300"/>
      <c r="AA635" s="300"/>
      <c r="AB635" s="300"/>
      <c r="AC635" s="300"/>
      <c r="AD635" s="300"/>
      <c r="AE635" s="301"/>
      <c r="AF635" s="300"/>
      <c r="AG635" s="300"/>
      <c r="AH635" s="300"/>
      <c r="AI635" s="300"/>
      <c r="AJ635" s="302"/>
      <c r="AL635" s="147">
        <v>7</v>
      </c>
    </row>
    <row r="636" spans="1:44" ht="13.5" hidden="1" customHeight="1" x14ac:dyDescent="0.15">
      <c r="A636" s="371"/>
      <c r="B636" s="470"/>
      <c r="C636" s="478" t="s">
        <v>7188</v>
      </c>
      <c r="D636" s="479"/>
      <c r="E636" s="479"/>
      <c r="F636" s="480"/>
      <c r="G636" s="487" t="s">
        <v>7193</v>
      </c>
      <c r="H636" s="487"/>
      <c r="I636" s="487"/>
      <c r="J636" s="488"/>
      <c r="K636" s="131">
        <f>実績報告総括表!AJ1135</f>
        <v>0</v>
      </c>
      <c r="L636" s="131">
        <f>実績報告総括表!AQ1135</f>
        <v>0</v>
      </c>
      <c r="M636" s="131">
        <f>K636-L636</f>
        <v>0</v>
      </c>
      <c r="N636" s="131">
        <f>実績報告総括表!AX1135</f>
        <v>0</v>
      </c>
      <c r="O636" s="131">
        <f>ROUNDDOWN(MIN(M636:N636)*3/4,0)</f>
        <v>0</v>
      </c>
      <c r="P636" s="489">
        <f>SUM(O636:O638)</f>
        <v>0</v>
      </c>
      <c r="Q636" s="648">
        <f>IFERROR(VLOOKUP(実績報告総括表!C1129,リンク先!$C$3:$D$5,2,FALSE),0)</f>
        <v>0</v>
      </c>
      <c r="R636" s="636">
        <f>MIN(P636:Q638)</f>
        <v>0</v>
      </c>
      <c r="S636" s="639"/>
      <c r="T636" s="642"/>
      <c r="U636" s="642"/>
      <c r="V636" s="645"/>
      <c r="W636" s="299"/>
      <c r="X636" s="300"/>
      <c r="Y636" s="300"/>
      <c r="Z636" s="300"/>
      <c r="AA636" s="300"/>
      <c r="AB636" s="300"/>
      <c r="AC636" s="300"/>
      <c r="AD636" s="300"/>
      <c r="AE636" s="301"/>
      <c r="AF636" s="300"/>
      <c r="AG636" s="300"/>
      <c r="AH636" s="300"/>
      <c r="AI636" s="300"/>
      <c r="AJ636" s="302"/>
      <c r="AL636" s="147">
        <v>8</v>
      </c>
      <c r="AR636" s="170"/>
    </row>
    <row r="637" spans="1:44" ht="13.5" hidden="1" customHeight="1" x14ac:dyDescent="0.15">
      <c r="A637" s="371"/>
      <c r="B637" s="470"/>
      <c r="C637" s="481"/>
      <c r="D637" s="482"/>
      <c r="E637" s="482"/>
      <c r="F637" s="483"/>
      <c r="G637" s="607" t="s">
        <v>7189</v>
      </c>
      <c r="H637" s="607"/>
      <c r="I637" s="607"/>
      <c r="J637" s="608"/>
      <c r="K637" s="135">
        <f>実績報告総括表!AJ1136</f>
        <v>0</v>
      </c>
      <c r="L637" s="135">
        <f>実績報告総括表!AQ1136</f>
        <v>0</v>
      </c>
      <c r="M637" s="131">
        <f>K637-L637</f>
        <v>0</v>
      </c>
      <c r="N637" s="131">
        <f>実績報告総括表!AX1136</f>
        <v>0</v>
      </c>
      <c r="O637" s="135">
        <f>ROUNDDOWN(MIN(M637:N637)*2/3,0)</f>
        <v>0</v>
      </c>
      <c r="P637" s="490"/>
      <c r="Q637" s="649"/>
      <c r="R637" s="637"/>
      <c r="S637" s="640"/>
      <c r="T637" s="643"/>
      <c r="U637" s="643"/>
      <c r="V637" s="646"/>
      <c r="W637" s="299"/>
      <c r="X637" s="300"/>
      <c r="Y637" s="300"/>
      <c r="Z637" s="300"/>
      <c r="AA637" s="300"/>
      <c r="AB637" s="300"/>
      <c r="AC637" s="300"/>
      <c r="AD637" s="300"/>
      <c r="AE637" s="301"/>
      <c r="AF637" s="300"/>
      <c r="AG637" s="300"/>
      <c r="AH637" s="300"/>
      <c r="AI637" s="300"/>
      <c r="AJ637" s="302"/>
      <c r="AK637" s="167"/>
      <c r="AL637" s="147">
        <v>9</v>
      </c>
    </row>
    <row r="638" spans="1:44" ht="13.5" hidden="1" customHeight="1" x14ac:dyDescent="0.15">
      <c r="A638" s="371"/>
      <c r="B638" s="470"/>
      <c r="C638" s="602"/>
      <c r="D638" s="603"/>
      <c r="E638" s="603"/>
      <c r="F638" s="604"/>
      <c r="G638" s="605" t="s">
        <v>7187</v>
      </c>
      <c r="H638" s="605"/>
      <c r="I638" s="605"/>
      <c r="J638" s="606"/>
      <c r="K638" s="132">
        <f>実績報告総括表!AJ1137</f>
        <v>0</v>
      </c>
      <c r="L638" s="132">
        <f>実績報告総括表!AQ1137</f>
        <v>0</v>
      </c>
      <c r="M638" s="132">
        <f>K638-L638</f>
        <v>0</v>
      </c>
      <c r="N638" s="132">
        <f>実績報告総括表!AX1137</f>
        <v>0</v>
      </c>
      <c r="O638" s="132">
        <f>ROUNDDOWN(MIN(M638:N638)*1/2,0)</f>
        <v>0</v>
      </c>
      <c r="P638" s="491"/>
      <c r="Q638" s="650"/>
      <c r="R638" s="638"/>
      <c r="S638" s="641"/>
      <c r="T638" s="644"/>
      <c r="U638" s="644"/>
      <c r="V638" s="647"/>
      <c r="W638" s="171" t="s">
        <v>7292</v>
      </c>
      <c r="X638" s="441">
        <f>SUM(実績報告総括表!R1129:R1148)</f>
        <v>0</v>
      </c>
      <c r="Y638" s="441"/>
      <c r="Z638" s="609" t="s">
        <v>7159</v>
      </c>
      <c r="AA638" s="609"/>
      <c r="AB638" s="440" t="s">
        <v>7178</v>
      </c>
      <c r="AC638" s="440"/>
      <c r="AD638" s="441">
        <f>SUM(実績報告総括表!S1129:S1148)</f>
        <v>0</v>
      </c>
      <c r="AE638" s="441"/>
      <c r="AF638" s="440" t="s">
        <v>7179</v>
      </c>
      <c r="AG638" s="440"/>
      <c r="AH638" s="441">
        <f>SUM(実績報告総括表!T1129:T1148)</f>
        <v>0</v>
      </c>
      <c r="AI638" s="441"/>
      <c r="AJ638" s="137" t="s">
        <v>7180</v>
      </c>
      <c r="AL638" s="147">
        <v>10</v>
      </c>
    </row>
    <row r="639" spans="1:44" ht="13.5" hidden="1" customHeight="1" x14ac:dyDescent="0.15">
      <c r="A639" s="371"/>
      <c r="B639" s="471"/>
      <c r="C639" s="525" t="s">
        <v>7230</v>
      </c>
      <c r="D639" s="526"/>
      <c r="E639" s="526"/>
      <c r="F639" s="527"/>
      <c r="G639" s="528" t="str">
        <f>実績報告総括表!AI1138</f>
        <v/>
      </c>
      <c r="H639" s="528"/>
      <c r="I639" s="528"/>
      <c r="J639" s="529"/>
      <c r="K639" s="134">
        <f>実績報告総括表!AJ1138</f>
        <v>0</v>
      </c>
      <c r="L639" s="134">
        <f>実績報告総括表!AQ1138</f>
        <v>0</v>
      </c>
      <c r="M639" s="136">
        <f>K639-L639</f>
        <v>0</v>
      </c>
      <c r="N639" s="134">
        <f>実績報告総括表!AX1138</f>
        <v>0</v>
      </c>
      <c r="O639" s="134">
        <f>IF(G639="連携コース",ROUNDDOWN(MIN(M639:N639)*2/3,0),ROUNDDOWN(MIN(M639:N639)*1/2,0))</f>
        <v>0</v>
      </c>
      <c r="P639" s="182"/>
      <c r="Q639" s="243">
        <f>IF(G639="連携コース",ROUNDDOWN(AD638*400000+AH638*200000+AE639*2/3,0),ROUNDDOWN(AD638*300000+AH638*150000+AE639*1/2,0))</f>
        <v>0</v>
      </c>
      <c r="R639" s="136">
        <f>MIN(O639:Q639)</f>
        <v>0</v>
      </c>
      <c r="S639" s="254"/>
      <c r="T639" s="182"/>
      <c r="U639" s="182"/>
      <c r="V639" s="234"/>
      <c r="W639" s="172" t="s">
        <v>7293</v>
      </c>
      <c r="X639" s="461">
        <f>SUM(実績報告総括表!U1129:U1148)</f>
        <v>0</v>
      </c>
      <c r="Y639" s="461"/>
      <c r="Z639" s="462" t="s">
        <v>7159</v>
      </c>
      <c r="AA639" s="462"/>
      <c r="AB639" s="463" t="s">
        <v>7191</v>
      </c>
      <c r="AC639" s="463"/>
      <c r="AD639" s="463"/>
      <c r="AE639" s="461">
        <f>SUM(実績報告総括表!V1129:V1148)</f>
        <v>0</v>
      </c>
      <c r="AF639" s="461"/>
      <c r="AG639" s="461"/>
      <c r="AH639" s="461"/>
      <c r="AI639" s="464" t="s">
        <v>7192</v>
      </c>
      <c r="AJ639" s="465"/>
      <c r="AL639" s="147">
        <v>11</v>
      </c>
    </row>
    <row r="640" spans="1:44" ht="13.5" hidden="1" customHeight="1" x14ac:dyDescent="0.15">
      <c r="A640" s="65"/>
      <c r="B640" s="469">
        <f>B629+1</f>
        <v>57</v>
      </c>
      <c r="C640" s="472" t="str">
        <f>IF(実績報告総括表!B1149="","",実績報告総括表!B1149)</f>
        <v/>
      </c>
      <c r="D640" s="472"/>
      <c r="E640" s="472"/>
      <c r="F640" s="472"/>
      <c r="G640" s="472"/>
      <c r="H640" s="472"/>
      <c r="I640" s="472"/>
      <c r="J640" s="473"/>
      <c r="K640" s="54">
        <f>K641+K646</f>
        <v>0</v>
      </c>
      <c r="L640" s="54">
        <f>L641+L646</f>
        <v>0</v>
      </c>
      <c r="M640" s="54">
        <f>M641+M646</f>
        <v>0</v>
      </c>
      <c r="N640" s="54">
        <f>N641+N646</f>
        <v>0</v>
      </c>
      <c r="O640" s="54">
        <f>O641+O646</f>
        <v>0</v>
      </c>
      <c r="P640" s="128"/>
      <c r="Q640" s="238"/>
      <c r="R640" s="247">
        <f>R641+R646</f>
        <v>0</v>
      </c>
      <c r="S640" s="226">
        <f>S641+S646</f>
        <v>0</v>
      </c>
      <c r="T640" s="247">
        <f>T641+T646</f>
        <v>0</v>
      </c>
      <c r="U640" s="247">
        <f>U641+U646</f>
        <v>0</v>
      </c>
      <c r="V640" s="226">
        <f>V641+V646</f>
        <v>0</v>
      </c>
      <c r="W640" s="474"/>
      <c r="X640" s="475"/>
      <c r="Y640" s="475"/>
      <c r="Z640" s="475"/>
      <c r="AA640" s="475"/>
      <c r="AB640" s="475"/>
      <c r="AC640" s="475"/>
      <c r="AD640" s="475"/>
      <c r="AE640" s="475"/>
      <c r="AF640" s="475"/>
      <c r="AG640" s="475"/>
      <c r="AH640" s="475"/>
      <c r="AI640" s="475"/>
      <c r="AJ640" s="476"/>
      <c r="AL640" s="147">
        <v>1</v>
      </c>
    </row>
    <row r="641" spans="1:44" ht="13.5" hidden="1" customHeight="1" x14ac:dyDescent="0.15">
      <c r="A641" s="56"/>
      <c r="B641" s="470"/>
      <c r="C641" s="477" t="s">
        <v>7204</v>
      </c>
      <c r="D641" s="472"/>
      <c r="E641" s="472"/>
      <c r="F641" s="472"/>
      <c r="G641" s="472"/>
      <c r="H641" s="472"/>
      <c r="I641" s="472"/>
      <c r="J641" s="473"/>
      <c r="K641" s="57">
        <f>SUM(K642:K645)</f>
        <v>0</v>
      </c>
      <c r="L641" s="57">
        <f>SUM(L642:L645)</f>
        <v>0</v>
      </c>
      <c r="M641" s="57">
        <f>SUM(M642:M645)</f>
        <v>0</v>
      </c>
      <c r="N641" s="57">
        <f>SUM(N642:N645)</f>
        <v>0</v>
      </c>
      <c r="O641" s="57">
        <f>SUM(O642:O645)</f>
        <v>0</v>
      </c>
      <c r="P641" s="126"/>
      <c r="Q641" s="239"/>
      <c r="R641" s="57">
        <f>ROUNDDOWN(SUM(R642:R645),-3)</f>
        <v>0</v>
      </c>
      <c r="S641" s="228">
        <f>所要額調!R641</f>
        <v>0</v>
      </c>
      <c r="T641" s="306">
        <v>0</v>
      </c>
      <c r="U641" s="57">
        <f>MIN(R641:S641)</f>
        <v>0</v>
      </c>
      <c r="V641" s="230">
        <f>U641-T641</f>
        <v>0</v>
      </c>
      <c r="W641" s="295"/>
      <c r="X641" s="296"/>
      <c r="Y641" s="296"/>
      <c r="Z641" s="296"/>
      <c r="AA641" s="296"/>
      <c r="AB641" s="296"/>
      <c r="AC641" s="296"/>
      <c r="AD641" s="296"/>
      <c r="AE641" s="297"/>
      <c r="AF641" s="296"/>
      <c r="AG641" s="296"/>
      <c r="AH641" s="296"/>
      <c r="AI641" s="296"/>
      <c r="AJ641" s="298"/>
      <c r="AK641" s="167"/>
      <c r="AL641" s="147">
        <v>2</v>
      </c>
    </row>
    <row r="642" spans="1:44" ht="13.5" hidden="1" customHeight="1" x14ac:dyDescent="0.15">
      <c r="A642" s="56"/>
      <c r="B642" s="470"/>
      <c r="C642" s="478" t="s">
        <v>7188</v>
      </c>
      <c r="D642" s="479"/>
      <c r="E642" s="479"/>
      <c r="F642" s="480"/>
      <c r="G642" s="487" t="s">
        <v>7193</v>
      </c>
      <c r="H642" s="487"/>
      <c r="I642" s="487"/>
      <c r="J642" s="488"/>
      <c r="K642" s="130">
        <f>実績報告総括表!AJ1150</f>
        <v>0</v>
      </c>
      <c r="L642" s="130">
        <f>実績報告総括表!AQ1150</f>
        <v>0</v>
      </c>
      <c r="M642" s="130">
        <f>K642-L642</f>
        <v>0</v>
      </c>
      <c r="N642" s="130">
        <f>実績報告総括表!AX1150</f>
        <v>0</v>
      </c>
      <c r="O642" s="133">
        <f>ROUNDDOWN(MIN(M642:N642)*3/4,0)</f>
        <v>0</v>
      </c>
      <c r="P642" s="489">
        <f>SUM(O642:O644)</f>
        <v>0</v>
      </c>
      <c r="Q642" s="648">
        <f>IFERROR(VLOOKUP(実績報告総括表!C1149,リンク先!$C$6:$D$8,2,FALSE),0)</f>
        <v>0</v>
      </c>
      <c r="R642" s="636">
        <f>MIN(P642:Q644)</f>
        <v>0</v>
      </c>
      <c r="S642" s="639"/>
      <c r="T642" s="642"/>
      <c r="U642" s="642"/>
      <c r="V642" s="645"/>
      <c r="W642" s="299"/>
      <c r="X642" s="300"/>
      <c r="Y642" s="300"/>
      <c r="Z642" s="300"/>
      <c r="AA642" s="300"/>
      <c r="AB642" s="300"/>
      <c r="AC642" s="300"/>
      <c r="AD642" s="300"/>
      <c r="AE642" s="301"/>
      <c r="AF642" s="300"/>
      <c r="AG642" s="300"/>
      <c r="AH642" s="300"/>
      <c r="AI642" s="300"/>
      <c r="AJ642" s="302"/>
      <c r="AK642" s="167"/>
      <c r="AL642" s="147">
        <v>3</v>
      </c>
    </row>
    <row r="643" spans="1:44" ht="13.5" hidden="1" customHeight="1" x14ac:dyDescent="0.15">
      <c r="A643" s="371"/>
      <c r="B643" s="470"/>
      <c r="C643" s="481"/>
      <c r="D643" s="482"/>
      <c r="E643" s="482"/>
      <c r="F643" s="483"/>
      <c r="G643" s="500" t="s">
        <v>7261</v>
      </c>
      <c r="H643" s="500"/>
      <c r="I643" s="500"/>
      <c r="J643" s="501"/>
      <c r="K643" s="131">
        <f>実績報告総括表!AJ1151</f>
        <v>0</v>
      </c>
      <c r="L643" s="131">
        <f>実績報告総括表!AQ1151</f>
        <v>0</v>
      </c>
      <c r="M643" s="131">
        <f>K643-L643</f>
        <v>0</v>
      </c>
      <c r="N643" s="131">
        <f>実績報告総括表!AX1151</f>
        <v>0</v>
      </c>
      <c r="O643" s="131">
        <f>ROUNDDOWN(MIN(M643:N643)*2/3,0)</f>
        <v>0</v>
      </c>
      <c r="P643" s="490"/>
      <c r="Q643" s="649"/>
      <c r="R643" s="637"/>
      <c r="S643" s="640"/>
      <c r="T643" s="643"/>
      <c r="U643" s="643"/>
      <c r="V643" s="646"/>
      <c r="W643" s="299"/>
      <c r="X643" s="300"/>
      <c r="Y643" s="300"/>
      <c r="Z643" s="300"/>
      <c r="AA643" s="300"/>
      <c r="AB643" s="300"/>
      <c r="AC643" s="300"/>
      <c r="AD643" s="300"/>
      <c r="AE643" s="301"/>
      <c r="AF643" s="300"/>
      <c r="AG643" s="300"/>
      <c r="AH643" s="300"/>
      <c r="AI643" s="300"/>
      <c r="AJ643" s="302"/>
      <c r="AL643" s="147">
        <v>4</v>
      </c>
      <c r="AQ643" s="169"/>
    </row>
    <row r="644" spans="1:44" ht="13.5" hidden="1" customHeight="1" x14ac:dyDescent="0.15">
      <c r="A644" s="56"/>
      <c r="B644" s="470"/>
      <c r="C644" s="484"/>
      <c r="D644" s="485"/>
      <c r="E644" s="485"/>
      <c r="F644" s="486"/>
      <c r="G644" s="503" t="s">
        <v>7187</v>
      </c>
      <c r="H644" s="503"/>
      <c r="I644" s="503"/>
      <c r="J644" s="504"/>
      <c r="K644" s="132">
        <f>実績報告総括表!AJ1152</f>
        <v>0</v>
      </c>
      <c r="L644" s="132">
        <f>実績報告総括表!AQ1152</f>
        <v>0</v>
      </c>
      <c r="M644" s="132">
        <f>K644-L644</f>
        <v>0</v>
      </c>
      <c r="N644" s="132">
        <f>実績報告総括表!AX1152</f>
        <v>0</v>
      </c>
      <c r="O644" s="132">
        <f>ROUNDDOWN(MIN(M644:N644)*1/2,0)</f>
        <v>0</v>
      </c>
      <c r="P644" s="491"/>
      <c r="Q644" s="650"/>
      <c r="R644" s="638"/>
      <c r="S644" s="641"/>
      <c r="T644" s="644"/>
      <c r="U644" s="644"/>
      <c r="V644" s="647"/>
      <c r="W644" s="299"/>
      <c r="X644" s="300"/>
      <c r="Y644" s="300"/>
      <c r="Z644" s="300"/>
      <c r="AA644" s="300"/>
      <c r="AB644" s="300"/>
      <c r="AC644" s="300"/>
      <c r="AD644" s="300"/>
      <c r="AE644" s="301"/>
      <c r="AF644" s="300"/>
      <c r="AG644" s="300"/>
      <c r="AH644" s="300"/>
      <c r="AI644" s="300"/>
      <c r="AJ644" s="302"/>
      <c r="AK644" s="167"/>
      <c r="AL644" s="147">
        <v>5</v>
      </c>
    </row>
    <row r="645" spans="1:44" ht="13.5" hidden="1" customHeight="1" x14ac:dyDescent="0.15">
      <c r="A645" s="56"/>
      <c r="B645" s="470"/>
      <c r="C645" s="525" t="s">
        <v>7230</v>
      </c>
      <c r="D645" s="526"/>
      <c r="E645" s="526"/>
      <c r="F645" s="527"/>
      <c r="G645" s="528" t="str">
        <f>実績報告総括表!AI1153</f>
        <v/>
      </c>
      <c r="H645" s="528"/>
      <c r="I645" s="528"/>
      <c r="J645" s="529"/>
      <c r="K645" s="132">
        <f>実績報告総括表!AJ1153</f>
        <v>0</v>
      </c>
      <c r="L645" s="132">
        <f>実績報告総括表!AQ1153</f>
        <v>0</v>
      </c>
      <c r="M645" s="132">
        <f>K645-L645</f>
        <v>0</v>
      </c>
      <c r="N645" s="132">
        <f>実績報告総括表!AX1153</f>
        <v>0</v>
      </c>
      <c r="O645" s="132">
        <f>IF(G645="連携コース",ROUNDDOWN(MIN(M645:N645)*2/3,0),ROUNDDOWN(MIN(M645:N645)*1/2,0))</f>
        <v>0</v>
      </c>
      <c r="P645" s="181"/>
      <c r="Q645" s="372">
        <f>IF(G645="連携コース",ROUNDDOWN(AD649*400000+AH649*200000+AE650*2/3,0),ROUNDDOWN(AD649*300000+AH649*150000+AE650*1/2,0))</f>
        <v>0</v>
      </c>
      <c r="R645" s="373">
        <f>MIN(O645:Q645)</f>
        <v>0</v>
      </c>
      <c r="S645" s="253"/>
      <c r="T645" s="259"/>
      <c r="U645" s="259"/>
      <c r="V645" s="233"/>
      <c r="W645" s="299"/>
      <c r="X645" s="300"/>
      <c r="Y645" s="300"/>
      <c r="Z645" s="300"/>
      <c r="AA645" s="300"/>
      <c r="AB645" s="300"/>
      <c r="AC645" s="300"/>
      <c r="AD645" s="300"/>
      <c r="AE645" s="301"/>
      <c r="AF645" s="300"/>
      <c r="AG645" s="300"/>
      <c r="AH645" s="300"/>
      <c r="AI645" s="300"/>
      <c r="AJ645" s="302"/>
      <c r="AK645" s="167"/>
      <c r="AL645" s="147">
        <v>6</v>
      </c>
    </row>
    <row r="646" spans="1:44" ht="13.5" hidden="1" customHeight="1" x14ac:dyDescent="0.15">
      <c r="A646" s="56"/>
      <c r="B646" s="470"/>
      <c r="C646" s="530" t="s">
        <v>7209</v>
      </c>
      <c r="D646" s="531"/>
      <c r="E646" s="531"/>
      <c r="F646" s="531"/>
      <c r="G646" s="531"/>
      <c r="H646" s="531"/>
      <c r="I646" s="531"/>
      <c r="J646" s="532"/>
      <c r="K646" s="134">
        <f>SUM(K647:K650)</f>
        <v>0</v>
      </c>
      <c r="L646" s="134">
        <f>SUM(L647:L650)</f>
        <v>0</v>
      </c>
      <c r="M646" s="134">
        <f>SUM(M647:M650)</f>
        <v>0</v>
      </c>
      <c r="N646" s="134">
        <f>SUM(N647:N650)</f>
        <v>0</v>
      </c>
      <c r="O646" s="134">
        <f>SUM(O647:O650)</f>
        <v>0</v>
      </c>
      <c r="P646" s="182"/>
      <c r="Q646" s="242"/>
      <c r="R646" s="136">
        <f>ROUNDDOWN(SUM(R647:R650),-3)</f>
        <v>0</v>
      </c>
      <c r="S646" s="228">
        <f>所要額調!R646</f>
        <v>0</v>
      </c>
      <c r="T646" s="306">
        <v>0</v>
      </c>
      <c r="U646" s="57">
        <f>MIN(R646:S646)</f>
        <v>0</v>
      </c>
      <c r="V646" s="230">
        <f>U646-T646</f>
        <v>0</v>
      </c>
      <c r="W646" s="299"/>
      <c r="X646" s="300"/>
      <c r="Y646" s="300"/>
      <c r="Z646" s="300"/>
      <c r="AA646" s="300"/>
      <c r="AB646" s="300"/>
      <c r="AC646" s="300"/>
      <c r="AD646" s="300"/>
      <c r="AE646" s="301"/>
      <c r="AF646" s="300"/>
      <c r="AG646" s="300"/>
      <c r="AH646" s="300"/>
      <c r="AI646" s="300"/>
      <c r="AJ646" s="302"/>
      <c r="AL646" s="147">
        <v>7</v>
      </c>
    </row>
    <row r="647" spans="1:44" ht="13.5" hidden="1" customHeight="1" x14ac:dyDescent="0.15">
      <c r="A647" s="371"/>
      <c r="B647" s="470"/>
      <c r="C647" s="478" t="s">
        <v>7188</v>
      </c>
      <c r="D647" s="479"/>
      <c r="E647" s="479"/>
      <c r="F647" s="480"/>
      <c r="G647" s="487" t="s">
        <v>7193</v>
      </c>
      <c r="H647" s="487"/>
      <c r="I647" s="487"/>
      <c r="J647" s="488"/>
      <c r="K647" s="131">
        <f>実績報告総括表!AJ1155</f>
        <v>0</v>
      </c>
      <c r="L647" s="131">
        <f>実績報告総括表!AQ1155</f>
        <v>0</v>
      </c>
      <c r="M647" s="131">
        <f>K647-L647</f>
        <v>0</v>
      </c>
      <c r="N647" s="131">
        <f>実績報告総括表!AX1155</f>
        <v>0</v>
      </c>
      <c r="O647" s="131">
        <f>ROUNDDOWN(MIN(M647:N647)*3/4,0)</f>
        <v>0</v>
      </c>
      <c r="P647" s="489">
        <f>SUM(O647:O649)</f>
        <v>0</v>
      </c>
      <c r="Q647" s="648">
        <f>IFERROR(VLOOKUP(実績報告総括表!C1149,リンク先!$C$3:$D$5,2,FALSE),0)</f>
        <v>0</v>
      </c>
      <c r="R647" s="636">
        <f>MIN(P647:Q649)</f>
        <v>0</v>
      </c>
      <c r="S647" s="639"/>
      <c r="T647" s="642"/>
      <c r="U647" s="642"/>
      <c r="V647" s="645"/>
      <c r="W647" s="299"/>
      <c r="X647" s="300"/>
      <c r="Y647" s="300"/>
      <c r="Z647" s="300"/>
      <c r="AA647" s="300"/>
      <c r="AB647" s="300"/>
      <c r="AC647" s="300"/>
      <c r="AD647" s="300"/>
      <c r="AE647" s="301"/>
      <c r="AF647" s="300"/>
      <c r="AG647" s="300"/>
      <c r="AH647" s="300"/>
      <c r="AI647" s="300"/>
      <c r="AJ647" s="302"/>
      <c r="AL647" s="147">
        <v>8</v>
      </c>
      <c r="AR647" s="170"/>
    </row>
    <row r="648" spans="1:44" ht="13.5" hidden="1" customHeight="1" x14ac:dyDescent="0.15">
      <c r="A648" s="371"/>
      <c r="B648" s="470"/>
      <c r="C648" s="481"/>
      <c r="D648" s="482"/>
      <c r="E648" s="482"/>
      <c r="F648" s="483"/>
      <c r="G648" s="607" t="s">
        <v>7189</v>
      </c>
      <c r="H648" s="607"/>
      <c r="I648" s="607"/>
      <c r="J648" s="608"/>
      <c r="K648" s="135">
        <f>実績報告総括表!AJ1156</f>
        <v>0</v>
      </c>
      <c r="L648" s="135">
        <f>実績報告総括表!AQ1156</f>
        <v>0</v>
      </c>
      <c r="M648" s="131">
        <f>K648-L648</f>
        <v>0</v>
      </c>
      <c r="N648" s="131">
        <f>実績報告総括表!AX1156</f>
        <v>0</v>
      </c>
      <c r="O648" s="135">
        <f>ROUNDDOWN(MIN(M648:N648)*2/3,0)</f>
        <v>0</v>
      </c>
      <c r="P648" s="490"/>
      <c r="Q648" s="649"/>
      <c r="R648" s="637"/>
      <c r="S648" s="640"/>
      <c r="T648" s="643"/>
      <c r="U648" s="643"/>
      <c r="V648" s="646"/>
      <c r="W648" s="299"/>
      <c r="X648" s="300"/>
      <c r="Y648" s="300"/>
      <c r="Z648" s="300"/>
      <c r="AA648" s="300"/>
      <c r="AB648" s="300"/>
      <c r="AC648" s="300"/>
      <c r="AD648" s="300"/>
      <c r="AE648" s="301"/>
      <c r="AF648" s="300"/>
      <c r="AG648" s="300"/>
      <c r="AH648" s="300"/>
      <c r="AI648" s="300"/>
      <c r="AJ648" s="302"/>
      <c r="AK648" s="167"/>
      <c r="AL648" s="147">
        <v>9</v>
      </c>
    </row>
    <row r="649" spans="1:44" ht="13.5" hidden="1" customHeight="1" x14ac:dyDescent="0.15">
      <c r="A649" s="371"/>
      <c r="B649" s="470"/>
      <c r="C649" s="602"/>
      <c r="D649" s="603"/>
      <c r="E649" s="603"/>
      <c r="F649" s="604"/>
      <c r="G649" s="605" t="s">
        <v>7187</v>
      </c>
      <c r="H649" s="605"/>
      <c r="I649" s="605"/>
      <c r="J649" s="606"/>
      <c r="K649" s="132">
        <f>実績報告総括表!AJ1157</f>
        <v>0</v>
      </c>
      <c r="L649" s="132">
        <f>実績報告総括表!AQ1157</f>
        <v>0</v>
      </c>
      <c r="M649" s="132">
        <f>K649-L649</f>
        <v>0</v>
      </c>
      <c r="N649" s="132">
        <f>実績報告総括表!AX1157</f>
        <v>0</v>
      </c>
      <c r="O649" s="132">
        <f>ROUNDDOWN(MIN(M649:N649)*1/2,0)</f>
        <v>0</v>
      </c>
      <c r="P649" s="491"/>
      <c r="Q649" s="650"/>
      <c r="R649" s="638"/>
      <c r="S649" s="641"/>
      <c r="T649" s="644"/>
      <c r="U649" s="644"/>
      <c r="V649" s="647"/>
      <c r="W649" s="171" t="s">
        <v>7292</v>
      </c>
      <c r="X649" s="441">
        <f>SUM(実績報告総括表!R1149:R1168)</f>
        <v>0</v>
      </c>
      <c r="Y649" s="441"/>
      <c r="Z649" s="609" t="s">
        <v>7159</v>
      </c>
      <c r="AA649" s="609"/>
      <c r="AB649" s="440" t="s">
        <v>7178</v>
      </c>
      <c r="AC649" s="440"/>
      <c r="AD649" s="441">
        <f>SUM(実績報告総括表!S1149:S1168)</f>
        <v>0</v>
      </c>
      <c r="AE649" s="441"/>
      <c r="AF649" s="440" t="s">
        <v>7179</v>
      </c>
      <c r="AG649" s="440"/>
      <c r="AH649" s="441">
        <f>SUM(実績報告総括表!T1149:T1168)</f>
        <v>0</v>
      </c>
      <c r="AI649" s="441"/>
      <c r="AJ649" s="137" t="s">
        <v>7180</v>
      </c>
      <c r="AL649" s="147">
        <v>10</v>
      </c>
    </row>
    <row r="650" spans="1:44" ht="13.5" hidden="1" customHeight="1" x14ac:dyDescent="0.15">
      <c r="A650" s="371"/>
      <c r="B650" s="471"/>
      <c r="C650" s="525" t="s">
        <v>7230</v>
      </c>
      <c r="D650" s="526"/>
      <c r="E650" s="526"/>
      <c r="F650" s="527"/>
      <c r="G650" s="528" t="str">
        <f>実績報告総括表!AI1158</f>
        <v/>
      </c>
      <c r="H650" s="528"/>
      <c r="I650" s="528"/>
      <c r="J650" s="529"/>
      <c r="K650" s="134">
        <f>実績報告総括表!AJ1158</f>
        <v>0</v>
      </c>
      <c r="L650" s="134">
        <f>実績報告総括表!AQ1158</f>
        <v>0</v>
      </c>
      <c r="M650" s="136">
        <f>K650-L650</f>
        <v>0</v>
      </c>
      <c r="N650" s="134">
        <f>実績報告総括表!AX1158</f>
        <v>0</v>
      </c>
      <c r="O650" s="134">
        <f>IF(G650="連携コース",ROUNDDOWN(MIN(M650:N650)*2/3,0),ROUNDDOWN(MIN(M650:N650)*1/2,0))</f>
        <v>0</v>
      </c>
      <c r="P650" s="182"/>
      <c r="Q650" s="243">
        <f>IF(G650="連携コース",ROUNDDOWN(AD649*400000+AH649*200000+AE650*2/3,0),ROUNDDOWN(AD649*300000+AH649*150000+AE650*1/2,0))</f>
        <v>0</v>
      </c>
      <c r="R650" s="136">
        <f>MIN(O650:Q650)</f>
        <v>0</v>
      </c>
      <c r="S650" s="254"/>
      <c r="T650" s="182"/>
      <c r="U650" s="182"/>
      <c r="V650" s="234"/>
      <c r="W650" s="172" t="s">
        <v>7293</v>
      </c>
      <c r="X650" s="461">
        <f>SUM(実績報告総括表!U1149:U1168)</f>
        <v>0</v>
      </c>
      <c r="Y650" s="461"/>
      <c r="Z650" s="462" t="s">
        <v>7159</v>
      </c>
      <c r="AA650" s="462"/>
      <c r="AB650" s="463" t="s">
        <v>7191</v>
      </c>
      <c r="AC650" s="463"/>
      <c r="AD650" s="463"/>
      <c r="AE650" s="461">
        <f>SUM(実績報告総括表!V1149:V1168)</f>
        <v>0</v>
      </c>
      <c r="AF650" s="461"/>
      <c r="AG650" s="461"/>
      <c r="AH650" s="461"/>
      <c r="AI650" s="464" t="s">
        <v>7192</v>
      </c>
      <c r="AJ650" s="465"/>
      <c r="AL650" s="147">
        <v>11</v>
      </c>
    </row>
    <row r="651" spans="1:44" ht="13.5" hidden="1" customHeight="1" x14ac:dyDescent="0.15">
      <c r="A651" s="65"/>
      <c r="B651" s="469">
        <f>B640+1</f>
        <v>58</v>
      </c>
      <c r="C651" s="472" t="str">
        <f>IF(実績報告総括表!B1169="","",実績報告総括表!B1169)</f>
        <v/>
      </c>
      <c r="D651" s="472"/>
      <c r="E651" s="472"/>
      <c r="F651" s="472"/>
      <c r="G651" s="472"/>
      <c r="H651" s="472"/>
      <c r="I651" s="472"/>
      <c r="J651" s="473"/>
      <c r="K651" s="54">
        <f>K652+K657</f>
        <v>0</v>
      </c>
      <c r="L651" s="54">
        <f>L652+L657</f>
        <v>0</v>
      </c>
      <c r="M651" s="54">
        <f>M652+M657</f>
        <v>0</v>
      </c>
      <c r="N651" s="54">
        <f>N652+N657</f>
        <v>0</v>
      </c>
      <c r="O651" s="54">
        <f>O652+O657</f>
        <v>0</v>
      </c>
      <c r="P651" s="128"/>
      <c r="Q651" s="238"/>
      <c r="R651" s="247">
        <f>R652+R657</f>
        <v>0</v>
      </c>
      <c r="S651" s="226">
        <f>S652+S657</f>
        <v>0</v>
      </c>
      <c r="T651" s="247">
        <f>T652+T657</f>
        <v>0</v>
      </c>
      <c r="U651" s="247">
        <f>U652+U657</f>
        <v>0</v>
      </c>
      <c r="V651" s="226">
        <f>V652+V657</f>
        <v>0</v>
      </c>
      <c r="W651" s="474"/>
      <c r="X651" s="475"/>
      <c r="Y651" s="475"/>
      <c r="Z651" s="475"/>
      <c r="AA651" s="475"/>
      <c r="AB651" s="475"/>
      <c r="AC651" s="475"/>
      <c r="AD651" s="475"/>
      <c r="AE651" s="475"/>
      <c r="AF651" s="475"/>
      <c r="AG651" s="475"/>
      <c r="AH651" s="475"/>
      <c r="AI651" s="475"/>
      <c r="AJ651" s="476"/>
      <c r="AL651" s="147">
        <v>1</v>
      </c>
    </row>
    <row r="652" spans="1:44" ht="13.5" hidden="1" customHeight="1" x14ac:dyDescent="0.15">
      <c r="A652" s="56"/>
      <c r="B652" s="470"/>
      <c r="C652" s="477" t="s">
        <v>7204</v>
      </c>
      <c r="D652" s="472"/>
      <c r="E652" s="472"/>
      <c r="F652" s="472"/>
      <c r="G652" s="472"/>
      <c r="H652" s="472"/>
      <c r="I652" s="472"/>
      <c r="J652" s="473"/>
      <c r="K652" s="57">
        <f>SUM(K653:K656)</f>
        <v>0</v>
      </c>
      <c r="L652" s="57">
        <f>SUM(L653:L656)</f>
        <v>0</v>
      </c>
      <c r="M652" s="57">
        <f>SUM(M653:M656)</f>
        <v>0</v>
      </c>
      <c r="N652" s="57">
        <f>SUM(N653:N656)</f>
        <v>0</v>
      </c>
      <c r="O652" s="57">
        <f>SUM(O653:O656)</f>
        <v>0</v>
      </c>
      <c r="P652" s="126"/>
      <c r="Q652" s="239"/>
      <c r="R652" s="57">
        <f>ROUNDDOWN(SUM(R653:R656),-3)</f>
        <v>0</v>
      </c>
      <c r="S652" s="228">
        <f>所要額調!R652</f>
        <v>0</v>
      </c>
      <c r="T652" s="306">
        <v>0</v>
      </c>
      <c r="U652" s="57">
        <f>MIN(R652:S652)</f>
        <v>0</v>
      </c>
      <c r="V652" s="230">
        <f>U652-T652</f>
        <v>0</v>
      </c>
      <c r="W652" s="295"/>
      <c r="X652" s="296"/>
      <c r="Y652" s="296"/>
      <c r="Z652" s="296"/>
      <c r="AA652" s="296"/>
      <c r="AB652" s="296"/>
      <c r="AC652" s="296"/>
      <c r="AD652" s="296"/>
      <c r="AE652" s="297"/>
      <c r="AF652" s="296"/>
      <c r="AG652" s="296"/>
      <c r="AH652" s="296"/>
      <c r="AI652" s="296"/>
      <c r="AJ652" s="298"/>
      <c r="AK652" s="167"/>
      <c r="AL652" s="147">
        <v>2</v>
      </c>
    </row>
    <row r="653" spans="1:44" ht="13.5" hidden="1" customHeight="1" x14ac:dyDescent="0.15">
      <c r="A653" s="56"/>
      <c r="B653" s="470"/>
      <c r="C653" s="478" t="s">
        <v>7188</v>
      </c>
      <c r="D653" s="479"/>
      <c r="E653" s="479"/>
      <c r="F653" s="480"/>
      <c r="G653" s="487" t="s">
        <v>7193</v>
      </c>
      <c r="H653" s="487"/>
      <c r="I653" s="487"/>
      <c r="J653" s="488"/>
      <c r="K653" s="130">
        <f>実績報告総括表!AJ1170</f>
        <v>0</v>
      </c>
      <c r="L653" s="130">
        <f>実績報告総括表!AQ1170</f>
        <v>0</v>
      </c>
      <c r="M653" s="130">
        <f>K653-L653</f>
        <v>0</v>
      </c>
      <c r="N653" s="130">
        <f>実績報告総括表!AX1170</f>
        <v>0</v>
      </c>
      <c r="O653" s="133">
        <f>ROUNDDOWN(MIN(M653:N653)*3/4,0)</f>
        <v>0</v>
      </c>
      <c r="P653" s="489">
        <f>SUM(O653:O655)</f>
        <v>0</v>
      </c>
      <c r="Q653" s="648">
        <f>IFERROR(VLOOKUP(実績報告総括表!C1169,リンク先!$C$6:$D$8,2,FALSE),0)</f>
        <v>0</v>
      </c>
      <c r="R653" s="636">
        <f>MIN(P653:Q655)</f>
        <v>0</v>
      </c>
      <c r="S653" s="639"/>
      <c r="T653" s="642"/>
      <c r="U653" s="642"/>
      <c r="V653" s="645"/>
      <c r="W653" s="299"/>
      <c r="X653" s="300"/>
      <c r="Y653" s="300"/>
      <c r="Z653" s="300"/>
      <c r="AA653" s="300"/>
      <c r="AB653" s="300"/>
      <c r="AC653" s="300"/>
      <c r="AD653" s="300"/>
      <c r="AE653" s="301"/>
      <c r="AF653" s="300"/>
      <c r="AG653" s="300"/>
      <c r="AH653" s="300"/>
      <c r="AI653" s="300"/>
      <c r="AJ653" s="302"/>
      <c r="AK653" s="167"/>
      <c r="AL653" s="147">
        <v>3</v>
      </c>
    </row>
    <row r="654" spans="1:44" ht="13.5" hidden="1" customHeight="1" x14ac:dyDescent="0.15">
      <c r="A654" s="371"/>
      <c r="B654" s="470"/>
      <c r="C654" s="481"/>
      <c r="D654" s="482"/>
      <c r="E654" s="482"/>
      <c r="F654" s="483"/>
      <c r="G654" s="500" t="s">
        <v>7261</v>
      </c>
      <c r="H654" s="500"/>
      <c r="I654" s="500"/>
      <c r="J654" s="501"/>
      <c r="K654" s="131">
        <f>実績報告総括表!AJ1171</f>
        <v>0</v>
      </c>
      <c r="L654" s="131">
        <f>実績報告総括表!AQ1171</f>
        <v>0</v>
      </c>
      <c r="M654" s="131">
        <f>K654-L654</f>
        <v>0</v>
      </c>
      <c r="N654" s="131">
        <f>実績報告総括表!AX1171</f>
        <v>0</v>
      </c>
      <c r="O654" s="131">
        <f>ROUNDDOWN(MIN(M654:N654)*2/3,0)</f>
        <v>0</v>
      </c>
      <c r="P654" s="490"/>
      <c r="Q654" s="649"/>
      <c r="R654" s="637"/>
      <c r="S654" s="640"/>
      <c r="T654" s="643"/>
      <c r="U654" s="643"/>
      <c r="V654" s="646"/>
      <c r="W654" s="299"/>
      <c r="X654" s="300"/>
      <c r="Y654" s="300"/>
      <c r="Z654" s="300"/>
      <c r="AA654" s="300"/>
      <c r="AB654" s="300"/>
      <c r="AC654" s="300"/>
      <c r="AD654" s="300"/>
      <c r="AE654" s="301"/>
      <c r="AF654" s="300"/>
      <c r="AG654" s="300"/>
      <c r="AH654" s="300"/>
      <c r="AI654" s="300"/>
      <c r="AJ654" s="302"/>
      <c r="AL654" s="147">
        <v>4</v>
      </c>
      <c r="AQ654" s="169"/>
    </row>
    <row r="655" spans="1:44" ht="13.5" hidden="1" customHeight="1" x14ac:dyDescent="0.15">
      <c r="A655" s="56"/>
      <c r="B655" s="470"/>
      <c r="C655" s="484"/>
      <c r="D655" s="485"/>
      <c r="E655" s="485"/>
      <c r="F655" s="486"/>
      <c r="G655" s="503" t="s">
        <v>7187</v>
      </c>
      <c r="H655" s="503"/>
      <c r="I655" s="503"/>
      <c r="J655" s="504"/>
      <c r="K655" s="132">
        <f>実績報告総括表!AJ1172</f>
        <v>0</v>
      </c>
      <c r="L655" s="132">
        <f>実績報告総括表!AQ1172</f>
        <v>0</v>
      </c>
      <c r="M655" s="132">
        <f>K655-L655</f>
        <v>0</v>
      </c>
      <c r="N655" s="132">
        <f>実績報告総括表!AX1172</f>
        <v>0</v>
      </c>
      <c r="O655" s="132">
        <f>ROUNDDOWN(MIN(M655:N655)*1/2,0)</f>
        <v>0</v>
      </c>
      <c r="P655" s="491"/>
      <c r="Q655" s="650"/>
      <c r="R655" s="638"/>
      <c r="S655" s="641"/>
      <c r="T655" s="644"/>
      <c r="U655" s="644"/>
      <c r="V655" s="647"/>
      <c r="W655" s="299"/>
      <c r="X655" s="300"/>
      <c r="Y655" s="300"/>
      <c r="Z655" s="300"/>
      <c r="AA655" s="300"/>
      <c r="AB655" s="300"/>
      <c r="AC655" s="300"/>
      <c r="AD655" s="300"/>
      <c r="AE655" s="301"/>
      <c r="AF655" s="300"/>
      <c r="AG655" s="300"/>
      <c r="AH655" s="300"/>
      <c r="AI655" s="300"/>
      <c r="AJ655" s="302"/>
      <c r="AK655" s="167"/>
      <c r="AL655" s="147">
        <v>5</v>
      </c>
    </row>
    <row r="656" spans="1:44" ht="13.5" hidden="1" customHeight="1" x14ac:dyDescent="0.15">
      <c r="A656" s="56"/>
      <c r="B656" s="470"/>
      <c r="C656" s="525" t="s">
        <v>7230</v>
      </c>
      <c r="D656" s="526"/>
      <c r="E656" s="526"/>
      <c r="F656" s="527"/>
      <c r="G656" s="528" t="str">
        <f>実績報告総括表!AI1173</f>
        <v/>
      </c>
      <c r="H656" s="528"/>
      <c r="I656" s="528"/>
      <c r="J656" s="529"/>
      <c r="K656" s="132">
        <f>実績報告総括表!AJ1173</f>
        <v>0</v>
      </c>
      <c r="L656" s="132">
        <f>実績報告総括表!AQ1173</f>
        <v>0</v>
      </c>
      <c r="M656" s="132">
        <f>K656-L656</f>
        <v>0</v>
      </c>
      <c r="N656" s="132">
        <f>実績報告総括表!AX1173</f>
        <v>0</v>
      </c>
      <c r="O656" s="132">
        <f>IF(G656="連携コース",ROUNDDOWN(MIN(M656:N656)*2/3,0),ROUNDDOWN(MIN(M656:N656)*1/2,0))</f>
        <v>0</v>
      </c>
      <c r="P656" s="181"/>
      <c r="Q656" s="372">
        <f>IF(G656="連携コース",ROUNDDOWN(AD660*400000+AH660*200000+AE661*2/3,0),ROUNDDOWN(AD660*300000+AH660*150000+AE661*1/2,0))</f>
        <v>0</v>
      </c>
      <c r="R656" s="373">
        <f>MIN(O656:Q656)</f>
        <v>0</v>
      </c>
      <c r="S656" s="253"/>
      <c r="T656" s="259"/>
      <c r="U656" s="259"/>
      <c r="V656" s="233"/>
      <c r="W656" s="299"/>
      <c r="X656" s="300"/>
      <c r="Y656" s="300"/>
      <c r="Z656" s="300"/>
      <c r="AA656" s="300"/>
      <c r="AB656" s="300"/>
      <c r="AC656" s="300"/>
      <c r="AD656" s="300"/>
      <c r="AE656" s="301"/>
      <c r="AF656" s="300"/>
      <c r="AG656" s="300"/>
      <c r="AH656" s="300"/>
      <c r="AI656" s="300"/>
      <c r="AJ656" s="302"/>
      <c r="AK656" s="167"/>
      <c r="AL656" s="147">
        <v>6</v>
      </c>
    </row>
    <row r="657" spans="1:44" ht="13.5" hidden="1" customHeight="1" x14ac:dyDescent="0.15">
      <c r="A657" s="56"/>
      <c r="B657" s="470"/>
      <c r="C657" s="530" t="s">
        <v>7209</v>
      </c>
      <c r="D657" s="531"/>
      <c r="E657" s="531"/>
      <c r="F657" s="531"/>
      <c r="G657" s="531"/>
      <c r="H657" s="531"/>
      <c r="I657" s="531"/>
      <c r="J657" s="532"/>
      <c r="K657" s="134">
        <f>SUM(K658:K661)</f>
        <v>0</v>
      </c>
      <c r="L657" s="134">
        <f>SUM(L658:L661)</f>
        <v>0</v>
      </c>
      <c r="M657" s="134">
        <f>SUM(M658:M661)</f>
        <v>0</v>
      </c>
      <c r="N657" s="134">
        <f>SUM(N658:N661)</f>
        <v>0</v>
      </c>
      <c r="O657" s="134">
        <f>SUM(O658:O661)</f>
        <v>0</v>
      </c>
      <c r="P657" s="182"/>
      <c r="Q657" s="242"/>
      <c r="R657" s="136">
        <f>ROUNDDOWN(SUM(R658:R661),-3)</f>
        <v>0</v>
      </c>
      <c r="S657" s="228">
        <f>所要額調!R657</f>
        <v>0</v>
      </c>
      <c r="T657" s="306">
        <v>0</v>
      </c>
      <c r="U657" s="57">
        <f>MIN(R657:S657)</f>
        <v>0</v>
      </c>
      <c r="V657" s="230">
        <f>U657-T657</f>
        <v>0</v>
      </c>
      <c r="W657" s="299"/>
      <c r="X657" s="300"/>
      <c r="Y657" s="300"/>
      <c r="Z657" s="300"/>
      <c r="AA657" s="300"/>
      <c r="AB657" s="300"/>
      <c r="AC657" s="300"/>
      <c r="AD657" s="300"/>
      <c r="AE657" s="301"/>
      <c r="AF657" s="300"/>
      <c r="AG657" s="300"/>
      <c r="AH657" s="300"/>
      <c r="AI657" s="300"/>
      <c r="AJ657" s="302"/>
      <c r="AL657" s="147">
        <v>7</v>
      </c>
    </row>
    <row r="658" spans="1:44" ht="13.5" hidden="1" customHeight="1" x14ac:dyDescent="0.15">
      <c r="A658" s="371"/>
      <c r="B658" s="470"/>
      <c r="C658" s="478" t="s">
        <v>7188</v>
      </c>
      <c r="D658" s="479"/>
      <c r="E658" s="479"/>
      <c r="F658" s="480"/>
      <c r="G658" s="487" t="s">
        <v>7193</v>
      </c>
      <c r="H658" s="487"/>
      <c r="I658" s="487"/>
      <c r="J658" s="488"/>
      <c r="K658" s="131">
        <f>実績報告総括表!AJ1175</f>
        <v>0</v>
      </c>
      <c r="L658" s="131">
        <f>実績報告総括表!AQ1175</f>
        <v>0</v>
      </c>
      <c r="M658" s="131">
        <f>K658-L658</f>
        <v>0</v>
      </c>
      <c r="N658" s="131">
        <f>実績報告総括表!AX1175</f>
        <v>0</v>
      </c>
      <c r="O658" s="131">
        <f>ROUNDDOWN(MIN(M658:N658)*3/4,0)</f>
        <v>0</v>
      </c>
      <c r="P658" s="489">
        <f>SUM(O658:O660)</f>
        <v>0</v>
      </c>
      <c r="Q658" s="648">
        <f>IFERROR(VLOOKUP(実績報告総括表!C1169,リンク先!$C$3:$D$5,2,FALSE),0)</f>
        <v>0</v>
      </c>
      <c r="R658" s="636">
        <f>MIN(P658:Q660)</f>
        <v>0</v>
      </c>
      <c r="S658" s="639"/>
      <c r="T658" s="642"/>
      <c r="U658" s="642"/>
      <c r="V658" s="645"/>
      <c r="W658" s="299"/>
      <c r="X658" s="300"/>
      <c r="Y658" s="300"/>
      <c r="Z658" s="300"/>
      <c r="AA658" s="300"/>
      <c r="AB658" s="300"/>
      <c r="AC658" s="300"/>
      <c r="AD658" s="300"/>
      <c r="AE658" s="301"/>
      <c r="AF658" s="300"/>
      <c r="AG658" s="300"/>
      <c r="AH658" s="300"/>
      <c r="AI658" s="300"/>
      <c r="AJ658" s="302"/>
      <c r="AL658" s="147">
        <v>8</v>
      </c>
      <c r="AR658" s="170"/>
    </row>
    <row r="659" spans="1:44" ht="13.5" hidden="1" customHeight="1" x14ac:dyDescent="0.15">
      <c r="A659" s="371"/>
      <c r="B659" s="470"/>
      <c r="C659" s="481"/>
      <c r="D659" s="482"/>
      <c r="E659" s="482"/>
      <c r="F659" s="483"/>
      <c r="G659" s="607" t="s">
        <v>7189</v>
      </c>
      <c r="H659" s="607"/>
      <c r="I659" s="607"/>
      <c r="J659" s="608"/>
      <c r="K659" s="135">
        <f>実績報告総括表!AJ1176</f>
        <v>0</v>
      </c>
      <c r="L659" s="135">
        <f>実績報告総括表!AQ1176</f>
        <v>0</v>
      </c>
      <c r="M659" s="131">
        <f>K659-L659</f>
        <v>0</v>
      </c>
      <c r="N659" s="131">
        <f>実績報告総括表!AX1176</f>
        <v>0</v>
      </c>
      <c r="O659" s="135">
        <f>ROUNDDOWN(MIN(M659:N659)*2/3,0)</f>
        <v>0</v>
      </c>
      <c r="P659" s="490"/>
      <c r="Q659" s="649"/>
      <c r="R659" s="637"/>
      <c r="S659" s="640"/>
      <c r="T659" s="643"/>
      <c r="U659" s="643"/>
      <c r="V659" s="646"/>
      <c r="W659" s="299"/>
      <c r="X659" s="300"/>
      <c r="Y659" s="300"/>
      <c r="Z659" s="300"/>
      <c r="AA659" s="300"/>
      <c r="AB659" s="300"/>
      <c r="AC659" s="300"/>
      <c r="AD659" s="300"/>
      <c r="AE659" s="301"/>
      <c r="AF659" s="300"/>
      <c r="AG659" s="300"/>
      <c r="AH659" s="300"/>
      <c r="AI659" s="300"/>
      <c r="AJ659" s="302"/>
      <c r="AK659" s="167"/>
      <c r="AL659" s="147">
        <v>9</v>
      </c>
    </row>
    <row r="660" spans="1:44" ht="13.5" hidden="1" customHeight="1" x14ac:dyDescent="0.15">
      <c r="A660" s="371"/>
      <c r="B660" s="470"/>
      <c r="C660" s="602"/>
      <c r="D660" s="603"/>
      <c r="E660" s="603"/>
      <c r="F660" s="604"/>
      <c r="G660" s="605" t="s">
        <v>7187</v>
      </c>
      <c r="H660" s="605"/>
      <c r="I660" s="605"/>
      <c r="J660" s="606"/>
      <c r="K660" s="132">
        <f>実績報告総括表!AJ1177</f>
        <v>0</v>
      </c>
      <c r="L660" s="132">
        <f>実績報告総括表!AQ1177</f>
        <v>0</v>
      </c>
      <c r="M660" s="132">
        <f>K660-L660</f>
        <v>0</v>
      </c>
      <c r="N660" s="132">
        <f>実績報告総括表!AX1177</f>
        <v>0</v>
      </c>
      <c r="O660" s="132">
        <f>ROUNDDOWN(MIN(M660:N660)*1/2,0)</f>
        <v>0</v>
      </c>
      <c r="P660" s="491"/>
      <c r="Q660" s="650"/>
      <c r="R660" s="638"/>
      <c r="S660" s="641"/>
      <c r="T660" s="644"/>
      <c r="U660" s="644"/>
      <c r="V660" s="647"/>
      <c r="W660" s="171" t="s">
        <v>7292</v>
      </c>
      <c r="X660" s="441">
        <f>SUM(実績報告総括表!R1169:R1188)</f>
        <v>0</v>
      </c>
      <c r="Y660" s="441"/>
      <c r="Z660" s="609" t="s">
        <v>7159</v>
      </c>
      <c r="AA660" s="609"/>
      <c r="AB660" s="440" t="s">
        <v>7178</v>
      </c>
      <c r="AC660" s="440"/>
      <c r="AD660" s="441">
        <f>SUM(実績報告総括表!S1169:S1188)</f>
        <v>0</v>
      </c>
      <c r="AE660" s="441"/>
      <c r="AF660" s="440" t="s">
        <v>7179</v>
      </c>
      <c r="AG660" s="440"/>
      <c r="AH660" s="441">
        <f>SUM(実績報告総括表!T1169:T1188)</f>
        <v>0</v>
      </c>
      <c r="AI660" s="441"/>
      <c r="AJ660" s="137" t="s">
        <v>7180</v>
      </c>
      <c r="AL660" s="147">
        <v>10</v>
      </c>
    </row>
    <row r="661" spans="1:44" ht="13.5" hidden="1" customHeight="1" x14ac:dyDescent="0.15">
      <c r="A661" s="371"/>
      <c r="B661" s="471"/>
      <c r="C661" s="525" t="s">
        <v>7230</v>
      </c>
      <c r="D661" s="526"/>
      <c r="E661" s="526"/>
      <c r="F661" s="527"/>
      <c r="G661" s="528" t="str">
        <f>実績報告総括表!AI1178</f>
        <v/>
      </c>
      <c r="H661" s="528"/>
      <c r="I661" s="528"/>
      <c r="J661" s="529"/>
      <c r="K661" s="134">
        <f>実績報告総括表!AJ1178</f>
        <v>0</v>
      </c>
      <c r="L661" s="134">
        <f>実績報告総括表!AQ1178</f>
        <v>0</v>
      </c>
      <c r="M661" s="136">
        <f>K661-L661</f>
        <v>0</v>
      </c>
      <c r="N661" s="134">
        <f>実績報告総括表!AX1178</f>
        <v>0</v>
      </c>
      <c r="O661" s="134">
        <f>IF(G661="連携コース",ROUNDDOWN(MIN(M661:N661)*2/3,0),ROUNDDOWN(MIN(M661:N661)*1/2,0))</f>
        <v>0</v>
      </c>
      <c r="P661" s="182"/>
      <c r="Q661" s="243">
        <f>IF(G661="連携コース",ROUNDDOWN(AD660*400000+AH660*200000+AE661*2/3,0),ROUNDDOWN(AD660*300000+AH660*150000+AE661*1/2,0))</f>
        <v>0</v>
      </c>
      <c r="R661" s="136">
        <f>MIN(O661:Q661)</f>
        <v>0</v>
      </c>
      <c r="S661" s="254"/>
      <c r="T661" s="182"/>
      <c r="U661" s="182"/>
      <c r="V661" s="234"/>
      <c r="W661" s="172" t="s">
        <v>7293</v>
      </c>
      <c r="X661" s="461">
        <f>SUM(実績報告総括表!U1169:U1188)</f>
        <v>0</v>
      </c>
      <c r="Y661" s="461"/>
      <c r="Z661" s="462" t="s">
        <v>7159</v>
      </c>
      <c r="AA661" s="462"/>
      <c r="AB661" s="463" t="s">
        <v>7191</v>
      </c>
      <c r="AC661" s="463"/>
      <c r="AD661" s="463"/>
      <c r="AE661" s="461">
        <f>SUM(実績報告総括表!V1169:V1188)</f>
        <v>0</v>
      </c>
      <c r="AF661" s="461"/>
      <c r="AG661" s="461"/>
      <c r="AH661" s="461"/>
      <c r="AI661" s="464" t="s">
        <v>7192</v>
      </c>
      <c r="AJ661" s="465"/>
      <c r="AL661" s="147">
        <v>11</v>
      </c>
    </row>
    <row r="662" spans="1:44" ht="13.5" hidden="1" customHeight="1" x14ac:dyDescent="0.15">
      <c r="A662" s="65"/>
      <c r="B662" s="469">
        <f>B651+1</f>
        <v>59</v>
      </c>
      <c r="C662" s="472" t="str">
        <f>IF(実績報告総括表!B1189="","",実績報告総括表!B1189)</f>
        <v/>
      </c>
      <c r="D662" s="472"/>
      <c r="E662" s="472"/>
      <c r="F662" s="472"/>
      <c r="G662" s="472"/>
      <c r="H662" s="472"/>
      <c r="I662" s="472"/>
      <c r="J662" s="473"/>
      <c r="K662" s="54">
        <f>K663+K668</f>
        <v>0</v>
      </c>
      <c r="L662" s="54">
        <f>L663+L668</f>
        <v>0</v>
      </c>
      <c r="M662" s="54">
        <f>M663+M668</f>
        <v>0</v>
      </c>
      <c r="N662" s="54">
        <f>N663+N668</f>
        <v>0</v>
      </c>
      <c r="O662" s="54">
        <f>O663+O668</f>
        <v>0</v>
      </c>
      <c r="P662" s="128"/>
      <c r="Q662" s="238"/>
      <c r="R662" s="247">
        <f>R663+R668</f>
        <v>0</v>
      </c>
      <c r="S662" s="226">
        <f>S663+S668</f>
        <v>0</v>
      </c>
      <c r="T662" s="247">
        <f>T663+T668</f>
        <v>0</v>
      </c>
      <c r="U662" s="247">
        <f>U663+U668</f>
        <v>0</v>
      </c>
      <c r="V662" s="226">
        <f>V663+V668</f>
        <v>0</v>
      </c>
      <c r="W662" s="474"/>
      <c r="X662" s="475"/>
      <c r="Y662" s="475"/>
      <c r="Z662" s="475"/>
      <c r="AA662" s="475"/>
      <c r="AB662" s="475"/>
      <c r="AC662" s="475"/>
      <c r="AD662" s="475"/>
      <c r="AE662" s="475"/>
      <c r="AF662" s="475"/>
      <c r="AG662" s="475"/>
      <c r="AH662" s="475"/>
      <c r="AI662" s="475"/>
      <c r="AJ662" s="476"/>
      <c r="AL662" s="147">
        <v>1</v>
      </c>
    </row>
    <row r="663" spans="1:44" ht="13.5" hidden="1" customHeight="1" x14ac:dyDescent="0.15">
      <c r="A663" s="56"/>
      <c r="B663" s="470"/>
      <c r="C663" s="477" t="s">
        <v>7204</v>
      </c>
      <c r="D663" s="472"/>
      <c r="E663" s="472"/>
      <c r="F663" s="472"/>
      <c r="G663" s="472"/>
      <c r="H663" s="472"/>
      <c r="I663" s="472"/>
      <c r="J663" s="473"/>
      <c r="K663" s="57">
        <f>SUM(K664:K667)</f>
        <v>0</v>
      </c>
      <c r="L663" s="57">
        <f>SUM(L664:L667)</f>
        <v>0</v>
      </c>
      <c r="M663" s="57">
        <f>SUM(M664:M667)</f>
        <v>0</v>
      </c>
      <c r="N663" s="57">
        <f>SUM(N664:N667)</f>
        <v>0</v>
      </c>
      <c r="O663" s="57">
        <f>SUM(O664:O667)</f>
        <v>0</v>
      </c>
      <c r="P663" s="126"/>
      <c r="Q663" s="239"/>
      <c r="R663" s="57">
        <f>ROUNDDOWN(SUM(R664:R667),-3)</f>
        <v>0</v>
      </c>
      <c r="S663" s="228">
        <f>所要額調!R663</f>
        <v>0</v>
      </c>
      <c r="T663" s="306">
        <v>0</v>
      </c>
      <c r="U663" s="57">
        <f>MIN(R663:S663)</f>
        <v>0</v>
      </c>
      <c r="V663" s="230">
        <f>U663-T663</f>
        <v>0</v>
      </c>
      <c r="W663" s="295"/>
      <c r="X663" s="296"/>
      <c r="Y663" s="296"/>
      <c r="Z663" s="296"/>
      <c r="AA663" s="296"/>
      <c r="AB663" s="296"/>
      <c r="AC663" s="296"/>
      <c r="AD663" s="296"/>
      <c r="AE663" s="297"/>
      <c r="AF663" s="296"/>
      <c r="AG663" s="296"/>
      <c r="AH663" s="296"/>
      <c r="AI663" s="296"/>
      <c r="AJ663" s="298"/>
      <c r="AK663" s="167"/>
      <c r="AL663" s="147">
        <v>2</v>
      </c>
    </row>
    <row r="664" spans="1:44" ht="13.5" hidden="1" customHeight="1" x14ac:dyDescent="0.15">
      <c r="A664" s="56"/>
      <c r="B664" s="470"/>
      <c r="C664" s="478" t="s">
        <v>7188</v>
      </c>
      <c r="D664" s="479"/>
      <c r="E664" s="479"/>
      <c r="F664" s="480"/>
      <c r="G664" s="487" t="s">
        <v>7193</v>
      </c>
      <c r="H664" s="487"/>
      <c r="I664" s="487"/>
      <c r="J664" s="488"/>
      <c r="K664" s="130">
        <f>実績報告総括表!AJ1190</f>
        <v>0</v>
      </c>
      <c r="L664" s="130">
        <f>実績報告総括表!AQ1190</f>
        <v>0</v>
      </c>
      <c r="M664" s="130">
        <f>K664-L664</f>
        <v>0</v>
      </c>
      <c r="N664" s="130">
        <f>実績報告総括表!AX1190</f>
        <v>0</v>
      </c>
      <c r="O664" s="133">
        <f>ROUNDDOWN(MIN(M664:N664)*3/4,0)</f>
        <v>0</v>
      </c>
      <c r="P664" s="489">
        <f>SUM(O664:O666)</f>
        <v>0</v>
      </c>
      <c r="Q664" s="648">
        <f>IFERROR(VLOOKUP(実績報告総括表!C1189,リンク先!$C$6:$D$8,2,FALSE),0)</f>
        <v>0</v>
      </c>
      <c r="R664" s="636">
        <f>MIN(P664:Q666)</f>
        <v>0</v>
      </c>
      <c r="S664" s="639"/>
      <c r="T664" s="642"/>
      <c r="U664" s="642"/>
      <c r="V664" s="645"/>
      <c r="W664" s="299"/>
      <c r="X664" s="300"/>
      <c r="Y664" s="300"/>
      <c r="Z664" s="300"/>
      <c r="AA664" s="300"/>
      <c r="AB664" s="300"/>
      <c r="AC664" s="300"/>
      <c r="AD664" s="300"/>
      <c r="AE664" s="301"/>
      <c r="AF664" s="300"/>
      <c r="AG664" s="300"/>
      <c r="AH664" s="300"/>
      <c r="AI664" s="300"/>
      <c r="AJ664" s="302"/>
      <c r="AK664" s="167"/>
      <c r="AL664" s="147">
        <v>3</v>
      </c>
    </row>
    <row r="665" spans="1:44" ht="13.5" hidden="1" customHeight="1" x14ac:dyDescent="0.15">
      <c r="A665" s="371"/>
      <c r="B665" s="470"/>
      <c r="C665" s="481"/>
      <c r="D665" s="482"/>
      <c r="E665" s="482"/>
      <c r="F665" s="483"/>
      <c r="G665" s="500" t="s">
        <v>7261</v>
      </c>
      <c r="H665" s="500"/>
      <c r="I665" s="500"/>
      <c r="J665" s="501"/>
      <c r="K665" s="131">
        <f>実績報告総括表!AJ1191</f>
        <v>0</v>
      </c>
      <c r="L665" s="131">
        <f>実績報告総括表!AQ1191</f>
        <v>0</v>
      </c>
      <c r="M665" s="131">
        <f>K665-L665</f>
        <v>0</v>
      </c>
      <c r="N665" s="131">
        <f>実績報告総括表!AX1191</f>
        <v>0</v>
      </c>
      <c r="O665" s="131">
        <f>ROUNDDOWN(MIN(M665:N665)*2/3,0)</f>
        <v>0</v>
      </c>
      <c r="P665" s="490"/>
      <c r="Q665" s="649"/>
      <c r="R665" s="637"/>
      <c r="S665" s="640"/>
      <c r="T665" s="643"/>
      <c r="U665" s="643"/>
      <c r="V665" s="646"/>
      <c r="W665" s="299"/>
      <c r="X665" s="300"/>
      <c r="Y665" s="300"/>
      <c r="Z665" s="300"/>
      <c r="AA665" s="300"/>
      <c r="AB665" s="300"/>
      <c r="AC665" s="300"/>
      <c r="AD665" s="300"/>
      <c r="AE665" s="301"/>
      <c r="AF665" s="300"/>
      <c r="AG665" s="300"/>
      <c r="AH665" s="300"/>
      <c r="AI665" s="300"/>
      <c r="AJ665" s="302"/>
      <c r="AL665" s="147">
        <v>4</v>
      </c>
      <c r="AQ665" s="169"/>
    </row>
    <row r="666" spans="1:44" ht="13.5" hidden="1" customHeight="1" x14ac:dyDescent="0.15">
      <c r="A666" s="56"/>
      <c r="B666" s="470"/>
      <c r="C666" s="484"/>
      <c r="D666" s="485"/>
      <c r="E666" s="485"/>
      <c r="F666" s="486"/>
      <c r="G666" s="503" t="s">
        <v>7187</v>
      </c>
      <c r="H666" s="503"/>
      <c r="I666" s="503"/>
      <c r="J666" s="504"/>
      <c r="K666" s="132">
        <f>実績報告総括表!AJ1192</f>
        <v>0</v>
      </c>
      <c r="L666" s="132">
        <f>実績報告総括表!AQ1192</f>
        <v>0</v>
      </c>
      <c r="M666" s="132">
        <f>K666-L666</f>
        <v>0</v>
      </c>
      <c r="N666" s="132">
        <f>実績報告総括表!AX1192</f>
        <v>0</v>
      </c>
      <c r="O666" s="132">
        <f>ROUNDDOWN(MIN(M666:N666)*1/2,0)</f>
        <v>0</v>
      </c>
      <c r="P666" s="491"/>
      <c r="Q666" s="650"/>
      <c r="R666" s="638"/>
      <c r="S666" s="641"/>
      <c r="T666" s="644"/>
      <c r="U666" s="644"/>
      <c r="V666" s="647"/>
      <c r="W666" s="299"/>
      <c r="X666" s="300"/>
      <c r="Y666" s="300"/>
      <c r="Z666" s="300"/>
      <c r="AA666" s="300"/>
      <c r="AB666" s="300"/>
      <c r="AC666" s="300"/>
      <c r="AD666" s="300"/>
      <c r="AE666" s="301"/>
      <c r="AF666" s="300"/>
      <c r="AG666" s="300"/>
      <c r="AH666" s="300"/>
      <c r="AI666" s="300"/>
      <c r="AJ666" s="302"/>
      <c r="AK666" s="167"/>
      <c r="AL666" s="147">
        <v>5</v>
      </c>
    </row>
    <row r="667" spans="1:44" ht="13.5" hidden="1" customHeight="1" x14ac:dyDescent="0.15">
      <c r="A667" s="56"/>
      <c r="B667" s="470"/>
      <c r="C667" s="525" t="s">
        <v>7230</v>
      </c>
      <c r="D667" s="526"/>
      <c r="E667" s="526"/>
      <c r="F667" s="527"/>
      <c r="G667" s="528" t="str">
        <f>実績報告総括表!AI1193</f>
        <v/>
      </c>
      <c r="H667" s="528"/>
      <c r="I667" s="528"/>
      <c r="J667" s="529"/>
      <c r="K667" s="132">
        <f>実績報告総括表!AJ1193</f>
        <v>0</v>
      </c>
      <c r="L667" s="132">
        <f>実績報告総括表!AQ1193</f>
        <v>0</v>
      </c>
      <c r="M667" s="132">
        <f>K667-L667</f>
        <v>0</v>
      </c>
      <c r="N667" s="132">
        <f>実績報告総括表!AX1193</f>
        <v>0</v>
      </c>
      <c r="O667" s="132">
        <f>IF(G667="連携コース",ROUNDDOWN(MIN(M667:N667)*2/3,0),ROUNDDOWN(MIN(M667:N667)*1/2,0))</f>
        <v>0</v>
      </c>
      <c r="P667" s="181"/>
      <c r="Q667" s="372">
        <f>IF(G667="連携コース",ROUNDDOWN(AD671*400000+AH671*200000+AE672*2/3,0),ROUNDDOWN(AD671*300000+AH671*150000+AE672*1/2,0))</f>
        <v>0</v>
      </c>
      <c r="R667" s="373">
        <f>MIN(O667:Q667)</f>
        <v>0</v>
      </c>
      <c r="S667" s="253"/>
      <c r="T667" s="259"/>
      <c r="U667" s="259"/>
      <c r="V667" s="233"/>
      <c r="W667" s="299"/>
      <c r="X667" s="300"/>
      <c r="Y667" s="300"/>
      <c r="Z667" s="300"/>
      <c r="AA667" s="300"/>
      <c r="AB667" s="300"/>
      <c r="AC667" s="300"/>
      <c r="AD667" s="300"/>
      <c r="AE667" s="301"/>
      <c r="AF667" s="300"/>
      <c r="AG667" s="300"/>
      <c r="AH667" s="300"/>
      <c r="AI667" s="300"/>
      <c r="AJ667" s="302"/>
      <c r="AK667" s="167"/>
      <c r="AL667" s="147">
        <v>6</v>
      </c>
    </row>
    <row r="668" spans="1:44" ht="13.5" hidden="1" customHeight="1" x14ac:dyDescent="0.15">
      <c r="A668" s="56"/>
      <c r="B668" s="470"/>
      <c r="C668" s="530" t="s">
        <v>7209</v>
      </c>
      <c r="D668" s="531"/>
      <c r="E668" s="531"/>
      <c r="F668" s="531"/>
      <c r="G668" s="531"/>
      <c r="H668" s="531"/>
      <c r="I668" s="531"/>
      <c r="J668" s="532"/>
      <c r="K668" s="134">
        <f>SUM(K669:K672)</f>
        <v>0</v>
      </c>
      <c r="L668" s="134">
        <f>SUM(L669:L672)</f>
        <v>0</v>
      </c>
      <c r="M668" s="134">
        <f>SUM(M669:M672)</f>
        <v>0</v>
      </c>
      <c r="N668" s="134">
        <f>SUM(N669:N672)</f>
        <v>0</v>
      </c>
      <c r="O668" s="134">
        <f>SUM(O669:O672)</f>
        <v>0</v>
      </c>
      <c r="P668" s="182"/>
      <c r="Q668" s="242"/>
      <c r="R668" s="136">
        <f>ROUNDDOWN(SUM(R669:R672),-3)</f>
        <v>0</v>
      </c>
      <c r="S668" s="228">
        <f>所要額調!R668</f>
        <v>0</v>
      </c>
      <c r="T668" s="306">
        <v>0</v>
      </c>
      <c r="U668" s="57">
        <f>MIN(R668:S668)</f>
        <v>0</v>
      </c>
      <c r="V668" s="230">
        <f>U668-T668</f>
        <v>0</v>
      </c>
      <c r="W668" s="299"/>
      <c r="X668" s="300"/>
      <c r="Y668" s="300"/>
      <c r="Z668" s="300"/>
      <c r="AA668" s="300"/>
      <c r="AB668" s="300"/>
      <c r="AC668" s="300"/>
      <c r="AD668" s="300"/>
      <c r="AE668" s="301"/>
      <c r="AF668" s="300"/>
      <c r="AG668" s="300"/>
      <c r="AH668" s="300"/>
      <c r="AI668" s="300"/>
      <c r="AJ668" s="302"/>
      <c r="AL668" s="147">
        <v>7</v>
      </c>
    </row>
    <row r="669" spans="1:44" ht="13.5" hidden="1" customHeight="1" x14ac:dyDescent="0.15">
      <c r="A669" s="371"/>
      <c r="B669" s="470"/>
      <c r="C669" s="478" t="s">
        <v>7188</v>
      </c>
      <c r="D669" s="479"/>
      <c r="E669" s="479"/>
      <c r="F669" s="480"/>
      <c r="G669" s="487" t="s">
        <v>7193</v>
      </c>
      <c r="H669" s="487"/>
      <c r="I669" s="487"/>
      <c r="J669" s="488"/>
      <c r="K669" s="131">
        <f>実績報告総括表!AJ1195</f>
        <v>0</v>
      </c>
      <c r="L669" s="131">
        <f>実績報告総括表!AQ1195</f>
        <v>0</v>
      </c>
      <c r="M669" s="131">
        <f>K669-L669</f>
        <v>0</v>
      </c>
      <c r="N669" s="131">
        <f>実績報告総括表!AX1195</f>
        <v>0</v>
      </c>
      <c r="O669" s="131">
        <f>ROUNDDOWN(MIN(M669:N669)*3/4,0)</f>
        <v>0</v>
      </c>
      <c r="P669" s="489">
        <f>SUM(O669:O671)</f>
        <v>0</v>
      </c>
      <c r="Q669" s="648">
        <f>IFERROR(VLOOKUP(実績報告総括表!C1189,リンク先!$C$3:$D$5,2,FALSE),0)</f>
        <v>0</v>
      </c>
      <c r="R669" s="636">
        <f>MIN(P669:Q671)</f>
        <v>0</v>
      </c>
      <c r="S669" s="639"/>
      <c r="T669" s="642"/>
      <c r="U669" s="642"/>
      <c r="V669" s="645"/>
      <c r="W669" s="299"/>
      <c r="X669" s="300"/>
      <c r="Y669" s="300"/>
      <c r="Z669" s="300"/>
      <c r="AA669" s="300"/>
      <c r="AB669" s="300"/>
      <c r="AC669" s="300"/>
      <c r="AD669" s="300"/>
      <c r="AE669" s="301"/>
      <c r="AF669" s="300"/>
      <c r="AG669" s="300"/>
      <c r="AH669" s="300"/>
      <c r="AI669" s="300"/>
      <c r="AJ669" s="302"/>
      <c r="AL669" s="147">
        <v>8</v>
      </c>
      <c r="AR669" s="170"/>
    </row>
    <row r="670" spans="1:44" ht="13.5" hidden="1" customHeight="1" x14ac:dyDescent="0.15">
      <c r="A670" s="371"/>
      <c r="B670" s="470"/>
      <c r="C670" s="481"/>
      <c r="D670" s="482"/>
      <c r="E670" s="482"/>
      <c r="F670" s="483"/>
      <c r="G670" s="607" t="s">
        <v>7189</v>
      </c>
      <c r="H670" s="607"/>
      <c r="I670" s="607"/>
      <c r="J670" s="608"/>
      <c r="K670" s="135">
        <f>実績報告総括表!AJ1196</f>
        <v>0</v>
      </c>
      <c r="L670" s="135">
        <f>実績報告総括表!AQ1196</f>
        <v>0</v>
      </c>
      <c r="M670" s="131">
        <f>K670-L670</f>
        <v>0</v>
      </c>
      <c r="N670" s="131">
        <f>実績報告総括表!AX1196</f>
        <v>0</v>
      </c>
      <c r="O670" s="135">
        <f>ROUNDDOWN(MIN(M670:N670)*2/3,0)</f>
        <v>0</v>
      </c>
      <c r="P670" s="490"/>
      <c r="Q670" s="649"/>
      <c r="R670" s="637"/>
      <c r="S670" s="640"/>
      <c r="T670" s="643"/>
      <c r="U670" s="643"/>
      <c r="V670" s="646"/>
      <c r="W670" s="299"/>
      <c r="X670" s="300"/>
      <c r="Y670" s="300"/>
      <c r="Z670" s="300"/>
      <c r="AA670" s="300"/>
      <c r="AB670" s="300"/>
      <c r="AC670" s="300"/>
      <c r="AD670" s="300"/>
      <c r="AE670" s="301"/>
      <c r="AF670" s="300"/>
      <c r="AG670" s="300"/>
      <c r="AH670" s="300"/>
      <c r="AI670" s="300"/>
      <c r="AJ670" s="302"/>
      <c r="AK670" s="167"/>
      <c r="AL670" s="147">
        <v>9</v>
      </c>
    </row>
    <row r="671" spans="1:44" ht="13.5" hidden="1" customHeight="1" x14ac:dyDescent="0.15">
      <c r="A671" s="371"/>
      <c r="B671" s="470"/>
      <c r="C671" s="602"/>
      <c r="D671" s="603"/>
      <c r="E671" s="603"/>
      <c r="F671" s="604"/>
      <c r="G671" s="605" t="s">
        <v>7187</v>
      </c>
      <c r="H671" s="605"/>
      <c r="I671" s="605"/>
      <c r="J671" s="606"/>
      <c r="K671" s="132">
        <f>実績報告総括表!AJ1197</f>
        <v>0</v>
      </c>
      <c r="L671" s="132">
        <f>実績報告総括表!AQ1197</f>
        <v>0</v>
      </c>
      <c r="M671" s="132">
        <f>K671-L671</f>
        <v>0</v>
      </c>
      <c r="N671" s="132">
        <f>実績報告総括表!AX1197</f>
        <v>0</v>
      </c>
      <c r="O671" s="132">
        <f>ROUNDDOWN(MIN(M671:N671)*1/2,0)</f>
        <v>0</v>
      </c>
      <c r="P671" s="491"/>
      <c r="Q671" s="650"/>
      <c r="R671" s="638"/>
      <c r="S671" s="641"/>
      <c r="T671" s="644"/>
      <c r="U671" s="644"/>
      <c r="V671" s="647"/>
      <c r="W671" s="171" t="s">
        <v>7292</v>
      </c>
      <c r="X671" s="441">
        <f>SUM(実績報告総括表!R1189:R1208)</f>
        <v>0</v>
      </c>
      <c r="Y671" s="441"/>
      <c r="Z671" s="609" t="s">
        <v>7159</v>
      </c>
      <c r="AA671" s="609"/>
      <c r="AB671" s="440" t="s">
        <v>7178</v>
      </c>
      <c r="AC671" s="440"/>
      <c r="AD671" s="441">
        <f>SUM(実績報告総括表!S1189:S1208)</f>
        <v>0</v>
      </c>
      <c r="AE671" s="441"/>
      <c r="AF671" s="440" t="s">
        <v>7179</v>
      </c>
      <c r="AG671" s="440"/>
      <c r="AH671" s="441">
        <f>SUM(実績報告総括表!T1189:T1208)</f>
        <v>0</v>
      </c>
      <c r="AI671" s="441"/>
      <c r="AJ671" s="137" t="s">
        <v>7180</v>
      </c>
      <c r="AL671" s="147">
        <v>10</v>
      </c>
    </row>
    <row r="672" spans="1:44" ht="13.5" hidden="1" customHeight="1" x14ac:dyDescent="0.15">
      <c r="A672" s="371"/>
      <c r="B672" s="471"/>
      <c r="C672" s="525" t="s">
        <v>7230</v>
      </c>
      <c r="D672" s="526"/>
      <c r="E672" s="526"/>
      <c r="F672" s="527"/>
      <c r="G672" s="528" t="str">
        <f>実績報告総括表!AI1198</f>
        <v/>
      </c>
      <c r="H672" s="528"/>
      <c r="I672" s="528"/>
      <c r="J672" s="529"/>
      <c r="K672" s="134">
        <f>実績報告総括表!AJ1198</f>
        <v>0</v>
      </c>
      <c r="L672" s="134">
        <f>実績報告総括表!AQ1198</f>
        <v>0</v>
      </c>
      <c r="M672" s="136">
        <f>K672-L672</f>
        <v>0</v>
      </c>
      <c r="N672" s="134">
        <f>実績報告総括表!AX1198</f>
        <v>0</v>
      </c>
      <c r="O672" s="134">
        <f>IF(G672="連携コース",ROUNDDOWN(MIN(M672:N672)*2/3,0),ROUNDDOWN(MIN(M672:N672)*1/2,0))</f>
        <v>0</v>
      </c>
      <c r="P672" s="182"/>
      <c r="Q672" s="243">
        <f>IF(G672="連携コース",ROUNDDOWN(AD671*400000+AH671*200000+AE672*2/3,0),ROUNDDOWN(AD671*300000+AH671*150000+AE672*1/2,0))</f>
        <v>0</v>
      </c>
      <c r="R672" s="136">
        <f>MIN(O672:Q672)</f>
        <v>0</v>
      </c>
      <c r="S672" s="254"/>
      <c r="T672" s="182"/>
      <c r="U672" s="182"/>
      <c r="V672" s="234"/>
      <c r="W672" s="172" t="s">
        <v>7293</v>
      </c>
      <c r="X672" s="461">
        <f>SUM(実績報告総括表!U1189:U1208)</f>
        <v>0</v>
      </c>
      <c r="Y672" s="461"/>
      <c r="Z672" s="462" t="s">
        <v>7159</v>
      </c>
      <c r="AA672" s="462"/>
      <c r="AB672" s="463" t="s">
        <v>7191</v>
      </c>
      <c r="AC672" s="463"/>
      <c r="AD672" s="463"/>
      <c r="AE672" s="461">
        <f>SUM(実績報告総括表!V1189:V1208)</f>
        <v>0</v>
      </c>
      <c r="AF672" s="461"/>
      <c r="AG672" s="461"/>
      <c r="AH672" s="461"/>
      <c r="AI672" s="464" t="s">
        <v>7192</v>
      </c>
      <c r="AJ672" s="465"/>
      <c r="AL672" s="147">
        <v>11</v>
      </c>
    </row>
    <row r="673" spans="1:44" ht="13.5" hidden="1" customHeight="1" x14ac:dyDescent="0.15">
      <c r="A673" s="65"/>
      <c r="B673" s="469">
        <f>B662+1</f>
        <v>60</v>
      </c>
      <c r="C673" s="472" t="str">
        <f>IF(実績報告総括表!B1209="","",実績報告総括表!B1209)</f>
        <v/>
      </c>
      <c r="D673" s="472"/>
      <c r="E673" s="472"/>
      <c r="F673" s="472"/>
      <c r="G673" s="472"/>
      <c r="H673" s="472"/>
      <c r="I673" s="472"/>
      <c r="J673" s="473"/>
      <c r="K673" s="54">
        <f>K674+K679</f>
        <v>0</v>
      </c>
      <c r="L673" s="54">
        <f>L674+L679</f>
        <v>0</v>
      </c>
      <c r="M673" s="54">
        <f>M674+M679</f>
        <v>0</v>
      </c>
      <c r="N673" s="54">
        <f>N674+N679</f>
        <v>0</v>
      </c>
      <c r="O673" s="54">
        <f>O674+O679</f>
        <v>0</v>
      </c>
      <c r="P673" s="128"/>
      <c r="Q673" s="238"/>
      <c r="R673" s="247">
        <f>R674+R679</f>
        <v>0</v>
      </c>
      <c r="S673" s="226">
        <f>S674+S679</f>
        <v>0</v>
      </c>
      <c r="T673" s="247">
        <f>T674+T679</f>
        <v>0</v>
      </c>
      <c r="U673" s="247">
        <f>U674+U679</f>
        <v>0</v>
      </c>
      <c r="V673" s="226">
        <f>V674+V679</f>
        <v>0</v>
      </c>
      <c r="W673" s="474"/>
      <c r="X673" s="475"/>
      <c r="Y673" s="475"/>
      <c r="Z673" s="475"/>
      <c r="AA673" s="475"/>
      <c r="AB673" s="475"/>
      <c r="AC673" s="475"/>
      <c r="AD673" s="475"/>
      <c r="AE673" s="475"/>
      <c r="AF673" s="475"/>
      <c r="AG673" s="475"/>
      <c r="AH673" s="475"/>
      <c r="AI673" s="475"/>
      <c r="AJ673" s="476"/>
      <c r="AL673" s="147">
        <v>1</v>
      </c>
    </row>
    <row r="674" spans="1:44" ht="13.5" hidden="1" customHeight="1" x14ac:dyDescent="0.15">
      <c r="A674" s="56"/>
      <c r="B674" s="470"/>
      <c r="C674" s="477" t="s">
        <v>7204</v>
      </c>
      <c r="D674" s="472"/>
      <c r="E674" s="472"/>
      <c r="F674" s="472"/>
      <c r="G674" s="472"/>
      <c r="H674" s="472"/>
      <c r="I674" s="472"/>
      <c r="J674" s="473"/>
      <c r="K674" s="57">
        <f>SUM(K675:K678)</f>
        <v>0</v>
      </c>
      <c r="L674" s="57">
        <f>SUM(L675:L678)</f>
        <v>0</v>
      </c>
      <c r="M674" s="57">
        <f>SUM(M675:M678)</f>
        <v>0</v>
      </c>
      <c r="N674" s="57">
        <f>SUM(N675:N678)</f>
        <v>0</v>
      </c>
      <c r="O674" s="57">
        <f>SUM(O675:O678)</f>
        <v>0</v>
      </c>
      <c r="P674" s="126"/>
      <c r="Q674" s="239"/>
      <c r="R674" s="57">
        <f>ROUNDDOWN(SUM(R675:R678),-3)</f>
        <v>0</v>
      </c>
      <c r="S674" s="228">
        <f>所要額調!R674</f>
        <v>0</v>
      </c>
      <c r="T674" s="306">
        <v>0</v>
      </c>
      <c r="U674" s="57">
        <f>MIN(R674:S674)</f>
        <v>0</v>
      </c>
      <c r="V674" s="230">
        <f>U674-T674</f>
        <v>0</v>
      </c>
      <c r="W674" s="295"/>
      <c r="X674" s="296"/>
      <c r="Y674" s="296"/>
      <c r="Z674" s="296"/>
      <c r="AA674" s="296"/>
      <c r="AB674" s="296"/>
      <c r="AC674" s="296"/>
      <c r="AD674" s="296"/>
      <c r="AE674" s="297"/>
      <c r="AF674" s="296"/>
      <c r="AG674" s="296"/>
      <c r="AH674" s="296"/>
      <c r="AI674" s="296"/>
      <c r="AJ674" s="298"/>
      <c r="AK674" s="167"/>
      <c r="AL674" s="147">
        <v>2</v>
      </c>
    </row>
    <row r="675" spans="1:44" ht="13.5" hidden="1" customHeight="1" x14ac:dyDescent="0.15">
      <c r="A675" s="56"/>
      <c r="B675" s="470"/>
      <c r="C675" s="478" t="s">
        <v>7188</v>
      </c>
      <c r="D675" s="479"/>
      <c r="E675" s="479"/>
      <c r="F675" s="480"/>
      <c r="G675" s="487" t="s">
        <v>7193</v>
      </c>
      <c r="H675" s="487"/>
      <c r="I675" s="487"/>
      <c r="J675" s="488"/>
      <c r="K675" s="130">
        <f>実績報告総括表!AJ1210</f>
        <v>0</v>
      </c>
      <c r="L675" s="130">
        <f>実績報告総括表!AQ1210</f>
        <v>0</v>
      </c>
      <c r="M675" s="130">
        <f>K675-L675</f>
        <v>0</v>
      </c>
      <c r="N675" s="130">
        <f>実績報告総括表!AX1210</f>
        <v>0</v>
      </c>
      <c r="O675" s="133">
        <f>ROUNDDOWN(MIN(M675:N675)*3/4,0)</f>
        <v>0</v>
      </c>
      <c r="P675" s="489">
        <f>SUM(O675:O677)</f>
        <v>0</v>
      </c>
      <c r="Q675" s="648">
        <f>IFERROR(VLOOKUP(実績報告総括表!C1209,リンク先!$C$6:$D$8,2,FALSE),0)</f>
        <v>0</v>
      </c>
      <c r="R675" s="636">
        <f>MIN(P675:Q677)</f>
        <v>0</v>
      </c>
      <c r="S675" s="639"/>
      <c r="T675" s="642"/>
      <c r="U675" s="642"/>
      <c r="V675" s="645"/>
      <c r="W675" s="299"/>
      <c r="X675" s="300"/>
      <c r="Y675" s="300"/>
      <c r="Z675" s="300"/>
      <c r="AA675" s="300"/>
      <c r="AB675" s="300"/>
      <c r="AC675" s="300"/>
      <c r="AD675" s="300"/>
      <c r="AE675" s="301"/>
      <c r="AF675" s="300"/>
      <c r="AG675" s="300"/>
      <c r="AH675" s="300"/>
      <c r="AI675" s="300"/>
      <c r="AJ675" s="302"/>
      <c r="AK675" s="167"/>
      <c r="AL675" s="147">
        <v>3</v>
      </c>
    </row>
    <row r="676" spans="1:44" ht="13.5" hidden="1" customHeight="1" x14ac:dyDescent="0.15">
      <c r="A676" s="371"/>
      <c r="B676" s="470"/>
      <c r="C676" s="481"/>
      <c r="D676" s="482"/>
      <c r="E676" s="482"/>
      <c r="F676" s="483"/>
      <c r="G676" s="500" t="s">
        <v>7261</v>
      </c>
      <c r="H676" s="500"/>
      <c r="I676" s="500"/>
      <c r="J676" s="501"/>
      <c r="K676" s="131">
        <f>実績報告総括表!AJ1211</f>
        <v>0</v>
      </c>
      <c r="L676" s="131">
        <f>実績報告総括表!AQ1211</f>
        <v>0</v>
      </c>
      <c r="M676" s="131">
        <f>K676-L676</f>
        <v>0</v>
      </c>
      <c r="N676" s="131">
        <f>実績報告総括表!AX1211</f>
        <v>0</v>
      </c>
      <c r="O676" s="131">
        <f>ROUNDDOWN(MIN(M676:N676)*2/3,0)</f>
        <v>0</v>
      </c>
      <c r="P676" s="490"/>
      <c r="Q676" s="649"/>
      <c r="R676" s="637"/>
      <c r="S676" s="640"/>
      <c r="T676" s="643"/>
      <c r="U676" s="643"/>
      <c r="V676" s="646"/>
      <c r="W676" s="299"/>
      <c r="X676" s="300"/>
      <c r="Y676" s="300"/>
      <c r="Z676" s="300"/>
      <c r="AA676" s="300"/>
      <c r="AB676" s="300"/>
      <c r="AC676" s="300"/>
      <c r="AD676" s="300"/>
      <c r="AE676" s="301"/>
      <c r="AF676" s="300"/>
      <c r="AG676" s="300"/>
      <c r="AH676" s="300"/>
      <c r="AI676" s="300"/>
      <c r="AJ676" s="302"/>
      <c r="AL676" s="147">
        <v>4</v>
      </c>
      <c r="AQ676" s="169"/>
    </row>
    <row r="677" spans="1:44" ht="13.5" hidden="1" customHeight="1" x14ac:dyDescent="0.15">
      <c r="A677" s="56"/>
      <c r="B677" s="470"/>
      <c r="C677" s="484"/>
      <c r="D677" s="485"/>
      <c r="E677" s="485"/>
      <c r="F677" s="486"/>
      <c r="G677" s="503" t="s">
        <v>7187</v>
      </c>
      <c r="H677" s="503"/>
      <c r="I677" s="503"/>
      <c r="J677" s="504"/>
      <c r="K677" s="132">
        <f>実績報告総括表!AJ1212</f>
        <v>0</v>
      </c>
      <c r="L677" s="132">
        <f>実績報告総括表!AQ1212</f>
        <v>0</v>
      </c>
      <c r="M677" s="132">
        <f>K677-L677</f>
        <v>0</v>
      </c>
      <c r="N677" s="132">
        <f>実績報告総括表!AX1212</f>
        <v>0</v>
      </c>
      <c r="O677" s="132">
        <f>ROUNDDOWN(MIN(M677:N677)*1/2,0)</f>
        <v>0</v>
      </c>
      <c r="P677" s="491"/>
      <c r="Q677" s="650"/>
      <c r="R677" s="638"/>
      <c r="S677" s="641"/>
      <c r="T677" s="644"/>
      <c r="U677" s="644"/>
      <c r="V677" s="647"/>
      <c r="W677" s="299"/>
      <c r="X677" s="300"/>
      <c r="Y677" s="300"/>
      <c r="Z677" s="300"/>
      <c r="AA677" s="300"/>
      <c r="AB677" s="300"/>
      <c r="AC677" s="300"/>
      <c r="AD677" s="300"/>
      <c r="AE677" s="301"/>
      <c r="AF677" s="300"/>
      <c r="AG677" s="300"/>
      <c r="AH677" s="300"/>
      <c r="AI677" s="300"/>
      <c r="AJ677" s="302"/>
      <c r="AK677" s="167"/>
      <c r="AL677" s="147">
        <v>5</v>
      </c>
    </row>
    <row r="678" spans="1:44" ht="13.5" hidden="1" customHeight="1" x14ac:dyDescent="0.15">
      <c r="A678" s="56"/>
      <c r="B678" s="470"/>
      <c r="C678" s="525" t="s">
        <v>7230</v>
      </c>
      <c r="D678" s="526"/>
      <c r="E678" s="526"/>
      <c r="F678" s="527"/>
      <c r="G678" s="528" t="str">
        <f>実績報告総括表!AI1213</f>
        <v/>
      </c>
      <c r="H678" s="528"/>
      <c r="I678" s="528"/>
      <c r="J678" s="529"/>
      <c r="K678" s="132">
        <f>実績報告総括表!AJ1213</f>
        <v>0</v>
      </c>
      <c r="L678" s="132">
        <f>実績報告総括表!AQ1213</f>
        <v>0</v>
      </c>
      <c r="M678" s="132">
        <f>K678-L678</f>
        <v>0</v>
      </c>
      <c r="N678" s="132">
        <f>実績報告総括表!AX1213</f>
        <v>0</v>
      </c>
      <c r="O678" s="132">
        <f>IF(G678="連携コース",ROUNDDOWN(MIN(M678:N678)*2/3,0),ROUNDDOWN(MIN(M678:N678)*1/2,0))</f>
        <v>0</v>
      </c>
      <c r="P678" s="181"/>
      <c r="Q678" s="372">
        <f>IF(G678="連携コース",ROUNDDOWN(AD682*400000+AH682*200000+AE683*2/3,0),ROUNDDOWN(AD682*300000+AH682*150000+AE683*1/2,0))</f>
        <v>0</v>
      </c>
      <c r="R678" s="373">
        <f>MIN(O678:Q678)</f>
        <v>0</v>
      </c>
      <c r="S678" s="253"/>
      <c r="T678" s="259"/>
      <c r="U678" s="259"/>
      <c r="V678" s="233"/>
      <c r="W678" s="299"/>
      <c r="X678" s="300"/>
      <c r="Y678" s="300"/>
      <c r="Z678" s="300"/>
      <c r="AA678" s="300"/>
      <c r="AB678" s="300"/>
      <c r="AC678" s="300"/>
      <c r="AD678" s="300"/>
      <c r="AE678" s="301"/>
      <c r="AF678" s="300"/>
      <c r="AG678" s="300"/>
      <c r="AH678" s="300"/>
      <c r="AI678" s="300"/>
      <c r="AJ678" s="302"/>
      <c r="AK678" s="167"/>
      <c r="AL678" s="147">
        <v>6</v>
      </c>
    </row>
    <row r="679" spans="1:44" ht="13.5" hidden="1" customHeight="1" x14ac:dyDescent="0.15">
      <c r="A679" s="56"/>
      <c r="B679" s="470"/>
      <c r="C679" s="530" t="s">
        <v>7209</v>
      </c>
      <c r="D679" s="531"/>
      <c r="E679" s="531"/>
      <c r="F679" s="531"/>
      <c r="G679" s="531"/>
      <c r="H679" s="531"/>
      <c r="I679" s="531"/>
      <c r="J679" s="532"/>
      <c r="K679" s="134">
        <f>SUM(K680:K683)</f>
        <v>0</v>
      </c>
      <c r="L679" s="134">
        <f>SUM(L680:L683)</f>
        <v>0</v>
      </c>
      <c r="M679" s="134">
        <f>SUM(M680:M683)</f>
        <v>0</v>
      </c>
      <c r="N679" s="134">
        <f>SUM(N680:N683)</f>
        <v>0</v>
      </c>
      <c r="O679" s="134">
        <f>SUM(O680:O683)</f>
        <v>0</v>
      </c>
      <c r="P679" s="182"/>
      <c r="Q679" s="242"/>
      <c r="R679" s="136">
        <f>ROUNDDOWN(SUM(R680:R683),-3)</f>
        <v>0</v>
      </c>
      <c r="S679" s="228">
        <f>所要額調!R679</f>
        <v>0</v>
      </c>
      <c r="T679" s="306">
        <v>0</v>
      </c>
      <c r="U679" s="57">
        <f>MIN(R679:S679)</f>
        <v>0</v>
      </c>
      <c r="V679" s="230">
        <f>U679-T679</f>
        <v>0</v>
      </c>
      <c r="W679" s="299"/>
      <c r="X679" s="300"/>
      <c r="Y679" s="300"/>
      <c r="Z679" s="300"/>
      <c r="AA679" s="300"/>
      <c r="AB679" s="300"/>
      <c r="AC679" s="300"/>
      <c r="AD679" s="300"/>
      <c r="AE679" s="301"/>
      <c r="AF679" s="300"/>
      <c r="AG679" s="300"/>
      <c r="AH679" s="300"/>
      <c r="AI679" s="300"/>
      <c r="AJ679" s="302"/>
      <c r="AL679" s="147">
        <v>7</v>
      </c>
    </row>
    <row r="680" spans="1:44" ht="13.5" hidden="1" customHeight="1" x14ac:dyDescent="0.15">
      <c r="A680" s="371"/>
      <c r="B680" s="470"/>
      <c r="C680" s="478" t="s">
        <v>7188</v>
      </c>
      <c r="D680" s="479"/>
      <c r="E680" s="479"/>
      <c r="F680" s="480"/>
      <c r="G680" s="487" t="s">
        <v>7193</v>
      </c>
      <c r="H680" s="487"/>
      <c r="I680" s="487"/>
      <c r="J680" s="488"/>
      <c r="K680" s="131">
        <f>実績報告総括表!AJ1215</f>
        <v>0</v>
      </c>
      <c r="L680" s="131">
        <f>実績報告総括表!AQ1215</f>
        <v>0</v>
      </c>
      <c r="M680" s="131">
        <f>K680-L680</f>
        <v>0</v>
      </c>
      <c r="N680" s="131">
        <f>実績報告総括表!AX1215</f>
        <v>0</v>
      </c>
      <c r="O680" s="131">
        <f>ROUNDDOWN(MIN(M680:N680)*3/4,0)</f>
        <v>0</v>
      </c>
      <c r="P680" s="489">
        <f>SUM(O680:O682)</f>
        <v>0</v>
      </c>
      <c r="Q680" s="648">
        <f>IFERROR(VLOOKUP(実績報告総括表!C1209,リンク先!$C$3:$D$5,2,FALSE),0)</f>
        <v>0</v>
      </c>
      <c r="R680" s="636">
        <f>MIN(P680:Q682)</f>
        <v>0</v>
      </c>
      <c r="S680" s="639"/>
      <c r="T680" s="642"/>
      <c r="U680" s="642"/>
      <c r="V680" s="645"/>
      <c r="W680" s="299"/>
      <c r="X680" s="300"/>
      <c r="Y680" s="300"/>
      <c r="Z680" s="300"/>
      <c r="AA680" s="300"/>
      <c r="AB680" s="300"/>
      <c r="AC680" s="300"/>
      <c r="AD680" s="300"/>
      <c r="AE680" s="301"/>
      <c r="AF680" s="300"/>
      <c r="AG680" s="300"/>
      <c r="AH680" s="300"/>
      <c r="AI680" s="300"/>
      <c r="AJ680" s="302"/>
      <c r="AL680" s="147">
        <v>8</v>
      </c>
      <c r="AR680" s="170"/>
    </row>
    <row r="681" spans="1:44" ht="13.5" hidden="1" customHeight="1" x14ac:dyDescent="0.15">
      <c r="A681" s="371"/>
      <c r="B681" s="470"/>
      <c r="C681" s="481"/>
      <c r="D681" s="482"/>
      <c r="E681" s="482"/>
      <c r="F681" s="483"/>
      <c r="G681" s="607" t="s">
        <v>7189</v>
      </c>
      <c r="H681" s="607"/>
      <c r="I681" s="607"/>
      <c r="J681" s="608"/>
      <c r="K681" s="135">
        <f>実績報告総括表!AJ1216</f>
        <v>0</v>
      </c>
      <c r="L681" s="135">
        <f>実績報告総括表!AQ1216</f>
        <v>0</v>
      </c>
      <c r="M681" s="131">
        <f>K681-L681</f>
        <v>0</v>
      </c>
      <c r="N681" s="131">
        <f>実績報告総括表!AX1216</f>
        <v>0</v>
      </c>
      <c r="O681" s="135">
        <f>ROUNDDOWN(MIN(M681:N681)*2/3,0)</f>
        <v>0</v>
      </c>
      <c r="P681" s="490"/>
      <c r="Q681" s="649"/>
      <c r="R681" s="637"/>
      <c r="S681" s="640"/>
      <c r="T681" s="643"/>
      <c r="U681" s="643"/>
      <c r="V681" s="646"/>
      <c r="W681" s="299"/>
      <c r="X681" s="300"/>
      <c r="Y681" s="300"/>
      <c r="Z681" s="300"/>
      <c r="AA681" s="300"/>
      <c r="AB681" s="300"/>
      <c r="AC681" s="300"/>
      <c r="AD681" s="300"/>
      <c r="AE681" s="301"/>
      <c r="AF681" s="300"/>
      <c r="AG681" s="300"/>
      <c r="AH681" s="300"/>
      <c r="AI681" s="300"/>
      <c r="AJ681" s="302"/>
      <c r="AK681" s="167"/>
      <c r="AL681" s="147">
        <v>9</v>
      </c>
    </row>
    <row r="682" spans="1:44" ht="13.5" hidden="1" customHeight="1" x14ac:dyDescent="0.15">
      <c r="A682" s="371"/>
      <c r="B682" s="470"/>
      <c r="C682" s="602"/>
      <c r="D682" s="603"/>
      <c r="E682" s="603"/>
      <c r="F682" s="604"/>
      <c r="G682" s="605" t="s">
        <v>7187</v>
      </c>
      <c r="H682" s="605"/>
      <c r="I682" s="605"/>
      <c r="J682" s="606"/>
      <c r="K682" s="132">
        <f>実績報告総括表!AJ1217</f>
        <v>0</v>
      </c>
      <c r="L682" s="132">
        <f>実績報告総括表!AQ1217</f>
        <v>0</v>
      </c>
      <c r="M682" s="132">
        <f>K682-L682</f>
        <v>0</v>
      </c>
      <c r="N682" s="132">
        <f>実績報告総括表!AX1217</f>
        <v>0</v>
      </c>
      <c r="O682" s="132">
        <f>ROUNDDOWN(MIN(M682:N682)*1/2,0)</f>
        <v>0</v>
      </c>
      <c r="P682" s="491"/>
      <c r="Q682" s="650"/>
      <c r="R682" s="638"/>
      <c r="S682" s="641"/>
      <c r="T682" s="644"/>
      <c r="U682" s="644"/>
      <c r="V682" s="647"/>
      <c r="W682" s="171" t="s">
        <v>7292</v>
      </c>
      <c r="X682" s="441">
        <f>SUM(実績報告総括表!R1209:R1228)</f>
        <v>0</v>
      </c>
      <c r="Y682" s="441"/>
      <c r="Z682" s="609" t="s">
        <v>7159</v>
      </c>
      <c r="AA682" s="609"/>
      <c r="AB682" s="440" t="s">
        <v>7178</v>
      </c>
      <c r="AC682" s="440"/>
      <c r="AD682" s="441">
        <f>SUM(実績報告総括表!S1209:S1228)</f>
        <v>0</v>
      </c>
      <c r="AE682" s="441"/>
      <c r="AF682" s="440" t="s">
        <v>7179</v>
      </c>
      <c r="AG682" s="440"/>
      <c r="AH682" s="441">
        <f>SUM(実績報告総括表!T1209:T1228)</f>
        <v>0</v>
      </c>
      <c r="AI682" s="441"/>
      <c r="AJ682" s="137" t="s">
        <v>7180</v>
      </c>
      <c r="AL682" s="147">
        <v>10</v>
      </c>
    </row>
    <row r="683" spans="1:44" ht="13.5" hidden="1" customHeight="1" x14ac:dyDescent="0.15">
      <c r="A683" s="371"/>
      <c r="B683" s="471"/>
      <c r="C683" s="525" t="s">
        <v>7230</v>
      </c>
      <c r="D683" s="526"/>
      <c r="E683" s="526"/>
      <c r="F683" s="527"/>
      <c r="G683" s="528" t="str">
        <f>実績報告総括表!AI1218</f>
        <v/>
      </c>
      <c r="H683" s="528"/>
      <c r="I683" s="528"/>
      <c r="J683" s="529"/>
      <c r="K683" s="134">
        <f>実績報告総括表!AJ1218</f>
        <v>0</v>
      </c>
      <c r="L683" s="134">
        <f>実績報告総括表!AQ1218</f>
        <v>0</v>
      </c>
      <c r="M683" s="136">
        <f>K683-L683</f>
        <v>0</v>
      </c>
      <c r="N683" s="134">
        <f>実績報告総括表!AX1218</f>
        <v>0</v>
      </c>
      <c r="O683" s="134">
        <f>IF(G683="連携コース",ROUNDDOWN(MIN(M683:N683)*2/3,0),ROUNDDOWN(MIN(M683:N683)*1/2,0))</f>
        <v>0</v>
      </c>
      <c r="P683" s="182"/>
      <c r="Q683" s="243">
        <f>IF(G683="連携コース",ROUNDDOWN(AD682*400000+AH682*200000+AE683*2/3,0),ROUNDDOWN(AD682*300000+AH682*150000+AE683*1/2,0))</f>
        <v>0</v>
      </c>
      <c r="R683" s="136">
        <f>MIN(O683:Q683)</f>
        <v>0</v>
      </c>
      <c r="S683" s="254"/>
      <c r="T683" s="182"/>
      <c r="U683" s="182"/>
      <c r="V683" s="234"/>
      <c r="W683" s="172" t="s">
        <v>7293</v>
      </c>
      <c r="X683" s="461">
        <f>SUM(実績報告総括表!U1209:U1228)</f>
        <v>0</v>
      </c>
      <c r="Y683" s="461"/>
      <c r="Z683" s="462" t="s">
        <v>7159</v>
      </c>
      <c r="AA683" s="462"/>
      <c r="AB683" s="463" t="s">
        <v>7191</v>
      </c>
      <c r="AC683" s="463"/>
      <c r="AD683" s="463"/>
      <c r="AE683" s="461">
        <f>SUM(実績報告総括表!V1209:V1228)</f>
        <v>0</v>
      </c>
      <c r="AF683" s="461"/>
      <c r="AG683" s="461"/>
      <c r="AH683" s="461"/>
      <c r="AI683" s="464" t="s">
        <v>7192</v>
      </c>
      <c r="AJ683" s="465"/>
      <c r="AL683" s="147">
        <v>11</v>
      </c>
    </row>
    <row r="684" spans="1:44" ht="13.5" hidden="1" customHeight="1" x14ac:dyDescent="0.15">
      <c r="A684" s="65"/>
      <c r="B684" s="469">
        <f>B673+1</f>
        <v>61</v>
      </c>
      <c r="C684" s="472" t="str">
        <f>IF(実績報告総括表!B1229="","",実績報告総括表!B1229)</f>
        <v/>
      </c>
      <c r="D684" s="472"/>
      <c r="E684" s="472"/>
      <c r="F684" s="472"/>
      <c r="G684" s="472"/>
      <c r="H684" s="472"/>
      <c r="I684" s="472"/>
      <c r="J684" s="473"/>
      <c r="K684" s="54">
        <f>K685+K690</f>
        <v>0</v>
      </c>
      <c r="L684" s="54">
        <f>L685+L690</f>
        <v>0</v>
      </c>
      <c r="M684" s="54">
        <f>M685+M690</f>
        <v>0</v>
      </c>
      <c r="N684" s="54">
        <f>N685+N690</f>
        <v>0</v>
      </c>
      <c r="O684" s="54">
        <f>O685+O690</f>
        <v>0</v>
      </c>
      <c r="P684" s="128"/>
      <c r="Q684" s="238"/>
      <c r="R684" s="247">
        <f>R685+R690</f>
        <v>0</v>
      </c>
      <c r="S684" s="226">
        <f>S685+S690</f>
        <v>0</v>
      </c>
      <c r="T684" s="247">
        <f>T685+T690</f>
        <v>0</v>
      </c>
      <c r="U684" s="247">
        <f>U685+U690</f>
        <v>0</v>
      </c>
      <c r="V684" s="226">
        <f>V685+V690</f>
        <v>0</v>
      </c>
      <c r="W684" s="474"/>
      <c r="X684" s="475"/>
      <c r="Y684" s="475"/>
      <c r="Z684" s="475"/>
      <c r="AA684" s="475"/>
      <c r="AB684" s="475"/>
      <c r="AC684" s="475"/>
      <c r="AD684" s="475"/>
      <c r="AE684" s="475"/>
      <c r="AF684" s="475"/>
      <c r="AG684" s="475"/>
      <c r="AH684" s="475"/>
      <c r="AI684" s="475"/>
      <c r="AJ684" s="476"/>
      <c r="AL684" s="147">
        <v>1</v>
      </c>
    </row>
    <row r="685" spans="1:44" ht="13.5" hidden="1" customHeight="1" x14ac:dyDescent="0.15">
      <c r="A685" s="56"/>
      <c r="B685" s="470"/>
      <c r="C685" s="477" t="s">
        <v>7204</v>
      </c>
      <c r="D685" s="472"/>
      <c r="E685" s="472"/>
      <c r="F685" s="472"/>
      <c r="G685" s="472"/>
      <c r="H685" s="472"/>
      <c r="I685" s="472"/>
      <c r="J685" s="473"/>
      <c r="K685" s="57">
        <f>SUM(K686:K689)</f>
        <v>0</v>
      </c>
      <c r="L685" s="57">
        <f>SUM(L686:L689)</f>
        <v>0</v>
      </c>
      <c r="M685" s="57">
        <f>SUM(M686:M689)</f>
        <v>0</v>
      </c>
      <c r="N685" s="57">
        <f>SUM(N686:N689)</f>
        <v>0</v>
      </c>
      <c r="O685" s="57">
        <f>SUM(O686:O689)</f>
        <v>0</v>
      </c>
      <c r="P685" s="126"/>
      <c r="Q685" s="239"/>
      <c r="R685" s="57">
        <f>ROUNDDOWN(SUM(R686:R689),-3)</f>
        <v>0</v>
      </c>
      <c r="S685" s="228">
        <f>所要額調!R685</f>
        <v>0</v>
      </c>
      <c r="T685" s="306">
        <v>0</v>
      </c>
      <c r="U685" s="57">
        <f>MIN(R685:S685)</f>
        <v>0</v>
      </c>
      <c r="V685" s="230">
        <f>U685-T685</f>
        <v>0</v>
      </c>
      <c r="W685" s="295"/>
      <c r="X685" s="296"/>
      <c r="Y685" s="296"/>
      <c r="Z685" s="296"/>
      <c r="AA685" s="296"/>
      <c r="AB685" s="296"/>
      <c r="AC685" s="296"/>
      <c r="AD685" s="296"/>
      <c r="AE685" s="297"/>
      <c r="AF685" s="296"/>
      <c r="AG685" s="296"/>
      <c r="AH685" s="296"/>
      <c r="AI685" s="296"/>
      <c r="AJ685" s="298"/>
      <c r="AK685" s="167"/>
      <c r="AL685" s="147">
        <v>2</v>
      </c>
    </row>
    <row r="686" spans="1:44" ht="13.5" hidden="1" customHeight="1" x14ac:dyDescent="0.15">
      <c r="A686" s="56"/>
      <c r="B686" s="470"/>
      <c r="C686" s="478" t="s">
        <v>7188</v>
      </c>
      <c r="D686" s="479"/>
      <c r="E686" s="479"/>
      <c r="F686" s="480"/>
      <c r="G686" s="487" t="s">
        <v>7193</v>
      </c>
      <c r="H686" s="487"/>
      <c r="I686" s="487"/>
      <c r="J686" s="488"/>
      <c r="K686" s="130">
        <f>実績報告総括表!AJ1230</f>
        <v>0</v>
      </c>
      <c r="L686" s="130">
        <f>実績報告総括表!AQ1230</f>
        <v>0</v>
      </c>
      <c r="M686" s="130">
        <f>K686-L686</f>
        <v>0</v>
      </c>
      <c r="N686" s="130">
        <f>実績報告総括表!AX1230</f>
        <v>0</v>
      </c>
      <c r="O686" s="133">
        <f>ROUNDDOWN(MIN(M686:N686)*3/4,0)</f>
        <v>0</v>
      </c>
      <c r="P686" s="489">
        <f>SUM(O686:O688)</f>
        <v>0</v>
      </c>
      <c r="Q686" s="648">
        <f>IFERROR(VLOOKUP(実績報告総括表!C1229,リンク先!$C$6:$D$8,2,FALSE),0)</f>
        <v>0</v>
      </c>
      <c r="R686" s="636">
        <f>MIN(P686:Q688)</f>
        <v>0</v>
      </c>
      <c r="S686" s="639"/>
      <c r="T686" s="642"/>
      <c r="U686" s="642"/>
      <c r="V686" s="645"/>
      <c r="W686" s="299"/>
      <c r="X686" s="300"/>
      <c r="Y686" s="300"/>
      <c r="Z686" s="300"/>
      <c r="AA686" s="300"/>
      <c r="AB686" s="300"/>
      <c r="AC686" s="300"/>
      <c r="AD686" s="300"/>
      <c r="AE686" s="301"/>
      <c r="AF686" s="300"/>
      <c r="AG686" s="300"/>
      <c r="AH686" s="300"/>
      <c r="AI686" s="300"/>
      <c r="AJ686" s="302"/>
      <c r="AK686" s="167"/>
      <c r="AL686" s="147">
        <v>3</v>
      </c>
    </row>
    <row r="687" spans="1:44" ht="13.5" hidden="1" customHeight="1" x14ac:dyDescent="0.15">
      <c r="A687" s="371"/>
      <c r="B687" s="470"/>
      <c r="C687" s="481"/>
      <c r="D687" s="482"/>
      <c r="E687" s="482"/>
      <c r="F687" s="483"/>
      <c r="G687" s="500" t="s">
        <v>7261</v>
      </c>
      <c r="H687" s="500"/>
      <c r="I687" s="500"/>
      <c r="J687" s="501"/>
      <c r="K687" s="131">
        <f>実績報告総括表!AJ1231</f>
        <v>0</v>
      </c>
      <c r="L687" s="131">
        <f>実績報告総括表!AQ1231</f>
        <v>0</v>
      </c>
      <c r="M687" s="131">
        <f>K687-L687</f>
        <v>0</v>
      </c>
      <c r="N687" s="131">
        <f>実績報告総括表!AX1231</f>
        <v>0</v>
      </c>
      <c r="O687" s="131">
        <f>ROUNDDOWN(MIN(M687:N687)*2/3,0)</f>
        <v>0</v>
      </c>
      <c r="P687" s="490"/>
      <c r="Q687" s="649"/>
      <c r="R687" s="637"/>
      <c r="S687" s="640"/>
      <c r="T687" s="643"/>
      <c r="U687" s="643"/>
      <c r="V687" s="646"/>
      <c r="W687" s="299"/>
      <c r="X687" s="300"/>
      <c r="Y687" s="300"/>
      <c r="Z687" s="300"/>
      <c r="AA687" s="300"/>
      <c r="AB687" s="300"/>
      <c r="AC687" s="300"/>
      <c r="AD687" s="300"/>
      <c r="AE687" s="301"/>
      <c r="AF687" s="300"/>
      <c r="AG687" s="300"/>
      <c r="AH687" s="300"/>
      <c r="AI687" s="300"/>
      <c r="AJ687" s="302"/>
      <c r="AL687" s="147">
        <v>4</v>
      </c>
      <c r="AQ687" s="169"/>
    </row>
    <row r="688" spans="1:44" ht="13.5" hidden="1" customHeight="1" x14ac:dyDescent="0.15">
      <c r="A688" s="56"/>
      <c r="B688" s="470"/>
      <c r="C688" s="484"/>
      <c r="D688" s="485"/>
      <c r="E688" s="485"/>
      <c r="F688" s="486"/>
      <c r="G688" s="503" t="s">
        <v>7187</v>
      </c>
      <c r="H688" s="503"/>
      <c r="I688" s="503"/>
      <c r="J688" s="504"/>
      <c r="K688" s="132">
        <f>実績報告総括表!AJ1232</f>
        <v>0</v>
      </c>
      <c r="L688" s="132">
        <f>実績報告総括表!AQ1232</f>
        <v>0</v>
      </c>
      <c r="M688" s="132">
        <f>K688-L688</f>
        <v>0</v>
      </c>
      <c r="N688" s="132">
        <f>実績報告総括表!AX1232</f>
        <v>0</v>
      </c>
      <c r="O688" s="132">
        <f>ROUNDDOWN(MIN(M688:N688)*1/2,0)</f>
        <v>0</v>
      </c>
      <c r="P688" s="491"/>
      <c r="Q688" s="650"/>
      <c r="R688" s="638"/>
      <c r="S688" s="641"/>
      <c r="T688" s="644"/>
      <c r="U688" s="644"/>
      <c r="V688" s="647"/>
      <c r="W688" s="299"/>
      <c r="X688" s="300"/>
      <c r="Y688" s="300"/>
      <c r="Z688" s="300"/>
      <c r="AA688" s="300"/>
      <c r="AB688" s="300"/>
      <c r="AC688" s="300"/>
      <c r="AD688" s="300"/>
      <c r="AE688" s="301"/>
      <c r="AF688" s="300"/>
      <c r="AG688" s="300"/>
      <c r="AH688" s="300"/>
      <c r="AI688" s="300"/>
      <c r="AJ688" s="302"/>
      <c r="AK688" s="167"/>
      <c r="AL688" s="147">
        <v>5</v>
      </c>
    </row>
    <row r="689" spans="1:44" ht="13.5" hidden="1" customHeight="1" x14ac:dyDescent="0.15">
      <c r="A689" s="56"/>
      <c r="B689" s="470"/>
      <c r="C689" s="525" t="s">
        <v>7230</v>
      </c>
      <c r="D689" s="526"/>
      <c r="E689" s="526"/>
      <c r="F689" s="527"/>
      <c r="G689" s="528" t="str">
        <f>実績報告総括表!AI1233</f>
        <v/>
      </c>
      <c r="H689" s="528"/>
      <c r="I689" s="528"/>
      <c r="J689" s="529"/>
      <c r="K689" s="132">
        <f>実績報告総括表!AJ1233</f>
        <v>0</v>
      </c>
      <c r="L689" s="132">
        <f>実績報告総括表!AQ1233</f>
        <v>0</v>
      </c>
      <c r="M689" s="132">
        <f>K689-L689</f>
        <v>0</v>
      </c>
      <c r="N689" s="132">
        <f>実績報告総括表!AX1233</f>
        <v>0</v>
      </c>
      <c r="O689" s="132">
        <f>IF(G689="連携コース",ROUNDDOWN(MIN(M689:N689)*2/3,0),ROUNDDOWN(MIN(M689:N689)*1/2,0))</f>
        <v>0</v>
      </c>
      <c r="P689" s="181"/>
      <c r="Q689" s="372">
        <f>IF(G689="連携コース",ROUNDDOWN(AD693*400000+AH693*200000+AE694*2/3,0),ROUNDDOWN(AD693*300000+AH693*150000+AE694*1/2,0))</f>
        <v>0</v>
      </c>
      <c r="R689" s="373">
        <f>MIN(O689:Q689)</f>
        <v>0</v>
      </c>
      <c r="S689" s="253"/>
      <c r="T689" s="259"/>
      <c r="U689" s="259"/>
      <c r="V689" s="233"/>
      <c r="W689" s="299"/>
      <c r="X689" s="300"/>
      <c r="Y689" s="300"/>
      <c r="Z689" s="300"/>
      <c r="AA689" s="300"/>
      <c r="AB689" s="300"/>
      <c r="AC689" s="300"/>
      <c r="AD689" s="300"/>
      <c r="AE689" s="301"/>
      <c r="AF689" s="300"/>
      <c r="AG689" s="300"/>
      <c r="AH689" s="300"/>
      <c r="AI689" s="300"/>
      <c r="AJ689" s="302"/>
      <c r="AK689" s="167"/>
      <c r="AL689" s="147">
        <v>6</v>
      </c>
    </row>
    <row r="690" spans="1:44" ht="13.5" hidden="1" customHeight="1" x14ac:dyDescent="0.15">
      <c r="A690" s="56"/>
      <c r="B690" s="470"/>
      <c r="C690" s="530" t="s">
        <v>7209</v>
      </c>
      <c r="D690" s="531"/>
      <c r="E690" s="531"/>
      <c r="F690" s="531"/>
      <c r="G690" s="531"/>
      <c r="H690" s="531"/>
      <c r="I690" s="531"/>
      <c r="J690" s="532"/>
      <c r="K690" s="134">
        <f>SUM(K691:K694)</f>
        <v>0</v>
      </c>
      <c r="L690" s="134">
        <f>SUM(L691:L694)</f>
        <v>0</v>
      </c>
      <c r="M690" s="134">
        <f>SUM(M691:M694)</f>
        <v>0</v>
      </c>
      <c r="N690" s="134">
        <f>SUM(N691:N694)</f>
        <v>0</v>
      </c>
      <c r="O690" s="134">
        <f>SUM(O691:O694)</f>
        <v>0</v>
      </c>
      <c r="P690" s="182"/>
      <c r="Q690" s="242"/>
      <c r="R690" s="136">
        <f>ROUNDDOWN(SUM(R691:R694),-3)</f>
        <v>0</v>
      </c>
      <c r="S690" s="228">
        <f>所要額調!R690</f>
        <v>0</v>
      </c>
      <c r="T690" s="306">
        <v>0</v>
      </c>
      <c r="U690" s="57">
        <f>MIN(R690:S690)</f>
        <v>0</v>
      </c>
      <c r="V690" s="230">
        <f>U690-T690</f>
        <v>0</v>
      </c>
      <c r="W690" s="299"/>
      <c r="X690" s="300"/>
      <c r="Y690" s="300"/>
      <c r="Z690" s="300"/>
      <c r="AA690" s="300"/>
      <c r="AB690" s="300"/>
      <c r="AC690" s="300"/>
      <c r="AD690" s="300"/>
      <c r="AE690" s="301"/>
      <c r="AF690" s="300"/>
      <c r="AG690" s="300"/>
      <c r="AH690" s="300"/>
      <c r="AI690" s="300"/>
      <c r="AJ690" s="302"/>
      <c r="AL690" s="147">
        <v>7</v>
      </c>
    </row>
    <row r="691" spans="1:44" ht="13.5" hidden="1" customHeight="1" x14ac:dyDescent="0.15">
      <c r="A691" s="371"/>
      <c r="B691" s="470"/>
      <c r="C691" s="478" t="s">
        <v>7188</v>
      </c>
      <c r="D691" s="479"/>
      <c r="E691" s="479"/>
      <c r="F691" s="480"/>
      <c r="G691" s="487" t="s">
        <v>7193</v>
      </c>
      <c r="H691" s="487"/>
      <c r="I691" s="487"/>
      <c r="J691" s="488"/>
      <c r="K691" s="131">
        <f>実績報告総括表!AJ1235</f>
        <v>0</v>
      </c>
      <c r="L691" s="131">
        <f>実績報告総括表!AQ1235</f>
        <v>0</v>
      </c>
      <c r="M691" s="131">
        <f>K691-L691</f>
        <v>0</v>
      </c>
      <c r="N691" s="131">
        <f>実績報告総括表!AX1235</f>
        <v>0</v>
      </c>
      <c r="O691" s="131">
        <f>ROUNDDOWN(MIN(M691:N691)*3/4,0)</f>
        <v>0</v>
      </c>
      <c r="P691" s="489">
        <f>SUM(O691:O693)</f>
        <v>0</v>
      </c>
      <c r="Q691" s="648">
        <f>IFERROR(VLOOKUP(実績報告総括表!C1229,リンク先!$C$3:$D$5,2,FALSE),0)</f>
        <v>0</v>
      </c>
      <c r="R691" s="636">
        <f>MIN(P691:Q693)</f>
        <v>0</v>
      </c>
      <c r="S691" s="639"/>
      <c r="T691" s="642"/>
      <c r="U691" s="642"/>
      <c r="V691" s="645"/>
      <c r="W691" s="299"/>
      <c r="X691" s="300"/>
      <c r="Y691" s="300"/>
      <c r="Z691" s="300"/>
      <c r="AA691" s="300"/>
      <c r="AB691" s="300"/>
      <c r="AC691" s="300"/>
      <c r="AD691" s="300"/>
      <c r="AE691" s="301"/>
      <c r="AF691" s="300"/>
      <c r="AG691" s="300"/>
      <c r="AH691" s="300"/>
      <c r="AI691" s="300"/>
      <c r="AJ691" s="302"/>
      <c r="AL691" s="147">
        <v>8</v>
      </c>
      <c r="AR691" s="170"/>
    </row>
    <row r="692" spans="1:44" ht="13.5" hidden="1" customHeight="1" x14ac:dyDescent="0.15">
      <c r="A692" s="371"/>
      <c r="B692" s="470"/>
      <c r="C692" s="481"/>
      <c r="D692" s="482"/>
      <c r="E692" s="482"/>
      <c r="F692" s="483"/>
      <c r="G692" s="607" t="s">
        <v>7189</v>
      </c>
      <c r="H692" s="607"/>
      <c r="I692" s="607"/>
      <c r="J692" s="608"/>
      <c r="K692" s="135">
        <f>実績報告総括表!AJ1236</f>
        <v>0</v>
      </c>
      <c r="L692" s="135">
        <f>実績報告総括表!AQ1236</f>
        <v>0</v>
      </c>
      <c r="M692" s="131">
        <f>K692-L692</f>
        <v>0</v>
      </c>
      <c r="N692" s="131">
        <f>実績報告総括表!AX1236</f>
        <v>0</v>
      </c>
      <c r="O692" s="135">
        <f>ROUNDDOWN(MIN(M692:N692)*2/3,0)</f>
        <v>0</v>
      </c>
      <c r="P692" s="490"/>
      <c r="Q692" s="649"/>
      <c r="R692" s="637"/>
      <c r="S692" s="640"/>
      <c r="T692" s="643"/>
      <c r="U692" s="643"/>
      <c r="V692" s="646"/>
      <c r="W692" s="299"/>
      <c r="X692" s="300"/>
      <c r="Y692" s="300"/>
      <c r="Z692" s="300"/>
      <c r="AA692" s="300"/>
      <c r="AB692" s="300"/>
      <c r="AC692" s="300"/>
      <c r="AD692" s="300"/>
      <c r="AE692" s="301"/>
      <c r="AF692" s="300"/>
      <c r="AG692" s="300"/>
      <c r="AH692" s="300"/>
      <c r="AI692" s="300"/>
      <c r="AJ692" s="302"/>
      <c r="AK692" s="167"/>
      <c r="AL692" s="147">
        <v>9</v>
      </c>
    </row>
    <row r="693" spans="1:44" ht="13.5" hidden="1" customHeight="1" x14ac:dyDescent="0.15">
      <c r="A693" s="371"/>
      <c r="B693" s="470"/>
      <c r="C693" s="602"/>
      <c r="D693" s="603"/>
      <c r="E693" s="603"/>
      <c r="F693" s="604"/>
      <c r="G693" s="605" t="s">
        <v>7187</v>
      </c>
      <c r="H693" s="605"/>
      <c r="I693" s="605"/>
      <c r="J693" s="606"/>
      <c r="K693" s="132">
        <f>実績報告総括表!AJ1237</f>
        <v>0</v>
      </c>
      <c r="L693" s="132">
        <f>実績報告総括表!AQ1237</f>
        <v>0</v>
      </c>
      <c r="M693" s="132">
        <f>K693-L693</f>
        <v>0</v>
      </c>
      <c r="N693" s="132">
        <f>実績報告総括表!AX1237</f>
        <v>0</v>
      </c>
      <c r="O693" s="132">
        <f>ROUNDDOWN(MIN(M693:N693)*1/2,0)</f>
        <v>0</v>
      </c>
      <c r="P693" s="491"/>
      <c r="Q693" s="650"/>
      <c r="R693" s="638"/>
      <c r="S693" s="641"/>
      <c r="T693" s="644"/>
      <c r="U693" s="644"/>
      <c r="V693" s="647"/>
      <c r="W693" s="171" t="s">
        <v>7292</v>
      </c>
      <c r="X693" s="441">
        <f>SUM(実績報告総括表!R1229:R1248)</f>
        <v>0</v>
      </c>
      <c r="Y693" s="441"/>
      <c r="Z693" s="609" t="s">
        <v>7159</v>
      </c>
      <c r="AA693" s="609"/>
      <c r="AB693" s="440" t="s">
        <v>7178</v>
      </c>
      <c r="AC693" s="440"/>
      <c r="AD693" s="441">
        <f>SUM(実績報告総括表!S1229:S1248)</f>
        <v>0</v>
      </c>
      <c r="AE693" s="441"/>
      <c r="AF693" s="440" t="s">
        <v>7179</v>
      </c>
      <c r="AG693" s="440"/>
      <c r="AH693" s="441">
        <f>SUM(実績報告総括表!T1229:T1248)</f>
        <v>0</v>
      </c>
      <c r="AI693" s="441"/>
      <c r="AJ693" s="137" t="s">
        <v>7180</v>
      </c>
      <c r="AL693" s="147">
        <v>10</v>
      </c>
    </row>
    <row r="694" spans="1:44" ht="13.5" hidden="1" customHeight="1" x14ac:dyDescent="0.15">
      <c r="A694" s="371"/>
      <c r="B694" s="471"/>
      <c r="C694" s="525" t="s">
        <v>7230</v>
      </c>
      <c r="D694" s="526"/>
      <c r="E694" s="526"/>
      <c r="F694" s="527"/>
      <c r="G694" s="528" t="str">
        <f>実績報告総括表!AI1238</f>
        <v/>
      </c>
      <c r="H694" s="528"/>
      <c r="I694" s="528"/>
      <c r="J694" s="529"/>
      <c r="K694" s="134">
        <f>実績報告総括表!AJ1238</f>
        <v>0</v>
      </c>
      <c r="L694" s="134">
        <f>実績報告総括表!AQ1238</f>
        <v>0</v>
      </c>
      <c r="M694" s="136">
        <f>K694-L694</f>
        <v>0</v>
      </c>
      <c r="N694" s="134">
        <f>実績報告総括表!AX1238</f>
        <v>0</v>
      </c>
      <c r="O694" s="134">
        <f>IF(G694="連携コース",ROUNDDOWN(MIN(M694:N694)*2/3,0),ROUNDDOWN(MIN(M694:N694)*1/2,0))</f>
        <v>0</v>
      </c>
      <c r="P694" s="182"/>
      <c r="Q694" s="243">
        <f>IF(G694="連携コース",ROUNDDOWN(AD693*400000+AH693*200000+AE694*2/3,0),ROUNDDOWN(AD693*300000+AH693*150000+AE694*1/2,0))</f>
        <v>0</v>
      </c>
      <c r="R694" s="136">
        <f>MIN(O694:Q694)</f>
        <v>0</v>
      </c>
      <c r="S694" s="254"/>
      <c r="T694" s="182"/>
      <c r="U694" s="182"/>
      <c r="V694" s="234"/>
      <c r="W694" s="172" t="s">
        <v>7293</v>
      </c>
      <c r="X694" s="461">
        <f>SUM(実績報告総括表!U1229:U1248)</f>
        <v>0</v>
      </c>
      <c r="Y694" s="461"/>
      <c r="Z694" s="462" t="s">
        <v>7159</v>
      </c>
      <c r="AA694" s="462"/>
      <c r="AB694" s="463" t="s">
        <v>7191</v>
      </c>
      <c r="AC694" s="463"/>
      <c r="AD694" s="463"/>
      <c r="AE694" s="461">
        <f>SUM(実績報告総括表!V1229:V1248)</f>
        <v>0</v>
      </c>
      <c r="AF694" s="461"/>
      <c r="AG694" s="461"/>
      <c r="AH694" s="461"/>
      <c r="AI694" s="464" t="s">
        <v>7192</v>
      </c>
      <c r="AJ694" s="465"/>
      <c r="AL694" s="147">
        <v>11</v>
      </c>
    </row>
    <row r="695" spans="1:44" ht="13.5" hidden="1" customHeight="1" x14ac:dyDescent="0.15">
      <c r="A695" s="65"/>
      <c r="B695" s="469">
        <f>B684+1</f>
        <v>62</v>
      </c>
      <c r="C695" s="472" t="str">
        <f>IF(実績報告総括表!B1249="","",実績報告総括表!B1249)</f>
        <v/>
      </c>
      <c r="D695" s="472"/>
      <c r="E695" s="472"/>
      <c r="F695" s="472"/>
      <c r="G695" s="472"/>
      <c r="H695" s="472"/>
      <c r="I695" s="472"/>
      <c r="J695" s="473"/>
      <c r="K695" s="54">
        <f>K696+K701</f>
        <v>0</v>
      </c>
      <c r="L695" s="54">
        <f>L696+L701</f>
        <v>0</v>
      </c>
      <c r="M695" s="54">
        <f>M696+M701</f>
        <v>0</v>
      </c>
      <c r="N695" s="54">
        <f>N696+N701</f>
        <v>0</v>
      </c>
      <c r="O695" s="54">
        <f>O696+O701</f>
        <v>0</v>
      </c>
      <c r="P695" s="128"/>
      <c r="Q695" s="238"/>
      <c r="R695" s="247">
        <f>R696+R701</f>
        <v>0</v>
      </c>
      <c r="S695" s="226">
        <f>S696+S701</f>
        <v>0</v>
      </c>
      <c r="T695" s="247">
        <f>T696+T701</f>
        <v>0</v>
      </c>
      <c r="U695" s="247">
        <f>U696+U701</f>
        <v>0</v>
      </c>
      <c r="V695" s="226">
        <f>V696+V701</f>
        <v>0</v>
      </c>
      <c r="W695" s="474"/>
      <c r="X695" s="475"/>
      <c r="Y695" s="475"/>
      <c r="Z695" s="475"/>
      <c r="AA695" s="475"/>
      <c r="AB695" s="475"/>
      <c r="AC695" s="475"/>
      <c r="AD695" s="475"/>
      <c r="AE695" s="475"/>
      <c r="AF695" s="475"/>
      <c r="AG695" s="475"/>
      <c r="AH695" s="475"/>
      <c r="AI695" s="475"/>
      <c r="AJ695" s="476"/>
      <c r="AL695" s="147">
        <v>1</v>
      </c>
    </row>
    <row r="696" spans="1:44" ht="13.5" hidden="1" customHeight="1" x14ac:dyDescent="0.15">
      <c r="A696" s="56"/>
      <c r="B696" s="470"/>
      <c r="C696" s="477" t="s">
        <v>7204</v>
      </c>
      <c r="D696" s="472"/>
      <c r="E696" s="472"/>
      <c r="F696" s="472"/>
      <c r="G696" s="472"/>
      <c r="H696" s="472"/>
      <c r="I696" s="472"/>
      <c r="J696" s="473"/>
      <c r="K696" s="57">
        <f>SUM(K697:K700)</f>
        <v>0</v>
      </c>
      <c r="L696" s="57">
        <f>SUM(L697:L700)</f>
        <v>0</v>
      </c>
      <c r="M696" s="57">
        <f>SUM(M697:M700)</f>
        <v>0</v>
      </c>
      <c r="N696" s="57">
        <f>SUM(N697:N700)</f>
        <v>0</v>
      </c>
      <c r="O696" s="57">
        <f>SUM(O697:O700)</f>
        <v>0</v>
      </c>
      <c r="P696" s="126"/>
      <c r="Q696" s="239"/>
      <c r="R696" s="57">
        <f>ROUNDDOWN(SUM(R697:R700),-3)</f>
        <v>0</v>
      </c>
      <c r="S696" s="228">
        <f>所要額調!R696</f>
        <v>0</v>
      </c>
      <c r="T696" s="306">
        <v>0</v>
      </c>
      <c r="U696" s="57">
        <f>MIN(R696:S696)</f>
        <v>0</v>
      </c>
      <c r="V696" s="230">
        <f>U696-T696</f>
        <v>0</v>
      </c>
      <c r="W696" s="295"/>
      <c r="X696" s="296"/>
      <c r="Y696" s="296"/>
      <c r="Z696" s="296"/>
      <c r="AA696" s="296"/>
      <c r="AB696" s="296"/>
      <c r="AC696" s="296"/>
      <c r="AD696" s="296"/>
      <c r="AE696" s="297"/>
      <c r="AF696" s="296"/>
      <c r="AG696" s="296"/>
      <c r="AH696" s="296"/>
      <c r="AI696" s="296"/>
      <c r="AJ696" s="298"/>
      <c r="AK696" s="167"/>
      <c r="AL696" s="147">
        <v>2</v>
      </c>
    </row>
    <row r="697" spans="1:44" ht="13.5" hidden="1" customHeight="1" x14ac:dyDescent="0.15">
      <c r="A697" s="56"/>
      <c r="B697" s="470"/>
      <c r="C697" s="478" t="s">
        <v>7188</v>
      </c>
      <c r="D697" s="479"/>
      <c r="E697" s="479"/>
      <c r="F697" s="480"/>
      <c r="G697" s="487" t="s">
        <v>7193</v>
      </c>
      <c r="H697" s="487"/>
      <c r="I697" s="487"/>
      <c r="J697" s="488"/>
      <c r="K697" s="130">
        <f>実績報告総括表!AJ1250</f>
        <v>0</v>
      </c>
      <c r="L697" s="130">
        <f>実績報告総括表!AQ1250</f>
        <v>0</v>
      </c>
      <c r="M697" s="130">
        <f>K697-L697</f>
        <v>0</v>
      </c>
      <c r="N697" s="130">
        <f>実績報告総括表!AX1250</f>
        <v>0</v>
      </c>
      <c r="O697" s="133">
        <f>ROUNDDOWN(MIN(M697:N697)*3/4,0)</f>
        <v>0</v>
      </c>
      <c r="P697" s="489">
        <f>SUM(O697:O699)</f>
        <v>0</v>
      </c>
      <c r="Q697" s="648">
        <f>IFERROR(VLOOKUP(実績報告総括表!C1249,リンク先!$C$6:$D$8,2,FALSE),0)</f>
        <v>0</v>
      </c>
      <c r="R697" s="636">
        <f>MIN(P697:Q699)</f>
        <v>0</v>
      </c>
      <c r="S697" s="639"/>
      <c r="T697" s="642"/>
      <c r="U697" s="642"/>
      <c r="V697" s="645"/>
      <c r="W697" s="299"/>
      <c r="X697" s="300"/>
      <c r="Y697" s="300"/>
      <c r="Z697" s="300"/>
      <c r="AA697" s="300"/>
      <c r="AB697" s="300"/>
      <c r="AC697" s="300"/>
      <c r="AD697" s="300"/>
      <c r="AE697" s="301"/>
      <c r="AF697" s="300"/>
      <c r="AG697" s="300"/>
      <c r="AH697" s="300"/>
      <c r="AI697" s="300"/>
      <c r="AJ697" s="302"/>
      <c r="AK697" s="167"/>
      <c r="AL697" s="147">
        <v>3</v>
      </c>
    </row>
    <row r="698" spans="1:44" ht="13.5" hidden="1" customHeight="1" x14ac:dyDescent="0.15">
      <c r="A698" s="371"/>
      <c r="B698" s="470"/>
      <c r="C698" s="481"/>
      <c r="D698" s="482"/>
      <c r="E698" s="482"/>
      <c r="F698" s="483"/>
      <c r="G698" s="500" t="s">
        <v>7261</v>
      </c>
      <c r="H698" s="500"/>
      <c r="I698" s="500"/>
      <c r="J698" s="501"/>
      <c r="K698" s="131">
        <f>実績報告総括表!AJ1251</f>
        <v>0</v>
      </c>
      <c r="L698" s="131">
        <f>実績報告総括表!AQ1251</f>
        <v>0</v>
      </c>
      <c r="M698" s="131">
        <f>K698-L698</f>
        <v>0</v>
      </c>
      <c r="N698" s="131">
        <f>実績報告総括表!AX1251</f>
        <v>0</v>
      </c>
      <c r="O698" s="131">
        <f>ROUNDDOWN(MIN(M698:N698)*2/3,0)</f>
        <v>0</v>
      </c>
      <c r="P698" s="490"/>
      <c r="Q698" s="649"/>
      <c r="R698" s="637"/>
      <c r="S698" s="640"/>
      <c r="T698" s="643"/>
      <c r="U698" s="643"/>
      <c r="V698" s="646"/>
      <c r="W698" s="299"/>
      <c r="X698" s="300"/>
      <c r="Y698" s="300"/>
      <c r="Z698" s="300"/>
      <c r="AA698" s="300"/>
      <c r="AB698" s="300"/>
      <c r="AC698" s="300"/>
      <c r="AD698" s="300"/>
      <c r="AE698" s="301"/>
      <c r="AF698" s="300"/>
      <c r="AG698" s="300"/>
      <c r="AH698" s="300"/>
      <c r="AI698" s="300"/>
      <c r="AJ698" s="302"/>
      <c r="AL698" s="147">
        <v>4</v>
      </c>
      <c r="AQ698" s="169"/>
    </row>
    <row r="699" spans="1:44" ht="13.5" hidden="1" customHeight="1" x14ac:dyDescent="0.15">
      <c r="A699" s="56"/>
      <c r="B699" s="470"/>
      <c r="C699" s="484"/>
      <c r="D699" s="485"/>
      <c r="E699" s="485"/>
      <c r="F699" s="486"/>
      <c r="G699" s="503" t="s">
        <v>7187</v>
      </c>
      <c r="H699" s="503"/>
      <c r="I699" s="503"/>
      <c r="J699" s="504"/>
      <c r="K699" s="132">
        <f>実績報告総括表!AJ1252</f>
        <v>0</v>
      </c>
      <c r="L699" s="132">
        <f>実績報告総括表!AQ1252</f>
        <v>0</v>
      </c>
      <c r="M699" s="132">
        <f>K699-L699</f>
        <v>0</v>
      </c>
      <c r="N699" s="132">
        <f>実績報告総括表!AX1252</f>
        <v>0</v>
      </c>
      <c r="O699" s="132">
        <f>ROUNDDOWN(MIN(M699:N699)*1/2,0)</f>
        <v>0</v>
      </c>
      <c r="P699" s="491"/>
      <c r="Q699" s="650"/>
      <c r="R699" s="638"/>
      <c r="S699" s="641"/>
      <c r="T699" s="644"/>
      <c r="U699" s="644"/>
      <c r="V699" s="647"/>
      <c r="W699" s="299"/>
      <c r="X699" s="300"/>
      <c r="Y699" s="300"/>
      <c r="Z699" s="300"/>
      <c r="AA699" s="300"/>
      <c r="AB699" s="300"/>
      <c r="AC699" s="300"/>
      <c r="AD699" s="300"/>
      <c r="AE699" s="301"/>
      <c r="AF699" s="300"/>
      <c r="AG699" s="300"/>
      <c r="AH699" s="300"/>
      <c r="AI699" s="300"/>
      <c r="AJ699" s="302"/>
      <c r="AK699" s="167"/>
      <c r="AL699" s="147">
        <v>5</v>
      </c>
    </row>
    <row r="700" spans="1:44" ht="13.5" hidden="1" customHeight="1" x14ac:dyDescent="0.15">
      <c r="A700" s="56"/>
      <c r="B700" s="470"/>
      <c r="C700" s="525" t="s">
        <v>7230</v>
      </c>
      <c r="D700" s="526"/>
      <c r="E700" s="526"/>
      <c r="F700" s="527"/>
      <c r="G700" s="528" t="str">
        <f>実績報告総括表!AI1253</f>
        <v/>
      </c>
      <c r="H700" s="528"/>
      <c r="I700" s="528"/>
      <c r="J700" s="529"/>
      <c r="K700" s="132">
        <f>実績報告総括表!AJ1253</f>
        <v>0</v>
      </c>
      <c r="L700" s="132">
        <f>実績報告総括表!AQ1253</f>
        <v>0</v>
      </c>
      <c r="M700" s="132">
        <f>K700-L700</f>
        <v>0</v>
      </c>
      <c r="N700" s="132">
        <f>実績報告総括表!AX1253</f>
        <v>0</v>
      </c>
      <c r="O700" s="132">
        <f>IF(G700="連携コース",ROUNDDOWN(MIN(M700:N700)*2/3,0),ROUNDDOWN(MIN(M700:N700)*1/2,0))</f>
        <v>0</v>
      </c>
      <c r="P700" s="181"/>
      <c r="Q700" s="372">
        <f>IF(G700="連携コース",ROUNDDOWN(AD704*400000+AH704*200000+AE705*2/3,0),ROUNDDOWN(AD704*300000+AH704*150000+AE705*1/2,0))</f>
        <v>0</v>
      </c>
      <c r="R700" s="373">
        <f>MIN(O700:Q700)</f>
        <v>0</v>
      </c>
      <c r="S700" s="253"/>
      <c r="T700" s="259"/>
      <c r="U700" s="259"/>
      <c r="V700" s="233"/>
      <c r="W700" s="299"/>
      <c r="X700" s="300"/>
      <c r="Y700" s="300"/>
      <c r="Z700" s="300"/>
      <c r="AA700" s="300"/>
      <c r="AB700" s="300"/>
      <c r="AC700" s="300"/>
      <c r="AD700" s="300"/>
      <c r="AE700" s="301"/>
      <c r="AF700" s="300"/>
      <c r="AG700" s="300"/>
      <c r="AH700" s="300"/>
      <c r="AI700" s="300"/>
      <c r="AJ700" s="302"/>
      <c r="AK700" s="167"/>
      <c r="AL700" s="147">
        <v>6</v>
      </c>
    </row>
    <row r="701" spans="1:44" ht="13.5" hidden="1" customHeight="1" x14ac:dyDescent="0.15">
      <c r="A701" s="56"/>
      <c r="B701" s="470"/>
      <c r="C701" s="530" t="s">
        <v>7209</v>
      </c>
      <c r="D701" s="531"/>
      <c r="E701" s="531"/>
      <c r="F701" s="531"/>
      <c r="G701" s="531"/>
      <c r="H701" s="531"/>
      <c r="I701" s="531"/>
      <c r="J701" s="532"/>
      <c r="K701" s="134">
        <f>SUM(K702:K705)</f>
        <v>0</v>
      </c>
      <c r="L701" s="134">
        <f>SUM(L702:L705)</f>
        <v>0</v>
      </c>
      <c r="M701" s="134">
        <f>SUM(M702:M705)</f>
        <v>0</v>
      </c>
      <c r="N701" s="134">
        <f>SUM(N702:N705)</f>
        <v>0</v>
      </c>
      <c r="O701" s="134">
        <f>SUM(O702:O705)</f>
        <v>0</v>
      </c>
      <c r="P701" s="182"/>
      <c r="Q701" s="242"/>
      <c r="R701" s="136">
        <f>ROUNDDOWN(SUM(R702:R705),-3)</f>
        <v>0</v>
      </c>
      <c r="S701" s="228">
        <f>所要額調!R701</f>
        <v>0</v>
      </c>
      <c r="T701" s="306">
        <v>0</v>
      </c>
      <c r="U701" s="57">
        <f>MIN(R701:S701)</f>
        <v>0</v>
      </c>
      <c r="V701" s="230">
        <f>U701-T701</f>
        <v>0</v>
      </c>
      <c r="W701" s="299"/>
      <c r="X701" s="300"/>
      <c r="Y701" s="300"/>
      <c r="Z701" s="300"/>
      <c r="AA701" s="300"/>
      <c r="AB701" s="300"/>
      <c r="AC701" s="300"/>
      <c r="AD701" s="300"/>
      <c r="AE701" s="301"/>
      <c r="AF701" s="300"/>
      <c r="AG701" s="300"/>
      <c r="AH701" s="300"/>
      <c r="AI701" s="300"/>
      <c r="AJ701" s="302"/>
      <c r="AL701" s="147">
        <v>7</v>
      </c>
    </row>
    <row r="702" spans="1:44" ht="13.5" hidden="1" customHeight="1" x14ac:dyDescent="0.15">
      <c r="A702" s="371"/>
      <c r="B702" s="470"/>
      <c r="C702" s="478" t="s">
        <v>7188</v>
      </c>
      <c r="D702" s="479"/>
      <c r="E702" s="479"/>
      <c r="F702" s="480"/>
      <c r="G702" s="487" t="s">
        <v>7193</v>
      </c>
      <c r="H702" s="487"/>
      <c r="I702" s="487"/>
      <c r="J702" s="488"/>
      <c r="K702" s="131">
        <f>実績報告総括表!AJ1255</f>
        <v>0</v>
      </c>
      <c r="L702" s="131">
        <f>実績報告総括表!AQ1255</f>
        <v>0</v>
      </c>
      <c r="M702" s="131">
        <f>K702-L702</f>
        <v>0</v>
      </c>
      <c r="N702" s="131">
        <f>実績報告総括表!AX1255</f>
        <v>0</v>
      </c>
      <c r="O702" s="131">
        <f>ROUNDDOWN(MIN(M702:N702)*3/4,0)</f>
        <v>0</v>
      </c>
      <c r="P702" s="489">
        <f>SUM(O702:O704)</f>
        <v>0</v>
      </c>
      <c r="Q702" s="648">
        <f>IFERROR(VLOOKUP(実績報告総括表!C1249,リンク先!$C$3:$D$5,2,FALSE),0)</f>
        <v>0</v>
      </c>
      <c r="R702" s="636">
        <f>MIN(P702:Q704)</f>
        <v>0</v>
      </c>
      <c r="S702" s="639"/>
      <c r="T702" s="642"/>
      <c r="U702" s="642"/>
      <c r="V702" s="645"/>
      <c r="W702" s="299"/>
      <c r="X702" s="300"/>
      <c r="Y702" s="300"/>
      <c r="Z702" s="300"/>
      <c r="AA702" s="300"/>
      <c r="AB702" s="300"/>
      <c r="AC702" s="300"/>
      <c r="AD702" s="300"/>
      <c r="AE702" s="301"/>
      <c r="AF702" s="300"/>
      <c r="AG702" s="300"/>
      <c r="AH702" s="300"/>
      <c r="AI702" s="300"/>
      <c r="AJ702" s="302"/>
      <c r="AL702" s="147">
        <v>8</v>
      </c>
      <c r="AR702" s="170"/>
    </row>
    <row r="703" spans="1:44" ht="13.5" hidden="1" customHeight="1" x14ac:dyDescent="0.15">
      <c r="A703" s="371"/>
      <c r="B703" s="470"/>
      <c r="C703" s="481"/>
      <c r="D703" s="482"/>
      <c r="E703" s="482"/>
      <c r="F703" s="483"/>
      <c r="G703" s="607" t="s">
        <v>7189</v>
      </c>
      <c r="H703" s="607"/>
      <c r="I703" s="607"/>
      <c r="J703" s="608"/>
      <c r="K703" s="135">
        <f>実績報告総括表!AJ1256</f>
        <v>0</v>
      </c>
      <c r="L703" s="135">
        <f>実績報告総括表!AQ1256</f>
        <v>0</v>
      </c>
      <c r="M703" s="131">
        <f>K703-L703</f>
        <v>0</v>
      </c>
      <c r="N703" s="131">
        <f>実績報告総括表!AX1256</f>
        <v>0</v>
      </c>
      <c r="O703" s="135">
        <f>ROUNDDOWN(MIN(M703:N703)*2/3,0)</f>
        <v>0</v>
      </c>
      <c r="P703" s="490"/>
      <c r="Q703" s="649"/>
      <c r="R703" s="637"/>
      <c r="S703" s="640"/>
      <c r="T703" s="643"/>
      <c r="U703" s="643"/>
      <c r="V703" s="646"/>
      <c r="W703" s="299"/>
      <c r="X703" s="300"/>
      <c r="Y703" s="300"/>
      <c r="Z703" s="300"/>
      <c r="AA703" s="300"/>
      <c r="AB703" s="300"/>
      <c r="AC703" s="300"/>
      <c r="AD703" s="300"/>
      <c r="AE703" s="301"/>
      <c r="AF703" s="300"/>
      <c r="AG703" s="300"/>
      <c r="AH703" s="300"/>
      <c r="AI703" s="300"/>
      <c r="AJ703" s="302"/>
      <c r="AK703" s="167"/>
      <c r="AL703" s="147">
        <v>9</v>
      </c>
    </row>
    <row r="704" spans="1:44" ht="13.5" hidden="1" customHeight="1" x14ac:dyDescent="0.15">
      <c r="A704" s="371"/>
      <c r="B704" s="470"/>
      <c r="C704" s="602"/>
      <c r="D704" s="603"/>
      <c r="E704" s="603"/>
      <c r="F704" s="604"/>
      <c r="G704" s="605" t="s">
        <v>7187</v>
      </c>
      <c r="H704" s="605"/>
      <c r="I704" s="605"/>
      <c r="J704" s="606"/>
      <c r="K704" s="132">
        <f>実績報告総括表!AJ1257</f>
        <v>0</v>
      </c>
      <c r="L704" s="132">
        <f>実績報告総括表!AQ1257</f>
        <v>0</v>
      </c>
      <c r="M704" s="132">
        <f>K704-L704</f>
        <v>0</v>
      </c>
      <c r="N704" s="132">
        <f>実績報告総括表!AX1257</f>
        <v>0</v>
      </c>
      <c r="O704" s="132">
        <f>ROUNDDOWN(MIN(M704:N704)*1/2,0)</f>
        <v>0</v>
      </c>
      <c r="P704" s="491"/>
      <c r="Q704" s="650"/>
      <c r="R704" s="638"/>
      <c r="S704" s="641"/>
      <c r="T704" s="644"/>
      <c r="U704" s="644"/>
      <c r="V704" s="647"/>
      <c r="W704" s="171" t="s">
        <v>7292</v>
      </c>
      <c r="X704" s="441">
        <f>SUM(実績報告総括表!R1249:R1268)</f>
        <v>0</v>
      </c>
      <c r="Y704" s="441"/>
      <c r="Z704" s="609" t="s">
        <v>7159</v>
      </c>
      <c r="AA704" s="609"/>
      <c r="AB704" s="440" t="s">
        <v>7178</v>
      </c>
      <c r="AC704" s="440"/>
      <c r="AD704" s="441">
        <f>SUM(実績報告総括表!S1249:S1268)</f>
        <v>0</v>
      </c>
      <c r="AE704" s="441"/>
      <c r="AF704" s="440" t="s">
        <v>7179</v>
      </c>
      <c r="AG704" s="440"/>
      <c r="AH704" s="441">
        <f>SUM(実績報告総括表!T1249:T1268)</f>
        <v>0</v>
      </c>
      <c r="AI704" s="441"/>
      <c r="AJ704" s="137" t="s">
        <v>7180</v>
      </c>
      <c r="AL704" s="147">
        <v>10</v>
      </c>
    </row>
    <row r="705" spans="1:44" ht="13.5" hidden="1" customHeight="1" x14ac:dyDescent="0.15">
      <c r="A705" s="371"/>
      <c r="B705" s="471"/>
      <c r="C705" s="525" t="s">
        <v>7230</v>
      </c>
      <c r="D705" s="526"/>
      <c r="E705" s="526"/>
      <c r="F705" s="527"/>
      <c r="G705" s="528" t="str">
        <f>実績報告総括表!AI1258</f>
        <v/>
      </c>
      <c r="H705" s="528"/>
      <c r="I705" s="528"/>
      <c r="J705" s="529"/>
      <c r="K705" s="134">
        <f>実績報告総括表!AJ1258</f>
        <v>0</v>
      </c>
      <c r="L705" s="134">
        <f>実績報告総括表!AQ1258</f>
        <v>0</v>
      </c>
      <c r="M705" s="136">
        <f>K705-L705</f>
        <v>0</v>
      </c>
      <c r="N705" s="134">
        <f>実績報告総括表!AX1258</f>
        <v>0</v>
      </c>
      <c r="O705" s="134">
        <f>IF(G705="連携コース",ROUNDDOWN(MIN(M705:N705)*2/3,0),ROUNDDOWN(MIN(M705:N705)*1/2,0))</f>
        <v>0</v>
      </c>
      <c r="P705" s="182"/>
      <c r="Q705" s="243">
        <f>IF(G705="連携コース",ROUNDDOWN(AD704*400000+AH704*200000+AE705*2/3,0),ROUNDDOWN(AD704*300000+AH704*150000+AE705*1/2,0))</f>
        <v>0</v>
      </c>
      <c r="R705" s="136">
        <f>MIN(O705:Q705)</f>
        <v>0</v>
      </c>
      <c r="S705" s="254"/>
      <c r="T705" s="182"/>
      <c r="U705" s="182"/>
      <c r="V705" s="234"/>
      <c r="W705" s="172" t="s">
        <v>7293</v>
      </c>
      <c r="X705" s="461">
        <f>SUM(実績報告総括表!U1249:U1268)</f>
        <v>0</v>
      </c>
      <c r="Y705" s="461"/>
      <c r="Z705" s="462" t="s">
        <v>7159</v>
      </c>
      <c r="AA705" s="462"/>
      <c r="AB705" s="463" t="s">
        <v>7191</v>
      </c>
      <c r="AC705" s="463"/>
      <c r="AD705" s="463"/>
      <c r="AE705" s="461">
        <f>SUM(実績報告総括表!V1249:V1268)</f>
        <v>0</v>
      </c>
      <c r="AF705" s="461"/>
      <c r="AG705" s="461"/>
      <c r="AH705" s="461"/>
      <c r="AI705" s="464" t="s">
        <v>7192</v>
      </c>
      <c r="AJ705" s="465"/>
      <c r="AL705" s="147">
        <v>11</v>
      </c>
    </row>
    <row r="706" spans="1:44" ht="13.5" hidden="1" customHeight="1" x14ac:dyDescent="0.15">
      <c r="A706" s="65"/>
      <c r="B706" s="469">
        <f>B695+1</f>
        <v>63</v>
      </c>
      <c r="C706" s="472" t="str">
        <f>IF(実績報告総括表!B1269="","",実績報告総括表!B1269)</f>
        <v/>
      </c>
      <c r="D706" s="472"/>
      <c r="E706" s="472"/>
      <c r="F706" s="472"/>
      <c r="G706" s="472"/>
      <c r="H706" s="472"/>
      <c r="I706" s="472"/>
      <c r="J706" s="473"/>
      <c r="K706" s="54">
        <f>K707+K712</f>
        <v>0</v>
      </c>
      <c r="L706" s="54">
        <f>L707+L712</f>
        <v>0</v>
      </c>
      <c r="M706" s="54">
        <f>M707+M712</f>
        <v>0</v>
      </c>
      <c r="N706" s="54">
        <f>N707+N712</f>
        <v>0</v>
      </c>
      <c r="O706" s="54">
        <f>O707+O712</f>
        <v>0</v>
      </c>
      <c r="P706" s="128"/>
      <c r="Q706" s="238"/>
      <c r="R706" s="247">
        <f>R707+R712</f>
        <v>0</v>
      </c>
      <c r="S706" s="226">
        <f>S707+S712</f>
        <v>0</v>
      </c>
      <c r="T706" s="247">
        <f>T707+T712</f>
        <v>0</v>
      </c>
      <c r="U706" s="247">
        <f>U707+U712</f>
        <v>0</v>
      </c>
      <c r="V706" s="226">
        <f>V707+V712</f>
        <v>0</v>
      </c>
      <c r="W706" s="474"/>
      <c r="X706" s="475"/>
      <c r="Y706" s="475"/>
      <c r="Z706" s="475"/>
      <c r="AA706" s="475"/>
      <c r="AB706" s="475"/>
      <c r="AC706" s="475"/>
      <c r="AD706" s="475"/>
      <c r="AE706" s="475"/>
      <c r="AF706" s="475"/>
      <c r="AG706" s="475"/>
      <c r="AH706" s="475"/>
      <c r="AI706" s="475"/>
      <c r="AJ706" s="476"/>
      <c r="AL706" s="147">
        <v>1</v>
      </c>
    </row>
    <row r="707" spans="1:44" ht="13.5" hidden="1" customHeight="1" x14ac:dyDescent="0.15">
      <c r="A707" s="56"/>
      <c r="B707" s="470"/>
      <c r="C707" s="477" t="s">
        <v>7204</v>
      </c>
      <c r="D707" s="472"/>
      <c r="E707" s="472"/>
      <c r="F707" s="472"/>
      <c r="G707" s="472"/>
      <c r="H707" s="472"/>
      <c r="I707" s="472"/>
      <c r="J707" s="473"/>
      <c r="K707" s="57">
        <f>SUM(K708:K711)</f>
        <v>0</v>
      </c>
      <c r="L707" s="57">
        <f>SUM(L708:L711)</f>
        <v>0</v>
      </c>
      <c r="M707" s="57">
        <f>SUM(M708:M711)</f>
        <v>0</v>
      </c>
      <c r="N707" s="57">
        <f>SUM(N708:N711)</f>
        <v>0</v>
      </c>
      <c r="O707" s="57">
        <f>SUM(O708:O711)</f>
        <v>0</v>
      </c>
      <c r="P707" s="126"/>
      <c r="Q707" s="239"/>
      <c r="R707" s="57">
        <f>ROUNDDOWN(SUM(R708:R711),-3)</f>
        <v>0</v>
      </c>
      <c r="S707" s="228">
        <f>所要額調!R707</f>
        <v>0</v>
      </c>
      <c r="T707" s="306">
        <v>0</v>
      </c>
      <c r="U707" s="57">
        <f>MIN(R707:S707)</f>
        <v>0</v>
      </c>
      <c r="V707" s="230">
        <f>U707-T707</f>
        <v>0</v>
      </c>
      <c r="W707" s="295"/>
      <c r="X707" s="296"/>
      <c r="Y707" s="296"/>
      <c r="Z707" s="296"/>
      <c r="AA707" s="296"/>
      <c r="AB707" s="296"/>
      <c r="AC707" s="296"/>
      <c r="AD707" s="296"/>
      <c r="AE707" s="297"/>
      <c r="AF707" s="296"/>
      <c r="AG707" s="296"/>
      <c r="AH707" s="296"/>
      <c r="AI707" s="296"/>
      <c r="AJ707" s="298"/>
      <c r="AK707" s="167"/>
      <c r="AL707" s="147">
        <v>2</v>
      </c>
    </row>
    <row r="708" spans="1:44" ht="13.5" hidden="1" customHeight="1" x14ac:dyDescent="0.15">
      <c r="A708" s="56"/>
      <c r="B708" s="470"/>
      <c r="C708" s="478" t="s">
        <v>7188</v>
      </c>
      <c r="D708" s="479"/>
      <c r="E708" s="479"/>
      <c r="F708" s="480"/>
      <c r="G708" s="487" t="s">
        <v>7193</v>
      </c>
      <c r="H708" s="487"/>
      <c r="I708" s="487"/>
      <c r="J708" s="488"/>
      <c r="K708" s="130">
        <f>実績報告総括表!AJ1270</f>
        <v>0</v>
      </c>
      <c r="L708" s="130">
        <f>実績報告総括表!AQ1270</f>
        <v>0</v>
      </c>
      <c r="M708" s="130">
        <f>K708-L708</f>
        <v>0</v>
      </c>
      <c r="N708" s="130">
        <f>実績報告総括表!AX1270</f>
        <v>0</v>
      </c>
      <c r="O708" s="133">
        <f>ROUNDDOWN(MIN(M708:N708)*3/4,0)</f>
        <v>0</v>
      </c>
      <c r="P708" s="489">
        <f>SUM(O708:O710)</f>
        <v>0</v>
      </c>
      <c r="Q708" s="648">
        <f>IFERROR(VLOOKUP(実績報告総括表!C1269,リンク先!$C$6:$D$8,2,FALSE),0)</f>
        <v>0</v>
      </c>
      <c r="R708" s="636">
        <f>MIN(P708:Q710)</f>
        <v>0</v>
      </c>
      <c r="S708" s="639"/>
      <c r="T708" s="642"/>
      <c r="U708" s="642"/>
      <c r="V708" s="645"/>
      <c r="W708" s="299"/>
      <c r="X708" s="300"/>
      <c r="Y708" s="300"/>
      <c r="Z708" s="300"/>
      <c r="AA708" s="300"/>
      <c r="AB708" s="300"/>
      <c r="AC708" s="300"/>
      <c r="AD708" s="300"/>
      <c r="AE708" s="301"/>
      <c r="AF708" s="300"/>
      <c r="AG708" s="300"/>
      <c r="AH708" s="300"/>
      <c r="AI708" s="300"/>
      <c r="AJ708" s="302"/>
      <c r="AK708" s="167"/>
      <c r="AL708" s="147">
        <v>3</v>
      </c>
    </row>
    <row r="709" spans="1:44" ht="13.5" hidden="1" customHeight="1" x14ac:dyDescent="0.15">
      <c r="A709" s="371"/>
      <c r="B709" s="470"/>
      <c r="C709" s="481"/>
      <c r="D709" s="482"/>
      <c r="E709" s="482"/>
      <c r="F709" s="483"/>
      <c r="G709" s="500" t="s">
        <v>7261</v>
      </c>
      <c r="H709" s="500"/>
      <c r="I709" s="500"/>
      <c r="J709" s="501"/>
      <c r="K709" s="131">
        <f>実績報告総括表!AJ1271</f>
        <v>0</v>
      </c>
      <c r="L709" s="131">
        <f>実績報告総括表!AQ1271</f>
        <v>0</v>
      </c>
      <c r="M709" s="131">
        <f>K709-L709</f>
        <v>0</v>
      </c>
      <c r="N709" s="131">
        <f>実績報告総括表!AX1271</f>
        <v>0</v>
      </c>
      <c r="O709" s="131">
        <f>ROUNDDOWN(MIN(M709:N709)*2/3,0)</f>
        <v>0</v>
      </c>
      <c r="P709" s="490"/>
      <c r="Q709" s="649"/>
      <c r="R709" s="637"/>
      <c r="S709" s="640"/>
      <c r="T709" s="643"/>
      <c r="U709" s="643"/>
      <c r="V709" s="646"/>
      <c r="W709" s="299"/>
      <c r="X709" s="300"/>
      <c r="Y709" s="300"/>
      <c r="Z709" s="300"/>
      <c r="AA709" s="300"/>
      <c r="AB709" s="300"/>
      <c r="AC709" s="300"/>
      <c r="AD709" s="300"/>
      <c r="AE709" s="301"/>
      <c r="AF709" s="300"/>
      <c r="AG709" s="300"/>
      <c r="AH709" s="300"/>
      <c r="AI709" s="300"/>
      <c r="AJ709" s="302"/>
      <c r="AL709" s="147">
        <v>4</v>
      </c>
      <c r="AQ709" s="169"/>
    </row>
    <row r="710" spans="1:44" ht="13.5" hidden="1" customHeight="1" x14ac:dyDescent="0.15">
      <c r="A710" s="56"/>
      <c r="B710" s="470"/>
      <c r="C710" s="484"/>
      <c r="D710" s="485"/>
      <c r="E710" s="485"/>
      <c r="F710" s="486"/>
      <c r="G710" s="503" t="s">
        <v>7187</v>
      </c>
      <c r="H710" s="503"/>
      <c r="I710" s="503"/>
      <c r="J710" s="504"/>
      <c r="K710" s="132">
        <f>実績報告総括表!AJ1272</f>
        <v>0</v>
      </c>
      <c r="L710" s="132">
        <f>実績報告総括表!AQ1272</f>
        <v>0</v>
      </c>
      <c r="M710" s="132">
        <f>K710-L710</f>
        <v>0</v>
      </c>
      <c r="N710" s="132">
        <f>実績報告総括表!AX1272</f>
        <v>0</v>
      </c>
      <c r="O710" s="132">
        <f>ROUNDDOWN(MIN(M710:N710)*1/2,0)</f>
        <v>0</v>
      </c>
      <c r="P710" s="491"/>
      <c r="Q710" s="650"/>
      <c r="R710" s="638"/>
      <c r="S710" s="641"/>
      <c r="T710" s="644"/>
      <c r="U710" s="644"/>
      <c r="V710" s="647"/>
      <c r="W710" s="299"/>
      <c r="X710" s="300"/>
      <c r="Y710" s="300"/>
      <c r="Z710" s="300"/>
      <c r="AA710" s="300"/>
      <c r="AB710" s="300"/>
      <c r="AC710" s="300"/>
      <c r="AD710" s="300"/>
      <c r="AE710" s="301"/>
      <c r="AF710" s="300"/>
      <c r="AG710" s="300"/>
      <c r="AH710" s="300"/>
      <c r="AI710" s="300"/>
      <c r="AJ710" s="302"/>
      <c r="AK710" s="167"/>
      <c r="AL710" s="147">
        <v>5</v>
      </c>
    </row>
    <row r="711" spans="1:44" ht="13.5" hidden="1" customHeight="1" x14ac:dyDescent="0.15">
      <c r="A711" s="56"/>
      <c r="B711" s="470"/>
      <c r="C711" s="525" t="s">
        <v>7230</v>
      </c>
      <c r="D711" s="526"/>
      <c r="E711" s="526"/>
      <c r="F711" s="527"/>
      <c r="G711" s="528" t="str">
        <f>実績報告総括表!AI1273</f>
        <v/>
      </c>
      <c r="H711" s="528"/>
      <c r="I711" s="528"/>
      <c r="J711" s="529"/>
      <c r="K711" s="132">
        <f>実績報告総括表!AJ1273</f>
        <v>0</v>
      </c>
      <c r="L711" s="132">
        <f>実績報告総括表!AQ1273</f>
        <v>0</v>
      </c>
      <c r="M711" s="132">
        <f>K711-L711</f>
        <v>0</v>
      </c>
      <c r="N711" s="132">
        <f>実績報告総括表!AX1273</f>
        <v>0</v>
      </c>
      <c r="O711" s="132">
        <f>IF(G711="連携コース",ROUNDDOWN(MIN(M711:N711)*2/3,0),ROUNDDOWN(MIN(M711:N711)*1/2,0))</f>
        <v>0</v>
      </c>
      <c r="P711" s="181"/>
      <c r="Q711" s="372">
        <f>IF(G711="連携コース",ROUNDDOWN(AD715*400000+AH715*200000+AE716*2/3,0),ROUNDDOWN(AD715*300000+AH715*150000+AE716*1/2,0))</f>
        <v>0</v>
      </c>
      <c r="R711" s="373">
        <f>MIN(O711:Q711)</f>
        <v>0</v>
      </c>
      <c r="S711" s="253"/>
      <c r="T711" s="259"/>
      <c r="U711" s="259"/>
      <c r="V711" s="233"/>
      <c r="W711" s="299"/>
      <c r="X711" s="300"/>
      <c r="Y711" s="300"/>
      <c r="Z711" s="300"/>
      <c r="AA711" s="300"/>
      <c r="AB711" s="300"/>
      <c r="AC711" s="300"/>
      <c r="AD711" s="300"/>
      <c r="AE711" s="301"/>
      <c r="AF711" s="300"/>
      <c r="AG711" s="300"/>
      <c r="AH711" s="300"/>
      <c r="AI711" s="300"/>
      <c r="AJ711" s="302"/>
      <c r="AK711" s="167"/>
      <c r="AL711" s="147">
        <v>6</v>
      </c>
    </row>
    <row r="712" spans="1:44" ht="13.5" hidden="1" customHeight="1" x14ac:dyDescent="0.15">
      <c r="A712" s="56"/>
      <c r="B712" s="470"/>
      <c r="C712" s="530" t="s">
        <v>7209</v>
      </c>
      <c r="D712" s="531"/>
      <c r="E712" s="531"/>
      <c r="F712" s="531"/>
      <c r="G712" s="531"/>
      <c r="H712" s="531"/>
      <c r="I712" s="531"/>
      <c r="J712" s="532"/>
      <c r="K712" s="134">
        <f>SUM(K713:K716)</f>
        <v>0</v>
      </c>
      <c r="L712" s="134">
        <f>SUM(L713:L716)</f>
        <v>0</v>
      </c>
      <c r="M712" s="134">
        <f>SUM(M713:M716)</f>
        <v>0</v>
      </c>
      <c r="N712" s="134">
        <f>SUM(N713:N716)</f>
        <v>0</v>
      </c>
      <c r="O712" s="134">
        <f>SUM(O713:O716)</f>
        <v>0</v>
      </c>
      <c r="P712" s="182"/>
      <c r="Q712" s="242"/>
      <c r="R712" s="136">
        <f>ROUNDDOWN(SUM(R713:R716),-3)</f>
        <v>0</v>
      </c>
      <c r="S712" s="228">
        <f>所要額調!R712</f>
        <v>0</v>
      </c>
      <c r="T712" s="306">
        <v>0</v>
      </c>
      <c r="U712" s="57">
        <f>MIN(R712:S712)</f>
        <v>0</v>
      </c>
      <c r="V712" s="230">
        <f>U712-T712</f>
        <v>0</v>
      </c>
      <c r="W712" s="299"/>
      <c r="X712" s="300"/>
      <c r="Y712" s="300"/>
      <c r="Z712" s="300"/>
      <c r="AA712" s="300"/>
      <c r="AB712" s="300"/>
      <c r="AC712" s="300"/>
      <c r="AD712" s="300"/>
      <c r="AE712" s="301"/>
      <c r="AF712" s="300"/>
      <c r="AG712" s="300"/>
      <c r="AH712" s="300"/>
      <c r="AI712" s="300"/>
      <c r="AJ712" s="302"/>
      <c r="AL712" s="147">
        <v>7</v>
      </c>
    </row>
    <row r="713" spans="1:44" ht="13.5" hidden="1" customHeight="1" x14ac:dyDescent="0.15">
      <c r="A713" s="371"/>
      <c r="B713" s="470"/>
      <c r="C713" s="478" t="s">
        <v>7188</v>
      </c>
      <c r="D713" s="479"/>
      <c r="E713" s="479"/>
      <c r="F713" s="480"/>
      <c r="G713" s="487" t="s">
        <v>7193</v>
      </c>
      <c r="H713" s="487"/>
      <c r="I713" s="487"/>
      <c r="J713" s="488"/>
      <c r="K713" s="131">
        <f>実績報告総括表!AJ1275</f>
        <v>0</v>
      </c>
      <c r="L713" s="131">
        <f>実績報告総括表!AQ1275</f>
        <v>0</v>
      </c>
      <c r="M713" s="131">
        <f>K713-L713</f>
        <v>0</v>
      </c>
      <c r="N713" s="131">
        <f>実績報告総括表!AX1275</f>
        <v>0</v>
      </c>
      <c r="O713" s="131">
        <f>ROUNDDOWN(MIN(M713:N713)*3/4,0)</f>
        <v>0</v>
      </c>
      <c r="P713" s="489">
        <f>SUM(O713:O715)</f>
        <v>0</v>
      </c>
      <c r="Q713" s="648">
        <f>IFERROR(VLOOKUP(実績報告総括表!C1269,リンク先!$C$3:$D$5,2,FALSE),0)</f>
        <v>0</v>
      </c>
      <c r="R713" s="636">
        <f>MIN(P713:Q715)</f>
        <v>0</v>
      </c>
      <c r="S713" s="639"/>
      <c r="T713" s="642"/>
      <c r="U713" s="642"/>
      <c r="V713" s="645"/>
      <c r="W713" s="299"/>
      <c r="X713" s="300"/>
      <c r="Y713" s="300"/>
      <c r="Z713" s="300"/>
      <c r="AA713" s="300"/>
      <c r="AB713" s="300"/>
      <c r="AC713" s="300"/>
      <c r="AD713" s="300"/>
      <c r="AE713" s="301"/>
      <c r="AF713" s="300"/>
      <c r="AG713" s="300"/>
      <c r="AH713" s="300"/>
      <c r="AI713" s="300"/>
      <c r="AJ713" s="302"/>
      <c r="AL713" s="147">
        <v>8</v>
      </c>
      <c r="AR713" s="170"/>
    </row>
    <row r="714" spans="1:44" ht="13.5" hidden="1" customHeight="1" x14ac:dyDescent="0.15">
      <c r="A714" s="371"/>
      <c r="B714" s="470"/>
      <c r="C714" s="481"/>
      <c r="D714" s="482"/>
      <c r="E714" s="482"/>
      <c r="F714" s="483"/>
      <c r="G714" s="607" t="s">
        <v>7189</v>
      </c>
      <c r="H714" s="607"/>
      <c r="I714" s="607"/>
      <c r="J714" s="608"/>
      <c r="K714" s="135">
        <f>実績報告総括表!AJ1276</f>
        <v>0</v>
      </c>
      <c r="L714" s="135">
        <f>実績報告総括表!AQ1276</f>
        <v>0</v>
      </c>
      <c r="M714" s="131">
        <f>K714-L714</f>
        <v>0</v>
      </c>
      <c r="N714" s="131">
        <f>実績報告総括表!AX1276</f>
        <v>0</v>
      </c>
      <c r="O714" s="135">
        <f>ROUNDDOWN(MIN(M714:N714)*2/3,0)</f>
        <v>0</v>
      </c>
      <c r="P714" s="490"/>
      <c r="Q714" s="649"/>
      <c r="R714" s="637"/>
      <c r="S714" s="640"/>
      <c r="T714" s="643"/>
      <c r="U714" s="643"/>
      <c r="V714" s="646"/>
      <c r="W714" s="299"/>
      <c r="X714" s="300"/>
      <c r="Y714" s="300"/>
      <c r="Z714" s="300"/>
      <c r="AA714" s="300"/>
      <c r="AB714" s="300"/>
      <c r="AC714" s="300"/>
      <c r="AD714" s="300"/>
      <c r="AE714" s="301"/>
      <c r="AF714" s="300"/>
      <c r="AG714" s="300"/>
      <c r="AH714" s="300"/>
      <c r="AI714" s="300"/>
      <c r="AJ714" s="302"/>
      <c r="AK714" s="167"/>
      <c r="AL714" s="147">
        <v>9</v>
      </c>
    </row>
    <row r="715" spans="1:44" ht="13.5" hidden="1" customHeight="1" x14ac:dyDescent="0.15">
      <c r="A715" s="371"/>
      <c r="B715" s="470"/>
      <c r="C715" s="602"/>
      <c r="D715" s="603"/>
      <c r="E715" s="603"/>
      <c r="F715" s="604"/>
      <c r="G715" s="605" t="s">
        <v>7187</v>
      </c>
      <c r="H715" s="605"/>
      <c r="I715" s="605"/>
      <c r="J715" s="606"/>
      <c r="K715" s="132">
        <f>実績報告総括表!AJ1277</f>
        <v>0</v>
      </c>
      <c r="L715" s="132">
        <f>実績報告総括表!AQ1277</f>
        <v>0</v>
      </c>
      <c r="M715" s="132">
        <f>K715-L715</f>
        <v>0</v>
      </c>
      <c r="N715" s="132">
        <f>実績報告総括表!AX1277</f>
        <v>0</v>
      </c>
      <c r="O715" s="132">
        <f>ROUNDDOWN(MIN(M715:N715)*1/2,0)</f>
        <v>0</v>
      </c>
      <c r="P715" s="491"/>
      <c r="Q715" s="650"/>
      <c r="R715" s="638"/>
      <c r="S715" s="641"/>
      <c r="T715" s="644"/>
      <c r="U715" s="644"/>
      <c r="V715" s="647"/>
      <c r="W715" s="171" t="s">
        <v>7292</v>
      </c>
      <c r="X715" s="441">
        <f>SUM(実績報告総括表!R1269:R1288)</f>
        <v>0</v>
      </c>
      <c r="Y715" s="441"/>
      <c r="Z715" s="609" t="s">
        <v>7159</v>
      </c>
      <c r="AA715" s="609"/>
      <c r="AB715" s="440" t="s">
        <v>7178</v>
      </c>
      <c r="AC715" s="440"/>
      <c r="AD715" s="441">
        <f>SUM(実績報告総括表!S1269:S1288)</f>
        <v>0</v>
      </c>
      <c r="AE715" s="441"/>
      <c r="AF715" s="440" t="s">
        <v>7179</v>
      </c>
      <c r="AG715" s="440"/>
      <c r="AH715" s="441">
        <f>SUM(実績報告総括表!T1269:T1288)</f>
        <v>0</v>
      </c>
      <c r="AI715" s="441"/>
      <c r="AJ715" s="137" t="s">
        <v>7180</v>
      </c>
      <c r="AL715" s="147">
        <v>10</v>
      </c>
    </row>
    <row r="716" spans="1:44" ht="13.5" hidden="1" customHeight="1" x14ac:dyDescent="0.15">
      <c r="A716" s="371"/>
      <c r="B716" s="471"/>
      <c r="C716" s="525" t="s">
        <v>7230</v>
      </c>
      <c r="D716" s="526"/>
      <c r="E716" s="526"/>
      <c r="F716" s="527"/>
      <c r="G716" s="528" t="str">
        <f>実績報告総括表!AI1278</f>
        <v/>
      </c>
      <c r="H716" s="528"/>
      <c r="I716" s="528"/>
      <c r="J716" s="529"/>
      <c r="K716" s="134">
        <f>実績報告総括表!AJ1278</f>
        <v>0</v>
      </c>
      <c r="L716" s="134">
        <f>実績報告総括表!AQ1278</f>
        <v>0</v>
      </c>
      <c r="M716" s="136">
        <f>K716-L716</f>
        <v>0</v>
      </c>
      <c r="N716" s="134">
        <f>実績報告総括表!AX1278</f>
        <v>0</v>
      </c>
      <c r="O716" s="134">
        <f>IF(G716="連携コース",ROUNDDOWN(MIN(M716:N716)*2/3,0),ROUNDDOWN(MIN(M716:N716)*1/2,0))</f>
        <v>0</v>
      </c>
      <c r="P716" s="182"/>
      <c r="Q716" s="243">
        <f>IF(G716="連携コース",ROUNDDOWN(AD715*400000+AH715*200000+AE716*2/3,0),ROUNDDOWN(AD715*300000+AH715*150000+AE716*1/2,0))</f>
        <v>0</v>
      </c>
      <c r="R716" s="136">
        <f>MIN(O716:Q716)</f>
        <v>0</v>
      </c>
      <c r="S716" s="254"/>
      <c r="T716" s="182"/>
      <c r="U716" s="182"/>
      <c r="V716" s="234"/>
      <c r="W716" s="172" t="s">
        <v>7293</v>
      </c>
      <c r="X716" s="461">
        <f>SUM(実績報告総括表!U1269:U1288)</f>
        <v>0</v>
      </c>
      <c r="Y716" s="461"/>
      <c r="Z716" s="462" t="s">
        <v>7159</v>
      </c>
      <c r="AA716" s="462"/>
      <c r="AB716" s="463" t="s">
        <v>7191</v>
      </c>
      <c r="AC716" s="463"/>
      <c r="AD716" s="463"/>
      <c r="AE716" s="461">
        <f>SUM(実績報告総括表!V1269:V1288)</f>
        <v>0</v>
      </c>
      <c r="AF716" s="461"/>
      <c r="AG716" s="461"/>
      <c r="AH716" s="461"/>
      <c r="AI716" s="464" t="s">
        <v>7192</v>
      </c>
      <c r="AJ716" s="465"/>
      <c r="AL716" s="147">
        <v>11</v>
      </c>
    </row>
    <row r="717" spans="1:44" ht="13.5" hidden="1" customHeight="1" x14ac:dyDescent="0.15">
      <c r="A717" s="65"/>
      <c r="B717" s="469">
        <f>B706+1</f>
        <v>64</v>
      </c>
      <c r="C717" s="472" t="str">
        <f>IF(実績報告総括表!B1289="","",実績報告総括表!B1289)</f>
        <v/>
      </c>
      <c r="D717" s="472"/>
      <c r="E717" s="472"/>
      <c r="F717" s="472"/>
      <c r="G717" s="472"/>
      <c r="H717" s="472"/>
      <c r="I717" s="472"/>
      <c r="J717" s="473"/>
      <c r="K717" s="54">
        <f>K718+K723</f>
        <v>0</v>
      </c>
      <c r="L717" s="54">
        <f>L718+L723</f>
        <v>0</v>
      </c>
      <c r="M717" s="54">
        <f>M718+M723</f>
        <v>0</v>
      </c>
      <c r="N717" s="54">
        <f>N718+N723</f>
        <v>0</v>
      </c>
      <c r="O717" s="54">
        <f>O718+O723</f>
        <v>0</v>
      </c>
      <c r="P717" s="128"/>
      <c r="Q717" s="238"/>
      <c r="R717" s="247">
        <f>R718+R723</f>
        <v>0</v>
      </c>
      <c r="S717" s="226">
        <f>S718+S723</f>
        <v>0</v>
      </c>
      <c r="T717" s="247">
        <f>T718+T723</f>
        <v>0</v>
      </c>
      <c r="U717" s="247">
        <f>U718+U723</f>
        <v>0</v>
      </c>
      <c r="V717" s="226">
        <f>V718+V723</f>
        <v>0</v>
      </c>
      <c r="W717" s="474"/>
      <c r="X717" s="475"/>
      <c r="Y717" s="475"/>
      <c r="Z717" s="475"/>
      <c r="AA717" s="475"/>
      <c r="AB717" s="475"/>
      <c r="AC717" s="475"/>
      <c r="AD717" s="475"/>
      <c r="AE717" s="475"/>
      <c r="AF717" s="475"/>
      <c r="AG717" s="475"/>
      <c r="AH717" s="475"/>
      <c r="AI717" s="475"/>
      <c r="AJ717" s="476"/>
      <c r="AL717" s="147">
        <v>1</v>
      </c>
    </row>
    <row r="718" spans="1:44" ht="13.5" hidden="1" customHeight="1" x14ac:dyDescent="0.15">
      <c r="A718" s="56"/>
      <c r="B718" s="470"/>
      <c r="C718" s="477" t="s">
        <v>7204</v>
      </c>
      <c r="D718" s="472"/>
      <c r="E718" s="472"/>
      <c r="F718" s="472"/>
      <c r="G718" s="472"/>
      <c r="H718" s="472"/>
      <c r="I718" s="472"/>
      <c r="J718" s="473"/>
      <c r="K718" s="57">
        <f>SUM(K719:K722)</f>
        <v>0</v>
      </c>
      <c r="L718" s="57">
        <f>SUM(L719:L722)</f>
        <v>0</v>
      </c>
      <c r="M718" s="57">
        <f>SUM(M719:M722)</f>
        <v>0</v>
      </c>
      <c r="N718" s="57">
        <f>SUM(N719:N722)</f>
        <v>0</v>
      </c>
      <c r="O718" s="57">
        <f>SUM(O719:O722)</f>
        <v>0</v>
      </c>
      <c r="P718" s="126"/>
      <c r="Q718" s="239"/>
      <c r="R718" s="57">
        <f>ROUNDDOWN(SUM(R719:R722),-3)</f>
        <v>0</v>
      </c>
      <c r="S718" s="228">
        <f>所要額調!R718</f>
        <v>0</v>
      </c>
      <c r="T718" s="306">
        <v>0</v>
      </c>
      <c r="U718" s="57">
        <f>MIN(R718:S718)</f>
        <v>0</v>
      </c>
      <c r="V718" s="230">
        <f>U718-T718</f>
        <v>0</v>
      </c>
      <c r="W718" s="295"/>
      <c r="X718" s="296"/>
      <c r="Y718" s="296"/>
      <c r="Z718" s="296"/>
      <c r="AA718" s="296"/>
      <c r="AB718" s="296"/>
      <c r="AC718" s="296"/>
      <c r="AD718" s="296"/>
      <c r="AE718" s="297"/>
      <c r="AF718" s="296"/>
      <c r="AG718" s="296"/>
      <c r="AH718" s="296"/>
      <c r="AI718" s="296"/>
      <c r="AJ718" s="298"/>
      <c r="AK718" s="167"/>
      <c r="AL718" s="147">
        <v>2</v>
      </c>
    </row>
    <row r="719" spans="1:44" ht="13.5" hidden="1" customHeight="1" x14ac:dyDescent="0.15">
      <c r="A719" s="56"/>
      <c r="B719" s="470"/>
      <c r="C719" s="478" t="s">
        <v>7188</v>
      </c>
      <c r="D719" s="479"/>
      <c r="E719" s="479"/>
      <c r="F719" s="480"/>
      <c r="G719" s="487" t="s">
        <v>7193</v>
      </c>
      <c r="H719" s="487"/>
      <c r="I719" s="487"/>
      <c r="J719" s="488"/>
      <c r="K719" s="130">
        <f>実績報告総括表!AJ1290</f>
        <v>0</v>
      </c>
      <c r="L719" s="130">
        <f>実績報告総括表!AQ1290</f>
        <v>0</v>
      </c>
      <c r="M719" s="130">
        <f>K719-L719</f>
        <v>0</v>
      </c>
      <c r="N719" s="130">
        <f>実績報告総括表!AX1290</f>
        <v>0</v>
      </c>
      <c r="O719" s="133">
        <f>ROUNDDOWN(MIN(M719:N719)*3/4,0)</f>
        <v>0</v>
      </c>
      <c r="P719" s="489">
        <f>SUM(O719:O721)</f>
        <v>0</v>
      </c>
      <c r="Q719" s="648">
        <f>IFERROR(VLOOKUP(実績報告総括表!C1289,リンク先!$C$6:$D$8,2,FALSE),0)</f>
        <v>0</v>
      </c>
      <c r="R719" s="636">
        <f>MIN(P719:Q721)</f>
        <v>0</v>
      </c>
      <c r="S719" s="639"/>
      <c r="T719" s="642"/>
      <c r="U719" s="642"/>
      <c r="V719" s="645"/>
      <c r="W719" s="299"/>
      <c r="X719" s="300"/>
      <c r="Y719" s="300"/>
      <c r="Z719" s="300"/>
      <c r="AA719" s="300"/>
      <c r="AB719" s="300"/>
      <c r="AC719" s="300"/>
      <c r="AD719" s="300"/>
      <c r="AE719" s="301"/>
      <c r="AF719" s="300"/>
      <c r="AG719" s="300"/>
      <c r="AH719" s="300"/>
      <c r="AI719" s="300"/>
      <c r="AJ719" s="302"/>
      <c r="AK719" s="167"/>
      <c r="AL719" s="147">
        <v>3</v>
      </c>
    </row>
    <row r="720" spans="1:44" ht="13.5" hidden="1" customHeight="1" x14ac:dyDescent="0.15">
      <c r="A720" s="371"/>
      <c r="B720" s="470"/>
      <c r="C720" s="481"/>
      <c r="D720" s="482"/>
      <c r="E720" s="482"/>
      <c r="F720" s="483"/>
      <c r="G720" s="500" t="s">
        <v>7261</v>
      </c>
      <c r="H720" s="500"/>
      <c r="I720" s="500"/>
      <c r="J720" s="501"/>
      <c r="K720" s="131">
        <f>実績報告総括表!AJ1291</f>
        <v>0</v>
      </c>
      <c r="L720" s="131">
        <f>実績報告総括表!AQ1291</f>
        <v>0</v>
      </c>
      <c r="M720" s="131">
        <f>K720-L720</f>
        <v>0</v>
      </c>
      <c r="N720" s="131">
        <f>実績報告総括表!AX1291</f>
        <v>0</v>
      </c>
      <c r="O720" s="131">
        <f>ROUNDDOWN(MIN(M720:N720)*2/3,0)</f>
        <v>0</v>
      </c>
      <c r="P720" s="490"/>
      <c r="Q720" s="649"/>
      <c r="R720" s="637"/>
      <c r="S720" s="640"/>
      <c r="T720" s="643"/>
      <c r="U720" s="643"/>
      <c r="V720" s="646"/>
      <c r="W720" s="299"/>
      <c r="X720" s="300"/>
      <c r="Y720" s="300"/>
      <c r="Z720" s="300"/>
      <c r="AA720" s="300"/>
      <c r="AB720" s="300"/>
      <c r="AC720" s="300"/>
      <c r="AD720" s="300"/>
      <c r="AE720" s="301"/>
      <c r="AF720" s="300"/>
      <c r="AG720" s="300"/>
      <c r="AH720" s="300"/>
      <c r="AI720" s="300"/>
      <c r="AJ720" s="302"/>
      <c r="AL720" s="147">
        <v>4</v>
      </c>
      <c r="AQ720" s="169"/>
    </row>
    <row r="721" spans="1:44" ht="13.5" hidden="1" customHeight="1" x14ac:dyDescent="0.15">
      <c r="A721" s="56"/>
      <c r="B721" s="470"/>
      <c r="C721" s="484"/>
      <c r="D721" s="485"/>
      <c r="E721" s="485"/>
      <c r="F721" s="486"/>
      <c r="G721" s="503" t="s">
        <v>7187</v>
      </c>
      <c r="H721" s="503"/>
      <c r="I721" s="503"/>
      <c r="J721" s="504"/>
      <c r="K721" s="132">
        <f>実績報告総括表!AJ1292</f>
        <v>0</v>
      </c>
      <c r="L721" s="132">
        <f>実績報告総括表!AQ1292</f>
        <v>0</v>
      </c>
      <c r="M721" s="132">
        <f>K721-L721</f>
        <v>0</v>
      </c>
      <c r="N721" s="132">
        <f>実績報告総括表!AX1292</f>
        <v>0</v>
      </c>
      <c r="O721" s="132">
        <f>ROUNDDOWN(MIN(M721:N721)*1/2,0)</f>
        <v>0</v>
      </c>
      <c r="P721" s="491"/>
      <c r="Q721" s="650"/>
      <c r="R721" s="638"/>
      <c r="S721" s="641"/>
      <c r="T721" s="644"/>
      <c r="U721" s="644"/>
      <c r="V721" s="647"/>
      <c r="W721" s="299"/>
      <c r="X721" s="300"/>
      <c r="Y721" s="300"/>
      <c r="Z721" s="300"/>
      <c r="AA721" s="300"/>
      <c r="AB721" s="300"/>
      <c r="AC721" s="300"/>
      <c r="AD721" s="300"/>
      <c r="AE721" s="301"/>
      <c r="AF721" s="300"/>
      <c r="AG721" s="300"/>
      <c r="AH721" s="300"/>
      <c r="AI721" s="300"/>
      <c r="AJ721" s="302"/>
      <c r="AK721" s="167"/>
      <c r="AL721" s="147">
        <v>5</v>
      </c>
    </row>
    <row r="722" spans="1:44" ht="13.5" hidden="1" customHeight="1" x14ac:dyDescent="0.15">
      <c r="A722" s="56"/>
      <c r="B722" s="470"/>
      <c r="C722" s="525" t="s">
        <v>7230</v>
      </c>
      <c r="D722" s="526"/>
      <c r="E722" s="526"/>
      <c r="F722" s="527"/>
      <c r="G722" s="528" t="str">
        <f>実績報告総括表!AI1293</f>
        <v/>
      </c>
      <c r="H722" s="528"/>
      <c r="I722" s="528"/>
      <c r="J722" s="529"/>
      <c r="K722" s="132">
        <f>実績報告総括表!AJ1293</f>
        <v>0</v>
      </c>
      <c r="L722" s="132">
        <f>実績報告総括表!AQ1293</f>
        <v>0</v>
      </c>
      <c r="M722" s="132">
        <f>K722-L722</f>
        <v>0</v>
      </c>
      <c r="N722" s="132">
        <f>実績報告総括表!AX1293</f>
        <v>0</v>
      </c>
      <c r="O722" s="132">
        <f>IF(G722="連携コース",ROUNDDOWN(MIN(M722:N722)*2/3,0),ROUNDDOWN(MIN(M722:N722)*1/2,0))</f>
        <v>0</v>
      </c>
      <c r="P722" s="181"/>
      <c r="Q722" s="372">
        <f>IF(G722="連携コース",ROUNDDOWN(AD726*400000+AH726*200000+AE727*2/3,0),ROUNDDOWN(AD726*300000+AH726*150000+AE727*1/2,0))</f>
        <v>0</v>
      </c>
      <c r="R722" s="373">
        <f>MIN(O722:Q722)</f>
        <v>0</v>
      </c>
      <c r="S722" s="253"/>
      <c r="T722" s="259"/>
      <c r="U722" s="259"/>
      <c r="V722" s="233"/>
      <c r="W722" s="299"/>
      <c r="X722" s="300"/>
      <c r="Y722" s="300"/>
      <c r="Z722" s="300"/>
      <c r="AA722" s="300"/>
      <c r="AB722" s="300"/>
      <c r="AC722" s="300"/>
      <c r="AD722" s="300"/>
      <c r="AE722" s="301"/>
      <c r="AF722" s="300"/>
      <c r="AG722" s="300"/>
      <c r="AH722" s="300"/>
      <c r="AI722" s="300"/>
      <c r="AJ722" s="302"/>
      <c r="AK722" s="167"/>
      <c r="AL722" s="147">
        <v>6</v>
      </c>
    </row>
    <row r="723" spans="1:44" ht="13.5" hidden="1" customHeight="1" x14ac:dyDescent="0.15">
      <c r="A723" s="56"/>
      <c r="B723" s="470"/>
      <c r="C723" s="530" t="s">
        <v>7209</v>
      </c>
      <c r="D723" s="531"/>
      <c r="E723" s="531"/>
      <c r="F723" s="531"/>
      <c r="G723" s="531"/>
      <c r="H723" s="531"/>
      <c r="I723" s="531"/>
      <c r="J723" s="532"/>
      <c r="K723" s="134">
        <f>SUM(K724:K727)</f>
        <v>0</v>
      </c>
      <c r="L723" s="134">
        <f>SUM(L724:L727)</f>
        <v>0</v>
      </c>
      <c r="M723" s="134">
        <f>SUM(M724:M727)</f>
        <v>0</v>
      </c>
      <c r="N723" s="134">
        <f>SUM(N724:N727)</f>
        <v>0</v>
      </c>
      <c r="O723" s="134">
        <f>SUM(O724:O727)</f>
        <v>0</v>
      </c>
      <c r="P723" s="182"/>
      <c r="Q723" s="242"/>
      <c r="R723" s="136">
        <f>ROUNDDOWN(SUM(R724:R727),-3)</f>
        <v>0</v>
      </c>
      <c r="S723" s="228">
        <f>所要額調!R723</f>
        <v>0</v>
      </c>
      <c r="T723" s="306">
        <v>0</v>
      </c>
      <c r="U723" s="57">
        <f>MIN(R723:S723)</f>
        <v>0</v>
      </c>
      <c r="V723" s="230">
        <f>U723-T723</f>
        <v>0</v>
      </c>
      <c r="W723" s="299"/>
      <c r="X723" s="300"/>
      <c r="Y723" s="300"/>
      <c r="Z723" s="300"/>
      <c r="AA723" s="300"/>
      <c r="AB723" s="300"/>
      <c r="AC723" s="300"/>
      <c r="AD723" s="300"/>
      <c r="AE723" s="301"/>
      <c r="AF723" s="300"/>
      <c r="AG723" s="300"/>
      <c r="AH723" s="300"/>
      <c r="AI723" s="300"/>
      <c r="AJ723" s="302"/>
      <c r="AL723" s="147">
        <v>7</v>
      </c>
    </row>
    <row r="724" spans="1:44" ht="13.5" hidden="1" customHeight="1" x14ac:dyDescent="0.15">
      <c r="A724" s="371"/>
      <c r="B724" s="470"/>
      <c r="C724" s="478" t="s">
        <v>7188</v>
      </c>
      <c r="D724" s="479"/>
      <c r="E724" s="479"/>
      <c r="F724" s="480"/>
      <c r="G724" s="487" t="s">
        <v>7193</v>
      </c>
      <c r="H724" s="487"/>
      <c r="I724" s="487"/>
      <c r="J724" s="488"/>
      <c r="K724" s="131">
        <f>実績報告総括表!AJ1295</f>
        <v>0</v>
      </c>
      <c r="L724" s="131">
        <f>実績報告総括表!AQ1295</f>
        <v>0</v>
      </c>
      <c r="M724" s="131">
        <f>K724-L724</f>
        <v>0</v>
      </c>
      <c r="N724" s="131">
        <f>実績報告総括表!AX1295</f>
        <v>0</v>
      </c>
      <c r="O724" s="131">
        <f>ROUNDDOWN(MIN(M724:N724)*3/4,0)</f>
        <v>0</v>
      </c>
      <c r="P724" s="489">
        <f>SUM(O724:O726)</f>
        <v>0</v>
      </c>
      <c r="Q724" s="648">
        <f>IFERROR(VLOOKUP(実績報告総括表!C1289,リンク先!$C$3:$D$5,2,FALSE),0)</f>
        <v>0</v>
      </c>
      <c r="R724" s="636">
        <f>MIN(P724:Q726)</f>
        <v>0</v>
      </c>
      <c r="S724" s="639"/>
      <c r="T724" s="642"/>
      <c r="U724" s="642"/>
      <c r="V724" s="645"/>
      <c r="W724" s="299"/>
      <c r="X724" s="300"/>
      <c r="Y724" s="300"/>
      <c r="Z724" s="300"/>
      <c r="AA724" s="300"/>
      <c r="AB724" s="300"/>
      <c r="AC724" s="300"/>
      <c r="AD724" s="300"/>
      <c r="AE724" s="301"/>
      <c r="AF724" s="300"/>
      <c r="AG724" s="300"/>
      <c r="AH724" s="300"/>
      <c r="AI724" s="300"/>
      <c r="AJ724" s="302"/>
      <c r="AL724" s="147">
        <v>8</v>
      </c>
      <c r="AR724" s="170"/>
    </row>
    <row r="725" spans="1:44" ht="13.5" hidden="1" customHeight="1" x14ac:dyDescent="0.15">
      <c r="A725" s="371"/>
      <c r="B725" s="470"/>
      <c r="C725" s="481"/>
      <c r="D725" s="482"/>
      <c r="E725" s="482"/>
      <c r="F725" s="483"/>
      <c r="G725" s="607" t="s">
        <v>7189</v>
      </c>
      <c r="H725" s="607"/>
      <c r="I725" s="607"/>
      <c r="J725" s="608"/>
      <c r="K725" s="135">
        <f>実績報告総括表!AJ1296</f>
        <v>0</v>
      </c>
      <c r="L725" s="135">
        <f>実績報告総括表!AQ1296</f>
        <v>0</v>
      </c>
      <c r="M725" s="131">
        <f>K725-L725</f>
        <v>0</v>
      </c>
      <c r="N725" s="131">
        <f>実績報告総括表!AX1296</f>
        <v>0</v>
      </c>
      <c r="O725" s="135">
        <f>ROUNDDOWN(MIN(M725:N725)*2/3,0)</f>
        <v>0</v>
      </c>
      <c r="P725" s="490"/>
      <c r="Q725" s="649"/>
      <c r="R725" s="637"/>
      <c r="S725" s="640"/>
      <c r="T725" s="643"/>
      <c r="U725" s="643"/>
      <c r="V725" s="646"/>
      <c r="W725" s="299"/>
      <c r="X725" s="300"/>
      <c r="Y725" s="300"/>
      <c r="Z725" s="300"/>
      <c r="AA725" s="300"/>
      <c r="AB725" s="300"/>
      <c r="AC725" s="300"/>
      <c r="AD725" s="300"/>
      <c r="AE725" s="301"/>
      <c r="AF725" s="300"/>
      <c r="AG725" s="300"/>
      <c r="AH725" s="300"/>
      <c r="AI725" s="300"/>
      <c r="AJ725" s="302"/>
      <c r="AK725" s="167"/>
      <c r="AL725" s="147">
        <v>9</v>
      </c>
    </row>
    <row r="726" spans="1:44" ht="13.5" hidden="1" customHeight="1" x14ac:dyDescent="0.15">
      <c r="A726" s="371"/>
      <c r="B726" s="470"/>
      <c r="C726" s="602"/>
      <c r="D726" s="603"/>
      <c r="E726" s="603"/>
      <c r="F726" s="604"/>
      <c r="G726" s="605" t="s">
        <v>7187</v>
      </c>
      <c r="H726" s="605"/>
      <c r="I726" s="605"/>
      <c r="J726" s="606"/>
      <c r="K726" s="132">
        <f>実績報告総括表!AJ1297</f>
        <v>0</v>
      </c>
      <c r="L726" s="132">
        <f>実績報告総括表!AQ1297</f>
        <v>0</v>
      </c>
      <c r="M726" s="132">
        <f>K726-L726</f>
        <v>0</v>
      </c>
      <c r="N726" s="132">
        <f>実績報告総括表!AX1297</f>
        <v>0</v>
      </c>
      <c r="O726" s="132">
        <f>ROUNDDOWN(MIN(M726:N726)*1/2,0)</f>
        <v>0</v>
      </c>
      <c r="P726" s="491"/>
      <c r="Q726" s="650"/>
      <c r="R726" s="638"/>
      <c r="S726" s="641"/>
      <c r="T726" s="644"/>
      <c r="U726" s="644"/>
      <c r="V726" s="647"/>
      <c r="W726" s="171" t="s">
        <v>7292</v>
      </c>
      <c r="X726" s="441">
        <f>SUM(実績報告総括表!R1289:R1308)</f>
        <v>0</v>
      </c>
      <c r="Y726" s="441"/>
      <c r="Z726" s="609" t="s">
        <v>7159</v>
      </c>
      <c r="AA726" s="609"/>
      <c r="AB726" s="440" t="s">
        <v>7178</v>
      </c>
      <c r="AC726" s="440"/>
      <c r="AD726" s="441">
        <f>SUM(実績報告総括表!S1289:S1308)</f>
        <v>0</v>
      </c>
      <c r="AE726" s="441"/>
      <c r="AF726" s="440" t="s">
        <v>7179</v>
      </c>
      <c r="AG726" s="440"/>
      <c r="AH726" s="441">
        <f>SUM(実績報告総括表!T1289:T1308)</f>
        <v>0</v>
      </c>
      <c r="AI726" s="441"/>
      <c r="AJ726" s="137" t="s">
        <v>7180</v>
      </c>
      <c r="AL726" s="147">
        <v>10</v>
      </c>
    </row>
    <row r="727" spans="1:44" ht="13.5" hidden="1" customHeight="1" x14ac:dyDescent="0.15">
      <c r="A727" s="371"/>
      <c r="B727" s="471"/>
      <c r="C727" s="525" t="s">
        <v>7230</v>
      </c>
      <c r="D727" s="526"/>
      <c r="E727" s="526"/>
      <c r="F727" s="527"/>
      <c r="G727" s="528" t="str">
        <f>実績報告総括表!AI1298</f>
        <v/>
      </c>
      <c r="H727" s="528"/>
      <c r="I727" s="528"/>
      <c r="J727" s="529"/>
      <c r="K727" s="134">
        <f>実績報告総括表!AJ1298</f>
        <v>0</v>
      </c>
      <c r="L727" s="134">
        <f>実績報告総括表!AQ1298</f>
        <v>0</v>
      </c>
      <c r="M727" s="136">
        <f>K727-L727</f>
        <v>0</v>
      </c>
      <c r="N727" s="134">
        <f>実績報告総括表!AX1298</f>
        <v>0</v>
      </c>
      <c r="O727" s="134">
        <f>IF(G727="連携コース",ROUNDDOWN(MIN(M727:N727)*2/3,0),ROUNDDOWN(MIN(M727:N727)*1/2,0))</f>
        <v>0</v>
      </c>
      <c r="P727" s="182"/>
      <c r="Q727" s="243">
        <f>IF(G727="連携コース",ROUNDDOWN(AD726*400000+AH726*200000+AE727*2/3,0),ROUNDDOWN(AD726*300000+AH726*150000+AE727*1/2,0))</f>
        <v>0</v>
      </c>
      <c r="R727" s="136">
        <f>MIN(O727:Q727)</f>
        <v>0</v>
      </c>
      <c r="S727" s="254"/>
      <c r="T727" s="182"/>
      <c r="U727" s="182"/>
      <c r="V727" s="234"/>
      <c r="W727" s="172" t="s">
        <v>7293</v>
      </c>
      <c r="X727" s="461">
        <f>SUM(実績報告総括表!U1289:U1308)</f>
        <v>0</v>
      </c>
      <c r="Y727" s="461"/>
      <c r="Z727" s="462" t="s">
        <v>7159</v>
      </c>
      <c r="AA727" s="462"/>
      <c r="AB727" s="463" t="s">
        <v>7191</v>
      </c>
      <c r="AC727" s="463"/>
      <c r="AD727" s="463"/>
      <c r="AE727" s="461">
        <f>SUM(実績報告総括表!V1289:V1308)</f>
        <v>0</v>
      </c>
      <c r="AF727" s="461"/>
      <c r="AG727" s="461"/>
      <c r="AH727" s="461"/>
      <c r="AI727" s="464" t="s">
        <v>7192</v>
      </c>
      <c r="AJ727" s="465"/>
      <c r="AL727" s="147">
        <v>11</v>
      </c>
    </row>
    <row r="728" spans="1:44" ht="13.5" hidden="1" customHeight="1" x14ac:dyDescent="0.15">
      <c r="A728" s="65"/>
      <c r="B728" s="469">
        <f>B717+1</f>
        <v>65</v>
      </c>
      <c r="C728" s="472" t="str">
        <f>IF(実績報告総括表!B1309="","",実績報告総括表!B1309)</f>
        <v/>
      </c>
      <c r="D728" s="472"/>
      <c r="E728" s="472"/>
      <c r="F728" s="472"/>
      <c r="G728" s="472"/>
      <c r="H728" s="472"/>
      <c r="I728" s="472"/>
      <c r="J728" s="473"/>
      <c r="K728" s="54">
        <f>K729+K734</f>
        <v>0</v>
      </c>
      <c r="L728" s="54">
        <f>L729+L734</f>
        <v>0</v>
      </c>
      <c r="M728" s="54">
        <f>M729+M734</f>
        <v>0</v>
      </c>
      <c r="N728" s="54">
        <f>N729+N734</f>
        <v>0</v>
      </c>
      <c r="O728" s="54">
        <f>O729+O734</f>
        <v>0</v>
      </c>
      <c r="P728" s="128"/>
      <c r="Q728" s="238"/>
      <c r="R728" s="247">
        <f>R729+R734</f>
        <v>0</v>
      </c>
      <c r="S728" s="226">
        <f>S729+S734</f>
        <v>0</v>
      </c>
      <c r="T728" s="247">
        <f>T729+T734</f>
        <v>0</v>
      </c>
      <c r="U728" s="247">
        <f>U729+U734</f>
        <v>0</v>
      </c>
      <c r="V728" s="226">
        <f>V729+V734</f>
        <v>0</v>
      </c>
      <c r="W728" s="474"/>
      <c r="X728" s="475"/>
      <c r="Y728" s="475"/>
      <c r="Z728" s="475"/>
      <c r="AA728" s="475"/>
      <c r="AB728" s="475"/>
      <c r="AC728" s="475"/>
      <c r="AD728" s="475"/>
      <c r="AE728" s="475"/>
      <c r="AF728" s="475"/>
      <c r="AG728" s="475"/>
      <c r="AH728" s="475"/>
      <c r="AI728" s="475"/>
      <c r="AJ728" s="476"/>
      <c r="AL728" s="147">
        <v>1</v>
      </c>
    </row>
    <row r="729" spans="1:44" ht="13.5" hidden="1" customHeight="1" x14ac:dyDescent="0.15">
      <c r="A729" s="56"/>
      <c r="B729" s="470"/>
      <c r="C729" s="477" t="s">
        <v>7204</v>
      </c>
      <c r="D729" s="472"/>
      <c r="E729" s="472"/>
      <c r="F729" s="472"/>
      <c r="G729" s="472"/>
      <c r="H729" s="472"/>
      <c r="I729" s="472"/>
      <c r="J729" s="473"/>
      <c r="K729" s="57">
        <f>SUM(K730:K733)</f>
        <v>0</v>
      </c>
      <c r="L729" s="57">
        <f>SUM(L730:L733)</f>
        <v>0</v>
      </c>
      <c r="M729" s="57">
        <f>SUM(M730:M733)</f>
        <v>0</v>
      </c>
      <c r="N729" s="57">
        <f>SUM(N730:N733)</f>
        <v>0</v>
      </c>
      <c r="O729" s="57">
        <f>SUM(O730:O733)</f>
        <v>0</v>
      </c>
      <c r="P729" s="126"/>
      <c r="Q729" s="239"/>
      <c r="R729" s="57">
        <f>ROUNDDOWN(SUM(R730:R733),-3)</f>
        <v>0</v>
      </c>
      <c r="S729" s="228">
        <f>所要額調!R729</f>
        <v>0</v>
      </c>
      <c r="T729" s="306">
        <v>0</v>
      </c>
      <c r="U729" s="57">
        <f>MIN(R729:S729)</f>
        <v>0</v>
      </c>
      <c r="V729" s="230">
        <f>U729-T729</f>
        <v>0</v>
      </c>
      <c r="W729" s="295"/>
      <c r="X729" s="296"/>
      <c r="Y729" s="296"/>
      <c r="Z729" s="296"/>
      <c r="AA729" s="296"/>
      <c r="AB729" s="296"/>
      <c r="AC729" s="296"/>
      <c r="AD729" s="296"/>
      <c r="AE729" s="297"/>
      <c r="AF729" s="296"/>
      <c r="AG729" s="296"/>
      <c r="AH729" s="296"/>
      <c r="AI729" s="296"/>
      <c r="AJ729" s="298"/>
      <c r="AK729" s="167"/>
      <c r="AL729" s="147">
        <v>2</v>
      </c>
    </row>
    <row r="730" spans="1:44" ht="13.5" hidden="1" customHeight="1" x14ac:dyDescent="0.15">
      <c r="A730" s="56"/>
      <c r="B730" s="470"/>
      <c r="C730" s="478" t="s">
        <v>7188</v>
      </c>
      <c r="D730" s="479"/>
      <c r="E730" s="479"/>
      <c r="F730" s="480"/>
      <c r="G730" s="487" t="s">
        <v>7193</v>
      </c>
      <c r="H730" s="487"/>
      <c r="I730" s="487"/>
      <c r="J730" s="488"/>
      <c r="K730" s="130">
        <f>実績報告総括表!AJ1310</f>
        <v>0</v>
      </c>
      <c r="L730" s="130">
        <f>実績報告総括表!AQ1310</f>
        <v>0</v>
      </c>
      <c r="M730" s="130">
        <f>K730-L730</f>
        <v>0</v>
      </c>
      <c r="N730" s="130">
        <f>実績報告総括表!AX1310</f>
        <v>0</v>
      </c>
      <c r="O730" s="133">
        <f>ROUNDDOWN(MIN(M730:N730)*3/4,0)</f>
        <v>0</v>
      </c>
      <c r="P730" s="489">
        <f>SUM(O730:O732)</f>
        <v>0</v>
      </c>
      <c r="Q730" s="648">
        <f>IFERROR(VLOOKUP(実績報告総括表!C1309,リンク先!$C$6:$D$8,2,FALSE),0)</f>
        <v>0</v>
      </c>
      <c r="R730" s="636">
        <f>MIN(P730:Q732)</f>
        <v>0</v>
      </c>
      <c r="S730" s="639"/>
      <c r="T730" s="642"/>
      <c r="U730" s="642"/>
      <c r="V730" s="645"/>
      <c r="W730" s="299"/>
      <c r="X730" s="300"/>
      <c r="Y730" s="300"/>
      <c r="Z730" s="300"/>
      <c r="AA730" s="300"/>
      <c r="AB730" s="300"/>
      <c r="AC730" s="300"/>
      <c r="AD730" s="300"/>
      <c r="AE730" s="301"/>
      <c r="AF730" s="300"/>
      <c r="AG730" s="300"/>
      <c r="AH730" s="300"/>
      <c r="AI730" s="300"/>
      <c r="AJ730" s="302"/>
      <c r="AK730" s="167"/>
      <c r="AL730" s="147">
        <v>3</v>
      </c>
    </row>
    <row r="731" spans="1:44" ht="13.5" hidden="1" customHeight="1" x14ac:dyDescent="0.15">
      <c r="A731" s="371"/>
      <c r="B731" s="470"/>
      <c r="C731" s="481"/>
      <c r="D731" s="482"/>
      <c r="E731" s="482"/>
      <c r="F731" s="483"/>
      <c r="G731" s="500" t="s">
        <v>7261</v>
      </c>
      <c r="H731" s="500"/>
      <c r="I731" s="500"/>
      <c r="J731" s="501"/>
      <c r="K731" s="131">
        <f>実績報告総括表!AJ1311</f>
        <v>0</v>
      </c>
      <c r="L731" s="131">
        <f>実績報告総括表!AQ1311</f>
        <v>0</v>
      </c>
      <c r="M731" s="131">
        <f>K731-L731</f>
        <v>0</v>
      </c>
      <c r="N731" s="131">
        <f>実績報告総括表!AX1311</f>
        <v>0</v>
      </c>
      <c r="O731" s="131">
        <f>ROUNDDOWN(MIN(M731:N731)*2/3,0)</f>
        <v>0</v>
      </c>
      <c r="P731" s="490"/>
      <c r="Q731" s="649"/>
      <c r="R731" s="637"/>
      <c r="S731" s="640"/>
      <c r="T731" s="643"/>
      <c r="U731" s="643"/>
      <c r="V731" s="646"/>
      <c r="W731" s="299"/>
      <c r="X731" s="300"/>
      <c r="Y731" s="300"/>
      <c r="Z731" s="300"/>
      <c r="AA731" s="300"/>
      <c r="AB731" s="300"/>
      <c r="AC731" s="300"/>
      <c r="AD731" s="300"/>
      <c r="AE731" s="301"/>
      <c r="AF731" s="300"/>
      <c r="AG731" s="300"/>
      <c r="AH731" s="300"/>
      <c r="AI731" s="300"/>
      <c r="AJ731" s="302"/>
      <c r="AL731" s="147">
        <v>4</v>
      </c>
      <c r="AQ731" s="169"/>
    </row>
    <row r="732" spans="1:44" ht="13.5" hidden="1" customHeight="1" x14ac:dyDescent="0.15">
      <c r="A732" s="56"/>
      <c r="B732" s="470"/>
      <c r="C732" s="484"/>
      <c r="D732" s="485"/>
      <c r="E732" s="485"/>
      <c r="F732" s="486"/>
      <c r="G732" s="503" t="s">
        <v>7187</v>
      </c>
      <c r="H732" s="503"/>
      <c r="I732" s="503"/>
      <c r="J732" s="504"/>
      <c r="K732" s="132">
        <f>実績報告総括表!AJ1312</f>
        <v>0</v>
      </c>
      <c r="L732" s="132">
        <f>実績報告総括表!AQ1312</f>
        <v>0</v>
      </c>
      <c r="M732" s="132">
        <f>K732-L732</f>
        <v>0</v>
      </c>
      <c r="N732" s="132">
        <f>実績報告総括表!AX1312</f>
        <v>0</v>
      </c>
      <c r="O732" s="132">
        <f>ROUNDDOWN(MIN(M732:N732)*1/2,0)</f>
        <v>0</v>
      </c>
      <c r="P732" s="491"/>
      <c r="Q732" s="650"/>
      <c r="R732" s="638"/>
      <c r="S732" s="641"/>
      <c r="T732" s="644"/>
      <c r="U732" s="644"/>
      <c r="V732" s="647"/>
      <c r="W732" s="299"/>
      <c r="X732" s="300"/>
      <c r="Y732" s="300"/>
      <c r="Z732" s="300"/>
      <c r="AA732" s="300"/>
      <c r="AB732" s="300"/>
      <c r="AC732" s="300"/>
      <c r="AD732" s="300"/>
      <c r="AE732" s="301"/>
      <c r="AF732" s="300"/>
      <c r="AG732" s="300"/>
      <c r="AH732" s="300"/>
      <c r="AI732" s="300"/>
      <c r="AJ732" s="302"/>
      <c r="AK732" s="167"/>
      <c r="AL732" s="147">
        <v>5</v>
      </c>
    </row>
    <row r="733" spans="1:44" ht="13.5" hidden="1" customHeight="1" x14ac:dyDescent="0.15">
      <c r="A733" s="56"/>
      <c r="B733" s="470"/>
      <c r="C733" s="525" t="s">
        <v>7230</v>
      </c>
      <c r="D733" s="526"/>
      <c r="E733" s="526"/>
      <c r="F733" s="527"/>
      <c r="G733" s="528" t="str">
        <f>実績報告総括表!AI1313</f>
        <v/>
      </c>
      <c r="H733" s="528"/>
      <c r="I733" s="528"/>
      <c r="J733" s="529"/>
      <c r="K733" s="132">
        <f>実績報告総括表!AJ1313</f>
        <v>0</v>
      </c>
      <c r="L733" s="132">
        <f>実績報告総括表!AQ1313</f>
        <v>0</v>
      </c>
      <c r="M733" s="132">
        <f>K733-L733</f>
        <v>0</v>
      </c>
      <c r="N733" s="132">
        <f>実績報告総括表!AX1313</f>
        <v>0</v>
      </c>
      <c r="O733" s="132">
        <f>IF(G733="連携コース",ROUNDDOWN(MIN(M733:N733)*2/3,0),ROUNDDOWN(MIN(M733:N733)*1/2,0))</f>
        <v>0</v>
      </c>
      <c r="P733" s="181"/>
      <c r="Q733" s="372">
        <f>IF(G733="連携コース",ROUNDDOWN(AD737*400000+AH737*200000+AE738*2/3,0),ROUNDDOWN(AD737*300000+AH737*150000+AE738*1/2,0))</f>
        <v>0</v>
      </c>
      <c r="R733" s="373">
        <f>MIN(O733:Q733)</f>
        <v>0</v>
      </c>
      <c r="S733" s="253"/>
      <c r="T733" s="259"/>
      <c r="U733" s="259"/>
      <c r="V733" s="233"/>
      <c r="W733" s="299"/>
      <c r="X733" s="300"/>
      <c r="Y733" s="300"/>
      <c r="Z733" s="300"/>
      <c r="AA733" s="300"/>
      <c r="AB733" s="300"/>
      <c r="AC733" s="300"/>
      <c r="AD733" s="300"/>
      <c r="AE733" s="301"/>
      <c r="AF733" s="300"/>
      <c r="AG733" s="300"/>
      <c r="AH733" s="300"/>
      <c r="AI733" s="300"/>
      <c r="AJ733" s="302"/>
      <c r="AK733" s="167"/>
      <c r="AL733" s="147">
        <v>6</v>
      </c>
    </row>
    <row r="734" spans="1:44" ht="13.5" hidden="1" customHeight="1" x14ac:dyDescent="0.15">
      <c r="A734" s="56"/>
      <c r="B734" s="470"/>
      <c r="C734" s="530" t="s">
        <v>7209</v>
      </c>
      <c r="D734" s="531"/>
      <c r="E734" s="531"/>
      <c r="F734" s="531"/>
      <c r="G734" s="531"/>
      <c r="H734" s="531"/>
      <c r="I734" s="531"/>
      <c r="J734" s="532"/>
      <c r="K734" s="134">
        <f>SUM(K735:K738)</f>
        <v>0</v>
      </c>
      <c r="L734" s="134">
        <f>SUM(L735:L738)</f>
        <v>0</v>
      </c>
      <c r="M734" s="134">
        <f>SUM(M735:M738)</f>
        <v>0</v>
      </c>
      <c r="N734" s="134">
        <f>SUM(N735:N738)</f>
        <v>0</v>
      </c>
      <c r="O734" s="134">
        <f>SUM(O735:O738)</f>
        <v>0</v>
      </c>
      <c r="P734" s="182"/>
      <c r="Q734" s="242"/>
      <c r="R734" s="136">
        <f>ROUNDDOWN(SUM(R735:R738),-3)</f>
        <v>0</v>
      </c>
      <c r="S734" s="228">
        <f>所要額調!R734</f>
        <v>0</v>
      </c>
      <c r="T734" s="306">
        <v>0</v>
      </c>
      <c r="U734" s="57">
        <f>MIN(R734:S734)</f>
        <v>0</v>
      </c>
      <c r="V734" s="230">
        <f>U734-T734</f>
        <v>0</v>
      </c>
      <c r="W734" s="299"/>
      <c r="X734" s="300"/>
      <c r="Y734" s="300"/>
      <c r="Z734" s="300"/>
      <c r="AA734" s="300"/>
      <c r="AB734" s="300"/>
      <c r="AC734" s="300"/>
      <c r="AD734" s="300"/>
      <c r="AE734" s="301"/>
      <c r="AF734" s="300"/>
      <c r="AG734" s="300"/>
      <c r="AH734" s="300"/>
      <c r="AI734" s="300"/>
      <c r="AJ734" s="302"/>
      <c r="AL734" s="147">
        <v>7</v>
      </c>
    </row>
    <row r="735" spans="1:44" ht="13.5" hidden="1" customHeight="1" x14ac:dyDescent="0.15">
      <c r="A735" s="371"/>
      <c r="B735" s="470"/>
      <c r="C735" s="478" t="s">
        <v>7188</v>
      </c>
      <c r="D735" s="479"/>
      <c r="E735" s="479"/>
      <c r="F735" s="480"/>
      <c r="G735" s="487" t="s">
        <v>7193</v>
      </c>
      <c r="H735" s="487"/>
      <c r="I735" s="487"/>
      <c r="J735" s="488"/>
      <c r="K735" s="131">
        <f>実績報告総括表!AJ1315</f>
        <v>0</v>
      </c>
      <c r="L735" s="131">
        <f>実績報告総括表!AQ1315</f>
        <v>0</v>
      </c>
      <c r="M735" s="131">
        <f>K735-L735</f>
        <v>0</v>
      </c>
      <c r="N735" s="131">
        <f>実績報告総括表!AX1315</f>
        <v>0</v>
      </c>
      <c r="O735" s="131">
        <f>ROUNDDOWN(MIN(M735:N735)*3/4,0)</f>
        <v>0</v>
      </c>
      <c r="P735" s="489">
        <f>SUM(O735:O737)</f>
        <v>0</v>
      </c>
      <c r="Q735" s="648">
        <f>IFERROR(VLOOKUP(実績報告総括表!C1309,リンク先!$C$3:$D$5,2,FALSE),0)</f>
        <v>0</v>
      </c>
      <c r="R735" s="636">
        <f>MIN(P735:Q737)</f>
        <v>0</v>
      </c>
      <c r="S735" s="639"/>
      <c r="T735" s="642"/>
      <c r="U735" s="642"/>
      <c r="V735" s="645"/>
      <c r="W735" s="299"/>
      <c r="X735" s="300"/>
      <c r="Y735" s="300"/>
      <c r="Z735" s="300"/>
      <c r="AA735" s="300"/>
      <c r="AB735" s="300"/>
      <c r="AC735" s="300"/>
      <c r="AD735" s="300"/>
      <c r="AE735" s="301"/>
      <c r="AF735" s="300"/>
      <c r="AG735" s="300"/>
      <c r="AH735" s="300"/>
      <c r="AI735" s="300"/>
      <c r="AJ735" s="302"/>
      <c r="AL735" s="147">
        <v>8</v>
      </c>
      <c r="AR735" s="170"/>
    </row>
    <row r="736" spans="1:44" ht="13.5" hidden="1" customHeight="1" x14ac:dyDescent="0.15">
      <c r="A736" s="371"/>
      <c r="B736" s="470"/>
      <c r="C736" s="481"/>
      <c r="D736" s="482"/>
      <c r="E736" s="482"/>
      <c r="F736" s="483"/>
      <c r="G736" s="607" t="s">
        <v>7189</v>
      </c>
      <c r="H736" s="607"/>
      <c r="I736" s="607"/>
      <c r="J736" s="608"/>
      <c r="K736" s="135">
        <f>実績報告総括表!AJ1316</f>
        <v>0</v>
      </c>
      <c r="L736" s="135">
        <f>実績報告総括表!AQ1316</f>
        <v>0</v>
      </c>
      <c r="M736" s="131">
        <f>K736-L736</f>
        <v>0</v>
      </c>
      <c r="N736" s="131">
        <f>実績報告総括表!AX1316</f>
        <v>0</v>
      </c>
      <c r="O736" s="135">
        <f>ROUNDDOWN(MIN(M736:N736)*2/3,0)</f>
        <v>0</v>
      </c>
      <c r="P736" s="490"/>
      <c r="Q736" s="649"/>
      <c r="R736" s="637"/>
      <c r="S736" s="640"/>
      <c r="T736" s="643"/>
      <c r="U736" s="643"/>
      <c r="V736" s="646"/>
      <c r="W736" s="299"/>
      <c r="X736" s="300"/>
      <c r="Y736" s="300"/>
      <c r="Z736" s="300"/>
      <c r="AA736" s="300"/>
      <c r="AB736" s="300"/>
      <c r="AC736" s="300"/>
      <c r="AD736" s="300"/>
      <c r="AE736" s="301"/>
      <c r="AF736" s="300"/>
      <c r="AG736" s="300"/>
      <c r="AH736" s="300"/>
      <c r="AI736" s="300"/>
      <c r="AJ736" s="302"/>
      <c r="AK736" s="167"/>
      <c r="AL736" s="147">
        <v>9</v>
      </c>
    </row>
    <row r="737" spans="1:44" ht="13.5" hidden="1" customHeight="1" x14ac:dyDescent="0.15">
      <c r="A737" s="371"/>
      <c r="B737" s="470"/>
      <c r="C737" s="602"/>
      <c r="D737" s="603"/>
      <c r="E737" s="603"/>
      <c r="F737" s="604"/>
      <c r="G737" s="605" t="s">
        <v>7187</v>
      </c>
      <c r="H737" s="605"/>
      <c r="I737" s="605"/>
      <c r="J737" s="606"/>
      <c r="K737" s="132">
        <f>実績報告総括表!AJ1317</f>
        <v>0</v>
      </c>
      <c r="L737" s="132">
        <f>実績報告総括表!AQ1317</f>
        <v>0</v>
      </c>
      <c r="M737" s="132">
        <f>K737-L737</f>
        <v>0</v>
      </c>
      <c r="N737" s="132">
        <f>実績報告総括表!AX1317</f>
        <v>0</v>
      </c>
      <c r="O737" s="132">
        <f>ROUNDDOWN(MIN(M737:N737)*1/2,0)</f>
        <v>0</v>
      </c>
      <c r="P737" s="491"/>
      <c r="Q737" s="650"/>
      <c r="R737" s="638"/>
      <c r="S737" s="641"/>
      <c r="T737" s="644"/>
      <c r="U737" s="644"/>
      <c r="V737" s="647"/>
      <c r="W737" s="171" t="s">
        <v>7292</v>
      </c>
      <c r="X737" s="441">
        <f>SUM(実績報告総括表!R1309:R1328)</f>
        <v>0</v>
      </c>
      <c r="Y737" s="441"/>
      <c r="Z737" s="609" t="s">
        <v>7159</v>
      </c>
      <c r="AA737" s="609"/>
      <c r="AB737" s="440" t="s">
        <v>7178</v>
      </c>
      <c r="AC737" s="440"/>
      <c r="AD737" s="441">
        <f>SUM(実績報告総括表!S1309:S1328)</f>
        <v>0</v>
      </c>
      <c r="AE737" s="441"/>
      <c r="AF737" s="440" t="s">
        <v>7179</v>
      </c>
      <c r="AG737" s="440"/>
      <c r="AH737" s="441">
        <f>SUM(実績報告総括表!T1309:T1328)</f>
        <v>0</v>
      </c>
      <c r="AI737" s="441"/>
      <c r="AJ737" s="137" t="s">
        <v>7180</v>
      </c>
      <c r="AL737" s="147">
        <v>10</v>
      </c>
    </row>
    <row r="738" spans="1:44" ht="13.5" hidden="1" customHeight="1" x14ac:dyDescent="0.15">
      <c r="A738" s="371"/>
      <c r="B738" s="471"/>
      <c r="C738" s="525" t="s">
        <v>7230</v>
      </c>
      <c r="D738" s="526"/>
      <c r="E738" s="526"/>
      <c r="F738" s="527"/>
      <c r="G738" s="528" t="str">
        <f>実績報告総括表!AI1318</f>
        <v/>
      </c>
      <c r="H738" s="528"/>
      <c r="I738" s="528"/>
      <c r="J738" s="529"/>
      <c r="K738" s="134">
        <f>実績報告総括表!AJ1318</f>
        <v>0</v>
      </c>
      <c r="L738" s="134">
        <f>実績報告総括表!AQ1318</f>
        <v>0</v>
      </c>
      <c r="M738" s="136">
        <f>K738-L738</f>
        <v>0</v>
      </c>
      <c r="N738" s="134">
        <f>実績報告総括表!AX1318</f>
        <v>0</v>
      </c>
      <c r="O738" s="134">
        <f>IF(G738="連携コース",ROUNDDOWN(MIN(M738:N738)*2/3,0),ROUNDDOWN(MIN(M738:N738)*1/2,0))</f>
        <v>0</v>
      </c>
      <c r="P738" s="182"/>
      <c r="Q738" s="243">
        <f>IF(G738="連携コース",ROUNDDOWN(AD737*400000+AH737*200000+AE738*2/3,0),ROUNDDOWN(AD737*300000+AH737*150000+AE738*1/2,0))</f>
        <v>0</v>
      </c>
      <c r="R738" s="136">
        <f>MIN(O738:Q738)</f>
        <v>0</v>
      </c>
      <c r="S738" s="254"/>
      <c r="T738" s="182"/>
      <c r="U738" s="182"/>
      <c r="V738" s="234"/>
      <c r="W738" s="172" t="s">
        <v>7293</v>
      </c>
      <c r="X738" s="461">
        <f>SUM(実績報告総括表!U1309:U1328)</f>
        <v>0</v>
      </c>
      <c r="Y738" s="461"/>
      <c r="Z738" s="462" t="s">
        <v>7159</v>
      </c>
      <c r="AA738" s="462"/>
      <c r="AB738" s="463" t="s">
        <v>7191</v>
      </c>
      <c r="AC738" s="463"/>
      <c r="AD738" s="463"/>
      <c r="AE738" s="461">
        <f>SUM(実績報告総括表!V1309:V1328)</f>
        <v>0</v>
      </c>
      <c r="AF738" s="461"/>
      <c r="AG738" s="461"/>
      <c r="AH738" s="461"/>
      <c r="AI738" s="464" t="s">
        <v>7192</v>
      </c>
      <c r="AJ738" s="465"/>
      <c r="AL738" s="147">
        <v>11</v>
      </c>
    </row>
    <row r="739" spans="1:44" ht="13.5" hidden="1" customHeight="1" x14ac:dyDescent="0.15">
      <c r="A739" s="65"/>
      <c r="B739" s="469">
        <f>B728+1</f>
        <v>66</v>
      </c>
      <c r="C739" s="472" t="str">
        <f>IF(実績報告総括表!B1329="","",実績報告総括表!B1329)</f>
        <v/>
      </c>
      <c r="D739" s="472"/>
      <c r="E739" s="472"/>
      <c r="F739" s="472"/>
      <c r="G739" s="472"/>
      <c r="H739" s="472"/>
      <c r="I739" s="472"/>
      <c r="J739" s="473"/>
      <c r="K739" s="54">
        <f>K740+K745</f>
        <v>0</v>
      </c>
      <c r="L739" s="54">
        <f>L740+L745</f>
        <v>0</v>
      </c>
      <c r="M739" s="54">
        <f>M740+M745</f>
        <v>0</v>
      </c>
      <c r="N739" s="54">
        <f>N740+N745</f>
        <v>0</v>
      </c>
      <c r="O739" s="54">
        <f>O740+O745</f>
        <v>0</v>
      </c>
      <c r="P739" s="128"/>
      <c r="Q739" s="238"/>
      <c r="R739" s="247">
        <f>R740+R745</f>
        <v>0</v>
      </c>
      <c r="S739" s="226">
        <f>S740+S745</f>
        <v>0</v>
      </c>
      <c r="T739" s="247">
        <f>T740+T745</f>
        <v>0</v>
      </c>
      <c r="U739" s="247">
        <f>U740+U745</f>
        <v>0</v>
      </c>
      <c r="V739" s="226">
        <f>V740+V745</f>
        <v>0</v>
      </c>
      <c r="W739" s="474"/>
      <c r="X739" s="475"/>
      <c r="Y739" s="475"/>
      <c r="Z739" s="475"/>
      <c r="AA739" s="475"/>
      <c r="AB739" s="475"/>
      <c r="AC739" s="475"/>
      <c r="AD739" s="475"/>
      <c r="AE739" s="475"/>
      <c r="AF739" s="475"/>
      <c r="AG739" s="475"/>
      <c r="AH739" s="475"/>
      <c r="AI739" s="475"/>
      <c r="AJ739" s="476"/>
      <c r="AL739" s="147">
        <v>1</v>
      </c>
    </row>
    <row r="740" spans="1:44" ht="13.5" hidden="1" customHeight="1" x14ac:dyDescent="0.15">
      <c r="A740" s="56"/>
      <c r="B740" s="470"/>
      <c r="C740" s="477" t="s">
        <v>7204</v>
      </c>
      <c r="D740" s="472"/>
      <c r="E740" s="472"/>
      <c r="F740" s="472"/>
      <c r="G740" s="472"/>
      <c r="H740" s="472"/>
      <c r="I740" s="472"/>
      <c r="J740" s="473"/>
      <c r="K740" s="57">
        <f>SUM(K741:K744)</f>
        <v>0</v>
      </c>
      <c r="L740" s="57">
        <f>SUM(L741:L744)</f>
        <v>0</v>
      </c>
      <c r="M740" s="57">
        <f>SUM(M741:M744)</f>
        <v>0</v>
      </c>
      <c r="N740" s="57">
        <f>SUM(N741:N744)</f>
        <v>0</v>
      </c>
      <c r="O740" s="57">
        <f>SUM(O741:O744)</f>
        <v>0</v>
      </c>
      <c r="P740" s="126"/>
      <c r="Q740" s="239"/>
      <c r="R740" s="57">
        <f>ROUNDDOWN(SUM(R741:R744),-3)</f>
        <v>0</v>
      </c>
      <c r="S740" s="228">
        <f>所要額調!R740</f>
        <v>0</v>
      </c>
      <c r="T740" s="306">
        <v>0</v>
      </c>
      <c r="U740" s="57">
        <f>MIN(R740:S740)</f>
        <v>0</v>
      </c>
      <c r="V740" s="230">
        <f>U740-T740</f>
        <v>0</v>
      </c>
      <c r="W740" s="295"/>
      <c r="X740" s="296"/>
      <c r="Y740" s="296"/>
      <c r="Z740" s="296"/>
      <c r="AA740" s="296"/>
      <c r="AB740" s="296"/>
      <c r="AC740" s="296"/>
      <c r="AD740" s="296"/>
      <c r="AE740" s="297"/>
      <c r="AF740" s="296"/>
      <c r="AG740" s="296"/>
      <c r="AH740" s="296"/>
      <c r="AI740" s="296"/>
      <c r="AJ740" s="298"/>
      <c r="AK740" s="167"/>
      <c r="AL740" s="147">
        <v>2</v>
      </c>
    </row>
    <row r="741" spans="1:44" ht="13.5" hidden="1" customHeight="1" x14ac:dyDescent="0.15">
      <c r="A741" s="56"/>
      <c r="B741" s="470"/>
      <c r="C741" s="478" t="s">
        <v>7188</v>
      </c>
      <c r="D741" s="479"/>
      <c r="E741" s="479"/>
      <c r="F741" s="480"/>
      <c r="G741" s="487" t="s">
        <v>7193</v>
      </c>
      <c r="H741" s="487"/>
      <c r="I741" s="487"/>
      <c r="J741" s="488"/>
      <c r="K741" s="130">
        <f>実績報告総括表!AJ1330</f>
        <v>0</v>
      </c>
      <c r="L741" s="130">
        <f>実績報告総括表!AQ1330</f>
        <v>0</v>
      </c>
      <c r="M741" s="130">
        <f>K741-L741</f>
        <v>0</v>
      </c>
      <c r="N741" s="130">
        <f>実績報告総括表!AX1330</f>
        <v>0</v>
      </c>
      <c r="O741" s="133">
        <f>ROUNDDOWN(MIN(M741:N741)*3/4,0)</f>
        <v>0</v>
      </c>
      <c r="P741" s="489">
        <f>SUM(O741:O743)</f>
        <v>0</v>
      </c>
      <c r="Q741" s="648">
        <f>IFERROR(VLOOKUP(実績報告総括表!C1329,リンク先!$C$6:$D$8,2,FALSE),0)</f>
        <v>0</v>
      </c>
      <c r="R741" s="636">
        <f>MIN(P741:Q743)</f>
        <v>0</v>
      </c>
      <c r="S741" s="639"/>
      <c r="T741" s="642"/>
      <c r="U741" s="642"/>
      <c r="V741" s="645"/>
      <c r="W741" s="299"/>
      <c r="X741" s="300"/>
      <c r="Y741" s="300"/>
      <c r="Z741" s="300"/>
      <c r="AA741" s="300"/>
      <c r="AB741" s="300"/>
      <c r="AC741" s="300"/>
      <c r="AD741" s="300"/>
      <c r="AE741" s="301"/>
      <c r="AF741" s="300"/>
      <c r="AG741" s="300"/>
      <c r="AH741" s="300"/>
      <c r="AI741" s="300"/>
      <c r="AJ741" s="302"/>
      <c r="AK741" s="167"/>
      <c r="AL741" s="147">
        <v>3</v>
      </c>
    </row>
    <row r="742" spans="1:44" ht="13.5" hidden="1" customHeight="1" x14ac:dyDescent="0.15">
      <c r="A742" s="371"/>
      <c r="B742" s="470"/>
      <c r="C742" s="481"/>
      <c r="D742" s="482"/>
      <c r="E742" s="482"/>
      <c r="F742" s="483"/>
      <c r="G742" s="500" t="s">
        <v>7261</v>
      </c>
      <c r="H742" s="500"/>
      <c r="I742" s="500"/>
      <c r="J742" s="501"/>
      <c r="K742" s="131">
        <f>実績報告総括表!AJ1331</f>
        <v>0</v>
      </c>
      <c r="L742" s="131">
        <f>実績報告総括表!AQ1331</f>
        <v>0</v>
      </c>
      <c r="M742" s="131">
        <f>K742-L742</f>
        <v>0</v>
      </c>
      <c r="N742" s="131">
        <f>実績報告総括表!AX1331</f>
        <v>0</v>
      </c>
      <c r="O742" s="131">
        <f>ROUNDDOWN(MIN(M742:N742)*2/3,0)</f>
        <v>0</v>
      </c>
      <c r="P742" s="490"/>
      <c r="Q742" s="649"/>
      <c r="R742" s="637"/>
      <c r="S742" s="640"/>
      <c r="T742" s="643"/>
      <c r="U742" s="643"/>
      <c r="V742" s="646"/>
      <c r="W742" s="299"/>
      <c r="X742" s="300"/>
      <c r="Y742" s="300"/>
      <c r="Z742" s="300"/>
      <c r="AA742" s="300"/>
      <c r="AB742" s="300"/>
      <c r="AC742" s="300"/>
      <c r="AD742" s="300"/>
      <c r="AE742" s="301"/>
      <c r="AF742" s="300"/>
      <c r="AG742" s="300"/>
      <c r="AH742" s="300"/>
      <c r="AI742" s="300"/>
      <c r="AJ742" s="302"/>
      <c r="AL742" s="147">
        <v>4</v>
      </c>
      <c r="AQ742" s="169"/>
    </row>
    <row r="743" spans="1:44" ht="13.5" hidden="1" customHeight="1" x14ac:dyDescent="0.15">
      <c r="A743" s="56"/>
      <c r="B743" s="470"/>
      <c r="C743" s="484"/>
      <c r="D743" s="485"/>
      <c r="E743" s="485"/>
      <c r="F743" s="486"/>
      <c r="G743" s="503" t="s">
        <v>7187</v>
      </c>
      <c r="H743" s="503"/>
      <c r="I743" s="503"/>
      <c r="J743" s="504"/>
      <c r="K743" s="132">
        <f>実績報告総括表!AJ1332</f>
        <v>0</v>
      </c>
      <c r="L743" s="132">
        <f>実績報告総括表!AQ1332</f>
        <v>0</v>
      </c>
      <c r="M743" s="132">
        <f>K743-L743</f>
        <v>0</v>
      </c>
      <c r="N743" s="132">
        <f>実績報告総括表!AX1332</f>
        <v>0</v>
      </c>
      <c r="O743" s="132">
        <f>ROUNDDOWN(MIN(M743:N743)*1/2,0)</f>
        <v>0</v>
      </c>
      <c r="P743" s="491"/>
      <c r="Q743" s="650"/>
      <c r="R743" s="638"/>
      <c r="S743" s="641"/>
      <c r="T743" s="644"/>
      <c r="U743" s="644"/>
      <c r="V743" s="647"/>
      <c r="W743" s="299"/>
      <c r="X743" s="300"/>
      <c r="Y743" s="300"/>
      <c r="Z743" s="300"/>
      <c r="AA743" s="300"/>
      <c r="AB743" s="300"/>
      <c r="AC743" s="300"/>
      <c r="AD743" s="300"/>
      <c r="AE743" s="301"/>
      <c r="AF743" s="300"/>
      <c r="AG743" s="300"/>
      <c r="AH743" s="300"/>
      <c r="AI743" s="300"/>
      <c r="AJ743" s="302"/>
      <c r="AK743" s="167"/>
      <c r="AL743" s="147">
        <v>5</v>
      </c>
    </row>
    <row r="744" spans="1:44" ht="13.5" hidden="1" customHeight="1" x14ac:dyDescent="0.15">
      <c r="A744" s="56"/>
      <c r="B744" s="470"/>
      <c r="C744" s="525" t="s">
        <v>7230</v>
      </c>
      <c r="D744" s="526"/>
      <c r="E744" s="526"/>
      <c r="F744" s="527"/>
      <c r="G744" s="528" t="str">
        <f>実績報告総括表!AI1333</f>
        <v/>
      </c>
      <c r="H744" s="528"/>
      <c r="I744" s="528"/>
      <c r="J744" s="529"/>
      <c r="K744" s="132">
        <f>実績報告総括表!AJ1333</f>
        <v>0</v>
      </c>
      <c r="L744" s="132">
        <f>実績報告総括表!AQ1333</f>
        <v>0</v>
      </c>
      <c r="M744" s="132">
        <f>K744-L744</f>
        <v>0</v>
      </c>
      <c r="N744" s="132">
        <f>実績報告総括表!AX1333</f>
        <v>0</v>
      </c>
      <c r="O744" s="132">
        <f>IF(G744="連携コース",ROUNDDOWN(MIN(M744:N744)*2/3,0),ROUNDDOWN(MIN(M744:N744)*1/2,0))</f>
        <v>0</v>
      </c>
      <c r="P744" s="181"/>
      <c r="Q744" s="372">
        <f>IF(G744="連携コース",ROUNDDOWN(AD748*400000+AH748*200000+AE749*2/3,0),ROUNDDOWN(AD748*300000+AH748*150000+AE749*1/2,0))</f>
        <v>0</v>
      </c>
      <c r="R744" s="373">
        <f>MIN(O744:Q744)</f>
        <v>0</v>
      </c>
      <c r="S744" s="253"/>
      <c r="T744" s="259"/>
      <c r="U744" s="259"/>
      <c r="V744" s="233"/>
      <c r="W744" s="299"/>
      <c r="X744" s="300"/>
      <c r="Y744" s="300"/>
      <c r="Z744" s="300"/>
      <c r="AA744" s="300"/>
      <c r="AB744" s="300"/>
      <c r="AC744" s="300"/>
      <c r="AD744" s="300"/>
      <c r="AE744" s="301"/>
      <c r="AF744" s="300"/>
      <c r="AG744" s="300"/>
      <c r="AH744" s="300"/>
      <c r="AI744" s="300"/>
      <c r="AJ744" s="302"/>
      <c r="AK744" s="167"/>
      <c r="AL744" s="147">
        <v>6</v>
      </c>
    </row>
    <row r="745" spans="1:44" ht="13.5" hidden="1" customHeight="1" x14ac:dyDescent="0.15">
      <c r="A745" s="56"/>
      <c r="B745" s="470"/>
      <c r="C745" s="530" t="s">
        <v>7209</v>
      </c>
      <c r="D745" s="531"/>
      <c r="E745" s="531"/>
      <c r="F745" s="531"/>
      <c r="G745" s="531"/>
      <c r="H745" s="531"/>
      <c r="I745" s="531"/>
      <c r="J745" s="532"/>
      <c r="K745" s="134">
        <f>SUM(K746:K749)</f>
        <v>0</v>
      </c>
      <c r="L745" s="134">
        <f>SUM(L746:L749)</f>
        <v>0</v>
      </c>
      <c r="M745" s="134">
        <f>SUM(M746:M749)</f>
        <v>0</v>
      </c>
      <c r="N745" s="134">
        <f>SUM(N746:N749)</f>
        <v>0</v>
      </c>
      <c r="O745" s="134">
        <f>SUM(O746:O749)</f>
        <v>0</v>
      </c>
      <c r="P745" s="182"/>
      <c r="Q745" s="242"/>
      <c r="R745" s="136">
        <f>ROUNDDOWN(SUM(R746:R749),-3)</f>
        <v>0</v>
      </c>
      <c r="S745" s="228">
        <f>所要額調!R745</f>
        <v>0</v>
      </c>
      <c r="T745" s="306">
        <v>0</v>
      </c>
      <c r="U745" s="57">
        <f>MIN(R745:S745)</f>
        <v>0</v>
      </c>
      <c r="V745" s="230">
        <f>U745-T745</f>
        <v>0</v>
      </c>
      <c r="W745" s="299"/>
      <c r="X745" s="300"/>
      <c r="Y745" s="300"/>
      <c r="Z745" s="300"/>
      <c r="AA745" s="300"/>
      <c r="AB745" s="300"/>
      <c r="AC745" s="300"/>
      <c r="AD745" s="300"/>
      <c r="AE745" s="301"/>
      <c r="AF745" s="300"/>
      <c r="AG745" s="300"/>
      <c r="AH745" s="300"/>
      <c r="AI745" s="300"/>
      <c r="AJ745" s="302"/>
      <c r="AL745" s="147">
        <v>7</v>
      </c>
    </row>
    <row r="746" spans="1:44" ht="13.5" hidden="1" customHeight="1" x14ac:dyDescent="0.15">
      <c r="A746" s="371"/>
      <c r="B746" s="470"/>
      <c r="C746" s="478" t="s">
        <v>7188</v>
      </c>
      <c r="D746" s="479"/>
      <c r="E746" s="479"/>
      <c r="F746" s="480"/>
      <c r="G746" s="487" t="s">
        <v>7193</v>
      </c>
      <c r="H746" s="487"/>
      <c r="I746" s="487"/>
      <c r="J746" s="488"/>
      <c r="K746" s="131">
        <f>実績報告総括表!AJ1335</f>
        <v>0</v>
      </c>
      <c r="L746" s="131">
        <f>実績報告総括表!AQ1335</f>
        <v>0</v>
      </c>
      <c r="M746" s="131">
        <f>K746-L746</f>
        <v>0</v>
      </c>
      <c r="N746" s="131">
        <f>実績報告総括表!AX1335</f>
        <v>0</v>
      </c>
      <c r="O746" s="131">
        <f>ROUNDDOWN(MIN(M746:N746)*3/4,0)</f>
        <v>0</v>
      </c>
      <c r="P746" s="489">
        <f>SUM(O746:O748)</f>
        <v>0</v>
      </c>
      <c r="Q746" s="648">
        <f>IFERROR(VLOOKUP(実績報告総括表!C1329,リンク先!$C$3:$D$5,2,FALSE),0)</f>
        <v>0</v>
      </c>
      <c r="R746" s="636">
        <f>MIN(P746:Q748)</f>
        <v>0</v>
      </c>
      <c r="S746" s="639"/>
      <c r="T746" s="642"/>
      <c r="U746" s="642"/>
      <c r="V746" s="645"/>
      <c r="W746" s="299"/>
      <c r="X746" s="300"/>
      <c r="Y746" s="300"/>
      <c r="Z746" s="300"/>
      <c r="AA746" s="300"/>
      <c r="AB746" s="300"/>
      <c r="AC746" s="300"/>
      <c r="AD746" s="300"/>
      <c r="AE746" s="301"/>
      <c r="AF746" s="300"/>
      <c r="AG746" s="300"/>
      <c r="AH746" s="300"/>
      <c r="AI746" s="300"/>
      <c r="AJ746" s="302"/>
      <c r="AL746" s="147">
        <v>8</v>
      </c>
      <c r="AR746" s="170"/>
    </row>
    <row r="747" spans="1:44" ht="13.5" hidden="1" customHeight="1" x14ac:dyDescent="0.15">
      <c r="A747" s="371"/>
      <c r="B747" s="470"/>
      <c r="C747" s="481"/>
      <c r="D747" s="482"/>
      <c r="E747" s="482"/>
      <c r="F747" s="483"/>
      <c r="G747" s="607" t="s">
        <v>7189</v>
      </c>
      <c r="H747" s="607"/>
      <c r="I747" s="607"/>
      <c r="J747" s="608"/>
      <c r="K747" s="135">
        <f>実績報告総括表!AJ1336</f>
        <v>0</v>
      </c>
      <c r="L747" s="135">
        <f>実績報告総括表!AQ1336</f>
        <v>0</v>
      </c>
      <c r="M747" s="131">
        <f>K747-L747</f>
        <v>0</v>
      </c>
      <c r="N747" s="131">
        <f>実績報告総括表!AX1336</f>
        <v>0</v>
      </c>
      <c r="O747" s="135">
        <f>ROUNDDOWN(MIN(M747:N747)*2/3,0)</f>
        <v>0</v>
      </c>
      <c r="P747" s="490"/>
      <c r="Q747" s="649"/>
      <c r="R747" s="637"/>
      <c r="S747" s="640"/>
      <c r="T747" s="643"/>
      <c r="U747" s="643"/>
      <c r="V747" s="646"/>
      <c r="W747" s="299"/>
      <c r="X747" s="300"/>
      <c r="Y747" s="300"/>
      <c r="Z747" s="300"/>
      <c r="AA747" s="300"/>
      <c r="AB747" s="300"/>
      <c r="AC747" s="300"/>
      <c r="AD747" s="300"/>
      <c r="AE747" s="301"/>
      <c r="AF747" s="300"/>
      <c r="AG747" s="300"/>
      <c r="AH747" s="300"/>
      <c r="AI747" s="300"/>
      <c r="AJ747" s="302"/>
      <c r="AK747" s="167"/>
      <c r="AL747" s="147">
        <v>9</v>
      </c>
    </row>
    <row r="748" spans="1:44" ht="13.5" hidden="1" customHeight="1" x14ac:dyDescent="0.15">
      <c r="A748" s="371"/>
      <c r="B748" s="470"/>
      <c r="C748" s="602"/>
      <c r="D748" s="603"/>
      <c r="E748" s="603"/>
      <c r="F748" s="604"/>
      <c r="G748" s="605" t="s">
        <v>7187</v>
      </c>
      <c r="H748" s="605"/>
      <c r="I748" s="605"/>
      <c r="J748" s="606"/>
      <c r="K748" s="132">
        <f>実績報告総括表!AJ1337</f>
        <v>0</v>
      </c>
      <c r="L748" s="132">
        <f>実績報告総括表!AQ1337</f>
        <v>0</v>
      </c>
      <c r="M748" s="132">
        <f>K748-L748</f>
        <v>0</v>
      </c>
      <c r="N748" s="132">
        <f>実績報告総括表!AX1337</f>
        <v>0</v>
      </c>
      <c r="O748" s="132">
        <f>ROUNDDOWN(MIN(M748:N748)*1/2,0)</f>
        <v>0</v>
      </c>
      <c r="P748" s="491"/>
      <c r="Q748" s="650"/>
      <c r="R748" s="638"/>
      <c r="S748" s="641"/>
      <c r="T748" s="644"/>
      <c r="U748" s="644"/>
      <c r="V748" s="647"/>
      <c r="W748" s="171" t="s">
        <v>7292</v>
      </c>
      <c r="X748" s="441">
        <f>SUM(実績報告総括表!R1329:R1348)</f>
        <v>0</v>
      </c>
      <c r="Y748" s="441"/>
      <c r="Z748" s="609" t="s">
        <v>7159</v>
      </c>
      <c r="AA748" s="609"/>
      <c r="AB748" s="440" t="s">
        <v>7178</v>
      </c>
      <c r="AC748" s="440"/>
      <c r="AD748" s="441">
        <f>SUM(実績報告総括表!S1329:S1348)</f>
        <v>0</v>
      </c>
      <c r="AE748" s="441"/>
      <c r="AF748" s="440" t="s">
        <v>7179</v>
      </c>
      <c r="AG748" s="440"/>
      <c r="AH748" s="441">
        <f>SUM(実績報告総括表!T1329:T1348)</f>
        <v>0</v>
      </c>
      <c r="AI748" s="441"/>
      <c r="AJ748" s="137" t="s">
        <v>7180</v>
      </c>
      <c r="AL748" s="147">
        <v>10</v>
      </c>
    </row>
    <row r="749" spans="1:44" ht="13.5" hidden="1" customHeight="1" x14ac:dyDescent="0.15">
      <c r="A749" s="371"/>
      <c r="B749" s="471"/>
      <c r="C749" s="525" t="s">
        <v>7230</v>
      </c>
      <c r="D749" s="526"/>
      <c r="E749" s="526"/>
      <c r="F749" s="527"/>
      <c r="G749" s="528" t="str">
        <f>実績報告総括表!AI1338</f>
        <v/>
      </c>
      <c r="H749" s="528"/>
      <c r="I749" s="528"/>
      <c r="J749" s="529"/>
      <c r="K749" s="134">
        <f>実績報告総括表!AJ1338</f>
        <v>0</v>
      </c>
      <c r="L749" s="134">
        <f>実績報告総括表!AQ1338</f>
        <v>0</v>
      </c>
      <c r="M749" s="136">
        <f>K749-L749</f>
        <v>0</v>
      </c>
      <c r="N749" s="134">
        <f>実績報告総括表!AX1338</f>
        <v>0</v>
      </c>
      <c r="O749" s="134">
        <f>IF(G749="連携コース",ROUNDDOWN(MIN(M749:N749)*2/3,0),ROUNDDOWN(MIN(M749:N749)*1/2,0))</f>
        <v>0</v>
      </c>
      <c r="P749" s="182"/>
      <c r="Q749" s="243">
        <f>IF(G749="連携コース",ROUNDDOWN(AD748*400000+AH748*200000+AE749*2/3,0),ROUNDDOWN(AD748*300000+AH748*150000+AE749*1/2,0))</f>
        <v>0</v>
      </c>
      <c r="R749" s="136">
        <f>MIN(O749:Q749)</f>
        <v>0</v>
      </c>
      <c r="S749" s="254"/>
      <c r="T749" s="182"/>
      <c r="U749" s="182"/>
      <c r="V749" s="234"/>
      <c r="W749" s="172" t="s">
        <v>7293</v>
      </c>
      <c r="X749" s="461">
        <f>SUM(実績報告総括表!U1329:U1348)</f>
        <v>0</v>
      </c>
      <c r="Y749" s="461"/>
      <c r="Z749" s="462" t="s">
        <v>7159</v>
      </c>
      <c r="AA749" s="462"/>
      <c r="AB749" s="463" t="s">
        <v>7191</v>
      </c>
      <c r="AC749" s="463"/>
      <c r="AD749" s="463"/>
      <c r="AE749" s="461">
        <f>SUM(実績報告総括表!V1329:V1348)</f>
        <v>0</v>
      </c>
      <c r="AF749" s="461"/>
      <c r="AG749" s="461"/>
      <c r="AH749" s="461"/>
      <c r="AI749" s="464" t="s">
        <v>7192</v>
      </c>
      <c r="AJ749" s="465"/>
      <c r="AL749" s="147">
        <v>11</v>
      </c>
    </row>
    <row r="750" spans="1:44" ht="13.5" hidden="1" customHeight="1" x14ac:dyDescent="0.15">
      <c r="A750" s="65"/>
      <c r="B750" s="469">
        <f>B739+1</f>
        <v>67</v>
      </c>
      <c r="C750" s="472" t="str">
        <f>IF(実績報告総括表!B1349="","",実績報告総括表!B1349)</f>
        <v/>
      </c>
      <c r="D750" s="472"/>
      <c r="E750" s="472"/>
      <c r="F750" s="472"/>
      <c r="G750" s="472"/>
      <c r="H750" s="472"/>
      <c r="I750" s="472"/>
      <c r="J750" s="473"/>
      <c r="K750" s="54">
        <f>K751+K756</f>
        <v>0</v>
      </c>
      <c r="L750" s="54">
        <f>L751+L756</f>
        <v>0</v>
      </c>
      <c r="M750" s="54">
        <f>M751+M756</f>
        <v>0</v>
      </c>
      <c r="N750" s="54">
        <f>N751+N756</f>
        <v>0</v>
      </c>
      <c r="O750" s="54">
        <f>O751+O756</f>
        <v>0</v>
      </c>
      <c r="P750" s="128"/>
      <c r="Q750" s="238"/>
      <c r="R750" s="247">
        <f>R751+R756</f>
        <v>0</v>
      </c>
      <c r="S750" s="226">
        <f>S751+S756</f>
        <v>0</v>
      </c>
      <c r="T750" s="247">
        <f>T751+T756</f>
        <v>0</v>
      </c>
      <c r="U750" s="247">
        <f>U751+U756</f>
        <v>0</v>
      </c>
      <c r="V750" s="226">
        <f>V751+V756</f>
        <v>0</v>
      </c>
      <c r="W750" s="474"/>
      <c r="X750" s="475"/>
      <c r="Y750" s="475"/>
      <c r="Z750" s="475"/>
      <c r="AA750" s="475"/>
      <c r="AB750" s="475"/>
      <c r="AC750" s="475"/>
      <c r="AD750" s="475"/>
      <c r="AE750" s="475"/>
      <c r="AF750" s="475"/>
      <c r="AG750" s="475"/>
      <c r="AH750" s="475"/>
      <c r="AI750" s="475"/>
      <c r="AJ750" s="476"/>
      <c r="AL750" s="147">
        <v>1</v>
      </c>
    </row>
    <row r="751" spans="1:44" ht="13.5" hidden="1" customHeight="1" x14ac:dyDescent="0.15">
      <c r="A751" s="56"/>
      <c r="B751" s="470"/>
      <c r="C751" s="477" t="s">
        <v>7204</v>
      </c>
      <c r="D751" s="472"/>
      <c r="E751" s="472"/>
      <c r="F751" s="472"/>
      <c r="G751" s="472"/>
      <c r="H751" s="472"/>
      <c r="I751" s="472"/>
      <c r="J751" s="473"/>
      <c r="K751" s="57">
        <f>SUM(K752:K755)</f>
        <v>0</v>
      </c>
      <c r="L751" s="57">
        <f>SUM(L752:L755)</f>
        <v>0</v>
      </c>
      <c r="M751" s="57">
        <f>SUM(M752:M755)</f>
        <v>0</v>
      </c>
      <c r="N751" s="57">
        <f>SUM(N752:N755)</f>
        <v>0</v>
      </c>
      <c r="O751" s="57">
        <f>SUM(O752:O755)</f>
        <v>0</v>
      </c>
      <c r="P751" s="126"/>
      <c r="Q751" s="239"/>
      <c r="R751" s="57">
        <f>ROUNDDOWN(SUM(R752:R755),-3)</f>
        <v>0</v>
      </c>
      <c r="S751" s="228">
        <f>所要額調!R751</f>
        <v>0</v>
      </c>
      <c r="T751" s="306">
        <v>0</v>
      </c>
      <c r="U751" s="57">
        <f>MIN(R751:S751)</f>
        <v>0</v>
      </c>
      <c r="V751" s="230">
        <f>U751-T751</f>
        <v>0</v>
      </c>
      <c r="W751" s="295"/>
      <c r="X751" s="296"/>
      <c r="Y751" s="296"/>
      <c r="Z751" s="296"/>
      <c r="AA751" s="296"/>
      <c r="AB751" s="296"/>
      <c r="AC751" s="296"/>
      <c r="AD751" s="296"/>
      <c r="AE751" s="297"/>
      <c r="AF751" s="296"/>
      <c r="AG751" s="296"/>
      <c r="AH751" s="296"/>
      <c r="AI751" s="296"/>
      <c r="AJ751" s="298"/>
      <c r="AK751" s="167"/>
      <c r="AL751" s="147">
        <v>2</v>
      </c>
    </row>
    <row r="752" spans="1:44" ht="13.5" hidden="1" customHeight="1" x14ac:dyDescent="0.15">
      <c r="A752" s="56"/>
      <c r="B752" s="470"/>
      <c r="C752" s="478" t="s">
        <v>7188</v>
      </c>
      <c r="D752" s="479"/>
      <c r="E752" s="479"/>
      <c r="F752" s="480"/>
      <c r="G752" s="487" t="s">
        <v>7193</v>
      </c>
      <c r="H752" s="487"/>
      <c r="I752" s="487"/>
      <c r="J752" s="488"/>
      <c r="K752" s="130">
        <f>実績報告総括表!AJ1350</f>
        <v>0</v>
      </c>
      <c r="L752" s="130">
        <f>実績報告総括表!AQ1350</f>
        <v>0</v>
      </c>
      <c r="M752" s="130">
        <f>K752-L752</f>
        <v>0</v>
      </c>
      <c r="N752" s="130">
        <f>実績報告総括表!AX1350</f>
        <v>0</v>
      </c>
      <c r="O752" s="133">
        <f>ROUNDDOWN(MIN(M752:N752)*3/4,0)</f>
        <v>0</v>
      </c>
      <c r="P752" s="489">
        <f>SUM(O752:O754)</f>
        <v>0</v>
      </c>
      <c r="Q752" s="648">
        <f>IFERROR(VLOOKUP(実績報告総括表!C1349,リンク先!$C$6:$D$8,2,FALSE),0)</f>
        <v>0</v>
      </c>
      <c r="R752" s="636">
        <f>MIN(P752:Q754)</f>
        <v>0</v>
      </c>
      <c r="S752" s="639"/>
      <c r="T752" s="642"/>
      <c r="U752" s="642"/>
      <c r="V752" s="645"/>
      <c r="W752" s="299"/>
      <c r="X752" s="300"/>
      <c r="Y752" s="300"/>
      <c r="Z752" s="300"/>
      <c r="AA752" s="300"/>
      <c r="AB752" s="300"/>
      <c r="AC752" s="300"/>
      <c r="AD752" s="300"/>
      <c r="AE752" s="301"/>
      <c r="AF752" s="300"/>
      <c r="AG752" s="300"/>
      <c r="AH752" s="300"/>
      <c r="AI752" s="300"/>
      <c r="AJ752" s="302"/>
      <c r="AK752" s="167"/>
      <c r="AL752" s="147">
        <v>3</v>
      </c>
    </row>
    <row r="753" spans="1:44" ht="13.5" hidden="1" customHeight="1" x14ac:dyDescent="0.15">
      <c r="A753" s="371"/>
      <c r="B753" s="470"/>
      <c r="C753" s="481"/>
      <c r="D753" s="482"/>
      <c r="E753" s="482"/>
      <c r="F753" s="483"/>
      <c r="G753" s="500" t="s">
        <v>7261</v>
      </c>
      <c r="H753" s="500"/>
      <c r="I753" s="500"/>
      <c r="J753" s="501"/>
      <c r="K753" s="131">
        <f>実績報告総括表!AJ1351</f>
        <v>0</v>
      </c>
      <c r="L753" s="131">
        <f>実績報告総括表!AQ1351</f>
        <v>0</v>
      </c>
      <c r="M753" s="131">
        <f>K753-L753</f>
        <v>0</v>
      </c>
      <c r="N753" s="131">
        <f>実績報告総括表!AX1351</f>
        <v>0</v>
      </c>
      <c r="O753" s="131">
        <f>ROUNDDOWN(MIN(M753:N753)*2/3,0)</f>
        <v>0</v>
      </c>
      <c r="P753" s="490"/>
      <c r="Q753" s="649"/>
      <c r="R753" s="637"/>
      <c r="S753" s="640"/>
      <c r="T753" s="643"/>
      <c r="U753" s="643"/>
      <c r="V753" s="646"/>
      <c r="W753" s="299"/>
      <c r="X753" s="300"/>
      <c r="Y753" s="300"/>
      <c r="Z753" s="300"/>
      <c r="AA753" s="300"/>
      <c r="AB753" s="300"/>
      <c r="AC753" s="300"/>
      <c r="AD753" s="300"/>
      <c r="AE753" s="301"/>
      <c r="AF753" s="300"/>
      <c r="AG753" s="300"/>
      <c r="AH753" s="300"/>
      <c r="AI753" s="300"/>
      <c r="AJ753" s="302"/>
      <c r="AL753" s="147">
        <v>4</v>
      </c>
      <c r="AQ753" s="169"/>
    </row>
    <row r="754" spans="1:44" ht="13.5" hidden="1" customHeight="1" x14ac:dyDescent="0.15">
      <c r="A754" s="56"/>
      <c r="B754" s="470"/>
      <c r="C754" s="484"/>
      <c r="D754" s="485"/>
      <c r="E754" s="485"/>
      <c r="F754" s="486"/>
      <c r="G754" s="503" t="s">
        <v>7187</v>
      </c>
      <c r="H754" s="503"/>
      <c r="I754" s="503"/>
      <c r="J754" s="504"/>
      <c r="K754" s="132">
        <f>実績報告総括表!AJ1352</f>
        <v>0</v>
      </c>
      <c r="L754" s="132">
        <f>実績報告総括表!AQ1352</f>
        <v>0</v>
      </c>
      <c r="M754" s="132">
        <f>K754-L754</f>
        <v>0</v>
      </c>
      <c r="N754" s="132">
        <f>実績報告総括表!AX1352</f>
        <v>0</v>
      </c>
      <c r="O754" s="132">
        <f>ROUNDDOWN(MIN(M754:N754)*1/2,0)</f>
        <v>0</v>
      </c>
      <c r="P754" s="491"/>
      <c r="Q754" s="650"/>
      <c r="R754" s="638"/>
      <c r="S754" s="641"/>
      <c r="T754" s="644"/>
      <c r="U754" s="644"/>
      <c r="V754" s="647"/>
      <c r="W754" s="299"/>
      <c r="X754" s="300"/>
      <c r="Y754" s="300"/>
      <c r="Z754" s="300"/>
      <c r="AA754" s="300"/>
      <c r="AB754" s="300"/>
      <c r="AC754" s="300"/>
      <c r="AD754" s="300"/>
      <c r="AE754" s="301"/>
      <c r="AF754" s="300"/>
      <c r="AG754" s="300"/>
      <c r="AH754" s="300"/>
      <c r="AI754" s="300"/>
      <c r="AJ754" s="302"/>
      <c r="AK754" s="167"/>
      <c r="AL754" s="147">
        <v>5</v>
      </c>
    </row>
    <row r="755" spans="1:44" ht="13.5" hidden="1" customHeight="1" x14ac:dyDescent="0.15">
      <c r="A755" s="56"/>
      <c r="B755" s="470"/>
      <c r="C755" s="525" t="s">
        <v>7230</v>
      </c>
      <c r="D755" s="526"/>
      <c r="E755" s="526"/>
      <c r="F755" s="527"/>
      <c r="G755" s="528" t="str">
        <f>実績報告総括表!AI1353</f>
        <v/>
      </c>
      <c r="H755" s="528"/>
      <c r="I755" s="528"/>
      <c r="J755" s="529"/>
      <c r="K755" s="132">
        <f>実績報告総括表!AJ1353</f>
        <v>0</v>
      </c>
      <c r="L755" s="132">
        <f>実績報告総括表!AQ1353</f>
        <v>0</v>
      </c>
      <c r="M755" s="132">
        <f>K755-L755</f>
        <v>0</v>
      </c>
      <c r="N755" s="132">
        <f>実績報告総括表!AX1353</f>
        <v>0</v>
      </c>
      <c r="O755" s="132">
        <f>IF(G755="連携コース",ROUNDDOWN(MIN(M755:N755)*2/3,0),ROUNDDOWN(MIN(M755:N755)*1/2,0))</f>
        <v>0</v>
      </c>
      <c r="P755" s="181"/>
      <c r="Q755" s="372">
        <f>IF(G755="連携コース",ROUNDDOWN(AD759*400000+AH759*200000+AE760*2/3,0),ROUNDDOWN(AD759*300000+AH759*150000+AE760*1/2,0))</f>
        <v>0</v>
      </c>
      <c r="R755" s="373">
        <f>MIN(O755:Q755)</f>
        <v>0</v>
      </c>
      <c r="S755" s="253"/>
      <c r="T755" s="259"/>
      <c r="U755" s="259"/>
      <c r="V755" s="233"/>
      <c r="W755" s="299"/>
      <c r="X755" s="300"/>
      <c r="Y755" s="300"/>
      <c r="Z755" s="300"/>
      <c r="AA755" s="300"/>
      <c r="AB755" s="300"/>
      <c r="AC755" s="300"/>
      <c r="AD755" s="300"/>
      <c r="AE755" s="301"/>
      <c r="AF755" s="300"/>
      <c r="AG755" s="300"/>
      <c r="AH755" s="300"/>
      <c r="AI755" s="300"/>
      <c r="AJ755" s="302"/>
      <c r="AK755" s="167"/>
      <c r="AL755" s="147">
        <v>6</v>
      </c>
    </row>
    <row r="756" spans="1:44" ht="13.5" hidden="1" customHeight="1" x14ac:dyDescent="0.15">
      <c r="A756" s="56"/>
      <c r="B756" s="470"/>
      <c r="C756" s="530" t="s">
        <v>7209</v>
      </c>
      <c r="D756" s="531"/>
      <c r="E756" s="531"/>
      <c r="F756" s="531"/>
      <c r="G756" s="531"/>
      <c r="H756" s="531"/>
      <c r="I756" s="531"/>
      <c r="J756" s="532"/>
      <c r="K756" s="134">
        <f>SUM(K757:K760)</f>
        <v>0</v>
      </c>
      <c r="L756" s="134">
        <f>SUM(L757:L760)</f>
        <v>0</v>
      </c>
      <c r="M756" s="134">
        <f>SUM(M757:M760)</f>
        <v>0</v>
      </c>
      <c r="N756" s="134">
        <f>SUM(N757:N760)</f>
        <v>0</v>
      </c>
      <c r="O756" s="134">
        <f>SUM(O757:O760)</f>
        <v>0</v>
      </c>
      <c r="P756" s="182"/>
      <c r="Q756" s="242"/>
      <c r="R756" s="136">
        <f>ROUNDDOWN(SUM(R757:R760),-3)</f>
        <v>0</v>
      </c>
      <c r="S756" s="228">
        <f>所要額調!R756</f>
        <v>0</v>
      </c>
      <c r="T756" s="306">
        <v>0</v>
      </c>
      <c r="U756" s="57">
        <f>MIN(R756:S756)</f>
        <v>0</v>
      </c>
      <c r="V756" s="230">
        <f>U756-T756</f>
        <v>0</v>
      </c>
      <c r="W756" s="299"/>
      <c r="X756" s="300"/>
      <c r="Y756" s="300"/>
      <c r="Z756" s="300"/>
      <c r="AA756" s="300"/>
      <c r="AB756" s="300"/>
      <c r="AC756" s="300"/>
      <c r="AD756" s="300"/>
      <c r="AE756" s="301"/>
      <c r="AF756" s="300"/>
      <c r="AG756" s="300"/>
      <c r="AH756" s="300"/>
      <c r="AI756" s="300"/>
      <c r="AJ756" s="302"/>
      <c r="AL756" s="147">
        <v>7</v>
      </c>
    </row>
    <row r="757" spans="1:44" ht="13.5" hidden="1" customHeight="1" x14ac:dyDescent="0.15">
      <c r="A757" s="371"/>
      <c r="B757" s="470"/>
      <c r="C757" s="478" t="s">
        <v>7188</v>
      </c>
      <c r="D757" s="479"/>
      <c r="E757" s="479"/>
      <c r="F757" s="480"/>
      <c r="G757" s="487" t="s">
        <v>7193</v>
      </c>
      <c r="H757" s="487"/>
      <c r="I757" s="487"/>
      <c r="J757" s="488"/>
      <c r="K757" s="131">
        <f>実績報告総括表!AJ1355</f>
        <v>0</v>
      </c>
      <c r="L757" s="131">
        <f>実績報告総括表!AQ1355</f>
        <v>0</v>
      </c>
      <c r="M757" s="131">
        <f>K757-L757</f>
        <v>0</v>
      </c>
      <c r="N757" s="131">
        <f>実績報告総括表!AX1355</f>
        <v>0</v>
      </c>
      <c r="O757" s="131">
        <f>ROUNDDOWN(MIN(M757:N757)*3/4,0)</f>
        <v>0</v>
      </c>
      <c r="P757" s="489">
        <f>SUM(O757:O759)</f>
        <v>0</v>
      </c>
      <c r="Q757" s="648">
        <f>IFERROR(VLOOKUP(実績報告総括表!C1349,リンク先!$C$3:$D$5,2,FALSE),0)</f>
        <v>0</v>
      </c>
      <c r="R757" s="636">
        <f>MIN(P757:Q759)</f>
        <v>0</v>
      </c>
      <c r="S757" s="639"/>
      <c r="T757" s="642"/>
      <c r="U757" s="642"/>
      <c r="V757" s="645"/>
      <c r="W757" s="299"/>
      <c r="X757" s="300"/>
      <c r="Y757" s="300"/>
      <c r="Z757" s="300"/>
      <c r="AA757" s="300"/>
      <c r="AB757" s="300"/>
      <c r="AC757" s="300"/>
      <c r="AD757" s="300"/>
      <c r="AE757" s="301"/>
      <c r="AF757" s="300"/>
      <c r="AG757" s="300"/>
      <c r="AH757" s="300"/>
      <c r="AI757" s="300"/>
      <c r="AJ757" s="302"/>
      <c r="AL757" s="147">
        <v>8</v>
      </c>
      <c r="AR757" s="170"/>
    </row>
    <row r="758" spans="1:44" ht="13.5" hidden="1" customHeight="1" x14ac:dyDescent="0.15">
      <c r="A758" s="371"/>
      <c r="B758" s="470"/>
      <c r="C758" s="481"/>
      <c r="D758" s="482"/>
      <c r="E758" s="482"/>
      <c r="F758" s="483"/>
      <c r="G758" s="607" t="s">
        <v>7189</v>
      </c>
      <c r="H758" s="607"/>
      <c r="I758" s="607"/>
      <c r="J758" s="608"/>
      <c r="K758" s="135">
        <f>実績報告総括表!AJ1356</f>
        <v>0</v>
      </c>
      <c r="L758" s="135">
        <f>実績報告総括表!AQ1356</f>
        <v>0</v>
      </c>
      <c r="M758" s="131">
        <f>K758-L758</f>
        <v>0</v>
      </c>
      <c r="N758" s="131">
        <f>実績報告総括表!AX1356</f>
        <v>0</v>
      </c>
      <c r="O758" s="135">
        <f>ROUNDDOWN(MIN(M758:N758)*2/3,0)</f>
        <v>0</v>
      </c>
      <c r="P758" s="490"/>
      <c r="Q758" s="649"/>
      <c r="R758" s="637"/>
      <c r="S758" s="640"/>
      <c r="T758" s="643"/>
      <c r="U758" s="643"/>
      <c r="V758" s="646"/>
      <c r="W758" s="299"/>
      <c r="X758" s="300"/>
      <c r="Y758" s="300"/>
      <c r="Z758" s="300"/>
      <c r="AA758" s="300"/>
      <c r="AB758" s="300"/>
      <c r="AC758" s="300"/>
      <c r="AD758" s="300"/>
      <c r="AE758" s="301"/>
      <c r="AF758" s="300"/>
      <c r="AG758" s="300"/>
      <c r="AH758" s="300"/>
      <c r="AI758" s="300"/>
      <c r="AJ758" s="302"/>
      <c r="AK758" s="167"/>
      <c r="AL758" s="147">
        <v>9</v>
      </c>
    </row>
    <row r="759" spans="1:44" ht="13.5" hidden="1" customHeight="1" x14ac:dyDescent="0.15">
      <c r="A759" s="371"/>
      <c r="B759" s="470"/>
      <c r="C759" s="602"/>
      <c r="D759" s="603"/>
      <c r="E759" s="603"/>
      <c r="F759" s="604"/>
      <c r="G759" s="605" t="s">
        <v>7187</v>
      </c>
      <c r="H759" s="605"/>
      <c r="I759" s="605"/>
      <c r="J759" s="606"/>
      <c r="K759" s="132">
        <f>実績報告総括表!AJ1357</f>
        <v>0</v>
      </c>
      <c r="L759" s="132">
        <f>実績報告総括表!AQ1357</f>
        <v>0</v>
      </c>
      <c r="M759" s="132">
        <f>K759-L759</f>
        <v>0</v>
      </c>
      <c r="N759" s="132">
        <f>実績報告総括表!AX1357</f>
        <v>0</v>
      </c>
      <c r="O759" s="132">
        <f>ROUNDDOWN(MIN(M759:N759)*1/2,0)</f>
        <v>0</v>
      </c>
      <c r="P759" s="491"/>
      <c r="Q759" s="650"/>
      <c r="R759" s="638"/>
      <c r="S759" s="641"/>
      <c r="T759" s="644"/>
      <c r="U759" s="644"/>
      <c r="V759" s="647"/>
      <c r="W759" s="171" t="s">
        <v>7292</v>
      </c>
      <c r="X759" s="441">
        <f>SUM(実績報告総括表!R1349:R1368)</f>
        <v>0</v>
      </c>
      <c r="Y759" s="441"/>
      <c r="Z759" s="609" t="s">
        <v>7159</v>
      </c>
      <c r="AA759" s="609"/>
      <c r="AB759" s="440" t="s">
        <v>7178</v>
      </c>
      <c r="AC759" s="440"/>
      <c r="AD759" s="441">
        <f>SUM(実績報告総括表!S1349:S1368)</f>
        <v>0</v>
      </c>
      <c r="AE759" s="441"/>
      <c r="AF759" s="440" t="s">
        <v>7179</v>
      </c>
      <c r="AG759" s="440"/>
      <c r="AH759" s="441">
        <f>SUM(実績報告総括表!T1349:T1368)</f>
        <v>0</v>
      </c>
      <c r="AI759" s="441"/>
      <c r="AJ759" s="137" t="s">
        <v>7180</v>
      </c>
      <c r="AL759" s="147">
        <v>10</v>
      </c>
    </row>
    <row r="760" spans="1:44" ht="13.5" hidden="1" customHeight="1" x14ac:dyDescent="0.15">
      <c r="A760" s="371"/>
      <c r="B760" s="471"/>
      <c r="C760" s="525" t="s">
        <v>7230</v>
      </c>
      <c r="D760" s="526"/>
      <c r="E760" s="526"/>
      <c r="F760" s="527"/>
      <c r="G760" s="528" t="str">
        <f>実績報告総括表!AI1358</f>
        <v/>
      </c>
      <c r="H760" s="528"/>
      <c r="I760" s="528"/>
      <c r="J760" s="529"/>
      <c r="K760" s="134">
        <f>実績報告総括表!AJ1358</f>
        <v>0</v>
      </c>
      <c r="L760" s="134">
        <f>実績報告総括表!AQ1358</f>
        <v>0</v>
      </c>
      <c r="M760" s="136">
        <f>K760-L760</f>
        <v>0</v>
      </c>
      <c r="N760" s="134">
        <f>実績報告総括表!AX1358</f>
        <v>0</v>
      </c>
      <c r="O760" s="134">
        <f>IF(G760="連携コース",ROUNDDOWN(MIN(M760:N760)*2/3,0),ROUNDDOWN(MIN(M760:N760)*1/2,0))</f>
        <v>0</v>
      </c>
      <c r="P760" s="182"/>
      <c r="Q760" s="243">
        <f>IF(G760="連携コース",ROUNDDOWN(AD759*400000+AH759*200000+AE760*2/3,0),ROUNDDOWN(AD759*300000+AH759*150000+AE760*1/2,0))</f>
        <v>0</v>
      </c>
      <c r="R760" s="136">
        <f>MIN(O760:Q760)</f>
        <v>0</v>
      </c>
      <c r="S760" s="254"/>
      <c r="T760" s="182"/>
      <c r="U760" s="182"/>
      <c r="V760" s="234"/>
      <c r="W760" s="172" t="s">
        <v>7293</v>
      </c>
      <c r="X760" s="461">
        <f>SUM(実績報告総括表!U1349:U1368)</f>
        <v>0</v>
      </c>
      <c r="Y760" s="461"/>
      <c r="Z760" s="462" t="s">
        <v>7159</v>
      </c>
      <c r="AA760" s="462"/>
      <c r="AB760" s="463" t="s">
        <v>7191</v>
      </c>
      <c r="AC760" s="463"/>
      <c r="AD760" s="463"/>
      <c r="AE760" s="461">
        <f>SUM(実績報告総括表!V1349:V1368)</f>
        <v>0</v>
      </c>
      <c r="AF760" s="461"/>
      <c r="AG760" s="461"/>
      <c r="AH760" s="461"/>
      <c r="AI760" s="464" t="s">
        <v>7192</v>
      </c>
      <c r="AJ760" s="465"/>
      <c r="AL760" s="147">
        <v>11</v>
      </c>
    </row>
    <row r="761" spans="1:44" ht="13.5" hidden="1" customHeight="1" x14ac:dyDescent="0.15">
      <c r="A761" s="65"/>
      <c r="B761" s="469">
        <f>B750+1</f>
        <v>68</v>
      </c>
      <c r="C761" s="472" t="str">
        <f>IF(実績報告総括表!B1369="","",実績報告総括表!B1369)</f>
        <v/>
      </c>
      <c r="D761" s="472"/>
      <c r="E761" s="472"/>
      <c r="F761" s="472"/>
      <c r="G761" s="472"/>
      <c r="H761" s="472"/>
      <c r="I761" s="472"/>
      <c r="J761" s="473"/>
      <c r="K761" s="54">
        <f>K762+K767</f>
        <v>0</v>
      </c>
      <c r="L761" s="54">
        <f>L762+L767</f>
        <v>0</v>
      </c>
      <c r="M761" s="54">
        <f>M762+M767</f>
        <v>0</v>
      </c>
      <c r="N761" s="54">
        <f>N762+N767</f>
        <v>0</v>
      </c>
      <c r="O761" s="54">
        <f>O762+O767</f>
        <v>0</v>
      </c>
      <c r="P761" s="128"/>
      <c r="Q761" s="238"/>
      <c r="R761" s="247">
        <f>R762+R767</f>
        <v>0</v>
      </c>
      <c r="S761" s="226">
        <f>S762+S767</f>
        <v>0</v>
      </c>
      <c r="T761" s="247">
        <f>T762+T767</f>
        <v>0</v>
      </c>
      <c r="U761" s="247">
        <f>U762+U767</f>
        <v>0</v>
      </c>
      <c r="V761" s="226">
        <f>V762+V767</f>
        <v>0</v>
      </c>
      <c r="W761" s="474"/>
      <c r="X761" s="475"/>
      <c r="Y761" s="475"/>
      <c r="Z761" s="475"/>
      <c r="AA761" s="475"/>
      <c r="AB761" s="475"/>
      <c r="AC761" s="475"/>
      <c r="AD761" s="475"/>
      <c r="AE761" s="475"/>
      <c r="AF761" s="475"/>
      <c r="AG761" s="475"/>
      <c r="AH761" s="475"/>
      <c r="AI761" s="475"/>
      <c r="AJ761" s="476"/>
      <c r="AL761" s="147">
        <v>1</v>
      </c>
    </row>
    <row r="762" spans="1:44" ht="13.5" hidden="1" customHeight="1" x14ac:dyDescent="0.15">
      <c r="A762" s="56"/>
      <c r="B762" s="470"/>
      <c r="C762" s="477" t="s">
        <v>7204</v>
      </c>
      <c r="D762" s="472"/>
      <c r="E762" s="472"/>
      <c r="F762" s="472"/>
      <c r="G762" s="472"/>
      <c r="H762" s="472"/>
      <c r="I762" s="472"/>
      <c r="J762" s="473"/>
      <c r="K762" s="57">
        <f>SUM(K763:K766)</f>
        <v>0</v>
      </c>
      <c r="L762" s="57">
        <f>SUM(L763:L766)</f>
        <v>0</v>
      </c>
      <c r="M762" s="57">
        <f>SUM(M763:M766)</f>
        <v>0</v>
      </c>
      <c r="N762" s="57">
        <f>SUM(N763:N766)</f>
        <v>0</v>
      </c>
      <c r="O762" s="57">
        <f>SUM(O763:O766)</f>
        <v>0</v>
      </c>
      <c r="P762" s="126"/>
      <c r="Q762" s="239"/>
      <c r="R762" s="57">
        <f>ROUNDDOWN(SUM(R763:R766),-3)</f>
        <v>0</v>
      </c>
      <c r="S762" s="228">
        <f>所要額調!R762</f>
        <v>0</v>
      </c>
      <c r="T762" s="306">
        <v>0</v>
      </c>
      <c r="U762" s="57">
        <f>MIN(R762:S762)</f>
        <v>0</v>
      </c>
      <c r="V762" s="230">
        <f>U762-T762</f>
        <v>0</v>
      </c>
      <c r="W762" s="295"/>
      <c r="X762" s="296"/>
      <c r="Y762" s="296"/>
      <c r="Z762" s="296"/>
      <c r="AA762" s="296"/>
      <c r="AB762" s="296"/>
      <c r="AC762" s="296"/>
      <c r="AD762" s="296"/>
      <c r="AE762" s="297"/>
      <c r="AF762" s="296"/>
      <c r="AG762" s="296"/>
      <c r="AH762" s="296"/>
      <c r="AI762" s="296"/>
      <c r="AJ762" s="298"/>
      <c r="AK762" s="167"/>
      <c r="AL762" s="147">
        <v>2</v>
      </c>
    </row>
    <row r="763" spans="1:44" ht="13.5" hidden="1" customHeight="1" x14ac:dyDescent="0.15">
      <c r="A763" s="56"/>
      <c r="B763" s="470"/>
      <c r="C763" s="478" t="s">
        <v>7188</v>
      </c>
      <c r="D763" s="479"/>
      <c r="E763" s="479"/>
      <c r="F763" s="480"/>
      <c r="G763" s="487" t="s">
        <v>7193</v>
      </c>
      <c r="H763" s="487"/>
      <c r="I763" s="487"/>
      <c r="J763" s="488"/>
      <c r="K763" s="130">
        <f>実績報告総括表!AJ1370</f>
        <v>0</v>
      </c>
      <c r="L763" s="130">
        <f>実績報告総括表!AQ1370</f>
        <v>0</v>
      </c>
      <c r="M763" s="130">
        <f>K763-L763</f>
        <v>0</v>
      </c>
      <c r="N763" s="130">
        <f>実績報告総括表!AX1370</f>
        <v>0</v>
      </c>
      <c r="O763" s="133">
        <f>ROUNDDOWN(MIN(M763:N763)*3/4,0)</f>
        <v>0</v>
      </c>
      <c r="P763" s="489">
        <f>SUM(O763:O765)</f>
        <v>0</v>
      </c>
      <c r="Q763" s="648">
        <f>IFERROR(VLOOKUP(実績報告総括表!C1369,リンク先!$C$6:$D$8,2,FALSE),0)</f>
        <v>0</v>
      </c>
      <c r="R763" s="636">
        <f>MIN(P763:Q765)</f>
        <v>0</v>
      </c>
      <c r="S763" s="639"/>
      <c r="T763" s="642"/>
      <c r="U763" s="642"/>
      <c r="V763" s="645"/>
      <c r="W763" s="299"/>
      <c r="X763" s="300"/>
      <c r="Y763" s="300"/>
      <c r="Z763" s="300"/>
      <c r="AA763" s="300"/>
      <c r="AB763" s="300"/>
      <c r="AC763" s="300"/>
      <c r="AD763" s="300"/>
      <c r="AE763" s="301"/>
      <c r="AF763" s="300"/>
      <c r="AG763" s="300"/>
      <c r="AH763" s="300"/>
      <c r="AI763" s="300"/>
      <c r="AJ763" s="302"/>
      <c r="AK763" s="167"/>
      <c r="AL763" s="147">
        <v>3</v>
      </c>
    </row>
    <row r="764" spans="1:44" ht="13.5" hidden="1" customHeight="1" x14ac:dyDescent="0.15">
      <c r="A764" s="371"/>
      <c r="B764" s="470"/>
      <c r="C764" s="481"/>
      <c r="D764" s="482"/>
      <c r="E764" s="482"/>
      <c r="F764" s="483"/>
      <c r="G764" s="500" t="s">
        <v>7261</v>
      </c>
      <c r="H764" s="500"/>
      <c r="I764" s="500"/>
      <c r="J764" s="501"/>
      <c r="K764" s="131">
        <f>実績報告総括表!AJ1371</f>
        <v>0</v>
      </c>
      <c r="L764" s="131">
        <f>実績報告総括表!AQ1371</f>
        <v>0</v>
      </c>
      <c r="M764" s="131">
        <f>K764-L764</f>
        <v>0</v>
      </c>
      <c r="N764" s="131">
        <f>実績報告総括表!AX1371</f>
        <v>0</v>
      </c>
      <c r="O764" s="131">
        <f>ROUNDDOWN(MIN(M764:N764)*2/3,0)</f>
        <v>0</v>
      </c>
      <c r="P764" s="490"/>
      <c r="Q764" s="649"/>
      <c r="R764" s="637"/>
      <c r="S764" s="640"/>
      <c r="T764" s="643"/>
      <c r="U764" s="643"/>
      <c r="V764" s="646"/>
      <c r="W764" s="299"/>
      <c r="X764" s="300"/>
      <c r="Y764" s="300"/>
      <c r="Z764" s="300"/>
      <c r="AA764" s="300"/>
      <c r="AB764" s="300"/>
      <c r="AC764" s="300"/>
      <c r="AD764" s="300"/>
      <c r="AE764" s="301"/>
      <c r="AF764" s="300"/>
      <c r="AG764" s="300"/>
      <c r="AH764" s="300"/>
      <c r="AI764" s="300"/>
      <c r="AJ764" s="302"/>
      <c r="AL764" s="147">
        <v>4</v>
      </c>
      <c r="AQ764" s="169"/>
    </row>
    <row r="765" spans="1:44" ht="13.5" hidden="1" customHeight="1" x14ac:dyDescent="0.15">
      <c r="A765" s="56"/>
      <c r="B765" s="470"/>
      <c r="C765" s="484"/>
      <c r="D765" s="485"/>
      <c r="E765" s="485"/>
      <c r="F765" s="486"/>
      <c r="G765" s="503" t="s">
        <v>7187</v>
      </c>
      <c r="H765" s="503"/>
      <c r="I765" s="503"/>
      <c r="J765" s="504"/>
      <c r="K765" s="132">
        <f>実績報告総括表!AJ1372</f>
        <v>0</v>
      </c>
      <c r="L765" s="132">
        <f>実績報告総括表!AQ1372</f>
        <v>0</v>
      </c>
      <c r="M765" s="132">
        <f>K765-L765</f>
        <v>0</v>
      </c>
      <c r="N765" s="132">
        <f>実績報告総括表!AX1372</f>
        <v>0</v>
      </c>
      <c r="O765" s="132">
        <f>ROUNDDOWN(MIN(M765:N765)*1/2,0)</f>
        <v>0</v>
      </c>
      <c r="P765" s="491"/>
      <c r="Q765" s="650"/>
      <c r="R765" s="638"/>
      <c r="S765" s="641"/>
      <c r="T765" s="644"/>
      <c r="U765" s="644"/>
      <c r="V765" s="647"/>
      <c r="W765" s="299"/>
      <c r="X765" s="300"/>
      <c r="Y765" s="300"/>
      <c r="Z765" s="300"/>
      <c r="AA765" s="300"/>
      <c r="AB765" s="300"/>
      <c r="AC765" s="300"/>
      <c r="AD765" s="300"/>
      <c r="AE765" s="301"/>
      <c r="AF765" s="300"/>
      <c r="AG765" s="300"/>
      <c r="AH765" s="300"/>
      <c r="AI765" s="300"/>
      <c r="AJ765" s="302"/>
      <c r="AK765" s="167"/>
      <c r="AL765" s="147">
        <v>5</v>
      </c>
    </row>
    <row r="766" spans="1:44" ht="13.5" hidden="1" customHeight="1" x14ac:dyDescent="0.15">
      <c r="A766" s="56"/>
      <c r="B766" s="470"/>
      <c r="C766" s="525" t="s">
        <v>7230</v>
      </c>
      <c r="D766" s="526"/>
      <c r="E766" s="526"/>
      <c r="F766" s="527"/>
      <c r="G766" s="528" t="str">
        <f>実績報告総括表!AI1373</f>
        <v/>
      </c>
      <c r="H766" s="528"/>
      <c r="I766" s="528"/>
      <c r="J766" s="529"/>
      <c r="K766" s="132">
        <f>実績報告総括表!AJ1373</f>
        <v>0</v>
      </c>
      <c r="L766" s="132">
        <f>実績報告総括表!AQ1373</f>
        <v>0</v>
      </c>
      <c r="M766" s="132">
        <f>K766-L766</f>
        <v>0</v>
      </c>
      <c r="N766" s="132">
        <f>実績報告総括表!AX1373</f>
        <v>0</v>
      </c>
      <c r="O766" s="132">
        <f>IF(G766="連携コース",ROUNDDOWN(MIN(M766:N766)*2/3,0),ROUNDDOWN(MIN(M766:N766)*1/2,0))</f>
        <v>0</v>
      </c>
      <c r="P766" s="181"/>
      <c r="Q766" s="372">
        <f>IF(G766="連携コース",ROUNDDOWN(AD770*400000+AH770*200000+AE771*2/3,0),ROUNDDOWN(AD770*300000+AH770*150000+AE771*1/2,0))</f>
        <v>0</v>
      </c>
      <c r="R766" s="373">
        <f>MIN(O766:Q766)</f>
        <v>0</v>
      </c>
      <c r="S766" s="253"/>
      <c r="T766" s="259"/>
      <c r="U766" s="259"/>
      <c r="V766" s="233"/>
      <c r="W766" s="299"/>
      <c r="X766" s="300"/>
      <c r="Y766" s="300"/>
      <c r="Z766" s="300"/>
      <c r="AA766" s="300"/>
      <c r="AB766" s="300"/>
      <c r="AC766" s="300"/>
      <c r="AD766" s="300"/>
      <c r="AE766" s="301"/>
      <c r="AF766" s="300"/>
      <c r="AG766" s="300"/>
      <c r="AH766" s="300"/>
      <c r="AI766" s="300"/>
      <c r="AJ766" s="302"/>
      <c r="AK766" s="167"/>
      <c r="AL766" s="147">
        <v>6</v>
      </c>
    </row>
    <row r="767" spans="1:44" ht="13.5" hidden="1" customHeight="1" x14ac:dyDescent="0.15">
      <c r="A767" s="56"/>
      <c r="B767" s="470"/>
      <c r="C767" s="530" t="s">
        <v>7209</v>
      </c>
      <c r="D767" s="531"/>
      <c r="E767" s="531"/>
      <c r="F767" s="531"/>
      <c r="G767" s="531"/>
      <c r="H767" s="531"/>
      <c r="I767" s="531"/>
      <c r="J767" s="532"/>
      <c r="K767" s="134">
        <f>SUM(K768:K771)</f>
        <v>0</v>
      </c>
      <c r="L767" s="134">
        <f>SUM(L768:L771)</f>
        <v>0</v>
      </c>
      <c r="M767" s="134">
        <f>SUM(M768:M771)</f>
        <v>0</v>
      </c>
      <c r="N767" s="134">
        <f>SUM(N768:N771)</f>
        <v>0</v>
      </c>
      <c r="O767" s="134">
        <f>SUM(O768:O771)</f>
        <v>0</v>
      </c>
      <c r="P767" s="182"/>
      <c r="Q767" s="242"/>
      <c r="R767" s="136">
        <f>ROUNDDOWN(SUM(R768:R771),-3)</f>
        <v>0</v>
      </c>
      <c r="S767" s="228">
        <f>所要額調!R767</f>
        <v>0</v>
      </c>
      <c r="T767" s="306">
        <v>0</v>
      </c>
      <c r="U767" s="57">
        <f>MIN(R767:S767)</f>
        <v>0</v>
      </c>
      <c r="V767" s="230">
        <f>U767-T767</f>
        <v>0</v>
      </c>
      <c r="W767" s="299"/>
      <c r="X767" s="300"/>
      <c r="Y767" s="300"/>
      <c r="Z767" s="300"/>
      <c r="AA767" s="300"/>
      <c r="AB767" s="300"/>
      <c r="AC767" s="300"/>
      <c r="AD767" s="300"/>
      <c r="AE767" s="301"/>
      <c r="AF767" s="300"/>
      <c r="AG767" s="300"/>
      <c r="AH767" s="300"/>
      <c r="AI767" s="300"/>
      <c r="AJ767" s="302"/>
      <c r="AL767" s="147">
        <v>7</v>
      </c>
    </row>
    <row r="768" spans="1:44" ht="13.5" hidden="1" customHeight="1" x14ac:dyDescent="0.15">
      <c r="A768" s="371"/>
      <c r="B768" s="470"/>
      <c r="C768" s="478" t="s">
        <v>7188</v>
      </c>
      <c r="D768" s="479"/>
      <c r="E768" s="479"/>
      <c r="F768" s="480"/>
      <c r="G768" s="487" t="s">
        <v>7193</v>
      </c>
      <c r="H768" s="487"/>
      <c r="I768" s="487"/>
      <c r="J768" s="488"/>
      <c r="K768" s="131">
        <f>実績報告総括表!AJ1375</f>
        <v>0</v>
      </c>
      <c r="L768" s="131">
        <f>実績報告総括表!AQ1375</f>
        <v>0</v>
      </c>
      <c r="M768" s="131">
        <f>K768-L768</f>
        <v>0</v>
      </c>
      <c r="N768" s="131">
        <f>実績報告総括表!AX1375</f>
        <v>0</v>
      </c>
      <c r="O768" s="131">
        <f>ROUNDDOWN(MIN(M768:N768)*3/4,0)</f>
        <v>0</v>
      </c>
      <c r="P768" s="489">
        <f>SUM(O768:O770)</f>
        <v>0</v>
      </c>
      <c r="Q768" s="648">
        <f>IFERROR(VLOOKUP(実績報告総括表!C1369,リンク先!$C$3:$D$5,2,FALSE),0)</f>
        <v>0</v>
      </c>
      <c r="R768" s="636">
        <f>MIN(P768:Q770)</f>
        <v>0</v>
      </c>
      <c r="S768" s="639"/>
      <c r="T768" s="642"/>
      <c r="U768" s="642"/>
      <c r="V768" s="645"/>
      <c r="W768" s="299"/>
      <c r="X768" s="300"/>
      <c r="Y768" s="300"/>
      <c r="Z768" s="300"/>
      <c r="AA768" s="300"/>
      <c r="AB768" s="300"/>
      <c r="AC768" s="300"/>
      <c r="AD768" s="300"/>
      <c r="AE768" s="301"/>
      <c r="AF768" s="300"/>
      <c r="AG768" s="300"/>
      <c r="AH768" s="300"/>
      <c r="AI768" s="300"/>
      <c r="AJ768" s="302"/>
      <c r="AL768" s="147">
        <v>8</v>
      </c>
      <c r="AR768" s="170"/>
    </row>
    <row r="769" spans="1:44" ht="13.5" hidden="1" customHeight="1" x14ac:dyDescent="0.15">
      <c r="A769" s="371"/>
      <c r="B769" s="470"/>
      <c r="C769" s="481"/>
      <c r="D769" s="482"/>
      <c r="E769" s="482"/>
      <c r="F769" s="483"/>
      <c r="G769" s="607" t="s">
        <v>7189</v>
      </c>
      <c r="H769" s="607"/>
      <c r="I769" s="607"/>
      <c r="J769" s="608"/>
      <c r="K769" s="135">
        <f>実績報告総括表!AJ1376</f>
        <v>0</v>
      </c>
      <c r="L769" s="135">
        <f>実績報告総括表!AQ1376</f>
        <v>0</v>
      </c>
      <c r="M769" s="131">
        <f>K769-L769</f>
        <v>0</v>
      </c>
      <c r="N769" s="131">
        <f>実績報告総括表!AX1376</f>
        <v>0</v>
      </c>
      <c r="O769" s="135">
        <f>ROUNDDOWN(MIN(M769:N769)*2/3,0)</f>
        <v>0</v>
      </c>
      <c r="P769" s="490"/>
      <c r="Q769" s="649"/>
      <c r="R769" s="637"/>
      <c r="S769" s="640"/>
      <c r="T769" s="643"/>
      <c r="U769" s="643"/>
      <c r="V769" s="646"/>
      <c r="W769" s="299"/>
      <c r="X769" s="300"/>
      <c r="Y769" s="300"/>
      <c r="Z769" s="300"/>
      <c r="AA769" s="300"/>
      <c r="AB769" s="300"/>
      <c r="AC769" s="300"/>
      <c r="AD769" s="300"/>
      <c r="AE769" s="301"/>
      <c r="AF769" s="300"/>
      <c r="AG769" s="300"/>
      <c r="AH769" s="300"/>
      <c r="AI769" s="300"/>
      <c r="AJ769" s="302"/>
      <c r="AK769" s="167"/>
      <c r="AL769" s="147">
        <v>9</v>
      </c>
    </row>
    <row r="770" spans="1:44" ht="13.5" hidden="1" customHeight="1" x14ac:dyDescent="0.15">
      <c r="A770" s="371"/>
      <c r="B770" s="470"/>
      <c r="C770" s="602"/>
      <c r="D770" s="603"/>
      <c r="E770" s="603"/>
      <c r="F770" s="604"/>
      <c r="G770" s="605" t="s">
        <v>7187</v>
      </c>
      <c r="H770" s="605"/>
      <c r="I770" s="605"/>
      <c r="J770" s="606"/>
      <c r="K770" s="132">
        <f>実績報告総括表!AJ1377</f>
        <v>0</v>
      </c>
      <c r="L770" s="132">
        <f>実績報告総括表!AQ1377</f>
        <v>0</v>
      </c>
      <c r="M770" s="132">
        <f>K770-L770</f>
        <v>0</v>
      </c>
      <c r="N770" s="132">
        <f>実績報告総括表!AX1377</f>
        <v>0</v>
      </c>
      <c r="O770" s="132">
        <f>ROUNDDOWN(MIN(M770:N770)*1/2,0)</f>
        <v>0</v>
      </c>
      <c r="P770" s="491"/>
      <c r="Q770" s="650"/>
      <c r="R770" s="638"/>
      <c r="S770" s="641"/>
      <c r="T770" s="644"/>
      <c r="U770" s="644"/>
      <c r="V770" s="647"/>
      <c r="W770" s="171" t="s">
        <v>7292</v>
      </c>
      <c r="X770" s="441">
        <f>SUM(実績報告総括表!R1369:R1388)</f>
        <v>0</v>
      </c>
      <c r="Y770" s="441"/>
      <c r="Z770" s="609" t="s">
        <v>7159</v>
      </c>
      <c r="AA770" s="609"/>
      <c r="AB770" s="440" t="s">
        <v>7178</v>
      </c>
      <c r="AC770" s="440"/>
      <c r="AD770" s="441">
        <f>SUM(実績報告総括表!S1369:S1388)</f>
        <v>0</v>
      </c>
      <c r="AE770" s="441"/>
      <c r="AF770" s="440" t="s">
        <v>7179</v>
      </c>
      <c r="AG770" s="440"/>
      <c r="AH770" s="441">
        <f>SUM(実績報告総括表!T1369:T1388)</f>
        <v>0</v>
      </c>
      <c r="AI770" s="441"/>
      <c r="AJ770" s="137" t="s">
        <v>7180</v>
      </c>
      <c r="AL770" s="147">
        <v>10</v>
      </c>
    </row>
    <row r="771" spans="1:44" ht="13.5" hidden="1" customHeight="1" x14ac:dyDescent="0.15">
      <c r="A771" s="371"/>
      <c r="B771" s="471"/>
      <c r="C771" s="525" t="s">
        <v>7230</v>
      </c>
      <c r="D771" s="526"/>
      <c r="E771" s="526"/>
      <c r="F771" s="527"/>
      <c r="G771" s="528" t="str">
        <f>実績報告総括表!AI1378</f>
        <v/>
      </c>
      <c r="H771" s="528"/>
      <c r="I771" s="528"/>
      <c r="J771" s="529"/>
      <c r="K771" s="134">
        <f>実績報告総括表!AJ1378</f>
        <v>0</v>
      </c>
      <c r="L771" s="134">
        <f>実績報告総括表!AQ1378</f>
        <v>0</v>
      </c>
      <c r="M771" s="136">
        <f>K771-L771</f>
        <v>0</v>
      </c>
      <c r="N771" s="134">
        <f>実績報告総括表!AX1378</f>
        <v>0</v>
      </c>
      <c r="O771" s="134">
        <f>IF(G771="連携コース",ROUNDDOWN(MIN(M771:N771)*2/3,0),ROUNDDOWN(MIN(M771:N771)*1/2,0))</f>
        <v>0</v>
      </c>
      <c r="P771" s="182"/>
      <c r="Q771" s="243">
        <f>IF(G771="連携コース",ROUNDDOWN(AD770*400000+AH770*200000+AE771*2/3,0),ROUNDDOWN(AD770*300000+AH770*150000+AE771*1/2,0))</f>
        <v>0</v>
      </c>
      <c r="R771" s="136">
        <f>MIN(O771:Q771)</f>
        <v>0</v>
      </c>
      <c r="S771" s="254"/>
      <c r="T771" s="182"/>
      <c r="U771" s="182"/>
      <c r="V771" s="234"/>
      <c r="W771" s="172" t="s">
        <v>7293</v>
      </c>
      <c r="X771" s="461">
        <f>SUM(実績報告総括表!U1369:U1388)</f>
        <v>0</v>
      </c>
      <c r="Y771" s="461"/>
      <c r="Z771" s="462" t="s">
        <v>7159</v>
      </c>
      <c r="AA771" s="462"/>
      <c r="AB771" s="463" t="s">
        <v>7191</v>
      </c>
      <c r="AC771" s="463"/>
      <c r="AD771" s="463"/>
      <c r="AE771" s="461">
        <f>SUM(実績報告総括表!V1369:V1388)</f>
        <v>0</v>
      </c>
      <c r="AF771" s="461"/>
      <c r="AG771" s="461"/>
      <c r="AH771" s="461"/>
      <c r="AI771" s="464" t="s">
        <v>7192</v>
      </c>
      <c r="AJ771" s="465"/>
      <c r="AL771" s="147">
        <v>11</v>
      </c>
    </row>
    <row r="772" spans="1:44" ht="13.5" hidden="1" customHeight="1" x14ac:dyDescent="0.15">
      <c r="A772" s="65"/>
      <c r="B772" s="469">
        <f>B761+1</f>
        <v>69</v>
      </c>
      <c r="C772" s="472" t="str">
        <f>IF(実績報告総括表!B1389="","",実績報告総括表!B1389)</f>
        <v/>
      </c>
      <c r="D772" s="472"/>
      <c r="E772" s="472"/>
      <c r="F772" s="472"/>
      <c r="G772" s="472"/>
      <c r="H772" s="472"/>
      <c r="I772" s="472"/>
      <c r="J772" s="473"/>
      <c r="K772" s="54">
        <f>K773+K778</f>
        <v>0</v>
      </c>
      <c r="L772" s="54">
        <f>L773+L778</f>
        <v>0</v>
      </c>
      <c r="M772" s="54">
        <f>M773+M778</f>
        <v>0</v>
      </c>
      <c r="N772" s="54">
        <f>N773+N778</f>
        <v>0</v>
      </c>
      <c r="O772" s="54">
        <f>O773+O778</f>
        <v>0</v>
      </c>
      <c r="P772" s="128"/>
      <c r="Q772" s="238"/>
      <c r="R772" s="247">
        <f>R773+R778</f>
        <v>0</v>
      </c>
      <c r="S772" s="226">
        <f>S773+S778</f>
        <v>0</v>
      </c>
      <c r="T772" s="247">
        <f>T773+T778</f>
        <v>0</v>
      </c>
      <c r="U772" s="247">
        <f>U773+U778</f>
        <v>0</v>
      </c>
      <c r="V772" s="226">
        <f>V773+V778</f>
        <v>0</v>
      </c>
      <c r="W772" s="474"/>
      <c r="X772" s="475"/>
      <c r="Y772" s="475"/>
      <c r="Z772" s="475"/>
      <c r="AA772" s="475"/>
      <c r="AB772" s="475"/>
      <c r="AC772" s="475"/>
      <c r="AD772" s="475"/>
      <c r="AE772" s="475"/>
      <c r="AF772" s="475"/>
      <c r="AG772" s="475"/>
      <c r="AH772" s="475"/>
      <c r="AI772" s="475"/>
      <c r="AJ772" s="476"/>
      <c r="AL772" s="147">
        <v>1</v>
      </c>
    </row>
    <row r="773" spans="1:44" ht="13.5" hidden="1" customHeight="1" x14ac:dyDescent="0.15">
      <c r="A773" s="56"/>
      <c r="B773" s="470"/>
      <c r="C773" s="477" t="s">
        <v>7204</v>
      </c>
      <c r="D773" s="472"/>
      <c r="E773" s="472"/>
      <c r="F773" s="472"/>
      <c r="G773" s="472"/>
      <c r="H773" s="472"/>
      <c r="I773" s="472"/>
      <c r="J773" s="473"/>
      <c r="K773" s="57">
        <f>SUM(K774:K777)</f>
        <v>0</v>
      </c>
      <c r="L773" s="57">
        <f>SUM(L774:L777)</f>
        <v>0</v>
      </c>
      <c r="M773" s="57">
        <f>SUM(M774:M777)</f>
        <v>0</v>
      </c>
      <c r="N773" s="57">
        <f>SUM(N774:N777)</f>
        <v>0</v>
      </c>
      <c r="O773" s="57">
        <f>SUM(O774:O777)</f>
        <v>0</v>
      </c>
      <c r="P773" s="126"/>
      <c r="Q773" s="239"/>
      <c r="R773" s="57">
        <f>ROUNDDOWN(SUM(R774:R777),-3)</f>
        <v>0</v>
      </c>
      <c r="S773" s="228">
        <f>所要額調!R773</f>
        <v>0</v>
      </c>
      <c r="T773" s="306">
        <v>0</v>
      </c>
      <c r="U773" s="57">
        <f>MIN(R773:S773)</f>
        <v>0</v>
      </c>
      <c r="V773" s="230">
        <f>U773-T773</f>
        <v>0</v>
      </c>
      <c r="W773" s="295"/>
      <c r="X773" s="296"/>
      <c r="Y773" s="296"/>
      <c r="Z773" s="296"/>
      <c r="AA773" s="296"/>
      <c r="AB773" s="296"/>
      <c r="AC773" s="296"/>
      <c r="AD773" s="296"/>
      <c r="AE773" s="297"/>
      <c r="AF773" s="296"/>
      <c r="AG773" s="296"/>
      <c r="AH773" s="296"/>
      <c r="AI773" s="296"/>
      <c r="AJ773" s="298"/>
      <c r="AK773" s="167"/>
      <c r="AL773" s="147">
        <v>2</v>
      </c>
    </row>
    <row r="774" spans="1:44" ht="13.5" hidden="1" customHeight="1" x14ac:dyDescent="0.15">
      <c r="A774" s="56"/>
      <c r="B774" s="470"/>
      <c r="C774" s="478" t="s">
        <v>7188</v>
      </c>
      <c r="D774" s="479"/>
      <c r="E774" s="479"/>
      <c r="F774" s="480"/>
      <c r="G774" s="487" t="s">
        <v>7193</v>
      </c>
      <c r="H774" s="487"/>
      <c r="I774" s="487"/>
      <c r="J774" s="488"/>
      <c r="K774" s="130">
        <f>実績報告総括表!AJ1390</f>
        <v>0</v>
      </c>
      <c r="L774" s="130">
        <f>実績報告総括表!AQ1390</f>
        <v>0</v>
      </c>
      <c r="M774" s="130">
        <f>K774-L774</f>
        <v>0</v>
      </c>
      <c r="N774" s="130">
        <f>実績報告総括表!AX1390</f>
        <v>0</v>
      </c>
      <c r="O774" s="133">
        <f>ROUNDDOWN(MIN(M774:N774)*3/4,0)</f>
        <v>0</v>
      </c>
      <c r="P774" s="489">
        <f>SUM(O774:O776)</f>
        <v>0</v>
      </c>
      <c r="Q774" s="648">
        <f>IFERROR(VLOOKUP(実績報告総括表!C1389,リンク先!$C$6:$D$8,2,FALSE),0)</f>
        <v>0</v>
      </c>
      <c r="R774" s="636">
        <f>MIN(P774:Q776)</f>
        <v>0</v>
      </c>
      <c r="S774" s="639"/>
      <c r="T774" s="642"/>
      <c r="U774" s="642"/>
      <c r="V774" s="645"/>
      <c r="W774" s="299"/>
      <c r="X774" s="300"/>
      <c r="Y774" s="300"/>
      <c r="Z774" s="300"/>
      <c r="AA774" s="300"/>
      <c r="AB774" s="300"/>
      <c r="AC774" s="300"/>
      <c r="AD774" s="300"/>
      <c r="AE774" s="301"/>
      <c r="AF774" s="300"/>
      <c r="AG774" s="300"/>
      <c r="AH774" s="300"/>
      <c r="AI774" s="300"/>
      <c r="AJ774" s="302"/>
      <c r="AK774" s="167"/>
      <c r="AL774" s="147">
        <v>3</v>
      </c>
    </row>
    <row r="775" spans="1:44" ht="13.5" hidden="1" customHeight="1" x14ac:dyDescent="0.15">
      <c r="A775" s="371"/>
      <c r="B775" s="470"/>
      <c r="C775" s="481"/>
      <c r="D775" s="482"/>
      <c r="E775" s="482"/>
      <c r="F775" s="483"/>
      <c r="G775" s="500" t="s">
        <v>7261</v>
      </c>
      <c r="H775" s="500"/>
      <c r="I775" s="500"/>
      <c r="J775" s="501"/>
      <c r="K775" s="131">
        <f>実績報告総括表!AJ1391</f>
        <v>0</v>
      </c>
      <c r="L775" s="131">
        <f>実績報告総括表!AQ1391</f>
        <v>0</v>
      </c>
      <c r="M775" s="131">
        <f>K775-L775</f>
        <v>0</v>
      </c>
      <c r="N775" s="131">
        <f>実績報告総括表!AX1391</f>
        <v>0</v>
      </c>
      <c r="O775" s="131">
        <f>ROUNDDOWN(MIN(M775:N775)*2/3,0)</f>
        <v>0</v>
      </c>
      <c r="P775" s="490"/>
      <c r="Q775" s="649"/>
      <c r="R775" s="637"/>
      <c r="S775" s="640"/>
      <c r="T775" s="643"/>
      <c r="U775" s="643"/>
      <c r="V775" s="646"/>
      <c r="W775" s="299"/>
      <c r="X775" s="300"/>
      <c r="Y775" s="300"/>
      <c r="Z775" s="300"/>
      <c r="AA775" s="300"/>
      <c r="AB775" s="300"/>
      <c r="AC775" s="300"/>
      <c r="AD775" s="300"/>
      <c r="AE775" s="301"/>
      <c r="AF775" s="300"/>
      <c r="AG775" s="300"/>
      <c r="AH775" s="300"/>
      <c r="AI775" s="300"/>
      <c r="AJ775" s="302"/>
      <c r="AL775" s="147">
        <v>4</v>
      </c>
      <c r="AQ775" s="169"/>
    </row>
    <row r="776" spans="1:44" ht="13.5" hidden="1" customHeight="1" x14ac:dyDescent="0.15">
      <c r="A776" s="56"/>
      <c r="B776" s="470"/>
      <c r="C776" s="484"/>
      <c r="D776" s="485"/>
      <c r="E776" s="485"/>
      <c r="F776" s="486"/>
      <c r="G776" s="503" t="s">
        <v>7187</v>
      </c>
      <c r="H776" s="503"/>
      <c r="I776" s="503"/>
      <c r="J776" s="504"/>
      <c r="K776" s="132">
        <f>実績報告総括表!AJ1392</f>
        <v>0</v>
      </c>
      <c r="L776" s="132">
        <f>実績報告総括表!AQ1392</f>
        <v>0</v>
      </c>
      <c r="M776" s="132">
        <f>K776-L776</f>
        <v>0</v>
      </c>
      <c r="N776" s="132">
        <f>実績報告総括表!AX1392</f>
        <v>0</v>
      </c>
      <c r="O776" s="132">
        <f>ROUNDDOWN(MIN(M776:N776)*1/2,0)</f>
        <v>0</v>
      </c>
      <c r="P776" s="491"/>
      <c r="Q776" s="650"/>
      <c r="R776" s="638"/>
      <c r="S776" s="641"/>
      <c r="T776" s="644"/>
      <c r="U776" s="644"/>
      <c r="V776" s="647"/>
      <c r="W776" s="299"/>
      <c r="X776" s="300"/>
      <c r="Y776" s="300"/>
      <c r="Z776" s="300"/>
      <c r="AA776" s="300"/>
      <c r="AB776" s="300"/>
      <c r="AC776" s="300"/>
      <c r="AD776" s="300"/>
      <c r="AE776" s="301"/>
      <c r="AF776" s="300"/>
      <c r="AG776" s="300"/>
      <c r="AH776" s="300"/>
      <c r="AI776" s="300"/>
      <c r="AJ776" s="302"/>
      <c r="AK776" s="167"/>
      <c r="AL776" s="147">
        <v>5</v>
      </c>
    </row>
    <row r="777" spans="1:44" ht="13.5" hidden="1" customHeight="1" x14ac:dyDescent="0.15">
      <c r="A777" s="56"/>
      <c r="B777" s="470"/>
      <c r="C777" s="525" t="s">
        <v>7230</v>
      </c>
      <c r="D777" s="526"/>
      <c r="E777" s="526"/>
      <c r="F777" s="527"/>
      <c r="G777" s="528" t="str">
        <f>実績報告総括表!AI1393</f>
        <v/>
      </c>
      <c r="H777" s="528"/>
      <c r="I777" s="528"/>
      <c r="J777" s="529"/>
      <c r="K777" s="132">
        <f>実績報告総括表!AJ1393</f>
        <v>0</v>
      </c>
      <c r="L777" s="132">
        <f>実績報告総括表!AQ1393</f>
        <v>0</v>
      </c>
      <c r="M777" s="132">
        <f>K777-L777</f>
        <v>0</v>
      </c>
      <c r="N777" s="132">
        <f>実績報告総括表!AX1393</f>
        <v>0</v>
      </c>
      <c r="O777" s="132">
        <f>IF(G777="連携コース",ROUNDDOWN(MIN(M777:N777)*2/3,0),ROUNDDOWN(MIN(M777:N777)*1/2,0))</f>
        <v>0</v>
      </c>
      <c r="P777" s="181"/>
      <c r="Q777" s="372">
        <f>IF(G777="連携コース",ROUNDDOWN(AD781*400000+AH781*200000+AE782*2/3,0),ROUNDDOWN(AD781*300000+AH781*150000+AE782*1/2,0))</f>
        <v>0</v>
      </c>
      <c r="R777" s="373">
        <f>MIN(O777:Q777)</f>
        <v>0</v>
      </c>
      <c r="S777" s="253"/>
      <c r="T777" s="259"/>
      <c r="U777" s="259"/>
      <c r="V777" s="233"/>
      <c r="W777" s="299"/>
      <c r="X777" s="300"/>
      <c r="Y777" s="300"/>
      <c r="Z777" s="300"/>
      <c r="AA777" s="300"/>
      <c r="AB777" s="300"/>
      <c r="AC777" s="300"/>
      <c r="AD777" s="300"/>
      <c r="AE777" s="301"/>
      <c r="AF777" s="300"/>
      <c r="AG777" s="300"/>
      <c r="AH777" s="300"/>
      <c r="AI777" s="300"/>
      <c r="AJ777" s="302"/>
      <c r="AK777" s="167"/>
      <c r="AL777" s="147">
        <v>6</v>
      </c>
    </row>
    <row r="778" spans="1:44" ht="13.5" hidden="1" customHeight="1" x14ac:dyDescent="0.15">
      <c r="A778" s="56"/>
      <c r="B778" s="470"/>
      <c r="C778" s="530" t="s">
        <v>7209</v>
      </c>
      <c r="D778" s="531"/>
      <c r="E778" s="531"/>
      <c r="F778" s="531"/>
      <c r="G778" s="531"/>
      <c r="H778" s="531"/>
      <c r="I778" s="531"/>
      <c r="J778" s="532"/>
      <c r="K778" s="134">
        <f>SUM(K779:K782)</f>
        <v>0</v>
      </c>
      <c r="L778" s="134">
        <f>SUM(L779:L782)</f>
        <v>0</v>
      </c>
      <c r="M778" s="134">
        <f>SUM(M779:M782)</f>
        <v>0</v>
      </c>
      <c r="N778" s="134">
        <f>SUM(N779:N782)</f>
        <v>0</v>
      </c>
      <c r="O778" s="134">
        <f>SUM(O779:O782)</f>
        <v>0</v>
      </c>
      <c r="P778" s="182"/>
      <c r="Q778" s="242"/>
      <c r="R778" s="136">
        <f>ROUNDDOWN(SUM(R779:R782),-3)</f>
        <v>0</v>
      </c>
      <c r="S778" s="228">
        <f>所要額調!R778</f>
        <v>0</v>
      </c>
      <c r="T778" s="306">
        <v>0</v>
      </c>
      <c r="U778" s="57">
        <f>MIN(R778:S778)</f>
        <v>0</v>
      </c>
      <c r="V778" s="230">
        <f>U778-T778</f>
        <v>0</v>
      </c>
      <c r="W778" s="299"/>
      <c r="X778" s="300"/>
      <c r="Y778" s="300"/>
      <c r="Z778" s="300"/>
      <c r="AA778" s="300"/>
      <c r="AB778" s="300"/>
      <c r="AC778" s="300"/>
      <c r="AD778" s="300"/>
      <c r="AE778" s="301"/>
      <c r="AF778" s="300"/>
      <c r="AG778" s="300"/>
      <c r="AH778" s="300"/>
      <c r="AI778" s="300"/>
      <c r="AJ778" s="302"/>
      <c r="AL778" s="147">
        <v>7</v>
      </c>
    </row>
    <row r="779" spans="1:44" ht="13.5" hidden="1" customHeight="1" x14ac:dyDescent="0.15">
      <c r="A779" s="371"/>
      <c r="B779" s="470"/>
      <c r="C779" s="478" t="s">
        <v>7188</v>
      </c>
      <c r="D779" s="479"/>
      <c r="E779" s="479"/>
      <c r="F779" s="480"/>
      <c r="G779" s="487" t="s">
        <v>7193</v>
      </c>
      <c r="H779" s="487"/>
      <c r="I779" s="487"/>
      <c r="J779" s="488"/>
      <c r="K779" s="131">
        <f>実績報告総括表!AJ1395</f>
        <v>0</v>
      </c>
      <c r="L779" s="131">
        <f>実績報告総括表!AQ1395</f>
        <v>0</v>
      </c>
      <c r="M779" s="131">
        <f>K779-L779</f>
        <v>0</v>
      </c>
      <c r="N779" s="131">
        <f>実績報告総括表!AX1395</f>
        <v>0</v>
      </c>
      <c r="O779" s="131">
        <f>ROUNDDOWN(MIN(M779:N779)*3/4,0)</f>
        <v>0</v>
      </c>
      <c r="P779" s="489">
        <f>SUM(O779:O781)</f>
        <v>0</v>
      </c>
      <c r="Q779" s="648">
        <f>IFERROR(VLOOKUP(実績報告総括表!C1389,リンク先!$C$3:$D$5,2,FALSE),0)</f>
        <v>0</v>
      </c>
      <c r="R779" s="636">
        <f>MIN(P779:Q781)</f>
        <v>0</v>
      </c>
      <c r="S779" s="639"/>
      <c r="T779" s="642"/>
      <c r="U779" s="642"/>
      <c r="V779" s="645"/>
      <c r="W779" s="299"/>
      <c r="X779" s="300"/>
      <c r="Y779" s="300"/>
      <c r="Z779" s="300"/>
      <c r="AA779" s="300"/>
      <c r="AB779" s="300"/>
      <c r="AC779" s="300"/>
      <c r="AD779" s="300"/>
      <c r="AE779" s="301"/>
      <c r="AF779" s="300"/>
      <c r="AG779" s="300"/>
      <c r="AH779" s="300"/>
      <c r="AI779" s="300"/>
      <c r="AJ779" s="302"/>
      <c r="AL779" s="147">
        <v>8</v>
      </c>
      <c r="AR779" s="170"/>
    </row>
    <row r="780" spans="1:44" ht="13.5" hidden="1" customHeight="1" x14ac:dyDescent="0.15">
      <c r="A780" s="371"/>
      <c r="B780" s="470"/>
      <c r="C780" s="481"/>
      <c r="D780" s="482"/>
      <c r="E780" s="482"/>
      <c r="F780" s="483"/>
      <c r="G780" s="607" t="s">
        <v>7189</v>
      </c>
      <c r="H780" s="607"/>
      <c r="I780" s="607"/>
      <c r="J780" s="608"/>
      <c r="K780" s="135">
        <f>実績報告総括表!AJ1396</f>
        <v>0</v>
      </c>
      <c r="L780" s="135">
        <f>実績報告総括表!AQ1396</f>
        <v>0</v>
      </c>
      <c r="M780" s="131">
        <f>K780-L780</f>
        <v>0</v>
      </c>
      <c r="N780" s="131">
        <f>実績報告総括表!AX1396</f>
        <v>0</v>
      </c>
      <c r="O780" s="135">
        <f>ROUNDDOWN(MIN(M780:N780)*2/3,0)</f>
        <v>0</v>
      </c>
      <c r="P780" s="490"/>
      <c r="Q780" s="649"/>
      <c r="R780" s="637"/>
      <c r="S780" s="640"/>
      <c r="T780" s="643"/>
      <c r="U780" s="643"/>
      <c r="V780" s="646"/>
      <c r="W780" s="299"/>
      <c r="X780" s="300"/>
      <c r="Y780" s="300"/>
      <c r="Z780" s="300"/>
      <c r="AA780" s="300"/>
      <c r="AB780" s="300"/>
      <c r="AC780" s="300"/>
      <c r="AD780" s="300"/>
      <c r="AE780" s="301"/>
      <c r="AF780" s="300"/>
      <c r="AG780" s="300"/>
      <c r="AH780" s="300"/>
      <c r="AI780" s="300"/>
      <c r="AJ780" s="302"/>
      <c r="AK780" s="167"/>
      <c r="AL780" s="147">
        <v>9</v>
      </c>
    </row>
    <row r="781" spans="1:44" ht="13.5" hidden="1" customHeight="1" x14ac:dyDescent="0.15">
      <c r="A781" s="371"/>
      <c r="B781" s="470"/>
      <c r="C781" s="602"/>
      <c r="D781" s="603"/>
      <c r="E781" s="603"/>
      <c r="F781" s="604"/>
      <c r="G781" s="605" t="s">
        <v>7187</v>
      </c>
      <c r="H781" s="605"/>
      <c r="I781" s="605"/>
      <c r="J781" s="606"/>
      <c r="K781" s="132">
        <f>実績報告総括表!AJ1397</f>
        <v>0</v>
      </c>
      <c r="L781" s="132">
        <f>実績報告総括表!AQ1397</f>
        <v>0</v>
      </c>
      <c r="M781" s="132">
        <f>K781-L781</f>
        <v>0</v>
      </c>
      <c r="N781" s="132">
        <f>実績報告総括表!AX1397</f>
        <v>0</v>
      </c>
      <c r="O781" s="132">
        <f>ROUNDDOWN(MIN(M781:N781)*1/2,0)</f>
        <v>0</v>
      </c>
      <c r="P781" s="491"/>
      <c r="Q781" s="650"/>
      <c r="R781" s="638"/>
      <c r="S781" s="641"/>
      <c r="T781" s="644"/>
      <c r="U781" s="644"/>
      <c r="V781" s="647"/>
      <c r="W781" s="171" t="s">
        <v>7292</v>
      </c>
      <c r="X781" s="441">
        <f>SUM(実績報告総括表!R1389:R1408)</f>
        <v>0</v>
      </c>
      <c r="Y781" s="441"/>
      <c r="Z781" s="609" t="s">
        <v>7159</v>
      </c>
      <c r="AA781" s="609"/>
      <c r="AB781" s="440" t="s">
        <v>7178</v>
      </c>
      <c r="AC781" s="440"/>
      <c r="AD781" s="441">
        <f>SUM(実績報告総括表!S1389:S1408)</f>
        <v>0</v>
      </c>
      <c r="AE781" s="441"/>
      <c r="AF781" s="440" t="s">
        <v>7179</v>
      </c>
      <c r="AG781" s="440"/>
      <c r="AH781" s="441">
        <f>SUM(実績報告総括表!T1389:T1408)</f>
        <v>0</v>
      </c>
      <c r="AI781" s="441"/>
      <c r="AJ781" s="137" t="s">
        <v>7180</v>
      </c>
      <c r="AL781" s="147">
        <v>10</v>
      </c>
    </row>
    <row r="782" spans="1:44" ht="13.5" hidden="1" customHeight="1" x14ac:dyDescent="0.15">
      <c r="A782" s="371"/>
      <c r="B782" s="471"/>
      <c r="C782" s="525" t="s">
        <v>7230</v>
      </c>
      <c r="D782" s="526"/>
      <c r="E782" s="526"/>
      <c r="F782" s="527"/>
      <c r="G782" s="528" t="str">
        <f>実績報告総括表!AI1398</f>
        <v/>
      </c>
      <c r="H782" s="528"/>
      <c r="I782" s="528"/>
      <c r="J782" s="529"/>
      <c r="K782" s="134">
        <f>実績報告総括表!AJ1398</f>
        <v>0</v>
      </c>
      <c r="L782" s="134">
        <f>実績報告総括表!AQ1398</f>
        <v>0</v>
      </c>
      <c r="M782" s="136">
        <f>K782-L782</f>
        <v>0</v>
      </c>
      <c r="N782" s="134">
        <f>実績報告総括表!AX1398</f>
        <v>0</v>
      </c>
      <c r="O782" s="134">
        <f>IF(G782="連携コース",ROUNDDOWN(MIN(M782:N782)*2/3,0),ROUNDDOWN(MIN(M782:N782)*1/2,0))</f>
        <v>0</v>
      </c>
      <c r="P782" s="182"/>
      <c r="Q782" s="243">
        <f>IF(G782="連携コース",ROUNDDOWN(AD781*400000+AH781*200000+AE782*2/3,0),ROUNDDOWN(AD781*300000+AH781*150000+AE782*1/2,0))</f>
        <v>0</v>
      </c>
      <c r="R782" s="136">
        <f>MIN(O782:Q782)</f>
        <v>0</v>
      </c>
      <c r="S782" s="254"/>
      <c r="T782" s="182"/>
      <c r="U782" s="182"/>
      <c r="V782" s="234"/>
      <c r="W782" s="172" t="s">
        <v>7293</v>
      </c>
      <c r="X782" s="461">
        <f>SUM(実績報告総括表!U1389:U1408)</f>
        <v>0</v>
      </c>
      <c r="Y782" s="461"/>
      <c r="Z782" s="462" t="s">
        <v>7159</v>
      </c>
      <c r="AA782" s="462"/>
      <c r="AB782" s="463" t="s">
        <v>7191</v>
      </c>
      <c r="AC782" s="463"/>
      <c r="AD782" s="463"/>
      <c r="AE782" s="461">
        <f>SUM(実績報告総括表!V1389:V1408)</f>
        <v>0</v>
      </c>
      <c r="AF782" s="461"/>
      <c r="AG782" s="461"/>
      <c r="AH782" s="461"/>
      <c r="AI782" s="464" t="s">
        <v>7192</v>
      </c>
      <c r="AJ782" s="465"/>
      <c r="AL782" s="147">
        <v>11</v>
      </c>
    </row>
    <row r="783" spans="1:44" ht="13.5" hidden="1" customHeight="1" x14ac:dyDescent="0.15">
      <c r="A783" s="65"/>
      <c r="B783" s="469">
        <f>B772+1</f>
        <v>70</v>
      </c>
      <c r="C783" s="472" t="str">
        <f>IF(実績報告総括表!B1409="","",実績報告総括表!B1409)</f>
        <v/>
      </c>
      <c r="D783" s="472"/>
      <c r="E783" s="472"/>
      <c r="F783" s="472"/>
      <c r="G783" s="472"/>
      <c r="H783" s="472"/>
      <c r="I783" s="472"/>
      <c r="J783" s="473"/>
      <c r="K783" s="54">
        <f>K784+K789</f>
        <v>0</v>
      </c>
      <c r="L783" s="54">
        <f>L784+L789</f>
        <v>0</v>
      </c>
      <c r="M783" s="54">
        <f>M784+M789</f>
        <v>0</v>
      </c>
      <c r="N783" s="54">
        <f>N784+N789</f>
        <v>0</v>
      </c>
      <c r="O783" s="54">
        <f>O784+O789</f>
        <v>0</v>
      </c>
      <c r="P783" s="128"/>
      <c r="Q783" s="238"/>
      <c r="R783" s="247">
        <f>R784+R789</f>
        <v>0</v>
      </c>
      <c r="S783" s="226">
        <f>S784+S789</f>
        <v>0</v>
      </c>
      <c r="T783" s="247">
        <f>T784+T789</f>
        <v>0</v>
      </c>
      <c r="U783" s="247">
        <f>U784+U789</f>
        <v>0</v>
      </c>
      <c r="V783" s="226">
        <f>V784+V789</f>
        <v>0</v>
      </c>
      <c r="W783" s="474"/>
      <c r="X783" s="475"/>
      <c r="Y783" s="475"/>
      <c r="Z783" s="475"/>
      <c r="AA783" s="475"/>
      <c r="AB783" s="475"/>
      <c r="AC783" s="475"/>
      <c r="AD783" s="475"/>
      <c r="AE783" s="475"/>
      <c r="AF783" s="475"/>
      <c r="AG783" s="475"/>
      <c r="AH783" s="475"/>
      <c r="AI783" s="475"/>
      <c r="AJ783" s="476"/>
      <c r="AL783" s="147">
        <v>1</v>
      </c>
    </row>
    <row r="784" spans="1:44" ht="13.5" hidden="1" customHeight="1" x14ac:dyDescent="0.15">
      <c r="A784" s="56"/>
      <c r="B784" s="470"/>
      <c r="C784" s="477" t="s">
        <v>7204</v>
      </c>
      <c r="D784" s="472"/>
      <c r="E784" s="472"/>
      <c r="F784" s="472"/>
      <c r="G784" s="472"/>
      <c r="H784" s="472"/>
      <c r="I784" s="472"/>
      <c r="J784" s="473"/>
      <c r="K784" s="57">
        <f>SUM(K785:K788)</f>
        <v>0</v>
      </c>
      <c r="L784" s="57">
        <f>SUM(L785:L788)</f>
        <v>0</v>
      </c>
      <c r="M784" s="57">
        <f>SUM(M785:M788)</f>
        <v>0</v>
      </c>
      <c r="N784" s="57">
        <f>SUM(N785:N788)</f>
        <v>0</v>
      </c>
      <c r="O784" s="57">
        <f>SUM(O785:O788)</f>
        <v>0</v>
      </c>
      <c r="P784" s="126"/>
      <c r="Q784" s="239"/>
      <c r="R784" s="57">
        <f>ROUNDDOWN(SUM(R785:R788),-3)</f>
        <v>0</v>
      </c>
      <c r="S784" s="228">
        <f>所要額調!R784</f>
        <v>0</v>
      </c>
      <c r="T784" s="306">
        <v>0</v>
      </c>
      <c r="U784" s="57">
        <f>MIN(R784:S784)</f>
        <v>0</v>
      </c>
      <c r="V784" s="230">
        <f>U784-T784</f>
        <v>0</v>
      </c>
      <c r="W784" s="295"/>
      <c r="X784" s="296"/>
      <c r="Y784" s="296"/>
      <c r="Z784" s="296"/>
      <c r="AA784" s="296"/>
      <c r="AB784" s="296"/>
      <c r="AC784" s="296"/>
      <c r="AD784" s="296"/>
      <c r="AE784" s="297"/>
      <c r="AF784" s="296"/>
      <c r="AG784" s="296"/>
      <c r="AH784" s="296"/>
      <c r="AI784" s="296"/>
      <c r="AJ784" s="298"/>
      <c r="AK784" s="167"/>
      <c r="AL784" s="147">
        <v>2</v>
      </c>
    </row>
    <row r="785" spans="1:44" ht="13.5" hidden="1" customHeight="1" x14ac:dyDescent="0.15">
      <c r="A785" s="56"/>
      <c r="B785" s="470"/>
      <c r="C785" s="478" t="s">
        <v>7188</v>
      </c>
      <c r="D785" s="479"/>
      <c r="E785" s="479"/>
      <c r="F785" s="480"/>
      <c r="G785" s="487" t="s">
        <v>7193</v>
      </c>
      <c r="H785" s="487"/>
      <c r="I785" s="487"/>
      <c r="J785" s="488"/>
      <c r="K785" s="130">
        <f>実績報告総括表!AJ1410</f>
        <v>0</v>
      </c>
      <c r="L785" s="130">
        <f>実績報告総括表!AQ1410</f>
        <v>0</v>
      </c>
      <c r="M785" s="130">
        <f>K785-L785</f>
        <v>0</v>
      </c>
      <c r="N785" s="130">
        <f>実績報告総括表!AX1410</f>
        <v>0</v>
      </c>
      <c r="O785" s="133">
        <f>ROUNDDOWN(MIN(M785:N785)*3/4,0)</f>
        <v>0</v>
      </c>
      <c r="P785" s="489">
        <f>SUM(O785:O787)</f>
        <v>0</v>
      </c>
      <c r="Q785" s="648">
        <f>IFERROR(VLOOKUP(実績報告総括表!C1409,リンク先!$C$6:$D$8,2,FALSE),0)</f>
        <v>0</v>
      </c>
      <c r="R785" s="636">
        <f>MIN(P785:Q787)</f>
        <v>0</v>
      </c>
      <c r="S785" s="639"/>
      <c r="T785" s="642"/>
      <c r="U785" s="642"/>
      <c r="V785" s="645"/>
      <c r="W785" s="299"/>
      <c r="X785" s="300"/>
      <c r="Y785" s="300"/>
      <c r="Z785" s="300"/>
      <c r="AA785" s="300"/>
      <c r="AB785" s="300"/>
      <c r="AC785" s="300"/>
      <c r="AD785" s="300"/>
      <c r="AE785" s="301"/>
      <c r="AF785" s="300"/>
      <c r="AG785" s="300"/>
      <c r="AH785" s="300"/>
      <c r="AI785" s="300"/>
      <c r="AJ785" s="302"/>
      <c r="AK785" s="167"/>
      <c r="AL785" s="147">
        <v>3</v>
      </c>
    </row>
    <row r="786" spans="1:44" ht="13.5" hidden="1" customHeight="1" x14ac:dyDescent="0.15">
      <c r="A786" s="371"/>
      <c r="B786" s="470"/>
      <c r="C786" s="481"/>
      <c r="D786" s="482"/>
      <c r="E786" s="482"/>
      <c r="F786" s="483"/>
      <c r="G786" s="500" t="s">
        <v>7261</v>
      </c>
      <c r="H786" s="500"/>
      <c r="I786" s="500"/>
      <c r="J786" s="501"/>
      <c r="K786" s="131">
        <f>実績報告総括表!AJ1411</f>
        <v>0</v>
      </c>
      <c r="L786" s="131">
        <f>実績報告総括表!AQ1411</f>
        <v>0</v>
      </c>
      <c r="M786" s="131">
        <f>K786-L786</f>
        <v>0</v>
      </c>
      <c r="N786" s="131">
        <f>実績報告総括表!AX1411</f>
        <v>0</v>
      </c>
      <c r="O786" s="131">
        <f>ROUNDDOWN(MIN(M786:N786)*2/3,0)</f>
        <v>0</v>
      </c>
      <c r="P786" s="490"/>
      <c r="Q786" s="649"/>
      <c r="R786" s="637"/>
      <c r="S786" s="640"/>
      <c r="T786" s="643"/>
      <c r="U786" s="643"/>
      <c r="V786" s="646"/>
      <c r="W786" s="299"/>
      <c r="X786" s="300"/>
      <c r="Y786" s="300"/>
      <c r="Z786" s="300"/>
      <c r="AA786" s="300"/>
      <c r="AB786" s="300"/>
      <c r="AC786" s="300"/>
      <c r="AD786" s="300"/>
      <c r="AE786" s="301"/>
      <c r="AF786" s="300"/>
      <c r="AG786" s="300"/>
      <c r="AH786" s="300"/>
      <c r="AI786" s="300"/>
      <c r="AJ786" s="302"/>
      <c r="AL786" s="147">
        <v>4</v>
      </c>
      <c r="AQ786" s="169"/>
    </row>
    <row r="787" spans="1:44" ht="13.5" hidden="1" customHeight="1" x14ac:dyDescent="0.15">
      <c r="A787" s="56"/>
      <c r="B787" s="470"/>
      <c r="C787" s="484"/>
      <c r="D787" s="485"/>
      <c r="E787" s="485"/>
      <c r="F787" s="486"/>
      <c r="G787" s="503" t="s">
        <v>7187</v>
      </c>
      <c r="H787" s="503"/>
      <c r="I787" s="503"/>
      <c r="J787" s="504"/>
      <c r="K787" s="132">
        <f>実績報告総括表!AJ1412</f>
        <v>0</v>
      </c>
      <c r="L787" s="132">
        <f>実績報告総括表!AQ1412</f>
        <v>0</v>
      </c>
      <c r="M787" s="132">
        <f>K787-L787</f>
        <v>0</v>
      </c>
      <c r="N787" s="132">
        <f>実績報告総括表!AX1412</f>
        <v>0</v>
      </c>
      <c r="O787" s="132">
        <f>ROUNDDOWN(MIN(M787:N787)*1/2,0)</f>
        <v>0</v>
      </c>
      <c r="P787" s="491"/>
      <c r="Q787" s="650"/>
      <c r="R787" s="638"/>
      <c r="S787" s="641"/>
      <c r="T787" s="644"/>
      <c r="U787" s="644"/>
      <c r="V787" s="647"/>
      <c r="W787" s="299"/>
      <c r="X787" s="300"/>
      <c r="Y787" s="300"/>
      <c r="Z787" s="300"/>
      <c r="AA787" s="300"/>
      <c r="AB787" s="300"/>
      <c r="AC787" s="300"/>
      <c r="AD787" s="300"/>
      <c r="AE787" s="301"/>
      <c r="AF787" s="300"/>
      <c r="AG787" s="300"/>
      <c r="AH787" s="300"/>
      <c r="AI787" s="300"/>
      <c r="AJ787" s="302"/>
      <c r="AK787" s="167"/>
      <c r="AL787" s="147">
        <v>5</v>
      </c>
    </row>
    <row r="788" spans="1:44" ht="13.5" hidden="1" customHeight="1" x14ac:dyDescent="0.15">
      <c r="A788" s="56"/>
      <c r="B788" s="470"/>
      <c r="C788" s="525" t="s">
        <v>7230</v>
      </c>
      <c r="D788" s="526"/>
      <c r="E788" s="526"/>
      <c r="F788" s="527"/>
      <c r="G788" s="528" t="str">
        <f>実績報告総括表!AI1413</f>
        <v/>
      </c>
      <c r="H788" s="528"/>
      <c r="I788" s="528"/>
      <c r="J788" s="529"/>
      <c r="K788" s="132">
        <f>実績報告総括表!AJ1413</f>
        <v>0</v>
      </c>
      <c r="L788" s="132">
        <f>実績報告総括表!AQ1413</f>
        <v>0</v>
      </c>
      <c r="M788" s="132">
        <f>K788-L788</f>
        <v>0</v>
      </c>
      <c r="N788" s="132">
        <f>実績報告総括表!AX1413</f>
        <v>0</v>
      </c>
      <c r="O788" s="132">
        <f>IF(G788="連携コース",ROUNDDOWN(MIN(M788:N788)*2/3,0),ROUNDDOWN(MIN(M788:N788)*1/2,0))</f>
        <v>0</v>
      </c>
      <c r="P788" s="181"/>
      <c r="Q788" s="372">
        <f>IF(G788="連携コース",ROUNDDOWN(AD792*400000+AH792*200000+AE793*2/3,0),ROUNDDOWN(AD792*300000+AH792*150000+AE793*1/2,0))</f>
        <v>0</v>
      </c>
      <c r="R788" s="373">
        <f>MIN(O788:Q788)</f>
        <v>0</v>
      </c>
      <c r="S788" s="253"/>
      <c r="T788" s="259"/>
      <c r="U788" s="259"/>
      <c r="V788" s="233"/>
      <c r="W788" s="299"/>
      <c r="X788" s="300"/>
      <c r="Y788" s="300"/>
      <c r="Z788" s="300"/>
      <c r="AA788" s="300"/>
      <c r="AB788" s="300"/>
      <c r="AC788" s="300"/>
      <c r="AD788" s="300"/>
      <c r="AE788" s="301"/>
      <c r="AF788" s="300"/>
      <c r="AG788" s="300"/>
      <c r="AH788" s="300"/>
      <c r="AI788" s="300"/>
      <c r="AJ788" s="302"/>
      <c r="AK788" s="167"/>
      <c r="AL788" s="147">
        <v>6</v>
      </c>
    </row>
    <row r="789" spans="1:44" ht="13.5" hidden="1" customHeight="1" x14ac:dyDescent="0.15">
      <c r="A789" s="56"/>
      <c r="B789" s="470"/>
      <c r="C789" s="530" t="s">
        <v>7209</v>
      </c>
      <c r="D789" s="531"/>
      <c r="E789" s="531"/>
      <c r="F789" s="531"/>
      <c r="G789" s="531"/>
      <c r="H789" s="531"/>
      <c r="I789" s="531"/>
      <c r="J789" s="532"/>
      <c r="K789" s="134">
        <f>SUM(K790:K793)</f>
        <v>0</v>
      </c>
      <c r="L789" s="134">
        <f>SUM(L790:L793)</f>
        <v>0</v>
      </c>
      <c r="M789" s="134">
        <f>SUM(M790:M793)</f>
        <v>0</v>
      </c>
      <c r="N789" s="134">
        <f>SUM(N790:N793)</f>
        <v>0</v>
      </c>
      <c r="O789" s="134">
        <f>SUM(O790:O793)</f>
        <v>0</v>
      </c>
      <c r="P789" s="182"/>
      <c r="Q789" s="242"/>
      <c r="R789" s="136">
        <f>ROUNDDOWN(SUM(R790:R793),-3)</f>
        <v>0</v>
      </c>
      <c r="S789" s="228">
        <f>所要額調!R789</f>
        <v>0</v>
      </c>
      <c r="T789" s="306">
        <v>0</v>
      </c>
      <c r="U789" s="57">
        <f>MIN(R789:S789)</f>
        <v>0</v>
      </c>
      <c r="V789" s="230">
        <f>U789-T789</f>
        <v>0</v>
      </c>
      <c r="W789" s="299"/>
      <c r="X789" s="300"/>
      <c r="Y789" s="300"/>
      <c r="Z789" s="300"/>
      <c r="AA789" s="300"/>
      <c r="AB789" s="300"/>
      <c r="AC789" s="300"/>
      <c r="AD789" s="300"/>
      <c r="AE789" s="301"/>
      <c r="AF789" s="300"/>
      <c r="AG789" s="300"/>
      <c r="AH789" s="300"/>
      <c r="AI789" s="300"/>
      <c r="AJ789" s="302"/>
      <c r="AL789" s="147">
        <v>7</v>
      </c>
    </row>
    <row r="790" spans="1:44" ht="13.5" hidden="1" customHeight="1" x14ac:dyDescent="0.15">
      <c r="A790" s="371"/>
      <c r="B790" s="470"/>
      <c r="C790" s="478" t="s">
        <v>7188</v>
      </c>
      <c r="D790" s="479"/>
      <c r="E790" s="479"/>
      <c r="F790" s="480"/>
      <c r="G790" s="487" t="s">
        <v>7193</v>
      </c>
      <c r="H790" s="487"/>
      <c r="I790" s="487"/>
      <c r="J790" s="488"/>
      <c r="K790" s="131">
        <f>実績報告総括表!AJ1415</f>
        <v>0</v>
      </c>
      <c r="L790" s="131">
        <f>実績報告総括表!AQ1415</f>
        <v>0</v>
      </c>
      <c r="M790" s="131">
        <f>K790-L790</f>
        <v>0</v>
      </c>
      <c r="N790" s="131">
        <f>実績報告総括表!AX1415</f>
        <v>0</v>
      </c>
      <c r="O790" s="131">
        <f>ROUNDDOWN(MIN(M790:N790)*3/4,0)</f>
        <v>0</v>
      </c>
      <c r="P790" s="489">
        <f>SUM(O790:O792)</f>
        <v>0</v>
      </c>
      <c r="Q790" s="648">
        <f>IFERROR(VLOOKUP(実績報告総括表!C1409,リンク先!$C$3:$D$5,2,FALSE),0)</f>
        <v>0</v>
      </c>
      <c r="R790" s="636">
        <f>MIN(P790:Q792)</f>
        <v>0</v>
      </c>
      <c r="S790" s="639"/>
      <c r="T790" s="642"/>
      <c r="U790" s="642"/>
      <c r="V790" s="645"/>
      <c r="W790" s="299"/>
      <c r="X790" s="300"/>
      <c r="Y790" s="300"/>
      <c r="Z790" s="300"/>
      <c r="AA790" s="300"/>
      <c r="AB790" s="300"/>
      <c r="AC790" s="300"/>
      <c r="AD790" s="300"/>
      <c r="AE790" s="301"/>
      <c r="AF790" s="300"/>
      <c r="AG790" s="300"/>
      <c r="AH790" s="300"/>
      <c r="AI790" s="300"/>
      <c r="AJ790" s="302"/>
      <c r="AL790" s="147">
        <v>8</v>
      </c>
      <c r="AR790" s="170"/>
    </row>
    <row r="791" spans="1:44" ht="13.5" hidden="1" customHeight="1" x14ac:dyDescent="0.15">
      <c r="A791" s="371"/>
      <c r="B791" s="470"/>
      <c r="C791" s="481"/>
      <c r="D791" s="482"/>
      <c r="E791" s="482"/>
      <c r="F791" s="483"/>
      <c r="G791" s="607" t="s">
        <v>7189</v>
      </c>
      <c r="H791" s="607"/>
      <c r="I791" s="607"/>
      <c r="J791" s="608"/>
      <c r="K791" s="135">
        <f>実績報告総括表!AJ1416</f>
        <v>0</v>
      </c>
      <c r="L791" s="135">
        <f>実績報告総括表!AQ1416</f>
        <v>0</v>
      </c>
      <c r="M791" s="131">
        <f>K791-L791</f>
        <v>0</v>
      </c>
      <c r="N791" s="131">
        <f>実績報告総括表!AX1416</f>
        <v>0</v>
      </c>
      <c r="O791" s="135">
        <f>ROUNDDOWN(MIN(M791:N791)*2/3,0)</f>
        <v>0</v>
      </c>
      <c r="P791" s="490"/>
      <c r="Q791" s="649"/>
      <c r="R791" s="637"/>
      <c r="S791" s="640"/>
      <c r="T791" s="643"/>
      <c r="U791" s="643"/>
      <c r="V791" s="646"/>
      <c r="W791" s="299"/>
      <c r="X791" s="300"/>
      <c r="Y791" s="300"/>
      <c r="Z791" s="300"/>
      <c r="AA791" s="300"/>
      <c r="AB791" s="300"/>
      <c r="AC791" s="300"/>
      <c r="AD791" s="300"/>
      <c r="AE791" s="301"/>
      <c r="AF791" s="300"/>
      <c r="AG791" s="300"/>
      <c r="AH791" s="300"/>
      <c r="AI791" s="300"/>
      <c r="AJ791" s="302"/>
      <c r="AK791" s="167"/>
      <c r="AL791" s="147">
        <v>9</v>
      </c>
    </row>
    <row r="792" spans="1:44" ht="13.5" hidden="1" customHeight="1" x14ac:dyDescent="0.15">
      <c r="A792" s="371"/>
      <c r="B792" s="470"/>
      <c r="C792" s="602"/>
      <c r="D792" s="603"/>
      <c r="E792" s="603"/>
      <c r="F792" s="604"/>
      <c r="G792" s="605" t="s">
        <v>7187</v>
      </c>
      <c r="H792" s="605"/>
      <c r="I792" s="605"/>
      <c r="J792" s="606"/>
      <c r="K792" s="132">
        <f>実績報告総括表!AJ1417</f>
        <v>0</v>
      </c>
      <c r="L792" s="132">
        <f>実績報告総括表!AQ1417</f>
        <v>0</v>
      </c>
      <c r="M792" s="132">
        <f>K792-L792</f>
        <v>0</v>
      </c>
      <c r="N792" s="132">
        <f>実績報告総括表!AX1417</f>
        <v>0</v>
      </c>
      <c r="O792" s="132">
        <f>ROUNDDOWN(MIN(M792:N792)*1/2,0)</f>
        <v>0</v>
      </c>
      <c r="P792" s="491"/>
      <c r="Q792" s="650"/>
      <c r="R792" s="638"/>
      <c r="S792" s="641"/>
      <c r="T792" s="644"/>
      <c r="U792" s="644"/>
      <c r="V792" s="647"/>
      <c r="W792" s="171" t="s">
        <v>7292</v>
      </c>
      <c r="X792" s="441">
        <f>SUM(実績報告総括表!R1409:R1428)</f>
        <v>0</v>
      </c>
      <c r="Y792" s="441"/>
      <c r="Z792" s="609" t="s">
        <v>7159</v>
      </c>
      <c r="AA792" s="609"/>
      <c r="AB792" s="440" t="s">
        <v>7178</v>
      </c>
      <c r="AC792" s="440"/>
      <c r="AD792" s="441">
        <f>SUM(実績報告総括表!S1409:S1428)</f>
        <v>0</v>
      </c>
      <c r="AE792" s="441"/>
      <c r="AF792" s="440" t="s">
        <v>7179</v>
      </c>
      <c r="AG792" s="440"/>
      <c r="AH792" s="441">
        <f>SUM(実績報告総括表!T1409:T1428)</f>
        <v>0</v>
      </c>
      <c r="AI792" s="441"/>
      <c r="AJ792" s="137" t="s">
        <v>7180</v>
      </c>
      <c r="AL792" s="147">
        <v>10</v>
      </c>
    </row>
    <row r="793" spans="1:44" ht="13.5" hidden="1" customHeight="1" x14ac:dyDescent="0.15">
      <c r="A793" s="371"/>
      <c r="B793" s="471"/>
      <c r="C793" s="525" t="s">
        <v>7230</v>
      </c>
      <c r="D793" s="526"/>
      <c r="E793" s="526"/>
      <c r="F793" s="527"/>
      <c r="G793" s="528" t="str">
        <f>実績報告総括表!AI1418</f>
        <v/>
      </c>
      <c r="H793" s="528"/>
      <c r="I793" s="528"/>
      <c r="J793" s="529"/>
      <c r="K793" s="134">
        <f>実績報告総括表!AJ1418</f>
        <v>0</v>
      </c>
      <c r="L793" s="134">
        <f>実績報告総括表!AQ1418</f>
        <v>0</v>
      </c>
      <c r="M793" s="136">
        <f>K793-L793</f>
        <v>0</v>
      </c>
      <c r="N793" s="134">
        <f>実績報告総括表!AX1418</f>
        <v>0</v>
      </c>
      <c r="O793" s="134">
        <f>IF(G793="連携コース",ROUNDDOWN(MIN(M793:N793)*2/3,0),ROUNDDOWN(MIN(M793:N793)*1/2,0))</f>
        <v>0</v>
      </c>
      <c r="P793" s="182"/>
      <c r="Q793" s="243">
        <f>IF(G793="連携コース",ROUNDDOWN(AD792*400000+AH792*200000+AE793*2/3,0),ROUNDDOWN(AD792*300000+AH792*150000+AE793*1/2,0))</f>
        <v>0</v>
      </c>
      <c r="R793" s="136">
        <f>MIN(O793:Q793)</f>
        <v>0</v>
      </c>
      <c r="S793" s="254"/>
      <c r="T793" s="182"/>
      <c r="U793" s="182"/>
      <c r="V793" s="234"/>
      <c r="W793" s="172" t="s">
        <v>7293</v>
      </c>
      <c r="X793" s="461">
        <f>SUM(実績報告総括表!U1409:U1428)</f>
        <v>0</v>
      </c>
      <c r="Y793" s="461"/>
      <c r="Z793" s="462" t="s">
        <v>7159</v>
      </c>
      <c r="AA793" s="462"/>
      <c r="AB793" s="463" t="s">
        <v>7191</v>
      </c>
      <c r="AC793" s="463"/>
      <c r="AD793" s="463"/>
      <c r="AE793" s="461">
        <f>SUM(実績報告総括表!V1409:V1428)</f>
        <v>0</v>
      </c>
      <c r="AF793" s="461"/>
      <c r="AG793" s="461"/>
      <c r="AH793" s="461"/>
      <c r="AI793" s="464" t="s">
        <v>7192</v>
      </c>
      <c r="AJ793" s="465"/>
      <c r="AL793" s="147">
        <v>11</v>
      </c>
    </row>
    <row r="794" spans="1:44" ht="13.5" hidden="1" customHeight="1" x14ac:dyDescent="0.15">
      <c r="A794" s="65"/>
      <c r="B794" s="469">
        <f>B783+1</f>
        <v>71</v>
      </c>
      <c r="C794" s="472" t="str">
        <f>IF(実績報告総括表!B1429="","",実績報告総括表!B1429)</f>
        <v/>
      </c>
      <c r="D794" s="472"/>
      <c r="E794" s="472"/>
      <c r="F794" s="472"/>
      <c r="G794" s="472"/>
      <c r="H794" s="472"/>
      <c r="I794" s="472"/>
      <c r="J794" s="473"/>
      <c r="K794" s="54">
        <f>K795+K800</f>
        <v>0</v>
      </c>
      <c r="L794" s="54">
        <f>L795+L800</f>
        <v>0</v>
      </c>
      <c r="M794" s="54">
        <f>M795+M800</f>
        <v>0</v>
      </c>
      <c r="N794" s="54">
        <f>N795+N800</f>
        <v>0</v>
      </c>
      <c r="O794" s="54">
        <f>O795+O800</f>
        <v>0</v>
      </c>
      <c r="P794" s="128"/>
      <c r="Q794" s="238"/>
      <c r="R794" s="247">
        <f>R795+R800</f>
        <v>0</v>
      </c>
      <c r="S794" s="226">
        <f>S795+S800</f>
        <v>0</v>
      </c>
      <c r="T794" s="247">
        <f>T795+T800</f>
        <v>0</v>
      </c>
      <c r="U794" s="247">
        <f>U795+U800</f>
        <v>0</v>
      </c>
      <c r="V794" s="226">
        <f>V795+V800</f>
        <v>0</v>
      </c>
      <c r="W794" s="474"/>
      <c r="X794" s="475"/>
      <c r="Y794" s="475"/>
      <c r="Z794" s="475"/>
      <c r="AA794" s="475"/>
      <c r="AB794" s="475"/>
      <c r="AC794" s="475"/>
      <c r="AD794" s="475"/>
      <c r="AE794" s="475"/>
      <c r="AF794" s="475"/>
      <c r="AG794" s="475"/>
      <c r="AH794" s="475"/>
      <c r="AI794" s="475"/>
      <c r="AJ794" s="476"/>
      <c r="AL794" s="147">
        <v>1</v>
      </c>
    </row>
    <row r="795" spans="1:44" ht="13.5" hidden="1" customHeight="1" x14ac:dyDescent="0.15">
      <c r="A795" s="56"/>
      <c r="B795" s="470"/>
      <c r="C795" s="477" t="s">
        <v>7204</v>
      </c>
      <c r="D795" s="472"/>
      <c r="E795" s="472"/>
      <c r="F795" s="472"/>
      <c r="G795" s="472"/>
      <c r="H795" s="472"/>
      <c r="I795" s="472"/>
      <c r="J795" s="473"/>
      <c r="K795" s="57">
        <f>SUM(K796:K799)</f>
        <v>0</v>
      </c>
      <c r="L795" s="57">
        <f>SUM(L796:L799)</f>
        <v>0</v>
      </c>
      <c r="M795" s="57">
        <f>SUM(M796:M799)</f>
        <v>0</v>
      </c>
      <c r="N795" s="57">
        <f>SUM(N796:N799)</f>
        <v>0</v>
      </c>
      <c r="O795" s="57">
        <f>SUM(O796:O799)</f>
        <v>0</v>
      </c>
      <c r="P795" s="126"/>
      <c r="Q795" s="239"/>
      <c r="R795" s="57">
        <f>ROUNDDOWN(SUM(R796:R799),-3)</f>
        <v>0</v>
      </c>
      <c r="S795" s="228">
        <f>所要額調!R795</f>
        <v>0</v>
      </c>
      <c r="T795" s="306">
        <v>0</v>
      </c>
      <c r="U795" s="57">
        <f>MIN(R795:S795)</f>
        <v>0</v>
      </c>
      <c r="V795" s="230">
        <f>U795-T795</f>
        <v>0</v>
      </c>
      <c r="W795" s="295"/>
      <c r="X795" s="296"/>
      <c r="Y795" s="296"/>
      <c r="Z795" s="296"/>
      <c r="AA795" s="296"/>
      <c r="AB795" s="296"/>
      <c r="AC795" s="296"/>
      <c r="AD795" s="296"/>
      <c r="AE795" s="297"/>
      <c r="AF795" s="296"/>
      <c r="AG795" s="296"/>
      <c r="AH795" s="296"/>
      <c r="AI795" s="296"/>
      <c r="AJ795" s="298"/>
      <c r="AK795" s="167"/>
      <c r="AL795" s="147">
        <v>2</v>
      </c>
    </row>
    <row r="796" spans="1:44" ht="13.5" hidden="1" customHeight="1" x14ac:dyDescent="0.15">
      <c r="A796" s="56"/>
      <c r="B796" s="470"/>
      <c r="C796" s="478" t="s">
        <v>7188</v>
      </c>
      <c r="D796" s="479"/>
      <c r="E796" s="479"/>
      <c r="F796" s="480"/>
      <c r="G796" s="487" t="s">
        <v>7193</v>
      </c>
      <c r="H796" s="487"/>
      <c r="I796" s="487"/>
      <c r="J796" s="488"/>
      <c r="K796" s="130">
        <f>実績報告総括表!AJ1430</f>
        <v>0</v>
      </c>
      <c r="L796" s="130">
        <f>実績報告総括表!AQ1430</f>
        <v>0</v>
      </c>
      <c r="M796" s="130">
        <f>K796-L796</f>
        <v>0</v>
      </c>
      <c r="N796" s="130">
        <f>実績報告総括表!AX1430</f>
        <v>0</v>
      </c>
      <c r="O796" s="133">
        <f>ROUNDDOWN(MIN(M796:N796)*3/4,0)</f>
        <v>0</v>
      </c>
      <c r="P796" s="489">
        <f>SUM(O796:O798)</f>
        <v>0</v>
      </c>
      <c r="Q796" s="648">
        <f>IFERROR(VLOOKUP(実績報告総括表!C1429,リンク先!$C$6:$D$8,2,FALSE),0)</f>
        <v>0</v>
      </c>
      <c r="R796" s="636">
        <f>MIN(P796:Q798)</f>
        <v>0</v>
      </c>
      <c r="S796" s="639"/>
      <c r="T796" s="642"/>
      <c r="U796" s="642"/>
      <c r="V796" s="645"/>
      <c r="W796" s="299"/>
      <c r="X796" s="300"/>
      <c r="Y796" s="300"/>
      <c r="Z796" s="300"/>
      <c r="AA796" s="300"/>
      <c r="AB796" s="300"/>
      <c r="AC796" s="300"/>
      <c r="AD796" s="300"/>
      <c r="AE796" s="301"/>
      <c r="AF796" s="300"/>
      <c r="AG796" s="300"/>
      <c r="AH796" s="300"/>
      <c r="AI796" s="300"/>
      <c r="AJ796" s="302"/>
      <c r="AK796" s="167"/>
      <c r="AL796" s="147">
        <v>3</v>
      </c>
    </row>
    <row r="797" spans="1:44" ht="13.5" hidden="1" customHeight="1" x14ac:dyDescent="0.15">
      <c r="A797" s="371"/>
      <c r="B797" s="470"/>
      <c r="C797" s="481"/>
      <c r="D797" s="482"/>
      <c r="E797" s="482"/>
      <c r="F797" s="483"/>
      <c r="G797" s="500" t="s">
        <v>7261</v>
      </c>
      <c r="H797" s="500"/>
      <c r="I797" s="500"/>
      <c r="J797" s="501"/>
      <c r="K797" s="131">
        <f>実績報告総括表!AJ1431</f>
        <v>0</v>
      </c>
      <c r="L797" s="131">
        <f>実績報告総括表!AQ1431</f>
        <v>0</v>
      </c>
      <c r="M797" s="131">
        <f>K797-L797</f>
        <v>0</v>
      </c>
      <c r="N797" s="131">
        <f>実績報告総括表!AX1431</f>
        <v>0</v>
      </c>
      <c r="O797" s="131">
        <f>ROUNDDOWN(MIN(M797:N797)*2/3,0)</f>
        <v>0</v>
      </c>
      <c r="P797" s="490"/>
      <c r="Q797" s="649"/>
      <c r="R797" s="637"/>
      <c r="S797" s="640"/>
      <c r="T797" s="643"/>
      <c r="U797" s="643"/>
      <c r="V797" s="646"/>
      <c r="W797" s="299"/>
      <c r="X797" s="300"/>
      <c r="Y797" s="300"/>
      <c r="Z797" s="300"/>
      <c r="AA797" s="300"/>
      <c r="AB797" s="300"/>
      <c r="AC797" s="300"/>
      <c r="AD797" s="300"/>
      <c r="AE797" s="301"/>
      <c r="AF797" s="300"/>
      <c r="AG797" s="300"/>
      <c r="AH797" s="300"/>
      <c r="AI797" s="300"/>
      <c r="AJ797" s="302"/>
      <c r="AL797" s="147">
        <v>4</v>
      </c>
      <c r="AQ797" s="169"/>
    </row>
    <row r="798" spans="1:44" ht="13.5" hidden="1" customHeight="1" x14ac:dyDescent="0.15">
      <c r="A798" s="56"/>
      <c r="B798" s="470"/>
      <c r="C798" s="484"/>
      <c r="D798" s="485"/>
      <c r="E798" s="485"/>
      <c r="F798" s="486"/>
      <c r="G798" s="503" t="s">
        <v>7187</v>
      </c>
      <c r="H798" s="503"/>
      <c r="I798" s="503"/>
      <c r="J798" s="504"/>
      <c r="K798" s="132">
        <f>実績報告総括表!AJ1432</f>
        <v>0</v>
      </c>
      <c r="L798" s="132">
        <f>実績報告総括表!AQ1432</f>
        <v>0</v>
      </c>
      <c r="M798" s="132">
        <f>K798-L798</f>
        <v>0</v>
      </c>
      <c r="N798" s="132">
        <f>実績報告総括表!AX1432</f>
        <v>0</v>
      </c>
      <c r="O798" s="132">
        <f>ROUNDDOWN(MIN(M798:N798)*1/2,0)</f>
        <v>0</v>
      </c>
      <c r="P798" s="491"/>
      <c r="Q798" s="650"/>
      <c r="R798" s="638"/>
      <c r="S798" s="641"/>
      <c r="T798" s="644"/>
      <c r="U798" s="644"/>
      <c r="V798" s="647"/>
      <c r="W798" s="299"/>
      <c r="X798" s="300"/>
      <c r="Y798" s="300"/>
      <c r="Z798" s="300"/>
      <c r="AA798" s="300"/>
      <c r="AB798" s="300"/>
      <c r="AC798" s="300"/>
      <c r="AD798" s="300"/>
      <c r="AE798" s="301"/>
      <c r="AF798" s="300"/>
      <c r="AG798" s="300"/>
      <c r="AH798" s="300"/>
      <c r="AI798" s="300"/>
      <c r="AJ798" s="302"/>
      <c r="AK798" s="167"/>
      <c r="AL798" s="147">
        <v>5</v>
      </c>
    </row>
    <row r="799" spans="1:44" ht="13.5" hidden="1" customHeight="1" x14ac:dyDescent="0.15">
      <c r="A799" s="56"/>
      <c r="B799" s="470"/>
      <c r="C799" s="525" t="s">
        <v>7230</v>
      </c>
      <c r="D799" s="526"/>
      <c r="E799" s="526"/>
      <c r="F799" s="527"/>
      <c r="G799" s="528" t="str">
        <f>実績報告総括表!AI1433</f>
        <v/>
      </c>
      <c r="H799" s="528"/>
      <c r="I799" s="528"/>
      <c r="J799" s="529"/>
      <c r="K799" s="132">
        <f>実績報告総括表!AJ1433</f>
        <v>0</v>
      </c>
      <c r="L799" s="132">
        <f>実績報告総括表!AQ1433</f>
        <v>0</v>
      </c>
      <c r="M799" s="132">
        <f>K799-L799</f>
        <v>0</v>
      </c>
      <c r="N799" s="132">
        <f>実績報告総括表!AX1433</f>
        <v>0</v>
      </c>
      <c r="O799" s="132">
        <f>IF(G799="連携コース",ROUNDDOWN(MIN(M799:N799)*2/3,0),ROUNDDOWN(MIN(M799:N799)*1/2,0))</f>
        <v>0</v>
      </c>
      <c r="P799" s="181"/>
      <c r="Q799" s="372">
        <f>IF(G799="連携コース",ROUNDDOWN(AD803*400000+AH803*200000+AE804*2/3,0),ROUNDDOWN(AD803*300000+AH803*150000+AE804*1/2,0))</f>
        <v>0</v>
      </c>
      <c r="R799" s="373">
        <f>MIN(O799:Q799)</f>
        <v>0</v>
      </c>
      <c r="S799" s="253"/>
      <c r="T799" s="259"/>
      <c r="U799" s="259"/>
      <c r="V799" s="233"/>
      <c r="W799" s="299"/>
      <c r="X799" s="300"/>
      <c r="Y799" s="300"/>
      <c r="Z799" s="300"/>
      <c r="AA799" s="300"/>
      <c r="AB799" s="300"/>
      <c r="AC799" s="300"/>
      <c r="AD799" s="300"/>
      <c r="AE799" s="301"/>
      <c r="AF799" s="300"/>
      <c r="AG799" s="300"/>
      <c r="AH799" s="300"/>
      <c r="AI799" s="300"/>
      <c r="AJ799" s="302"/>
      <c r="AK799" s="167"/>
      <c r="AL799" s="147">
        <v>6</v>
      </c>
    </row>
    <row r="800" spans="1:44" ht="13.5" hidden="1" customHeight="1" x14ac:dyDescent="0.15">
      <c r="A800" s="56"/>
      <c r="B800" s="470"/>
      <c r="C800" s="530" t="s">
        <v>7209</v>
      </c>
      <c r="D800" s="531"/>
      <c r="E800" s="531"/>
      <c r="F800" s="531"/>
      <c r="G800" s="531"/>
      <c r="H800" s="531"/>
      <c r="I800" s="531"/>
      <c r="J800" s="532"/>
      <c r="K800" s="134">
        <f>SUM(K801:K804)</f>
        <v>0</v>
      </c>
      <c r="L800" s="134">
        <f>SUM(L801:L804)</f>
        <v>0</v>
      </c>
      <c r="M800" s="134">
        <f>SUM(M801:M804)</f>
        <v>0</v>
      </c>
      <c r="N800" s="134">
        <f>SUM(N801:N804)</f>
        <v>0</v>
      </c>
      <c r="O800" s="134">
        <f>SUM(O801:O804)</f>
        <v>0</v>
      </c>
      <c r="P800" s="182"/>
      <c r="Q800" s="242"/>
      <c r="R800" s="136">
        <f>ROUNDDOWN(SUM(R801:R804),-3)</f>
        <v>0</v>
      </c>
      <c r="S800" s="228">
        <f>所要額調!R800</f>
        <v>0</v>
      </c>
      <c r="T800" s="306">
        <v>0</v>
      </c>
      <c r="U800" s="57">
        <f>MIN(R800:S800)</f>
        <v>0</v>
      </c>
      <c r="V800" s="230">
        <f>U800-T800</f>
        <v>0</v>
      </c>
      <c r="W800" s="299"/>
      <c r="X800" s="300"/>
      <c r="Y800" s="300"/>
      <c r="Z800" s="300"/>
      <c r="AA800" s="300"/>
      <c r="AB800" s="300"/>
      <c r="AC800" s="300"/>
      <c r="AD800" s="300"/>
      <c r="AE800" s="301"/>
      <c r="AF800" s="300"/>
      <c r="AG800" s="300"/>
      <c r="AH800" s="300"/>
      <c r="AI800" s="300"/>
      <c r="AJ800" s="302"/>
      <c r="AL800" s="147">
        <v>7</v>
      </c>
    </row>
    <row r="801" spans="1:44" ht="13.5" hidden="1" customHeight="1" x14ac:dyDescent="0.15">
      <c r="A801" s="371"/>
      <c r="B801" s="470"/>
      <c r="C801" s="478" t="s">
        <v>7188</v>
      </c>
      <c r="D801" s="479"/>
      <c r="E801" s="479"/>
      <c r="F801" s="480"/>
      <c r="G801" s="487" t="s">
        <v>7193</v>
      </c>
      <c r="H801" s="487"/>
      <c r="I801" s="487"/>
      <c r="J801" s="488"/>
      <c r="K801" s="131">
        <f>実績報告総括表!AJ1435</f>
        <v>0</v>
      </c>
      <c r="L801" s="131">
        <f>実績報告総括表!AQ1435</f>
        <v>0</v>
      </c>
      <c r="M801" s="131">
        <f>K801-L801</f>
        <v>0</v>
      </c>
      <c r="N801" s="131">
        <f>実績報告総括表!AX1435</f>
        <v>0</v>
      </c>
      <c r="O801" s="131">
        <f>ROUNDDOWN(MIN(M801:N801)*3/4,0)</f>
        <v>0</v>
      </c>
      <c r="P801" s="489">
        <f>SUM(O801:O803)</f>
        <v>0</v>
      </c>
      <c r="Q801" s="648">
        <f>IFERROR(VLOOKUP(実績報告総括表!C1429,リンク先!$C$3:$D$5,2,FALSE),0)</f>
        <v>0</v>
      </c>
      <c r="R801" s="636">
        <f>MIN(P801:Q803)</f>
        <v>0</v>
      </c>
      <c r="S801" s="639"/>
      <c r="T801" s="642"/>
      <c r="U801" s="642"/>
      <c r="V801" s="645"/>
      <c r="W801" s="299"/>
      <c r="X801" s="300"/>
      <c r="Y801" s="300"/>
      <c r="Z801" s="300"/>
      <c r="AA801" s="300"/>
      <c r="AB801" s="300"/>
      <c r="AC801" s="300"/>
      <c r="AD801" s="300"/>
      <c r="AE801" s="301"/>
      <c r="AF801" s="300"/>
      <c r="AG801" s="300"/>
      <c r="AH801" s="300"/>
      <c r="AI801" s="300"/>
      <c r="AJ801" s="302"/>
      <c r="AL801" s="147">
        <v>8</v>
      </c>
      <c r="AR801" s="170"/>
    </row>
    <row r="802" spans="1:44" ht="13.5" hidden="1" customHeight="1" x14ac:dyDescent="0.15">
      <c r="A802" s="371"/>
      <c r="B802" s="470"/>
      <c r="C802" s="481"/>
      <c r="D802" s="482"/>
      <c r="E802" s="482"/>
      <c r="F802" s="483"/>
      <c r="G802" s="607" t="s">
        <v>7189</v>
      </c>
      <c r="H802" s="607"/>
      <c r="I802" s="607"/>
      <c r="J802" s="608"/>
      <c r="K802" s="135">
        <f>実績報告総括表!AJ1436</f>
        <v>0</v>
      </c>
      <c r="L802" s="135">
        <f>実績報告総括表!AQ1436</f>
        <v>0</v>
      </c>
      <c r="M802" s="131">
        <f>K802-L802</f>
        <v>0</v>
      </c>
      <c r="N802" s="131">
        <f>実績報告総括表!AX1436</f>
        <v>0</v>
      </c>
      <c r="O802" s="135">
        <f>ROUNDDOWN(MIN(M802:N802)*2/3,0)</f>
        <v>0</v>
      </c>
      <c r="P802" s="490"/>
      <c r="Q802" s="649"/>
      <c r="R802" s="637"/>
      <c r="S802" s="640"/>
      <c r="T802" s="643"/>
      <c r="U802" s="643"/>
      <c r="V802" s="646"/>
      <c r="W802" s="299"/>
      <c r="X802" s="300"/>
      <c r="Y802" s="300"/>
      <c r="Z802" s="300"/>
      <c r="AA802" s="300"/>
      <c r="AB802" s="300"/>
      <c r="AC802" s="300"/>
      <c r="AD802" s="300"/>
      <c r="AE802" s="301"/>
      <c r="AF802" s="300"/>
      <c r="AG802" s="300"/>
      <c r="AH802" s="300"/>
      <c r="AI802" s="300"/>
      <c r="AJ802" s="302"/>
      <c r="AK802" s="167"/>
      <c r="AL802" s="147">
        <v>9</v>
      </c>
    </row>
    <row r="803" spans="1:44" ht="13.5" hidden="1" customHeight="1" x14ac:dyDescent="0.15">
      <c r="A803" s="371"/>
      <c r="B803" s="470"/>
      <c r="C803" s="602"/>
      <c r="D803" s="603"/>
      <c r="E803" s="603"/>
      <c r="F803" s="604"/>
      <c r="G803" s="605" t="s">
        <v>7187</v>
      </c>
      <c r="H803" s="605"/>
      <c r="I803" s="605"/>
      <c r="J803" s="606"/>
      <c r="K803" s="132">
        <f>実績報告総括表!AJ1437</f>
        <v>0</v>
      </c>
      <c r="L803" s="132">
        <f>実績報告総括表!AQ1437</f>
        <v>0</v>
      </c>
      <c r="M803" s="132">
        <f>K803-L803</f>
        <v>0</v>
      </c>
      <c r="N803" s="132">
        <f>実績報告総括表!AX1437</f>
        <v>0</v>
      </c>
      <c r="O803" s="132">
        <f>ROUNDDOWN(MIN(M803:N803)*1/2,0)</f>
        <v>0</v>
      </c>
      <c r="P803" s="491"/>
      <c r="Q803" s="650"/>
      <c r="R803" s="638"/>
      <c r="S803" s="641"/>
      <c r="T803" s="644"/>
      <c r="U803" s="644"/>
      <c r="V803" s="647"/>
      <c r="W803" s="171" t="s">
        <v>7292</v>
      </c>
      <c r="X803" s="441">
        <f>SUM(実績報告総括表!R1429:R1448)</f>
        <v>0</v>
      </c>
      <c r="Y803" s="441"/>
      <c r="Z803" s="609" t="s">
        <v>7159</v>
      </c>
      <c r="AA803" s="609"/>
      <c r="AB803" s="440" t="s">
        <v>7178</v>
      </c>
      <c r="AC803" s="440"/>
      <c r="AD803" s="441">
        <f>SUM(実績報告総括表!S1429:S1448)</f>
        <v>0</v>
      </c>
      <c r="AE803" s="441"/>
      <c r="AF803" s="440" t="s">
        <v>7179</v>
      </c>
      <c r="AG803" s="440"/>
      <c r="AH803" s="441">
        <f>SUM(実績報告総括表!T1429:T1448)</f>
        <v>0</v>
      </c>
      <c r="AI803" s="441"/>
      <c r="AJ803" s="137" t="s">
        <v>7180</v>
      </c>
      <c r="AL803" s="147">
        <v>10</v>
      </c>
    </row>
    <row r="804" spans="1:44" ht="13.5" hidden="1" customHeight="1" x14ac:dyDescent="0.15">
      <c r="A804" s="371"/>
      <c r="B804" s="471"/>
      <c r="C804" s="525" t="s">
        <v>7230</v>
      </c>
      <c r="D804" s="526"/>
      <c r="E804" s="526"/>
      <c r="F804" s="527"/>
      <c r="G804" s="528" t="str">
        <f>実績報告総括表!AI1438</f>
        <v/>
      </c>
      <c r="H804" s="528"/>
      <c r="I804" s="528"/>
      <c r="J804" s="529"/>
      <c r="K804" s="134">
        <f>実績報告総括表!AJ1438</f>
        <v>0</v>
      </c>
      <c r="L804" s="134">
        <f>実績報告総括表!AQ1438</f>
        <v>0</v>
      </c>
      <c r="M804" s="136">
        <f>K804-L804</f>
        <v>0</v>
      </c>
      <c r="N804" s="134">
        <f>実績報告総括表!AX1438</f>
        <v>0</v>
      </c>
      <c r="O804" s="134">
        <f>IF(G804="連携コース",ROUNDDOWN(MIN(M804:N804)*2/3,0),ROUNDDOWN(MIN(M804:N804)*1/2,0))</f>
        <v>0</v>
      </c>
      <c r="P804" s="182"/>
      <c r="Q804" s="243">
        <f>IF(G804="連携コース",ROUNDDOWN(AD803*400000+AH803*200000+AE804*2/3,0),ROUNDDOWN(AD803*300000+AH803*150000+AE804*1/2,0))</f>
        <v>0</v>
      </c>
      <c r="R804" s="136">
        <f>MIN(O804:Q804)</f>
        <v>0</v>
      </c>
      <c r="S804" s="254"/>
      <c r="T804" s="182"/>
      <c r="U804" s="182"/>
      <c r="V804" s="234"/>
      <c r="W804" s="172" t="s">
        <v>7293</v>
      </c>
      <c r="X804" s="461">
        <f>SUM(実績報告総括表!U1429:U1448)</f>
        <v>0</v>
      </c>
      <c r="Y804" s="461"/>
      <c r="Z804" s="462" t="s">
        <v>7159</v>
      </c>
      <c r="AA804" s="462"/>
      <c r="AB804" s="463" t="s">
        <v>7191</v>
      </c>
      <c r="AC804" s="463"/>
      <c r="AD804" s="463"/>
      <c r="AE804" s="461">
        <f>SUM(実績報告総括表!V1429:V1448)</f>
        <v>0</v>
      </c>
      <c r="AF804" s="461"/>
      <c r="AG804" s="461"/>
      <c r="AH804" s="461"/>
      <c r="AI804" s="464" t="s">
        <v>7192</v>
      </c>
      <c r="AJ804" s="465"/>
      <c r="AL804" s="147">
        <v>11</v>
      </c>
    </row>
    <row r="805" spans="1:44" ht="13.5" hidden="1" customHeight="1" x14ac:dyDescent="0.15">
      <c r="A805" s="65"/>
      <c r="B805" s="469">
        <f>B794+1</f>
        <v>72</v>
      </c>
      <c r="C805" s="472" t="str">
        <f>IF(実績報告総括表!B1449="","",実績報告総括表!B1449)</f>
        <v/>
      </c>
      <c r="D805" s="472"/>
      <c r="E805" s="472"/>
      <c r="F805" s="472"/>
      <c r="G805" s="472"/>
      <c r="H805" s="472"/>
      <c r="I805" s="472"/>
      <c r="J805" s="473"/>
      <c r="K805" s="54">
        <f>K806+K811</f>
        <v>0</v>
      </c>
      <c r="L805" s="54">
        <f>L806+L811</f>
        <v>0</v>
      </c>
      <c r="M805" s="54">
        <f>M806+M811</f>
        <v>0</v>
      </c>
      <c r="N805" s="54">
        <f>N806+N811</f>
        <v>0</v>
      </c>
      <c r="O805" s="54">
        <f>O806+O811</f>
        <v>0</v>
      </c>
      <c r="P805" s="128"/>
      <c r="Q805" s="238"/>
      <c r="R805" s="247">
        <f>R806+R811</f>
        <v>0</v>
      </c>
      <c r="S805" s="226">
        <f>S806+S811</f>
        <v>0</v>
      </c>
      <c r="T805" s="247">
        <f>T806+T811</f>
        <v>0</v>
      </c>
      <c r="U805" s="247">
        <f>U806+U811</f>
        <v>0</v>
      </c>
      <c r="V805" s="226">
        <f>V806+V811</f>
        <v>0</v>
      </c>
      <c r="W805" s="474"/>
      <c r="X805" s="475"/>
      <c r="Y805" s="475"/>
      <c r="Z805" s="475"/>
      <c r="AA805" s="475"/>
      <c r="AB805" s="475"/>
      <c r="AC805" s="475"/>
      <c r="AD805" s="475"/>
      <c r="AE805" s="475"/>
      <c r="AF805" s="475"/>
      <c r="AG805" s="475"/>
      <c r="AH805" s="475"/>
      <c r="AI805" s="475"/>
      <c r="AJ805" s="476"/>
      <c r="AL805" s="147">
        <v>1</v>
      </c>
    </row>
    <row r="806" spans="1:44" ht="13.5" hidden="1" customHeight="1" x14ac:dyDescent="0.15">
      <c r="A806" s="56"/>
      <c r="B806" s="470"/>
      <c r="C806" s="477" t="s">
        <v>7204</v>
      </c>
      <c r="D806" s="472"/>
      <c r="E806" s="472"/>
      <c r="F806" s="472"/>
      <c r="G806" s="472"/>
      <c r="H806" s="472"/>
      <c r="I806" s="472"/>
      <c r="J806" s="473"/>
      <c r="K806" s="57">
        <f>SUM(K807:K810)</f>
        <v>0</v>
      </c>
      <c r="L806" s="57">
        <f>SUM(L807:L810)</f>
        <v>0</v>
      </c>
      <c r="M806" s="57">
        <f>SUM(M807:M810)</f>
        <v>0</v>
      </c>
      <c r="N806" s="57">
        <f>SUM(N807:N810)</f>
        <v>0</v>
      </c>
      <c r="O806" s="57">
        <f>SUM(O807:O810)</f>
        <v>0</v>
      </c>
      <c r="P806" s="126"/>
      <c r="Q806" s="239"/>
      <c r="R806" s="57">
        <f>ROUNDDOWN(SUM(R807:R810),-3)</f>
        <v>0</v>
      </c>
      <c r="S806" s="228">
        <f>所要額調!R806</f>
        <v>0</v>
      </c>
      <c r="T806" s="306">
        <v>0</v>
      </c>
      <c r="U806" s="57">
        <f>MIN(R806:S806)</f>
        <v>0</v>
      </c>
      <c r="V806" s="230">
        <f>U806-T806</f>
        <v>0</v>
      </c>
      <c r="W806" s="295"/>
      <c r="X806" s="296"/>
      <c r="Y806" s="296"/>
      <c r="Z806" s="296"/>
      <c r="AA806" s="296"/>
      <c r="AB806" s="296"/>
      <c r="AC806" s="296"/>
      <c r="AD806" s="296"/>
      <c r="AE806" s="297"/>
      <c r="AF806" s="296"/>
      <c r="AG806" s="296"/>
      <c r="AH806" s="296"/>
      <c r="AI806" s="296"/>
      <c r="AJ806" s="298"/>
      <c r="AK806" s="167"/>
      <c r="AL806" s="147">
        <v>2</v>
      </c>
    </row>
    <row r="807" spans="1:44" ht="13.5" hidden="1" customHeight="1" x14ac:dyDescent="0.15">
      <c r="A807" s="56"/>
      <c r="B807" s="470"/>
      <c r="C807" s="478" t="s">
        <v>7188</v>
      </c>
      <c r="D807" s="479"/>
      <c r="E807" s="479"/>
      <c r="F807" s="480"/>
      <c r="G807" s="487" t="s">
        <v>7193</v>
      </c>
      <c r="H807" s="487"/>
      <c r="I807" s="487"/>
      <c r="J807" s="488"/>
      <c r="K807" s="130">
        <f>実績報告総括表!AJ1450</f>
        <v>0</v>
      </c>
      <c r="L807" s="130">
        <f>実績報告総括表!AQ1450</f>
        <v>0</v>
      </c>
      <c r="M807" s="130">
        <f>K807-L807</f>
        <v>0</v>
      </c>
      <c r="N807" s="130">
        <f>実績報告総括表!AX1450</f>
        <v>0</v>
      </c>
      <c r="O807" s="133">
        <f>ROUNDDOWN(MIN(M807:N807)*3/4,0)</f>
        <v>0</v>
      </c>
      <c r="P807" s="489">
        <f>SUM(O807:O809)</f>
        <v>0</v>
      </c>
      <c r="Q807" s="648">
        <f>IFERROR(VLOOKUP(実績報告総括表!C1449,リンク先!$C$6:$D$8,2,FALSE),0)</f>
        <v>0</v>
      </c>
      <c r="R807" s="636">
        <f>MIN(P807:Q809)</f>
        <v>0</v>
      </c>
      <c r="S807" s="639"/>
      <c r="T807" s="642"/>
      <c r="U807" s="642"/>
      <c r="V807" s="645"/>
      <c r="W807" s="299"/>
      <c r="X807" s="300"/>
      <c r="Y807" s="300"/>
      <c r="Z807" s="300"/>
      <c r="AA807" s="300"/>
      <c r="AB807" s="300"/>
      <c r="AC807" s="300"/>
      <c r="AD807" s="300"/>
      <c r="AE807" s="301"/>
      <c r="AF807" s="300"/>
      <c r="AG807" s="300"/>
      <c r="AH807" s="300"/>
      <c r="AI807" s="300"/>
      <c r="AJ807" s="302"/>
      <c r="AK807" s="167"/>
      <c r="AL807" s="147">
        <v>3</v>
      </c>
    </row>
    <row r="808" spans="1:44" ht="13.5" hidden="1" customHeight="1" x14ac:dyDescent="0.15">
      <c r="A808" s="371"/>
      <c r="B808" s="470"/>
      <c r="C808" s="481"/>
      <c r="D808" s="482"/>
      <c r="E808" s="482"/>
      <c r="F808" s="483"/>
      <c r="G808" s="500" t="s">
        <v>7261</v>
      </c>
      <c r="H808" s="500"/>
      <c r="I808" s="500"/>
      <c r="J808" s="501"/>
      <c r="K808" s="131">
        <f>実績報告総括表!AJ1451</f>
        <v>0</v>
      </c>
      <c r="L808" s="131">
        <f>実績報告総括表!AQ1451</f>
        <v>0</v>
      </c>
      <c r="M808" s="131">
        <f>K808-L808</f>
        <v>0</v>
      </c>
      <c r="N808" s="131">
        <f>実績報告総括表!AX1451</f>
        <v>0</v>
      </c>
      <c r="O808" s="131">
        <f>ROUNDDOWN(MIN(M808:N808)*2/3,0)</f>
        <v>0</v>
      </c>
      <c r="P808" s="490"/>
      <c r="Q808" s="649"/>
      <c r="R808" s="637"/>
      <c r="S808" s="640"/>
      <c r="T808" s="643"/>
      <c r="U808" s="643"/>
      <c r="V808" s="646"/>
      <c r="W808" s="299"/>
      <c r="X808" s="300"/>
      <c r="Y808" s="300"/>
      <c r="Z808" s="300"/>
      <c r="AA808" s="300"/>
      <c r="AB808" s="300"/>
      <c r="AC808" s="300"/>
      <c r="AD808" s="300"/>
      <c r="AE808" s="301"/>
      <c r="AF808" s="300"/>
      <c r="AG808" s="300"/>
      <c r="AH808" s="300"/>
      <c r="AI808" s="300"/>
      <c r="AJ808" s="302"/>
      <c r="AL808" s="147">
        <v>4</v>
      </c>
      <c r="AQ808" s="169"/>
    </row>
    <row r="809" spans="1:44" ht="13.5" hidden="1" customHeight="1" x14ac:dyDescent="0.15">
      <c r="A809" s="56"/>
      <c r="B809" s="470"/>
      <c r="C809" s="484"/>
      <c r="D809" s="485"/>
      <c r="E809" s="485"/>
      <c r="F809" s="486"/>
      <c r="G809" s="503" t="s">
        <v>7187</v>
      </c>
      <c r="H809" s="503"/>
      <c r="I809" s="503"/>
      <c r="J809" s="504"/>
      <c r="K809" s="132">
        <f>実績報告総括表!AJ1452</f>
        <v>0</v>
      </c>
      <c r="L809" s="132">
        <f>実績報告総括表!AQ1452</f>
        <v>0</v>
      </c>
      <c r="M809" s="132">
        <f>K809-L809</f>
        <v>0</v>
      </c>
      <c r="N809" s="132">
        <f>実績報告総括表!AX1452</f>
        <v>0</v>
      </c>
      <c r="O809" s="132">
        <f>ROUNDDOWN(MIN(M809:N809)*1/2,0)</f>
        <v>0</v>
      </c>
      <c r="P809" s="491"/>
      <c r="Q809" s="650"/>
      <c r="R809" s="638"/>
      <c r="S809" s="641"/>
      <c r="T809" s="644"/>
      <c r="U809" s="644"/>
      <c r="V809" s="647"/>
      <c r="W809" s="299"/>
      <c r="X809" s="300"/>
      <c r="Y809" s="300"/>
      <c r="Z809" s="300"/>
      <c r="AA809" s="300"/>
      <c r="AB809" s="300"/>
      <c r="AC809" s="300"/>
      <c r="AD809" s="300"/>
      <c r="AE809" s="301"/>
      <c r="AF809" s="300"/>
      <c r="AG809" s="300"/>
      <c r="AH809" s="300"/>
      <c r="AI809" s="300"/>
      <c r="AJ809" s="302"/>
      <c r="AK809" s="167"/>
      <c r="AL809" s="147">
        <v>5</v>
      </c>
    </row>
    <row r="810" spans="1:44" ht="13.5" hidden="1" customHeight="1" x14ac:dyDescent="0.15">
      <c r="A810" s="56"/>
      <c r="B810" s="470"/>
      <c r="C810" s="525" t="s">
        <v>7230</v>
      </c>
      <c r="D810" s="526"/>
      <c r="E810" s="526"/>
      <c r="F810" s="527"/>
      <c r="G810" s="528" t="str">
        <f>実績報告総括表!AI1453</f>
        <v/>
      </c>
      <c r="H810" s="528"/>
      <c r="I810" s="528"/>
      <c r="J810" s="529"/>
      <c r="K810" s="132">
        <f>実績報告総括表!AJ1453</f>
        <v>0</v>
      </c>
      <c r="L810" s="132">
        <f>実績報告総括表!AQ1453</f>
        <v>0</v>
      </c>
      <c r="M810" s="132">
        <f>K810-L810</f>
        <v>0</v>
      </c>
      <c r="N810" s="132">
        <f>実績報告総括表!AX1453</f>
        <v>0</v>
      </c>
      <c r="O810" s="132">
        <f>IF(G810="連携コース",ROUNDDOWN(MIN(M810:N810)*2/3,0),ROUNDDOWN(MIN(M810:N810)*1/2,0))</f>
        <v>0</v>
      </c>
      <c r="P810" s="181"/>
      <c r="Q810" s="372">
        <f>IF(G810="連携コース",ROUNDDOWN(AD814*400000+AH814*200000+AE815*2/3,0),ROUNDDOWN(AD814*300000+AH814*150000+AE815*1/2,0))</f>
        <v>0</v>
      </c>
      <c r="R810" s="373">
        <f>MIN(O810:Q810)</f>
        <v>0</v>
      </c>
      <c r="S810" s="253"/>
      <c r="T810" s="259"/>
      <c r="U810" s="259"/>
      <c r="V810" s="233"/>
      <c r="W810" s="299"/>
      <c r="X810" s="300"/>
      <c r="Y810" s="300"/>
      <c r="Z810" s="300"/>
      <c r="AA810" s="300"/>
      <c r="AB810" s="300"/>
      <c r="AC810" s="300"/>
      <c r="AD810" s="300"/>
      <c r="AE810" s="301"/>
      <c r="AF810" s="300"/>
      <c r="AG810" s="300"/>
      <c r="AH810" s="300"/>
      <c r="AI810" s="300"/>
      <c r="AJ810" s="302"/>
      <c r="AK810" s="167"/>
      <c r="AL810" s="147">
        <v>6</v>
      </c>
    </row>
    <row r="811" spans="1:44" ht="13.5" hidden="1" customHeight="1" x14ac:dyDescent="0.15">
      <c r="A811" s="56"/>
      <c r="B811" s="470"/>
      <c r="C811" s="530" t="s">
        <v>7209</v>
      </c>
      <c r="D811" s="531"/>
      <c r="E811" s="531"/>
      <c r="F811" s="531"/>
      <c r="G811" s="531"/>
      <c r="H811" s="531"/>
      <c r="I811" s="531"/>
      <c r="J811" s="532"/>
      <c r="K811" s="134">
        <f>SUM(K812:K815)</f>
        <v>0</v>
      </c>
      <c r="L811" s="134">
        <f>SUM(L812:L815)</f>
        <v>0</v>
      </c>
      <c r="M811" s="134">
        <f>SUM(M812:M815)</f>
        <v>0</v>
      </c>
      <c r="N811" s="134">
        <f>SUM(N812:N815)</f>
        <v>0</v>
      </c>
      <c r="O811" s="134">
        <f>SUM(O812:O815)</f>
        <v>0</v>
      </c>
      <c r="P811" s="182"/>
      <c r="Q811" s="242"/>
      <c r="R811" s="136">
        <f>ROUNDDOWN(SUM(R812:R815),-3)</f>
        <v>0</v>
      </c>
      <c r="S811" s="228">
        <f>所要額調!R811</f>
        <v>0</v>
      </c>
      <c r="T811" s="306">
        <v>0</v>
      </c>
      <c r="U811" s="57">
        <f>MIN(R811:S811)</f>
        <v>0</v>
      </c>
      <c r="V811" s="230">
        <f>U811-T811</f>
        <v>0</v>
      </c>
      <c r="W811" s="299"/>
      <c r="X811" s="300"/>
      <c r="Y811" s="300"/>
      <c r="Z811" s="300"/>
      <c r="AA811" s="300"/>
      <c r="AB811" s="300"/>
      <c r="AC811" s="300"/>
      <c r="AD811" s="300"/>
      <c r="AE811" s="301"/>
      <c r="AF811" s="300"/>
      <c r="AG811" s="300"/>
      <c r="AH811" s="300"/>
      <c r="AI811" s="300"/>
      <c r="AJ811" s="302"/>
      <c r="AL811" s="147">
        <v>7</v>
      </c>
    </row>
    <row r="812" spans="1:44" ht="13.5" hidden="1" customHeight="1" x14ac:dyDescent="0.15">
      <c r="A812" s="371"/>
      <c r="B812" s="470"/>
      <c r="C812" s="478" t="s">
        <v>7188</v>
      </c>
      <c r="D812" s="479"/>
      <c r="E812" s="479"/>
      <c r="F812" s="480"/>
      <c r="G812" s="487" t="s">
        <v>7193</v>
      </c>
      <c r="H812" s="487"/>
      <c r="I812" s="487"/>
      <c r="J812" s="488"/>
      <c r="K812" s="131">
        <f>実績報告総括表!AJ1455</f>
        <v>0</v>
      </c>
      <c r="L812" s="131">
        <f>実績報告総括表!AQ1455</f>
        <v>0</v>
      </c>
      <c r="M812" s="131">
        <f>K812-L812</f>
        <v>0</v>
      </c>
      <c r="N812" s="131">
        <f>実績報告総括表!AX1455</f>
        <v>0</v>
      </c>
      <c r="O812" s="131">
        <f>ROUNDDOWN(MIN(M812:N812)*3/4,0)</f>
        <v>0</v>
      </c>
      <c r="P812" s="489">
        <f>SUM(O812:O814)</f>
        <v>0</v>
      </c>
      <c r="Q812" s="648">
        <f>IFERROR(VLOOKUP(実績報告総括表!C1449,リンク先!$C$3:$D$5,2,FALSE),0)</f>
        <v>0</v>
      </c>
      <c r="R812" s="636">
        <f>MIN(P812:Q814)</f>
        <v>0</v>
      </c>
      <c r="S812" s="639"/>
      <c r="T812" s="642"/>
      <c r="U812" s="642"/>
      <c r="V812" s="645"/>
      <c r="W812" s="299"/>
      <c r="X812" s="300"/>
      <c r="Y812" s="300"/>
      <c r="Z812" s="300"/>
      <c r="AA812" s="300"/>
      <c r="AB812" s="300"/>
      <c r="AC812" s="300"/>
      <c r="AD812" s="300"/>
      <c r="AE812" s="301"/>
      <c r="AF812" s="300"/>
      <c r="AG812" s="300"/>
      <c r="AH812" s="300"/>
      <c r="AI812" s="300"/>
      <c r="AJ812" s="302"/>
      <c r="AL812" s="147">
        <v>8</v>
      </c>
      <c r="AR812" s="170"/>
    </row>
    <row r="813" spans="1:44" ht="13.5" hidden="1" customHeight="1" x14ac:dyDescent="0.15">
      <c r="A813" s="371"/>
      <c r="B813" s="470"/>
      <c r="C813" s="481"/>
      <c r="D813" s="482"/>
      <c r="E813" s="482"/>
      <c r="F813" s="483"/>
      <c r="G813" s="607" t="s">
        <v>7189</v>
      </c>
      <c r="H813" s="607"/>
      <c r="I813" s="607"/>
      <c r="J813" s="608"/>
      <c r="K813" s="135">
        <f>実績報告総括表!AJ1456</f>
        <v>0</v>
      </c>
      <c r="L813" s="135">
        <f>実績報告総括表!AQ1456</f>
        <v>0</v>
      </c>
      <c r="M813" s="131">
        <f>K813-L813</f>
        <v>0</v>
      </c>
      <c r="N813" s="131">
        <f>実績報告総括表!AX1456</f>
        <v>0</v>
      </c>
      <c r="O813" s="135">
        <f>ROUNDDOWN(MIN(M813:N813)*2/3,0)</f>
        <v>0</v>
      </c>
      <c r="P813" s="490"/>
      <c r="Q813" s="649"/>
      <c r="R813" s="637"/>
      <c r="S813" s="640"/>
      <c r="T813" s="643"/>
      <c r="U813" s="643"/>
      <c r="V813" s="646"/>
      <c r="W813" s="299"/>
      <c r="X813" s="300"/>
      <c r="Y813" s="300"/>
      <c r="Z813" s="300"/>
      <c r="AA813" s="300"/>
      <c r="AB813" s="300"/>
      <c r="AC813" s="300"/>
      <c r="AD813" s="300"/>
      <c r="AE813" s="301"/>
      <c r="AF813" s="300"/>
      <c r="AG813" s="300"/>
      <c r="AH813" s="300"/>
      <c r="AI813" s="300"/>
      <c r="AJ813" s="302"/>
      <c r="AK813" s="167"/>
      <c r="AL813" s="147">
        <v>9</v>
      </c>
    </row>
    <row r="814" spans="1:44" ht="13.5" hidden="1" customHeight="1" x14ac:dyDescent="0.15">
      <c r="A814" s="371"/>
      <c r="B814" s="470"/>
      <c r="C814" s="602"/>
      <c r="D814" s="603"/>
      <c r="E814" s="603"/>
      <c r="F814" s="604"/>
      <c r="G814" s="605" t="s">
        <v>7187</v>
      </c>
      <c r="H814" s="605"/>
      <c r="I814" s="605"/>
      <c r="J814" s="606"/>
      <c r="K814" s="132">
        <f>実績報告総括表!AJ1457</f>
        <v>0</v>
      </c>
      <c r="L814" s="132">
        <f>実績報告総括表!AQ1457</f>
        <v>0</v>
      </c>
      <c r="M814" s="132">
        <f>K814-L814</f>
        <v>0</v>
      </c>
      <c r="N814" s="132">
        <f>実績報告総括表!AX1457</f>
        <v>0</v>
      </c>
      <c r="O814" s="132">
        <f>ROUNDDOWN(MIN(M814:N814)*1/2,0)</f>
        <v>0</v>
      </c>
      <c r="P814" s="491"/>
      <c r="Q814" s="650"/>
      <c r="R814" s="638"/>
      <c r="S814" s="641"/>
      <c r="T814" s="644"/>
      <c r="U814" s="644"/>
      <c r="V814" s="647"/>
      <c r="W814" s="171" t="s">
        <v>7292</v>
      </c>
      <c r="X814" s="441">
        <f>SUM(実績報告総括表!R1449:R1468)</f>
        <v>0</v>
      </c>
      <c r="Y814" s="441"/>
      <c r="Z814" s="609" t="s">
        <v>7159</v>
      </c>
      <c r="AA814" s="609"/>
      <c r="AB814" s="440" t="s">
        <v>7178</v>
      </c>
      <c r="AC814" s="440"/>
      <c r="AD814" s="441">
        <f>SUM(実績報告総括表!S1449:S1468)</f>
        <v>0</v>
      </c>
      <c r="AE814" s="441"/>
      <c r="AF814" s="440" t="s">
        <v>7179</v>
      </c>
      <c r="AG814" s="440"/>
      <c r="AH814" s="441">
        <f>SUM(実績報告総括表!T1449:T1468)</f>
        <v>0</v>
      </c>
      <c r="AI814" s="441"/>
      <c r="AJ814" s="137" t="s">
        <v>7180</v>
      </c>
      <c r="AL814" s="147">
        <v>10</v>
      </c>
    </row>
    <row r="815" spans="1:44" ht="13.5" hidden="1" customHeight="1" x14ac:dyDescent="0.15">
      <c r="A815" s="371"/>
      <c r="B815" s="471"/>
      <c r="C815" s="525" t="s">
        <v>7230</v>
      </c>
      <c r="D815" s="526"/>
      <c r="E815" s="526"/>
      <c r="F815" s="527"/>
      <c r="G815" s="528" t="str">
        <f>実績報告総括表!AI1458</f>
        <v/>
      </c>
      <c r="H815" s="528"/>
      <c r="I815" s="528"/>
      <c r="J815" s="529"/>
      <c r="K815" s="134">
        <f>実績報告総括表!AJ1458</f>
        <v>0</v>
      </c>
      <c r="L815" s="134">
        <f>実績報告総括表!AQ1458</f>
        <v>0</v>
      </c>
      <c r="M815" s="136">
        <f>K815-L815</f>
        <v>0</v>
      </c>
      <c r="N815" s="134">
        <f>実績報告総括表!AX1458</f>
        <v>0</v>
      </c>
      <c r="O815" s="134">
        <f>IF(G815="連携コース",ROUNDDOWN(MIN(M815:N815)*2/3,0),ROUNDDOWN(MIN(M815:N815)*1/2,0))</f>
        <v>0</v>
      </c>
      <c r="P815" s="182"/>
      <c r="Q815" s="243">
        <f>IF(G815="連携コース",ROUNDDOWN(AD814*400000+AH814*200000+AE815*2/3,0),ROUNDDOWN(AD814*300000+AH814*150000+AE815*1/2,0))</f>
        <v>0</v>
      </c>
      <c r="R815" s="136">
        <f>MIN(O815:Q815)</f>
        <v>0</v>
      </c>
      <c r="S815" s="254"/>
      <c r="T815" s="182"/>
      <c r="U815" s="182"/>
      <c r="V815" s="234"/>
      <c r="W815" s="172" t="s">
        <v>7293</v>
      </c>
      <c r="X815" s="461">
        <f>SUM(実績報告総括表!U1449:U1468)</f>
        <v>0</v>
      </c>
      <c r="Y815" s="461"/>
      <c r="Z815" s="462" t="s">
        <v>7159</v>
      </c>
      <c r="AA815" s="462"/>
      <c r="AB815" s="463" t="s">
        <v>7191</v>
      </c>
      <c r="AC815" s="463"/>
      <c r="AD815" s="463"/>
      <c r="AE815" s="461">
        <f>SUM(実績報告総括表!V1449:V1468)</f>
        <v>0</v>
      </c>
      <c r="AF815" s="461"/>
      <c r="AG815" s="461"/>
      <c r="AH815" s="461"/>
      <c r="AI815" s="464" t="s">
        <v>7192</v>
      </c>
      <c r="AJ815" s="465"/>
      <c r="AL815" s="147">
        <v>11</v>
      </c>
    </row>
    <row r="816" spans="1:44" ht="13.5" hidden="1" customHeight="1" x14ac:dyDescent="0.15">
      <c r="A816" s="65"/>
      <c r="B816" s="469">
        <f>B805+1</f>
        <v>73</v>
      </c>
      <c r="C816" s="472" t="str">
        <f>IF(実績報告総括表!B1469="","",実績報告総括表!B1469)</f>
        <v/>
      </c>
      <c r="D816" s="472"/>
      <c r="E816" s="472"/>
      <c r="F816" s="472"/>
      <c r="G816" s="472"/>
      <c r="H816" s="472"/>
      <c r="I816" s="472"/>
      <c r="J816" s="473"/>
      <c r="K816" s="54">
        <f>K817+K822</f>
        <v>0</v>
      </c>
      <c r="L816" s="54">
        <f>L817+L822</f>
        <v>0</v>
      </c>
      <c r="M816" s="54">
        <f>M817+M822</f>
        <v>0</v>
      </c>
      <c r="N816" s="54">
        <f>N817+N822</f>
        <v>0</v>
      </c>
      <c r="O816" s="54">
        <f>O817+O822</f>
        <v>0</v>
      </c>
      <c r="P816" s="128"/>
      <c r="Q816" s="238"/>
      <c r="R816" s="247">
        <f>R817+R822</f>
        <v>0</v>
      </c>
      <c r="S816" s="226">
        <f>S817+S822</f>
        <v>0</v>
      </c>
      <c r="T816" s="247">
        <f>T817+T822</f>
        <v>0</v>
      </c>
      <c r="U816" s="247">
        <f>U817+U822</f>
        <v>0</v>
      </c>
      <c r="V816" s="226">
        <f>V817+V822</f>
        <v>0</v>
      </c>
      <c r="W816" s="474"/>
      <c r="X816" s="475"/>
      <c r="Y816" s="475"/>
      <c r="Z816" s="475"/>
      <c r="AA816" s="475"/>
      <c r="AB816" s="475"/>
      <c r="AC816" s="475"/>
      <c r="AD816" s="475"/>
      <c r="AE816" s="475"/>
      <c r="AF816" s="475"/>
      <c r="AG816" s="475"/>
      <c r="AH816" s="475"/>
      <c r="AI816" s="475"/>
      <c r="AJ816" s="476"/>
      <c r="AL816" s="147">
        <v>1</v>
      </c>
    </row>
    <row r="817" spans="1:44" ht="13.5" hidden="1" customHeight="1" x14ac:dyDescent="0.15">
      <c r="A817" s="56"/>
      <c r="B817" s="470"/>
      <c r="C817" s="477" t="s">
        <v>7204</v>
      </c>
      <c r="D817" s="472"/>
      <c r="E817" s="472"/>
      <c r="F817" s="472"/>
      <c r="G817" s="472"/>
      <c r="H817" s="472"/>
      <c r="I817" s="472"/>
      <c r="J817" s="473"/>
      <c r="K817" s="57">
        <f>SUM(K818:K821)</f>
        <v>0</v>
      </c>
      <c r="L817" s="57">
        <f>SUM(L818:L821)</f>
        <v>0</v>
      </c>
      <c r="M817" s="57">
        <f>SUM(M818:M821)</f>
        <v>0</v>
      </c>
      <c r="N817" s="57">
        <f>SUM(N818:N821)</f>
        <v>0</v>
      </c>
      <c r="O817" s="57">
        <f>SUM(O818:O821)</f>
        <v>0</v>
      </c>
      <c r="P817" s="126"/>
      <c r="Q817" s="239"/>
      <c r="R817" s="57">
        <f>ROUNDDOWN(SUM(R818:R821),-3)</f>
        <v>0</v>
      </c>
      <c r="S817" s="228">
        <f>所要額調!R817</f>
        <v>0</v>
      </c>
      <c r="T817" s="306">
        <v>0</v>
      </c>
      <c r="U817" s="57">
        <f>MIN(R817:S817)</f>
        <v>0</v>
      </c>
      <c r="V817" s="230">
        <f>U817-T817</f>
        <v>0</v>
      </c>
      <c r="W817" s="295"/>
      <c r="X817" s="296"/>
      <c r="Y817" s="296"/>
      <c r="Z817" s="296"/>
      <c r="AA817" s="296"/>
      <c r="AB817" s="296"/>
      <c r="AC817" s="296"/>
      <c r="AD817" s="296"/>
      <c r="AE817" s="297"/>
      <c r="AF817" s="296"/>
      <c r="AG817" s="296"/>
      <c r="AH817" s="296"/>
      <c r="AI817" s="296"/>
      <c r="AJ817" s="298"/>
      <c r="AK817" s="167"/>
      <c r="AL817" s="147">
        <v>2</v>
      </c>
    </row>
    <row r="818" spans="1:44" ht="13.5" hidden="1" customHeight="1" x14ac:dyDescent="0.15">
      <c r="A818" s="56"/>
      <c r="B818" s="470"/>
      <c r="C818" s="478" t="s">
        <v>7188</v>
      </c>
      <c r="D818" s="479"/>
      <c r="E818" s="479"/>
      <c r="F818" s="480"/>
      <c r="G818" s="487" t="s">
        <v>7193</v>
      </c>
      <c r="H818" s="487"/>
      <c r="I818" s="487"/>
      <c r="J818" s="488"/>
      <c r="K818" s="130">
        <f>実績報告総括表!AJ1470</f>
        <v>0</v>
      </c>
      <c r="L818" s="130">
        <f>実績報告総括表!AQ1470</f>
        <v>0</v>
      </c>
      <c r="M818" s="130">
        <f>K818-L818</f>
        <v>0</v>
      </c>
      <c r="N818" s="130">
        <f>実績報告総括表!AX1470</f>
        <v>0</v>
      </c>
      <c r="O818" s="133">
        <f>ROUNDDOWN(MIN(M818:N818)*3/4,0)</f>
        <v>0</v>
      </c>
      <c r="P818" s="489">
        <f>SUM(O818:O820)</f>
        <v>0</v>
      </c>
      <c r="Q818" s="648">
        <f>IFERROR(VLOOKUP(実績報告総括表!C1469,リンク先!$C$6:$D$8,2,FALSE),0)</f>
        <v>0</v>
      </c>
      <c r="R818" s="636">
        <f>MIN(P818:Q820)</f>
        <v>0</v>
      </c>
      <c r="S818" s="639"/>
      <c r="T818" s="642"/>
      <c r="U818" s="642"/>
      <c r="V818" s="645"/>
      <c r="W818" s="299"/>
      <c r="X818" s="300"/>
      <c r="Y818" s="300"/>
      <c r="Z818" s="300"/>
      <c r="AA818" s="300"/>
      <c r="AB818" s="300"/>
      <c r="AC818" s="300"/>
      <c r="AD818" s="300"/>
      <c r="AE818" s="301"/>
      <c r="AF818" s="300"/>
      <c r="AG818" s="300"/>
      <c r="AH818" s="300"/>
      <c r="AI818" s="300"/>
      <c r="AJ818" s="302"/>
      <c r="AK818" s="167"/>
      <c r="AL818" s="147">
        <v>3</v>
      </c>
    </row>
    <row r="819" spans="1:44" ht="13.5" hidden="1" customHeight="1" x14ac:dyDescent="0.15">
      <c r="A819" s="371"/>
      <c r="B819" s="470"/>
      <c r="C819" s="481"/>
      <c r="D819" s="482"/>
      <c r="E819" s="482"/>
      <c r="F819" s="483"/>
      <c r="G819" s="500" t="s">
        <v>7261</v>
      </c>
      <c r="H819" s="500"/>
      <c r="I819" s="500"/>
      <c r="J819" s="501"/>
      <c r="K819" s="131">
        <f>実績報告総括表!AJ1471</f>
        <v>0</v>
      </c>
      <c r="L819" s="131">
        <f>実績報告総括表!AQ1471</f>
        <v>0</v>
      </c>
      <c r="M819" s="131">
        <f>K819-L819</f>
        <v>0</v>
      </c>
      <c r="N819" s="131">
        <f>実績報告総括表!AX1471</f>
        <v>0</v>
      </c>
      <c r="O819" s="131">
        <f>ROUNDDOWN(MIN(M819:N819)*2/3,0)</f>
        <v>0</v>
      </c>
      <c r="P819" s="490"/>
      <c r="Q819" s="649"/>
      <c r="R819" s="637"/>
      <c r="S819" s="640"/>
      <c r="T819" s="643"/>
      <c r="U819" s="643"/>
      <c r="V819" s="646"/>
      <c r="W819" s="299"/>
      <c r="X819" s="300"/>
      <c r="Y819" s="300"/>
      <c r="Z819" s="300"/>
      <c r="AA819" s="300"/>
      <c r="AB819" s="300"/>
      <c r="AC819" s="300"/>
      <c r="AD819" s="300"/>
      <c r="AE819" s="301"/>
      <c r="AF819" s="300"/>
      <c r="AG819" s="300"/>
      <c r="AH819" s="300"/>
      <c r="AI819" s="300"/>
      <c r="AJ819" s="302"/>
      <c r="AL819" s="147">
        <v>4</v>
      </c>
      <c r="AQ819" s="169"/>
    </row>
    <row r="820" spans="1:44" ht="13.5" hidden="1" customHeight="1" x14ac:dyDescent="0.15">
      <c r="A820" s="56"/>
      <c r="B820" s="470"/>
      <c r="C820" s="484"/>
      <c r="D820" s="485"/>
      <c r="E820" s="485"/>
      <c r="F820" s="486"/>
      <c r="G820" s="503" t="s">
        <v>7187</v>
      </c>
      <c r="H820" s="503"/>
      <c r="I820" s="503"/>
      <c r="J820" s="504"/>
      <c r="K820" s="132">
        <f>実績報告総括表!AJ1472</f>
        <v>0</v>
      </c>
      <c r="L820" s="132">
        <f>実績報告総括表!AQ1472</f>
        <v>0</v>
      </c>
      <c r="M820" s="132">
        <f>K820-L820</f>
        <v>0</v>
      </c>
      <c r="N820" s="132">
        <f>実績報告総括表!AX1472</f>
        <v>0</v>
      </c>
      <c r="O820" s="132">
        <f>ROUNDDOWN(MIN(M820:N820)*1/2,0)</f>
        <v>0</v>
      </c>
      <c r="P820" s="491"/>
      <c r="Q820" s="650"/>
      <c r="R820" s="638"/>
      <c r="S820" s="641"/>
      <c r="T820" s="644"/>
      <c r="U820" s="644"/>
      <c r="V820" s="647"/>
      <c r="W820" s="299"/>
      <c r="X820" s="300"/>
      <c r="Y820" s="300"/>
      <c r="Z820" s="300"/>
      <c r="AA820" s="300"/>
      <c r="AB820" s="300"/>
      <c r="AC820" s="300"/>
      <c r="AD820" s="300"/>
      <c r="AE820" s="301"/>
      <c r="AF820" s="300"/>
      <c r="AG820" s="300"/>
      <c r="AH820" s="300"/>
      <c r="AI820" s="300"/>
      <c r="AJ820" s="302"/>
      <c r="AK820" s="167"/>
      <c r="AL820" s="147">
        <v>5</v>
      </c>
    </row>
    <row r="821" spans="1:44" ht="13.5" hidden="1" customHeight="1" x14ac:dyDescent="0.15">
      <c r="A821" s="56"/>
      <c r="B821" s="470"/>
      <c r="C821" s="525" t="s">
        <v>7230</v>
      </c>
      <c r="D821" s="526"/>
      <c r="E821" s="526"/>
      <c r="F821" s="527"/>
      <c r="G821" s="528" t="str">
        <f>実績報告総括表!AI1473</f>
        <v/>
      </c>
      <c r="H821" s="528"/>
      <c r="I821" s="528"/>
      <c r="J821" s="529"/>
      <c r="K821" s="132">
        <f>実績報告総括表!AJ1473</f>
        <v>0</v>
      </c>
      <c r="L821" s="132">
        <f>実績報告総括表!AQ1473</f>
        <v>0</v>
      </c>
      <c r="M821" s="132">
        <f>K821-L821</f>
        <v>0</v>
      </c>
      <c r="N821" s="132">
        <f>実績報告総括表!AX1473</f>
        <v>0</v>
      </c>
      <c r="O821" s="132">
        <f>IF(G821="連携コース",ROUNDDOWN(MIN(M821:N821)*2/3,0),ROUNDDOWN(MIN(M821:N821)*1/2,0))</f>
        <v>0</v>
      </c>
      <c r="P821" s="181"/>
      <c r="Q821" s="372">
        <f>IF(G821="連携コース",ROUNDDOWN(AD825*400000+AH825*200000+AE826*2/3,0),ROUNDDOWN(AD825*300000+AH825*150000+AE826*1/2,0))</f>
        <v>0</v>
      </c>
      <c r="R821" s="373">
        <f>MIN(O821:Q821)</f>
        <v>0</v>
      </c>
      <c r="S821" s="253"/>
      <c r="T821" s="259"/>
      <c r="U821" s="259"/>
      <c r="V821" s="233"/>
      <c r="W821" s="299"/>
      <c r="X821" s="300"/>
      <c r="Y821" s="300"/>
      <c r="Z821" s="300"/>
      <c r="AA821" s="300"/>
      <c r="AB821" s="300"/>
      <c r="AC821" s="300"/>
      <c r="AD821" s="300"/>
      <c r="AE821" s="301"/>
      <c r="AF821" s="300"/>
      <c r="AG821" s="300"/>
      <c r="AH821" s="300"/>
      <c r="AI821" s="300"/>
      <c r="AJ821" s="302"/>
      <c r="AK821" s="167"/>
      <c r="AL821" s="147">
        <v>6</v>
      </c>
    </row>
    <row r="822" spans="1:44" ht="13.5" hidden="1" customHeight="1" x14ac:dyDescent="0.15">
      <c r="A822" s="56"/>
      <c r="B822" s="470"/>
      <c r="C822" s="530" t="s">
        <v>7209</v>
      </c>
      <c r="D822" s="531"/>
      <c r="E822" s="531"/>
      <c r="F822" s="531"/>
      <c r="G822" s="531"/>
      <c r="H822" s="531"/>
      <c r="I822" s="531"/>
      <c r="J822" s="532"/>
      <c r="K822" s="134">
        <f>SUM(K823:K826)</f>
        <v>0</v>
      </c>
      <c r="L822" s="134">
        <f>SUM(L823:L826)</f>
        <v>0</v>
      </c>
      <c r="M822" s="134">
        <f>SUM(M823:M826)</f>
        <v>0</v>
      </c>
      <c r="N822" s="134">
        <f>SUM(N823:N826)</f>
        <v>0</v>
      </c>
      <c r="O822" s="134">
        <f>SUM(O823:O826)</f>
        <v>0</v>
      </c>
      <c r="P822" s="182"/>
      <c r="Q822" s="242"/>
      <c r="R822" s="136">
        <f>ROUNDDOWN(SUM(R823:R826),-3)</f>
        <v>0</v>
      </c>
      <c r="S822" s="228">
        <f>所要額調!R822</f>
        <v>0</v>
      </c>
      <c r="T822" s="306">
        <v>0</v>
      </c>
      <c r="U822" s="57">
        <f>MIN(R822:S822)</f>
        <v>0</v>
      </c>
      <c r="V822" s="230">
        <f>U822-T822</f>
        <v>0</v>
      </c>
      <c r="W822" s="299"/>
      <c r="X822" s="300"/>
      <c r="Y822" s="300"/>
      <c r="Z822" s="300"/>
      <c r="AA822" s="300"/>
      <c r="AB822" s="300"/>
      <c r="AC822" s="300"/>
      <c r="AD822" s="300"/>
      <c r="AE822" s="301"/>
      <c r="AF822" s="300"/>
      <c r="AG822" s="300"/>
      <c r="AH822" s="300"/>
      <c r="AI822" s="300"/>
      <c r="AJ822" s="302"/>
      <c r="AL822" s="147">
        <v>7</v>
      </c>
    </row>
    <row r="823" spans="1:44" ht="13.5" hidden="1" customHeight="1" x14ac:dyDescent="0.15">
      <c r="A823" s="371"/>
      <c r="B823" s="470"/>
      <c r="C823" s="478" t="s">
        <v>7188</v>
      </c>
      <c r="D823" s="479"/>
      <c r="E823" s="479"/>
      <c r="F823" s="480"/>
      <c r="G823" s="487" t="s">
        <v>7193</v>
      </c>
      <c r="H823" s="487"/>
      <c r="I823" s="487"/>
      <c r="J823" s="488"/>
      <c r="K823" s="131">
        <f>実績報告総括表!AJ1475</f>
        <v>0</v>
      </c>
      <c r="L823" s="131">
        <f>実績報告総括表!AQ1475</f>
        <v>0</v>
      </c>
      <c r="M823" s="131">
        <f>K823-L823</f>
        <v>0</v>
      </c>
      <c r="N823" s="131">
        <f>実績報告総括表!AX1475</f>
        <v>0</v>
      </c>
      <c r="O823" s="131">
        <f>ROUNDDOWN(MIN(M823:N823)*3/4,0)</f>
        <v>0</v>
      </c>
      <c r="P823" s="489">
        <f>SUM(O823:O825)</f>
        <v>0</v>
      </c>
      <c r="Q823" s="648">
        <f>IFERROR(VLOOKUP(実績報告総括表!C1469,リンク先!$C$3:$D$5,2,FALSE),0)</f>
        <v>0</v>
      </c>
      <c r="R823" s="636">
        <f>MIN(P823:Q825)</f>
        <v>0</v>
      </c>
      <c r="S823" s="639"/>
      <c r="T823" s="642"/>
      <c r="U823" s="642"/>
      <c r="V823" s="645"/>
      <c r="W823" s="299"/>
      <c r="X823" s="300"/>
      <c r="Y823" s="300"/>
      <c r="Z823" s="300"/>
      <c r="AA823" s="300"/>
      <c r="AB823" s="300"/>
      <c r="AC823" s="300"/>
      <c r="AD823" s="300"/>
      <c r="AE823" s="301"/>
      <c r="AF823" s="300"/>
      <c r="AG823" s="300"/>
      <c r="AH823" s="300"/>
      <c r="AI823" s="300"/>
      <c r="AJ823" s="302"/>
      <c r="AL823" s="147">
        <v>8</v>
      </c>
      <c r="AR823" s="170"/>
    </row>
    <row r="824" spans="1:44" ht="13.5" hidden="1" customHeight="1" x14ac:dyDescent="0.15">
      <c r="A824" s="371"/>
      <c r="B824" s="470"/>
      <c r="C824" s="481"/>
      <c r="D824" s="482"/>
      <c r="E824" s="482"/>
      <c r="F824" s="483"/>
      <c r="G824" s="607" t="s">
        <v>7189</v>
      </c>
      <c r="H824" s="607"/>
      <c r="I824" s="607"/>
      <c r="J824" s="608"/>
      <c r="K824" s="135">
        <f>実績報告総括表!AJ1476</f>
        <v>0</v>
      </c>
      <c r="L824" s="135">
        <f>実績報告総括表!AQ1476</f>
        <v>0</v>
      </c>
      <c r="M824" s="131">
        <f>K824-L824</f>
        <v>0</v>
      </c>
      <c r="N824" s="131">
        <f>実績報告総括表!AX1476</f>
        <v>0</v>
      </c>
      <c r="O824" s="135">
        <f>ROUNDDOWN(MIN(M824:N824)*2/3,0)</f>
        <v>0</v>
      </c>
      <c r="P824" s="490"/>
      <c r="Q824" s="649"/>
      <c r="R824" s="637"/>
      <c r="S824" s="640"/>
      <c r="T824" s="643"/>
      <c r="U824" s="643"/>
      <c r="V824" s="646"/>
      <c r="W824" s="299"/>
      <c r="X824" s="300"/>
      <c r="Y824" s="300"/>
      <c r="Z824" s="300"/>
      <c r="AA824" s="300"/>
      <c r="AB824" s="300"/>
      <c r="AC824" s="300"/>
      <c r="AD824" s="300"/>
      <c r="AE824" s="301"/>
      <c r="AF824" s="300"/>
      <c r="AG824" s="300"/>
      <c r="AH824" s="300"/>
      <c r="AI824" s="300"/>
      <c r="AJ824" s="302"/>
      <c r="AK824" s="167"/>
      <c r="AL824" s="147">
        <v>9</v>
      </c>
    </row>
    <row r="825" spans="1:44" ht="13.5" hidden="1" customHeight="1" x14ac:dyDescent="0.15">
      <c r="A825" s="371"/>
      <c r="B825" s="470"/>
      <c r="C825" s="602"/>
      <c r="D825" s="603"/>
      <c r="E825" s="603"/>
      <c r="F825" s="604"/>
      <c r="G825" s="605" t="s">
        <v>7187</v>
      </c>
      <c r="H825" s="605"/>
      <c r="I825" s="605"/>
      <c r="J825" s="606"/>
      <c r="K825" s="132">
        <f>実績報告総括表!AJ1477</f>
        <v>0</v>
      </c>
      <c r="L825" s="132">
        <f>実績報告総括表!AQ1477</f>
        <v>0</v>
      </c>
      <c r="M825" s="132">
        <f>K825-L825</f>
        <v>0</v>
      </c>
      <c r="N825" s="132">
        <f>実績報告総括表!AX1477</f>
        <v>0</v>
      </c>
      <c r="O825" s="132">
        <f>ROUNDDOWN(MIN(M825:N825)*1/2,0)</f>
        <v>0</v>
      </c>
      <c r="P825" s="491"/>
      <c r="Q825" s="650"/>
      <c r="R825" s="638"/>
      <c r="S825" s="641"/>
      <c r="T825" s="644"/>
      <c r="U825" s="644"/>
      <c r="V825" s="647"/>
      <c r="W825" s="171" t="s">
        <v>7292</v>
      </c>
      <c r="X825" s="441">
        <f>SUM(実績報告総括表!R1469:R1488)</f>
        <v>0</v>
      </c>
      <c r="Y825" s="441"/>
      <c r="Z825" s="609" t="s">
        <v>7159</v>
      </c>
      <c r="AA825" s="609"/>
      <c r="AB825" s="440" t="s">
        <v>7178</v>
      </c>
      <c r="AC825" s="440"/>
      <c r="AD825" s="441">
        <f>SUM(実績報告総括表!S1469:S1488)</f>
        <v>0</v>
      </c>
      <c r="AE825" s="441"/>
      <c r="AF825" s="440" t="s">
        <v>7179</v>
      </c>
      <c r="AG825" s="440"/>
      <c r="AH825" s="441">
        <f>SUM(実績報告総括表!T1469:T1488)</f>
        <v>0</v>
      </c>
      <c r="AI825" s="441"/>
      <c r="AJ825" s="137" t="s">
        <v>7180</v>
      </c>
      <c r="AL825" s="147">
        <v>10</v>
      </c>
    </row>
    <row r="826" spans="1:44" ht="13.5" hidden="1" customHeight="1" x14ac:dyDescent="0.15">
      <c r="A826" s="371"/>
      <c r="B826" s="471"/>
      <c r="C826" s="525" t="s">
        <v>7230</v>
      </c>
      <c r="D826" s="526"/>
      <c r="E826" s="526"/>
      <c r="F826" s="527"/>
      <c r="G826" s="528" t="str">
        <f>実績報告総括表!AI1478</f>
        <v/>
      </c>
      <c r="H826" s="528"/>
      <c r="I826" s="528"/>
      <c r="J826" s="529"/>
      <c r="K826" s="134">
        <f>実績報告総括表!AJ1478</f>
        <v>0</v>
      </c>
      <c r="L826" s="134">
        <f>実績報告総括表!AQ1478</f>
        <v>0</v>
      </c>
      <c r="M826" s="136">
        <f>K826-L826</f>
        <v>0</v>
      </c>
      <c r="N826" s="134">
        <f>実績報告総括表!AX1478</f>
        <v>0</v>
      </c>
      <c r="O826" s="134">
        <f>IF(G826="連携コース",ROUNDDOWN(MIN(M826:N826)*2/3,0),ROUNDDOWN(MIN(M826:N826)*1/2,0))</f>
        <v>0</v>
      </c>
      <c r="P826" s="182"/>
      <c r="Q826" s="243">
        <f>IF(G826="連携コース",ROUNDDOWN(AD825*400000+AH825*200000+AE826*2/3,0),ROUNDDOWN(AD825*300000+AH825*150000+AE826*1/2,0))</f>
        <v>0</v>
      </c>
      <c r="R826" s="136">
        <f>MIN(O826:Q826)</f>
        <v>0</v>
      </c>
      <c r="S826" s="254"/>
      <c r="T826" s="182"/>
      <c r="U826" s="182"/>
      <c r="V826" s="234"/>
      <c r="W826" s="172" t="s">
        <v>7293</v>
      </c>
      <c r="X826" s="461">
        <f>SUM(実績報告総括表!U1469:U1488)</f>
        <v>0</v>
      </c>
      <c r="Y826" s="461"/>
      <c r="Z826" s="462" t="s">
        <v>7159</v>
      </c>
      <c r="AA826" s="462"/>
      <c r="AB826" s="463" t="s">
        <v>7191</v>
      </c>
      <c r="AC826" s="463"/>
      <c r="AD826" s="463"/>
      <c r="AE826" s="461">
        <f>SUM(実績報告総括表!V1469:V1488)</f>
        <v>0</v>
      </c>
      <c r="AF826" s="461"/>
      <c r="AG826" s="461"/>
      <c r="AH826" s="461"/>
      <c r="AI826" s="464" t="s">
        <v>7192</v>
      </c>
      <c r="AJ826" s="465"/>
      <c r="AL826" s="147">
        <v>11</v>
      </c>
    </row>
    <row r="827" spans="1:44" ht="13.5" hidden="1" customHeight="1" x14ac:dyDescent="0.15">
      <c r="A827" s="65"/>
      <c r="B827" s="469">
        <f>B816+1</f>
        <v>74</v>
      </c>
      <c r="C827" s="472" t="str">
        <f>IF(実績報告総括表!B1489="","",実績報告総括表!B1489)</f>
        <v/>
      </c>
      <c r="D827" s="472"/>
      <c r="E827" s="472"/>
      <c r="F827" s="472"/>
      <c r="G827" s="472"/>
      <c r="H827" s="472"/>
      <c r="I827" s="472"/>
      <c r="J827" s="473"/>
      <c r="K827" s="54">
        <f>K828+K833</f>
        <v>0</v>
      </c>
      <c r="L827" s="54">
        <f>L828+L833</f>
        <v>0</v>
      </c>
      <c r="M827" s="54">
        <f>M828+M833</f>
        <v>0</v>
      </c>
      <c r="N827" s="54">
        <f>N828+N833</f>
        <v>0</v>
      </c>
      <c r="O827" s="54">
        <f>O828+O833</f>
        <v>0</v>
      </c>
      <c r="P827" s="128"/>
      <c r="Q827" s="238"/>
      <c r="R827" s="247">
        <f>R828+R833</f>
        <v>0</v>
      </c>
      <c r="S827" s="226">
        <f>S828+S833</f>
        <v>0</v>
      </c>
      <c r="T827" s="247">
        <f>T828+T833</f>
        <v>0</v>
      </c>
      <c r="U827" s="247">
        <f>U828+U833</f>
        <v>0</v>
      </c>
      <c r="V827" s="226">
        <f>V828+V833</f>
        <v>0</v>
      </c>
      <c r="W827" s="474"/>
      <c r="X827" s="475"/>
      <c r="Y827" s="475"/>
      <c r="Z827" s="475"/>
      <c r="AA827" s="475"/>
      <c r="AB827" s="475"/>
      <c r="AC827" s="475"/>
      <c r="AD827" s="475"/>
      <c r="AE827" s="475"/>
      <c r="AF827" s="475"/>
      <c r="AG827" s="475"/>
      <c r="AH827" s="475"/>
      <c r="AI827" s="475"/>
      <c r="AJ827" s="476"/>
      <c r="AL827" s="147">
        <v>1</v>
      </c>
    </row>
    <row r="828" spans="1:44" ht="13.5" hidden="1" customHeight="1" x14ac:dyDescent="0.15">
      <c r="A828" s="56"/>
      <c r="B828" s="470"/>
      <c r="C828" s="477" t="s">
        <v>7204</v>
      </c>
      <c r="D828" s="472"/>
      <c r="E828" s="472"/>
      <c r="F828" s="472"/>
      <c r="G828" s="472"/>
      <c r="H828" s="472"/>
      <c r="I828" s="472"/>
      <c r="J828" s="473"/>
      <c r="K828" s="57">
        <f>SUM(K829:K832)</f>
        <v>0</v>
      </c>
      <c r="L828" s="57">
        <f>SUM(L829:L832)</f>
        <v>0</v>
      </c>
      <c r="M828" s="57">
        <f>SUM(M829:M832)</f>
        <v>0</v>
      </c>
      <c r="N828" s="57">
        <f>SUM(N829:N832)</f>
        <v>0</v>
      </c>
      <c r="O828" s="57">
        <f>SUM(O829:O832)</f>
        <v>0</v>
      </c>
      <c r="P828" s="126"/>
      <c r="Q828" s="239"/>
      <c r="R828" s="57">
        <f>ROUNDDOWN(SUM(R829:R832),-3)</f>
        <v>0</v>
      </c>
      <c r="S828" s="228">
        <f>所要額調!R828</f>
        <v>0</v>
      </c>
      <c r="T828" s="306">
        <v>0</v>
      </c>
      <c r="U828" s="57">
        <f>MIN(R828:S828)</f>
        <v>0</v>
      </c>
      <c r="V828" s="230">
        <f>U828-T828</f>
        <v>0</v>
      </c>
      <c r="W828" s="295"/>
      <c r="X828" s="296"/>
      <c r="Y828" s="296"/>
      <c r="Z828" s="296"/>
      <c r="AA828" s="296"/>
      <c r="AB828" s="296"/>
      <c r="AC828" s="296"/>
      <c r="AD828" s="296"/>
      <c r="AE828" s="297"/>
      <c r="AF828" s="296"/>
      <c r="AG828" s="296"/>
      <c r="AH828" s="296"/>
      <c r="AI828" s="296"/>
      <c r="AJ828" s="298"/>
      <c r="AK828" s="167"/>
      <c r="AL828" s="147">
        <v>2</v>
      </c>
    </row>
    <row r="829" spans="1:44" ht="13.5" hidden="1" customHeight="1" x14ac:dyDescent="0.15">
      <c r="A829" s="56"/>
      <c r="B829" s="470"/>
      <c r="C829" s="478" t="s">
        <v>7188</v>
      </c>
      <c r="D829" s="479"/>
      <c r="E829" s="479"/>
      <c r="F829" s="480"/>
      <c r="G829" s="487" t="s">
        <v>7193</v>
      </c>
      <c r="H829" s="487"/>
      <c r="I829" s="487"/>
      <c r="J829" s="488"/>
      <c r="K829" s="130">
        <f>実績報告総括表!AJ1490</f>
        <v>0</v>
      </c>
      <c r="L829" s="130">
        <f>実績報告総括表!AQ1490</f>
        <v>0</v>
      </c>
      <c r="M829" s="130">
        <f>K829-L829</f>
        <v>0</v>
      </c>
      <c r="N829" s="130">
        <f>実績報告総括表!AX1490</f>
        <v>0</v>
      </c>
      <c r="O829" s="133">
        <f>ROUNDDOWN(MIN(M829:N829)*3/4,0)</f>
        <v>0</v>
      </c>
      <c r="P829" s="489">
        <f>SUM(O829:O831)</f>
        <v>0</v>
      </c>
      <c r="Q829" s="648">
        <f>IFERROR(VLOOKUP(実績報告総括表!C1489,リンク先!$C$6:$D$8,2,FALSE),0)</f>
        <v>0</v>
      </c>
      <c r="R829" s="636">
        <f>MIN(P829:Q831)</f>
        <v>0</v>
      </c>
      <c r="S829" s="639"/>
      <c r="T829" s="642"/>
      <c r="U829" s="642"/>
      <c r="V829" s="645"/>
      <c r="W829" s="299"/>
      <c r="X829" s="300"/>
      <c r="Y829" s="300"/>
      <c r="Z829" s="300"/>
      <c r="AA829" s="300"/>
      <c r="AB829" s="300"/>
      <c r="AC829" s="300"/>
      <c r="AD829" s="300"/>
      <c r="AE829" s="301"/>
      <c r="AF829" s="300"/>
      <c r="AG829" s="300"/>
      <c r="AH829" s="300"/>
      <c r="AI829" s="300"/>
      <c r="AJ829" s="302"/>
      <c r="AK829" s="167"/>
      <c r="AL829" s="147">
        <v>3</v>
      </c>
    </row>
    <row r="830" spans="1:44" ht="13.5" hidden="1" customHeight="1" x14ac:dyDescent="0.15">
      <c r="A830" s="371"/>
      <c r="B830" s="470"/>
      <c r="C830" s="481"/>
      <c r="D830" s="482"/>
      <c r="E830" s="482"/>
      <c r="F830" s="483"/>
      <c r="G830" s="500" t="s">
        <v>7261</v>
      </c>
      <c r="H830" s="500"/>
      <c r="I830" s="500"/>
      <c r="J830" s="501"/>
      <c r="K830" s="131">
        <f>実績報告総括表!AJ1491</f>
        <v>0</v>
      </c>
      <c r="L830" s="131">
        <f>実績報告総括表!AQ1491</f>
        <v>0</v>
      </c>
      <c r="M830" s="131">
        <f>K830-L830</f>
        <v>0</v>
      </c>
      <c r="N830" s="131">
        <f>実績報告総括表!AX1491</f>
        <v>0</v>
      </c>
      <c r="O830" s="131">
        <f>ROUNDDOWN(MIN(M830:N830)*2/3,0)</f>
        <v>0</v>
      </c>
      <c r="P830" s="490"/>
      <c r="Q830" s="649"/>
      <c r="R830" s="637"/>
      <c r="S830" s="640"/>
      <c r="T830" s="643"/>
      <c r="U830" s="643"/>
      <c r="V830" s="646"/>
      <c r="W830" s="299"/>
      <c r="X830" s="300"/>
      <c r="Y830" s="300"/>
      <c r="Z830" s="300"/>
      <c r="AA830" s="300"/>
      <c r="AB830" s="300"/>
      <c r="AC830" s="300"/>
      <c r="AD830" s="300"/>
      <c r="AE830" s="301"/>
      <c r="AF830" s="300"/>
      <c r="AG830" s="300"/>
      <c r="AH830" s="300"/>
      <c r="AI830" s="300"/>
      <c r="AJ830" s="302"/>
      <c r="AL830" s="147">
        <v>4</v>
      </c>
      <c r="AQ830" s="169"/>
    </row>
    <row r="831" spans="1:44" ht="13.5" hidden="1" customHeight="1" x14ac:dyDescent="0.15">
      <c r="A831" s="56"/>
      <c r="B831" s="470"/>
      <c r="C831" s="484"/>
      <c r="D831" s="485"/>
      <c r="E831" s="485"/>
      <c r="F831" s="486"/>
      <c r="G831" s="503" t="s">
        <v>7187</v>
      </c>
      <c r="H831" s="503"/>
      <c r="I831" s="503"/>
      <c r="J831" s="504"/>
      <c r="K831" s="132">
        <f>実績報告総括表!AJ1492</f>
        <v>0</v>
      </c>
      <c r="L831" s="132">
        <f>実績報告総括表!AQ1492</f>
        <v>0</v>
      </c>
      <c r="M831" s="132">
        <f>K831-L831</f>
        <v>0</v>
      </c>
      <c r="N831" s="132">
        <f>実績報告総括表!AX1492</f>
        <v>0</v>
      </c>
      <c r="O831" s="132">
        <f>ROUNDDOWN(MIN(M831:N831)*1/2,0)</f>
        <v>0</v>
      </c>
      <c r="P831" s="491"/>
      <c r="Q831" s="650"/>
      <c r="R831" s="638"/>
      <c r="S831" s="641"/>
      <c r="T831" s="644"/>
      <c r="U831" s="644"/>
      <c r="V831" s="647"/>
      <c r="W831" s="299"/>
      <c r="X831" s="300"/>
      <c r="Y831" s="300"/>
      <c r="Z831" s="300"/>
      <c r="AA831" s="300"/>
      <c r="AB831" s="300"/>
      <c r="AC831" s="300"/>
      <c r="AD831" s="300"/>
      <c r="AE831" s="301"/>
      <c r="AF831" s="300"/>
      <c r="AG831" s="300"/>
      <c r="AH831" s="300"/>
      <c r="AI831" s="300"/>
      <c r="AJ831" s="302"/>
      <c r="AK831" s="167"/>
      <c r="AL831" s="147">
        <v>5</v>
      </c>
    </row>
    <row r="832" spans="1:44" ht="13.5" hidden="1" customHeight="1" x14ac:dyDescent="0.15">
      <c r="A832" s="56"/>
      <c r="B832" s="470"/>
      <c r="C832" s="525" t="s">
        <v>7230</v>
      </c>
      <c r="D832" s="526"/>
      <c r="E832" s="526"/>
      <c r="F832" s="527"/>
      <c r="G832" s="528" t="str">
        <f>実績報告総括表!AI1493</f>
        <v/>
      </c>
      <c r="H832" s="528"/>
      <c r="I832" s="528"/>
      <c r="J832" s="529"/>
      <c r="K832" s="132">
        <f>実績報告総括表!AJ1493</f>
        <v>0</v>
      </c>
      <c r="L832" s="132">
        <f>実績報告総括表!AQ1493</f>
        <v>0</v>
      </c>
      <c r="M832" s="132">
        <f>K832-L832</f>
        <v>0</v>
      </c>
      <c r="N832" s="132">
        <f>実績報告総括表!AX1493</f>
        <v>0</v>
      </c>
      <c r="O832" s="132">
        <f>IF(G832="連携コース",ROUNDDOWN(MIN(M832:N832)*2/3,0),ROUNDDOWN(MIN(M832:N832)*1/2,0))</f>
        <v>0</v>
      </c>
      <c r="P832" s="181"/>
      <c r="Q832" s="372">
        <f>IF(G832="連携コース",ROUNDDOWN(AD836*400000+AH836*200000+AE837*2/3,0),ROUNDDOWN(AD836*300000+AH836*150000+AE837*1/2,0))</f>
        <v>0</v>
      </c>
      <c r="R832" s="373">
        <f>MIN(O832:Q832)</f>
        <v>0</v>
      </c>
      <c r="S832" s="253"/>
      <c r="T832" s="259"/>
      <c r="U832" s="259"/>
      <c r="V832" s="233"/>
      <c r="W832" s="299"/>
      <c r="X832" s="300"/>
      <c r="Y832" s="300"/>
      <c r="Z832" s="300"/>
      <c r="AA832" s="300"/>
      <c r="AB832" s="300"/>
      <c r="AC832" s="300"/>
      <c r="AD832" s="300"/>
      <c r="AE832" s="301"/>
      <c r="AF832" s="300"/>
      <c r="AG832" s="300"/>
      <c r="AH832" s="300"/>
      <c r="AI832" s="300"/>
      <c r="AJ832" s="302"/>
      <c r="AK832" s="167"/>
      <c r="AL832" s="147">
        <v>6</v>
      </c>
    </row>
    <row r="833" spans="1:44" ht="13.5" hidden="1" customHeight="1" x14ac:dyDescent="0.15">
      <c r="A833" s="56"/>
      <c r="B833" s="470"/>
      <c r="C833" s="530" t="s">
        <v>7209</v>
      </c>
      <c r="D833" s="531"/>
      <c r="E833" s="531"/>
      <c r="F833" s="531"/>
      <c r="G833" s="531"/>
      <c r="H833" s="531"/>
      <c r="I833" s="531"/>
      <c r="J833" s="532"/>
      <c r="K833" s="134">
        <f>SUM(K834:K837)</f>
        <v>0</v>
      </c>
      <c r="L833" s="134">
        <f>SUM(L834:L837)</f>
        <v>0</v>
      </c>
      <c r="M833" s="134">
        <f>SUM(M834:M837)</f>
        <v>0</v>
      </c>
      <c r="N833" s="134">
        <f>SUM(N834:N837)</f>
        <v>0</v>
      </c>
      <c r="O833" s="134">
        <f>SUM(O834:O837)</f>
        <v>0</v>
      </c>
      <c r="P833" s="182"/>
      <c r="Q833" s="242"/>
      <c r="R833" s="136">
        <f>ROUNDDOWN(SUM(R834:R837),-3)</f>
        <v>0</v>
      </c>
      <c r="S833" s="228">
        <f>所要額調!R833</f>
        <v>0</v>
      </c>
      <c r="T833" s="306">
        <v>0</v>
      </c>
      <c r="U833" s="57">
        <f>MIN(R833:S833)</f>
        <v>0</v>
      </c>
      <c r="V833" s="230">
        <f>U833-T833</f>
        <v>0</v>
      </c>
      <c r="W833" s="299"/>
      <c r="X833" s="300"/>
      <c r="Y833" s="300"/>
      <c r="Z833" s="300"/>
      <c r="AA833" s="300"/>
      <c r="AB833" s="300"/>
      <c r="AC833" s="300"/>
      <c r="AD833" s="300"/>
      <c r="AE833" s="301"/>
      <c r="AF833" s="300"/>
      <c r="AG833" s="300"/>
      <c r="AH833" s="300"/>
      <c r="AI833" s="300"/>
      <c r="AJ833" s="302"/>
      <c r="AL833" s="147">
        <v>7</v>
      </c>
    </row>
    <row r="834" spans="1:44" ht="13.5" hidden="1" customHeight="1" x14ac:dyDescent="0.15">
      <c r="A834" s="371"/>
      <c r="B834" s="470"/>
      <c r="C834" s="478" t="s">
        <v>7188</v>
      </c>
      <c r="D834" s="479"/>
      <c r="E834" s="479"/>
      <c r="F834" s="480"/>
      <c r="G834" s="487" t="s">
        <v>7193</v>
      </c>
      <c r="H834" s="487"/>
      <c r="I834" s="487"/>
      <c r="J834" s="488"/>
      <c r="K834" s="131">
        <f>実績報告総括表!AJ1495</f>
        <v>0</v>
      </c>
      <c r="L834" s="131">
        <f>実績報告総括表!AQ1495</f>
        <v>0</v>
      </c>
      <c r="M834" s="131">
        <f>K834-L834</f>
        <v>0</v>
      </c>
      <c r="N834" s="131">
        <f>実績報告総括表!AX1495</f>
        <v>0</v>
      </c>
      <c r="O834" s="131">
        <f>ROUNDDOWN(MIN(M834:N834)*3/4,0)</f>
        <v>0</v>
      </c>
      <c r="P834" s="489">
        <f>SUM(O834:O836)</f>
        <v>0</v>
      </c>
      <c r="Q834" s="648">
        <f>IFERROR(VLOOKUP(実績報告総括表!C1489,リンク先!$C$3:$D$5,2,FALSE),0)</f>
        <v>0</v>
      </c>
      <c r="R834" s="636">
        <f>MIN(P834:Q836)</f>
        <v>0</v>
      </c>
      <c r="S834" s="639"/>
      <c r="T834" s="642"/>
      <c r="U834" s="642"/>
      <c r="V834" s="645"/>
      <c r="W834" s="299"/>
      <c r="X834" s="300"/>
      <c r="Y834" s="300"/>
      <c r="Z834" s="300"/>
      <c r="AA834" s="300"/>
      <c r="AB834" s="300"/>
      <c r="AC834" s="300"/>
      <c r="AD834" s="300"/>
      <c r="AE834" s="301"/>
      <c r="AF834" s="300"/>
      <c r="AG834" s="300"/>
      <c r="AH834" s="300"/>
      <c r="AI834" s="300"/>
      <c r="AJ834" s="302"/>
      <c r="AL834" s="147">
        <v>8</v>
      </c>
      <c r="AR834" s="170"/>
    </row>
    <row r="835" spans="1:44" ht="13.5" hidden="1" customHeight="1" x14ac:dyDescent="0.15">
      <c r="A835" s="371"/>
      <c r="B835" s="470"/>
      <c r="C835" s="481"/>
      <c r="D835" s="482"/>
      <c r="E835" s="482"/>
      <c r="F835" s="483"/>
      <c r="G835" s="607" t="s">
        <v>7189</v>
      </c>
      <c r="H835" s="607"/>
      <c r="I835" s="607"/>
      <c r="J835" s="608"/>
      <c r="K835" s="135">
        <f>実績報告総括表!AJ1496</f>
        <v>0</v>
      </c>
      <c r="L835" s="135">
        <f>実績報告総括表!AQ1496</f>
        <v>0</v>
      </c>
      <c r="M835" s="131">
        <f>K835-L835</f>
        <v>0</v>
      </c>
      <c r="N835" s="131">
        <f>実績報告総括表!AX1496</f>
        <v>0</v>
      </c>
      <c r="O835" s="135">
        <f>ROUNDDOWN(MIN(M835:N835)*2/3,0)</f>
        <v>0</v>
      </c>
      <c r="P835" s="490"/>
      <c r="Q835" s="649"/>
      <c r="R835" s="637"/>
      <c r="S835" s="640"/>
      <c r="T835" s="643"/>
      <c r="U835" s="643"/>
      <c r="V835" s="646"/>
      <c r="W835" s="299"/>
      <c r="X835" s="300"/>
      <c r="Y835" s="300"/>
      <c r="Z835" s="300"/>
      <c r="AA835" s="300"/>
      <c r="AB835" s="300"/>
      <c r="AC835" s="300"/>
      <c r="AD835" s="300"/>
      <c r="AE835" s="301"/>
      <c r="AF835" s="300"/>
      <c r="AG835" s="300"/>
      <c r="AH835" s="300"/>
      <c r="AI835" s="300"/>
      <c r="AJ835" s="302"/>
      <c r="AK835" s="167"/>
      <c r="AL835" s="147">
        <v>9</v>
      </c>
    </row>
    <row r="836" spans="1:44" ht="13.5" hidden="1" customHeight="1" x14ac:dyDescent="0.15">
      <c r="A836" s="371"/>
      <c r="B836" s="470"/>
      <c r="C836" s="602"/>
      <c r="D836" s="603"/>
      <c r="E836" s="603"/>
      <c r="F836" s="604"/>
      <c r="G836" s="605" t="s">
        <v>7187</v>
      </c>
      <c r="H836" s="605"/>
      <c r="I836" s="605"/>
      <c r="J836" s="606"/>
      <c r="K836" s="132">
        <f>実績報告総括表!AJ1497</f>
        <v>0</v>
      </c>
      <c r="L836" s="132">
        <f>実績報告総括表!AQ1497</f>
        <v>0</v>
      </c>
      <c r="M836" s="132">
        <f>K836-L836</f>
        <v>0</v>
      </c>
      <c r="N836" s="132">
        <f>実績報告総括表!AX1497</f>
        <v>0</v>
      </c>
      <c r="O836" s="132">
        <f>ROUNDDOWN(MIN(M836:N836)*1/2,0)</f>
        <v>0</v>
      </c>
      <c r="P836" s="491"/>
      <c r="Q836" s="650"/>
      <c r="R836" s="638"/>
      <c r="S836" s="641"/>
      <c r="T836" s="644"/>
      <c r="U836" s="644"/>
      <c r="V836" s="647"/>
      <c r="W836" s="171" t="s">
        <v>7292</v>
      </c>
      <c r="X836" s="441">
        <f>SUM(実績報告総括表!R1489:R1508)</f>
        <v>0</v>
      </c>
      <c r="Y836" s="441"/>
      <c r="Z836" s="609" t="s">
        <v>7159</v>
      </c>
      <c r="AA836" s="609"/>
      <c r="AB836" s="440" t="s">
        <v>7178</v>
      </c>
      <c r="AC836" s="440"/>
      <c r="AD836" s="441">
        <f>SUM(実績報告総括表!S1489:S1508)</f>
        <v>0</v>
      </c>
      <c r="AE836" s="441"/>
      <c r="AF836" s="440" t="s">
        <v>7179</v>
      </c>
      <c r="AG836" s="440"/>
      <c r="AH836" s="441">
        <f>SUM(実績報告総括表!T1489:T1508)</f>
        <v>0</v>
      </c>
      <c r="AI836" s="441"/>
      <c r="AJ836" s="137" t="s">
        <v>7180</v>
      </c>
      <c r="AL836" s="147">
        <v>10</v>
      </c>
    </row>
    <row r="837" spans="1:44" ht="13.5" hidden="1" customHeight="1" x14ac:dyDescent="0.15">
      <c r="A837" s="371"/>
      <c r="B837" s="471"/>
      <c r="C837" s="525" t="s">
        <v>7230</v>
      </c>
      <c r="D837" s="526"/>
      <c r="E837" s="526"/>
      <c r="F837" s="527"/>
      <c r="G837" s="528" t="str">
        <f>実績報告総括表!AI1498</f>
        <v/>
      </c>
      <c r="H837" s="528"/>
      <c r="I837" s="528"/>
      <c r="J837" s="529"/>
      <c r="K837" s="134">
        <f>実績報告総括表!AJ1498</f>
        <v>0</v>
      </c>
      <c r="L837" s="134">
        <f>実績報告総括表!AQ1498</f>
        <v>0</v>
      </c>
      <c r="M837" s="136">
        <f>K837-L837</f>
        <v>0</v>
      </c>
      <c r="N837" s="134">
        <f>実績報告総括表!AX1498</f>
        <v>0</v>
      </c>
      <c r="O837" s="134">
        <f>IF(G837="連携コース",ROUNDDOWN(MIN(M837:N837)*2/3,0),ROUNDDOWN(MIN(M837:N837)*1/2,0))</f>
        <v>0</v>
      </c>
      <c r="P837" s="182"/>
      <c r="Q837" s="243">
        <f>IF(G837="連携コース",ROUNDDOWN(AD836*400000+AH836*200000+AE837*2/3,0),ROUNDDOWN(AD836*300000+AH836*150000+AE837*1/2,0))</f>
        <v>0</v>
      </c>
      <c r="R837" s="136">
        <f>MIN(O837:Q837)</f>
        <v>0</v>
      </c>
      <c r="S837" s="254"/>
      <c r="T837" s="182"/>
      <c r="U837" s="182"/>
      <c r="V837" s="234"/>
      <c r="W837" s="172" t="s">
        <v>7293</v>
      </c>
      <c r="X837" s="461">
        <f>SUM(実績報告総括表!U1489:U1508)</f>
        <v>0</v>
      </c>
      <c r="Y837" s="461"/>
      <c r="Z837" s="462" t="s">
        <v>7159</v>
      </c>
      <c r="AA837" s="462"/>
      <c r="AB837" s="463" t="s">
        <v>7191</v>
      </c>
      <c r="AC837" s="463"/>
      <c r="AD837" s="463"/>
      <c r="AE837" s="461">
        <f>SUM(実績報告総括表!V1489:V1508)</f>
        <v>0</v>
      </c>
      <c r="AF837" s="461"/>
      <c r="AG837" s="461"/>
      <c r="AH837" s="461"/>
      <c r="AI837" s="464" t="s">
        <v>7192</v>
      </c>
      <c r="AJ837" s="465"/>
      <c r="AL837" s="147">
        <v>11</v>
      </c>
    </row>
    <row r="838" spans="1:44" ht="13.5" hidden="1" customHeight="1" x14ac:dyDescent="0.15">
      <c r="A838" s="65"/>
      <c r="B838" s="469">
        <f>B827+1</f>
        <v>75</v>
      </c>
      <c r="C838" s="472" t="str">
        <f>IF(実績報告総括表!B1509="","",実績報告総括表!B1509)</f>
        <v/>
      </c>
      <c r="D838" s="472"/>
      <c r="E838" s="472"/>
      <c r="F838" s="472"/>
      <c r="G838" s="472"/>
      <c r="H838" s="472"/>
      <c r="I838" s="472"/>
      <c r="J838" s="473"/>
      <c r="K838" s="54">
        <f>K839+K844</f>
        <v>0</v>
      </c>
      <c r="L838" s="54">
        <f>L839+L844</f>
        <v>0</v>
      </c>
      <c r="M838" s="54">
        <f>M839+M844</f>
        <v>0</v>
      </c>
      <c r="N838" s="54">
        <f>N839+N844</f>
        <v>0</v>
      </c>
      <c r="O838" s="54">
        <f>O839+O844</f>
        <v>0</v>
      </c>
      <c r="P838" s="128"/>
      <c r="Q838" s="238"/>
      <c r="R838" s="247">
        <f>R839+R844</f>
        <v>0</v>
      </c>
      <c r="S838" s="226">
        <f>S839+S844</f>
        <v>0</v>
      </c>
      <c r="T838" s="247">
        <f>T839+T844</f>
        <v>0</v>
      </c>
      <c r="U838" s="247">
        <f>U839+U844</f>
        <v>0</v>
      </c>
      <c r="V838" s="226">
        <f>V839+V844</f>
        <v>0</v>
      </c>
      <c r="W838" s="474"/>
      <c r="X838" s="475"/>
      <c r="Y838" s="475"/>
      <c r="Z838" s="475"/>
      <c r="AA838" s="475"/>
      <c r="AB838" s="475"/>
      <c r="AC838" s="475"/>
      <c r="AD838" s="475"/>
      <c r="AE838" s="475"/>
      <c r="AF838" s="475"/>
      <c r="AG838" s="475"/>
      <c r="AH838" s="475"/>
      <c r="AI838" s="475"/>
      <c r="AJ838" s="476"/>
      <c r="AL838" s="147">
        <v>1</v>
      </c>
    </row>
    <row r="839" spans="1:44" ht="13.5" hidden="1" customHeight="1" x14ac:dyDescent="0.15">
      <c r="A839" s="56"/>
      <c r="B839" s="470"/>
      <c r="C839" s="477" t="s">
        <v>7204</v>
      </c>
      <c r="D839" s="472"/>
      <c r="E839" s="472"/>
      <c r="F839" s="472"/>
      <c r="G839" s="472"/>
      <c r="H839" s="472"/>
      <c r="I839" s="472"/>
      <c r="J839" s="473"/>
      <c r="K839" s="57">
        <f>SUM(K840:K843)</f>
        <v>0</v>
      </c>
      <c r="L839" s="57">
        <f>SUM(L840:L843)</f>
        <v>0</v>
      </c>
      <c r="M839" s="57">
        <f>SUM(M840:M843)</f>
        <v>0</v>
      </c>
      <c r="N839" s="57">
        <f>SUM(N840:N843)</f>
        <v>0</v>
      </c>
      <c r="O839" s="57">
        <f>SUM(O840:O843)</f>
        <v>0</v>
      </c>
      <c r="P839" s="126"/>
      <c r="Q839" s="239"/>
      <c r="R839" s="57">
        <f>ROUNDDOWN(SUM(R840:R843),-3)</f>
        <v>0</v>
      </c>
      <c r="S839" s="228">
        <f>所要額調!R839</f>
        <v>0</v>
      </c>
      <c r="T839" s="306">
        <v>0</v>
      </c>
      <c r="U839" s="57">
        <f>MIN(R839:S839)</f>
        <v>0</v>
      </c>
      <c r="V839" s="230">
        <f>U839-T839</f>
        <v>0</v>
      </c>
      <c r="W839" s="295"/>
      <c r="X839" s="296"/>
      <c r="Y839" s="296"/>
      <c r="Z839" s="296"/>
      <c r="AA839" s="296"/>
      <c r="AB839" s="296"/>
      <c r="AC839" s="296"/>
      <c r="AD839" s="296"/>
      <c r="AE839" s="297"/>
      <c r="AF839" s="296"/>
      <c r="AG839" s="296"/>
      <c r="AH839" s="296"/>
      <c r="AI839" s="296"/>
      <c r="AJ839" s="298"/>
      <c r="AK839" s="167"/>
      <c r="AL839" s="147">
        <v>2</v>
      </c>
    </row>
    <row r="840" spans="1:44" ht="13.5" hidden="1" customHeight="1" x14ac:dyDescent="0.15">
      <c r="A840" s="56"/>
      <c r="B840" s="470"/>
      <c r="C840" s="478" t="s">
        <v>7188</v>
      </c>
      <c r="D840" s="479"/>
      <c r="E840" s="479"/>
      <c r="F840" s="480"/>
      <c r="G840" s="487" t="s">
        <v>7193</v>
      </c>
      <c r="H840" s="487"/>
      <c r="I840" s="487"/>
      <c r="J840" s="488"/>
      <c r="K840" s="130">
        <f>実績報告総括表!AJ1510</f>
        <v>0</v>
      </c>
      <c r="L840" s="130">
        <f>実績報告総括表!AQ1510</f>
        <v>0</v>
      </c>
      <c r="M840" s="130">
        <f>K840-L840</f>
        <v>0</v>
      </c>
      <c r="N840" s="130">
        <f>実績報告総括表!AX1510</f>
        <v>0</v>
      </c>
      <c r="O840" s="133">
        <f>ROUNDDOWN(MIN(M840:N840)*3/4,0)</f>
        <v>0</v>
      </c>
      <c r="P840" s="489">
        <f>SUM(O840:O842)</f>
        <v>0</v>
      </c>
      <c r="Q840" s="648">
        <f>IFERROR(VLOOKUP(実績報告総括表!C1509,リンク先!$C$6:$D$8,2,FALSE),0)</f>
        <v>0</v>
      </c>
      <c r="R840" s="636">
        <f>MIN(P840:Q842)</f>
        <v>0</v>
      </c>
      <c r="S840" s="639"/>
      <c r="T840" s="642"/>
      <c r="U840" s="642"/>
      <c r="V840" s="645"/>
      <c r="W840" s="299"/>
      <c r="X840" s="300"/>
      <c r="Y840" s="300"/>
      <c r="Z840" s="300"/>
      <c r="AA840" s="300"/>
      <c r="AB840" s="300"/>
      <c r="AC840" s="300"/>
      <c r="AD840" s="300"/>
      <c r="AE840" s="301"/>
      <c r="AF840" s="300"/>
      <c r="AG840" s="300"/>
      <c r="AH840" s="300"/>
      <c r="AI840" s="300"/>
      <c r="AJ840" s="302"/>
      <c r="AK840" s="167"/>
      <c r="AL840" s="147">
        <v>3</v>
      </c>
    </row>
    <row r="841" spans="1:44" ht="13.5" hidden="1" customHeight="1" x14ac:dyDescent="0.15">
      <c r="A841" s="371"/>
      <c r="B841" s="470"/>
      <c r="C841" s="481"/>
      <c r="D841" s="482"/>
      <c r="E841" s="482"/>
      <c r="F841" s="483"/>
      <c r="G841" s="500" t="s">
        <v>7261</v>
      </c>
      <c r="H841" s="500"/>
      <c r="I841" s="500"/>
      <c r="J841" s="501"/>
      <c r="K841" s="131">
        <f>実績報告総括表!AJ1511</f>
        <v>0</v>
      </c>
      <c r="L841" s="131">
        <f>実績報告総括表!AQ1511</f>
        <v>0</v>
      </c>
      <c r="M841" s="131">
        <f>K841-L841</f>
        <v>0</v>
      </c>
      <c r="N841" s="131">
        <f>実績報告総括表!AX1511</f>
        <v>0</v>
      </c>
      <c r="O841" s="131">
        <f>ROUNDDOWN(MIN(M841:N841)*2/3,0)</f>
        <v>0</v>
      </c>
      <c r="P841" s="490"/>
      <c r="Q841" s="649"/>
      <c r="R841" s="637"/>
      <c r="S841" s="640"/>
      <c r="T841" s="643"/>
      <c r="U841" s="643"/>
      <c r="V841" s="646"/>
      <c r="W841" s="299"/>
      <c r="X841" s="300"/>
      <c r="Y841" s="300"/>
      <c r="Z841" s="300"/>
      <c r="AA841" s="300"/>
      <c r="AB841" s="300"/>
      <c r="AC841" s="300"/>
      <c r="AD841" s="300"/>
      <c r="AE841" s="301"/>
      <c r="AF841" s="300"/>
      <c r="AG841" s="300"/>
      <c r="AH841" s="300"/>
      <c r="AI841" s="300"/>
      <c r="AJ841" s="302"/>
      <c r="AL841" s="147">
        <v>4</v>
      </c>
      <c r="AQ841" s="169"/>
    </row>
    <row r="842" spans="1:44" ht="13.5" hidden="1" customHeight="1" x14ac:dyDescent="0.15">
      <c r="A842" s="56"/>
      <c r="B842" s="470"/>
      <c r="C842" s="484"/>
      <c r="D842" s="485"/>
      <c r="E842" s="485"/>
      <c r="F842" s="486"/>
      <c r="G842" s="503" t="s">
        <v>7187</v>
      </c>
      <c r="H842" s="503"/>
      <c r="I842" s="503"/>
      <c r="J842" s="504"/>
      <c r="K842" s="132">
        <f>実績報告総括表!AJ1512</f>
        <v>0</v>
      </c>
      <c r="L842" s="132">
        <f>実績報告総括表!AQ1512</f>
        <v>0</v>
      </c>
      <c r="M842" s="132">
        <f>K842-L842</f>
        <v>0</v>
      </c>
      <c r="N842" s="132">
        <f>実績報告総括表!AX1512</f>
        <v>0</v>
      </c>
      <c r="O842" s="132">
        <f>ROUNDDOWN(MIN(M842:N842)*1/2,0)</f>
        <v>0</v>
      </c>
      <c r="P842" s="491"/>
      <c r="Q842" s="650"/>
      <c r="R842" s="638"/>
      <c r="S842" s="641"/>
      <c r="T842" s="644"/>
      <c r="U842" s="644"/>
      <c r="V842" s="647"/>
      <c r="W842" s="299"/>
      <c r="X842" s="300"/>
      <c r="Y842" s="300"/>
      <c r="Z842" s="300"/>
      <c r="AA842" s="300"/>
      <c r="AB842" s="300"/>
      <c r="AC842" s="300"/>
      <c r="AD842" s="300"/>
      <c r="AE842" s="301"/>
      <c r="AF842" s="300"/>
      <c r="AG842" s="300"/>
      <c r="AH842" s="300"/>
      <c r="AI842" s="300"/>
      <c r="AJ842" s="302"/>
      <c r="AK842" s="167"/>
      <c r="AL842" s="147">
        <v>5</v>
      </c>
    </row>
    <row r="843" spans="1:44" ht="13.5" hidden="1" customHeight="1" x14ac:dyDescent="0.15">
      <c r="A843" s="56"/>
      <c r="B843" s="470"/>
      <c r="C843" s="525" t="s">
        <v>7230</v>
      </c>
      <c r="D843" s="526"/>
      <c r="E843" s="526"/>
      <c r="F843" s="527"/>
      <c r="G843" s="528" t="str">
        <f>実績報告総括表!AI1513</f>
        <v/>
      </c>
      <c r="H843" s="528"/>
      <c r="I843" s="528"/>
      <c r="J843" s="529"/>
      <c r="K843" s="132">
        <f>実績報告総括表!AJ1513</f>
        <v>0</v>
      </c>
      <c r="L843" s="132">
        <f>実績報告総括表!AQ1513</f>
        <v>0</v>
      </c>
      <c r="M843" s="132">
        <f>K843-L843</f>
        <v>0</v>
      </c>
      <c r="N843" s="132">
        <f>実績報告総括表!AX1513</f>
        <v>0</v>
      </c>
      <c r="O843" s="132">
        <f>IF(G843="連携コース",ROUNDDOWN(MIN(M843:N843)*2/3,0),ROUNDDOWN(MIN(M843:N843)*1/2,0))</f>
        <v>0</v>
      </c>
      <c r="P843" s="181"/>
      <c r="Q843" s="372">
        <f>IF(G843="連携コース",ROUNDDOWN(AD847*400000+AH847*200000+AE848*2/3,0),ROUNDDOWN(AD847*300000+AH847*150000+AE848*1/2,0))</f>
        <v>0</v>
      </c>
      <c r="R843" s="373">
        <f>MIN(O843:Q843)</f>
        <v>0</v>
      </c>
      <c r="S843" s="253"/>
      <c r="T843" s="259"/>
      <c r="U843" s="259"/>
      <c r="V843" s="233"/>
      <c r="W843" s="299"/>
      <c r="X843" s="300"/>
      <c r="Y843" s="300"/>
      <c r="Z843" s="300"/>
      <c r="AA843" s="300"/>
      <c r="AB843" s="300"/>
      <c r="AC843" s="300"/>
      <c r="AD843" s="300"/>
      <c r="AE843" s="301"/>
      <c r="AF843" s="300"/>
      <c r="AG843" s="300"/>
      <c r="AH843" s="300"/>
      <c r="AI843" s="300"/>
      <c r="AJ843" s="302"/>
      <c r="AK843" s="167"/>
      <c r="AL843" s="147">
        <v>6</v>
      </c>
    </row>
    <row r="844" spans="1:44" ht="13.5" hidden="1" customHeight="1" x14ac:dyDescent="0.15">
      <c r="A844" s="56"/>
      <c r="B844" s="470"/>
      <c r="C844" s="530" t="s">
        <v>7209</v>
      </c>
      <c r="D844" s="531"/>
      <c r="E844" s="531"/>
      <c r="F844" s="531"/>
      <c r="G844" s="531"/>
      <c r="H844" s="531"/>
      <c r="I844" s="531"/>
      <c r="J844" s="532"/>
      <c r="K844" s="134">
        <f>SUM(K845:K848)</f>
        <v>0</v>
      </c>
      <c r="L844" s="134">
        <f>SUM(L845:L848)</f>
        <v>0</v>
      </c>
      <c r="M844" s="134">
        <f>SUM(M845:M848)</f>
        <v>0</v>
      </c>
      <c r="N844" s="134">
        <f>SUM(N845:N848)</f>
        <v>0</v>
      </c>
      <c r="O844" s="134">
        <f>SUM(O845:O848)</f>
        <v>0</v>
      </c>
      <c r="P844" s="182"/>
      <c r="Q844" s="242"/>
      <c r="R844" s="136">
        <f>ROUNDDOWN(SUM(R845:R848),-3)</f>
        <v>0</v>
      </c>
      <c r="S844" s="228">
        <f>所要額調!R844</f>
        <v>0</v>
      </c>
      <c r="T844" s="306">
        <v>0</v>
      </c>
      <c r="U844" s="57">
        <f>MIN(R844:S844)</f>
        <v>0</v>
      </c>
      <c r="V844" s="230">
        <f>U844-T844</f>
        <v>0</v>
      </c>
      <c r="W844" s="299"/>
      <c r="X844" s="300"/>
      <c r="Y844" s="300"/>
      <c r="Z844" s="300"/>
      <c r="AA844" s="300"/>
      <c r="AB844" s="300"/>
      <c r="AC844" s="300"/>
      <c r="AD844" s="300"/>
      <c r="AE844" s="301"/>
      <c r="AF844" s="300"/>
      <c r="AG844" s="300"/>
      <c r="AH844" s="300"/>
      <c r="AI844" s="300"/>
      <c r="AJ844" s="302"/>
      <c r="AL844" s="147">
        <v>7</v>
      </c>
    </row>
    <row r="845" spans="1:44" ht="13.5" hidden="1" customHeight="1" x14ac:dyDescent="0.15">
      <c r="A845" s="371"/>
      <c r="B845" s="470"/>
      <c r="C845" s="478" t="s">
        <v>7188</v>
      </c>
      <c r="D845" s="479"/>
      <c r="E845" s="479"/>
      <c r="F845" s="480"/>
      <c r="G845" s="487" t="s">
        <v>7193</v>
      </c>
      <c r="H845" s="487"/>
      <c r="I845" s="487"/>
      <c r="J845" s="488"/>
      <c r="K845" s="131">
        <f>実績報告総括表!AJ1515</f>
        <v>0</v>
      </c>
      <c r="L845" s="131">
        <f>実績報告総括表!AQ1515</f>
        <v>0</v>
      </c>
      <c r="M845" s="131">
        <f>K845-L845</f>
        <v>0</v>
      </c>
      <c r="N845" s="131">
        <f>実績報告総括表!AX1515</f>
        <v>0</v>
      </c>
      <c r="O845" s="131">
        <f>ROUNDDOWN(MIN(M845:N845)*3/4,0)</f>
        <v>0</v>
      </c>
      <c r="P845" s="489">
        <f>SUM(O845:O847)</f>
        <v>0</v>
      </c>
      <c r="Q845" s="648">
        <f>IFERROR(VLOOKUP(実績報告総括表!C1509,リンク先!$C$3:$D$5,2,FALSE),0)</f>
        <v>0</v>
      </c>
      <c r="R845" s="636">
        <f>MIN(P845:Q847)</f>
        <v>0</v>
      </c>
      <c r="S845" s="639"/>
      <c r="T845" s="642"/>
      <c r="U845" s="642"/>
      <c r="V845" s="645"/>
      <c r="W845" s="299"/>
      <c r="X845" s="300"/>
      <c r="Y845" s="300"/>
      <c r="Z845" s="300"/>
      <c r="AA845" s="300"/>
      <c r="AB845" s="300"/>
      <c r="AC845" s="300"/>
      <c r="AD845" s="300"/>
      <c r="AE845" s="301"/>
      <c r="AF845" s="300"/>
      <c r="AG845" s="300"/>
      <c r="AH845" s="300"/>
      <c r="AI845" s="300"/>
      <c r="AJ845" s="302"/>
      <c r="AL845" s="147">
        <v>8</v>
      </c>
      <c r="AR845" s="170"/>
    </row>
    <row r="846" spans="1:44" ht="13.5" hidden="1" customHeight="1" x14ac:dyDescent="0.15">
      <c r="A846" s="371"/>
      <c r="B846" s="470"/>
      <c r="C846" s="481"/>
      <c r="D846" s="482"/>
      <c r="E846" s="482"/>
      <c r="F846" s="483"/>
      <c r="G846" s="607" t="s">
        <v>7189</v>
      </c>
      <c r="H846" s="607"/>
      <c r="I846" s="607"/>
      <c r="J846" s="608"/>
      <c r="K846" s="135">
        <f>実績報告総括表!AJ1516</f>
        <v>0</v>
      </c>
      <c r="L846" s="135">
        <f>実績報告総括表!AQ1516</f>
        <v>0</v>
      </c>
      <c r="M846" s="131">
        <f>K846-L846</f>
        <v>0</v>
      </c>
      <c r="N846" s="131">
        <f>実績報告総括表!AX1516</f>
        <v>0</v>
      </c>
      <c r="O846" s="135">
        <f>ROUNDDOWN(MIN(M846:N846)*2/3,0)</f>
        <v>0</v>
      </c>
      <c r="P846" s="490"/>
      <c r="Q846" s="649"/>
      <c r="R846" s="637"/>
      <c r="S846" s="640"/>
      <c r="T846" s="643"/>
      <c r="U846" s="643"/>
      <c r="V846" s="646"/>
      <c r="W846" s="299"/>
      <c r="X846" s="300"/>
      <c r="Y846" s="300"/>
      <c r="Z846" s="300"/>
      <c r="AA846" s="300"/>
      <c r="AB846" s="300"/>
      <c r="AC846" s="300"/>
      <c r="AD846" s="300"/>
      <c r="AE846" s="301"/>
      <c r="AF846" s="300"/>
      <c r="AG846" s="300"/>
      <c r="AH846" s="300"/>
      <c r="AI846" s="300"/>
      <c r="AJ846" s="302"/>
      <c r="AK846" s="167"/>
      <c r="AL846" s="147">
        <v>9</v>
      </c>
    </row>
    <row r="847" spans="1:44" ht="13.5" hidden="1" customHeight="1" x14ac:dyDescent="0.15">
      <c r="A847" s="371"/>
      <c r="B847" s="470"/>
      <c r="C847" s="602"/>
      <c r="D847" s="603"/>
      <c r="E847" s="603"/>
      <c r="F847" s="604"/>
      <c r="G847" s="605" t="s">
        <v>7187</v>
      </c>
      <c r="H847" s="605"/>
      <c r="I847" s="605"/>
      <c r="J847" s="606"/>
      <c r="K847" s="132">
        <f>実績報告総括表!AJ1517</f>
        <v>0</v>
      </c>
      <c r="L847" s="132">
        <f>実績報告総括表!AQ1517</f>
        <v>0</v>
      </c>
      <c r="M847" s="132">
        <f>K847-L847</f>
        <v>0</v>
      </c>
      <c r="N847" s="132">
        <f>実績報告総括表!AX1517</f>
        <v>0</v>
      </c>
      <c r="O847" s="132">
        <f>ROUNDDOWN(MIN(M847:N847)*1/2,0)</f>
        <v>0</v>
      </c>
      <c r="P847" s="491"/>
      <c r="Q847" s="650"/>
      <c r="R847" s="638"/>
      <c r="S847" s="641"/>
      <c r="T847" s="644"/>
      <c r="U847" s="644"/>
      <c r="V847" s="647"/>
      <c r="W847" s="171" t="s">
        <v>7292</v>
      </c>
      <c r="X847" s="441">
        <f>SUM(実績報告総括表!R1509:R1528)</f>
        <v>0</v>
      </c>
      <c r="Y847" s="441"/>
      <c r="Z847" s="609" t="s">
        <v>7159</v>
      </c>
      <c r="AA847" s="609"/>
      <c r="AB847" s="440" t="s">
        <v>7178</v>
      </c>
      <c r="AC847" s="440"/>
      <c r="AD847" s="441">
        <f>SUM(実績報告総括表!S1509:S1528)</f>
        <v>0</v>
      </c>
      <c r="AE847" s="441"/>
      <c r="AF847" s="440" t="s">
        <v>7179</v>
      </c>
      <c r="AG847" s="440"/>
      <c r="AH847" s="441">
        <f>SUM(実績報告総括表!T1509:T1528)</f>
        <v>0</v>
      </c>
      <c r="AI847" s="441"/>
      <c r="AJ847" s="137" t="s">
        <v>7180</v>
      </c>
      <c r="AL847" s="147">
        <v>10</v>
      </c>
    </row>
    <row r="848" spans="1:44" ht="13.5" hidden="1" customHeight="1" x14ac:dyDescent="0.15">
      <c r="A848" s="371"/>
      <c r="B848" s="471"/>
      <c r="C848" s="525" t="s">
        <v>7230</v>
      </c>
      <c r="D848" s="526"/>
      <c r="E848" s="526"/>
      <c r="F848" s="527"/>
      <c r="G848" s="528" t="str">
        <f>実績報告総括表!AI1518</f>
        <v/>
      </c>
      <c r="H848" s="528"/>
      <c r="I848" s="528"/>
      <c r="J848" s="529"/>
      <c r="K848" s="134">
        <f>実績報告総括表!AJ1518</f>
        <v>0</v>
      </c>
      <c r="L848" s="134">
        <f>実績報告総括表!AQ1518</f>
        <v>0</v>
      </c>
      <c r="M848" s="136">
        <f>K848-L848</f>
        <v>0</v>
      </c>
      <c r="N848" s="134">
        <f>実績報告総括表!AX1518</f>
        <v>0</v>
      </c>
      <c r="O848" s="134">
        <f>IF(G848="連携コース",ROUNDDOWN(MIN(M848:N848)*2/3,0),ROUNDDOWN(MIN(M848:N848)*1/2,0))</f>
        <v>0</v>
      </c>
      <c r="P848" s="182"/>
      <c r="Q848" s="243">
        <f>IF(G848="連携コース",ROUNDDOWN(AD847*400000+AH847*200000+AE848*2/3,0),ROUNDDOWN(AD847*300000+AH847*150000+AE848*1/2,0))</f>
        <v>0</v>
      </c>
      <c r="R848" s="136">
        <f>MIN(O848:Q848)</f>
        <v>0</v>
      </c>
      <c r="S848" s="254"/>
      <c r="T848" s="182"/>
      <c r="U848" s="182"/>
      <c r="V848" s="234"/>
      <c r="W848" s="172" t="s">
        <v>7293</v>
      </c>
      <c r="X848" s="461">
        <f>SUM(実績報告総括表!U1509:U1528)</f>
        <v>0</v>
      </c>
      <c r="Y848" s="461"/>
      <c r="Z848" s="462" t="s">
        <v>7159</v>
      </c>
      <c r="AA848" s="462"/>
      <c r="AB848" s="463" t="s">
        <v>7191</v>
      </c>
      <c r="AC848" s="463"/>
      <c r="AD848" s="463"/>
      <c r="AE848" s="461">
        <f>SUM(実績報告総括表!V1509:V1528)</f>
        <v>0</v>
      </c>
      <c r="AF848" s="461"/>
      <c r="AG848" s="461"/>
      <c r="AH848" s="461"/>
      <c r="AI848" s="464" t="s">
        <v>7192</v>
      </c>
      <c r="AJ848" s="465"/>
      <c r="AL848" s="147">
        <v>11</v>
      </c>
    </row>
    <row r="849" spans="1:44" ht="13.5" hidden="1" customHeight="1" x14ac:dyDescent="0.15">
      <c r="A849" s="65"/>
      <c r="B849" s="469">
        <f>B838+1</f>
        <v>76</v>
      </c>
      <c r="C849" s="472" t="str">
        <f>IF(実績報告総括表!B1529="","",実績報告総括表!B1529)</f>
        <v/>
      </c>
      <c r="D849" s="472"/>
      <c r="E849" s="472"/>
      <c r="F849" s="472"/>
      <c r="G849" s="472"/>
      <c r="H849" s="472"/>
      <c r="I849" s="472"/>
      <c r="J849" s="473"/>
      <c r="K849" s="54">
        <f>K850+K855</f>
        <v>0</v>
      </c>
      <c r="L849" s="54">
        <f>L850+L855</f>
        <v>0</v>
      </c>
      <c r="M849" s="54">
        <f>M850+M855</f>
        <v>0</v>
      </c>
      <c r="N849" s="54">
        <f>N850+N855</f>
        <v>0</v>
      </c>
      <c r="O849" s="54">
        <f>O850+O855</f>
        <v>0</v>
      </c>
      <c r="P849" s="128"/>
      <c r="Q849" s="238"/>
      <c r="R849" s="247">
        <f>R850+R855</f>
        <v>0</v>
      </c>
      <c r="S849" s="226">
        <f>S850+S855</f>
        <v>0</v>
      </c>
      <c r="T849" s="247">
        <f>T850+T855</f>
        <v>0</v>
      </c>
      <c r="U849" s="247">
        <f>U850+U855</f>
        <v>0</v>
      </c>
      <c r="V849" s="226">
        <f>V850+V855</f>
        <v>0</v>
      </c>
      <c r="W849" s="474"/>
      <c r="X849" s="475"/>
      <c r="Y849" s="475"/>
      <c r="Z849" s="475"/>
      <c r="AA849" s="475"/>
      <c r="AB849" s="475"/>
      <c r="AC849" s="475"/>
      <c r="AD849" s="475"/>
      <c r="AE849" s="475"/>
      <c r="AF849" s="475"/>
      <c r="AG849" s="475"/>
      <c r="AH849" s="475"/>
      <c r="AI849" s="475"/>
      <c r="AJ849" s="476"/>
      <c r="AL849" s="147">
        <v>1</v>
      </c>
    </row>
    <row r="850" spans="1:44" ht="13.5" hidden="1" customHeight="1" x14ac:dyDescent="0.15">
      <c r="A850" s="56"/>
      <c r="B850" s="470"/>
      <c r="C850" s="477" t="s">
        <v>7204</v>
      </c>
      <c r="D850" s="472"/>
      <c r="E850" s="472"/>
      <c r="F850" s="472"/>
      <c r="G850" s="472"/>
      <c r="H850" s="472"/>
      <c r="I850" s="472"/>
      <c r="J850" s="473"/>
      <c r="K850" s="57">
        <f>SUM(K851:K854)</f>
        <v>0</v>
      </c>
      <c r="L850" s="57">
        <f>SUM(L851:L854)</f>
        <v>0</v>
      </c>
      <c r="M850" s="57">
        <f>SUM(M851:M854)</f>
        <v>0</v>
      </c>
      <c r="N850" s="57">
        <f>SUM(N851:N854)</f>
        <v>0</v>
      </c>
      <c r="O850" s="57">
        <f>SUM(O851:O854)</f>
        <v>0</v>
      </c>
      <c r="P850" s="126"/>
      <c r="Q850" s="239"/>
      <c r="R850" s="57">
        <f>ROUNDDOWN(SUM(R851:R854),-3)</f>
        <v>0</v>
      </c>
      <c r="S850" s="228">
        <f>所要額調!R850</f>
        <v>0</v>
      </c>
      <c r="T850" s="306">
        <v>0</v>
      </c>
      <c r="U850" s="57">
        <f>MIN(R850:S850)</f>
        <v>0</v>
      </c>
      <c r="V850" s="230">
        <f>U850-T850</f>
        <v>0</v>
      </c>
      <c r="W850" s="295"/>
      <c r="X850" s="296"/>
      <c r="Y850" s="296"/>
      <c r="Z850" s="296"/>
      <c r="AA850" s="296"/>
      <c r="AB850" s="296"/>
      <c r="AC850" s="296"/>
      <c r="AD850" s="296"/>
      <c r="AE850" s="297"/>
      <c r="AF850" s="296"/>
      <c r="AG850" s="296"/>
      <c r="AH850" s="296"/>
      <c r="AI850" s="296"/>
      <c r="AJ850" s="298"/>
      <c r="AK850" s="167"/>
      <c r="AL850" s="147">
        <v>2</v>
      </c>
    </row>
    <row r="851" spans="1:44" ht="13.5" hidden="1" customHeight="1" x14ac:dyDescent="0.15">
      <c r="A851" s="56"/>
      <c r="B851" s="470"/>
      <c r="C851" s="478" t="s">
        <v>7188</v>
      </c>
      <c r="D851" s="479"/>
      <c r="E851" s="479"/>
      <c r="F851" s="480"/>
      <c r="G851" s="487" t="s">
        <v>7193</v>
      </c>
      <c r="H851" s="487"/>
      <c r="I851" s="487"/>
      <c r="J851" s="488"/>
      <c r="K851" s="130">
        <f>実績報告総括表!AJ1530</f>
        <v>0</v>
      </c>
      <c r="L851" s="130">
        <f>実績報告総括表!AQ1530</f>
        <v>0</v>
      </c>
      <c r="M851" s="130">
        <f>K851-L851</f>
        <v>0</v>
      </c>
      <c r="N851" s="130">
        <f>実績報告総括表!AX1530</f>
        <v>0</v>
      </c>
      <c r="O851" s="133">
        <f>ROUNDDOWN(MIN(M851:N851)*3/4,0)</f>
        <v>0</v>
      </c>
      <c r="P851" s="489">
        <f>SUM(O851:O853)</f>
        <v>0</v>
      </c>
      <c r="Q851" s="648">
        <f>IFERROR(VLOOKUP(実績報告総括表!C1529,リンク先!$C$6:$D$8,2,FALSE),0)</f>
        <v>0</v>
      </c>
      <c r="R851" s="636">
        <f>MIN(P851:Q853)</f>
        <v>0</v>
      </c>
      <c r="S851" s="639"/>
      <c r="T851" s="642"/>
      <c r="U851" s="642"/>
      <c r="V851" s="645"/>
      <c r="W851" s="299"/>
      <c r="X851" s="300"/>
      <c r="Y851" s="300"/>
      <c r="Z851" s="300"/>
      <c r="AA851" s="300"/>
      <c r="AB851" s="300"/>
      <c r="AC851" s="300"/>
      <c r="AD851" s="300"/>
      <c r="AE851" s="301"/>
      <c r="AF851" s="300"/>
      <c r="AG851" s="300"/>
      <c r="AH851" s="300"/>
      <c r="AI851" s="300"/>
      <c r="AJ851" s="302"/>
      <c r="AK851" s="167"/>
      <c r="AL851" s="147">
        <v>3</v>
      </c>
    </row>
    <row r="852" spans="1:44" ht="13.5" hidden="1" customHeight="1" x14ac:dyDescent="0.15">
      <c r="A852" s="371"/>
      <c r="B852" s="470"/>
      <c r="C852" s="481"/>
      <c r="D852" s="482"/>
      <c r="E852" s="482"/>
      <c r="F852" s="483"/>
      <c r="G852" s="500" t="s">
        <v>7261</v>
      </c>
      <c r="H852" s="500"/>
      <c r="I852" s="500"/>
      <c r="J852" s="501"/>
      <c r="K852" s="131">
        <f>実績報告総括表!AJ1531</f>
        <v>0</v>
      </c>
      <c r="L852" s="131">
        <f>実績報告総括表!AQ1531</f>
        <v>0</v>
      </c>
      <c r="M852" s="131">
        <f>K852-L852</f>
        <v>0</v>
      </c>
      <c r="N852" s="131">
        <f>実績報告総括表!AX1531</f>
        <v>0</v>
      </c>
      <c r="O852" s="131">
        <f>ROUNDDOWN(MIN(M852:N852)*2/3,0)</f>
        <v>0</v>
      </c>
      <c r="P852" s="490"/>
      <c r="Q852" s="649"/>
      <c r="R852" s="637"/>
      <c r="S852" s="640"/>
      <c r="T852" s="643"/>
      <c r="U852" s="643"/>
      <c r="V852" s="646"/>
      <c r="W852" s="299"/>
      <c r="X852" s="300"/>
      <c r="Y852" s="300"/>
      <c r="Z852" s="300"/>
      <c r="AA852" s="300"/>
      <c r="AB852" s="300"/>
      <c r="AC852" s="300"/>
      <c r="AD852" s="300"/>
      <c r="AE852" s="301"/>
      <c r="AF852" s="300"/>
      <c r="AG852" s="300"/>
      <c r="AH852" s="300"/>
      <c r="AI852" s="300"/>
      <c r="AJ852" s="302"/>
      <c r="AL852" s="147">
        <v>4</v>
      </c>
      <c r="AQ852" s="169"/>
    </row>
    <row r="853" spans="1:44" ht="13.5" hidden="1" customHeight="1" x14ac:dyDescent="0.15">
      <c r="A853" s="56"/>
      <c r="B853" s="470"/>
      <c r="C853" s="484"/>
      <c r="D853" s="485"/>
      <c r="E853" s="485"/>
      <c r="F853" s="486"/>
      <c r="G853" s="503" t="s">
        <v>7187</v>
      </c>
      <c r="H853" s="503"/>
      <c r="I853" s="503"/>
      <c r="J853" s="504"/>
      <c r="K853" s="132">
        <f>実績報告総括表!AJ1532</f>
        <v>0</v>
      </c>
      <c r="L853" s="132">
        <f>実績報告総括表!AQ1532</f>
        <v>0</v>
      </c>
      <c r="M853" s="132">
        <f>K853-L853</f>
        <v>0</v>
      </c>
      <c r="N853" s="132">
        <f>実績報告総括表!AX1532</f>
        <v>0</v>
      </c>
      <c r="O853" s="132">
        <f>ROUNDDOWN(MIN(M853:N853)*1/2,0)</f>
        <v>0</v>
      </c>
      <c r="P853" s="491"/>
      <c r="Q853" s="650"/>
      <c r="R853" s="638"/>
      <c r="S853" s="641"/>
      <c r="T853" s="644"/>
      <c r="U853" s="644"/>
      <c r="V853" s="647"/>
      <c r="W853" s="299"/>
      <c r="X853" s="300"/>
      <c r="Y853" s="300"/>
      <c r="Z853" s="300"/>
      <c r="AA853" s="300"/>
      <c r="AB853" s="300"/>
      <c r="AC853" s="300"/>
      <c r="AD853" s="300"/>
      <c r="AE853" s="301"/>
      <c r="AF853" s="300"/>
      <c r="AG853" s="300"/>
      <c r="AH853" s="300"/>
      <c r="AI853" s="300"/>
      <c r="AJ853" s="302"/>
      <c r="AK853" s="167"/>
      <c r="AL853" s="147">
        <v>5</v>
      </c>
    </row>
    <row r="854" spans="1:44" ht="13.5" hidden="1" customHeight="1" x14ac:dyDescent="0.15">
      <c r="A854" s="56"/>
      <c r="B854" s="470"/>
      <c r="C854" s="525" t="s">
        <v>7230</v>
      </c>
      <c r="D854" s="526"/>
      <c r="E854" s="526"/>
      <c r="F854" s="527"/>
      <c r="G854" s="528" t="str">
        <f>実績報告総括表!AI1533</f>
        <v/>
      </c>
      <c r="H854" s="528"/>
      <c r="I854" s="528"/>
      <c r="J854" s="529"/>
      <c r="K854" s="132">
        <f>実績報告総括表!AJ1533</f>
        <v>0</v>
      </c>
      <c r="L854" s="132">
        <f>実績報告総括表!AQ1533</f>
        <v>0</v>
      </c>
      <c r="M854" s="132">
        <f>K854-L854</f>
        <v>0</v>
      </c>
      <c r="N854" s="132">
        <f>実績報告総括表!AX1533</f>
        <v>0</v>
      </c>
      <c r="O854" s="132">
        <f>IF(G854="連携コース",ROUNDDOWN(MIN(M854:N854)*2/3,0),ROUNDDOWN(MIN(M854:N854)*1/2,0))</f>
        <v>0</v>
      </c>
      <c r="P854" s="181"/>
      <c r="Q854" s="372">
        <f>IF(G854="連携コース",ROUNDDOWN(AD858*400000+AH858*200000+AE859*2/3,0),ROUNDDOWN(AD858*300000+AH858*150000+AE859*1/2,0))</f>
        <v>0</v>
      </c>
      <c r="R854" s="373">
        <f>MIN(O854:Q854)</f>
        <v>0</v>
      </c>
      <c r="S854" s="253"/>
      <c r="T854" s="259"/>
      <c r="U854" s="259"/>
      <c r="V854" s="233"/>
      <c r="W854" s="299"/>
      <c r="X854" s="300"/>
      <c r="Y854" s="300"/>
      <c r="Z854" s="300"/>
      <c r="AA854" s="300"/>
      <c r="AB854" s="300"/>
      <c r="AC854" s="300"/>
      <c r="AD854" s="300"/>
      <c r="AE854" s="301"/>
      <c r="AF854" s="300"/>
      <c r="AG854" s="300"/>
      <c r="AH854" s="300"/>
      <c r="AI854" s="300"/>
      <c r="AJ854" s="302"/>
      <c r="AK854" s="167"/>
      <c r="AL854" s="147">
        <v>6</v>
      </c>
    </row>
    <row r="855" spans="1:44" ht="13.5" hidden="1" customHeight="1" x14ac:dyDescent="0.15">
      <c r="A855" s="56"/>
      <c r="B855" s="470"/>
      <c r="C855" s="530" t="s">
        <v>7209</v>
      </c>
      <c r="D855" s="531"/>
      <c r="E855" s="531"/>
      <c r="F855" s="531"/>
      <c r="G855" s="531"/>
      <c r="H855" s="531"/>
      <c r="I855" s="531"/>
      <c r="J855" s="532"/>
      <c r="K855" s="134">
        <f>SUM(K856:K859)</f>
        <v>0</v>
      </c>
      <c r="L855" s="134">
        <f>SUM(L856:L859)</f>
        <v>0</v>
      </c>
      <c r="M855" s="134">
        <f>SUM(M856:M859)</f>
        <v>0</v>
      </c>
      <c r="N855" s="134">
        <f>SUM(N856:N859)</f>
        <v>0</v>
      </c>
      <c r="O855" s="134">
        <f>SUM(O856:O859)</f>
        <v>0</v>
      </c>
      <c r="P855" s="182"/>
      <c r="Q855" s="242"/>
      <c r="R855" s="136">
        <f>ROUNDDOWN(SUM(R856:R859),-3)</f>
        <v>0</v>
      </c>
      <c r="S855" s="228">
        <f>所要額調!R855</f>
        <v>0</v>
      </c>
      <c r="T855" s="306">
        <v>0</v>
      </c>
      <c r="U855" s="57">
        <f>MIN(R855:S855)</f>
        <v>0</v>
      </c>
      <c r="V855" s="230">
        <f>U855-T855</f>
        <v>0</v>
      </c>
      <c r="W855" s="299"/>
      <c r="X855" s="300"/>
      <c r="Y855" s="300"/>
      <c r="Z855" s="300"/>
      <c r="AA855" s="300"/>
      <c r="AB855" s="300"/>
      <c r="AC855" s="300"/>
      <c r="AD855" s="300"/>
      <c r="AE855" s="301"/>
      <c r="AF855" s="300"/>
      <c r="AG855" s="300"/>
      <c r="AH855" s="300"/>
      <c r="AI855" s="300"/>
      <c r="AJ855" s="302"/>
      <c r="AL855" s="147">
        <v>7</v>
      </c>
    </row>
    <row r="856" spans="1:44" ht="13.5" hidden="1" customHeight="1" x14ac:dyDescent="0.15">
      <c r="A856" s="371"/>
      <c r="B856" s="470"/>
      <c r="C856" s="478" t="s">
        <v>7188</v>
      </c>
      <c r="D856" s="479"/>
      <c r="E856" s="479"/>
      <c r="F856" s="480"/>
      <c r="G856" s="487" t="s">
        <v>7193</v>
      </c>
      <c r="H856" s="487"/>
      <c r="I856" s="487"/>
      <c r="J856" s="488"/>
      <c r="K856" s="131">
        <f>実績報告総括表!AJ1535</f>
        <v>0</v>
      </c>
      <c r="L856" s="131">
        <f>実績報告総括表!AQ1535</f>
        <v>0</v>
      </c>
      <c r="M856" s="131">
        <f>K856-L856</f>
        <v>0</v>
      </c>
      <c r="N856" s="131">
        <f>実績報告総括表!AX1535</f>
        <v>0</v>
      </c>
      <c r="O856" s="131">
        <f>ROUNDDOWN(MIN(M856:N856)*3/4,0)</f>
        <v>0</v>
      </c>
      <c r="P856" s="489">
        <f>SUM(O856:O858)</f>
        <v>0</v>
      </c>
      <c r="Q856" s="648">
        <f>IFERROR(VLOOKUP(実績報告総括表!C1529,リンク先!$C$3:$D$5,2,FALSE),0)</f>
        <v>0</v>
      </c>
      <c r="R856" s="636">
        <f>MIN(P856:Q858)</f>
        <v>0</v>
      </c>
      <c r="S856" s="639"/>
      <c r="T856" s="642"/>
      <c r="U856" s="642"/>
      <c r="V856" s="645"/>
      <c r="W856" s="299"/>
      <c r="X856" s="300"/>
      <c r="Y856" s="300"/>
      <c r="Z856" s="300"/>
      <c r="AA856" s="300"/>
      <c r="AB856" s="300"/>
      <c r="AC856" s="300"/>
      <c r="AD856" s="300"/>
      <c r="AE856" s="301"/>
      <c r="AF856" s="300"/>
      <c r="AG856" s="300"/>
      <c r="AH856" s="300"/>
      <c r="AI856" s="300"/>
      <c r="AJ856" s="302"/>
      <c r="AL856" s="147">
        <v>8</v>
      </c>
      <c r="AR856" s="170"/>
    </row>
    <row r="857" spans="1:44" ht="13.5" hidden="1" customHeight="1" x14ac:dyDescent="0.15">
      <c r="A857" s="371"/>
      <c r="B857" s="470"/>
      <c r="C857" s="481"/>
      <c r="D857" s="482"/>
      <c r="E857" s="482"/>
      <c r="F857" s="483"/>
      <c r="G857" s="607" t="s">
        <v>7189</v>
      </c>
      <c r="H857" s="607"/>
      <c r="I857" s="607"/>
      <c r="J857" s="608"/>
      <c r="K857" s="135">
        <f>実績報告総括表!AJ1536</f>
        <v>0</v>
      </c>
      <c r="L857" s="135">
        <f>実績報告総括表!AQ1536</f>
        <v>0</v>
      </c>
      <c r="M857" s="131">
        <f>K857-L857</f>
        <v>0</v>
      </c>
      <c r="N857" s="131">
        <f>実績報告総括表!AX1536</f>
        <v>0</v>
      </c>
      <c r="O857" s="135">
        <f>ROUNDDOWN(MIN(M857:N857)*2/3,0)</f>
        <v>0</v>
      </c>
      <c r="P857" s="490"/>
      <c r="Q857" s="649"/>
      <c r="R857" s="637"/>
      <c r="S857" s="640"/>
      <c r="T857" s="643"/>
      <c r="U857" s="643"/>
      <c r="V857" s="646"/>
      <c r="W857" s="299"/>
      <c r="X857" s="300"/>
      <c r="Y857" s="300"/>
      <c r="Z857" s="300"/>
      <c r="AA857" s="300"/>
      <c r="AB857" s="300"/>
      <c r="AC857" s="300"/>
      <c r="AD857" s="300"/>
      <c r="AE857" s="301"/>
      <c r="AF857" s="300"/>
      <c r="AG857" s="300"/>
      <c r="AH857" s="300"/>
      <c r="AI857" s="300"/>
      <c r="AJ857" s="302"/>
      <c r="AK857" s="167"/>
      <c r="AL857" s="147">
        <v>9</v>
      </c>
    </row>
    <row r="858" spans="1:44" ht="13.5" hidden="1" customHeight="1" x14ac:dyDescent="0.15">
      <c r="A858" s="371"/>
      <c r="B858" s="470"/>
      <c r="C858" s="602"/>
      <c r="D858" s="603"/>
      <c r="E858" s="603"/>
      <c r="F858" s="604"/>
      <c r="G858" s="605" t="s">
        <v>7187</v>
      </c>
      <c r="H858" s="605"/>
      <c r="I858" s="605"/>
      <c r="J858" s="606"/>
      <c r="K858" s="132">
        <f>実績報告総括表!AJ1537</f>
        <v>0</v>
      </c>
      <c r="L858" s="132">
        <f>実績報告総括表!AQ1537</f>
        <v>0</v>
      </c>
      <c r="M858" s="132">
        <f>K858-L858</f>
        <v>0</v>
      </c>
      <c r="N858" s="132">
        <f>実績報告総括表!AX1537</f>
        <v>0</v>
      </c>
      <c r="O858" s="132">
        <f>ROUNDDOWN(MIN(M858:N858)*1/2,0)</f>
        <v>0</v>
      </c>
      <c r="P858" s="491"/>
      <c r="Q858" s="650"/>
      <c r="R858" s="638"/>
      <c r="S858" s="641"/>
      <c r="T858" s="644"/>
      <c r="U858" s="644"/>
      <c r="V858" s="647"/>
      <c r="W858" s="171" t="s">
        <v>7292</v>
      </c>
      <c r="X858" s="441">
        <f>SUM(実績報告総括表!R1529:R1548)</f>
        <v>0</v>
      </c>
      <c r="Y858" s="441"/>
      <c r="Z858" s="609" t="s">
        <v>7159</v>
      </c>
      <c r="AA858" s="609"/>
      <c r="AB858" s="440" t="s">
        <v>7178</v>
      </c>
      <c r="AC858" s="440"/>
      <c r="AD858" s="441">
        <f>SUM(実績報告総括表!S1529:S1548)</f>
        <v>0</v>
      </c>
      <c r="AE858" s="441"/>
      <c r="AF858" s="440" t="s">
        <v>7179</v>
      </c>
      <c r="AG858" s="440"/>
      <c r="AH858" s="441">
        <f>SUM(実績報告総括表!T1529:T1548)</f>
        <v>0</v>
      </c>
      <c r="AI858" s="441"/>
      <c r="AJ858" s="137" t="s">
        <v>7180</v>
      </c>
      <c r="AL858" s="147">
        <v>10</v>
      </c>
    </row>
    <row r="859" spans="1:44" ht="13.5" hidden="1" customHeight="1" x14ac:dyDescent="0.15">
      <c r="A859" s="371"/>
      <c r="B859" s="471"/>
      <c r="C859" s="525" t="s">
        <v>7230</v>
      </c>
      <c r="D859" s="526"/>
      <c r="E859" s="526"/>
      <c r="F859" s="527"/>
      <c r="G859" s="528" t="str">
        <f>実績報告総括表!AI1538</f>
        <v/>
      </c>
      <c r="H859" s="528"/>
      <c r="I859" s="528"/>
      <c r="J859" s="529"/>
      <c r="K859" s="134">
        <f>実績報告総括表!AJ1538</f>
        <v>0</v>
      </c>
      <c r="L859" s="134">
        <f>実績報告総括表!AQ1538</f>
        <v>0</v>
      </c>
      <c r="M859" s="136">
        <f>K859-L859</f>
        <v>0</v>
      </c>
      <c r="N859" s="134">
        <f>実績報告総括表!AX1538</f>
        <v>0</v>
      </c>
      <c r="O859" s="134">
        <f>IF(G859="連携コース",ROUNDDOWN(MIN(M859:N859)*2/3,0),ROUNDDOWN(MIN(M859:N859)*1/2,0))</f>
        <v>0</v>
      </c>
      <c r="P859" s="182"/>
      <c r="Q859" s="243">
        <f>IF(G859="連携コース",ROUNDDOWN(AD858*400000+AH858*200000+AE859*2/3,0),ROUNDDOWN(AD858*300000+AH858*150000+AE859*1/2,0))</f>
        <v>0</v>
      </c>
      <c r="R859" s="136">
        <f>MIN(O859:Q859)</f>
        <v>0</v>
      </c>
      <c r="S859" s="254"/>
      <c r="T859" s="182"/>
      <c r="U859" s="182"/>
      <c r="V859" s="234"/>
      <c r="W859" s="172" t="s">
        <v>7293</v>
      </c>
      <c r="X859" s="461">
        <f>SUM(実績報告総括表!U1529:U1548)</f>
        <v>0</v>
      </c>
      <c r="Y859" s="461"/>
      <c r="Z859" s="462" t="s">
        <v>7159</v>
      </c>
      <c r="AA859" s="462"/>
      <c r="AB859" s="463" t="s">
        <v>7191</v>
      </c>
      <c r="AC859" s="463"/>
      <c r="AD859" s="463"/>
      <c r="AE859" s="461">
        <f>SUM(実績報告総括表!V1529:V1548)</f>
        <v>0</v>
      </c>
      <c r="AF859" s="461"/>
      <c r="AG859" s="461"/>
      <c r="AH859" s="461"/>
      <c r="AI859" s="464" t="s">
        <v>7192</v>
      </c>
      <c r="AJ859" s="465"/>
      <c r="AL859" s="147">
        <v>11</v>
      </c>
    </row>
    <row r="860" spans="1:44" ht="13.5" hidden="1" customHeight="1" x14ac:dyDescent="0.15">
      <c r="A860" s="65"/>
      <c r="B860" s="469">
        <f>B849+1</f>
        <v>77</v>
      </c>
      <c r="C860" s="472" t="str">
        <f>IF(実績報告総括表!B1549="","",実績報告総括表!B1549)</f>
        <v/>
      </c>
      <c r="D860" s="472"/>
      <c r="E860" s="472"/>
      <c r="F860" s="472"/>
      <c r="G860" s="472"/>
      <c r="H860" s="472"/>
      <c r="I860" s="472"/>
      <c r="J860" s="473"/>
      <c r="K860" s="54">
        <f>K861+K866</f>
        <v>0</v>
      </c>
      <c r="L860" s="54">
        <f>L861+L866</f>
        <v>0</v>
      </c>
      <c r="M860" s="54">
        <f>M861+M866</f>
        <v>0</v>
      </c>
      <c r="N860" s="54">
        <f>N861+N866</f>
        <v>0</v>
      </c>
      <c r="O860" s="54">
        <f>O861+O866</f>
        <v>0</v>
      </c>
      <c r="P860" s="128"/>
      <c r="Q860" s="238"/>
      <c r="R860" s="247">
        <f>R861+R866</f>
        <v>0</v>
      </c>
      <c r="S860" s="226">
        <f>S861+S866</f>
        <v>0</v>
      </c>
      <c r="T860" s="247">
        <f>T861+T866</f>
        <v>0</v>
      </c>
      <c r="U860" s="247">
        <f>U861+U866</f>
        <v>0</v>
      </c>
      <c r="V860" s="226">
        <f>V861+V866</f>
        <v>0</v>
      </c>
      <c r="W860" s="474"/>
      <c r="X860" s="475"/>
      <c r="Y860" s="475"/>
      <c r="Z860" s="475"/>
      <c r="AA860" s="475"/>
      <c r="AB860" s="475"/>
      <c r="AC860" s="475"/>
      <c r="AD860" s="475"/>
      <c r="AE860" s="475"/>
      <c r="AF860" s="475"/>
      <c r="AG860" s="475"/>
      <c r="AH860" s="475"/>
      <c r="AI860" s="475"/>
      <c r="AJ860" s="476"/>
      <c r="AL860" s="147">
        <v>1</v>
      </c>
    </row>
    <row r="861" spans="1:44" ht="13.5" hidden="1" customHeight="1" x14ac:dyDescent="0.15">
      <c r="A861" s="56"/>
      <c r="B861" s="470"/>
      <c r="C861" s="477" t="s">
        <v>7204</v>
      </c>
      <c r="D861" s="472"/>
      <c r="E861" s="472"/>
      <c r="F861" s="472"/>
      <c r="G861" s="472"/>
      <c r="H861" s="472"/>
      <c r="I861" s="472"/>
      <c r="J861" s="473"/>
      <c r="K861" s="57">
        <f>SUM(K862:K865)</f>
        <v>0</v>
      </c>
      <c r="L861" s="57">
        <f>SUM(L862:L865)</f>
        <v>0</v>
      </c>
      <c r="M861" s="57">
        <f>SUM(M862:M865)</f>
        <v>0</v>
      </c>
      <c r="N861" s="57">
        <f>SUM(N862:N865)</f>
        <v>0</v>
      </c>
      <c r="O861" s="57">
        <f>SUM(O862:O865)</f>
        <v>0</v>
      </c>
      <c r="P861" s="126"/>
      <c r="Q861" s="239"/>
      <c r="R861" s="57">
        <f>ROUNDDOWN(SUM(R862:R865),-3)</f>
        <v>0</v>
      </c>
      <c r="S861" s="228">
        <f>所要額調!R861</f>
        <v>0</v>
      </c>
      <c r="T861" s="306">
        <v>0</v>
      </c>
      <c r="U861" s="57">
        <f>MIN(R861:S861)</f>
        <v>0</v>
      </c>
      <c r="V861" s="230">
        <f>U861-T861</f>
        <v>0</v>
      </c>
      <c r="W861" s="295"/>
      <c r="X861" s="296"/>
      <c r="Y861" s="296"/>
      <c r="Z861" s="296"/>
      <c r="AA861" s="296"/>
      <c r="AB861" s="296"/>
      <c r="AC861" s="296"/>
      <c r="AD861" s="296"/>
      <c r="AE861" s="297"/>
      <c r="AF861" s="296"/>
      <c r="AG861" s="296"/>
      <c r="AH861" s="296"/>
      <c r="AI861" s="296"/>
      <c r="AJ861" s="298"/>
      <c r="AK861" s="167"/>
      <c r="AL861" s="147">
        <v>2</v>
      </c>
    </row>
    <row r="862" spans="1:44" ht="13.5" hidden="1" customHeight="1" x14ac:dyDescent="0.15">
      <c r="A862" s="56"/>
      <c r="B862" s="470"/>
      <c r="C862" s="478" t="s">
        <v>7188</v>
      </c>
      <c r="D862" s="479"/>
      <c r="E862" s="479"/>
      <c r="F862" s="480"/>
      <c r="G862" s="487" t="s">
        <v>7193</v>
      </c>
      <c r="H862" s="487"/>
      <c r="I862" s="487"/>
      <c r="J862" s="488"/>
      <c r="K862" s="130">
        <f>実績報告総括表!AJ1550</f>
        <v>0</v>
      </c>
      <c r="L862" s="130">
        <f>実績報告総括表!AQ1550</f>
        <v>0</v>
      </c>
      <c r="M862" s="130">
        <f>K862-L862</f>
        <v>0</v>
      </c>
      <c r="N862" s="130">
        <f>実績報告総括表!AX1550</f>
        <v>0</v>
      </c>
      <c r="O862" s="133">
        <f>ROUNDDOWN(MIN(M862:N862)*3/4,0)</f>
        <v>0</v>
      </c>
      <c r="P862" s="489">
        <f>SUM(O862:O864)</f>
        <v>0</v>
      </c>
      <c r="Q862" s="648">
        <f>IFERROR(VLOOKUP(実績報告総括表!C1549,リンク先!$C$6:$D$8,2,FALSE),0)</f>
        <v>0</v>
      </c>
      <c r="R862" s="636">
        <f>MIN(P862:Q864)</f>
        <v>0</v>
      </c>
      <c r="S862" s="639"/>
      <c r="T862" s="642"/>
      <c r="U862" s="642"/>
      <c r="V862" s="645"/>
      <c r="W862" s="299"/>
      <c r="X862" s="300"/>
      <c r="Y862" s="300"/>
      <c r="Z862" s="300"/>
      <c r="AA862" s="300"/>
      <c r="AB862" s="300"/>
      <c r="AC862" s="300"/>
      <c r="AD862" s="300"/>
      <c r="AE862" s="301"/>
      <c r="AF862" s="300"/>
      <c r="AG862" s="300"/>
      <c r="AH862" s="300"/>
      <c r="AI862" s="300"/>
      <c r="AJ862" s="302"/>
      <c r="AK862" s="167"/>
      <c r="AL862" s="147">
        <v>3</v>
      </c>
    </row>
    <row r="863" spans="1:44" ht="13.5" hidden="1" customHeight="1" x14ac:dyDescent="0.15">
      <c r="A863" s="371"/>
      <c r="B863" s="470"/>
      <c r="C863" s="481"/>
      <c r="D863" s="482"/>
      <c r="E863" s="482"/>
      <c r="F863" s="483"/>
      <c r="G863" s="500" t="s">
        <v>7261</v>
      </c>
      <c r="H863" s="500"/>
      <c r="I863" s="500"/>
      <c r="J863" s="501"/>
      <c r="K863" s="131">
        <f>実績報告総括表!AJ1551</f>
        <v>0</v>
      </c>
      <c r="L863" s="131">
        <f>実績報告総括表!AQ1551</f>
        <v>0</v>
      </c>
      <c r="M863" s="131">
        <f>K863-L863</f>
        <v>0</v>
      </c>
      <c r="N863" s="131">
        <f>実績報告総括表!AX1551</f>
        <v>0</v>
      </c>
      <c r="O863" s="131">
        <f>ROUNDDOWN(MIN(M863:N863)*2/3,0)</f>
        <v>0</v>
      </c>
      <c r="P863" s="490"/>
      <c r="Q863" s="649"/>
      <c r="R863" s="637"/>
      <c r="S863" s="640"/>
      <c r="T863" s="643"/>
      <c r="U863" s="643"/>
      <c r="V863" s="646"/>
      <c r="W863" s="299"/>
      <c r="X863" s="300"/>
      <c r="Y863" s="300"/>
      <c r="Z863" s="300"/>
      <c r="AA863" s="300"/>
      <c r="AB863" s="300"/>
      <c r="AC863" s="300"/>
      <c r="AD863" s="300"/>
      <c r="AE863" s="301"/>
      <c r="AF863" s="300"/>
      <c r="AG863" s="300"/>
      <c r="AH863" s="300"/>
      <c r="AI863" s="300"/>
      <c r="AJ863" s="302"/>
      <c r="AL863" s="147">
        <v>4</v>
      </c>
      <c r="AQ863" s="169"/>
    </row>
    <row r="864" spans="1:44" ht="13.5" hidden="1" customHeight="1" x14ac:dyDescent="0.15">
      <c r="A864" s="56"/>
      <c r="B864" s="470"/>
      <c r="C864" s="484"/>
      <c r="D864" s="485"/>
      <c r="E864" s="485"/>
      <c r="F864" s="486"/>
      <c r="G864" s="503" t="s">
        <v>7187</v>
      </c>
      <c r="H864" s="503"/>
      <c r="I864" s="503"/>
      <c r="J864" s="504"/>
      <c r="K864" s="132">
        <f>実績報告総括表!AJ1552</f>
        <v>0</v>
      </c>
      <c r="L864" s="132">
        <f>実績報告総括表!AQ1552</f>
        <v>0</v>
      </c>
      <c r="M864" s="132">
        <f>K864-L864</f>
        <v>0</v>
      </c>
      <c r="N864" s="132">
        <f>実績報告総括表!AX1552</f>
        <v>0</v>
      </c>
      <c r="O864" s="132">
        <f>ROUNDDOWN(MIN(M864:N864)*1/2,0)</f>
        <v>0</v>
      </c>
      <c r="P864" s="491"/>
      <c r="Q864" s="650"/>
      <c r="R864" s="638"/>
      <c r="S864" s="641"/>
      <c r="T864" s="644"/>
      <c r="U864" s="644"/>
      <c r="V864" s="647"/>
      <c r="W864" s="299"/>
      <c r="X864" s="300"/>
      <c r="Y864" s="300"/>
      <c r="Z864" s="300"/>
      <c r="AA864" s="300"/>
      <c r="AB864" s="300"/>
      <c r="AC864" s="300"/>
      <c r="AD864" s="300"/>
      <c r="AE864" s="301"/>
      <c r="AF864" s="300"/>
      <c r="AG864" s="300"/>
      <c r="AH864" s="300"/>
      <c r="AI864" s="300"/>
      <c r="AJ864" s="302"/>
      <c r="AK864" s="167"/>
      <c r="AL864" s="147">
        <v>5</v>
      </c>
    </row>
    <row r="865" spans="1:44" ht="13.5" hidden="1" customHeight="1" x14ac:dyDescent="0.15">
      <c r="A865" s="56"/>
      <c r="B865" s="470"/>
      <c r="C865" s="525" t="s">
        <v>7230</v>
      </c>
      <c r="D865" s="526"/>
      <c r="E865" s="526"/>
      <c r="F865" s="527"/>
      <c r="G865" s="528" t="str">
        <f>実績報告総括表!AI1553</f>
        <v/>
      </c>
      <c r="H865" s="528"/>
      <c r="I865" s="528"/>
      <c r="J865" s="529"/>
      <c r="K865" s="132">
        <f>実績報告総括表!AJ1553</f>
        <v>0</v>
      </c>
      <c r="L865" s="132">
        <f>実績報告総括表!AQ1553</f>
        <v>0</v>
      </c>
      <c r="M865" s="132">
        <f>K865-L865</f>
        <v>0</v>
      </c>
      <c r="N865" s="132">
        <f>実績報告総括表!AX1553</f>
        <v>0</v>
      </c>
      <c r="O865" s="132">
        <f>IF(G865="連携コース",ROUNDDOWN(MIN(M865:N865)*2/3,0),ROUNDDOWN(MIN(M865:N865)*1/2,0))</f>
        <v>0</v>
      </c>
      <c r="P865" s="181"/>
      <c r="Q865" s="372">
        <f>IF(G865="連携コース",ROUNDDOWN(AD869*400000+AH869*200000+AE870*2/3,0),ROUNDDOWN(AD869*300000+AH869*150000+AE870*1/2,0))</f>
        <v>0</v>
      </c>
      <c r="R865" s="373">
        <f>MIN(O865:Q865)</f>
        <v>0</v>
      </c>
      <c r="S865" s="253"/>
      <c r="T865" s="259"/>
      <c r="U865" s="259"/>
      <c r="V865" s="233"/>
      <c r="W865" s="299"/>
      <c r="X865" s="300"/>
      <c r="Y865" s="300"/>
      <c r="Z865" s="300"/>
      <c r="AA865" s="300"/>
      <c r="AB865" s="300"/>
      <c r="AC865" s="300"/>
      <c r="AD865" s="300"/>
      <c r="AE865" s="301"/>
      <c r="AF865" s="300"/>
      <c r="AG865" s="300"/>
      <c r="AH865" s="300"/>
      <c r="AI865" s="300"/>
      <c r="AJ865" s="302"/>
      <c r="AK865" s="167"/>
      <c r="AL865" s="147">
        <v>6</v>
      </c>
    </row>
    <row r="866" spans="1:44" ht="13.5" hidden="1" customHeight="1" x14ac:dyDescent="0.15">
      <c r="A866" s="56"/>
      <c r="B866" s="470"/>
      <c r="C866" s="530" t="s">
        <v>7209</v>
      </c>
      <c r="D866" s="531"/>
      <c r="E866" s="531"/>
      <c r="F866" s="531"/>
      <c r="G866" s="531"/>
      <c r="H866" s="531"/>
      <c r="I866" s="531"/>
      <c r="J866" s="532"/>
      <c r="K866" s="134">
        <f>SUM(K867:K870)</f>
        <v>0</v>
      </c>
      <c r="L866" s="134">
        <f>SUM(L867:L870)</f>
        <v>0</v>
      </c>
      <c r="M866" s="134">
        <f>SUM(M867:M870)</f>
        <v>0</v>
      </c>
      <c r="N866" s="134">
        <f>SUM(N867:N870)</f>
        <v>0</v>
      </c>
      <c r="O866" s="134">
        <f>SUM(O867:O870)</f>
        <v>0</v>
      </c>
      <c r="P866" s="182"/>
      <c r="Q866" s="242"/>
      <c r="R866" s="136">
        <f>ROUNDDOWN(SUM(R867:R870),-3)</f>
        <v>0</v>
      </c>
      <c r="S866" s="228">
        <f>所要額調!R866</f>
        <v>0</v>
      </c>
      <c r="T866" s="306">
        <v>0</v>
      </c>
      <c r="U866" s="57">
        <f>MIN(R866:S866)</f>
        <v>0</v>
      </c>
      <c r="V866" s="230">
        <f>U866-T866</f>
        <v>0</v>
      </c>
      <c r="W866" s="299"/>
      <c r="X866" s="300"/>
      <c r="Y866" s="300"/>
      <c r="Z866" s="300"/>
      <c r="AA866" s="300"/>
      <c r="AB866" s="300"/>
      <c r="AC866" s="300"/>
      <c r="AD866" s="300"/>
      <c r="AE866" s="301"/>
      <c r="AF866" s="300"/>
      <c r="AG866" s="300"/>
      <c r="AH866" s="300"/>
      <c r="AI866" s="300"/>
      <c r="AJ866" s="302"/>
      <c r="AL866" s="147">
        <v>7</v>
      </c>
    </row>
    <row r="867" spans="1:44" ht="13.5" hidden="1" customHeight="1" x14ac:dyDescent="0.15">
      <c r="A867" s="371"/>
      <c r="B867" s="470"/>
      <c r="C867" s="478" t="s">
        <v>7188</v>
      </c>
      <c r="D867" s="479"/>
      <c r="E867" s="479"/>
      <c r="F867" s="480"/>
      <c r="G867" s="487" t="s">
        <v>7193</v>
      </c>
      <c r="H867" s="487"/>
      <c r="I867" s="487"/>
      <c r="J867" s="488"/>
      <c r="K867" s="131">
        <f>実績報告総括表!AJ1555</f>
        <v>0</v>
      </c>
      <c r="L867" s="131">
        <f>実績報告総括表!AQ1555</f>
        <v>0</v>
      </c>
      <c r="M867" s="131">
        <f>K867-L867</f>
        <v>0</v>
      </c>
      <c r="N867" s="131">
        <f>実績報告総括表!AX1555</f>
        <v>0</v>
      </c>
      <c r="O867" s="131">
        <f>ROUNDDOWN(MIN(M867:N867)*3/4,0)</f>
        <v>0</v>
      </c>
      <c r="P867" s="489">
        <f>SUM(O867:O869)</f>
        <v>0</v>
      </c>
      <c r="Q867" s="648">
        <f>IFERROR(VLOOKUP(実績報告総括表!C1549,リンク先!$C$3:$D$5,2,FALSE),0)</f>
        <v>0</v>
      </c>
      <c r="R867" s="636">
        <f>MIN(P867:Q869)</f>
        <v>0</v>
      </c>
      <c r="S867" s="639"/>
      <c r="T867" s="642"/>
      <c r="U867" s="642"/>
      <c r="V867" s="645"/>
      <c r="W867" s="299"/>
      <c r="X867" s="300"/>
      <c r="Y867" s="300"/>
      <c r="Z867" s="300"/>
      <c r="AA867" s="300"/>
      <c r="AB867" s="300"/>
      <c r="AC867" s="300"/>
      <c r="AD867" s="300"/>
      <c r="AE867" s="301"/>
      <c r="AF867" s="300"/>
      <c r="AG867" s="300"/>
      <c r="AH867" s="300"/>
      <c r="AI867" s="300"/>
      <c r="AJ867" s="302"/>
      <c r="AL867" s="147">
        <v>8</v>
      </c>
      <c r="AR867" s="170"/>
    </row>
    <row r="868" spans="1:44" ht="13.5" hidden="1" customHeight="1" x14ac:dyDescent="0.15">
      <c r="A868" s="371"/>
      <c r="B868" s="470"/>
      <c r="C868" s="481"/>
      <c r="D868" s="482"/>
      <c r="E868" s="482"/>
      <c r="F868" s="483"/>
      <c r="G868" s="607" t="s">
        <v>7189</v>
      </c>
      <c r="H868" s="607"/>
      <c r="I868" s="607"/>
      <c r="J868" s="608"/>
      <c r="K868" s="135">
        <f>実績報告総括表!AJ1556</f>
        <v>0</v>
      </c>
      <c r="L868" s="135">
        <f>実績報告総括表!AQ1556</f>
        <v>0</v>
      </c>
      <c r="M868" s="131">
        <f>K868-L868</f>
        <v>0</v>
      </c>
      <c r="N868" s="131">
        <f>実績報告総括表!AX1556</f>
        <v>0</v>
      </c>
      <c r="O868" s="135">
        <f>ROUNDDOWN(MIN(M868:N868)*2/3,0)</f>
        <v>0</v>
      </c>
      <c r="P868" s="490"/>
      <c r="Q868" s="649"/>
      <c r="R868" s="637"/>
      <c r="S868" s="640"/>
      <c r="T868" s="643"/>
      <c r="U868" s="643"/>
      <c r="V868" s="646"/>
      <c r="W868" s="299"/>
      <c r="X868" s="300"/>
      <c r="Y868" s="300"/>
      <c r="Z868" s="300"/>
      <c r="AA868" s="300"/>
      <c r="AB868" s="300"/>
      <c r="AC868" s="300"/>
      <c r="AD868" s="300"/>
      <c r="AE868" s="301"/>
      <c r="AF868" s="300"/>
      <c r="AG868" s="300"/>
      <c r="AH868" s="300"/>
      <c r="AI868" s="300"/>
      <c r="AJ868" s="302"/>
      <c r="AK868" s="167"/>
      <c r="AL868" s="147">
        <v>9</v>
      </c>
    </row>
    <row r="869" spans="1:44" ht="13.5" hidden="1" customHeight="1" x14ac:dyDescent="0.15">
      <c r="A869" s="371"/>
      <c r="B869" s="470"/>
      <c r="C869" s="602"/>
      <c r="D869" s="603"/>
      <c r="E869" s="603"/>
      <c r="F869" s="604"/>
      <c r="G869" s="605" t="s">
        <v>7187</v>
      </c>
      <c r="H869" s="605"/>
      <c r="I869" s="605"/>
      <c r="J869" s="606"/>
      <c r="K869" s="132">
        <f>実績報告総括表!AJ1557</f>
        <v>0</v>
      </c>
      <c r="L869" s="132">
        <f>実績報告総括表!AQ1557</f>
        <v>0</v>
      </c>
      <c r="M869" s="132">
        <f>K869-L869</f>
        <v>0</v>
      </c>
      <c r="N869" s="132">
        <f>実績報告総括表!AX1557</f>
        <v>0</v>
      </c>
      <c r="O869" s="132">
        <f>ROUNDDOWN(MIN(M869:N869)*1/2,0)</f>
        <v>0</v>
      </c>
      <c r="P869" s="491"/>
      <c r="Q869" s="650"/>
      <c r="R869" s="638"/>
      <c r="S869" s="641"/>
      <c r="T869" s="644"/>
      <c r="U869" s="644"/>
      <c r="V869" s="647"/>
      <c r="W869" s="171" t="s">
        <v>7292</v>
      </c>
      <c r="X869" s="441">
        <f>SUM(実績報告総括表!R1549:R1568)</f>
        <v>0</v>
      </c>
      <c r="Y869" s="441"/>
      <c r="Z869" s="609" t="s">
        <v>7159</v>
      </c>
      <c r="AA869" s="609"/>
      <c r="AB869" s="440" t="s">
        <v>7178</v>
      </c>
      <c r="AC869" s="440"/>
      <c r="AD869" s="441">
        <f>SUM(実績報告総括表!S1549:S1568)</f>
        <v>0</v>
      </c>
      <c r="AE869" s="441"/>
      <c r="AF869" s="440" t="s">
        <v>7179</v>
      </c>
      <c r="AG869" s="440"/>
      <c r="AH869" s="441">
        <f>SUM(実績報告総括表!T1549:T1568)</f>
        <v>0</v>
      </c>
      <c r="AI869" s="441"/>
      <c r="AJ869" s="137" t="s">
        <v>7180</v>
      </c>
      <c r="AL869" s="147">
        <v>10</v>
      </c>
    </row>
    <row r="870" spans="1:44" ht="13.5" hidden="1" customHeight="1" x14ac:dyDescent="0.15">
      <c r="A870" s="371"/>
      <c r="B870" s="471"/>
      <c r="C870" s="525" t="s">
        <v>7230</v>
      </c>
      <c r="D870" s="526"/>
      <c r="E870" s="526"/>
      <c r="F870" s="527"/>
      <c r="G870" s="528" t="str">
        <f>実績報告総括表!AI1558</f>
        <v/>
      </c>
      <c r="H870" s="528"/>
      <c r="I870" s="528"/>
      <c r="J870" s="529"/>
      <c r="K870" s="134">
        <f>実績報告総括表!AJ1558</f>
        <v>0</v>
      </c>
      <c r="L870" s="134">
        <f>実績報告総括表!AQ1558</f>
        <v>0</v>
      </c>
      <c r="M870" s="136">
        <f>K870-L870</f>
        <v>0</v>
      </c>
      <c r="N870" s="134">
        <f>実績報告総括表!AX1558</f>
        <v>0</v>
      </c>
      <c r="O870" s="134">
        <f>IF(G870="連携コース",ROUNDDOWN(MIN(M870:N870)*2/3,0),ROUNDDOWN(MIN(M870:N870)*1/2,0))</f>
        <v>0</v>
      </c>
      <c r="P870" s="182"/>
      <c r="Q870" s="243">
        <f>IF(G870="連携コース",ROUNDDOWN(AD869*400000+AH869*200000+AE870*2/3,0),ROUNDDOWN(AD869*300000+AH869*150000+AE870*1/2,0))</f>
        <v>0</v>
      </c>
      <c r="R870" s="136">
        <f>MIN(O870:Q870)</f>
        <v>0</v>
      </c>
      <c r="S870" s="254"/>
      <c r="T870" s="182"/>
      <c r="U870" s="182"/>
      <c r="V870" s="234"/>
      <c r="W870" s="172" t="s">
        <v>7293</v>
      </c>
      <c r="X870" s="461">
        <f>SUM(実績報告総括表!U1549:U1568)</f>
        <v>0</v>
      </c>
      <c r="Y870" s="461"/>
      <c r="Z870" s="462" t="s">
        <v>7159</v>
      </c>
      <c r="AA870" s="462"/>
      <c r="AB870" s="463" t="s">
        <v>7191</v>
      </c>
      <c r="AC870" s="463"/>
      <c r="AD870" s="463"/>
      <c r="AE870" s="461">
        <f>SUM(実績報告総括表!V1549:V1568)</f>
        <v>0</v>
      </c>
      <c r="AF870" s="461"/>
      <c r="AG870" s="461"/>
      <c r="AH870" s="461"/>
      <c r="AI870" s="464" t="s">
        <v>7192</v>
      </c>
      <c r="AJ870" s="465"/>
      <c r="AL870" s="147">
        <v>11</v>
      </c>
    </row>
    <row r="871" spans="1:44" ht="13.5" hidden="1" customHeight="1" x14ac:dyDescent="0.15">
      <c r="A871" s="65"/>
      <c r="B871" s="469">
        <f>B860+1</f>
        <v>78</v>
      </c>
      <c r="C871" s="472" t="str">
        <f>IF(実績報告総括表!B1569="","",実績報告総括表!B1569)</f>
        <v/>
      </c>
      <c r="D871" s="472"/>
      <c r="E871" s="472"/>
      <c r="F871" s="472"/>
      <c r="G871" s="472"/>
      <c r="H871" s="472"/>
      <c r="I871" s="472"/>
      <c r="J871" s="473"/>
      <c r="K871" s="54">
        <f>K872+K877</f>
        <v>0</v>
      </c>
      <c r="L871" s="54">
        <f>L872+L877</f>
        <v>0</v>
      </c>
      <c r="M871" s="54">
        <f>M872+M877</f>
        <v>0</v>
      </c>
      <c r="N871" s="54">
        <f>N872+N877</f>
        <v>0</v>
      </c>
      <c r="O871" s="54">
        <f>O872+O877</f>
        <v>0</v>
      </c>
      <c r="P871" s="128"/>
      <c r="Q871" s="238"/>
      <c r="R871" s="247">
        <f>R872+R877</f>
        <v>0</v>
      </c>
      <c r="S871" s="226">
        <f>S872+S877</f>
        <v>0</v>
      </c>
      <c r="T871" s="247">
        <f>T872+T877</f>
        <v>0</v>
      </c>
      <c r="U871" s="247">
        <f>U872+U877</f>
        <v>0</v>
      </c>
      <c r="V871" s="226">
        <f>V872+V877</f>
        <v>0</v>
      </c>
      <c r="W871" s="474"/>
      <c r="X871" s="475"/>
      <c r="Y871" s="475"/>
      <c r="Z871" s="475"/>
      <c r="AA871" s="475"/>
      <c r="AB871" s="475"/>
      <c r="AC871" s="475"/>
      <c r="AD871" s="475"/>
      <c r="AE871" s="475"/>
      <c r="AF871" s="475"/>
      <c r="AG871" s="475"/>
      <c r="AH871" s="475"/>
      <c r="AI871" s="475"/>
      <c r="AJ871" s="476"/>
      <c r="AL871" s="147">
        <v>1</v>
      </c>
    </row>
    <row r="872" spans="1:44" ht="13.5" hidden="1" customHeight="1" x14ac:dyDescent="0.15">
      <c r="A872" s="56"/>
      <c r="B872" s="470"/>
      <c r="C872" s="477" t="s">
        <v>7204</v>
      </c>
      <c r="D872" s="472"/>
      <c r="E872" s="472"/>
      <c r="F872" s="472"/>
      <c r="G872" s="472"/>
      <c r="H872" s="472"/>
      <c r="I872" s="472"/>
      <c r="J872" s="473"/>
      <c r="K872" s="57">
        <f>SUM(K873:K876)</f>
        <v>0</v>
      </c>
      <c r="L872" s="57">
        <f>SUM(L873:L876)</f>
        <v>0</v>
      </c>
      <c r="M872" s="57">
        <f>SUM(M873:M876)</f>
        <v>0</v>
      </c>
      <c r="N872" s="57">
        <f>SUM(N873:N876)</f>
        <v>0</v>
      </c>
      <c r="O872" s="57">
        <f>SUM(O873:O876)</f>
        <v>0</v>
      </c>
      <c r="P872" s="126"/>
      <c r="Q872" s="239"/>
      <c r="R872" s="57">
        <f>ROUNDDOWN(SUM(R873:R876),-3)</f>
        <v>0</v>
      </c>
      <c r="S872" s="228">
        <f>所要額調!R872</f>
        <v>0</v>
      </c>
      <c r="T872" s="306">
        <v>0</v>
      </c>
      <c r="U872" s="57">
        <f>MIN(R872:S872)</f>
        <v>0</v>
      </c>
      <c r="V872" s="230">
        <f>U872-T872</f>
        <v>0</v>
      </c>
      <c r="W872" s="295"/>
      <c r="X872" s="296"/>
      <c r="Y872" s="296"/>
      <c r="Z872" s="296"/>
      <c r="AA872" s="296"/>
      <c r="AB872" s="296"/>
      <c r="AC872" s="296"/>
      <c r="AD872" s="296"/>
      <c r="AE872" s="297"/>
      <c r="AF872" s="296"/>
      <c r="AG872" s="296"/>
      <c r="AH872" s="296"/>
      <c r="AI872" s="296"/>
      <c r="AJ872" s="298"/>
      <c r="AK872" s="167"/>
      <c r="AL872" s="147">
        <v>2</v>
      </c>
    </row>
    <row r="873" spans="1:44" ht="13.5" hidden="1" customHeight="1" x14ac:dyDescent="0.15">
      <c r="A873" s="56"/>
      <c r="B873" s="470"/>
      <c r="C873" s="478" t="s">
        <v>7188</v>
      </c>
      <c r="D873" s="479"/>
      <c r="E873" s="479"/>
      <c r="F873" s="480"/>
      <c r="G873" s="487" t="s">
        <v>7193</v>
      </c>
      <c r="H873" s="487"/>
      <c r="I873" s="487"/>
      <c r="J873" s="488"/>
      <c r="K873" s="130">
        <f>実績報告総括表!AJ1570</f>
        <v>0</v>
      </c>
      <c r="L873" s="130">
        <f>実績報告総括表!AQ1570</f>
        <v>0</v>
      </c>
      <c r="M873" s="130">
        <f>K873-L873</f>
        <v>0</v>
      </c>
      <c r="N873" s="130">
        <f>実績報告総括表!AX1570</f>
        <v>0</v>
      </c>
      <c r="O873" s="133">
        <f>ROUNDDOWN(MIN(M873:N873)*3/4,0)</f>
        <v>0</v>
      </c>
      <c r="P873" s="489">
        <f>SUM(O873:O875)</f>
        <v>0</v>
      </c>
      <c r="Q873" s="648">
        <f>IFERROR(VLOOKUP(実績報告総括表!C1569,リンク先!$C$6:$D$8,2,FALSE),0)</f>
        <v>0</v>
      </c>
      <c r="R873" s="636">
        <f>MIN(P873:Q875)</f>
        <v>0</v>
      </c>
      <c r="S873" s="639"/>
      <c r="T873" s="642"/>
      <c r="U873" s="642"/>
      <c r="V873" s="645"/>
      <c r="W873" s="299"/>
      <c r="X873" s="300"/>
      <c r="Y873" s="300"/>
      <c r="Z873" s="300"/>
      <c r="AA873" s="300"/>
      <c r="AB873" s="300"/>
      <c r="AC873" s="300"/>
      <c r="AD873" s="300"/>
      <c r="AE873" s="301"/>
      <c r="AF873" s="300"/>
      <c r="AG873" s="300"/>
      <c r="AH873" s="300"/>
      <c r="AI873" s="300"/>
      <c r="AJ873" s="302"/>
      <c r="AK873" s="167"/>
      <c r="AL873" s="147">
        <v>3</v>
      </c>
    </row>
    <row r="874" spans="1:44" ht="13.5" hidden="1" customHeight="1" x14ac:dyDescent="0.15">
      <c r="A874" s="371"/>
      <c r="B874" s="470"/>
      <c r="C874" s="481"/>
      <c r="D874" s="482"/>
      <c r="E874" s="482"/>
      <c r="F874" s="483"/>
      <c r="G874" s="500" t="s">
        <v>7261</v>
      </c>
      <c r="H874" s="500"/>
      <c r="I874" s="500"/>
      <c r="J874" s="501"/>
      <c r="K874" s="131">
        <f>実績報告総括表!AJ1571</f>
        <v>0</v>
      </c>
      <c r="L874" s="131">
        <f>実績報告総括表!AQ1571</f>
        <v>0</v>
      </c>
      <c r="M874" s="131">
        <f>K874-L874</f>
        <v>0</v>
      </c>
      <c r="N874" s="131">
        <f>実績報告総括表!AX1571</f>
        <v>0</v>
      </c>
      <c r="O874" s="131">
        <f>ROUNDDOWN(MIN(M874:N874)*2/3,0)</f>
        <v>0</v>
      </c>
      <c r="P874" s="490"/>
      <c r="Q874" s="649"/>
      <c r="R874" s="637"/>
      <c r="S874" s="640"/>
      <c r="T874" s="643"/>
      <c r="U874" s="643"/>
      <c r="V874" s="646"/>
      <c r="W874" s="299"/>
      <c r="X874" s="300"/>
      <c r="Y874" s="300"/>
      <c r="Z874" s="300"/>
      <c r="AA874" s="300"/>
      <c r="AB874" s="300"/>
      <c r="AC874" s="300"/>
      <c r="AD874" s="300"/>
      <c r="AE874" s="301"/>
      <c r="AF874" s="300"/>
      <c r="AG874" s="300"/>
      <c r="AH874" s="300"/>
      <c r="AI874" s="300"/>
      <c r="AJ874" s="302"/>
      <c r="AL874" s="147">
        <v>4</v>
      </c>
      <c r="AQ874" s="169"/>
    </row>
    <row r="875" spans="1:44" ht="13.5" hidden="1" customHeight="1" x14ac:dyDescent="0.15">
      <c r="A875" s="56"/>
      <c r="B875" s="470"/>
      <c r="C875" s="484"/>
      <c r="D875" s="485"/>
      <c r="E875" s="485"/>
      <c r="F875" s="486"/>
      <c r="G875" s="503" t="s">
        <v>7187</v>
      </c>
      <c r="H875" s="503"/>
      <c r="I875" s="503"/>
      <c r="J875" s="504"/>
      <c r="K875" s="132">
        <f>実績報告総括表!AJ1572</f>
        <v>0</v>
      </c>
      <c r="L875" s="132">
        <f>実績報告総括表!AQ1572</f>
        <v>0</v>
      </c>
      <c r="M875" s="132">
        <f>K875-L875</f>
        <v>0</v>
      </c>
      <c r="N875" s="132">
        <f>実績報告総括表!AX1572</f>
        <v>0</v>
      </c>
      <c r="O875" s="132">
        <f>ROUNDDOWN(MIN(M875:N875)*1/2,0)</f>
        <v>0</v>
      </c>
      <c r="P875" s="491"/>
      <c r="Q875" s="650"/>
      <c r="R875" s="638"/>
      <c r="S875" s="641"/>
      <c r="T875" s="644"/>
      <c r="U875" s="644"/>
      <c r="V875" s="647"/>
      <c r="W875" s="299"/>
      <c r="X875" s="300"/>
      <c r="Y875" s="300"/>
      <c r="Z875" s="300"/>
      <c r="AA875" s="300"/>
      <c r="AB875" s="300"/>
      <c r="AC875" s="300"/>
      <c r="AD875" s="300"/>
      <c r="AE875" s="301"/>
      <c r="AF875" s="300"/>
      <c r="AG875" s="300"/>
      <c r="AH875" s="300"/>
      <c r="AI875" s="300"/>
      <c r="AJ875" s="302"/>
      <c r="AK875" s="167"/>
      <c r="AL875" s="147">
        <v>5</v>
      </c>
    </row>
    <row r="876" spans="1:44" ht="13.5" hidden="1" customHeight="1" x14ac:dyDescent="0.15">
      <c r="A876" s="56"/>
      <c r="B876" s="470"/>
      <c r="C876" s="525" t="s">
        <v>7230</v>
      </c>
      <c r="D876" s="526"/>
      <c r="E876" s="526"/>
      <c r="F876" s="527"/>
      <c r="G876" s="528" t="str">
        <f>実績報告総括表!AI1573</f>
        <v/>
      </c>
      <c r="H876" s="528"/>
      <c r="I876" s="528"/>
      <c r="J876" s="529"/>
      <c r="K876" s="132">
        <f>実績報告総括表!AJ1573</f>
        <v>0</v>
      </c>
      <c r="L876" s="132">
        <f>実績報告総括表!AQ1573</f>
        <v>0</v>
      </c>
      <c r="M876" s="132">
        <f>K876-L876</f>
        <v>0</v>
      </c>
      <c r="N876" s="132">
        <f>実績報告総括表!AX1573</f>
        <v>0</v>
      </c>
      <c r="O876" s="132">
        <f>IF(G876="連携コース",ROUNDDOWN(MIN(M876:N876)*2/3,0),ROUNDDOWN(MIN(M876:N876)*1/2,0))</f>
        <v>0</v>
      </c>
      <c r="P876" s="181"/>
      <c r="Q876" s="372">
        <f>IF(G876="連携コース",ROUNDDOWN(AD880*400000+AH880*200000+AE881*2/3,0),ROUNDDOWN(AD880*300000+AH880*150000+AE881*1/2,0))</f>
        <v>0</v>
      </c>
      <c r="R876" s="373">
        <f>MIN(O876:Q876)</f>
        <v>0</v>
      </c>
      <c r="S876" s="253"/>
      <c r="T876" s="259"/>
      <c r="U876" s="259"/>
      <c r="V876" s="233"/>
      <c r="W876" s="299"/>
      <c r="X876" s="300"/>
      <c r="Y876" s="300"/>
      <c r="Z876" s="300"/>
      <c r="AA876" s="300"/>
      <c r="AB876" s="300"/>
      <c r="AC876" s="300"/>
      <c r="AD876" s="300"/>
      <c r="AE876" s="301"/>
      <c r="AF876" s="300"/>
      <c r="AG876" s="300"/>
      <c r="AH876" s="300"/>
      <c r="AI876" s="300"/>
      <c r="AJ876" s="302"/>
      <c r="AK876" s="167"/>
      <c r="AL876" s="147">
        <v>6</v>
      </c>
    </row>
    <row r="877" spans="1:44" ht="13.5" hidden="1" customHeight="1" x14ac:dyDescent="0.15">
      <c r="A877" s="56"/>
      <c r="B877" s="470"/>
      <c r="C877" s="530" t="s">
        <v>7209</v>
      </c>
      <c r="D877" s="531"/>
      <c r="E877" s="531"/>
      <c r="F877" s="531"/>
      <c r="G877" s="531"/>
      <c r="H877" s="531"/>
      <c r="I877" s="531"/>
      <c r="J877" s="532"/>
      <c r="K877" s="134">
        <f>SUM(K878:K881)</f>
        <v>0</v>
      </c>
      <c r="L877" s="134">
        <f>SUM(L878:L881)</f>
        <v>0</v>
      </c>
      <c r="M877" s="134">
        <f>SUM(M878:M881)</f>
        <v>0</v>
      </c>
      <c r="N877" s="134">
        <f>SUM(N878:N881)</f>
        <v>0</v>
      </c>
      <c r="O877" s="134">
        <f>SUM(O878:O881)</f>
        <v>0</v>
      </c>
      <c r="P877" s="182"/>
      <c r="Q877" s="242"/>
      <c r="R877" s="136">
        <f>ROUNDDOWN(SUM(R878:R881),-3)</f>
        <v>0</v>
      </c>
      <c r="S877" s="228">
        <f>所要額調!R877</f>
        <v>0</v>
      </c>
      <c r="T877" s="306">
        <v>0</v>
      </c>
      <c r="U877" s="57">
        <f>MIN(R877:S877)</f>
        <v>0</v>
      </c>
      <c r="V877" s="230">
        <f>U877-T877</f>
        <v>0</v>
      </c>
      <c r="W877" s="299"/>
      <c r="X877" s="300"/>
      <c r="Y877" s="300"/>
      <c r="Z877" s="300"/>
      <c r="AA877" s="300"/>
      <c r="AB877" s="300"/>
      <c r="AC877" s="300"/>
      <c r="AD877" s="300"/>
      <c r="AE877" s="301"/>
      <c r="AF877" s="300"/>
      <c r="AG877" s="300"/>
      <c r="AH877" s="300"/>
      <c r="AI877" s="300"/>
      <c r="AJ877" s="302"/>
      <c r="AL877" s="147">
        <v>7</v>
      </c>
    </row>
    <row r="878" spans="1:44" ht="13.5" hidden="1" customHeight="1" x14ac:dyDescent="0.15">
      <c r="A878" s="371"/>
      <c r="B878" s="470"/>
      <c r="C878" s="478" t="s">
        <v>7188</v>
      </c>
      <c r="D878" s="479"/>
      <c r="E878" s="479"/>
      <c r="F878" s="480"/>
      <c r="G878" s="487" t="s">
        <v>7193</v>
      </c>
      <c r="H878" s="487"/>
      <c r="I878" s="487"/>
      <c r="J878" s="488"/>
      <c r="K878" s="131">
        <f>実績報告総括表!AJ1575</f>
        <v>0</v>
      </c>
      <c r="L878" s="131">
        <f>実績報告総括表!AQ1575</f>
        <v>0</v>
      </c>
      <c r="M878" s="131">
        <f>K878-L878</f>
        <v>0</v>
      </c>
      <c r="N878" s="131">
        <f>実績報告総括表!AX1575</f>
        <v>0</v>
      </c>
      <c r="O878" s="131">
        <f>ROUNDDOWN(MIN(M878:N878)*3/4,0)</f>
        <v>0</v>
      </c>
      <c r="P878" s="489">
        <f>SUM(O878:O880)</f>
        <v>0</v>
      </c>
      <c r="Q878" s="648">
        <f>IFERROR(VLOOKUP(実績報告総括表!C1569,リンク先!$C$3:$D$5,2,FALSE),0)</f>
        <v>0</v>
      </c>
      <c r="R878" s="636">
        <f>MIN(P878:Q880)</f>
        <v>0</v>
      </c>
      <c r="S878" s="639"/>
      <c r="T878" s="642"/>
      <c r="U878" s="642"/>
      <c r="V878" s="645"/>
      <c r="W878" s="299"/>
      <c r="X878" s="300"/>
      <c r="Y878" s="300"/>
      <c r="Z878" s="300"/>
      <c r="AA878" s="300"/>
      <c r="AB878" s="300"/>
      <c r="AC878" s="300"/>
      <c r="AD878" s="300"/>
      <c r="AE878" s="301"/>
      <c r="AF878" s="300"/>
      <c r="AG878" s="300"/>
      <c r="AH878" s="300"/>
      <c r="AI878" s="300"/>
      <c r="AJ878" s="302"/>
      <c r="AL878" s="147">
        <v>8</v>
      </c>
      <c r="AR878" s="170"/>
    </row>
    <row r="879" spans="1:44" ht="13.5" hidden="1" customHeight="1" x14ac:dyDescent="0.15">
      <c r="A879" s="371"/>
      <c r="B879" s="470"/>
      <c r="C879" s="481"/>
      <c r="D879" s="482"/>
      <c r="E879" s="482"/>
      <c r="F879" s="483"/>
      <c r="G879" s="607" t="s">
        <v>7189</v>
      </c>
      <c r="H879" s="607"/>
      <c r="I879" s="607"/>
      <c r="J879" s="608"/>
      <c r="K879" s="135">
        <f>実績報告総括表!AJ1576</f>
        <v>0</v>
      </c>
      <c r="L879" s="135">
        <f>実績報告総括表!AQ1576</f>
        <v>0</v>
      </c>
      <c r="M879" s="131">
        <f>K879-L879</f>
        <v>0</v>
      </c>
      <c r="N879" s="131">
        <f>実績報告総括表!AX1576</f>
        <v>0</v>
      </c>
      <c r="O879" s="135">
        <f>ROUNDDOWN(MIN(M879:N879)*2/3,0)</f>
        <v>0</v>
      </c>
      <c r="P879" s="490"/>
      <c r="Q879" s="649"/>
      <c r="R879" s="637"/>
      <c r="S879" s="640"/>
      <c r="T879" s="643"/>
      <c r="U879" s="643"/>
      <c r="V879" s="646"/>
      <c r="W879" s="299"/>
      <c r="X879" s="300"/>
      <c r="Y879" s="300"/>
      <c r="Z879" s="300"/>
      <c r="AA879" s="300"/>
      <c r="AB879" s="300"/>
      <c r="AC879" s="300"/>
      <c r="AD879" s="300"/>
      <c r="AE879" s="301"/>
      <c r="AF879" s="300"/>
      <c r="AG879" s="300"/>
      <c r="AH879" s="300"/>
      <c r="AI879" s="300"/>
      <c r="AJ879" s="302"/>
      <c r="AK879" s="167"/>
      <c r="AL879" s="147">
        <v>9</v>
      </c>
    </row>
    <row r="880" spans="1:44" ht="13.5" hidden="1" customHeight="1" x14ac:dyDescent="0.15">
      <c r="A880" s="371"/>
      <c r="B880" s="470"/>
      <c r="C880" s="602"/>
      <c r="D880" s="603"/>
      <c r="E880" s="603"/>
      <c r="F880" s="604"/>
      <c r="G880" s="605" t="s">
        <v>7187</v>
      </c>
      <c r="H880" s="605"/>
      <c r="I880" s="605"/>
      <c r="J880" s="606"/>
      <c r="K880" s="132">
        <f>実績報告総括表!AJ1577</f>
        <v>0</v>
      </c>
      <c r="L880" s="132">
        <f>実績報告総括表!AQ1577</f>
        <v>0</v>
      </c>
      <c r="M880" s="132">
        <f>K880-L880</f>
        <v>0</v>
      </c>
      <c r="N880" s="132">
        <f>実績報告総括表!AX1577</f>
        <v>0</v>
      </c>
      <c r="O880" s="132">
        <f>ROUNDDOWN(MIN(M880:N880)*1/2,0)</f>
        <v>0</v>
      </c>
      <c r="P880" s="491"/>
      <c r="Q880" s="650"/>
      <c r="R880" s="638"/>
      <c r="S880" s="641"/>
      <c r="T880" s="644"/>
      <c r="U880" s="644"/>
      <c r="V880" s="647"/>
      <c r="W880" s="171" t="s">
        <v>7292</v>
      </c>
      <c r="X880" s="441">
        <f>SUM(実績報告総括表!R1569:R1588)</f>
        <v>0</v>
      </c>
      <c r="Y880" s="441"/>
      <c r="Z880" s="609" t="s">
        <v>7159</v>
      </c>
      <c r="AA880" s="609"/>
      <c r="AB880" s="440" t="s">
        <v>7178</v>
      </c>
      <c r="AC880" s="440"/>
      <c r="AD880" s="441">
        <f>SUM(実績報告総括表!S1569:S1588)</f>
        <v>0</v>
      </c>
      <c r="AE880" s="441"/>
      <c r="AF880" s="440" t="s">
        <v>7179</v>
      </c>
      <c r="AG880" s="440"/>
      <c r="AH880" s="441">
        <f>SUM(実績報告総括表!T1569:T1588)</f>
        <v>0</v>
      </c>
      <c r="AI880" s="441"/>
      <c r="AJ880" s="137" t="s">
        <v>7180</v>
      </c>
      <c r="AL880" s="147">
        <v>10</v>
      </c>
    </row>
    <row r="881" spans="1:44" ht="13.5" hidden="1" customHeight="1" x14ac:dyDescent="0.15">
      <c r="A881" s="371"/>
      <c r="B881" s="471"/>
      <c r="C881" s="525" t="s">
        <v>7230</v>
      </c>
      <c r="D881" s="526"/>
      <c r="E881" s="526"/>
      <c r="F881" s="527"/>
      <c r="G881" s="528" t="str">
        <f>実績報告総括表!AI1578</f>
        <v/>
      </c>
      <c r="H881" s="528"/>
      <c r="I881" s="528"/>
      <c r="J881" s="529"/>
      <c r="K881" s="134">
        <f>実績報告総括表!AJ1578</f>
        <v>0</v>
      </c>
      <c r="L881" s="134">
        <f>実績報告総括表!AQ1578</f>
        <v>0</v>
      </c>
      <c r="M881" s="136">
        <f>K881-L881</f>
        <v>0</v>
      </c>
      <c r="N881" s="134">
        <f>実績報告総括表!AX1578</f>
        <v>0</v>
      </c>
      <c r="O881" s="134">
        <f>IF(G881="連携コース",ROUNDDOWN(MIN(M881:N881)*2/3,0),ROUNDDOWN(MIN(M881:N881)*1/2,0))</f>
        <v>0</v>
      </c>
      <c r="P881" s="182"/>
      <c r="Q881" s="243">
        <f>IF(G881="連携コース",ROUNDDOWN(AD880*400000+AH880*200000+AE881*2/3,0),ROUNDDOWN(AD880*300000+AH880*150000+AE881*1/2,0))</f>
        <v>0</v>
      </c>
      <c r="R881" s="136">
        <f>MIN(O881:Q881)</f>
        <v>0</v>
      </c>
      <c r="S881" s="254"/>
      <c r="T881" s="182"/>
      <c r="U881" s="182"/>
      <c r="V881" s="234"/>
      <c r="W881" s="172" t="s">
        <v>7293</v>
      </c>
      <c r="X881" s="461">
        <f>SUM(実績報告総括表!U1569:U1588)</f>
        <v>0</v>
      </c>
      <c r="Y881" s="461"/>
      <c r="Z881" s="462" t="s">
        <v>7159</v>
      </c>
      <c r="AA881" s="462"/>
      <c r="AB881" s="463" t="s">
        <v>7191</v>
      </c>
      <c r="AC881" s="463"/>
      <c r="AD881" s="463"/>
      <c r="AE881" s="461">
        <f>SUM(実績報告総括表!V1569:V1588)</f>
        <v>0</v>
      </c>
      <c r="AF881" s="461"/>
      <c r="AG881" s="461"/>
      <c r="AH881" s="461"/>
      <c r="AI881" s="464" t="s">
        <v>7192</v>
      </c>
      <c r="AJ881" s="465"/>
      <c r="AL881" s="147">
        <v>11</v>
      </c>
    </row>
    <row r="882" spans="1:44" ht="13.5" hidden="1" customHeight="1" x14ac:dyDescent="0.15">
      <c r="A882" s="65"/>
      <c r="B882" s="469">
        <f>B871+1</f>
        <v>79</v>
      </c>
      <c r="C882" s="472" t="str">
        <f>IF(実績報告総括表!B1589="","",実績報告総括表!B1589)</f>
        <v/>
      </c>
      <c r="D882" s="472"/>
      <c r="E882" s="472"/>
      <c r="F882" s="472"/>
      <c r="G882" s="472"/>
      <c r="H882" s="472"/>
      <c r="I882" s="472"/>
      <c r="J882" s="473"/>
      <c r="K882" s="54">
        <f>K883+K888</f>
        <v>0</v>
      </c>
      <c r="L882" s="54">
        <f>L883+L888</f>
        <v>0</v>
      </c>
      <c r="M882" s="54">
        <f>M883+M888</f>
        <v>0</v>
      </c>
      <c r="N882" s="54">
        <f>N883+N888</f>
        <v>0</v>
      </c>
      <c r="O882" s="54">
        <f>O883+O888</f>
        <v>0</v>
      </c>
      <c r="P882" s="128"/>
      <c r="Q882" s="238"/>
      <c r="R882" s="247">
        <f>R883+R888</f>
        <v>0</v>
      </c>
      <c r="S882" s="226">
        <f>S883+S888</f>
        <v>0</v>
      </c>
      <c r="T882" s="247">
        <f>T883+T888</f>
        <v>0</v>
      </c>
      <c r="U882" s="247">
        <f>U883+U888</f>
        <v>0</v>
      </c>
      <c r="V882" s="226">
        <f>V883+V888</f>
        <v>0</v>
      </c>
      <c r="W882" s="474"/>
      <c r="X882" s="475"/>
      <c r="Y882" s="475"/>
      <c r="Z882" s="475"/>
      <c r="AA882" s="475"/>
      <c r="AB882" s="475"/>
      <c r="AC882" s="475"/>
      <c r="AD882" s="475"/>
      <c r="AE882" s="475"/>
      <c r="AF882" s="475"/>
      <c r="AG882" s="475"/>
      <c r="AH882" s="475"/>
      <c r="AI882" s="475"/>
      <c r="AJ882" s="476"/>
      <c r="AL882" s="147">
        <v>1</v>
      </c>
    </row>
    <row r="883" spans="1:44" ht="13.5" hidden="1" customHeight="1" x14ac:dyDescent="0.15">
      <c r="A883" s="56"/>
      <c r="B883" s="470"/>
      <c r="C883" s="477" t="s">
        <v>7204</v>
      </c>
      <c r="D883" s="472"/>
      <c r="E883" s="472"/>
      <c r="F883" s="472"/>
      <c r="G883" s="472"/>
      <c r="H883" s="472"/>
      <c r="I883" s="472"/>
      <c r="J883" s="473"/>
      <c r="K883" s="57">
        <f>SUM(K884:K887)</f>
        <v>0</v>
      </c>
      <c r="L883" s="57">
        <f>SUM(L884:L887)</f>
        <v>0</v>
      </c>
      <c r="M883" s="57">
        <f>SUM(M884:M887)</f>
        <v>0</v>
      </c>
      <c r="N883" s="57">
        <f>SUM(N884:N887)</f>
        <v>0</v>
      </c>
      <c r="O883" s="57">
        <f>SUM(O884:O887)</f>
        <v>0</v>
      </c>
      <c r="P883" s="126"/>
      <c r="Q883" s="239"/>
      <c r="R883" s="57">
        <f>ROUNDDOWN(SUM(R884:R887),-3)</f>
        <v>0</v>
      </c>
      <c r="S883" s="228">
        <f>所要額調!R883</f>
        <v>0</v>
      </c>
      <c r="T883" s="306">
        <v>0</v>
      </c>
      <c r="U883" s="57">
        <f>MIN(R883:S883)</f>
        <v>0</v>
      </c>
      <c r="V883" s="230">
        <f>U883-T883</f>
        <v>0</v>
      </c>
      <c r="W883" s="295"/>
      <c r="X883" s="296"/>
      <c r="Y883" s="296"/>
      <c r="Z883" s="296"/>
      <c r="AA883" s="296"/>
      <c r="AB883" s="296"/>
      <c r="AC883" s="296"/>
      <c r="AD883" s="296"/>
      <c r="AE883" s="297"/>
      <c r="AF883" s="296"/>
      <c r="AG883" s="296"/>
      <c r="AH883" s="296"/>
      <c r="AI883" s="296"/>
      <c r="AJ883" s="298"/>
      <c r="AK883" s="167"/>
      <c r="AL883" s="147">
        <v>2</v>
      </c>
    </row>
    <row r="884" spans="1:44" ht="13.5" hidden="1" customHeight="1" x14ac:dyDescent="0.15">
      <c r="A884" s="56"/>
      <c r="B884" s="470"/>
      <c r="C884" s="478" t="s">
        <v>7188</v>
      </c>
      <c r="D884" s="479"/>
      <c r="E884" s="479"/>
      <c r="F884" s="480"/>
      <c r="G884" s="487" t="s">
        <v>7193</v>
      </c>
      <c r="H884" s="487"/>
      <c r="I884" s="487"/>
      <c r="J884" s="488"/>
      <c r="K884" s="130">
        <f>実績報告総括表!AJ1590</f>
        <v>0</v>
      </c>
      <c r="L884" s="130">
        <f>実績報告総括表!AQ1590</f>
        <v>0</v>
      </c>
      <c r="M884" s="130">
        <f>K884-L884</f>
        <v>0</v>
      </c>
      <c r="N884" s="130">
        <f>実績報告総括表!AX1590</f>
        <v>0</v>
      </c>
      <c r="O884" s="133">
        <f>ROUNDDOWN(MIN(M884:N884)*3/4,0)</f>
        <v>0</v>
      </c>
      <c r="P884" s="489">
        <f>SUM(O884:O886)</f>
        <v>0</v>
      </c>
      <c r="Q884" s="648">
        <f>IFERROR(VLOOKUP(実績報告総括表!C1589,リンク先!$C$6:$D$8,2,FALSE),0)</f>
        <v>0</v>
      </c>
      <c r="R884" s="636">
        <f>MIN(P884:Q886)</f>
        <v>0</v>
      </c>
      <c r="S884" s="639"/>
      <c r="T884" s="642"/>
      <c r="U884" s="642"/>
      <c r="V884" s="645"/>
      <c r="W884" s="299"/>
      <c r="X884" s="300"/>
      <c r="Y884" s="300"/>
      <c r="Z884" s="300"/>
      <c r="AA884" s="300"/>
      <c r="AB884" s="300"/>
      <c r="AC884" s="300"/>
      <c r="AD884" s="300"/>
      <c r="AE884" s="301"/>
      <c r="AF884" s="300"/>
      <c r="AG884" s="300"/>
      <c r="AH884" s="300"/>
      <c r="AI884" s="300"/>
      <c r="AJ884" s="302"/>
      <c r="AK884" s="167"/>
      <c r="AL884" s="147">
        <v>3</v>
      </c>
    </row>
    <row r="885" spans="1:44" ht="13.5" hidden="1" customHeight="1" x14ac:dyDescent="0.15">
      <c r="A885" s="371"/>
      <c r="B885" s="470"/>
      <c r="C885" s="481"/>
      <c r="D885" s="482"/>
      <c r="E885" s="482"/>
      <c r="F885" s="483"/>
      <c r="G885" s="500" t="s">
        <v>7261</v>
      </c>
      <c r="H885" s="500"/>
      <c r="I885" s="500"/>
      <c r="J885" s="501"/>
      <c r="K885" s="131">
        <f>実績報告総括表!AJ1591</f>
        <v>0</v>
      </c>
      <c r="L885" s="131">
        <f>実績報告総括表!AQ1591</f>
        <v>0</v>
      </c>
      <c r="M885" s="131">
        <f>K885-L885</f>
        <v>0</v>
      </c>
      <c r="N885" s="131">
        <f>実績報告総括表!AX1591</f>
        <v>0</v>
      </c>
      <c r="O885" s="131">
        <f>ROUNDDOWN(MIN(M885:N885)*2/3,0)</f>
        <v>0</v>
      </c>
      <c r="P885" s="490"/>
      <c r="Q885" s="649"/>
      <c r="R885" s="637"/>
      <c r="S885" s="640"/>
      <c r="T885" s="643"/>
      <c r="U885" s="643"/>
      <c r="V885" s="646"/>
      <c r="W885" s="299"/>
      <c r="X885" s="300"/>
      <c r="Y885" s="300"/>
      <c r="Z885" s="300"/>
      <c r="AA885" s="300"/>
      <c r="AB885" s="300"/>
      <c r="AC885" s="300"/>
      <c r="AD885" s="300"/>
      <c r="AE885" s="301"/>
      <c r="AF885" s="300"/>
      <c r="AG885" s="300"/>
      <c r="AH885" s="300"/>
      <c r="AI885" s="300"/>
      <c r="AJ885" s="302"/>
      <c r="AL885" s="147">
        <v>4</v>
      </c>
      <c r="AQ885" s="169"/>
    </row>
    <row r="886" spans="1:44" ht="13.5" hidden="1" customHeight="1" x14ac:dyDescent="0.15">
      <c r="A886" s="56"/>
      <c r="B886" s="470"/>
      <c r="C886" s="484"/>
      <c r="D886" s="485"/>
      <c r="E886" s="485"/>
      <c r="F886" s="486"/>
      <c r="G886" s="503" t="s">
        <v>7187</v>
      </c>
      <c r="H886" s="503"/>
      <c r="I886" s="503"/>
      <c r="J886" s="504"/>
      <c r="K886" s="132">
        <f>実績報告総括表!AJ1592</f>
        <v>0</v>
      </c>
      <c r="L886" s="132">
        <f>実績報告総括表!AQ1592</f>
        <v>0</v>
      </c>
      <c r="M886" s="132">
        <f>K886-L886</f>
        <v>0</v>
      </c>
      <c r="N886" s="132">
        <f>実績報告総括表!AX1592</f>
        <v>0</v>
      </c>
      <c r="O886" s="132">
        <f>ROUNDDOWN(MIN(M886:N886)*1/2,0)</f>
        <v>0</v>
      </c>
      <c r="P886" s="491"/>
      <c r="Q886" s="650"/>
      <c r="R886" s="638"/>
      <c r="S886" s="641"/>
      <c r="T886" s="644"/>
      <c r="U886" s="644"/>
      <c r="V886" s="647"/>
      <c r="W886" s="299"/>
      <c r="X886" s="300"/>
      <c r="Y886" s="300"/>
      <c r="Z886" s="300"/>
      <c r="AA886" s="300"/>
      <c r="AB886" s="300"/>
      <c r="AC886" s="300"/>
      <c r="AD886" s="300"/>
      <c r="AE886" s="301"/>
      <c r="AF886" s="300"/>
      <c r="AG886" s="300"/>
      <c r="AH886" s="300"/>
      <c r="AI886" s="300"/>
      <c r="AJ886" s="302"/>
      <c r="AK886" s="167"/>
      <c r="AL886" s="147">
        <v>5</v>
      </c>
    </row>
    <row r="887" spans="1:44" ht="13.5" hidden="1" customHeight="1" x14ac:dyDescent="0.15">
      <c r="A887" s="56"/>
      <c r="B887" s="470"/>
      <c r="C887" s="525" t="s">
        <v>7230</v>
      </c>
      <c r="D887" s="526"/>
      <c r="E887" s="526"/>
      <c r="F887" s="527"/>
      <c r="G887" s="528" t="str">
        <f>実績報告総括表!AI1593</f>
        <v/>
      </c>
      <c r="H887" s="528"/>
      <c r="I887" s="528"/>
      <c r="J887" s="529"/>
      <c r="K887" s="132">
        <f>実績報告総括表!AJ1593</f>
        <v>0</v>
      </c>
      <c r="L887" s="132">
        <f>実績報告総括表!AQ1593</f>
        <v>0</v>
      </c>
      <c r="M887" s="132">
        <f>K887-L887</f>
        <v>0</v>
      </c>
      <c r="N887" s="132">
        <f>実績報告総括表!AX1593</f>
        <v>0</v>
      </c>
      <c r="O887" s="132">
        <f>IF(G887="連携コース",ROUNDDOWN(MIN(M887:N887)*2/3,0),ROUNDDOWN(MIN(M887:N887)*1/2,0))</f>
        <v>0</v>
      </c>
      <c r="P887" s="181"/>
      <c r="Q887" s="372">
        <f>IF(G887="連携コース",ROUNDDOWN(AD891*400000+AH891*200000+AE892*2/3,0),ROUNDDOWN(AD891*300000+AH891*150000+AE892*1/2,0))</f>
        <v>0</v>
      </c>
      <c r="R887" s="373">
        <f>MIN(O887:Q887)</f>
        <v>0</v>
      </c>
      <c r="S887" s="253"/>
      <c r="T887" s="259"/>
      <c r="U887" s="259"/>
      <c r="V887" s="233"/>
      <c r="W887" s="299"/>
      <c r="X887" s="300"/>
      <c r="Y887" s="300"/>
      <c r="Z887" s="300"/>
      <c r="AA887" s="300"/>
      <c r="AB887" s="300"/>
      <c r="AC887" s="300"/>
      <c r="AD887" s="300"/>
      <c r="AE887" s="301"/>
      <c r="AF887" s="300"/>
      <c r="AG887" s="300"/>
      <c r="AH887" s="300"/>
      <c r="AI887" s="300"/>
      <c r="AJ887" s="302"/>
      <c r="AK887" s="167"/>
      <c r="AL887" s="147">
        <v>6</v>
      </c>
    </row>
    <row r="888" spans="1:44" ht="13.5" hidden="1" customHeight="1" x14ac:dyDescent="0.15">
      <c r="A888" s="56"/>
      <c r="B888" s="470"/>
      <c r="C888" s="530" t="s">
        <v>7209</v>
      </c>
      <c r="D888" s="531"/>
      <c r="E888" s="531"/>
      <c r="F888" s="531"/>
      <c r="G888" s="531"/>
      <c r="H888" s="531"/>
      <c r="I888" s="531"/>
      <c r="J888" s="532"/>
      <c r="K888" s="134">
        <f>SUM(K889:K892)</f>
        <v>0</v>
      </c>
      <c r="L888" s="134">
        <f>SUM(L889:L892)</f>
        <v>0</v>
      </c>
      <c r="M888" s="134">
        <f>SUM(M889:M892)</f>
        <v>0</v>
      </c>
      <c r="N888" s="134">
        <f>SUM(N889:N892)</f>
        <v>0</v>
      </c>
      <c r="O888" s="134">
        <f>SUM(O889:O892)</f>
        <v>0</v>
      </c>
      <c r="P888" s="182"/>
      <c r="Q888" s="242"/>
      <c r="R888" s="136">
        <f>ROUNDDOWN(SUM(R889:R892),-3)</f>
        <v>0</v>
      </c>
      <c r="S888" s="228">
        <f>所要額調!R888</f>
        <v>0</v>
      </c>
      <c r="T888" s="306">
        <v>0</v>
      </c>
      <c r="U888" s="57">
        <f>MIN(R888:S888)</f>
        <v>0</v>
      </c>
      <c r="V888" s="230">
        <f>U888-T888</f>
        <v>0</v>
      </c>
      <c r="W888" s="299"/>
      <c r="X888" s="300"/>
      <c r="Y888" s="300"/>
      <c r="Z888" s="300"/>
      <c r="AA888" s="300"/>
      <c r="AB888" s="300"/>
      <c r="AC888" s="300"/>
      <c r="AD888" s="300"/>
      <c r="AE888" s="301"/>
      <c r="AF888" s="300"/>
      <c r="AG888" s="300"/>
      <c r="AH888" s="300"/>
      <c r="AI888" s="300"/>
      <c r="AJ888" s="302"/>
      <c r="AL888" s="147">
        <v>7</v>
      </c>
    </row>
    <row r="889" spans="1:44" ht="13.5" hidden="1" customHeight="1" x14ac:dyDescent="0.15">
      <c r="A889" s="371"/>
      <c r="B889" s="470"/>
      <c r="C889" s="478" t="s">
        <v>7188</v>
      </c>
      <c r="D889" s="479"/>
      <c r="E889" s="479"/>
      <c r="F889" s="480"/>
      <c r="G889" s="487" t="s">
        <v>7193</v>
      </c>
      <c r="H889" s="487"/>
      <c r="I889" s="487"/>
      <c r="J889" s="488"/>
      <c r="K889" s="131">
        <f>実績報告総括表!AJ1595</f>
        <v>0</v>
      </c>
      <c r="L889" s="131">
        <f>実績報告総括表!AQ1595</f>
        <v>0</v>
      </c>
      <c r="M889" s="131">
        <f>K889-L889</f>
        <v>0</v>
      </c>
      <c r="N889" s="131">
        <f>実績報告総括表!AX1595</f>
        <v>0</v>
      </c>
      <c r="O889" s="131">
        <f>ROUNDDOWN(MIN(M889:N889)*3/4,0)</f>
        <v>0</v>
      </c>
      <c r="P889" s="489">
        <f>SUM(O889:O891)</f>
        <v>0</v>
      </c>
      <c r="Q889" s="648">
        <f>IFERROR(VLOOKUP(実績報告総括表!C1589,リンク先!$C$3:$D$5,2,FALSE),0)</f>
        <v>0</v>
      </c>
      <c r="R889" s="636">
        <f>MIN(P889:Q891)</f>
        <v>0</v>
      </c>
      <c r="S889" s="639"/>
      <c r="T889" s="642"/>
      <c r="U889" s="642"/>
      <c r="V889" s="645"/>
      <c r="W889" s="299"/>
      <c r="X889" s="300"/>
      <c r="Y889" s="300"/>
      <c r="Z889" s="300"/>
      <c r="AA889" s="300"/>
      <c r="AB889" s="300"/>
      <c r="AC889" s="300"/>
      <c r="AD889" s="300"/>
      <c r="AE889" s="301"/>
      <c r="AF889" s="300"/>
      <c r="AG889" s="300"/>
      <c r="AH889" s="300"/>
      <c r="AI889" s="300"/>
      <c r="AJ889" s="302"/>
      <c r="AL889" s="147">
        <v>8</v>
      </c>
      <c r="AR889" s="170"/>
    </row>
    <row r="890" spans="1:44" ht="13.5" hidden="1" customHeight="1" x14ac:dyDescent="0.15">
      <c r="A890" s="371"/>
      <c r="B890" s="470"/>
      <c r="C890" s="481"/>
      <c r="D890" s="482"/>
      <c r="E890" s="482"/>
      <c r="F890" s="483"/>
      <c r="G890" s="607" t="s">
        <v>7189</v>
      </c>
      <c r="H890" s="607"/>
      <c r="I890" s="607"/>
      <c r="J890" s="608"/>
      <c r="K890" s="135">
        <f>実績報告総括表!AJ1596</f>
        <v>0</v>
      </c>
      <c r="L890" s="135">
        <f>実績報告総括表!AQ1596</f>
        <v>0</v>
      </c>
      <c r="M890" s="131">
        <f>K890-L890</f>
        <v>0</v>
      </c>
      <c r="N890" s="131">
        <f>実績報告総括表!AX1596</f>
        <v>0</v>
      </c>
      <c r="O890" s="135">
        <f>ROUNDDOWN(MIN(M890:N890)*2/3,0)</f>
        <v>0</v>
      </c>
      <c r="P890" s="490"/>
      <c r="Q890" s="649"/>
      <c r="R890" s="637"/>
      <c r="S890" s="640"/>
      <c r="T890" s="643"/>
      <c r="U890" s="643"/>
      <c r="V890" s="646"/>
      <c r="W890" s="299"/>
      <c r="X890" s="300"/>
      <c r="Y890" s="300"/>
      <c r="Z890" s="300"/>
      <c r="AA890" s="300"/>
      <c r="AB890" s="300"/>
      <c r="AC890" s="300"/>
      <c r="AD890" s="300"/>
      <c r="AE890" s="301"/>
      <c r="AF890" s="300"/>
      <c r="AG890" s="300"/>
      <c r="AH890" s="300"/>
      <c r="AI890" s="300"/>
      <c r="AJ890" s="302"/>
      <c r="AK890" s="167"/>
      <c r="AL890" s="147">
        <v>9</v>
      </c>
    </row>
    <row r="891" spans="1:44" ht="13.5" hidden="1" customHeight="1" x14ac:dyDescent="0.15">
      <c r="A891" s="371"/>
      <c r="B891" s="470"/>
      <c r="C891" s="602"/>
      <c r="D891" s="603"/>
      <c r="E891" s="603"/>
      <c r="F891" s="604"/>
      <c r="G891" s="605" t="s">
        <v>7187</v>
      </c>
      <c r="H891" s="605"/>
      <c r="I891" s="605"/>
      <c r="J891" s="606"/>
      <c r="K891" s="132">
        <f>実績報告総括表!AJ1597</f>
        <v>0</v>
      </c>
      <c r="L891" s="132">
        <f>実績報告総括表!AQ1597</f>
        <v>0</v>
      </c>
      <c r="M891" s="132">
        <f>K891-L891</f>
        <v>0</v>
      </c>
      <c r="N891" s="132">
        <f>実績報告総括表!AX1597</f>
        <v>0</v>
      </c>
      <c r="O891" s="132">
        <f>ROUNDDOWN(MIN(M891:N891)*1/2,0)</f>
        <v>0</v>
      </c>
      <c r="P891" s="491"/>
      <c r="Q891" s="650"/>
      <c r="R891" s="638"/>
      <c r="S891" s="641"/>
      <c r="T891" s="644"/>
      <c r="U891" s="644"/>
      <c r="V891" s="647"/>
      <c r="W891" s="171" t="s">
        <v>7292</v>
      </c>
      <c r="X891" s="441">
        <f>SUM(実績報告総括表!R1589:R1608)</f>
        <v>0</v>
      </c>
      <c r="Y891" s="441"/>
      <c r="Z891" s="609" t="s">
        <v>7159</v>
      </c>
      <c r="AA891" s="609"/>
      <c r="AB891" s="440" t="s">
        <v>7178</v>
      </c>
      <c r="AC891" s="440"/>
      <c r="AD891" s="441">
        <f>SUM(実績報告総括表!S1589:S1608)</f>
        <v>0</v>
      </c>
      <c r="AE891" s="441"/>
      <c r="AF891" s="440" t="s">
        <v>7179</v>
      </c>
      <c r="AG891" s="440"/>
      <c r="AH891" s="441">
        <f>SUM(実績報告総括表!T1589:T1608)</f>
        <v>0</v>
      </c>
      <c r="AI891" s="441"/>
      <c r="AJ891" s="137" t="s">
        <v>7180</v>
      </c>
      <c r="AL891" s="147">
        <v>10</v>
      </c>
    </row>
    <row r="892" spans="1:44" ht="13.5" hidden="1" customHeight="1" x14ac:dyDescent="0.15">
      <c r="A892" s="371"/>
      <c r="B892" s="471"/>
      <c r="C892" s="525" t="s">
        <v>7230</v>
      </c>
      <c r="D892" s="526"/>
      <c r="E892" s="526"/>
      <c r="F892" s="527"/>
      <c r="G892" s="528" t="str">
        <f>実績報告総括表!AI1598</f>
        <v/>
      </c>
      <c r="H892" s="528"/>
      <c r="I892" s="528"/>
      <c r="J892" s="529"/>
      <c r="K892" s="134">
        <f>実績報告総括表!AJ1598</f>
        <v>0</v>
      </c>
      <c r="L892" s="134">
        <f>実績報告総括表!AQ1598</f>
        <v>0</v>
      </c>
      <c r="M892" s="136">
        <f>K892-L892</f>
        <v>0</v>
      </c>
      <c r="N892" s="134">
        <f>実績報告総括表!AX1598</f>
        <v>0</v>
      </c>
      <c r="O892" s="134">
        <f>IF(G892="連携コース",ROUNDDOWN(MIN(M892:N892)*2/3,0),ROUNDDOWN(MIN(M892:N892)*1/2,0))</f>
        <v>0</v>
      </c>
      <c r="P892" s="182"/>
      <c r="Q892" s="243">
        <f>IF(G892="連携コース",ROUNDDOWN(AD891*400000+AH891*200000+AE892*2/3,0),ROUNDDOWN(AD891*300000+AH891*150000+AE892*1/2,0))</f>
        <v>0</v>
      </c>
      <c r="R892" s="136">
        <f>MIN(O892:Q892)</f>
        <v>0</v>
      </c>
      <c r="S892" s="254"/>
      <c r="T892" s="182"/>
      <c r="U892" s="182"/>
      <c r="V892" s="234"/>
      <c r="W892" s="172" t="s">
        <v>7293</v>
      </c>
      <c r="X892" s="461">
        <f>SUM(実績報告総括表!U1589:U1608)</f>
        <v>0</v>
      </c>
      <c r="Y892" s="461"/>
      <c r="Z892" s="462" t="s">
        <v>7159</v>
      </c>
      <c r="AA892" s="462"/>
      <c r="AB892" s="463" t="s">
        <v>7191</v>
      </c>
      <c r="AC892" s="463"/>
      <c r="AD892" s="463"/>
      <c r="AE892" s="461">
        <f>SUM(実績報告総括表!V1589:V1608)</f>
        <v>0</v>
      </c>
      <c r="AF892" s="461"/>
      <c r="AG892" s="461"/>
      <c r="AH892" s="461"/>
      <c r="AI892" s="464" t="s">
        <v>7192</v>
      </c>
      <c r="AJ892" s="465"/>
      <c r="AL892" s="147">
        <v>11</v>
      </c>
    </row>
    <row r="893" spans="1:44" ht="13.5" hidden="1" customHeight="1" x14ac:dyDescent="0.15">
      <c r="A893" s="65"/>
      <c r="B893" s="469">
        <f>B882+1</f>
        <v>80</v>
      </c>
      <c r="C893" s="472" t="str">
        <f>IF(実績報告総括表!B1609="","",実績報告総括表!B1609)</f>
        <v/>
      </c>
      <c r="D893" s="472"/>
      <c r="E893" s="472"/>
      <c r="F893" s="472"/>
      <c r="G893" s="472"/>
      <c r="H893" s="472"/>
      <c r="I893" s="472"/>
      <c r="J893" s="473"/>
      <c r="K893" s="54">
        <f>K894+K899</f>
        <v>0</v>
      </c>
      <c r="L893" s="54">
        <f>L894+L899</f>
        <v>0</v>
      </c>
      <c r="M893" s="54">
        <f>M894+M899</f>
        <v>0</v>
      </c>
      <c r="N893" s="54">
        <f>N894+N899</f>
        <v>0</v>
      </c>
      <c r="O893" s="54">
        <f>O894+O899</f>
        <v>0</v>
      </c>
      <c r="P893" s="128"/>
      <c r="Q893" s="238"/>
      <c r="R893" s="247">
        <f>R894+R899</f>
        <v>0</v>
      </c>
      <c r="S893" s="226">
        <f>S894+S899</f>
        <v>0</v>
      </c>
      <c r="T893" s="247">
        <f>T894+T899</f>
        <v>0</v>
      </c>
      <c r="U893" s="247">
        <f>U894+U899</f>
        <v>0</v>
      </c>
      <c r="V893" s="226">
        <f>V894+V899</f>
        <v>0</v>
      </c>
      <c r="W893" s="474"/>
      <c r="X893" s="475"/>
      <c r="Y893" s="475"/>
      <c r="Z893" s="475"/>
      <c r="AA893" s="475"/>
      <c r="AB893" s="475"/>
      <c r="AC893" s="475"/>
      <c r="AD893" s="475"/>
      <c r="AE893" s="475"/>
      <c r="AF893" s="475"/>
      <c r="AG893" s="475"/>
      <c r="AH893" s="475"/>
      <c r="AI893" s="475"/>
      <c r="AJ893" s="476"/>
      <c r="AL893" s="147">
        <v>1</v>
      </c>
    </row>
    <row r="894" spans="1:44" ht="13.5" hidden="1" customHeight="1" x14ac:dyDescent="0.15">
      <c r="A894" s="56"/>
      <c r="B894" s="470"/>
      <c r="C894" s="477" t="s">
        <v>7204</v>
      </c>
      <c r="D894" s="472"/>
      <c r="E894" s="472"/>
      <c r="F894" s="472"/>
      <c r="G894" s="472"/>
      <c r="H894" s="472"/>
      <c r="I894" s="472"/>
      <c r="J894" s="473"/>
      <c r="K894" s="57">
        <f>SUM(K895:K898)</f>
        <v>0</v>
      </c>
      <c r="L894" s="57">
        <f>SUM(L895:L898)</f>
        <v>0</v>
      </c>
      <c r="M894" s="57">
        <f>SUM(M895:M898)</f>
        <v>0</v>
      </c>
      <c r="N894" s="57">
        <f>SUM(N895:N898)</f>
        <v>0</v>
      </c>
      <c r="O894" s="57">
        <f>SUM(O895:O898)</f>
        <v>0</v>
      </c>
      <c r="P894" s="126"/>
      <c r="Q894" s="239"/>
      <c r="R894" s="57">
        <f>ROUNDDOWN(SUM(R895:R898),-3)</f>
        <v>0</v>
      </c>
      <c r="S894" s="228">
        <f>所要額調!R894</f>
        <v>0</v>
      </c>
      <c r="T894" s="306">
        <v>0</v>
      </c>
      <c r="U894" s="57">
        <f>MIN(R894:S894)</f>
        <v>0</v>
      </c>
      <c r="V894" s="230">
        <f>U894-T894</f>
        <v>0</v>
      </c>
      <c r="W894" s="295"/>
      <c r="X894" s="296"/>
      <c r="Y894" s="296"/>
      <c r="Z894" s="296"/>
      <c r="AA894" s="296"/>
      <c r="AB894" s="296"/>
      <c r="AC894" s="296"/>
      <c r="AD894" s="296"/>
      <c r="AE894" s="297"/>
      <c r="AF894" s="296"/>
      <c r="AG894" s="296"/>
      <c r="AH894" s="296"/>
      <c r="AI894" s="296"/>
      <c r="AJ894" s="298"/>
      <c r="AK894" s="167"/>
      <c r="AL894" s="147">
        <v>2</v>
      </c>
    </row>
    <row r="895" spans="1:44" ht="13.5" hidden="1" customHeight="1" x14ac:dyDescent="0.15">
      <c r="A895" s="56"/>
      <c r="B895" s="470"/>
      <c r="C895" s="478" t="s">
        <v>7188</v>
      </c>
      <c r="D895" s="479"/>
      <c r="E895" s="479"/>
      <c r="F895" s="480"/>
      <c r="G895" s="487" t="s">
        <v>7193</v>
      </c>
      <c r="H895" s="487"/>
      <c r="I895" s="487"/>
      <c r="J895" s="488"/>
      <c r="K895" s="130">
        <f>実績報告総括表!AJ1610</f>
        <v>0</v>
      </c>
      <c r="L895" s="130">
        <f>実績報告総括表!AQ1610</f>
        <v>0</v>
      </c>
      <c r="M895" s="130">
        <f>K895-L895</f>
        <v>0</v>
      </c>
      <c r="N895" s="130">
        <f>実績報告総括表!AX1610</f>
        <v>0</v>
      </c>
      <c r="O895" s="133">
        <f>ROUNDDOWN(MIN(M895:N895)*3/4,0)</f>
        <v>0</v>
      </c>
      <c r="P895" s="489">
        <f>SUM(O895:O897)</f>
        <v>0</v>
      </c>
      <c r="Q895" s="648">
        <f>IFERROR(VLOOKUP(実績報告総括表!C1609,リンク先!$C$6:$D$8,2,FALSE),0)</f>
        <v>0</v>
      </c>
      <c r="R895" s="636">
        <f>MIN(P895:Q897)</f>
        <v>0</v>
      </c>
      <c r="S895" s="639"/>
      <c r="T895" s="642"/>
      <c r="U895" s="642"/>
      <c r="V895" s="645"/>
      <c r="W895" s="299"/>
      <c r="X895" s="300"/>
      <c r="Y895" s="300"/>
      <c r="Z895" s="300"/>
      <c r="AA895" s="300"/>
      <c r="AB895" s="300"/>
      <c r="AC895" s="300"/>
      <c r="AD895" s="300"/>
      <c r="AE895" s="301"/>
      <c r="AF895" s="300"/>
      <c r="AG895" s="300"/>
      <c r="AH895" s="300"/>
      <c r="AI895" s="300"/>
      <c r="AJ895" s="302"/>
      <c r="AK895" s="167"/>
      <c r="AL895" s="147">
        <v>3</v>
      </c>
    </row>
    <row r="896" spans="1:44" ht="13.5" hidden="1" customHeight="1" x14ac:dyDescent="0.15">
      <c r="A896" s="371"/>
      <c r="B896" s="470"/>
      <c r="C896" s="481"/>
      <c r="D896" s="482"/>
      <c r="E896" s="482"/>
      <c r="F896" s="483"/>
      <c r="G896" s="500" t="s">
        <v>7261</v>
      </c>
      <c r="H896" s="500"/>
      <c r="I896" s="500"/>
      <c r="J896" s="501"/>
      <c r="K896" s="131">
        <f>実績報告総括表!AJ1611</f>
        <v>0</v>
      </c>
      <c r="L896" s="131">
        <f>実績報告総括表!AQ1611</f>
        <v>0</v>
      </c>
      <c r="M896" s="131">
        <f>K896-L896</f>
        <v>0</v>
      </c>
      <c r="N896" s="131">
        <f>実績報告総括表!AX1611</f>
        <v>0</v>
      </c>
      <c r="O896" s="131">
        <f>ROUNDDOWN(MIN(M896:N896)*2/3,0)</f>
        <v>0</v>
      </c>
      <c r="P896" s="490"/>
      <c r="Q896" s="649"/>
      <c r="R896" s="637"/>
      <c r="S896" s="640"/>
      <c r="T896" s="643"/>
      <c r="U896" s="643"/>
      <c r="V896" s="646"/>
      <c r="W896" s="299"/>
      <c r="X896" s="300"/>
      <c r="Y896" s="300"/>
      <c r="Z896" s="300"/>
      <c r="AA896" s="300"/>
      <c r="AB896" s="300"/>
      <c r="AC896" s="300"/>
      <c r="AD896" s="300"/>
      <c r="AE896" s="301"/>
      <c r="AF896" s="300"/>
      <c r="AG896" s="300"/>
      <c r="AH896" s="300"/>
      <c r="AI896" s="300"/>
      <c r="AJ896" s="302"/>
      <c r="AL896" s="147">
        <v>4</v>
      </c>
      <c r="AQ896" s="169"/>
    </row>
    <row r="897" spans="1:44" ht="13.5" hidden="1" customHeight="1" x14ac:dyDescent="0.15">
      <c r="A897" s="56"/>
      <c r="B897" s="470"/>
      <c r="C897" s="484"/>
      <c r="D897" s="485"/>
      <c r="E897" s="485"/>
      <c r="F897" s="486"/>
      <c r="G897" s="503" t="s">
        <v>7187</v>
      </c>
      <c r="H897" s="503"/>
      <c r="I897" s="503"/>
      <c r="J897" s="504"/>
      <c r="K897" s="132">
        <f>実績報告総括表!AJ1612</f>
        <v>0</v>
      </c>
      <c r="L897" s="132">
        <f>実績報告総括表!AQ1612</f>
        <v>0</v>
      </c>
      <c r="M897" s="132">
        <f>K897-L897</f>
        <v>0</v>
      </c>
      <c r="N897" s="132">
        <f>実績報告総括表!AX1612</f>
        <v>0</v>
      </c>
      <c r="O897" s="132">
        <f>ROUNDDOWN(MIN(M897:N897)*1/2,0)</f>
        <v>0</v>
      </c>
      <c r="P897" s="491"/>
      <c r="Q897" s="650"/>
      <c r="R897" s="638"/>
      <c r="S897" s="641"/>
      <c r="T897" s="644"/>
      <c r="U897" s="644"/>
      <c r="V897" s="647"/>
      <c r="W897" s="299"/>
      <c r="X897" s="300"/>
      <c r="Y897" s="300"/>
      <c r="Z897" s="300"/>
      <c r="AA897" s="300"/>
      <c r="AB897" s="300"/>
      <c r="AC897" s="300"/>
      <c r="AD897" s="300"/>
      <c r="AE897" s="301"/>
      <c r="AF897" s="300"/>
      <c r="AG897" s="300"/>
      <c r="AH897" s="300"/>
      <c r="AI897" s="300"/>
      <c r="AJ897" s="302"/>
      <c r="AK897" s="167"/>
      <c r="AL897" s="147">
        <v>5</v>
      </c>
    </row>
    <row r="898" spans="1:44" ht="13.5" hidden="1" customHeight="1" x14ac:dyDescent="0.15">
      <c r="A898" s="56"/>
      <c r="B898" s="470"/>
      <c r="C898" s="525" t="s">
        <v>7230</v>
      </c>
      <c r="D898" s="526"/>
      <c r="E898" s="526"/>
      <c r="F898" s="527"/>
      <c r="G898" s="528" t="str">
        <f>実績報告総括表!AI1613</f>
        <v/>
      </c>
      <c r="H898" s="528"/>
      <c r="I898" s="528"/>
      <c r="J898" s="529"/>
      <c r="K898" s="132">
        <f>実績報告総括表!AJ1613</f>
        <v>0</v>
      </c>
      <c r="L898" s="132">
        <f>実績報告総括表!AQ1613</f>
        <v>0</v>
      </c>
      <c r="M898" s="132">
        <f>K898-L898</f>
        <v>0</v>
      </c>
      <c r="N898" s="132">
        <f>実績報告総括表!AX1613</f>
        <v>0</v>
      </c>
      <c r="O898" s="132">
        <f>IF(G898="連携コース",ROUNDDOWN(MIN(M898:N898)*2/3,0),ROUNDDOWN(MIN(M898:N898)*1/2,0))</f>
        <v>0</v>
      </c>
      <c r="P898" s="181"/>
      <c r="Q898" s="372">
        <f>IF(G898="連携コース",ROUNDDOWN(AD902*400000+AH902*200000+AE903*2/3,0),ROUNDDOWN(AD902*300000+AH902*150000+AE903*1/2,0))</f>
        <v>0</v>
      </c>
      <c r="R898" s="373">
        <f>MIN(O898:Q898)</f>
        <v>0</v>
      </c>
      <c r="S898" s="253"/>
      <c r="T898" s="259"/>
      <c r="U898" s="259"/>
      <c r="V898" s="233"/>
      <c r="W898" s="299"/>
      <c r="X898" s="300"/>
      <c r="Y898" s="300"/>
      <c r="Z898" s="300"/>
      <c r="AA898" s="300"/>
      <c r="AB898" s="300"/>
      <c r="AC898" s="300"/>
      <c r="AD898" s="300"/>
      <c r="AE898" s="301"/>
      <c r="AF898" s="300"/>
      <c r="AG898" s="300"/>
      <c r="AH898" s="300"/>
      <c r="AI898" s="300"/>
      <c r="AJ898" s="302"/>
      <c r="AK898" s="167"/>
      <c r="AL898" s="147">
        <v>6</v>
      </c>
    </row>
    <row r="899" spans="1:44" ht="13.5" hidden="1" customHeight="1" x14ac:dyDescent="0.15">
      <c r="A899" s="56"/>
      <c r="B899" s="470"/>
      <c r="C899" s="530" t="s">
        <v>7209</v>
      </c>
      <c r="D899" s="531"/>
      <c r="E899" s="531"/>
      <c r="F899" s="531"/>
      <c r="G899" s="531"/>
      <c r="H899" s="531"/>
      <c r="I899" s="531"/>
      <c r="J899" s="532"/>
      <c r="K899" s="134">
        <f>SUM(K900:K903)</f>
        <v>0</v>
      </c>
      <c r="L899" s="134">
        <f>SUM(L900:L903)</f>
        <v>0</v>
      </c>
      <c r="M899" s="134">
        <f>SUM(M900:M903)</f>
        <v>0</v>
      </c>
      <c r="N899" s="134">
        <f>SUM(N900:N903)</f>
        <v>0</v>
      </c>
      <c r="O899" s="134">
        <f>SUM(O900:O903)</f>
        <v>0</v>
      </c>
      <c r="P899" s="182"/>
      <c r="Q899" s="242"/>
      <c r="R899" s="136">
        <f>ROUNDDOWN(SUM(R900:R903),-3)</f>
        <v>0</v>
      </c>
      <c r="S899" s="228">
        <f>所要額調!R899</f>
        <v>0</v>
      </c>
      <c r="T899" s="306">
        <v>0</v>
      </c>
      <c r="U899" s="57">
        <f>MIN(R899:S899)</f>
        <v>0</v>
      </c>
      <c r="V899" s="230">
        <f>U899-T899</f>
        <v>0</v>
      </c>
      <c r="W899" s="299"/>
      <c r="X899" s="300"/>
      <c r="Y899" s="300"/>
      <c r="Z899" s="300"/>
      <c r="AA899" s="300"/>
      <c r="AB899" s="300"/>
      <c r="AC899" s="300"/>
      <c r="AD899" s="300"/>
      <c r="AE899" s="301"/>
      <c r="AF899" s="300"/>
      <c r="AG899" s="300"/>
      <c r="AH899" s="300"/>
      <c r="AI899" s="300"/>
      <c r="AJ899" s="302"/>
      <c r="AL899" s="147">
        <v>7</v>
      </c>
    </row>
    <row r="900" spans="1:44" ht="13.5" hidden="1" customHeight="1" x14ac:dyDescent="0.15">
      <c r="A900" s="371"/>
      <c r="B900" s="470"/>
      <c r="C900" s="478" t="s">
        <v>7188</v>
      </c>
      <c r="D900" s="479"/>
      <c r="E900" s="479"/>
      <c r="F900" s="480"/>
      <c r="G900" s="487" t="s">
        <v>7193</v>
      </c>
      <c r="H900" s="487"/>
      <c r="I900" s="487"/>
      <c r="J900" s="488"/>
      <c r="K900" s="131">
        <f>実績報告総括表!AJ1615</f>
        <v>0</v>
      </c>
      <c r="L900" s="131">
        <f>実績報告総括表!AQ1615</f>
        <v>0</v>
      </c>
      <c r="M900" s="131">
        <f>K900-L900</f>
        <v>0</v>
      </c>
      <c r="N900" s="131">
        <f>実績報告総括表!AX1615</f>
        <v>0</v>
      </c>
      <c r="O900" s="131">
        <f>ROUNDDOWN(MIN(M900:N900)*3/4,0)</f>
        <v>0</v>
      </c>
      <c r="P900" s="489">
        <f>SUM(O900:O902)</f>
        <v>0</v>
      </c>
      <c r="Q900" s="648">
        <f>IFERROR(VLOOKUP(実績報告総括表!C1609,リンク先!$C$3:$D$5,2,FALSE),0)</f>
        <v>0</v>
      </c>
      <c r="R900" s="636">
        <f>MIN(P900:Q902)</f>
        <v>0</v>
      </c>
      <c r="S900" s="639"/>
      <c r="T900" s="642"/>
      <c r="U900" s="642"/>
      <c r="V900" s="645"/>
      <c r="W900" s="299"/>
      <c r="X900" s="300"/>
      <c r="Y900" s="300"/>
      <c r="Z900" s="300"/>
      <c r="AA900" s="300"/>
      <c r="AB900" s="300"/>
      <c r="AC900" s="300"/>
      <c r="AD900" s="300"/>
      <c r="AE900" s="301"/>
      <c r="AF900" s="300"/>
      <c r="AG900" s="300"/>
      <c r="AH900" s="300"/>
      <c r="AI900" s="300"/>
      <c r="AJ900" s="302"/>
      <c r="AL900" s="147">
        <v>8</v>
      </c>
      <c r="AR900" s="170"/>
    </row>
    <row r="901" spans="1:44" ht="13.5" hidden="1" customHeight="1" x14ac:dyDescent="0.15">
      <c r="A901" s="371"/>
      <c r="B901" s="470"/>
      <c r="C901" s="481"/>
      <c r="D901" s="482"/>
      <c r="E901" s="482"/>
      <c r="F901" s="483"/>
      <c r="G901" s="607" t="s">
        <v>7189</v>
      </c>
      <c r="H901" s="607"/>
      <c r="I901" s="607"/>
      <c r="J901" s="608"/>
      <c r="K901" s="135">
        <f>実績報告総括表!AJ1616</f>
        <v>0</v>
      </c>
      <c r="L901" s="135">
        <f>実績報告総括表!AQ1616</f>
        <v>0</v>
      </c>
      <c r="M901" s="131">
        <f>K901-L901</f>
        <v>0</v>
      </c>
      <c r="N901" s="131">
        <f>実績報告総括表!AX1616</f>
        <v>0</v>
      </c>
      <c r="O901" s="135">
        <f>ROUNDDOWN(MIN(M901:N901)*2/3,0)</f>
        <v>0</v>
      </c>
      <c r="P901" s="490"/>
      <c r="Q901" s="649"/>
      <c r="R901" s="637"/>
      <c r="S901" s="640"/>
      <c r="T901" s="643"/>
      <c r="U901" s="643"/>
      <c r="V901" s="646"/>
      <c r="W901" s="299"/>
      <c r="X901" s="300"/>
      <c r="Y901" s="300"/>
      <c r="Z901" s="300"/>
      <c r="AA901" s="300"/>
      <c r="AB901" s="300"/>
      <c r="AC901" s="300"/>
      <c r="AD901" s="300"/>
      <c r="AE901" s="301"/>
      <c r="AF901" s="300"/>
      <c r="AG901" s="300"/>
      <c r="AH901" s="300"/>
      <c r="AI901" s="300"/>
      <c r="AJ901" s="302"/>
      <c r="AK901" s="167"/>
      <c r="AL901" s="147">
        <v>9</v>
      </c>
    </row>
    <row r="902" spans="1:44" ht="13.5" hidden="1" customHeight="1" x14ac:dyDescent="0.15">
      <c r="A902" s="371"/>
      <c r="B902" s="470"/>
      <c r="C902" s="602"/>
      <c r="D902" s="603"/>
      <c r="E902" s="603"/>
      <c r="F902" s="604"/>
      <c r="G902" s="605" t="s">
        <v>7187</v>
      </c>
      <c r="H902" s="605"/>
      <c r="I902" s="605"/>
      <c r="J902" s="606"/>
      <c r="K902" s="132">
        <f>実績報告総括表!AJ1617</f>
        <v>0</v>
      </c>
      <c r="L902" s="132">
        <f>実績報告総括表!AQ1617</f>
        <v>0</v>
      </c>
      <c r="M902" s="132">
        <f>K902-L902</f>
        <v>0</v>
      </c>
      <c r="N902" s="132">
        <f>実績報告総括表!AX1617</f>
        <v>0</v>
      </c>
      <c r="O902" s="132">
        <f>ROUNDDOWN(MIN(M902:N902)*1/2,0)</f>
        <v>0</v>
      </c>
      <c r="P902" s="491"/>
      <c r="Q902" s="650"/>
      <c r="R902" s="638"/>
      <c r="S902" s="641"/>
      <c r="T902" s="644"/>
      <c r="U902" s="644"/>
      <c r="V902" s="647"/>
      <c r="W902" s="171" t="s">
        <v>7292</v>
      </c>
      <c r="X902" s="441">
        <f>SUM(実績報告総括表!R1609:R1628)</f>
        <v>0</v>
      </c>
      <c r="Y902" s="441"/>
      <c r="Z902" s="609" t="s">
        <v>7159</v>
      </c>
      <c r="AA902" s="609"/>
      <c r="AB902" s="440" t="s">
        <v>7178</v>
      </c>
      <c r="AC902" s="440"/>
      <c r="AD902" s="441">
        <f>SUM(実績報告総括表!S1609:S1628)</f>
        <v>0</v>
      </c>
      <c r="AE902" s="441"/>
      <c r="AF902" s="440" t="s">
        <v>7179</v>
      </c>
      <c r="AG902" s="440"/>
      <c r="AH902" s="441">
        <f>SUM(実績報告総括表!T1609:T1628)</f>
        <v>0</v>
      </c>
      <c r="AI902" s="441"/>
      <c r="AJ902" s="137" t="s">
        <v>7180</v>
      </c>
      <c r="AL902" s="147">
        <v>10</v>
      </c>
    </row>
    <row r="903" spans="1:44" ht="13.5" hidden="1" customHeight="1" x14ac:dyDescent="0.15">
      <c r="A903" s="371"/>
      <c r="B903" s="471"/>
      <c r="C903" s="525" t="s">
        <v>7230</v>
      </c>
      <c r="D903" s="526"/>
      <c r="E903" s="526"/>
      <c r="F903" s="527"/>
      <c r="G903" s="528" t="str">
        <f>実績報告総括表!AI1618</f>
        <v/>
      </c>
      <c r="H903" s="528"/>
      <c r="I903" s="528"/>
      <c r="J903" s="529"/>
      <c r="K903" s="134">
        <f>実績報告総括表!AJ1618</f>
        <v>0</v>
      </c>
      <c r="L903" s="134">
        <f>実績報告総括表!AQ1618</f>
        <v>0</v>
      </c>
      <c r="M903" s="136">
        <f>K903-L903</f>
        <v>0</v>
      </c>
      <c r="N903" s="134">
        <f>実績報告総括表!AX1618</f>
        <v>0</v>
      </c>
      <c r="O903" s="134">
        <f>IF(G903="連携コース",ROUNDDOWN(MIN(M903:N903)*2/3,0),ROUNDDOWN(MIN(M903:N903)*1/2,0))</f>
        <v>0</v>
      </c>
      <c r="P903" s="182"/>
      <c r="Q903" s="243">
        <f>IF(G903="連携コース",ROUNDDOWN(AD902*400000+AH902*200000+AE903*2/3,0),ROUNDDOWN(AD902*300000+AH902*150000+AE903*1/2,0))</f>
        <v>0</v>
      </c>
      <c r="R903" s="136">
        <f>MIN(O903:Q903)</f>
        <v>0</v>
      </c>
      <c r="S903" s="254"/>
      <c r="T903" s="182"/>
      <c r="U903" s="182"/>
      <c r="V903" s="234"/>
      <c r="W903" s="172" t="s">
        <v>7293</v>
      </c>
      <c r="X903" s="461">
        <f>SUM(実績報告総括表!U1609:U1628)</f>
        <v>0</v>
      </c>
      <c r="Y903" s="461"/>
      <c r="Z903" s="462" t="s">
        <v>7159</v>
      </c>
      <c r="AA903" s="462"/>
      <c r="AB903" s="463" t="s">
        <v>7191</v>
      </c>
      <c r="AC903" s="463"/>
      <c r="AD903" s="463"/>
      <c r="AE903" s="461">
        <f>SUM(実績報告総括表!V1609:V1628)</f>
        <v>0</v>
      </c>
      <c r="AF903" s="461"/>
      <c r="AG903" s="461"/>
      <c r="AH903" s="461"/>
      <c r="AI903" s="464" t="s">
        <v>7192</v>
      </c>
      <c r="AJ903" s="465"/>
      <c r="AL903" s="147">
        <v>11</v>
      </c>
    </row>
    <row r="904" spans="1:44" ht="13.5" hidden="1" customHeight="1" x14ac:dyDescent="0.15">
      <c r="A904" s="65"/>
      <c r="B904" s="469">
        <f>B893+1</f>
        <v>81</v>
      </c>
      <c r="C904" s="472" t="str">
        <f>IF(実績報告総括表!B1629="","",実績報告総括表!B1629)</f>
        <v/>
      </c>
      <c r="D904" s="472"/>
      <c r="E904" s="472"/>
      <c r="F904" s="472"/>
      <c r="G904" s="472"/>
      <c r="H904" s="472"/>
      <c r="I904" s="472"/>
      <c r="J904" s="473"/>
      <c r="K904" s="54">
        <f>K905+K910</f>
        <v>0</v>
      </c>
      <c r="L904" s="54">
        <f>L905+L910</f>
        <v>0</v>
      </c>
      <c r="M904" s="54">
        <f>M905+M910</f>
        <v>0</v>
      </c>
      <c r="N904" s="54">
        <f>N905+N910</f>
        <v>0</v>
      </c>
      <c r="O904" s="54">
        <f>O905+O910</f>
        <v>0</v>
      </c>
      <c r="P904" s="128"/>
      <c r="Q904" s="238"/>
      <c r="R904" s="247">
        <f>R905+R910</f>
        <v>0</v>
      </c>
      <c r="S904" s="226">
        <f>S905+S910</f>
        <v>0</v>
      </c>
      <c r="T904" s="247">
        <f>T905+T910</f>
        <v>0</v>
      </c>
      <c r="U904" s="247">
        <f>U905+U910</f>
        <v>0</v>
      </c>
      <c r="V904" s="226">
        <f>V905+V910</f>
        <v>0</v>
      </c>
      <c r="W904" s="474"/>
      <c r="X904" s="475"/>
      <c r="Y904" s="475"/>
      <c r="Z904" s="475"/>
      <c r="AA904" s="475"/>
      <c r="AB904" s="475"/>
      <c r="AC904" s="475"/>
      <c r="AD904" s="475"/>
      <c r="AE904" s="475"/>
      <c r="AF904" s="475"/>
      <c r="AG904" s="475"/>
      <c r="AH904" s="475"/>
      <c r="AI904" s="475"/>
      <c r="AJ904" s="476"/>
      <c r="AL904" s="147">
        <v>1</v>
      </c>
    </row>
    <row r="905" spans="1:44" ht="13.5" hidden="1" customHeight="1" x14ac:dyDescent="0.15">
      <c r="A905" s="56"/>
      <c r="B905" s="470"/>
      <c r="C905" s="477" t="s">
        <v>7204</v>
      </c>
      <c r="D905" s="472"/>
      <c r="E905" s="472"/>
      <c r="F905" s="472"/>
      <c r="G905" s="472"/>
      <c r="H905" s="472"/>
      <c r="I905" s="472"/>
      <c r="J905" s="473"/>
      <c r="K905" s="57">
        <f>SUM(K906:K909)</f>
        <v>0</v>
      </c>
      <c r="L905" s="57">
        <f>SUM(L906:L909)</f>
        <v>0</v>
      </c>
      <c r="M905" s="57">
        <f>SUM(M906:M909)</f>
        <v>0</v>
      </c>
      <c r="N905" s="57">
        <f>SUM(N906:N909)</f>
        <v>0</v>
      </c>
      <c r="O905" s="57">
        <f>SUM(O906:O909)</f>
        <v>0</v>
      </c>
      <c r="P905" s="126"/>
      <c r="Q905" s="239"/>
      <c r="R905" s="57">
        <f>ROUNDDOWN(SUM(R906:R909),-3)</f>
        <v>0</v>
      </c>
      <c r="S905" s="228">
        <f>所要額調!R905</f>
        <v>0</v>
      </c>
      <c r="T905" s="306">
        <v>0</v>
      </c>
      <c r="U905" s="57">
        <f>MIN(R905:S905)</f>
        <v>0</v>
      </c>
      <c r="V905" s="230">
        <f>U905-T905</f>
        <v>0</v>
      </c>
      <c r="W905" s="295"/>
      <c r="X905" s="296"/>
      <c r="Y905" s="296"/>
      <c r="Z905" s="296"/>
      <c r="AA905" s="296"/>
      <c r="AB905" s="296"/>
      <c r="AC905" s="296"/>
      <c r="AD905" s="296"/>
      <c r="AE905" s="297"/>
      <c r="AF905" s="296"/>
      <c r="AG905" s="296"/>
      <c r="AH905" s="296"/>
      <c r="AI905" s="296"/>
      <c r="AJ905" s="298"/>
      <c r="AK905" s="167"/>
      <c r="AL905" s="147">
        <v>2</v>
      </c>
    </row>
    <row r="906" spans="1:44" ht="13.5" hidden="1" customHeight="1" x14ac:dyDescent="0.15">
      <c r="A906" s="56"/>
      <c r="B906" s="470"/>
      <c r="C906" s="478" t="s">
        <v>7188</v>
      </c>
      <c r="D906" s="479"/>
      <c r="E906" s="479"/>
      <c r="F906" s="480"/>
      <c r="G906" s="487" t="s">
        <v>7193</v>
      </c>
      <c r="H906" s="487"/>
      <c r="I906" s="487"/>
      <c r="J906" s="488"/>
      <c r="K906" s="130">
        <f>実績報告総括表!AJ1630</f>
        <v>0</v>
      </c>
      <c r="L906" s="130">
        <f>実績報告総括表!AQ1630</f>
        <v>0</v>
      </c>
      <c r="M906" s="130">
        <f>K906-L906</f>
        <v>0</v>
      </c>
      <c r="N906" s="130">
        <f>実績報告総括表!AX1630</f>
        <v>0</v>
      </c>
      <c r="O906" s="133">
        <f>ROUNDDOWN(MIN(M906:N906)*3/4,0)</f>
        <v>0</v>
      </c>
      <c r="P906" s="489">
        <f>SUM(O906:O908)</f>
        <v>0</v>
      </c>
      <c r="Q906" s="648">
        <f>IFERROR(VLOOKUP(実績報告総括表!C1629,リンク先!$C$6:$D$8,2,FALSE),0)</f>
        <v>0</v>
      </c>
      <c r="R906" s="636">
        <f>MIN(P906:Q908)</f>
        <v>0</v>
      </c>
      <c r="S906" s="639"/>
      <c r="T906" s="642"/>
      <c r="U906" s="642"/>
      <c r="V906" s="645"/>
      <c r="W906" s="299"/>
      <c r="X906" s="300"/>
      <c r="Y906" s="300"/>
      <c r="Z906" s="300"/>
      <c r="AA906" s="300"/>
      <c r="AB906" s="300"/>
      <c r="AC906" s="300"/>
      <c r="AD906" s="300"/>
      <c r="AE906" s="301"/>
      <c r="AF906" s="300"/>
      <c r="AG906" s="300"/>
      <c r="AH906" s="300"/>
      <c r="AI906" s="300"/>
      <c r="AJ906" s="302"/>
      <c r="AK906" s="167"/>
      <c r="AL906" s="147">
        <v>3</v>
      </c>
    </row>
    <row r="907" spans="1:44" ht="13.5" hidden="1" customHeight="1" x14ac:dyDescent="0.15">
      <c r="A907" s="371"/>
      <c r="B907" s="470"/>
      <c r="C907" s="481"/>
      <c r="D907" s="482"/>
      <c r="E907" s="482"/>
      <c r="F907" s="483"/>
      <c r="G907" s="500" t="s">
        <v>7261</v>
      </c>
      <c r="H907" s="500"/>
      <c r="I907" s="500"/>
      <c r="J907" s="501"/>
      <c r="K907" s="131">
        <f>実績報告総括表!AJ1631</f>
        <v>0</v>
      </c>
      <c r="L907" s="131">
        <f>実績報告総括表!AQ1631</f>
        <v>0</v>
      </c>
      <c r="M907" s="131">
        <f>K907-L907</f>
        <v>0</v>
      </c>
      <c r="N907" s="131">
        <f>実績報告総括表!AX1631</f>
        <v>0</v>
      </c>
      <c r="O907" s="131">
        <f>ROUNDDOWN(MIN(M907:N907)*2/3,0)</f>
        <v>0</v>
      </c>
      <c r="P907" s="490"/>
      <c r="Q907" s="649"/>
      <c r="R907" s="637"/>
      <c r="S907" s="640"/>
      <c r="T907" s="643"/>
      <c r="U907" s="643"/>
      <c r="V907" s="646"/>
      <c r="W907" s="299"/>
      <c r="X907" s="300"/>
      <c r="Y907" s="300"/>
      <c r="Z907" s="300"/>
      <c r="AA907" s="300"/>
      <c r="AB907" s="300"/>
      <c r="AC907" s="300"/>
      <c r="AD907" s="300"/>
      <c r="AE907" s="301"/>
      <c r="AF907" s="300"/>
      <c r="AG907" s="300"/>
      <c r="AH907" s="300"/>
      <c r="AI907" s="300"/>
      <c r="AJ907" s="302"/>
      <c r="AL907" s="147">
        <v>4</v>
      </c>
      <c r="AQ907" s="169"/>
    </row>
    <row r="908" spans="1:44" ht="13.5" hidden="1" customHeight="1" x14ac:dyDescent="0.15">
      <c r="A908" s="56"/>
      <c r="B908" s="470"/>
      <c r="C908" s="484"/>
      <c r="D908" s="485"/>
      <c r="E908" s="485"/>
      <c r="F908" s="486"/>
      <c r="G908" s="503" t="s">
        <v>7187</v>
      </c>
      <c r="H908" s="503"/>
      <c r="I908" s="503"/>
      <c r="J908" s="504"/>
      <c r="K908" s="132">
        <f>実績報告総括表!AJ1632</f>
        <v>0</v>
      </c>
      <c r="L908" s="132">
        <f>実績報告総括表!AQ1632</f>
        <v>0</v>
      </c>
      <c r="M908" s="132">
        <f>K908-L908</f>
        <v>0</v>
      </c>
      <c r="N908" s="132">
        <f>実績報告総括表!AX1632</f>
        <v>0</v>
      </c>
      <c r="O908" s="132">
        <f>ROUNDDOWN(MIN(M908:N908)*1/2,0)</f>
        <v>0</v>
      </c>
      <c r="P908" s="491"/>
      <c r="Q908" s="650"/>
      <c r="R908" s="638"/>
      <c r="S908" s="641"/>
      <c r="T908" s="644"/>
      <c r="U908" s="644"/>
      <c r="V908" s="647"/>
      <c r="W908" s="299"/>
      <c r="X908" s="300"/>
      <c r="Y908" s="300"/>
      <c r="Z908" s="300"/>
      <c r="AA908" s="300"/>
      <c r="AB908" s="300"/>
      <c r="AC908" s="300"/>
      <c r="AD908" s="300"/>
      <c r="AE908" s="301"/>
      <c r="AF908" s="300"/>
      <c r="AG908" s="300"/>
      <c r="AH908" s="300"/>
      <c r="AI908" s="300"/>
      <c r="AJ908" s="302"/>
      <c r="AK908" s="167"/>
      <c r="AL908" s="147">
        <v>5</v>
      </c>
    </row>
    <row r="909" spans="1:44" ht="13.5" hidden="1" customHeight="1" x14ac:dyDescent="0.15">
      <c r="A909" s="56"/>
      <c r="B909" s="470"/>
      <c r="C909" s="525" t="s">
        <v>7230</v>
      </c>
      <c r="D909" s="526"/>
      <c r="E909" s="526"/>
      <c r="F909" s="527"/>
      <c r="G909" s="528" t="str">
        <f>実績報告総括表!AI1633</f>
        <v/>
      </c>
      <c r="H909" s="528"/>
      <c r="I909" s="528"/>
      <c r="J909" s="529"/>
      <c r="K909" s="132">
        <f>実績報告総括表!AJ1633</f>
        <v>0</v>
      </c>
      <c r="L909" s="132">
        <f>実績報告総括表!AQ1633</f>
        <v>0</v>
      </c>
      <c r="M909" s="132">
        <f>K909-L909</f>
        <v>0</v>
      </c>
      <c r="N909" s="132">
        <f>実績報告総括表!AX1633</f>
        <v>0</v>
      </c>
      <c r="O909" s="132">
        <f>IF(G909="連携コース",ROUNDDOWN(MIN(M909:N909)*2/3,0),ROUNDDOWN(MIN(M909:N909)*1/2,0))</f>
        <v>0</v>
      </c>
      <c r="P909" s="181"/>
      <c r="Q909" s="372">
        <f>IF(G909="連携コース",ROUNDDOWN(AD913*400000+AH913*200000+AE914*2/3,0),ROUNDDOWN(AD913*300000+AH913*150000+AE914*1/2,0))</f>
        <v>0</v>
      </c>
      <c r="R909" s="373">
        <f>MIN(O909:Q909)</f>
        <v>0</v>
      </c>
      <c r="S909" s="253"/>
      <c r="T909" s="259"/>
      <c r="U909" s="259"/>
      <c r="V909" s="233"/>
      <c r="W909" s="299"/>
      <c r="X909" s="300"/>
      <c r="Y909" s="300"/>
      <c r="Z909" s="300"/>
      <c r="AA909" s="300"/>
      <c r="AB909" s="300"/>
      <c r="AC909" s="300"/>
      <c r="AD909" s="300"/>
      <c r="AE909" s="301"/>
      <c r="AF909" s="300"/>
      <c r="AG909" s="300"/>
      <c r="AH909" s="300"/>
      <c r="AI909" s="300"/>
      <c r="AJ909" s="302"/>
      <c r="AK909" s="167"/>
      <c r="AL909" s="147">
        <v>6</v>
      </c>
    </row>
    <row r="910" spans="1:44" ht="13.5" hidden="1" customHeight="1" x14ac:dyDescent="0.15">
      <c r="A910" s="56"/>
      <c r="B910" s="470"/>
      <c r="C910" s="530" t="s">
        <v>7209</v>
      </c>
      <c r="D910" s="531"/>
      <c r="E910" s="531"/>
      <c r="F910" s="531"/>
      <c r="G910" s="531"/>
      <c r="H910" s="531"/>
      <c r="I910" s="531"/>
      <c r="J910" s="532"/>
      <c r="K910" s="134">
        <f>SUM(K911:K914)</f>
        <v>0</v>
      </c>
      <c r="L910" s="134">
        <f>SUM(L911:L914)</f>
        <v>0</v>
      </c>
      <c r="M910" s="134">
        <f>SUM(M911:M914)</f>
        <v>0</v>
      </c>
      <c r="N910" s="134">
        <f>SUM(N911:N914)</f>
        <v>0</v>
      </c>
      <c r="O910" s="134">
        <f>SUM(O911:O914)</f>
        <v>0</v>
      </c>
      <c r="P910" s="182"/>
      <c r="Q910" s="242"/>
      <c r="R910" s="136">
        <f>ROUNDDOWN(SUM(R911:R914),-3)</f>
        <v>0</v>
      </c>
      <c r="S910" s="228">
        <f>所要額調!R910</f>
        <v>0</v>
      </c>
      <c r="T910" s="306">
        <v>0</v>
      </c>
      <c r="U910" s="57">
        <f>MIN(R910:S910)</f>
        <v>0</v>
      </c>
      <c r="V910" s="230">
        <f>U910-T910</f>
        <v>0</v>
      </c>
      <c r="W910" s="299"/>
      <c r="X910" s="300"/>
      <c r="Y910" s="300"/>
      <c r="Z910" s="300"/>
      <c r="AA910" s="300"/>
      <c r="AB910" s="300"/>
      <c r="AC910" s="300"/>
      <c r="AD910" s="300"/>
      <c r="AE910" s="301"/>
      <c r="AF910" s="300"/>
      <c r="AG910" s="300"/>
      <c r="AH910" s="300"/>
      <c r="AI910" s="300"/>
      <c r="AJ910" s="302"/>
      <c r="AL910" s="147">
        <v>7</v>
      </c>
    </row>
    <row r="911" spans="1:44" ht="13.5" hidden="1" customHeight="1" x14ac:dyDescent="0.15">
      <c r="A911" s="371"/>
      <c r="B911" s="470"/>
      <c r="C911" s="478" t="s">
        <v>7188</v>
      </c>
      <c r="D911" s="479"/>
      <c r="E911" s="479"/>
      <c r="F911" s="480"/>
      <c r="G911" s="487" t="s">
        <v>7193</v>
      </c>
      <c r="H911" s="487"/>
      <c r="I911" s="487"/>
      <c r="J911" s="488"/>
      <c r="K911" s="131">
        <f>実績報告総括表!AJ1635</f>
        <v>0</v>
      </c>
      <c r="L911" s="131">
        <f>実績報告総括表!AQ1635</f>
        <v>0</v>
      </c>
      <c r="M911" s="131">
        <f>K911-L911</f>
        <v>0</v>
      </c>
      <c r="N911" s="131">
        <f>実績報告総括表!AX1635</f>
        <v>0</v>
      </c>
      <c r="O911" s="131">
        <f>ROUNDDOWN(MIN(M911:N911)*3/4,0)</f>
        <v>0</v>
      </c>
      <c r="P911" s="489">
        <f>SUM(O911:O913)</f>
        <v>0</v>
      </c>
      <c r="Q911" s="648">
        <f>IFERROR(VLOOKUP(実績報告総括表!C1629,リンク先!$C$3:$D$5,2,FALSE),0)</f>
        <v>0</v>
      </c>
      <c r="R911" s="636">
        <f>MIN(P911:Q913)</f>
        <v>0</v>
      </c>
      <c r="S911" s="639"/>
      <c r="T911" s="642"/>
      <c r="U911" s="642"/>
      <c r="V911" s="645"/>
      <c r="W911" s="299"/>
      <c r="X911" s="300"/>
      <c r="Y911" s="300"/>
      <c r="Z911" s="300"/>
      <c r="AA911" s="300"/>
      <c r="AB911" s="300"/>
      <c r="AC911" s="300"/>
      <c r="AD911" s="300"/>
      <c r="AE911" s="301"/>
      <c r="AF911" s="300"/>
      <c r="AG911" s="300"/>
      <c r="AH911" s="300"/>
      <c r="AI911" s="300"/>
      <c r="AJ911" s="302"/>
      <c r="AL911" s="147">
        <v>8</v>
      </c>
      <c r="AR911" s="170"/>
    </row>
    <row r="912" spans="1:44" ht="13.5" hidden="1" customHeight="1" x14ac:dyDescent="0.15">
      <c r="A912" s="371"/>
      <c r="B912" s="470"/>
      <c r="C912" s="481"/>
      <c r="D912" s="482"/>
      <c r="E912" s="482"/>
      <c r="F912" s="483"/>
      <c r="G912" s="607" t="s">
        <v>7189</v>
      </c>
      <c r="H912" s="607"/>
      <c r="I912" s="607"/>
      <c r="J912" s="608"/>
      <c r="K912" s="135">
        <f>実績報告総括表!AJ1636</f>
        <v>0</v>
      </c>
      <c r="L912" s="135">
        <f>実績報告総括表!AQ1636</f>
        <v>0</v>
      </c>
      <c r="M912" s="131">
        <f>K912-L912</f>
        <v>0</v>
      </c>
      <c r="N912" s="131">
        <f>実績報告総括表!AX1636</f>
        <v>0</v>
      </c>
      <c r="O912" s="135">
        <f>ROUNDDOWN(MIN(M912:N912)*2/3,0)</f>
        <v>0</v>
      </c>
      <c r="P912" s="490"/>
      <c r="Q912" s="649"/>
      <c r="R912" s="637"/>
      <c r="S912" s="640"/>
      <c r="T912" s="643"/>
      <c r="U912" s="643"/>
      <c r="V912" s="646"/>
      <c r="W912" s="299"/>
      <c r="X912" s="300"/>
      <c r="Y912" s="300"/>
      <c r="Z912" s="300"/>
      <c r="AA912" s="300"/>
      <c r="AB912" s="300"/>
      <c r="AC912" s="300"/>
      <c r="AD912" s="300"/>
      <c r="AE912" s="301"/>
      <c r="AF912" s="300"/>
      <c r="AG912" s="300"/>
      <c r="AH912" s="300"/>
      <c r="AI912" s="300"/>
      <c r="AJ912" s="302"/>
      <c r="AK912" s="167"/>
      <c r="AL912" s="147">
        <v>9</v>
      </c>
    </row>
    <row r="913" spans="1:44" ht="13.5" hidden="1" customHeight="1" x14ac:dyDescent="0.15">
      <c r="A913" s="371"/>
      <c r="B913" s="470"/>
      <c r="C913" s="602"/>
      <c r="D913" s="603"/>
      <c r="E913" s="603"/>
      <c r="F913" s="604"/>
      <c r="G913" s="605" t="s">
        <v>7187</v>
      </c>
      <c r="H913" s="605"/>
      <c r="I913" s="605"/>
      <c r="J913" s="606"/>
      <c r="K913" s="132">
        <f>実績報告総括表!AJ1637</f>
        <v>0</v>
      </c>
      <c r="L913" s="132">
        <f>実績報告総括表!AQ1637</f>
        <v>0</v>
      </c>
      <c r="M913" s="132">
        <f>K913-L913</f>
        <v>0</v>
      </c>
      <c r="N913" s="132">
        <f>実績報告総括表!AX1637</f>
        <v>0</v>
      </c>
      <c r="O913" s="132">
        <f>ROUNDDOWN(MIN(M913:N913)*1/2,0)</f>
        <v>0</v>
      </c>
      <c r="P913" s="491"/>
      <c r="Q913" s="650"/>
      <c r="R913" s="638"/>
      <c r="S913" s="641"/>
      <c r="T913" s="644"/>
      <c r="U913" s="644"/>
      <c r="V913" s="647"/>
      <c r="W913" s="171" t="s">
        <v>7292</v>
      </c>
      <c r="X913" s="441">
        <f>SUM(実績報告総括表!R1629:R1648)</f>
        <v>0</v>
      </c>
      <c r="Y913" s="441"/>
      <c r="Z913" s="609" t="s">
        <v>7159</v>
      </c>
      <c r="AA913" s="609"/>
      <c r="AB913" s="440" t="s">
        <v>7178</v>
      </c>
      <c r="AC913" s="440"/>
      <c r="AD913" s="441">
        <f>SUM(実績報告総括表!S1629:S1648)</f>
        <v>0</v>
      </c>
      <c r="AE913" s="441"/>
      <c r="AF913" s="440" t="s">
        <v>7179</v>
      </c>
      <c r="AG913" s="440"/>
      <c r="AH913" s="441">
        <f>SUM(実績報告総括表!T1629:T1648)</f>
        <v>0</v>
      </c>
      <c r="AI913" s="441"/>
      <c r="AJ913" s="137" t="s">
        <v>7180</v>
      </c>
      <c r="AL913" s="147">
        <v>10</v>
      </c>
    </row>
    <row r="914" spans="1:44" ht="13.5" hidden="1" customHeight="1" x14ac:dyDescent="0.15">
      <c r="A914" s="371"/>
      <c r="B914" s="471"/>
      <c r="C914" s="525" t="s">
        <v>7230</v>
      </c>
      <c r="D914" s="526"/>
      <c r="E914" s="526"/>
      <c r="F914" s="527"/>
      <c r="G914" s="528" t="str">
        <f>実績報告総括表!AI1638</f>
        <v/>
      </c>
      <c r="H914" s="528"/>
      <c r="I914" s="528"/>
      <c r="J914" s="529"/>
      <c r="K914" s="134">
        <f>実績報告総括表!AJ1638</f>
        <v>0</v>
      </c>
      <c r="L914" s="134">
        <f>実績報告総括表!AQ1638</f>
        <v>0</v>
      </c>
      <c r="M914" s="136">
        <f>K914-L914</f>
        <v>0</v>
      </c>
      <c r="N914" s="134">
        <f>実績報告総括表!AX1638</f>
        <v>0</v>
      </c>
      <c r="O914" s="134">
        <f>IF(G914="連携コース",ROUNDDOWN(MIN(M914:N914)*2/3,0),ROUNDDOWN(MIN(M914:N914)*1/2,0))</f>
        <v>0</v>
      </c>
      <c r="P914" s="182"/>
      <c r="Q914" s="243">
        <f>IF(G914="連携コース",ROUNDDOWN(AD913*400000+AH913*200000+AE914*2/3,0),ROUNDDOWN(AD913*300000+AH913*150000+AE914*1/2,0))</f>
        <v>0</v>
      </c>
      <c r="R914" s="136">
        <f>MIN(O914:Q914)</f>
        <v>0</v>
      </c>
      <c r="S914" s="254"/>
      <c r="T914" s="182"/>
      <c r="U914" s="182"/>
      <c r="V914" s="234"/>
      <c r="W914" s="172" t="s">
        <v>7293</v>
      </c>
      <c r="X914" s="461">
        <f>SUM(実績報告総括表!U1629:U1648)</f>
        <v>0</v>
      </c>
      <c r="Y914" s="461"/>
      <c r="Z914" s="462" t="s">
        <v>7159</v>
      </c>
      <c r="AA914" s="462"/>
      <c r="AB914" s="463" t="s">
        <v>7191</v>
      </c>
      <c r="AC914" s="463"/>
      <c r="AD914" s="463"/>
      <c r="AE914" s="461">
        <f>SUM(実績報告総括表!V1629:V1648)</f>
        <v>0</v>
      </c>
      <c r="AF914" s="461"/>
      <c r="AG914" s="461"/>
      <c r="AH914" s="461"/>
      <c r="AI914" s="464" t="s">
        <v>7192</v>
      </c>
      <c r="AJ914" s="465"/>
      <c r="AL914" s="147">
        <v>11</v>
      </c>
    </row>
    <row r="915" spans="1:44" ht="13.5" hidden="1" customHeight="1" x14ac:dyDescent="0.15">
      <c r="A915" s="65"/>
      <c r="B915" s="469">
        <f>B904+1</f>
        <v>82</v>
      </c>
      <c r="C915" s="472" t="str">
        <f>IF(実績報告総括表!B1649="","",実績報告総括表!B1649)</f>
        <v/>
      </c>
      <c r="D915" s="472"/>
      <c r="E915" s="472"/>
      <c r="F915" s="472"/>
      <c r="G915" s="472"/>
      <c r="H915" s="472"/>
      <c r="I915" s="472"/>
      <c r="J915" s="473"/>
      <c r="K915" s="54">
        <f>K916+K921</f>
        <v>0</v>
      </c>
      <c r="L915" s="54">
        <f>L916+L921</f>
        <v>0</v>
      </c>
      <c r="M915" s="54">
        <f>M916+M921</f>
        <v>0</v>
      </c>
      <c r="N915" s="54">
        <f>N916+N921</f>
        <v>0</v>
      </c>
      <c r="O915" s="54">
        <f>O916+O921</f>
        <v>0</v>
      </c>
      <c r="P915" s="128"/>
      <c r="Q915" s="238"/>
      <c r="R915" s="247">
        <f>R916+R921</f>
        <v>0</v>
      </c>
      <c r="S915" s="226">
        <f>S916+S921</f>
        <v>0</v>
      </c>
      <c r="T915" s="247">
        <f>T916+T921</f>
        <v>0</v>
      </c>
      <c r="U915" s="247">
        <f>U916+U921</f>
        <v>0</v>
      </c>
      <c r="V915" s="226">
        <f>V916+V921</f>
        <v>0</v>
      </c>
      <c r="W915" s="474"/>
      <c r="X915" s="475"/>
      <c r="Y915" s="475"/>
      <c r="Z915" s="475"/>
      <c r="AA915" s="475"/>
      <c r="AB915" s="475"/>
      <c r="AC915" s="475"/>
      <c r="AD915" s="475"/>
      <c r="AE915" s="475"/>
      <c r="AF915" s="475"/>
      <c r="AG915" s="475"/>
      <c r="AH915" s="475"/>
      <c r="AI915" s="475"/>
      <c r="AJ915" s="476"/>
      <c r="AL915" s="147">
        <v>1</v>
      </c>
    </row>
    <row r="916" spans="1:44" ht="13.5" hidden="1" customHeight="1" x14ac:dyDescent="0.15">
      <c r="A916" s="56"/>
      <c r="B916" s="470"/>
      <c r="C916" s="477" t="s">
        <v>7204</v>
      </c>
      <c r="D916" s="472"/>
      <c r="E916" s="472"/>
      <c r="F916" s="472"/>
      <c r="G916" s="472"/>
      <c r="H916" s="472"/>
      <c r="I916" s="472"/>
      <c r="J916" s="473"/>
      <c r="K916" s="57">
        <f>SUM(K917:K920)</f>
        <v>0</v>
      </c>
      <c r="L916" s="57">
        <f>SUM(L917:L920)</f>
        <v>0</v>
      </c>
      <c r="M916" s="57">
        <f>SUM(M917:M920)</f>
        <v>0</v>
      </c>
      <c r="N916" s="57">
        <f>SUM(N917:N920)</f>
        <v>0</v>
      </c>
      <c r="O916" s="57">
        <f>SUM(O917:O920)</f>
        <v>0</v>
      </c>
      <c r="P916" s="126"/>
      <c r="Q916" s="239"/>
      <c r="R916" s="57">
        <f>ROUNDDOWN(SUM(R917:R920),-3)</f>
        <v>0</v>
      </c>
      <c r="S916" s="228">
        <f>所要額調!R916</f>
        <v>0</v>
      </c>
      <c r="T916" s="306">
        <v>0</v>
      </c>
      <c r="U916" s="57">
        <f>MIN(R916:S916)</f>
        <v>0</v>
      </c>
      <c r="V916" s="230">
        <f>U916-T916</f>
        <v>0</v>
      </c>
      <c r="W916" s="295"/>
      <c r="X916" s="296"/>
      <c r="Y916" s="296"/>
      <c r="Z916" s="296"/>
      <c r="AA916" s="296"/>
      <c r="AB916" s="296"/>
      <c r="AC916" s="296"/>
      <c r="AD916" s="296"/>
      <c r="AE916" s="297"/>
      <c r="AF916" s="296"/>
      <c r="AG916" s="296"/>
      <c r="AH916" s="296"/>
      <c r="AI916" s="296"/>
      <c r="AJ916" s="298"/>
      <c r="AK916" s="167"/>
      <c r="AL916" s="147">
        <v>2</v>
      </c>
    </row>
    <row r="917" spans="1:44" ht="13.5" hidden="1" customHeight="1" x14ac:dyDescent="0.15">
      <c r="A917" s="56"/>
      <c r="B917" s="470"/>
      <c r="C917" s="478" t="s">
        <v>7188</v>
      </c>
      <c r="D917" s="479"/>
      <c r="E917" s="479"/>
      <c r="F917" s="480"/>
      <c r="G917" s="487" t="s">
        <v>7193</v>
      </c>
      <c r="H917" s="487"/>
      <c r="I917" s="487"/>
      <c r="J917" s="488"/>
      <c r="K917" s="130">
        <f>実績報告総括表!AJ1650</f>
        <v>0</v>
      </c>
      <c r="L917" s="130">
        <f>実績報告総括表!AQ1650</f>
        <v>0</v>
      </c>
      <c r="M917" s="130">
        <f>K917-L917</f>
        <v>0</v>
      </c>
      <c r="N917" s="130">
        <f>実績報告総括表!AX1650</f>
        <v>0</v>
      </c>
      <c r="O917" s="133">
        <f>ROUNDDOWN(MIN(M917:N917)*3/4,0)</f>
        <v>0</v>
      </c>
      <c r="P917" s="489">
        <f>SUM(O917:O919)</f>
        <v>0</v>
      </c>
      <c r="Q917" s="648">
        <f>IFERROR(VLOOKUP(実績報告総括表!C1649,リンク先!$C$6:$D$8,2,FALSE),0)</f>
        <v>0</v>
      </c>
      <c r="R917" s="636">
        <f>MIN(P917:Q919)</f>
        <v>0</v>
      </c>
      <c r="S917" s="639"/>
      <c r="T917" s="642"/>
      <c r="U917" s="642"/>
      <c r="V917" s="645"/>
      <c r="W917" s="299"/>
      <c r="X917" s="300"/>
      <c r="Y917" s="300"/>
      <c r="Z917" s="300"/>
      <c r="AA917" s="300"/>
      <c r="AB917" s="300"/>
      <c r="AC917" s="300"/>
      <c r="AD917" s="300"/>
      <c r="AE917" s="301"/>
      <c r="AF917" s="300"/>
      <c r="AG917" s="300"/>
      <c r="AH917" s="300"/>
      <c r="AI917" s="300"/>
      <c r="AJ917" s="302"/>
      <c r="AK917" s="167"/>
      <c r="AL917" s="147">
        <v>3</v>
      </c>
    </row>
    <row r="918" spans="1:44" ht="13.5" hidden="1" customHeight="1" x14ac:dyDescent="0.15">
      <c r="A918" s="371"/>
      <c r="B918" s="470"/>
      <c r="C918" s="481"/>
      <c r="D918" s="482"/>
      <c r="E918" s="482"/>
      <c r="F918" s="483"/>
      <c r="G918" s="500" t="s">
        <v>7261</v>
      </c>
      <c r="H918" s="500"/>
      <c r="I918" s="500"/>
      <c r="J918" s="501"/>
      <c r="K918" s="131">
        <f>実績報告総括表!AJ1651</f>
        <v>0</v>
      </c>
      <c r="L918" s="131">
        <f>実績報告総括表!AQ1651</f>
        <v>0</v>
      </c>
      <c r="M918" s="131">
        <f>K918-L918</f>
        <v>0</v>
      </c>
      <c r="N918" s="131">
        <f>実績報告総括表!AX1651</f>
        <v>0</v>
      </c>
      <c r="O918" s="131">
        <f>ROUNDDOWN(MIN(M918:N918)*2/3,0)</f>
        <v>0</v>
      </c>
      <c r="P918" s="490"/>
      <c r="Q918" s="649"/>
      <c r="R918" s="637"/>
      <c r="S918" s="640"/>
      <c r="T918" s="643"/>
      <c r="U918" s="643"/>
      <c r="V918" s="646"/>
      <c r="W918" s="299"/>
      <c r="X918" s="300"/>
      <c r="Y918" s="300"/>
      <c r="Z918" s="300"/>
      <c r="AA918" s="300"/>
      <c r="AB918" s="300"/>
      <c r="AC918" s="300"/>
      <c r="AD918" s="300"/>
      <c r="AE918" s="301"/>
      <c r="AF918" s="300"/>
      <c r="AG918" s="300"/>
      <c r="AH918" s="300"/>
      <c r="AI918" s="300"/>
      <c r="AJ918" s="302"/>
      <c r="AL918" s="147">
        <v>4</v>
      </c>
      <c r="AQ918" s="169"/>
    </row>
    <row r="919" spans="1:44" ht="13.5" hidden="1" customHeight="1" x14ac:dyDescent="0.15">
      <c r="A919" s="56"/>
      <c r="B919" s="470"/>
      <c r="C919" s="484"/>
      <c r="D919" s="485"/>
      <c r="E919" s="485"/>
      <c r="F919" s="486"/>
      <c r="G919" s="503" t="s">
        <v>7187</v>
      </c>
      <c r="H919" s="503"/>
      <c r="I919" s="503"/>
      <c r="J919" s="504"/>
      <c r="K919" s="132">
        <f>実績報告総括表!AJ1652</f>
        <v>0</v>
      </c>
      <c r="L919" s="132">
        <f>実績報告総括表!AQ1652</f>
        <v>0</v>
      </c>
      <c r="M919" s="132">
        <f>K919-L919</f>
        <v>0</v>
      </c>
      <c r="N919" s="132">
        <f>実績報告総括表!AX1652</f>
        <v>0</v>
      </c>
      <c r="O919" s="132">
        <f>ROUNDDOWN(MIN(M919:N919)*1/2,0)</f>
        <v>0</v>
      </c>
      <c r="P919" s="491"/>
      <c r="Q919" s="650"/>
      <c r="R919" s="638"/>
      <c r="S919" s="641"/>
      <c r="T919" s="644"/>
      <c r="U919" s="644"/>
      <c r="V919" s="647"/>
      <c r="W919" s="299"/>
      <c r="X919" s="300"/>
      <c r="Y919" s="300"/>
      <c r="Z919" s="300"/>
      <c r="AA919" s="300"/>
      <c r="AB919" s="300"/>
      <c r="AC919" s="300"/>
      <c r="AD919" s="300"/>
      <c r="AE919" s="301"/>
      <c r="AF919" s="300"/>
      <c r="AG919" s="300"/>
      <c r="AH919" s="300"/>
      <c r="AI919" s="300"/>
      <c r="AJ919" s="302"/>
      <c r="AK919" s="167"/>
      <c r="AL919" s="147">
        <v>5</v>
      </c>
    </row>
    <row r="920" spans="1:44" ht="13.5" hidden="1" customHeight="1" x14ac:dyDescent="0.15">
      <c r="A920" s="56"/>
      <c r="B920" s="470"/>
      <c r="C920" s="525" t="s">
        <v>7230</v>
      </c>
      <c r="D920" s="526"/>
      <c r="E920" s="526"/>
      <c r="F920" s="527"/>
      <c r="G920" s="528" t="str">
        <f>実績報告総括表!AI1653</f>
        <v/>
      </c>
      <c r="H920" s="528"/>
      <c r="I920" s="528"/>
      <c r="J920" s="529"/>
      <c r="K920" s="132">
        <f>実績報告総括表!AJ1653</f>
        <v>0</v>
      </c>
      <c r="L920" s="132">
        <f>実績報告総括表!AQ1653</f>
        <v>0</v>
      </c>
      <c r="M920" s="132">
        <f>K920-L920</f>
        <v>0</v>
      </c>
      <c r="N920" s="132">
        <f>実績報告総括表!AX1653</f>
        <v>0</v>
      </c>
      <c r="O920" s="132">
        <f>IF(G920="連携コース",ROUNDDOWN(MIN(M920:N920)*2/3,0),ROUNDDOWN(MIN(M920:N920)*1/2,0))</f>
        <v>0</v>
      </c>
      <c r="P920" s="181"/>
      <c r="Q920" s="372">
        <f>IF(G920="連携コース",ROUNDDOWN(AD924*400000+AH924*200000+AE925*2/3,0),ROUNDDOWN(AD924*300000+AH924*150000+AE925*1/2,0))</f>
        <v>0</v>
      </c>
      <c r="R920" s="373">
        <f>MIN(O920:Q920)</f>
        <v>0</v>
      </c>
      <c r="S920" s="253"/>
      <c r="T920" s="259"/>
      <c r="U920" s="259"/>
      <c r="V920" s="233"/>
      <c r="W920" s="299"/>
      <c r="X920" s="300"/>
      <c r="Y920" s="300"/>
      <c r="Z920" s="300"/>
      <c r="AA920" s="300"/>
      <c r="AB920" s="300"/>
      <c r="AC920" s="300"/>
      <c r="AD920" s="300"/>
      <c r="AE920" s="301"/>
      <c r="AF920" s="300"/>
      <c r="AG920" s="300"/>
      <c r="AH920" s="300"/>
      <c r="AI920" s="300"/>
      <c r="AJ920" s="302"/>
      <c r="AK920" s="167"/>
      <c r="AL920" s="147">
        <v>6</v>
      </c>
    </row>
    <row r="921" spans="1:44" ht="13.5" hidden="1" customHeight="1" x14ac:dyDescent="0.15">
      <c r="A921" s="56"/>
      <c r="B921" s="470"/>
      <c r="C921" s="530" t="s">
        <v>7209</v>
      </c>
      <c r="D921" s="531"/>
      <c r="E921" s="531"/>
      <c r="F921" s="531"/>
      <c r="G921" s="531"/>
      <c r="H921" s="531"/>
      <c r="I921" s="531"/>
      <c r="J921" s="532"/>
      <c r="K921" s="134">
        <f>SUM(K922:K925)</f>
        <v>0</v>
      </c>
      <c r="L921" s="134">
        <f>SUM(L922:L925)</f>
        <v>0</v>
      </c>
      <c r="M921" s="134">
        <f>SUM(M922:M925)</f>
        <v>0</v>
      </c>
      <c r="N921" s="134">
        <f>SUM(N922:N925)</f>
        <v>0</v>
      </c>
      <c r="O921" s="134">
        <f>SUM(O922:O925)</f>
        <v>0</v>
      </c>
      <c r="P921" s="182"/>
      <c r="Q921" s="242"/>
      <c r="R921" s="136">
        <f>ROUNDDOWN(SUM(R922:R925),-3)</f>
        <v>0</v>
      </c>
      <c r="S921" s="228">
        <f>所要額調!R921</f>
        <v>0</v>
      </c>
      <c r="T921" s="306">
        <v>0</v>
      </c>
      <c r="U921" s="57">
        <f>MIN(R921:S921)</f>
        <v>0</v>
      </c>
      <c r="V921" s="230">
        <f>U921-T921</f>
        <v>0</v>
      </c>
      <c r="W921" s="299"/>
      <c r="X921" s="300"/>
      <c r="Y921" s="300"/>
      <c r="Z921" s="300"/>
      <c r="AA921" s="300"/>
      <c r="AB921" s="300"/>
      <c r="AC921" s="300"/>
      <c r="AD921" s="300"/>
      <c r="AE921" s="301"/>
      <c r="AF921" s="300"/>
      <c r="AG921" s="300"/>
      <c r="AH921" s="300"/>
      <c r="AI921" s="300"/>
      <c r="AJ921" s="302"/>
      <c r="AL921" s="147">
        <v>7</v>
      </c>
    </row>
    <row r="922" spans="1:44" ht="13.5" hidden="1" customHeight="1" x14ac:dyDescent="0.15">
      <c r="A922" s="371"/>
      <c r="B922" s="470"/>
      <c r="C922" s="478" t="s">
        <v>7188</v>
      </c>
      <c r="D922" s="479"/>
      <c r="E922" s="479"/>
      <c r="F922" s="480"/>
      <c r="G922" s="487" t="s">
        <v>7193</v>
      </c>
      <c r="H922" s="487"/>
      <c r="I922" s="487"/>
      <c r="J922" s="488"/>
      <c r="K922" s="131">
        <f>実績報告総括表!AJ1655</f>
        <v>0</v>
      </c>
      <c r="L922" s="131">
        <f>実績報告総括表!AQ1655</f>
        <v>0</v>
      </c>
      <c r="M922" s="131">
        <f>K922-L922</f>
        <v>0</v>
      </c>
      <c r="N922" s="131">
        <f>実績報告総括表!AX1655</f>
        <v>0</v>
      </c>
      <c r="O922" s="131">
        <f>ROUNDDOWN(MIN(M922:N922)*3/4,0)</f>
        <v>0</v>
      </c>
      <c r="P922" s="489">
        <f>SUM(O922:O924)</f>
        <v>0</v>
      </c>
      <c r="Q922" s="648">
        <f>IFERROR(VLOOKUP(実績報告総括表!C1649,リンク先!$C$3:$D$5,2,FALSE),0)</f>
        <v>0</v>
      </c>
      <c r="R922" s="636">
        <f>MIN(P922:Q924)</f>
        <v>0</v>
      </c>
      <c r="S922" s="639"/>
      <c r="T922" s="642"/>
      <c r="U922" s="642"/>
      <c r="V922" s="645"/>
      <c r="W922" s="299"/>
      <c r="X922" s="300"/>
      <c r="Y922" s="300"/>
      <c r="Z922" s="300"/>
      <c r="AA922" s="300"/>
      <c r="AB922" s="300"/>
      <c r="AC922" s="300"/>
      <c r="AD922" s="300"/>
      <c r="AE922" s="301"/>
      <c r="AF922" s="300"/>
      <c r="AG922" s="300"/>
      <c r="AH922" s="300"/>
      <c r="AI922" s="300"/>
      <c r="AJ922" s="302"/>
      <c r="AL922" s="147">
        <v>8</v>
      </c>
      <c r="AR922" s="170"/>
    </row>
    <row r="923" spans="1:44" ht="13.5" hidden="1" customHeight="1" x14ac:dyDescent="0.15">
      <c r="A923" s="371"/>
      <c r="B923" s="470"/>
      <c r="C923" s="481"/>
      <c r="D923" s="482"/>
      <c r="E923" s="482"/>
      <c r="F923" s="483"/>
      <c r="G923" s="607" t="s">
        <v>7189</v>
      </c>
      <c r="H923" s="607"/>
      <c r="I923" s="607"/>
      <c r="J923" s="608"/>
      <c r="K923" s="135">
        <f>実績報告総括表!AJ1656</f>
        <v>0</v>
      </c>
      <c r="L923" s="135">
        <f>実績報告総括表!AQ1656</f>
        <v>0</v>
      </c>
      <c r="M923" s="131">
        <f>K923-L923</f>
        <v>0</v>
      </c>
      <c r="N923" s="131">
        <f>実績報告総括表!AX1656</f>
        <v>0</v>
      </c>
      <c r="O923" s="135">
        <f>ROUNDDOWN(MIN(M923:N923)*2/3,0)</f>
        <v>0</v>
      </c>
      <c r="P923" s="490"/>
      <c r="Q923" s="649"/>
      <c r="R923" s="637"/>
      <c r="S923" s="640"/>
      <c r="T923" s="643"/>
      <c r="U923" s="643"/>
      <c r="V923" s="646"/>
      <c r="W923" s="299"/>
      <c r="X923" s="300"/>
      <c r="Y923" s="300"/>
      <c r="Z923" s="300"/>
      <c r="AA923" s="300"/>
      <c r="AB923" s="300"/>
      <c r="AC923" s="300"/>
      <c r="AD923" s="300"/>
      <c r="AE923" s="301"/>
      <c r="AF923" s="300"/>
      <c r="AG923" s="300"/>
      <c r="AH923" s="300"/>
      <c r="AI923" s="300"/>
      <c r="AJ923" s="302"/>
      <c r="AK923" s="167"/>
      <c r="AL923" s="147">
        <v>9</v>
      </c>
    </row>
    <row r="924" spans="1:44" ht="13.5" hidden="1" customHeight="1" x14ac:dyDescent="0.15">
      <c r="A924" s="371"/>
      <c r="B924" s="470"/>
      <c r="C924" s="602"/>
      <c r="D924" s="603"/>
      <c r="E924" s="603"/>
      <c r="F924" s="604"/>
      <c r="G924" s="605" t="s">
        <v>7187</v>
      </c>
      <c r="H924" s="605"/>
      <c r="I924" s="605"/>
      <c r="J924" s="606"/>
      <c r="K924" s="132">
        <f>実績報告総括表!AJ1657</f>
        <v>0</v>
      </c>
      <c r="L924" s="132">
        <f>実績報告総括表!AQ1657</f>
        <v>0</v>
      </c>
      <c r="M924" s="132">
        <f>K924-L924</f>
        <v>0</v>
      </c>
      <c r="N924" s="132">
        <f>実績報告総括表!AX1657</f>
        <v>0</v>
      </c>
      <c r="O924" s="132">
        <f>ROUNDDOWN(MIN(M924:N924)*1/2,0)</f>
        <v>0</v>
      </c>
      <c r="P924" s="491"/>
      <c r="Q924" s="650"/>
      <c r="R924" s="638"/>
      <c r="S924" s="641"/>
      <c r="T924" s="644"/>
      <c r="U924" s="644"/>
      <c r="V924" s="647"/>
      <c r="W924" s="171" t="s">
        <v>7292</v>
      </c>
      <c r="X924" s="441">
        <f>SUM(実績報告総括表!R1649:R1668)</f>
        <v>0</v>
      </c>
      <c r="Y924" s="441"/>
      <c r="Z924" s="609" t="s">
        <v>7159</v>
      </c>
      <c r="AA924" s="609"/>
      <c r="AB924" s="440" t="s">
        <v>7178</v>
      </c>
      <c r="AC924" s="440"/>
      <c r="AD924" s="441">
        <f>SUM(実績報告総括表!S1649:S1668)</f>
        <v>0</v>
      </c>
      <c r="AE924" s="441"/>
      <c r="AF924" s="440" t="s">
        <v>7179</v>
      </c>
      <c r="AG924" s="440"/>
      <c r="AH924" s="441">
        <f>SUM(実績報告総括表!T1649:T1668)</f>
        <v>0</v>
      </c>
      <c r="AI924" s="441"/>
      <c r="AJ924" s="137" t="s">
        <v>7180</v>
      </c>
      <c r="AL924" s="147">
        <v>10</v>
      </c>
    </row>
    <row r="925" spans="1:44" ht="13.5" hidden="1" customHeight="1" x14ac:dyDescent="0.15">
      <c r="A925" s="371"/>
      <c r="B925" s="471"/>
      <c r="C925" s="525" t="s">
        <v>7230</v>
      </c>
      <c r="D925" s="526"/>
      <c r="E925" s="526"/>
      <c r="F925" s="527"/>
      <c r="G925" s="528" t="str">
        <f>実績報告総括表!AI1658</f>
        <v/>
      </c>
      <c r="H925" s="528"/>
      <c r="I925" s="528"/>
      <c r="J925" s="529"/>
      <c r="K925" s="134">
        <f>実績報告総括表!AJ1658</f>
        <v>0</v>
      </c>
      <c r="L925" s="134">
        <f>実績報告総括表!AQ1658</f>
        <v>0</v>
      </c>
      <c r="M925" s="136">
        <f>K925-L925</f>
        <v>0</v>
      </c>
      <c r="N925" s="134">
        <f>実績報告総括表!AX1658</f>
        <v>0</v>
      </c>
      <c r="O925" s="134">
        <f>IF(G925="連携コース",ROUNDDOWN(MIN(M925:N925)*2/3,0),ROUNDDOWN(MIN(M925:N925)*1/2,0))</f>
        <v>0</v>
      </c>
      <c r="P925" s="182"/>
      <c r="Q925" s="243">
        <f>IF(G925="連携コース",ROUNDDOWN(AD924*400000+AH924*200000+AE925*2/3,0),ROUNDDOWN(AD924*300000+AH924*150000+AE925*1/2,0))</f>
        <v>0</v>
      </c>
      <c r="R925" s="136">
        <f>MIN(O925:Q925)</f>
        <v>0</v>
      </c>
      <c r="S925" s="254"/>
      <c r="T925" s="182"/>
      <c r="U925" s="182"/>
      <c r="V925" s="234"/>
      <c r="W925" s="172" t="s">
        <v>7293</v>
      </c>
      <c r="X925" s="461">
        <f>SUM(実績報告総括表!U1649:U1668)</f>
        <v>0</v>
      </c>
      <c r="Y925" s="461"/>
      <c r="Z925" s="462" t="s">
        <v>7159</v>
      </c>
      <c r="AA925" s="462"/>
      <c r="AB925" s="463" t="s">
        <v>7191</v>
      </c>
      <c r="AC925" s="463"/>
      <c r="AD925" s="463"/>
      <c r="AE925" s="461">
        <f>SUM(実績報告総括表!V1649:V1668)</f>
        <v>0</v>
      </c>
      <c r="AF925" s="461"/>
      <c r="AG925" s="461"/>
      <c r="AH925" s="461"/>
      <c r="AI925" s="464" t="s">
        <v>7192</v>
      </c>
      <c r="AJ925" s="465"/>
      <c r="AL925" s="147">
        <v>11</v>
      </c>
    </row>
    <row r="926" spans="1:44" ht="13.5" hidden="1" customHeight="1" x14ac:dyDescent="0.15">
      <c r="A926" s="65"/>
      <c r="B926" s="469">
        <f>B915+1</f>
        <v>83</v>
      </c>
      <c r="C926" s="472" t="str">
        <f>IF(実績報告総括表!B1669="","",実績報告総括表!B1669)</f>
        <v/>
      </c>
      <c r="D926" s="472"/>
      <c r="E926" s="472"/>
      <c r="F926" s="472"/>
      <c r="G926" s="472"/>
      <c r="H926" s="472"/>
      <c r="I926" s="472"/>
      <c r="J926" s="473"/>
      <c r="K926" s="54">
        <f>K927+K932</f>
        <v>0</v>
      </c>
      <c r="L926" s="54">
        <f>L927+L932</f>
        <v>0</v>
      </c>
      <c r="M926" s="54">
        <f>M927+M932</f>
        <v>0</v>
      </c>
      <c r="N926" s="54">
        <f>N927+N932</f>
        <v>0</v>
      </c>
      <c r="O926" s="54">
        <f>O927+O932</f>
        <v>0</v>
      </c>
      <c r="P926" s="128"/>
      <c r="Q926" s="238"/>
      <c r="R926" s="247">
        <f>R927+R932</f>
        <v>0</v>
      </c>
      <c r="S926" s="226">
        <f>S927+S932</f>
        <v>0</v>
      </c>
      <c r="T926" s="247">
        <f>T927+T932</f>
        <v>0</v>
      </c>
      <c r="U926" s="247">
        <f>U927+U932</f>
        <v>0</v>
      </c>
      <c r="V926" s="226">
        <f>V927+V932</f>
        <v>0</v>
      </c>
      <c r="W926" s="474"/>
      <c r="X926" s="475"/>
      <c r="Y926" s="475"/>
      <c r="Z926" s="475"/>
      <c r="AA926" s="475"/>
      <c r="AB926" s="475"/>
      <c r="AC926" s="475"/>
      <c r="AD926" s="475"/>
      <c r="AE926" s="475"/>
      <c r="AF926" s="475"/>
      <c r="AG926" s="475"/>
      <c r="AH926" s="475"/>
      <c r="AI926" s="475"/>
      <c r="AJ926" s="476"/>
      <c r="AL926" s="147">
        <v>1</v>
      </c>
    </row>
    <row r="927" spans="1:44" ht="13.5" hidden="1" customHeight="1" x14ac:dyDescent="0.15">
      <c r="A927" s="56"/>
      <c r="B927" s="470"/>
      <c r="C927" s="477" t="s">
        <v>7204</v>
      </c>
      <c r="D927" s="472"/>
      <c r="E927" s="472"/>
      <c r="F927" s="472"/>
      <c r="G927" s="472"/>
      <c r="H927" s="472"/>
      <c r="I927" s="472"/>
      <c r="J927" s="473"/>
      <c r="K927" s="57">
        <f>SUM(K928:K931)</f>
        <v>0</v>
      </c>
      <c r="L927" s="57">
        <f>SUM(L928:L931)</f>
        <v>0</v>
      </c>
      <c r="M927" s="57">
        <f>SUM(M928:M931)</f>
        <v>0</v>
      </c>
      <c r="N927" s="57">
        <f>SUM(N928:N931)</f>
        <v>0</v>
      </c>
      <c r="O927" s="57">
        <f>SUM(O928:O931)</f>
        <v>0</v>
      </c>
      <c r="P927" s="126"/>
      <c r="Q927" s="239"/>
      <c r="R927" s="57">
        <f>ROUNDDOWN(SUM(R928:R931),-3)</f>
        <v>0</v>
      </c>
      <c r="S927" s="228">
        <f>所要額調!R927</f>
        <v>0</v>
      </c>
      <c r="T927" s="306">
        <v>0</v>
      </c>
      <c r="U927" s="57">
        <f>MIN(R927:S927)</f>
        <v>0</v>
      </c>
      <c r="V927" s="230">
        <f>U927-T927</f>
        <v>0</v>
      </c>
      <c r="W927" s="295"/>
      <c r="X927" s="296"/>
      <c r="Y927" s="296"/>
      <c r="Z927" s="296"/>
      <c r="AA927" s="296"/>
      <c r="AB927" s="296"/>
      <c r="AC927" s="296"/>
      <c r="AD927" s="296"/>
      <c r="AE927" s="297"/>
      <c r="AF927" s="296"/>
      <c r="AG927" s="296"/>
      <c r="AH927" s="296"/>
      <c r="AI927" s="296"/>
      <c r="AJ927" s="298"/>
      <c r="AK927" s="167"/>
      <c r="AL927" s="147">
        <v>2</v>
      </c>
    </row>
    <row r="928" spans="1:44" ht="13.5" hidden="1" customHeight="1" x14ac:dyDescent="0.15">
      <c r="A928" s="56"/>
      <c r="B928" s="470"/>
      <c r="C928" s="478" t="s">
        <v>7188</v>
      </c>
      <c r="D928" s="479"/>
      <c r="E928" s="479"/>
      <c r="F928" s="480"/>
      <c r="G928" s="487" t="s">
        <v>7193</v>
      </c>
      <c r="H928" s="487"/>
      <c r="I928" s="487"/>
      <c r="J928" s="488"/>
      <c r="K928" s="130">
        <f>実績報告総括表!AJ1670</f>
        <v>0</v>
      </c>
      <c r="L928" s="130">
        <f>実績報告総括表!AQ1670</f>
        <v>0</v>
      </c>
      <c r="M928" s="130">
        <f>K928-L928</f>
        <v>0</v>
      </c>
      <c r="N928" s="130">
        <f>実績報告総括表!AX1670</f>
        <v>0</v>
      </c>
      <c r="O928" s="133">
        <f>ROUNDDOWN(MIN(M928:N928)*3/4,0)</f>
        <v>0</v>
      </c>
      <c r="P928" s="489">
        <f>SUM(O928:O930)</f>
        <v>0</v>
      </c>
      <c r="Q928" s="648">
        <f>IFERROR(VLOOKUP(実績報告総括表!C1669,リンク先!$C$6:$D$8,2,FALSE),0)</f>
        <v>0</v>
      </c>
      <c r="R928" s="636">
        <f>MIN(P928:Q930)</f>
        <v>0</v>
      </c>
      <c r="S928" s="639"/>
      <c r="T928" s="642"/>
      <c r="U928" s="642"/>
      <c r="V928" s="645"/>
      <c r="W928" s="299"/>
      <c r="X928" s="300"/>
      <c r="Y928" s="300"/>
      <c r="Z928" s="300"/>
      <c r="AA928" s="300"/>
      <c r="AB928" s="300"/>
      <c r="AC928" s="300"/>
      <c r="AD928" s="300"/>
      <c r="AE928" s="301"/>
      <c r="AF928" s="300"/>
      <c r="AG928" s="300"/>
      <c r="AH928" s="300"/>
      <c r="AI928" s="300"/>
      <c r="AJ928" s="302"/>
      <c r="AK928" s="167"/>
      <c r="AL928" s="147">
        <v>3</v>
      </c>
    </row>
    <row r="929" spans="1:44" ht="13.5" hidden="1" customHeight="1" x14ac:dyDescent="0.15">
      <c r="A929" s="371"/>
      <c r="B929" s="470"/>
      <c r="C929" s="481"/>
      <c r="D929" s="482"/>
      <c r="E929" s="482"/>
      <c r="F929" s="483"/>
      <c r="G929" s="500" t="s">
        <v>7261</v>
      </c>
      <c r="H929" s="500"/>
      <c r="I929" s="500"/>
      <c r="J929" s="501"/>
      <c r="K929" s="131">
        <f>実績報告総括表!AJ1671</f>
        <v>0</v>
      </c>
      <c r="L929" s="131">
        <f>実績報告総括表!AQ1671</f>
        <v>0</v>
      </c>
      <c r="M929" s="131">
        <f>K929-L929</f>
        <v>0</v>
      </c>
      <c r="N929" s="131">
        <f>実績報告総括表!AX1671</f>
        <v>0</v>
      </c>
      <c r="O929" s="131">
        <f>ROUNDDOWN(MIN(M929:N929)*2/3,0)</f>
        <v>0</v>
      </c>
      <c r="P929" s="490"/>
      <c r="Q929" s="649"/>
      <c r="R929" s="637"/>
      <c r="S929" s="640"/>
      <c r="T929" s="643"/>
      <c r="U929" s="643"/>
      <c r="V929" s="646"/>
      <c r="W929" s="299"/>
      <c r="X929" s="300"/>
      <c r="Y929" s="300"/>
      <c r="Z929" s="300"/>
      <c r="AA929" s="300"/>
      <c r="AB929" s="300"/>
      <c r="AC929" s="300"/>
      <c r="AD929" s="300"/>
      <c r="AE929" s="301"/>
      <c r="AF929" s="300"/>
      <c r="AG929" s="300"/>
      <c r="AH929" s="300"/>
      <c r="AI929" s="300"/>
      <c r="AJ929" s="302"/>
      <c r="AL929" s="147">
        <v>4</v>
      </c>
      <c r="AQ929" s="169"/>
    </row>
    <row r="930" spans="1:44" ht="13.5" hidden="1" customHeight="1" x14ac:dyDescent="0.15">
      <c r="A930" s="56"/>
      <c r="B930" s="470"/>
      <c r="C930" s="484"/>
      <c r="D930" s="485"/>
      <c r="E930" s="485"/>
      <c r="F930" s="486"/>
      <c r="G930" s="503" t="s">
        <v>7187</v>
      </c>
      <c r="H930" s="503"/>
      <c r="I930" s="503"/>
      <c r="J930" s="504"/>
      <c r="K930" s="132">
        <f>実績報告総括表!AJ1672</f>
        <v>0</v>
      </c>
      <c r="L930" s="132">
        <f>実績報告総括表!AQ1672</f>
        <v>0</v>
      </c>
      <c r="M930" s="132">
        <f>K930-L930</f>
        <v>0</v>
      </c>
      <c r="N930" s="132">
        <f>実績報告総括表!AX1672</f>
        <v>0</v>
      </c>
      <c r="O930" s="132">
        <f>ROUNDDOWN(MIN(M930:N930)*1/2,0)</f>
        <v>0</v>
      </c>
      <c r="P930" s="491"/>
      <c r="Q930" s="650"/>
      <c r="R930" s="638"/>
      <c r="S930" s="641"/>
      <c r="T930" s="644"/>
      <c r="U930" s="644"/>
      <c r="V930" s="647"/>
      <c r="W930" s="299"/>
      <c r="X930" s="300"/>
      <c r="Y930" s="300"/>
      <c r="Z930" s="300"/>
      <c r="AA930" s="300"/>
      <c r="AB930" s="300"/>
      <c r="AC930" s="300"/>
      <c r="AD930" s="300"/>
      <c r="AE930" s="301"/>
      <c r="AF930" s="300"/>
      <c r="AG930" s="300"/>
      <c r="AH930" s="300"/>
      <c r="AI930" s="300"/>
      <c r="AJ930" s="302"/>
      <c r="AK930" s="167"/>
      <c r="AL930" s="147">
        <v>5</v>
      </c>
    </row>
    <row r="931" spans="1:44" ht="13.5" hidden="1" customHeight="1" x14ac:dyDescent="0.15">
      <c r="A931" s="56"/>
      <c r="B931" s="470"/>
      <c r="C931" s="525" t="s">
        <v>7230</v>
      </c>
      <c r="D931" s="526"/>
      <c r="E931" s="526"/>
      <c r="F931" s="527"/>
      <c r="G931" s="528" t="str">
        <f>実績報告総括表!AI1673</f>
        <v/>
      </c>
      <c r="H931" s="528"/>
      <c r="I931" s="528"/>
      <c r="J931" s="529"/>
      <c r="K931" s="132">
        <f>実績報告総括表!AJ1673</f>
        <v>0</v>
      </c>
      <c r="L931" s="132">
        <f>実績報告総括表!AQ1673</f>
        <v>0</v>
      </c>
      <c r="M931" s="132">
        <f>K931-L931</f>
        <v>0</v>
      </c>
      <c r="N931" s="132">
        <f>実績報告総括表!AX1673</f>
        <v>0</v>
      </c>
      <c r="O931" s="132">
        <f>IF(G931="連携コース",ROUNDDOWN(MIN(M931:N931)*2/3,0),ROUNDDOWN(MIN(M931:N931)*1/2,0))</f>
        <v>0</v>
      </c>
      <c r="P931" s="181"/>
      <c r="Q931" s="372">
        <f>IF(G931="連携コース",ROUNDDOWN(AD935*400000+AH935*200000+AE936*2/3,0),ROUNDDOWN(AD935*300000+AH935*150000+AE936*1/2,0))</f>
        <v>0</v>
      </c>
      <c r="R931" s="373">
        <f>MIN(O931:Q931)</f>
        <v>0</v>
      </c>
      <c r="S931" s="253"/>
      <c r="T931" s="259"/>
      <c r="U931" s="259"/>
      <c r="V931" s="233"/>
      <c r="W931" s="299"/>
      <c r="X931" s="300"/>
      <c r="Y931" s="300"/>
      <c r="Z931" s="300"/>
      <c r="AA931" s="300"/>
      <c r="AB931" s="300"/>
      <c r="AC931" s="300"/>
      <c r="AD931" s="300"/>
      <c r="AE931" s="301"/>
      <c r="AF931" s="300"/>
      <c r="AG931" s="300"/>
      <c r="AH931" s="300"/>
      <c r="AI931" s="300"/>
      <c r="AJ931" s="302"/>
      <c r="AK931" s="167"/>
      <c r="AL931" s="147">
        <v>6</v>
      </c>
    </row>
    <row r="932" spans="1:44" ht="13.5" hidden="1" customHeight="1" x14ac:dyDescent="0.15">
      <c r="A932" s="56"/>
      <c r="B932" s="470"/>
      <c r="C932" s="530" t="s">
        <v>7209</v>
      </c>
      <c r="D932" s="531"/>
      <c r="E932" s="531"/>
      <c r="F932" s="531"/>
      <c r="G932" s="531"/>
      <c r="H932" s="531"/>
      <c r="I932" s="531"/>
      <c r="J932" s="532"/>
      <c r="K932" s="134">
        <f>SUM(K933:K936)</f>
        <v>0</v>
      </c>
      <c r="L932" s="134">
        <f>SUM(L933:L936)</f>
        <v>0</v>
      </c>
      <c r="M932" s="134">
        <f>SUM(M933:M936)</f>
        <v>0</v>
      </c>
      <c r="N932" s="134">
        <f>SUM(N933:N936)</f>
        <v>0</v>
      </c>
      <c r="O932" s="134">
        <f>SUM(O933:O936)</f>
        <v>0</v>
      </c>
      <c r="P932" s="182"/>
      <c r="Q932" s="242"/>
      <c r="R932" s="136">
        <f>ROUNDDOWN(SUM(R933:R936),-3)</f>
        <v>0</v>
      </c>
      <c r="S932" s="228">
        <f>所要額調!R932</f>
        <v>0</v>
      </c>
      <c r="T932" s="306">
        <v>0</v>
      </c>
      <c r="U932" s="57">
        <f>MIN(R932:S932)</f>
        <v>0</v>
      </c>
      <c r="V932" s="230">
        <f>U932-T932</f>
        <v>0</v>
      </c>
      <c r="W932" s="299"/>
      <c r="X932" s="300"/>
      <c r="Y932" s="300"/>
      <c r="Z932" s="300"/>
      <c r="AA932" s="300"/>
      <c r="AB932" s="300"/>
      <c r="AC932" s="300"/>
      <c r="AD932" s="300"/>
      <c r="AE932" s="301"/>
      <c r="AF932" s="300"/>
      <c r="AG932" s="300"/>
      <c r="AH932" s="300"/>
      <c r="AI932" s="300"/>
      <c r="AJ932" s="302"/>
      <c r="AL932" s="147">
        <v>7</v>
      </c>
    </row>
    <row r="933" spans="1:44" ht="13.5" hidden="1" customHeight="1" x14ac:dyDescent="0.15">
      <c r="A933" s="371"/>
      <c r="B933" s="470"/>
      <c r="C933" s="478" t="s">
        <v>7188</v>
      </c>
      <c r="D933" s="479"/>
      <c r="E933" s="479"/>
      <c r="F933" s="480"/>
      <c r="G933" s="487" t="s">
        <v>7193</v>
      </c>
      <c r="H933" s="487"/>
      <c r="I933" s="487"/>
      <c r="J933" s="488"/>
      <c r="K933" s="131">
        <f>実績報告総括表!AJ1675</f>
        <v>0</v>
      </c>
      <c r="L933" s="131">
        <f>実績報告総括表!AQ1675</f>
        <v>0</v>
      </c>
      <c r="M933" s="131">
        <f>K933-L933</f>
        <v>0</v>
      </c>
      <c r="N933" s="131">
        <f>実績報告総括表!AX1675</f>
        <v>0</v>
      </c>
      <c r="O933" s="131">
        <f>ROUNDDOWN(MIN(M933:N933)*3/4,0)</f>
        <v>0</v>
      </c>
      <c r="P933" s="489">
        <f>SUM(O933:O935)</f>
        <v>0</v>
      </c>
      <c r="Q933" s="648">
        <f>IFERROR(VLOOKUP(実績報告総括表!C1669,リンク先!$C$3:$D$5,2,FALSE),0)</f>
        <v>0</v>
      </c>
      <c r="R933" s="636">
        <f>MIN(P933:Q935)</f>
        <v>0</v>
      </c>
      <c r="S933" s="639"/>
      <c r="T933" s="642"/>
      <c r="U933" s="642"/>
      <c r="V933" s="645"/>
      <c r="W933" s="299"/>
      <c r="X933" s="300"/>
      <c r="Y933" s="300"/>
      <c r="Z933" s="300"/>
      <c r="AA933" s="300"/>
      <c r="AB933" s="300"/>
      <c r="AC933" s="300"/>
      <c r="AD933" s="300"/>
      <c r="AE933" s="301"/>
      <c r="AF933" s="300"/>
      <c r="AG933" s="300"/>
      <c r="AH933" s="300"/>
      <c r="AI933" s="300"/>
      <c r="AJ933" s="302"/>
      <c r="AL933" s="147">
        <v>8</v>
      </c>
      <c r="AR933" s="170"/>
    </row>
    <row r="934" spans="1:44" ht="13.5" hidden="1" customHeight="1" x14ac:dyDescent="0.15">
      <c r="A934" s="371"/>
      <c r="B934" s="470"/>
      <c r="C934" s="481"/>
      <c r="D934" s="482"/>
      <c r="E934" s="482"/>
      <c r="F934" s="483"/>
      <c r="G934" s="607" t="s">
        <v>7189</v>
      </c>
      <c r="H934" s="607"/>
      <c r="I934" s="607"/>
      <c r="J934" s="608"/>
      <c r="K934" s="135">
        <f>実績報告総括表!AJ1676</f>
        <v>0</v>
      </c>
      <c r="L934" s="135">
        <f>実績報告総括表!AQ1676</f>
        <v>0</v>
      </c>
      <c r="M934" s="131">
        <f>K934-L934</f>
        <v>0</v>
      </c>
      <c r="N934" s="131">
        <f>実績報告総括表!AX1676</f>
        <v>0</v>
      </c>
      <c r="O934" s="135">
        <f>ROUNDDOWN(MIN(M934:N934)*2/3,0)</f>
        <v>0</v>
      </c>
      <c r="P934" s="490"/>
      <c r="Q934" s="649"/>
      <c r="R934" s="637"/>
      <c r="S934" s="640"/>
      <c r="T934" s="643"/>
      <c r="U934" s="643"/>
      <c r="V934" s="646"/>
      <c r="W934" s="299"/>
      <c r="X934" s="300"/>
      <c r="Y934" s="300"/>
      <c r="Z934" s="300"/>
      <c r="AA934" s="300"/>
      <c r="AB934" s="300"/>
      <c r="AC934" s="300"/>
      <c r="AD934" s="300"/>
      <c r="AE934" s="301"/>
      <c r="AF934" s="300"/>
      <c r="AG934" s="300"/>
      <c r="AH934" s="300"/>
      <c r="AI934" s="300"/>
      <c r="AJ934" s="302"/>
      <c r="AK934" s="167"/>
      <c r="AL934" s="147">
        <v>9</v>
      </c>
    </row>
    <row r="935" spans="1:44" ht="13.5" hidden="1" customHeight="1" x14ac:dyDescent="0.15">
      <c r="A935" s="371"/>
      <c r="B935" s="470"/>
      <c r="C935" s="602"/>
      <c r="D935" s="603"/>
      <c r="E935" s="603"/>
      <c r="F935" s="604"/>
      <c r="G935" s="605" t="s">
        <v>7187</v>
      </c>
      <c r="H935" s="605"/>
      <c r="I935" s="605"/>
      <c r="J935" s="606"/>
      <c r="K935" s="132">
        <f>実績報告総括表!AJ1677</f>
        <v>0</v>
      </c>
      <c r="L935" s="132">
        <f>実績報告総括表!AQ1677</f>
        <v>0</v>
      </c>
      <c r="M935" s="132">
        <f>K935-L935</f>
        <v>0</v>
      </c>
      <c r="N935" s="132">
        <f>実績報告総括表!AX1677</f>
        <v>0</v>
      </c>
      <c r="O935" s="132">
        <f>ROUNDDOWN(MIN(M935:N935)*1/2,0)</f>
        <v>0</v>
      </c>
      <c r="P935" s="491"/>
      <c r="Q935" s="650"/>
      <c r="R935" s="638"/>
      <c r="S935" s="641"/>
      <c r="T935" s="644"/>
      <c r="U935" s="644"/>
      <c r="V935" s="647"/>
      <c r="W935" s="171" t="s">
        <v>7292</v>
      </c>
      <c r="X935" s="441">
        <f>SUM(実績報告総括表!R1669:R1688)</f>
        <v>0</v>
      </c>
      <c r="Y935" s="441"/>
      <c r="Z935" s="609" t="s">
        <v>7159</v>
      </c>
      <c r="AA935" s="609"/>
      <c r="AB935" s="440" t="s">
        <v>7178</v>
      </c>
      <c r="AC935" s="440"/>
      <c r="AD935" s="441">
        <f>SUM(実績報告総括表!S1669:S1688)</f>
        <v>0</v>
      </c>
      <c r="AE935" s="441"/>
      <c r="AF935" s="440" t="s">
        <v>7179</v>
      </c>
      <c r="AG935" s="440"/>
      <c r="AH935" s="441">
        <f>SUM(実績報告総括表!T1669:T1688)</f>
        <v>0</v>
      </c>
      <c r="AI935" s="441"/>
      <c r="AJ935" s="137" t="s">
        <v>7180</v>
      </c>
      <c r="AL935" s="147">
        <v>10</v>
      </c>
    </row>
    <row r="936" spans="1:44" ht="13.5" hidden="1" customHeight="1" x14ac:dyDescent="0.15">
      <c r="A936" s="371"/>
      <c r="B936" s="471"/>
      <c r="C936" s="525" t="s">
        <v>7230</v>
      </c>
      <c r="D936" s="526"/>
      <c r="E936" s="526"/>
      <c r="F936" s="527"/>
      <c r="G936" s="528" t="str">
        <f>実績報告総括表!AI1678</f>
        <v/>
      </c>
      <c r="H936" s="528"/>
      <c r="I936" s="528"/>
      <c r="J936" s="529"/>
      <c r="K936" s="134">
        <f>実績報告総括表!AJ1678</f>
        <v>0</v>
      </c>
      <c r="L936" s="134">
        <f>実績報告総括表!AQ1678</f>
        <v>0</v>
      </c>
      <c r="M936" s="136">
        <f>K936-L936</f>
        <v>0</v>
      </c>
      <c r="N936" s="134">
        <f>実績報告総括表!AX1678</f>
        <v>0</v>
      </c>
      <c r="O936" s="134">
        <f>IF(G936="連携コース",ROUNDDOWN(MIN(M936:N936)*2/3,0),ROUNDDOWN(MIN(M936:N936)*1/2,0))</f>
        <v>0</v>
      </c>
      <c r="P936" s="182"/>
      <c r="Q936" s="243">
        <f>IF(G936="連携コース",ROUNDDOWN(AD935*400000+AH935*200000+AE936*2/3,0),ROUNDDOWN(AD935*300000+AH935*150000+AE936*1/2,0))</f>
        <v>0</v>
      </c>
      <c r="R936" s="136">
        <f>MIN(O936:Q936)</f>
        <v>0</v>
      </c>
      <c r="S936" s="254"/>
      <c r="T936" s="182"/>
      <c r="U936" s="182"/>
      <c r="V936" s="234"/>
      <c r="W936" s="172" t="s">
        <v>7293</v>
      </c>
      <c r="X936" s="461">
        <f>SUM(実績報告総括表!U1669:U1688)</f>
        <v>0</v>
      </c>
      <c r="Y936" s="461"/>
      <c r="Z936" s="462" t="s">
        <v>7159</v>
      </c>
      <c r="AA936" s="462"/>
      <c r="AB936" s="463" t="s">
        <v>7191</v>
      </c>
      <c r="AC936" s="463"/>
      <c r="AD936" s="463"/>
      <c r="AE936" s="461">
        <f>SUM(実績報告総括表!V1669:V1688)</f>
        <v>0</v>
      </c>
      <c r="AF936" s="461"/>
      <c r="AG936" s="461"/>
      <c r="AH936" s="461"/>
      <c r="AI936" s="464" t="s">
        <v>7192</v>
      </c>
      <c r="AJ936" s="465"/>
      <c r="AL936" s="147">
        <v>11</v>
      </c>
    </row>
    <row r="937" spans="1:44" ht="13.5" hidden="1" customHeight="1" x14ac:dyDescent="0.15">
      <c r="A937" s="65"/>
      <c r="B937" s="469">
        <f>B926+1</f>
        <v>84</v>
      </c>
      <c r="C937" s="472" t="str">
        <f>IF(実績報告総括表!B1689="","",実績報告総括表!B1689)</f>
        <v/>
      </c>
      <c r="D937" s="472"/>
      <c r="E937" s="472"/>
      <c r="F937" s="472"/>
      <c r="G937" s="472"/>
      <c r="H937" s="472"/>
      <c r="I937" s="472"/>
      <c r="J937" s="473"/>
      <c r="K937" s="54">
        <f>K938+K943</f>
        <v>0</v>
      </c>
      <c r="L937" s="54">
        <f>L938+L943</f>
        <v>0</v>
      </c>
      <c r="M937" s="54">
        <f>M938+M943</f>
        <v>0</v>
      </c>
      <c r="N937" s="54">
        <f>N938+N943</f>
        <v>0</v>
      </c>
      <c r="O937" s="54">
        <f>O938+O943</f>
        <v>0</v>
      </c>
      <c r="P937" s="128"/>
      <c r="Q937" s="238"/>
      <c r="R937" s="247">
        <f>R938+R943</f>
        <v>0</v>
      </c>
      <c r="S937" s="226">
        <f>S938+S943</f>
        <v>0</v>
      </c>
      <c r="T937" s="247">
        <f>T938+T943</f>
        <v>0</v>
      </c>
      <c r="U937" s="247">
        <f>U938+U943</f>
        <v>0</v>
      </c>
      <c r="V937" s="226">
        <f>V938+V943</f>
        <v>0</v>
      </c>
      <c r="W937" s="474"/>
      <c r="X937" s="475"/>
      <c r="Y937" s="475"/>
      <c r="Z937" s="475"/>
      <c r="AA937" s="475"/>
      <c r="AB937" s="475"/>
      <c r="AC937" s="475"/>
      <c r="AD937" s="475"/>
      <c r="AE937" s="475"/>
      <c r="AF937" s="475"/>
      <c r="AG937" s="475"/>
      <c r="AH937" s="475"/>
      <c r="AI937" s="475"/>
      <c r="AJ937" s="476"/>
      <c r="AL937" s="147">
        <v>1</v>
      </c>
    </row>
    <row r="938" spans="1:44" ht="13.5" hidden="1" customHeight="1" x14ac:dyDescent="0.15">
      <c r="A938" s="56"/>
      <c r="B938" s="470"/>
      <c r="C938" s="477" t="s">
        <v>7204</v>
      </c>
      <c r="D938" s="472"/>
      <c r="E938" s="472"/>
      <c r="F938" s="472"/>
      <c r="G938" s="472"/>
      <c r="H938" s="472"/>
      <c r="I938" s="472"/>
      <c r="J938" s="473"/>
      <c r="K938" s="57">
        <f>SUM(K939:K942)</f>
        <v>0</v>
      </c>
      <c r="L938" s="57">
        <f>SUM(L939:L942)</f>
        <v>0</v>
      </c>
      <c r="M938" s="57">
        <f>SUM(M939:M942)</f>
        <v>0</v>
      </c>
      <c r="N938" s="57">
        <f>SUM(N939:N942)</f>
        <v>0</v>
      </c>
      <c r="O938" s="57">
        <f>SUM(O939:O942)</f>
        <v>0</v>
      </c>
      <c r="P938" s="126"/>
      <c r="Q938" s="239"/>
      <c r="R938" s="57">
        <f>ROUNDDOWN(SUM(R939:R942),-3)</f>
        <v>0</v>
      </c>
      <c r="S938" s="228">
        <f>所要額調!R938</f>
        <v>0</v>
      </c>
      <c r="T938" s="306">
        <v>0</v>
      </c>
      <c r="U938" s="57">
        <f>MIN(R938:S938)</f>
        <v>0</v>
      </c>
      <c r="V938" s="230">
        <f>U938-T938</f>
        <v>0</v>
      </c>
      <c r="W938" s="295"/>
      <c r="X938" s="296"/>
      <c r="Y938" s="296"/>
      <c r="Z938" s="296"/>
      <c r="AA938" s="296"/>
      <c r="AB938" s="296"/>
      <c r="AC938" s="296"/>
      <c r="AD938" s="296"/>
      <c r="AE938" s="297"/>
      <c r="AF938" s="296"/>
      <c r="AG938" s="296"/>
      <c r="AH938" s="296"/>
      <c r="AI938" s="296"/>
      <c r="AJ938" s="298"/>
      <c r="AK938" s="167"/>
      <c r="AL938" s="147">
        <v>2</v>
      </c>
    </row>
    <row r="939" spans="1:44" ht="13.5" hidden="1" customHeight="1" x14ac:dyDescent="0.15">
      <c r="A939" s="56"/>
      <c r="B939" s="470"/>
      <c r="C939" s="478" t="s">
        <v>7188</v>
      </c>
      <c r="D939" s="479"/>
      <c r="E939" s="479"/>
      <c r="F939" s="480"/>
      <c r="G939" s="487" t="s">
        <v>7193</v>
      </c>
      <c r="H939" s="487"/>
      <c r="I939" s="487"/>
      <c r="J939" s="488"/>
      <c r="K939" s="130">
        <f>実績報告総括表!AJ1690</f>
        <v>0</v>
      </c>
      <c r="L939" s="130">
        <f>実績報告総括表!AQ1690</f>
        <v>0</v>
      </c>
      <c r="M939" s="130">
        <f>K939-L939</f>
        <v>0</v>
      </c>
      <c r="N939" s="130">
        <f>実績報告総括表!AX1690</f>
        <v>0</v>
      </c>
      <c r="O939" s="133">
        <f>ROUNDDOWN(MIN(M939:N939)*3/4,0)</f>
        <v>0</v>
      </c>
      <c r="P939" s="489">
        <f>SUM(O939:O941)</f>
        <v>0</v>
      </c>
      <c r="Q939" s="648">
        <f>IFERROR(VLOOKUP(実績報告総括表!C1689,リンク先!$C$6:$D$8,2,FALSE),0)</f>
        <v>0</v>
      </c>
      <c r="R939" s="636">
        <f>MIN(P939:Q941)</f>
        <v>0</v>
      </c>
      <c r="S939" s="639"/>
      <c r="T939" s="642"/>
      <c r="U939" s="642"/>
      <c r="V939" s="645"/>
      <c r="W939" s="299"/>
      <c r="X939" s="300"/>
      <c r="Y939" s="300"/>
      <c r="Z939" s="300"/>
      <c r="AA939" s="300"/>
      <c r="AB939" s="300"/>
      <c r="AC939" s="300"/>
      <c r="AD939" s="300"/>
      <c r="AE939" s="301"/>
      <c r="AF939" s="300"/>
      <c r="AG939" s="300"/>
      <c r="AH939" s="300"/>
      <c r="AI939" s="300"/>
      <c r="AJ939" s="302"/>
      <c r="AK939" s="167"/>
      <c r="AL939" s="147">
        <v>3</v>
      </c>
    </row>
    <row r="940" spans="1:44" ht="13.5" hidden="1" customHeight="1" x14ac:dyDescent="0.15">
      <c r="A940" s="371"/>
      <c r="B940" s="470"/>
      <c r="C940" s="481"/>
      <c r="D940" s="482"/>
      <c r="E940" s="482"/>
      <c r="F940" s="483"/>
      <c r="G940" s="500" t="s">
        <v>7261</v>
      </c>
      <c r="H940" s="500"/>
      <c r="I940" s="500"/>
      <c r="J940" s="501"/>
      <c r="K940" s="131">
        <f>実績報告総括表!AJ1691</f>
        <v>0</v>
      </c>
      <c r="L940" s="131">
        <f>実績報告総括表!AQ1691</f>
        <v>0</v>
      </c>
      <c r="M940" s="131">
        <f>K940-L940</f>
        <v>0</v>
      </c>
      <c r="N940" s="131">
        <f>実績報告総括表!AX1691</f>
        <v>0</v>
      </c>
      <c r="O940" s="131">
        <f>ROUNDDOWN(MIN(M940:N940)*2/3,0)</f>
        <v>0</v>
      </c>
      <c r="P940" s="490"/>
      <c r="Q940" s="649"/>
      <c r="R940" s="637"/>
      <c r="S940" s="640"/>
      <c r="T940" s="643"/>
      <c r="U940" s="643"/>
      <c r="V940" s="646"/>
      <c r="W940" s="299"/>
      <c r="X940" s="300"/>
      <c r="Y940" s="300"/>
      <c r="Z940" s="300"/>
      <c r="AA940" s="300"/>
      <c r="AB940" s="300"/>
      <c r="AC940" s="300"/>
      <c r="AD940" s="300"/>
      <c r="AE940" s="301"/>
      <c r="AF940" s="300"/>
      <c r="AG940" s="300"/>
      <c r="AH940" s="300"/>
      <c r="AI940" s="300"/>
      <c r="AJ940" s="302"/>
      <c r="AL940" s="147">
        <v>4</v>
      </c>
      <c r="AQ940" s="169"/>
    </row>
    <row r="941" spans="1:44" ht="13.5" hidden="1" customHeight="1" x14ac:dyDescent="0.15">
      <c r="A941" s="56"/>
      <c r="B941" s="470"/>
      <c r="C941" s="484"/>
      <c r="D941" s="485"/>
      <c r="E941" s="485"/>
      <c r="F941" s="486"/>
      <c r="G941" s="503" t="s">
        <v>7187</v>
      </c>
      <c r="H941" s="503"/>
      <c r="I941" s="503"/>
      <c r="J941" s="504"/>
      <c r="K941" s="132">
        <f>実績報告総括表!AJ1692</f>
        <v>0</v>
      </c>
      <c r="L941" s="132">
        <f>実績報告総括表!AQ1692</f>
        <v>0</v>
      </c>
      <c r="M941" s="132">
        <f>K941-L941</f>
        <v>0</v>
      </c>
      <c r="N941" s="132">
        <f>実績報告総括表!AX1692</f>
        <v>0</v>
      </c>
      <c r="O941" s="132">
        <f>ROUNDDOWN(MIN(M941:N941)*1/2,0)</f>
        <v>0</v>
      </c>
      <c r="P941" s="491"/>
      <c r="Q941" s="650"/>
      <c r="R941" s="638"/>
      <c r="S941" s="641"/>
      <c r="T941" s="644"/>
      <c r="U941" s="644"/>
      <c r="V941" s="647"/>
      <c r="W941" s="299"/>
      <c r="X941" s="300"/>
      <c r="Y941" s="300"/>
      <c r="Z941" s="300"/>
      <c r="AA941" s="300"/>
      <c r="AB941" s="300"/>
      <c r="AC941" s="300"/>
      <c r="AD941" s="300"/>
      <c r="AE941" s="301"/>
      <c r="AF941" s="300"/>
      <c r="AG941" s="300"/>
      <c r="AH941" s="300"/>
      <c r="AI941" s="300"/>
      <c r="AJ941" s="302"/>
      <c r="AK941" s="167"/>
      <c r="AL941" s="147">
        <v>5</v>
      </c>
    </row>
    <row r="942" spans="1:44" ht="13.5" hidden="1" customHeight="1" x14ac:dyDescent="0.15">
      <c r="A942" s="56"/>
      <c r="B942" s="470"/>
      <c r="C942" s="525" t="s">
        <v>7230</v>
      </c>
      <c r="D942" s="526"/>
      <c r="E942" s="526"/>
      <c r="F942" s="527"/>
      <c r="G942" s="528" t="str">
        <f>実績報告総括表!AI1693</f>
        <v/>
      </c>
      <c r="H942" s="528"/>
      <c r="I942" s="528"/>
      <c r="J942" s="529"/>
      <c r="K942" s="132">
        <f>実績報告総括表!AJ1693</f>
        <v>0</v>
      </c>
      <c r="L942" s="132">
        <f>実績報告総括表!AQ1693</f>
        <v>0</v>
      </c>
      <c r="M942" s="132">
        <f>K942-L942</f>
        <v>0</v>
      </c>
      <c r="N942" s="132">
        <f>実績報告総括表!AX1693</f>
        <v>0</v>
      </c>
      <c r="O942" s="132">
        <f>IF(G942="連携コース",ROUNDDOWN(MIN(M942:N942)*2/3,0),ROUNDDOWN(MIN(M942:N942)*1/2,0))</f>
        <v>0</v>
      </c>
      <c r="P942" s="181"/>
      <c r="Q942" s="372">
        <f>IF(G942="連携コース",ROUNDDOWN(AD946*400000+AH946*200000+AE947*2/3,0),ROUNDDOWN(AD946*300000+AH946*150000+AE947*1/2,0))</f>
        <v>0</v>
      </c>
      <c r="R942" s="373">
        <f>MIN(O942:Q942)</f>
        <v>0</v>
      </c>
      <c r="S942" s="253"/>
      <c r="T942" s="259"/>
      <c r="U942" s="259"/>
      <c r="V942" s="233"/>
      <c r="W942" s="299"/>
      <c r="X942" s="300"/>
      <c r="Y942" s="300"/>
      <c r="Z942" s="300"/>
      <c r="AA942" s="300"/>
      <c r="AB942" s="300"/>
      <c r="AC942" s="300"/>
      <c r="AD942" s="300"/>
      <c r="AE942" s="301"/>
      <c r="AF942" s="300"/>
      <c r="AG942" s="300"/>
      <c r="AH942" s="300"/>
      <c r="AI942" s="300"/>
      <c r="AJ942" s="302"/>
      <c r="AK942" s="167"/>
      <c r="AL942" s="147">
        <v>6</v>
      </c>
    </row>
    <row r="943" spans="1:44" ht="13.5" hidden="1" customHeight="1" x14ac:dyDescent="0.15">
      <c r="A943" s="56"/>
      <c r="B943" s="470"/>
      <c r="C943" s="530" t="s">
        <v>7209</v>
      </c>
      <c r="D943" s="531"/>
      <c r="E943" s="531"/>
      <c r="F943" s="531"/>
      <c r="G943" s="531"/>
      <c r="H943" s="531"/>
      <c r="I943" s="531"/>
      <c r="J943" s="532"/>
      <c r="K943" s="134">
        <f>SUM(K944:K947)</f>
        <v>0</v>
      </c>
      <c r="L943" s="134">
        <f>SUM(L944:L947)</f>
        <v>0</v>
      </c>
      <c r="M943" s="134">
        <f>SUM(M944:M947)</f>
        <v>0</v>
      </c>
      <c r="N943" s="134">
        <f>SUM(N944:N947)</f>
        <v>0</v>
      </c>
      <c r="O943" s="134">
        <f>SUM(O944:O947)</f>
        <v>0</v>
      </c>
      <c r="P943" s="182"/>
      <c r="Q943" s="242"/>
      <c r="R943" s="136">
        <f>ROUNDDOWN(SUM(R944:R947),-3)</f>
        <v>0</v>
      </c>
      <c r="S943" s="228">
        <f>所要額調!R943</f>
        <v>0</v>
      </c>
      <c r="T943" s="306">
        <v>0</v>
      </c>
      <c r="U943" s="57">
        <f>MIN(R943:S943)</f>
        <v>0</v>
      </c>
      <c r="V943" s="230">
        <f>U943-T943</f>
        <v>0</v>
      </c>
      <c r="W943" s="299"/>
      <c r="X943" s="300"/>
      <c r="Y943" s="300"/>
      <c r="Z943" s="300"/>
      <c r="AA943" s="300"/>
      <c r="AB943" s="300"/>
      <c r="AC943" s="300"/>
      <c r="AD943" s="300"/>
      <c r="AE943" s="301"/>
      <c r="AF943" s="300"/>
      <c r="AG943" s="300"/>
      <c r="AH943" s="300"/>
      <c r="AI943" s="300"/>
      <c r="AJ943" s="302"/>
      <c r="AL943" s="147">
        <v>7</v>
      </c>
    </row>
    <row r="944" spans="1:44" ht="13.5" hidden="1" customHeight="1" x14ac:dyDescent="0.15">
      <c r="A944" s="371"/>
      <c r="B944" s="470"/>
      <c r="C944" s="478" t="s">
        <v>7188</v>
      </c>
      <c r="D944" s="479"/>
      <c r="E944" s="479"/>
      <c r="F944" s="480"/>
      <c r="G944" s="487" t="s">
        <v>7193</v>
      </c>
      <c r="H944" s="487"/>
      <c r="I944" s="487"/>
      <c r="J944" s="488"/>
      <c r="K944" s="131">
        <f>実績報告総括表!AJ1695</f>
        <v>0</v>
      </c>
      <c r="L944" s="131">
        <f>実績報告総括表!AQ1695</f>
        <v>0</v>
      </c>
      <c r="M944" s="131">
        <f>K944-L944</f>
        <v>0</v>
      </c>
      <c r="N944" s="131">
        <f>実績報告総括表!AX1695</f>
        <v>0</v>
      </c>
      <c r="O944" s="131">
        <f>ROUNDDOWN(MIN(M944:N944)*3/4,0)</f>
        <v>0</v>
      </c>
      <c r="P944" s="489">
        <f>SUM(O944:O946)</f>
        <v>0</v>
      </c>
      <c r="Q944" s="648">
        <f>IFERROR(VLOOKUP(実績報告総括表!C1689,リンク先!$C$3:$D$5,2,FALSE),0)</f>
        <v>0</v>
      </c>
      <c r="R944" s="636">
        <f>MIN(P944:Q946)</f>
        <v>0</v>
      </c>
      <c r="S944" s="639"/>
      <c r="T944" s="642"/>
      <c r="U944" s="642"/>
      <c r="V944" s="645"/>
      <c r="W944" s="299"/>
      <c r="X944" s="300"/>
      <c r="Y944" s="300"/>
      <c r="Z944" s="300"/>
      <c r="AA944" s="300"/>
      <c r="AB944" s="300"/>
      <c r="AC944" s="300"/>
      <c r="AD944" s="300"/>
      <c r="AE944" s="301"/>
      <c r="AF944" s="300"/>
      <c r="AG944" s="300"/>
      <c r="AH944" s="300"/>
      <c r="AI944" s="300"/>
      <c r="AJ944" s="302"/>
      <c r="AL944" s="147">
        <v>8</v>
      </c>
      <c r="AR944" s="170"/>
    </row>
    <row r="945" spans="1:44" ht="13.5" hidden="1" customHeight="1" x14ac:dyDescent="0.15">
      <c r="A945" s="371"/>
      <c r="B945" s="470"/>
      <c r="C945" s="481"/>
      <c r="D945" s="482"/>
      <c r="E945" s="482"/>
      <c r="F945" s="483"/>
      <c r="G945" s="607" t="s">
        <v>7189</v>
      </c>
      <c r="H945" s="607"/>
      <c r="I945" s="607"/>
      <c r="J945" s="608"/>
      <c r="K945" s="135">
        <f>実績報告総括表!AJ1696</f>
        <v>0</v>
      </c>
      <c r="L945" s="135">
        <f>実績報告総括表!AQ1696</f>
        <v>0</v>
      </c>
      <c r="M945" s="131">
        <f>K945-L945</f>
        <v>0</v>
      </c>
      <c r="N945" s="131">
        <f>実績報告総括表!AX1696</f>
        <v>0</v>
      </c>
      <c r="O945" s="135">
        <f>ROUNDDOWN(MIN(M945:N945)*2/3,0)</f>
        <v>0</v>
      </c>
      <c r="P945" s="490"/>
      <c r="Q945" s="649"/>
      <c r="R945" s="637"/>
      <c r="S945" s="640"/>
      <c r="T945" s="643"/>
      <c r="U945" s="643"/>
      <c r="V945" s="646"/>
      <c r="W945" s="299"/>
      <c r="X945" s="300"/>
      <c r="Y945" s="300"/>
      <c r="Z945" s="300"/>
      <c r="AA945" s="300"/>
      <c r="AB945" s="300"/>
      <c r="AC945" s="300"/>
      <c r="AD945" s="300"/>
      <c r="AE945" s="301"/>
      <c r="AF945" s="300"/>
      <c r="AG945" s="300"/>
      <c r="AH945" s="300"/>
      <c r="AI945" s="300"/>
      <c r="AJ945" s="302"/>
      <c r="AK945" s="167"/>
      <c r="AL945" s="147">
        <v>9</v>
      </c>
    </row>
    <row r="946" spans="1:44" ht="13.5" hidden="1" customHeight="1" x14ac:dyDescent="0.15">
      <c r="A946" s="371"/>
      <c r="B946" s="470"/>
      <c r="C946" s="602"/>
      <c r="D946" s="603"/>
      <c r="E946" s="603"/>
      <c r="F946" s="604"/>
      <c r="G946" s="605" t="s">
        <v>7187</v>
      </c>
      <c r="H946" s="605"/>
      <c r="I946" s="605"/>
      <c r="J946" s="606"/>
      <c r="K946" s="132">
        <f>実績報告総括表!AJ1697</f>
        <v>0</v>
      </c>
      <c r="L946" s="132">
        <f>実績報告総括表!AQ1697</f>
        <v>0</v>
      </c>
      <c r="M946" s="132">
        <f>K946-L946</f>
        <v>0</v>
      </c>
      <c r="N946" s="132">
        <f>実績報告総括表!AX1697</f>
        <v>0</v>
      </c>
      <c r="O946" s="132">
        <f>ROUNDDOWN(MIN(M946:N946)*1/2,0)</f>
        <v>0</v>
      </c>
      <c r="P946" s="491"/>
      <c r="Q946" s="650"/>
      <c r="R946" s="638"/>
      <c r="S946" s="641"/>
      <c r="T946" s="644"/>
      <c r="U946" s="644"/>
      <c r="V946" s="647"/>
      <c r="W946" s="171" t="s">
        <v>7292</v>
      </c>
      <c r="X946" s="441">
        <f>SUM(実績報告総括表!R1689:R1708)</f>
        <v>0</v>
      </c>
      <c r="Y946" s="441"/>
      <c r="Z946" s="609" t="s">
        <v>7159</v>
      </c>
      <c r="AA946" s="609"/>
      <c r="AB946" s="440" t="s">
        <v>7178</v>
      </c>
      <c r="AC946" s="440"/>
      <c r="AD946" s="441">
        <f>SUM(実績報告総括表!S1689:S1708)</f>
        <v>0</v>
      </c>
      <c r="AE946" s="441"/>
      <c r="AF946" s="440" t="s">
        <v>7179</v>
      </c>
      <c r="AG946" s="440"/>
      <c r="AH946" s="441">
        <f>SUM(実績報告総括表!T1689:T1708)</f>
        <v>0</v>
      </c>
      <c r="AI946" s="441"/>
      <c r="AJ946" s="137" t="s">
        <v>7180</v>
      </c>
      <c r="AL946" s="147">
        <v>10</v>
      </c>
    </row>
    <row r="947" spans="1:44" ht="13.5" hidden="1" customHeight="1" x14ac:dyDescent="0.15">
      <c r="A947" s="371"/>
      <c r="B947" s="471"/>
      <c r="C947" s="525" t="s">
        <v>7230</v>
      </c>
      <c r="D947" s="526"/>
      <c r="E947" s="526"/>
      <c r="F947" s="527"/>
      <c r="G947" s="528" t="str">
        <f>実績報告総括表!AI1698</f>
        <v/>
      </c>
      <c r="H947" s="528"/>
      <c r="I947" s="528"/>
      <c r="J947" s="529"/>
      <c r="K947" s="134">
        <f>実績報告総括表!AJ1698</f>
        <v>0</v>
      </c>
      <c r="L947" s="134">
        <f>実績報告総括表!AQ1698</f>
        <v>0</v>
      </c>
      <c r="M947" s="136">
        <f>K947-L947</f>
        <v>0</v>
      </c>
      <c r="N947" s="134">
        <f>実績報告総括表!AX1698</f>
        <v>0</v>
      </c>
      <c r="O947" s="134">
        <f>IF(G947="連携コース",ROUNDDOWN(MIN(M947:N947)*2/3,0),ROUNDDOWN(MIN(M947:N947)*1/2,0))</f>
        <v>0</v>
      </c>
      <c r="P947" s="182"/>
      <c r="Q947" s="243">
        <f>IF(G947="連携コース",ROUNDDOWN(AD946*400000+AH946*200000+AE947*2/3,0),ROUNDDOWN(AD946*300000+AH946*150000+AE947*1/2,0))</f>
        <v>0</v>
      </c>
      <c r="R947" s="136">
        <f>MIN(O947:Q947)</f>
        <v>0</v>
      </c>
      <c r="S947" s="254"/>
      <c r="T947" s="182"/>
      <c r="U947" s="182"/>
      <c r="V947" s="234"/>
      <c r="W947" s="172" t="s">
        <v>7293</v>
      </c>
      <c r="X947" s="461">
        <f>SUM(実績報告総括表!U1689:U1708)</f>
        <v>0</v>
      </c>
      <c r="Y947" s="461"/>
      <c r="Z947" s="462" t="s">
        <v>7159</v>
      </c>
      <c r="AA947" s="462"/>
      <c r="AB947" s="463" t="s">
        <v>7191</v>
      </c>
      <c r="AC947" s="463"/>
      <c r="AD947" s="463"/>
      <c r="AE947" s="461">
        <f>SUM(実績報告総括表!V1689:V1708)</f>
        <v>0</v>
      </c>
      <c r="AF947" s="461"/>
      <c r="AG947" s="461"/>
      <c r="AH947" s="461"/>
      <c r="AI947" s="464" t="s">
        <v>7192</v>
      </c>
      <c r="AJ947" s="465"/>
      <c r="AL947" s="147">
        <v>11</v>
      </c>
    </row>
    <row r="948" spans="1:44" ht="13.5" hidden="1" customHeight="1" x14ac:dyDescent="0.15">
      <c r="A948" s="65"/>
      <c r="B948" s="469">
        <f>B937+1</f>
        <v>85</v>
      </c>
      <c r="C948" s="472" t="str">
        <f>IF(実績報告総括表!B1709="","",実績報告総括表!B1709)</f>
        <v/>
      </c>
      <c r="D948" s="472"/>
      <c r="E948" s="472"/>
      <c r="F948" s="472"/>
      <c r="G948" s="472"/>
      <c r="H948" s="472"/>
      <c r="I948" s="472"/>
      <c r="J948" s="473"/>
      <c r="K948" s="54">
        <f>K949+K954</f>
        <v>0</v>
      </c>
      <c r="L948" s="54">
        <f>L949+L954</f>
        <v>0</v>
      </c>
      <c r="M948" s="54">
        <f>M949+M954</f>
        <v>0</v>
      </c>
      <c r="N948" s="54">
        <f>N949+N954</f>
        <v>0</v>
      </c>
      <c r="O948" s="54">
        <f>O949+O954</f>
        <v>0</v>
      </c>
      <c r="P948" s="128"/>
      <c r="Q948" s="238"/>
      <c r="R948" s="247">
        <f>R949+R954</f>
        <v>0</v>
      </c>
      <c r="S948" s="226">
        <f>S949+S954</f>
        <v>0</v>
      </c>
      <c r="T948" s="247">
        <f>T949+T954</f>
        <v>0</v>
      </c>
      <c r="U948" s="247">
        <f>U949+U954</f>
        <v>0</v>
      </c>
      <c r="V948" s="226">
        <f>V949+V954</f>
        <v>0</v>
      </c>
      <c r="W948" s="474"/>
      <c r="X948" s="475"/>
      <c r="Y948" s="475"/>
      <c r="Z948" s="475"/>
      <c r="AA948" s="475"/>
      <c r="AB948" s="475"/>
      <c r="AC948" s="475"/>
      <c r="AD948" s="475"/>
      <c r="AE948" s="475"/>
      <c r="AF948" s="475"/>
      <c r="AG948" s="475"/>
      <c r="AH948" s="475"/>
      <c r="AI948" s="475"/>
      <c r="AJ948" s="476"/>
      <c r="AL948" s="147">
        <v>1</v>
      </c>
    </row>
    <row r="949" spans="1:44" ht="13.5" hidden="1" customHeight="1" x14ac:dyDescent="0.15">
      <c r="A949" s="56"/>
      <c r="B949" s="470"/>
      <c r="C949" s="477" t="s">
        <v>7204</v>
      </c>
      <c r="D949" s="472"/>
      <c r="E949" s="472"/>
      <c r="F949" s="472"/>
      <c r="G949" s="472"/>
      <c r="H949" s="472"/>
      <c r="I949" s="472"/>
      <c r="J949" s="473"/>
      <c r="K949" s="57">
        <f>SUM(K950:K953)</f>
        <v>0</v>
      </c>
      <c r="L949" s="57">
        <f>SUM(L950:L953)</f>
        <v>0</v>
      </c>
      <c r="M949" s="57">
        <f>SUM(M950:M953)</f>
        <v>0</v>
      </c>
      <c r="N949" s="57">
        <f>SUM(N950:N953)</f>
        <v>0</v>
      </c>
      <c r="O949" s="57">
        <f>SUM(O950:O953)</f>
        <v>0</v>
      </c>
      <c r="P949" s="126"/>
      <c r="Q949" s="239"/>
      <c r="R949" s="57">
        <f>ROUNDDOWN(SUM(R950:R953),-3)</f>
        <v>0</v>
      </c>
      <c r="S949" s="228">
        <f>所要額調!R949</f>
        <v>0</v>
      </c>
      <c r="T949" s="306">
        <v>0</v>
      </c>
      <c r="U949" s="57">
        <f>MIN(R949:S949)</f>
        <v>0</v>
      </c>
      <c r="V949" s="230">
        <f>U949-T949</f>
        <v>0</v>
      </c>
      <c r="W949" s="295"/>
      <c r="X949" s="296"/>
      <c r="Y949" s="296"/>
      <c r="Z949" s="296"/>
      <c r="AA949" s="296"/>
      <c r="AB949" s="296"/>
      <c r="AC949" s="296"/>
      <c r="AD949" s="296"/>
      <c r="AE949" s="297"/>
      <c r="AF949" s="296"/>
      <c r="AG949" s="296"/>
      <c r="AH949" s="296"/>
      <c r="AI949" s="296"/>
      <c r="AJ949" s="298"/>
      <c r="AK949" s="167"/>
      <c r="AL949" s="147">
        <v>2</v>
      </c>
    </row>
    <row r="950" spans="1:44" ht="13.5" hidden="1" customHeight="1" x14ac:dyDescent="0.15">
      <c r="A950" s="56"/>
      <c r="B950" s="470"/>
      <c r="C950" s="478" t="s">
        <v>7188</v>
      </c>
      <c r="D950" s="479"/>
      <c r="E950" s="479"/>
      <c r="F950" s="480"/>
      <c r="G950" s="487" t="s">
        <v>7193</v>
      </c>
      <c r="H950" s="487"/>
      <c r="I950" s="487"/>
      <c r="J950" s="488"/>
      <c r="K950" s="130">
        <f>実績報告総括表!AJ1710</f>
        <v>0</v>
      </c>
      <c r="L950" s="130">
        <f>実績報告総括表!AQ1710</f>
        <v>0</v>
      </c>
      <c r="M950" s="130">
        <f>K950-L950</f>
        <v>0</v>
      </c>
      <c r="N950" s="130">
        <f>実績報告総括表!AX1710</f>
        <v>0</v>
      </c>
      <c r="O950" s="133">
        <f>ROUNDDOWN(MIN(M950:N950)*3/4,0)</f>
        <v>0</v>
      </c>
      <c r="P950" s="489">
        <f>SUM(O950:O952)</f>
        <v>0</v>
      </c>
      <c r="Q950" s="648">
        <f>IFERROR(VLOOKUP(実績報告総括表!C1709,リンク先!$C$6:$D$8,2,FALSE),0)</f>
        <v>0</v>
      </c>
      <c r="R950" s="636">
        <f>MIN(P950:Q952)</f>
        <v>0</v>
      </c>
      <c r="S950" s="639"/>
      <c r="T950" s="642"/>
      <c r="U950" s="642"/>
      <c r="V950" s="645"/>
      <c r="W950" s="299"/>
      <c r="X950" s="300"/>
      <c r="Y950" s="300"/>
      <c r="Z950" s="300"/>
      <c r="AA950" s="300"/>
      <c r="AB950" s="300"/>
      <c r="AC950" s="300"/>
      <c r="AD950" s="300"/>
      <c r="AE950" s="301"/>
      <c r="AF950" s="300"/>
      <c r="AG950" s="300"/>
      <c r="AH950" s="300"/>
      <c r="AI950" s="300"/>
      <c r="AJ950" s="302"/>
      <c r="AK950" s="167"/>
      <c r="AL950" s="147">
        <v>3</v>
      </c>
    </row>
    <row r="951" spans="1:44" ht="13.5" hidden="1" customHeight="1" x14ac:dyDescent="0.15">
      <c r="A951" s="371"/>
      <c r="B951" s="470"/>
      <c r="C951" s="481"/>
      <c r="D951" s="482"/>
      <c r="E951" s="482"/>
      <c r="F951" s="483"/>
      <c r="G951" s="500" t="s">
        <v>7261</v>
      </c>
      <c r="H951" s="500"/>
      <c r="I951" s="500"/>
      <c r="J951" s="501"/>
      <c r="K951" s="131">
        <f>実績報告総括表!AJ1711</f>
        <v>0</v>
      </c>
      <c r="L951" s="131">
        <f>実績報告総括表!AQ1711</f>
        <v>0</v>
      </c>
      <c r="M951" s="131">
        <f>K951-L951</f>
        <v>0</v>
      </c>
      <c r="N951" s="131">
        <f>実績報告総括表!AX1711</f>
        <v>0</v>
      </c>
      <c r="O951" s="131">
        <f>ROUNDDOWN(MIN(M951:N951)*2/3,0)</f>
        <v>0</v>
      </c>
      <c r="P951" s="490"/>
      <c r="Q951" s="649"/>
      <c r="R951" s="637"/>
      <c r="S951" s="640"/>
      <c r="T951" s="643"/>
      <c r="U951" s="643"/>
      <c r="V951" s="646"/>
      <c r="W951" s="299"/>
      <c r="X951" s="300"/>
      <c r="Y951" s="300"/>
      <c r="Z951" s="300"/>
      <c r="AA951" s="300"/>
      <c r="AB951" s="300"/>
      <c r="AC951" s="300"/>
      <c r="AD951" s="300"/>
      <c r="AE951" s="301"/>
      <c r="AF951" s="300"/>
      <c r="AG951" s="300"/>
      <c r="AH951" s="300"/>
      <c r="AI951" s="300"/>
      <c r="AJ951" s="302"/>
      <c r="AL951" s="147">
        <v>4</v>
      </c>
      <c r="AQ951" s="169"/>
    </row>
    <row r="952" spans="1:44" ht="13.5" hidden="1" customHeight="1" x14ac:dyDescent="0.15">
      <c r="A952" s="56"/>
      <c r="B952" s="470"/>
      <c r="C952" s="484"/>
      <c r="D952" s="485"/>
      <c r="E952" s="485"/>
      <c r="F952" s="486"/>
      <c r="G952" s="503" t="s">
        <v>7187</v>
      </c>
      <c r="H952" s="503"/>
      <c r="I952" s="503"/>
      <c r="J952" s="504"/>
      <c r="K952" s="132">
        <f>実績報告総括表!AJ1712</f>
        <v>0</v>
      </c>
      <c r="L952" s="132">
        <f>実績報告総括表!AQ1712</f>
        <v>0</v>
      </c>
      <c r="M952" s="132">
        <f>K952-L952</f>
        <v>0</v>
      </c>
      <c r="N952" s="132">
        <f>実績報告総括表!AX1712</f>
        <v>0</v>
      </c>
      <c r="O952" s="132">
        <f>ROUNDDOWN(MIN(M952:N952)*1/2,0)</f>
        <v>0</v>
      </c>
      <c r="P952" s="491"/>
      <c r="Q952" s="650"/>
      <c r="R952" s="638"/>
      <c r="S952" s="641"/>
      <c r="T952" s="644"/>
      <c r="U952" s="644"/>
      <c r="V952" s="647"/>
      <c r="W952" s="299"/>
      <c r="X952" s="300"/>
      <c r="Y952" s="300"/>
      <c r="Z952" s="300"/>
      <c r="AA952" s="300"/>
      <c r="AB952" s="300"/>
      <c r="AC952" s="300"/>
      <c r="AD952" s="300"/>
      <c r="AE952" s="301"/>
      <c r="AF952" s="300"/>
      <c r="AG952" s="300"/>
      <c r="AH952" s="300"/>
      <c r="AI952" s="300"/>
      <c r="AJ952" s="302"/>
      <c r="AK952" s="167"/>
      <c r="AL952" s="147">
        <v>5</v>
      </c>
    </row>
    <row r="953" spans="1:44" ht="13.5" hidden="1" customHeight="1" x14ac:dyDescent="0.15">
      <c r="A953" s="56"/>
      <c r="B953" s="470"/>
      <c r="C953" s="525" t="s">
        <v>7230</v>
      </c>
      <c r="D953" s="526"/>
      <c r="E953" s="526"/>
      <c r="F953" s="527"/>
      <c r="G953" s="528" t="str">
        <f>実績報告総括表!AI1713</f>
        <v/>
      </c>
      <c r="H953" s="528"/>
      <c r="I953" s="528"/>
      <c r="J953" s="529"/>
      <c r="K953" s="132">
        <f>実績報告総括表!AJ1713</f>
        <v>0</v>
      </c>
      <c r="L953" s="132">
        <f>実績報告総括表!AQ1713</f>
        <v>0</v>
      </c>
      <c r="M953" s="132">
        <f>K953-L953</f>
        <v>0</v>
      </c>
      <c r="N953" s="132">
        <f>実績報告総括表!AX1713</f>
        <v>0</v>
      </c>
      <c r="O953" s="132">
        <f>IF(G953="連携コース",ROUNDDOWN(MIN(M953:N953)*2/3,0),ROUNDDOWN(MIN(M953:N953)*1/2,0))</f>
        <v>0</v>
      </c>
      <c r="P953" s="181"/>
      <c r="Q953" s="372">
        <f>IF(G953="連携コース",ROUNDDOWN(AD957*400000+AH957*200000+AE958*2/3,0),ROUNDDOWN(AD957*300000+AH957*150000+AE958*1/2,0))</f>
        <v>0</v>
      </c>
      <c r="R953" s="373">
        <f>MIN(O953:Q953)</f>
        <v>0</v>
      </c>
      <c r="S953" s="253"/>
      <c r="T953" s="259"/>
      <c r="U953" s="259"/>
      <c r="V953" s="233"/>
      <c r="W953" s="299"/>
      <c r="X953" s="300"/>
      <c r="Y953" s="300"/>
      <c r="Z953" s="300"/>
      <c r="AA953" s="300"/>
      <c r="AB953" s="300"/>
      <c r="AC953" s="300"/>
      <c r="AD953" s="300"/>
      <c r="AE953" s="301"/>
      <c r="AF953" s="300"/>
      <c r="AG953" s="300"/>
      <c r="AH953" s="300"/>
      <c r="AI953" s="300"/>
      <c r="AJ953" s="302"/>
      <c r="AK953" s="167"/>
      <c r="AL953" s="147">
        <v>6</v>
      </c>
    </row>
    <row r="954" spans="1:44" ht="13.5" hidden="1" customHeight="1" x14ac:dyDescent="0.15">
      <c r="A954" s="56"/>
      <c r="B954" s="470"/>
      <c r="C954" s="530" t="s">
        <v>7209</v>
      </c>
      <c r="D954" s="531"/>
      <c r="E954" s="531"/>
      <c r="F954" s="531"/>
      <c r="G954" s="531"/>
      <c r="H954" s="531"/>
      <c r="I954" s="531"/>
      <c r="J954" s="532"/>
      <c r="K954" s="134">
        <f>SUM(K955:K958)</f>
        <v>0</v>
      </c>
      <c r="L954" s="134">
        <f>SUM(L955:L958)</f>
        <v>0</v>
      </c>
      <c r="M954" s="134">
        <f>SUM(M955:M958)</f>
        <v>0</v>
      </c>
      <c r="N954" s="134">
        <f>SUM(N955:N958)</f>
        <v>0</v>
      </c>
      <c r="O954" s="134">
        <f>SUM(O955:O958)</f>
        <v>0</v>
      </c>
      <c r="P954" s="182"/>
      <c r="Q954" s="242"/>
      <c r="R954" s="136">
        <f>ROUNDDOWN(SUM(R955:R958),-3)</f>
        <v>0</v>
      </c>
      <c r="S954" s="228">
        <f>所要額調!R954</f>
        <v>0</v>
      </c>
      <c r="T954" s="306">
        <v>0</v>
      </c>
      <c r="U954" s="57">
        <f>MIN(R954:S954)</f>
        <v>0</v>
      </c>
      <c r="V954" s="230">
        <f>U954-T954</f>
        <v>0</v>
      </c>
      <c r="W954" s="299"/>
      <c r="X954" s="300"/>
      <c r="Y954" s="300"/>
      <c r="Z954" s="300"/>
      <c r="AA954" s="300"/>
      <c r="AB954" s="300"/>
      <c r="AC954" s="300"/>
      <c r="AD954" s="300"/>
      <c r="AE954" s="301"/>
      <c r="AF954" s="300"/>
      <c r="AG954" s="300"/>
      <c r="AH954" s="300"/>
      <c r="AI954" s="300"/>
      <c r="AJ954" s="302"/>
      <c r="AL954" s="147">
        <v>7</v>
      </c>
    </row>
    <row r="955" spans="1:44" ht="13.5" hidden="1" customHeight="1" x14ac:dyDescent="0.15">
      <c r="A955" s="371"/>
      <c r="B955" s="470"/>
      <c r="C955" s="478" t="s">
        <v>7188</v>
      </c>
      <c r="D955" s="479"/>
      <c r="E955" s="479"/>
      <c r="F955" s="480"/>
      <c r="G955" s="487" t="s">
        <v>7193</v>
      </c>
      <c r="H955" s="487"/>
      <c r="I955" s="487"/>
      <c r="J955" s="488"/>
      <c r="K955" s="131">
        <f>実績報告総括表!AJ1715</f>
        <v>0</v>
      </c>
      <c r="L955" s="131">
        <f>実績報告総括表!AQ1715</f>
        <v>0</v>
      </c>
      <c r="M955" s="131">
        <f>K955-L955</f>
        <v>0</v>
      </c>
      <c r="N955" s="131">
        <f>実績報告総括表!AX1715</f>
        <v>0</v>
      </c>
      <c r="O955" s="131">
        <f>ROUNDDOWN(MIN(M955:N955)*3/4,0)</f>
        <v>0</v>
      </c>
      <c r="P955" s="489">
        <f>SUM(O955:O957)</f>
        <v>0</v>
      </c>
      <c r="Q955" s="648">
        <f>IFERROR(VLOOKUP(実績報告総括表!C1709,リンク先!$C$3:$D$5,2,FALSE),0)</f>
        <v>0</v>
      </c>
      <c r="R955" s="636">
        <f>MIN(P955:Q957)</f>
        <v>0</v>
      </c>
      <c r="S955" s="639"/>
      <c r="T955" s="642"/>
      <c r="U955" s="642"/>
      <c r="V955" s="645"/>
      <c r="W955" s="299"/>
      <c r="X955" s="300"/>
      <c r="Y955" s="300"/>
      <c r="Z955" s="300"/>
      <c r="AA955" s="300"/>
      <c r="AB955" s="300"/>
      <c r="AC955" s="300"/>
      <c r="AD955" s="300"/>
      <c r="AE955" s="301"/>
      <c r="AF955" s="300"/>
      <c r="AG955" s="300"/>
      <c r="AH955" s="300"/>
      <c r="AI955" s="300"/>
      <c r="AJ955" s="302"/>
      <c r="AL955" s="147">
        <v>8</v>
      </c>
      <c r="AR955" s="170"/>
    </row>
    <row r="956" spans="1:44" ht="13.5" hidden="1" customHeight="1" x14ac:dyDescent="0.15">
      <c r="A956" s="371"/>
      <c r="B956" s="470"/>
      <c r="C956" s="481"/>
      <c r="D956" s="482"/>
      <c r="E956" s="482"/>
      <c r="F956" s="483"/>
      <c r="G956" s="607" t="s">
        <v>7189</v>
      </c>
      <c r="H956" s="607"/>
      <c r="I956" s="607"/>
      <c r="J956" s="608"/>
      <c r="K956" s="135">
        <f>実績報告総括表!AJ1716</f>
        <v>0</v>
      </c>
      <c r="L956" s="135">
        <f>実績報告総括表!AQ1716</f>
        <v>0</v>
      </c>
      <c r="M956" s="131">
        <f>K956-L956</f>
        <v>0</v>
      </c>
      <c r="N956" s="131">
        <f>実績報告総括表!AX1716</f>
        <v>0</v>
      </c>
      <c r="O956" s="135">
        <f>ROUNDDOWN(MIN(M956:N956)*2/3,0)</f>
        <v>0</v>
      </c>
      <c r="P956" s="490"/>
      <c r="Q956" s="649"/>
      <c r="R956" s="637"/>
      <c r="S956" s="640"/>
      <c r="T956" s="643"/>
      <c r="U956" s="643"/>
      <c r="V956" s="646"/>
      <c r="W956" s="299"/>
      <c r="X956" s="300"/>
      <c r="Y956" s="300"/>
      <c r="Z956" s="300"/>
      <c r="AA956" s="300"/>
      <c r="AB956" s="300"/>
      <c r="AC956" s="300"/>
      <c r="AD956" s="300"/>
      <c r="AE956" s="301"/>
      <c r="AF956" s="300"/>
      <c r="AG956" s="300"/>
      <c r="AH956" s="300"/>
      <c r="AI956" s="300"/>
      <c r="AJ956" s="302"/>
      <c r="AK956" s="167"/>
      <c r="AL956" s="147">
        <v>9</v>
      </c>
    </row>
    <row r="957" spans="1:44" ht="13.5" hidden="1" customHeight="1" x14ac:dyDescent="0.15">
      <c r="A957" s="371"/>
      <c r="B957" s="470"/>
      <c r="C957" s="602"/>
      <c r="D957" s="603"/>
      <c r="E957" s="603"/>
      <c r="F957" s="604"/>
      <c r="G957" s="605" t="s">
        <v>7187</v>
      </c>
      <c r="H957" s="605"/>
      <c r="I957" s="605"/>
      <c r="J957" s="606"/>
      <c r="K957" s="132">
        <f>実績報告総括表!AJ1717</f>
        <v>0</v>
      </c>
      <c r="L957" s="132">
        <f>実績報告総括表!AQ1717</f>
        <v>0</v>
      </c>
      <c r="M957" s="132">
        <f>K957-L957</f>
        <v>0</v>
      </c>
      <c r="N957" s="132">
        <f>実績報告総括表!AX1717</f>
        <v>0</v>
      </c>
      <c r="O957" s="132">
        <f>ROUNDDOWN(MIN(M957:N957)*1/2,0)</f>
        <v>0</v>
      </c>
      <c r="P957" s="491"/>
      <c r="Q957" s="650"/>
      <c r="R957" s="638"/>
      <c r="S957" s="641"/>
      <c r="T957" s="644"/>
      <c r="U957" s="644"/>
      <c r="V957" s="647"/>
      <c r="W957" s="171" t="s">
        <v>7292</v>
      </c>
      <c r="X957" s="441">
        <f>SUM(実績報告総括表!R1709:R1728)</f>
        <v>0</v>
      </c>
      <c r="Y957" s="441"/>
      <c r="Z957" s="609" t="s">
        <v>7159</v>
      </c>
      <c r="AA957" s="609"/>
      <c r="AB957" s="440" t="s">
        <v>7178</v>
      </c>
      <c r="AC957" s="440"/>
      <c r="AD957" s="441">
        <f>SUM(実績報告総括表!S1709:S1728)</f>
        <v>0</v>
      </c>
      <c r="AE957" s="441"/>
      <c r="AF957" s="440" t="s">
        <v>7179</v>
      </c>
      <c r="AG957" s="440"/>
      <c r="AH957" s="441">
        <f>SUM(実績報告総括表!T1709:T1728)</f>
        <v>0</v>
      </c>
      <c r="AI957" s="441"/>
      <c r="AJ957" s="137" t="s">
        <v>7180</v>
      </c>
      <c r="AL957" s="147">
        <v>10</v>
      </c>
    </row>
    <row r="958" spans="1:44" ht="13.5" hidden="1" customHeight="1" x14ac:dyDescent="0.15">
      <c r="A958" s="371"/>
      <c r="B958" s="471"/>
      <c r="C958" s="525" t="s">
        <v>7230</v>
      </c>
      <c r="D958" s="526"/>
      <c r="E958" s="526"/>
      <c r="F958" s="527"/>
      <c r="G958" s="528" t="str">
        <f>実績報告総括表!AI1718</f>
        <v/>
      </c>
      <c r="H958" s="528"/>
      <c r="I958" s="528"/>
      <c r="J958" s="529"/>
      <c r="K958" s="134">
        <f>実績報告総括表!AJ1718</f>
        <v>0</v>
      </c>
      <c r="L958" s="134">
        <f>実績報告総括表!AQ1718</f>
        <v>0</v>
      </c>
      <c r="M958" s="136">
        <f>K958-L958</f>
        <v>0</v>
      </c>
      <c r="N958" s="134">
        <f>実績報告総括表!AX1718</f>
        <v>0</v>
      </c>
      <c r="O958" s="134">
        <f>IF(G958="連携コース",ROUNDDOWN(MIN(M958:N958)*2/3,0),ROUNDDOWN(MIN(M958:N958)*1/2,0))</f>
        <v>0</v>
      </c>
      <c r="P958" s="182"/>
      <c r="Q958" s="243">
        <f>IF(G958="連携コース",ROUNDDOWN(AD957*400000+AH957*200000+AE958*2/3,0),ROUNDDOWN(AD957*300000+AH957*150000+AE958*1/2,0))</f>
        <v>0</v>
      </c>
      <c r="R958" s="136">
        <f>MIN(O958:Q958)</f>
        <v>0</v>
      </c>
      <c r="S958" s="254"/>
      <c r="T958" s="182"/>
      <c r="U958" s="182"/>
      <c r="V958" s="234"/>
      <c r="W958" s="172" t="s">
        <v>7293</v>
      </c>
      <c r="X958" s="461">
        <f>SUM(実績報告総括表!U1709:U1728)</f>
        <v>0</v>
      </c>
      <c r="Y958" s="461"/>
      <c r="Z958" s="462" t="s">
        <v>7159</v>
      </c>
      <c r="AA958" s="462"/>
      <c r="AB958" s="463" t="s">
        <v>7191</v>
      </c>
      <c r="AC958" s="463"/>
      <c r="AD958" s="463"/>
      <c r="AE958" s="461">
        <f>SUM(実績報告総括表!V1709:V1728)</f>
        <v>0</v>
      </c>
      <c r="AF958" s="461"/>
      <c r="AG958" s="461"/>
      <c r="AH958" s="461"/>
      <c r="AI958" s="464" t="s">
        <v>7192</v>
      </c>
      <c r="AJ958" s="465"/>
      <c r="AL958" s="147">
        <v>11</v>
      </c>
    </row>
    <row r="959" spans="1:44" ht="13.5" hidden="1" customHeight="1" x14ac:dyDescent="0.15">
      <c r="A959" s="65"/>
      <c r="B959" s="469">
        <f>B948+1</f>
        <v>86</v>
      </c>
      <c r="C959" s="472" t="str">
        <f>IF(実績報告総括表!B1729="","",実績報告総括表!B1729)</f>
        <v/>
      </c>
      <c r="D959" s="472"/>
      <c r="E959" s="472"/>
      <c r="F959" s="472"/>
      <c r="G959" s="472"/>
      <c r="H959" s="472"/>
      <c r="I959" s="472"/>
      <c r="J959" s="473"/>
      <c r="K959" s="54">
        <f>K960+K965</f>
        <v>0</v>
      </c>
      <c r="L959" s="54">
        <f>L960+L965</f>
        <v>0</v>
      </c>
      <c r="M959" s="54">
        <f>M960+M965</f>
        <v>0</v>
      </c>
      <c r="N959" s="54">
        <f>N960+N965</f>
        <v>0</v>
      </c>
      <c r="O959" s="54">
        <f>O960+O965</f>
        <v>0</v>
      </c>
      <c r="P959" s="128"/>
      <c r="Q959" s="238"/>
      <c r="R959" s="247">
        <f>R960+R965</f>
        <v>0</v>
      </c>
      <c r="S959" s="226">
        <f>S960+S965</f>
        <v>0</v>
      </c>
      <c r="T959" s="247">
        <f>T960+T965</f>
        <v>0</v>
      </c>
      <c r="U959" s="247">
        <f>U960+U965</f>
        <v>0</v>
      </c>
      <c r="V959" s="226">
        <f>V960+V965</f>
        <v>0</v>
      </c>
      <c r="W959" s="474"/>
      <c r="X959" s="475"/>
      <c r="Y959" s="475"/>
      <c r="Z959" s="475"/>
      <c r="AA959" s="475"/>
      <c r="AB959" s="475"/>
      <c r="AC959" s="475"/>
      <c r="AD959" s="475"/>
      <c r="AE959" s="475"/>
      <c r="AF959" s="475"/>
      <c r="AG959" s="475"/>
      <c r="AH959" s="475"/>
      <c r="AI959" s="475"/>
      <c r="AJ959" s="476"/>
      <c r="AL959" s="147">
        <v>1</v>
      </c>
    </row>
    <row r="960" spans="1:44" ht="13.5" hidden="1" customHeight="1" x14ac:dyDescent="0.15">
      <c r="A960" s="56"/>
      <c r="B960" s="470"/>
      <c r="C960" s="477" t="s">
        <v>7204</v>
      </c>
      <c r="D960" s="472"/>
      <c r="E960" s="472"/>
      <c r="F960" s="472"/>
      <c r="G960" s="472"/>
      <c r="H960" s="472"/>
      <c r="I960" s="472"/>
      <c r="J960" s="473"/>
      <c r="K960" s="57">
        <f>SUM(K961:K964)</f>
        <v>0</v>
      </c>
      <c r="L960" s="57">
        <f>SUM(L961:L964)</f>
        <v>0</v>
      </c>
      <c r="M960" s="57">
        <f>SUM(M961:M964)</f>
        <v>0</v>
      </c>
      <c r="N960" s="57">
        <f>SUM(N961:N964)</f>
        <v>0</v>
      </c>
      <c r="O960" s="57">
        <f>SUM(O961:O964)</f>
        <v>0</v>
      </c>
      <c r="P960" s="126"/>
      <c r="Q960" s="239"/>
      <c r="R960" s="57">
        <f>ROUNDDOWN(SUM(R961:R964),-3)</f>
        <v>0</v>
      </c>
      <c r="S960" s="228">
        <f>所要額調!R960</f>
        <v>0</v>
      </c>
      <c r="T960" s="306">
        <v>0</v>
      </c>
      <c r="U960" s="57">
        <f>MIN(R960:S960)</f>
        <v>0</v>
      </c>
      <c r="V960" s="230">
        <f>U960-T960</f>
        <v>0</v>
      </c>
      <c r="W960" s="295"/>
      <c r="X960" s="296"/>
      <c r="Y960" s="296"/>
      <c r="Z960" s="296"/>
      <c r="AA960" s="296"/>
      <c r="AB960" s="296"/>
      <c r="AC960" s="296"/>
      <c r="AD960" s="296"/>
      <c r="AE960" s="297"/>
      <c r="AF960" s="296"/>
      <c r="AG960" s="296"/>
      <c r="AH960" s="296"/>
      <c r="AI960" s="296"/>
      <c r="AJ960" s="298"/>
      <c r="AK960" s="167"/>
      <c r="AL960" s="147">
        <v>2</v>
      </c>
    </row>
    <row r="961" spans="1:44" ht="13.5" hidden="1" customHeight="1" x14ac:dyDescent="0.15">
      <c r="A961" s="56"/>
      <c r="B961" s="470"/>
      <c r="C961" s="478" t="s">
        <v>7188</v>
      </c>
      <c r="D961" s="479"/>
      <c r="E961" s="479"/>
      <c r="F961" s="480"/>
      <c r="G961" s="487" t="s">
        <v>7193</v>
      </c>
      <c r="H961" s="487"/>
      <c r="I961" s="487"/>
      <c r="J961" s="488"/>
      <c r="K961" s="130">
        <f>実績報告総括表!AJ1730</f>
        <v>0</v>
      </c>
      <c r="L961" s="130">
        <f>実績報告総括表!AQ1730</f>
        <v>0</v>
      </c>
      <c r="M961" s="130">
        <f>K961-L961</f>
        <v>0</v>
      </c>
      <c r="N961" s="130">
        <f>実績報告総括表!AX1730</f>
        <v>0</v>
      </c>
      <c r="O961" s="133">
        <f>ROUNDDOWN(MIN(M961:N961)*3/4,0)</f>
        <v>0</v>
      </c>
      <c r="P961" s="489">
        <f>SUM(O961:O963)</f>
        <v>0</v>
      </c>
      <c r="Q961" s="648">
        <f>IFERROR(VLOOKUP(実績報告総括表!C1729,リンク先!$C$6:$D$8,2,FALSE),0)</f>
        <v>0</v>
      </c>
      <c r="R961" s="636">
        <f>MIN(P961:Q963)</f>
        <v>0</v>
      </c>
      <c r="S961" s="639"/>
      <c r="T961" s="642"/>
      <c r="U961" s="642"/>
      <c r="V961" s="645"/>
      <c r="W961" s="299"/>
      <c r="X961" s="300"/>
      <c r="Y961" s="300"/>
      <c r="Z961" s="300"/>
      <c r="AA961" s="300"/>
      <c r="AB961" s="300"/>
      <c r="AC961" s="300"/>
      <c r="AD961" s="300"/>
      <c r="AE961" s="301"/>
      <c r="AF961" s="300"/>
      <c r="AG961" s="300"/>
      <c r="AH961" s="300"/>
      <c r="AI961" s="300"/>
      <c r="AJ961" s="302"/>
      <c r="AK961" s="167"/>
      <c r="AL961" s="147">
        <v>3</v>
      </c>
    </row>
    <row r="962" spans="1:44" ht="13.5" hidden="1" customHeight="1" x14ac:dyDescent="0.15">
      <c r="A962" s="371"/>
      <c r="B962" s="470"/>
      <c r="C962" s="481"/>
      <c r="D962" s="482"/>
      <c r="E962" s="482"/>
      <c r="F962" s="483"/>
      <c r="G962" s="500" t="s">
        <v>7261</v>
      </c>
      <c r="H962" s="500"/>
      <c r="I962" s="500"/>
      <c r="J962" s="501"/>
      <c r="K962" s="131">
        <f>実績報告総括表!AJ1731</f>
        <v>0</v>
      </c>
      <c r="L962" s="131">
        <f>実績報告総括表!AQ1731</f>
        <v>0</v>
      </c>
      <c r="M962" s="131">
        <f>K962-L962</f>
        <v>0</v>
      </c>
      <c r="N962" s="131">
        <f>実績報告総括表!AX1731</f>
        <v>0</v>
      </c>
      <c r="O962" s="131">
        <f>ROUNDDOWN(MIN(M962:N962)*2/3,0)</f>
        <v>0</v>
      </c>
      <c r="P962" s="490"/>
      <c r="Q962" s="649"/>
      <c r="R962" s="637"/>
      <c r="S962" s="640"/>
      <c r="T962" s="643"/>
      <c r="U962" s="643"/>
      <c r="V962" s="646"/>
      <c r="W962" s="299"/>
      <c r="X962" s="300"/>
      <c r="Y962" s="300"/>
      <c r="Z962" s="300"/>
      <c r="AA962" s="300"/>
      <c r="AB962" s="300"/>
      <c r="AC962" s="300"/>
      <c r="AD962" s="300"/>
      <c r="AE962" s="301"/>
      <c r="AF962" s="300"/>
      <c r="AG962" s="300"/>
      <c r="AH962" s="300"/>
      <c r="AI962" s="300"/>
      <c r="AJ962" s="302"/>
      <c r="AL962" s="147">
        <v>4</v>
      </c>
      <c r="AQ962" s="169"/>
    </row>
    <row r="963" spans="1:44" ht="13.5" hidden="1" customHeight="1" x14ac:dyDescent="0.15">
      <c r="A963" s="56"/>
      <c r="B963" s="470"/>
      <c r="C963" s="484"/>
      <c r="D963" s="485"/>
      <c r="E963" s="485"/>
      <c r="F963" s="486"/>
      <c r="G963" s="503" t="s">
        <v>7187</v>
      </c>
      <c r="H963" s="503"/>
      <c r="I963" s="503"/>
      <c r="J963" s="504"/>
      <c r="K963" s="132">
        <f>実績報告総括表!AJ1732</f>
        <v>0</v>
      </c>
      <c r="L963" s="132">
        <f>実績報告総括表!AQ1732</f>
        <v>0</v>
      </c>
      <c r="M963" s="132">
        <f>K963-L963</f>
        <v>0</v>
      </c>
      <c r="N963" s="132">
        <f>実績報告総括表!AX1732</f>
        <v>0</v>
      </c>
      <c r="O963" s="132">
        <f>ROUNDDOWN(MIN(M963:N963)*1/2,0)</f>
        <v>0</v>
      </c>
      <c r="P963" s="491"/>
      <c r="Q963" s="650"/>
      <c r="R963" s="638"/>
      <c r="S963" s="641"/>
      <c r="T963" s="644"/>
      <c r="U963" s="644"/>
      <c r="V963" s="647"/>
      <c r="W963" s="299"/>
      <c r="X963" s="300"/>
      <c r="Y963" s="300"/>
      <c r="Z963" s="300"/>
      <c r="AA963" s="300"/>
      <c r="AB963" s="300"/>
      <c r="AC963" s="300"/>
      <c r="AD963" s="300"/>
      <c r="AE963" s="301"/>
      <c r="AF963" s="300"/>
      <c r="AG963" s="300"/>
      <c r="AH963" s="300"/>
      <c r="AI963" s="300"/>
      <c r="AJ963" s="302"/>
      <c r="AK963" s="167"/>
      <c r="AL963" s="147">
        <v>5</v>
      </c>
    </row>
    <row r="964" spans="1:44" ht="13.5" hidden="1" customHeight="1" x14ac:dyDescent="0.15">
      <c r="A964" s="56"/>
      <c r="B964" s="470"/>
      <c r="C964" s="525" t="s">
        <v>7230</v>
      </c>
      <c r="D964" s="526"/>
      <c r="E964" s="526"/>
      <c r="F964" s="527"/>
      <c r="G964" s="528" t="str">
        <f>実績報告総括表!AI1733</f>
        <v/>
      </c>
      <c r="H964" s="528"/>
      <c r="I964" s="528"/>
      <c r="J964" s="529"/>
      <c r="K964" s="132">
        <f>実績報告総括表!AJ1733</f>
        <v>0</v>
      </c>
      <c r="L964" s="132">
        <f>実績報告総括表!AQ1733</f>
        <v>0</v>
      </c>
      <c r="M964" s="132">
        <f>K964-L964</f>
        <v>0</v>
      </c>
      <c r="N964" s="132">
        <f>実績報告総括表!AX1733</f>
        <v>0</v>
      </c>
      <c r="O964" s="132">
        <f>IF(G964="連携コース",ROUNDDOWN(MIN(M964:N964)*2/3,0),ROUNDDOWN(MIN(M964:N964)*1/2,0))</f>
        <v>0</v>
      </c>
      <c r="P964" s="181"/>
      <c r="Q964" s="372">
        <f>IF(G964="連携コース",ROUNDDOWN(AD968*400000+AH968*200000+AE969*2/3,0),ROUNDDOWN(AD968*300000+AH968*150000+AE969*1/2,0))</f>
        <v>0</v>
      </c>
      <c r="R964" s="373">
        <f>MIN(O964:Q964)</f>
        <v>0</v>
      </c>
      <c r="S964" s="253"/>
      <c r="T964" s="259"/>
      <c r="U964" s="259"/>
      <c r="V964" s="233"/>
      <c r="W964" s="299"/>
      <c r="X964" s="300"/>
      <c r="Y964" s="300"/>
      <c r="Z964" s="300"/>
      <c r="AA964" s="300"/>
      <c r="AB964" s="300"/>
      <c r="AC964" s="300"/>
      <c r="AD964" s="300"/>
      <c r="AE964" s="301"/>
      <c r="AF964" s="300"/>
      <c r="AG964" s="300"/>
      <c r="AH964" s="300"/>
      <c r="AI964" s="300"/>
      <c r="AJ964" s="302"/>
      <c r="AK964" s="167"/>
      <c r="AL964" s="147">
        <v>6</v>
      </c>
    </row>
    <row r="965" spans="1:44" ht="13.5" hidden="1" customHeight="1" x14ac:dyDescent="0.15">
      <c r="A965" s="56"/>
      <c r="B965" s="470"/>
      <c r="C965" s="530" t="s">
        <v>7209</v>
      </c>
      <c r="D965" s="531"/>
      <c r="E965" s="531"/>
      <c r="F965" s="531"/>
      <c r="G965" s="531"/>
      <c r="H965" s="531"/>
      <c r="I965" s="531"/>
      <c r="J965" s="532"/>
      <c r="K965" s="134">
        <f>SUM(K966:K969)</f>
        <v>0</v>
      </c>
      <c r="L965" s="134">
        <f>SUM(L966:L969)</f>
        <v>0</v>
      </c>
      <c r="M965" s="134">
        <f>SUM(M966:M969)</f>
        <v>0</v>
      </c>
      <c r="N965" s="134">
        <f>SUM(N966:N969)</f>
        <v>0</v>
      </c>
      <c r="O965" s="134">
        <f>SUM(O966:O969)</f>
        <v>0</v>
      </c>
      <c r="P965" s="182"/>
      <c r="Q965" s="242"/>
      <c r="R965" s="136">
        <f>ROUNDDOWN(SUM(R966:R969),-3)</f>
        <v>0</v>
      </c>
      <c r="S965" s="228">
        <f>所要額調!R965</f>
        <v>0</v>
      </c>
      <c r="T965" s="306">
        <v>0</v>
      </c>
      <c r="U965" s="57">
        <f>MIN(R965:S965)</f>
        <v>0</v>
      </c>
      <c r="V965" s="230">
        <f>U965-T965</f>
        <v>0</v>
      </c>
      <c r="W965" s="299"/>
      <c r="X965" s="300"/>
      <c r="Y965" s="300"/>
      <c r="Z965" s="300"/>
      <c r="AA965" s="300"/>
      <c r="AB965" s="300"/>
      <c r="AC965" s="300"/>
      <c r="AD965" s="300"/>
      <c r="AE965" s="301"/>
      <c r="AF965" s="300"/>
      <c r="AG965" s="300"/>
      <c r="AH965" s="300"/>
      <c r="AI965" s="300"/>
      <c r="AJ965" s="302"/>
      <c r="AL965" s="147">
        <v>7</v>
      </c>
    </row>
    <row r="966" spans="1:44" ht="13.5" hidden="1" customHeight="1" x14ac:dyDescent="0.15">
      <c r="A966" s="371"/>
      <c r="B966" s="470"/>
      <c r="C966" s="478" t="s">
        <v>7188</v>
      </c>
      <c r="D966" s="479"/>
      <c r="E966" s="479"/>
      <c r="F966" s="480"/>
      <c r="G966" s="487" t="s">
        <v>7193</v>
      </c>
      <c r="H966" s="487"/>
      <c r="I966" s="487"/>
      <c r="J966" s="488"/>
      <c r="K966" s="131">
        <f>実績報告総括表!AJ1735</f>
        <v>0</v>
      </c>
      <c r="L966" s="131">
        <f>実績報告総括表!AQ1735</f>
        <v>0</v>
      </c>
      <c r="M966" s="131">
        <f>K966-L966</f>
        <v>0</v>
      </c>
      <c r="N966" s="131">
        <f>実績報告総括表!AX1735</f>
        <v>0</v>
      </c>
      <c r="O966" s="131">
        <f>ROUNDDOWN(MIN(M966:N966)*3/4,0)</f>
        <v>0</v>
      </c>
      <c r="P966" s="489">
        <f>SUM(O966:O968)</f>
        <v>0</v>
      </c>
      <c r="Q966" s="648">
        <f>IFERROR(VLOOKUP(実績報告総括表!C1729,リンク先!$C$3:$D$5,2,FALSE),0)</f>
        <v>0</v>
      </c>
      <c r="R966" s="636">
        <f>MIN(P966:Q968)</f>
        <v>0</v>
      </c>
      <c r="S966" s="639"/>
      <c r="T966" s="642"/>
      <c r="U966" s="642"/>
      <c r="V966" s="645"/>
      <c r="W966" s="299"/>
      <c r="X966" s="300"/>
      <c r="Y966" s="300"/>
      <c r="Z966" s="300"/>
      <c r="AA966" s="300"/>
      <c r="AB966" s="300"/>
      <c r="AC966" s="300"/>
      <c r="AD966" s="300"/>
      <c r="AE966" s="301"/>
      <c r="AF966" s="300"/>
      <c r="AG966" s="300"/>
      <c r="AH966" s="300"/>
      <c r="AI966" s="300"/>
      <c r="AJ966" s="302"/>
      <c r="AL966" s="147">
        <v>8</v>
      </c>
      <c r="AR966" s="170"/>
    </row>
    <row r="967" spans="1:44" ht="13.5" hidden="1" customHeight="1" x14ac:dyDescent="0.15">
      <c r="A967" s="371"/>
      <c r="B967" s="470"/>
      <c r="C967" s="481"/>
      <c r="D967" s="482"/>
      <c r="E967" s="482"/>
      <c r="F967" s="483"/>
      <c r="G967" s="607" t="s">
        <v>7189</v>
      </c>
      <c r="H967" s="607"/>
      <c r="I967" s="607"/>
      <c r="J967" s="608"/>
      <c r="K967" s="135">
        <f>実績報告総括表!AJ1736</f>
        <v>0</v>
      </c>
      <c r="L967" s="135">
        <f>実績報告総括表!AQ1736</f>
        <v>0</v>
      </c>
      <c r="M967" s="131">
        <f>K967-L967</f>
        <v>0</v>
      </c>
      <c r="N967" s="131">
        <f>実績報告総括表!AX1736</f>
        <v>0</v>
      </c>
      <c r="O967" s="135">
        <f>ROUNDDOWN(MIN(M967:N967)*2/3,0)</f>
        <v>0</v>
      </c>
      <c r="P967" s="490"/>
      <c r="Q967" s="649"/>
      <c r="R967" s="637"/>
      <c r="S967" s="640"/>
      <c r="T967" s="643"/>
      <c r="U967" s="643"/>
      <c r="V967" s="646"/>
      <c r="W967" s="299"/>
      <c r="X967" s="300"/>
      <c r="Y967" s="300"/>
      <c r="Z967" s="300"/>
      <c r="AA967" s="300"/>
      <c r="AB967" s="300"/>
      <c r="AC967" s="300"/>
      <c r="AD967" s="300"/>
      <c r="AE967" s="301"/>
      <c r="AF967" s="300"/>
      <c r="AG967" s="300"/>
      <c r="AH967" s="300"/>
      <c r="AI967" s="300"/>
      <c r="AJ967" s="302"/>
      <c r="AK967" s="167"/>
      <c r="AL967" s="147">
        <v>9</v>
      </c>
    </row>
    <row r="968" spans="1:44" ht="13.5" hidden="1" customHeight="1" x14ac:dyDescent="0.15">
      <c r="A968" s="371"/>
      <c r="B968" s="470"/>
      <c r="C968" s="602"/>
      <c r="D968" s="603"/>
      <c r="E968" s="603"/>
      <c r="F968" s="604"/>
      <c r="G968" s="605" t="s">
        <v>7187</v>
      </c>
      <c r="H968" s="605"/>
      <c r="I968" s="605"/>
      <c r="J968" s="606"/>
      <c r="K968" s="132">
        <f>実績報告総括表!AJ1737</f>
        <v>0</v>
      </c>
      <c r="L968" s="132">
        <f>実績報告総括表!AQ1737</f>
        <v>0</v>
      </c>
      <c r="M968" s="132">
        <f>K968-L968</f>
        <v>0</v>
      </c>
      <c r="N968" s="132">
        <f>実績報告総括表!AX1737</f>
        <v>0</v>
      </c>
      <c r="O968" s="132">
        <f>ROUNDDOWN(MIN(M968:N968)*1/2,0)</f>
        <v>0</v>
      </c>
      <c r="P968" s="491"/>
      <c r="Q968" s="650"/>
      <c r="R968" s="638"/>
      <c r="S968" s="641"/>
      <c r="T968" s="644"/>
      <c r="U968" s="644"/>
      <c r="V968" s="647"/>
      <c r="W968" s="171" t="s">
        <v>7292</v>
      </c>
      <c r="X968" s="441">
        <f>SUM(実績報告総括表!R1729:R1748)</f>
        <v>0</v>
      </c>
      <c r="Y968" s="441"/>
      <c r="Z968" s="609" t="s">
        <v>7159</v>
      </c>
      <c r="AA968" s="609"/>
      <c r="AB968" s="440" t="s">
        <v>7178</v>
      </c>
      <c r="AC968" s="440"/>
      <c r="AD968" s="441">
        <f>SUM(実績報告総括表!S1729:S1748)</f>
        <v>0</v>
      </c>
      <c r="AE968" s="441"/>
      <c r="AF968" s="440" t="s">
        <v>7179</v>
      </c>
      <c r="AG968" s="440"/>
      <c r="AH968" s="441">
        <f>SUM(実績報告総括表!T1729:T1748)</f>
        <v>0</v>
      </c>
      <c r="AI968" s="441"/>
      <c r="AJ968" s="137" t="s">
        <v>7180</v>
      </c>
      <c r="AL968" s="147">
        <v>10</v>
      </c>
    </row>
    <row r="969" spans="1:44" ht="13.5" hidden="1" customHeight="1" x14ac:dyDescent="0.15">
      <c r="A969" s="371"/>
      <c r="B969" s="471"/>
      <c r="C969" s="525" t="s">
        <v>7230</v>
      </c>
      <c r="D969" s="526"/>
      <c r="E969" s="526"/>
      <c r="F969" s="527"/>
      <c r="G969" s="528" t="str">
        <f>実績報告総括表!AI1738</f>
        <v/>
      </c>
      <c r="H969" s="528"/>
      <c r="I969" s="528"/>
      <c r="J969" s="529"/>
      <c r="K969" s="134">
        <f>実績報告総括表!AJ1738</f>
        <v>0</v>
      </c>
      <c r="L969" s="134">
        <f>実績報告総括表!AQ1738</f>
        <v>0</v>
      </c>
      <c r="M969" s="136">
        <f>K969-L969</f>
        <v>0</v>
      </c>
      <c r="N969" s="134">
        <f>実績報告総括表!AX1738</f>
        <v>0</v>
      </c>
      <c r="O969" s="134">
        <f>IF(G969="連携コース",ROUNDDOWN(MIN(M969:N969)*2/3,0),ROUNDDOWN(MIN(M969:N969)*1/2,0))</f>
        <v>0</v>
      </c>
      <c r="P969" s="182"/>
      <c r="Q969" s="243">
        <f>IF(G969="連携コース",ROUNDDOWN(AD968*400000+AH968*200000+AE969*2/3,0),ROUNDDOWN(AD968*300000+AH968*150000+AE969*1/2,0))</f>
        <v>0</v>
      </c>
      <c r="R969" s="136">
        <f>MIN(O969:Q969)</f>
        <v>0</v>
      </c>
      <c r="S969" s="254"/>
      <c r="T969" s="182"/>
      <c r="U969" s="182"/>
      <c r="V969" s="234"/>
      <c r="W969" s="172" t="s">
        <v>7293</v>
      </c>
      <c r="X969" s="461">
        <f>SUM(実績報告総括表!U1729:U1748)</f>
        <v>0</v>
      </c>
      <c r="Y969" s="461"/>
      <c r="Z969" s="462" t="s">
        <v>7159</v>
      </c>
      <c r="AA969" s="462"/>
      <c r="AB969" s="463" t="s">
        <v>7191</v>
      </c>
      <c r="AC969" s="463"/>
      <c r="AD969" s="463"/>
      <c r="AE969" s="461">
        <f>SUM(実績報告総括表!V1729:V1748)</f>
        <v>0</v>
      </c>
      <c r="AF969" s="461"/>
      <c r="AG969" s="461"/>
      <c r="AH969" s="461"/>
      <c r="AI969" s="464" t="s">
        <v>7192</v>
      </c>
      <c r="AJ969" s="465"/>
      <c r="AL969" s="147">
        <v>11</v>
      </c>
    </row>
    <row r="970" spans="1:44" ht="13.5" hidden="1" customHeight="1" x14ac:dyDescent="0.15">
      <c r="A970" s="65"/>
      <c r="B970" s="469">
        <f>B959+1</f>
        <v>87</v>
      </c>
      <c r="C970" s="472" t="str">
        <f>IF(実績報告総括表!B1749="","",実績報告総括表!B1749)</f>
        <v/>
      </c>
      <c r="D970" s="472"/>
      <c r="E970" s="472"/>
      <c r="F970" s="472"/>
      <c r="G970" s="472"/>
      <c r="H970" s="472"/>
      <c r="I970" s="472"/>
      <c r="J970" s="473"/>
      <c r="K970" s="54">
        <f>K971+K976</f>
        <v>0</v>
      </c>
      <c r="L970" s="54">
        <f>L971+L976</f>
        <v>0</v>
      </c>
      <c r="M970" s="54">
        <f>M971+M976</f>
        <v>0</v>
      </c>
      <c r="N970" s="54">
        <f>N971+N976</f>
        <v>0</v>
      </c>
      <c r="O970" s="54">
        <f>O971+O976</f>
        <v>0</v>
      </c>
      <c r="P970" s="128"/>
      <c r="Q970" s="238"/>
      <c r="R970" s="247">
        <f>R971+R976</f>
        <v>0</v>
      </c>
      <c r="S970" s="226">
        <f>S971+S976</f>
        <v>0</v>
      </c>
      <c r="T970" s="247">
        <f>T971+T976</f>
        <v>0</v>
      </c>
      <c r="U970" s="247">
        <f>U971+U976</f>
        <v>0</v>
      </c>
      <c r="V970" s="226">
        <f>V971+V976</f>
        <v>0</v>
      </c>
      <c r="W970" s="474"/>
      <c r="X970" s="475"/>
      <c r="Y970" s="475"/>
      <c r="Z970" s="475"/>
      <c r="AA970" s="475"/>
      <c r="AB970" s="475"/>
      <c r="AC970" s="475"/>
      <c r="AD970" s="475"/>
      <c r="AE970" s="475"/>
      <c r="AF970" s="475"/>
      <c r="AG970" s="475"/>
      <c r="AH970" s="475"/>
      <c r="AI970" s="475"/>
      <c r="AJ970" s="476"/>
      <c r="AL970" s="147">
        <v>1</v>
      </c>
    </row>
    <row r="971" spans="1:44" ht="13.5" hidden="1" customHeight="1" x14ac:dyDescent="0.15">
      <c r="A971" s="56"/>
      <c r="B971" s="470"/>
      <c r="C971" s="477" t="s">
        <v>7204</v>
      </c>
      <c r="D971" s="472"/>
      <c r="E971" s="472"/>
      <c r="F971" s="472"/>
      <c r="G971" s="472"/>
      <c r="H971" s="472"/>
      <c r="I971" s="472"/>
      <c r="J971" s="473"/>
      <c r="K971" s="57">
        <f>SUM(K972:K975)</f>
        <v>0</v>
      </c>
      <c r="L971" s="57">
        <f>SUM(L972:L975)</f>
        <v>0</v>
      </c>
      <c r="M971" s="57">
        <f>SUM(M972:M975)</f>
        <v>0</v>
      </c>
      <c r="N971" s="57">
        <f>SUM(N972:N975)</f>
        <v>0</v>
      </c>
      <c r="O971" s="57">
        <f>SUM(O972:O975)</f>
        <v>0</v>
      </c>
      <c r="P971" s="126"/>
      <c r="Q971" s="239"/>
      <c r="R971" s="57">
        <f>ROUNDDOWN(SUM(R972:R975),-3)</f>
        <v>0</v>
      </c>
      <c r="S971" s="228">
        <f>所要額調!R971</f>
        <v>0</v>
      </c>
      <c r="T971" s="306">
        <v>0</v>
      </c>
      <c r="U971" s="57">
        <f>MIN(R971:S971)</f>
        <v>0</v>
      </c>
      <c r="V971" s="230">
        <f>U971-T971</f>
        <v>0</v>
      </c>
      <c r="W971" s="295"/>
      <c r="X971" s="296"/>
      <c r="Y971" s="296"/>
      <c r="Z971" s="296"/>
      <c r="AA971" s="296"/>
      <c r="AB971" s="296"/>
      <c r="AC971" s="296"/>
      <c r="AD971" s="296"/>
      <c r="AE971" s="297"/>
      <c r="AF971" s="296"/>
      <c r="AG971" s="296"/>
      <c r="AH971" s="296"/>
      <c r="AI971" s="296"/>
      <c r="AJ971" s="298"/>
      <c r="AK971" s="167"/>
      <c r="AL971" s="147">
        <v>2</v>
      </c>
    </row>
    <row r="972" spans="1:44" ht="13.5" hidden="1" customHeight="1" x14ac:dyDescent="0.15">
      <c r="A972" s="56"/>
      <c r="B972" s="470"/>
      <c r="C972" s="478" t="s">
        <v>7188</v>
      </c>
      <c r="D972" s="479"/>
      <c r="E972" s="479"/>
      <c r="F972" s="480"/>
      <c r="G972" s="487" t="s">
        <v>7193</v>
      </c>
      <c r="H972" s="487"/>
      <c r="I972" s="487"/>
      <c r="J972" s="488"/>
      <c r="K972" s="130">
        <f>実績報告総括表!AJ1750</f>
        <v>0</v>
      </c>
      <c r="L972" s="130">
        <f>実績報告総括表!AQ1750</f>
        <v>0</v>
      </c>
      <c r="M972" s="130">
        <f>K972-L972</f>
        <v>0</v>
      </c>
      <c r="N972" s="130">
        <f>実績報告総括表!AX1750</f>
        <v>0</v>
      </c>
      <c r="O972" s="133">
        <f>ROUNDDOWN(MIN(M972:N972)*3/4,0)</f>
        <v>0</v>
      </c>
      <c r="P972" s="489">
        <f>SUM(O972:O974)</f>
        <v>0</v>
      </c>
      <c r="Q972" s="648">
        <f>IFERROR(VLOOKUP(実績報告総括表!C1749,リンク先!$C$6:$D$8,2,FALSE),0)</f>
        <v>0</v>
      </c>
      <c r="R972" s="636">
        <f>MIN(P972:Q974)</f>
        <v>0</v>
      </c>
      <c r="S972" s="639"/>
      <c r="T972" s="642"/>
      <c r="U972" s="642"/>
      <c r="V972" s="645"/>
      <c r="W972" s="299"/>
      <c r="X972" s="300"/>
      <c r="Y972" s="300"/>
      <c r="Z972" s="300"/>
      <c r="AA972" s="300"/>
      <c r="AB972" s="300"/>
      <c r="AC972" s="300"/>
      <c r="AD972" s="300"/>
      <c r="AE972" s="301"/>
      <c r="AF972" s="300"/>
      <c r="AG972" s="300"/>
      <c r="AH972" s="300"/>
      <c r="AI972" s="300"/>
      <c r="AJ972" s="302"/>
      <c r="AK972" s="167"/>
      <c r="AL972" s="147">
        <v>3</v>
      </c>
    </row>
    <row r="973" spans="1:44" ht="13.5" hidden="1" customHeight="1" x14ac:dyDescent="0.15">
      <c r="A973" s="371"/>
      <c r="B973" s="470"/>
      <c r="C973" s="481"/>
      <c r="D973" s="482"/>
      <c r="E973" s="482"/>
      <c r="F973" s="483"/>
      <c r="G973" s="500" t="s">
        <v>7261</v>
      </c>
      <c r="H973" s="500"/>
      <c r="I973" s="500"/>
      <c r="J973" s="501"/>
      <c r="K973" s="131">
        <f>実績報告総括表!AJ1751</f>
        <v>0</v>
      </c>
      <c r="L973" s="131">
        <f>実績報告総括表!AQ1751</f>
        <v>0</v>
      </c>
      <c r="M973" s="131">
        <f>K973-L973</f>
        <v>0</v>
      </c>
      <c r="N973" s="131">
        <f>実績報告総括表!AX1751</f>
        <v>0</v>
      </c>
      <c r="O973" s="131">
        <f>ROUNDDOWN(MIN(M973:N973)*2/3,0)</f>
        <v>0</v>
      </c>
      <c r="P973" s="490"/>
      <c r="Q973" s="649"/>
      <c r="R973" s="637"/>
      <c r="S973" s="640"/>
      <c r="T973" s="643"/>
      <c r="U973" s="643"/>
      <c r="V973" s="646"/>
      <c r="W973" s="299"/>
      <c r="X973" s="300"/>
      <c r="Y973" s="300"/>
      <c r="Z973" s="300"/>
      <c r="AA973" s="300"/>
      <c r="AB973" s="300"/>
      <c r="AC973" s="300"/>
      <c r="AD973" s="300"/>
      <c r="AE973" s="301"/>
      <c r="AF973" s="300"/>
      <c r="AG973" s="300"/>
      <c r="AH973" s="300"/>
      <c r="AI973" s="300"/>
      <c r="AJ973" s="302"/>
      <c r="AL973" s="147">
        <v>4</v>
      </c>
      <c r="AQ973" s="169"/>
    </row>
    <row r="974" spans="1:44" ht="13.5" hidden="1" customHeight="1" x14ac:dyDescent="0.15">
      <c r="A974" s="56"/>
      <c r="B974" s="470"/>
      <c r="C974" s="484"/>
      <c r="D974" s="485"/>
      <c r="E974" s="485"/>
      <c r="F974" s="486"/>
      <c r="G974" s="503" t="s">
        <v>7187</v>
      </c>
      <c r="H974" s="503"/>
      <c r="I974" s="503"/>
      <c r="J974" s="504"/>
      <c r="K974" s="132">
        <f>実績報告総括表!AJ1752</f>
        <v>0</v>
      </c>
      <c r="L974" s="132">
        <f>実績報告総括表!AQ1752</f>
        <v>0</v>
      </c>
      <c r="M974" s="132">
        <f>K974-L974</f>
        <v>0</v>
      </c>
      <c r="N974" s="132">
        <f>実績報告総括表!AX1752</f>
        <v>0</v>
      </c>
      <c r="O974" s="132">
        <f>ROUNDDOWN(MIN(M974:N974)*1/2,0)</f>
        <v>0</v>
      </c>
      <c r="P974" s="491"/>
      <c r="Q974" s="650"/>
      <c r="R974" s="638"/>
      <c r="S974" s="641"/>
      <c r="T974" s="644"/>
      <c r="U974" s="644"/>
      <c r="V974" s="647"/>
      <c r="W974" s="299"/>
      <c r="X974" s="300"/>
      <c r="Y974" s="300"/>
      <c r="Z974" s="300"/>
      <c r="AA974" s="300"/>
      <c r="AB974" s="300"/>
      <c r="AC974" s="300"/>
      <c r="AD974" s="300"/>
      <c r="AE974" s="301"/>
      <c r="AF974" s="300"/>
      <c r="AG974" s="300"/>
      <c r="AH974" s="300"/>
      <c r="AI974" s="300"/>
      <c r="AJ974" s="302"/>
      <c r="AK974" s="167"/>
      <c r="AL974" s="147">
        <v>5</v>
      </c>
    </row>
    <row r="975" spans="1:44" ht="13.5" hidden="1" customHeight="1" x14ac:dyDescent="0.15">
      <c r="A975" s="56"/>
      <c r="B975" s="470"/>
      <c r="C975" s="525" t="s">
        <v>7230</v>
      </c>
      <c r="D975" s="526"/>
      <c r="E975" s="526"/>
      <c r="F975" s="527"/>
      <c r="G975" s="528" t="str">
        <f>実績報告総括表!AI1753</f>
        <v/>
      </c>
      <c r="H975" s="528"/>
      <c r="I975" s="528"/>
      <c r="J975" s="529"/>
      <c r="K975" s="132">
        <f>実績報告総括表!AJ1753</f>
        <v>0</v>
      </c>
      <c r="L975" s="132">
        <f>実績報告総括表!AQ1753</f>
        <v>0</v>
      </c>
      <c r="M975" s="132">
        <f>K975-L975</f>
        <v>0</v>
      </c>
      <c r="N975" s="132">
        <f>実績報告総括表!AX1753</f>
        <v>0</v>
      </c>
      <c r="O975" s="132">
        <f>IF(G975="連携コース",ROUNDDOWN(MIN(M975:N975)*2/3,0),ROUNDDOWN(MIN(M975:N975)*1/2,0))</f>
        <v>0</v>
      </c>
      <c r="P975" s="181"/>
      <c r="Q975" s="372">
        <f>IF(G975="連携コース",ROUNDDOWN(AD979*400000+AH979*200000+AE980*2/3,0),ROUNDDOWN(AD979*300000+AH979*150000+AE980*1/2,0))</f>
        <v>0</v>
      </c>
      <c r="R975" s="373">
        <f>MIN(O975:Q975)</f>
        <v>0</v>
      </c>
      <c r="S975" s="253"/>
      <c r="T975" s="259"/>
      <c r="U975" s="259"/>
      <c r="V975" s="233"/>
      <c r="W975" s="299"/>
      <c r="X975" s="300"/>
      <c r="Y975" s="300"/>
      <c r="Z975" s="300"/>
      <c r="AA975" s="300"/>
      <c r="AB975" s="300"/>
      <c r="AC975" s="300"/>
      <c r="AD975" s="300"/>
      <c r="AE975" s="301"/>
      <c r="AF975" s="300"/>
      <c r="AG975" s="300"/>
      <c r="AH975" s="300"/>
      <c r="AI975" s="300"/>
      <c r="AJ975" s="302"/>
      <c r="AK975" s="167"/>
      <c r="AL975" s="147">
        <v>6</v>
      </c>
    </row>
    <row r="976" spans="1:44" ht="13.5" hidden="1" customHeight="1" x14ac:dyDescent="0.15">
      <c r="A976" s="56"/>
      <c r="B976" s="470"/>
      <c r="C976" s="530" t="s">
        <v>7209</v>
      </c>
      <c r="D976" s="531"/>
      <c r="E976" s="531"/>
      <c r="F976" s="531"/>
      <c r="G976" s="531"/>
      <c r="H976" s="531"/>
      <c r="I976" s="531"/>
      <c r="J976" s="532"/>
      <c r="K976" s="134">
        <f>SUM(K977:K980)</f>
        <v>0</v>
      </c>
      <c r="L976" s="134">
        <f>SUM(L977:L980)</f>
        <v>0</v>
      </c>
      <c r="M976" s="134">
        <f>SUM(M977:M980)</f>
        <v>0</v>
      </c>
      <c r="N976" s="134">
        <f>SUM(N977:N980)</f>
        <v>0</v>
      </c>
      <c r="O976" s="134">
        <f>SUM(O977:O980)</f>
        <v>0</v>
      </c>
      <c r="P976" s="182"/>
      <c r="Q976" s="242"/>
      <c r="R976" s="136">
        <f>ROUNDDOWN(SUM(R977:R980),-3)</f>
        <v>0</v>
      </c>
      <c r="S976" s="228">
        <f>所要額調!R976</f>
        <v>0</v>
      </c>
      <c r="T976" s="306">
        <v>0</v>
      </c>
      <c r="U976" s="57">
        <f>MIN(R976:S976)</f>
        <v>0</v>
      </c>
      <c r="V976" s="230">
        <f>U976-T976</f>
        <v>0</v>
      </c>
      <c r="W976" s="299"/>
      <c r="X976" s="300"/>
      <c r="Y976" s="300"/>
      <c r="Z976" s="300"/>
      <c r="AA976" s="300"/>
      <c r="AB976" s="300"/>
      <c r="AC976" s="300"/>
      <c r="AD976" s="300"/>
      <c r="AE976" s="301"/>
      <c r="AF976" s="300"/>
      <c r="AG976" s="300"/>
      <c r="AH976" s="300"/>
      <c r="AI976" s="300"/>
      <c r="AJ976" s="302"/>
      <c r="AL976" s="147">
        <v>7</v>
      </c>
    </row>
    <row r="977" spans="1:44" ht="13.5" hidden="1" customHeight="1" x14ac:dyDescent="0.15">
      <c r="A977" s="371"/>
      <c r="B977" s="470"/>
      <c r="C977" s="478" t="s">
        <v>7188</v>
      </c>
      <c r="D977" s="479"/>
      <c r="E977" s="479"/>
      <c r="F977" s="480"/>
      <c r="G977" s="487" t="s">
        <v>7193</v>
      </c>
      <c r="H977" s="487"/>
      <c r="I977" s="487"/>
      <c r="J977" s="488"/>
      <c r="K977" s="131">
        <f>実績報告総括表!AJ1755</f>
        <v>0</v>
      </c>
      <c r="L977" s="131">
        <f>実績報告総括表!AQ1755</f>
        <v>0</v>
      </c>
      <c r="M977" s="131">
        <f>K977-L977</f>
        <v>0</v>
      </c>
      <c r="N977" s="131">
        <f>実績報告総括表!AX1755</f>
        <v>0</v>
      </c>
      <c r="O977" s="131">
        <f>ROUNDDOWN(MIN(M977:N977)*3/4,0)</f>
        <v>0</v>
      </c>
      <c r="P977" s="489">
        <f>SUM(O977:O979)</f>
        <v>0</v>
      </c>
      <c r="Q977" s="648">
        <f>IFERROR(VLOOKUP(実績報告総括表!C1749,リンク先!$C$3:$D$5,2,FALSE),0)</f>
        <v>0</v>
      </c>
      <c r="R977" s="636">
        <f>MIN(P977:Q979)</f>
        <v>0</v>
      </c>
      <c r="S977" s="639"/>
      <c r="T977" s="642"/>
      <c r="U977" s="642"/>
      <c r="V977" s="645"/>
      <c r="W977" s="299"/>
      <c r="X977" s="300"/>
      <c r="Y977" s="300"/>
      <c r="Z977" s="300"/>
      <c r="AA977" s="300"/>
      <c r="AB977" s="300"/>
      <c r="AC977" s="300"/>
      <c r="AD977" s="300"/>
      <c r="AE977" s="301"/>
      <c r="AF977" s="300"/>
      <c r="AG977" s="300"/>
      <c r="AH977" s="300"/>
      <c r="AI977" s="300"/>
      <c r="AJ977" s="302"/>
      <c r="AL977" s="147">
        <v>8</v>
      </c>
      <c r="AR977" s="170"/>
    </row>
    <row r="978" spans="1:44" ht="13.5" hidden="1" customHeight="1" x14ac:dyDescent="0.15">
      <c r="A978" s="371"/>
      <c r="B978" s="470"/>
      <c r="C978" s="481"/>
      <c r="D978" s="482"/>
      <c r="E978" s="482"/>
      <c r="F978" s="483"/>
      <c r="G978" s="607" t="s">
        <v>7189</v>
      </c>
      <c r="H978" s="607"/>
      <c r="I978" s="607"/>
      <c r="J978" s="608"/>
      <c r="K978" s="135">
        <f>実績報告総括表!AJ1756</f>
        <v>0</v>
      </c>
      <c r="L978" s="135">
        <f>実績報告総括表!AQ1756</f>
        <v>0</v>
      </c>
      <c r="M978" s="131">
        <f>K978-L978</f>
        <v>0</v>
      </c>
      <c r="N978" s="131">
        <f>実績報告総括表!AX1756</f>
        <v>0</v>
      </c>
      <c r="O978" s="135">
        <f>ROUNDDOWN(MIN(M978:N978)*2/3,0)</f>
        <v>0</v>
      </c>
      <c r="P978" s="490"/>
      <c r="Q978" s="649"/>
      <c r="R978" s="637"/>
      <c r="S978" s="640"/>
      <c r="T978" s="643"/>
      <c r="U978" s="643"/>
      <c r="V978" s="646"/>
      <c r="W978" s="299"/>
      <c r="X978" s="300"/>
      <c r="Y978" s="300"/>
      <c r="Z978" s="300"/>
      <c r="AA978" s="300"/>
      <c r="AB978" s="300"/>
      <c r="AC978" s="300"/>
      <c r="AD978" s="300"/>
      <c r="AE978" s="301"/>
      <c r="AF978" s="300"/>
      <c r="AG978" s="300"/>
      <c r="AH978" s="300"/>
      <c r="AI978" s="300"/>
      <c r="AJ978" s="302"/>
      <c r="AK978" s="167"/>
      <c r="AL978" s="147">
        <v>9</v>
      </c>
    </row>
    <row r="979" spans="1:44" ht="13.5" hidden="1" customHeight="1" x14ac:dyDescent="0.15">
      <c r="A979" s="371"/>
      <c r="B979" s="470"/>
      <c r="C979" s="602"/>
      <c r="D979" s="603"/>
      <c r="E979" s="603"/>
      <c r="F979" s="604"/>
      <c r="G979" s="605" t="s">
        <v>7187</v>
      </c>
      <c r="H979" s="605"/>
      <c r="I979" s="605"/>
      <c r="J979" s="606"/>
      <c r="K979" s="132">
        <f>実績報告総括表!AJ1757</f>
        <v>0</v>
      </c>
      <c r="L979" s="132">
        <f>実績報告総括表!AQ1757</f>
        <v>0</v>
      </c>
      <c r="M979" s="132">
        <f>K979-L979</f>
        <v>0</v>
      </c>
      <c r="N979" s="132">
        <f>実績報告総括表!AX1757</f>
        <v>0</v>
      </c>
      <c r="O979" s="132">
        <f>ROUNDDOWN(MIN(M979:N979)*1/2,0)</f>
        <v>0</v>
      </c>
      <c r="P979" s="491"/>
      <c r="Q979" s="650"/>
      <c r="R979" s="638"/>
      <c r="S979" s="641"/>
      <c r="T979" s="644"/>
      <c r="U979" s="644"/>
      <c r="V979" s="647"/>
      <c r="W979" s="171" t="s">
        <v>7292</v>
      </c>
      <c r="X979" s="441">
        <f>SUM(実績報告総括表!R1749:R1768)</f>
        <v>0</v>
      </c>
      <c r="Y979" s="441"/>
      <c r="Z979" s="609" t="s">
        <v>7159</v>
      </c>
      <c r="AA979" s="609"/>
      <c r="AB979" s="440" t="s">
        <v>7178</v>
      </c>
      <c r="AC979" s="440"/>
      <c r="AD979" s="441">
        <f>SUM(実績報告総括表!S1749:S1768)</f>
        <v>0</v>
      </c>
      <c r="AE979" s="441"/>
      <c r="AF979" s="440" t="s">
        <v>7179</v>
      </c>
      <c r="AG979" s="440"/>
      <c r="AH979" s="441">
        <f>SUM(実績報告総括表!T1749:T1768)</f>
        <v>0</v>
      </c>
      <c r="AI979" s="441"/>
      <c r="AJ979" s="137" t="s">
        <v>7180</v>
      </c>
      <c r="AL979" s="147">
        <v>10</v>
      </c>
    </row>
    <row r="980" spans="1:44" ht="13.5" hidden="1" customHeight="1" x14ac:dyDescent="0.15">
      <c r="A980" s="371"/>
      <c r="B980" s="471"/>
      <c r="C980" s="525" t="s">
        <v>7230</v>
      </c>
      <c r="D980" s="526"/>
      <c r="E980" s="526"/>
      <c r="F980" s="527"/>
      <c r="G980" s="528" t="str">
        <f>実績報告総括表!AI1758</f>
        <v/>
      </c>
      <c r="H980" s="528"/>
      <c r="I980" s="528"/>
      <c r="J980" s="529"/>
      <c r="K980" s="134">
        <f>実績報告総括表!AJ1758</f>
        <v>0</v>
      </c>
      <c r="L980" s="134">
        <f>実績報告総括表!AQ1758</f>
        <v>0</v>
      </c>
      <c r="M980" s="136">
        <f>K980-L980</f>
        <v>0</v>
      </c>
      <c r="N980" s="134">
        <f>実績報告総括表!AX1758</f>
        <v>0</v>
      </c>
      <c r="O980" s="134">
        <f>IF(G980="連携コース",ROUNDDOWN(MIN(M980:N980)*2/3,0),ROUNDDOWN(MIN(M980:N980)*1/2,0))</f>
        <v>0</v>
      </c>
      <c r="P980" s="182"/>
      <c r="Q980" s="243">
        <f>IF(G980="連携コース",ROUNDDOWN(AD979*400000+AH979*200000+AE980*2/3,0),ROUNDDOWN(AD979*300000+AH979*150000+AE980*1/2,0))</f>
        <v>0</v>
      </c>
      <c r="R980" s="136">
        <f>MIN(O980:Q980)</f>
        <v>0</v>
      </c>
      <c r="S980" s="254"/>
      <c r="T980" s="182"/>
      <c r="U980" s="182"/>
      <c r="V980" s="234"/>
      <c r="W980" s="172" t="s">
        <v>7293</v>
      </c>
      <c r="X980" s="461">
        <f>SUM(実績報告総括表!U1749:U1768)</f>
        <v>0</v>
      </c>
      <c r="Y980" s="461"/>
      <c r="Z980" s="462" t="s">
        <v>7159</v>
      </c>
      <c r="AA980" s="462"/>
      <c r="AB980" s="463" t="s">
        <v>7191</v>
      </c>
      <c r="AC980" s="463"/>
      <c r="AD980" s="463"/>
      <c r="AE980" s="461">
        <f>SUM(実績報告総括表!V1749:V1768)</f>
        <v>0</v>
      </c>
      <c r="AF980" s="461"/>
      <c r="AG980" s="461"/>
      <c r="AH980" s="461"/>
      <c r="AI980" s="464" t="s">
        <v>7192</v>
      </c>
      <c r="AJ980" s="465"/>
      <c r="AL980" s="147">
        <v>11</v>
      </c>
    </row>
    <row r="981" spans="1:44" ht="13.5" hidden="1" customHeight="1" x14ac:dyDescent="0.15">
      <c r="A981" s="65"/>
      <c r="B981" s="469">
        <f>B970+1</f>
        <v>88</v>
      </c>
      <c r="C981" s="472" t="str">
        <f>IF(実績報告総括表!B1769="","",実績報告総括表!B1769)</f>
        <v/>
      </c>
      <c r="D981" s="472"/>
      <c r="E981" s="472"/>
      <c r="F981" s="472"/>
      <c r="G981" s="472"/>
      <c r="H981" s="472"/>
      <c r="I981" s="472"/>
      <c r="J981" s="473"/>
      <c r="K981" s="54">
        <f>K982+K987</f>
        <v>0</v>
      </c>
      <c r="L981" s="54">
        <f>L982+L987</f>
        <v>0</v>
      </c>
      <c r="M981" s="54">
        <f>M982+M987</f>
        <v>0</v>
      </c>
      <c r="N981" s="54">
        <f>N982+N987</f>
        <v>0</v>
      </c>
      <c r="O981" s="54">
        <f>O982+O987</f>
        <v>0</v>
      </c>
      <c r="P981" s="128"/>
      <c r="Q981" s="238"/>
      <c r="R981" s="247">
        <f>R982+R987</f>
        <v>0</v>
      </c>
      <c r="S981" s="226">
        <f>S982+S987</f>
        <v>0</v>
      </c>
      <c r="T981" s="247">
        <f>T982+T987</f>
        <v>0</v>
      </c>
      <c r="U981" s="247">
        <f>U982+U987</f>
        <v>0</v>
      </c>
      <c r="V981" s="226">
        <f>V982+V987</f>
        <v>0</v>
      </c>
      <c r="W981" s="474"/>
      <c r="X981" s="475"/>
      <c r="Y981" s="475"/>
      <c r="Z981" s="475"/>
      <c r="AA981" s="475"/>
      <c r="AB981" s="475"/>
      <c r="AC981" s="475"/>
      <c r="AD981" s="475"/>
      <c r="AE981" s="475"/>
      <c r="AF981" s="475"/>
      <c r="AG981" s="475"/>
      <c r="AH981" s="475"/>
      <c r="AI981" s="475"/>
      <c r="AJ981" s="476"/>
      <c r="AL981" s="147">
        <v>1</v>
      </c>
    </row>
    <row r="982" spans="1:44" ht="13.5" hidden="1" customHeight="1" x14ac:dyDescent="0.15">
      <c r="A982" s="56"/>
      <c r="B982" s="470"/>
      <c r="C982" s="477" t="s">
        <v>7204</v>
      </c>
      <c r="D982" s="472"/>
      <c r="E982" s="472"/>
      <c r="F982" s="472"/>
      <c r="G982" s="472"/>
      <c r="H982" s="472"/>
      <c r="I982" s="472"/>
      <c r="J982" s="473"/>
      <c r="K982" s="57">
        <f>SUM(K983:K986)</f>
        <v>0</v>
      </c>
      <c r="L982" s="57">
        <f>SUM(L983:L986)</f>
        <v>0</v>
      </c>
      <c r="M982" s="57">
        <f>SUM(M983:M986)</f>
        <v>0</v>
      </c>
      <c r="N982" s="57">
        <f>SUM(N983:N986)</f>
        <v>0</v>
      </c>
      <c r="O982" s="57">
        <f>SUM(O983:O986)</f>
        <v>0</v>
      </c>
      <c r="P982" s="126"/>
      <c r="Q982" s="239"/>
      <c r="R982" s="57">
        <f>ROUNDDOWN(SUM(R983:R986),-3)</f>
        <v>0</v>
      </c>
      <c r="S982" s="228">
        <f>所要額調!R982</f>
        <v>0</v>
      </c>
      <c r="T982" s="306">
        <v>0</v>
      </c>
      <c r="U982" s="57">
        <f>MIN(R982:S982)</f>
        <v>0</v>
      </c>
      <c r="V982" s="230">
        <f>U982-T982</f>
        <v>0</v>
      </c>
      <c r="W982" s="295"/>
      <c r="X982" s="296"/>
      <c r="Y982" s="296"/>
      <c r="Z982" s="296"/>
      <c r="AA982" s="296"/>
      <c r="AB982" s="296"/>
      <c r="AC982" s="296"/>
      <c r="AD982" s="296"/>
      <c r="AE982" s="297"/>
      <c r="AF982" s="296"/>
      <c r="AG982" s="296"/>
      <c r="AH982" s="296"/>
      <c r="AI982" s="296"/>
      <c r="AJ982" s="298"/>
      <c r="AK982" s="167"/>
      <c r="AL982" s="147">
        <v>2</v>
      </c>
    </row>
    <row r="983" spans="1:44" ht="13.5" hidden="1" customHeight="1" x14ac:dyDescent="0.15">
      <c r="A983" s="56"/>
      <c r="B983" s="470"/>
      <c r="C983" s="478" t="s">
        <v>7188</v>
      </c>
      <c r="D983" s="479"/>
      <c r="E983" s="479"/>
      <c r="F983" s="480"/>
      <c r="G983" s="487" t="s">
        <v>7193</v>
      </c>
      <c r="H983" s="487"/>
      <c r="I983" s="487"/>
      <c r="J983" s="488"/>
      <c r="K983" s="130">
        <f>実績報告総括表!AJ1770</f>
        <v>0</v>
      </c>
      <c r="L983" s="130">
        <f>実績報告総括表!AQ1770</f>
        <v>0</v>
      </c>
      <c r="M983" s="130">
        <f>K983-L983</f>
        <v>0</v>
      </c>
      <c r="N983" s="130">
        <f>実績報告総括表!AX1770</f>
        <v>0</v>
      </c>
      <c r="O983" s="133">
        <f>ROUNDDOWN(MIN(M983:N983)*3/4,0)</f>
        <v>0</v>
      </c>
      <c r="P983" s="489">
        <f>SUM(O983:O985)</f>
        <v>0</v>
      </c>
      <c r="Q983" s="648">
        <f>IFERROR(VLOOKUP(実績報告総括表!C1769,リンク先!$C$6:$D$8,2,FALSE),0)</f>
        <v>0</v>
      </c>
      <c r="R983" s="636">
        <f>MIN(P983:Q985)</f>
        <v>0</v>
      </c>
      <c r="S983" s="639"/>
      <c r="T983" s="642"/>
      <c r="U983" s="642"/>
      <c r="V983" s="645"/>
      <c r="W983" s="299"/>
      <c r="X983" s="300"/>
      <c r="Y983" s="300"/>
      <c r="Z983" s="300"/>
      <c r="AA983" s="300"/>
      <c r="AB983" s="300"/>
      <c r="AC983" s="300"/>
      <c r="AD983" s="300"/>
      <c r="AE983" s="301"/>
      <c r="AF983" s="300"/>
      <c r="AG983" s="300"/>
      <c r="AH983" s="300"/>
      <c r="AI983" s="300"/>
      <c r="AJ983" s="302"/>
      <c r="AK983" s="167"/>
      <c r="AL983" s="147">
        <v>3</v>
      </c>
    </row>
    <row r="984" spans="1:44" ht="13.5" hidden="1" customHeight="1" x14ac:dyDescent="0.15">
      <c r="A984" s="371"/>
      <c r="B984" s="470"/>
      <c r="C984" s="481"/>
      <c r="D984" s="482"/>
      <c r="E984" s="482"/>
      <c r="F984" s="483"/>
      <c r="G984" s="500" t="s">
        <v>7261</v>
      </c>
      <c r="H984" s="500"/>
      <c r="I984" s="500"/>
      <c r="J984" s="501"/>
      <c r="K984" s="131">
        <f>実績報告総括表!AJ1771</f>
        <v>0</v>
      </c>
      <c r="L984" s="131">
        <f>実績報告総括表!AQ1771</f>
        <v>0</v>
      </c>
      <c r="M984" s="131">
        <f>K984-L984</f>
        <v>0</v>
      </c>
      <c r="N984" s="131">
        <f>実績報告総括表!AX1771</f>
        <v>0</v>
      </c>
      <c r="O984" s="131">
        <f>ROUNDDOWN(MIN(M984:N984)*2/3,0)</f>
        <v>0</v>
      </c>
      <c r="P984" s="490"/>
      <c r="Q984" s="649"/>
      <c r="R984" s="637"/>
      <c r="S984" s="640"/>
      <c r="T984" s="643"/>
      <c r="U984" s="643"/>
      <c r="V984" s="646"/>
      <c r="W984" s="299"/>
      <c r="X984" s="300"/>
      <c r="Y984" s="300"/>
      <c r="Z984" s="300"/>
      <c r="AA984" s="300"/>
      <c r="AB984" s="300"/>
      <c r="AC984" s="300"/>
      <c r="AD984" s="300"/>
      <c r="AE984" s="301"/>
      <c r="AF984" s="300"/>
      <c r="AG984" s="300"/>
      <c r="AH984" s="300"/>
      <c r="AI984" s="300"/>
      <c r="AJ984" s="302"/>
      <c r="AL984" s="147">
        <v>4</v>
      </c>
      <c r="AQ984" s="169"/>
    </row>
    <row r="985" spans="1:44" ht="13.5" hidden="1" customHeight="1" x14ac:dyDescent="0.15">
      <c r="A985" s="56"/>
      <c r="B985" s="470"/>
      <c r="C985" s="484"/>
      <c r="D985" s="485"/>
      <c r="E985" s="485"/>
      <c r="F985" s="486"/>
      <c r="G985" s="503" t="s">
        <v>7187</v>
      </c>
      <c r="H985" s="503"/>
      <c r="I985" s="503"/>
      <c r="J985" s="504"/>
      <c r="K985" s="132">
        <f>実績報告総括表!AJ1772</f>
        <v>0</v>
      </c>
      <c r="L985" s="132">
        <f>実績報告総括表!AQ1772</f>
        <v>0</v>
      </c>
      <c r="M985" s="132">
        <f>K985-L985</f>
        <v>0</v>
      </c>
      <c r="N985" s="132">
        <f>実績報告総括表!AX1772</f>
        <v>0</v>
      </c>
      <c r="O985" s="132">
        <f>ROUNDDOWN(MIN(M985:N985)*1/2,0)</f>
        <v>0</v>
      </c>
      <c r="P985" s="491"/>
      <c r="Q985" s="650"/>
      <c r="R985" s="638"/>
      <c r="S985" s="641"/>
      <c r="T985" s="644"/>
      <c r="U985" s="644"/>
      <c r="V985" s="647"/>
      <c r="W985" s="299"/>
      <c r="X985" s="300"/>
      <c r="Y985" s="300"/>
      <c r="Z985" s="300"/>
      <c r="AA985" s="300"/>
      <c r="AB985" s="300"/>
      <c r="AC985" s="300"/>
      <c r="AD985" s="300"/>
      <c r="AE985" s="301"/>
      <c r="AF985" s="300"/>
      <c r="AG985" s="300"/>
      <c r="AH985" s="300"/>
      <c r="AI985" s="300"/>
      <c r="AJ985" s="302"/>
      <c r="AK985" s="167"/>
      <c r="AL985" s="147">
        <v>5</v>
      </c>
    </row>
    <row r="986" spans="1:44" ht="13.5" hidden="1" customHeight="1" x14ac:dyDescent="0.15">
      <c r="A986" s="56"/>
      <c r="B986" s="470"/>
      <c r="C986" s="525" t="s">
        <v>7230</v>
      </c>
      <c r="D986" s="526"/>
      <c r="E986" s="526"/>
      <c r="F986" s="527"/>
      <c r="G986" s="528" t="str">
        <f>実績報告総括表!AI1773</f>
        <v/>
      </c>
      <c r="H986" s="528"/>
      <c r="I986" s="528"/>
      <c r="J986" s="529"/>
      <c r="K986" s="132">
        <f>実績報告総括表!AJ1773</f>
        <v>0</v>
      </c>
      <c r="L986" s="132">
        <f>実績報告総括表!AQ1773</f>
        <v>0</v>
      </c>
      <c r="M986" s="132">
        <f>K986-L986</f>
        <v>0</v>
      </c>
      <c r="N986" s="132">
        <f>実績報告総括表!AX1773</f>
        <v>0</v>
      </c>
      <c r="O986" s="132">
        <f>IF(G986="連携コース",ROUNDDOWN(MIN(M986:N986)*2/3,0),ROUNDDOWN(MIN(M986:N986)*1/2,0))</f>
        <v>0</v>
      </c>
      <c r="P986" s="181"/>
      <c r="Q986" s="372">
        <f>IF(G986="連携コース",ROUNDDOWN(AD990*400000+AH990*200000+AE991*2/3,0),ROUNDDOWN(AD990*300000+AH990*150000+AE991*1/2,0))</f>
        <v>0</v>
      </c>
      <c r="R986" s="373">
        <f>MIN(O986:Q986)</f>
        <v>0</v>
      </c>
      <c r="S986" s="253"/>
      <c r="T986" s="259"/>
      <c r="U986" s="259"/>
      <c r="V986" s="233"/>
      <c r="W986" s="299"/>
      <c r="X986" s="300"/>
      <c r="Y986" s="300"/>
      <c r="Z986" s="300"/>
      <c r="AA986" s="300"/>
      <c r="AB986" s="300"/>
      <c r="AC986" s="300"/>
      <c r="AD986" s="300"/>
      <c r="AE986" s="301"/>
      <c r="AF986" s="300"/>
      <c r="AG986" s="300"/>
      <c r="AH986" s="300"/>
      <c r="AI986" s="300"/>
      <c r="AJ986" s="302"/>
      <c r="AK986" s="167"/>
      <c r="AL986" s="147">
        <v>6</v>
      </c>
    </row>
    <row r="987" spans="1:44" ht="13.5" hidden="1" customHeight="1" x14ac:dyDescent="0.15">
      <c r="A987" s="56"/>
      <c r="B987" s="470"/>
      <c r="C987" s="530" t="s">
        <v>7209</v>
      </c>
      <c r="D987" s="531"/>
      <c r="E987" s="531"/>
      <c r="F987" s="531"/>
      <c r="G987" s="531"/>
      <c r="H987" s="531"/>
      <c r="I987" s="531"/>
      <c r="J987" s="532"/>
      <c r="K987" s="134">
        <f>SUM(K988:K991)</f>
        <v>0</v>
      </c>
      <c r="L987" s="134">
        <f>SUM(L988:L991)</f>
        <v>0</v>
      </c>
      <c r="M987" s="134">
        <f>SUM(M988:M991)</f>
        <v>0</v>
      </c>
      <c r="N987" s="134">
        <f>SUM(N988:N991)</f>
        <v>0</v>
      </c>
      <c r="O987" s="134">
        <f>SUM(O988:O991)</f>
        <v>0</v>
      </c>
      <c r="P987" s="182"/>
      <c r="Q987" s="242"/>
      <c r="R987" s="136">
        <f>ROUNDDOWN(SUM(R988:R991),-3)</f>
        <v>0</v>
      </c>
      <c r="S987" s="228">
        <f>所要額調!R987</f>
        <v>0</v>
      </c>
      <c r="T987" s="306">
        <v>0</v>
      </c>
      <c r="U987" s="57">
        <f>MIN(R987:S987)</f>
        <v>0</v>
      </c>
      <c r="V987" s="230">
        <f>U987-T987</f>
        <v>0</v>
      </c>
      <c r="W987" s="299"/>
      <c r="X987" s="300"/>
      <c r="Y987" s="300"/>
      <c r="Z987" s="300"/>
      <c r="AA987" s="300"/>
      <c r="AB987" s="300"/>
      <c r="AC987" s="300"/>
      <c r="AD987" s="300"/>
      <c r="AE987" s="301"/>
      <c r="AF987" s="300"/>
      <c r="AG987" s="300"/>
      <c r="AH987" s="300"/>
      <c r="AI987" s="300"/>
      <c r="AJ987" s="302"/>
      <c r="AL987" s="147">
        <v>7</v>
      </c>
    </row>
    <row r="988" spans="1:44" ht="13.5" hidden="1" customHeight="1" x14ac:dyDescent="0.15">
      <c r="A988" s="371"/>
      <c r="B988" s="470"/>
      <c r="C988" s="478" t="s">
        <v>7188</v>
      </c>
      <c r="D988" s="479"/>
      <c r="E988" s="479"/>
      <c r="F988" s="480"/>
      <c r="G988" s="487" t="s">
        <v>7193</v>
      </c>
      <c r="H988" s="487"/>
      <c r="I988" s="487"/>
      <c r="J988" s="488"/>
      <c r="K988" s="131">
        <f>実績報告総括表!AJ1775</f>
        <v>0</v>
      </c>
      <c r="L988" s="131">
        <f>実績報告総括表!AQ1775</f>
        <v>0</v>
      </c>
      <c r="M988" s="131">
        <f>K988-L988</f>
        <v>0</v>
      </c>
      <c r="N988" s="131">
        <f>実績報告総括表!AX1775</f>
        <v>0</v>
      </c>
      <c r="O988" s="131">
        <f>ROUNDDOWN(MIN(M988:N988)*3/4,0)</f>
        <v>0</v>
      </c>
      <c r="P988" s="489">
        <f>SUM(O988:O990)</f>
        <v>0</v>
      </c>
      <c r="Q988" s="648">
        <f>IFERROR(VLOOKUP(実績報告総括表!C1769,リンク先!$C$3:$D$5,2,FALSE),0)</f>
        <v>0</v>
      </c>
      <c r="R988" s="636">
        <f>MIN(P988:Q990)</f>
        <v>0</v>
      </c>
      <c r="S988" s="639"/>
      <c r="T988" s="642"/>
      <c r="U988" s="642"/>
      <c r="V988" s="645"/>
      <c r="W988" s="299"/>
      <c r="X988" s="300"/>
      <c r="Y988" s="300"/>
      <c r="Z988" s="300"/>
      <c r="AA988" s="300"/>
      <c r="AB988" s="300"/>
      <c r="AC988" s="300"/>
      <c r="AD988" s="300"/>
      <c r="AE988" s="301"/>
      <c r="AF988" s="300"/>
      <c r="AG988" s="300"/>
      <c r="AH988" s="300"/>
      <c r="AI988" s="300"/>
      <c r="AJ988" s="302"/>
      <c r="AL988" s="147">
        <v>8</v>
      </c>
      <c r="AR988" s="170"/>
    </row>
    <row r="989" spans="1:44" ht="13.5" hidden="1" customHeight="1" x14ac:dyDescent="0.15">
      <c r="A989" s="371"/>
      <c r="B989" s="470"/>
      <c r="C989" s="481"/>
      <c r="D989" s="482"/>
      <c r="E989" s="482"/>
      <c r="F989" s="483"/>
      <c r="G989" s="607" t="s">
        <v>7189</v>
      </c>
      <c r="H989" s="607"/>
      <c r="I989" s="607"/>
      <c r="J989" s="608"/>
      <c r="K989" s="135">
        <f>実績報告総括表!AJ1776</f>
        <v>0</v>
      </c>
      <c r="L989" s="135">
        <f>実績報告総括表!AQ1776</f>
        <v>0</v>
      </c>
      <c r="M989" s="131">
        <f>K989-L989</f>
        <v>0</v>
      </c>
      <c r="N989" s="131">
        <f>実績報告総括表!AX1776</f>
        <v>0</v>
      </c>
      <c r="O989" s="135">
        <f>ROUNDDOWN(MIN(M989:N989)*2/3,0)</f>
        <v>0</v>
      </c>
      <c r="P989" s="490"/>
      <c r="Q989" s="649"/>
      <c r="R989" s="637"/>
      <c r="S989" s="640"/>
      <c r="T989" s="643"/>
      <c r="U989" s="643"/>
      <c r="V989" s="646"/>
      <c r="W989" s="299"/>
      <c r="X989" s="300"/>
      <c r="Y989" s="300"/>
      <c r="Z989" s="300"/>
      <c r="AA989" s="300"/>
      <c r="AB989" s="300"/>
      <c r="AC989" s="300"/>
      <c r="AD989" s="300"/>
      <c r="AE989" s="301"/>
      <c r="AF989" s="300"/>
      <c r="AG989" s="300"/>
      <c r="AH989" s="300"/>
      <c r="AI989" s="300"/>
      <c r="AJ989" s="302"/>
      <c r="AK989" s="167"/>
      <c r="AL989" s="147">
        <v>9</v>
      </c>
    </row>
    <row r="990" spans="1:44" ht="13.5" hidden="1" customHeight="1" x14ac:dyDescent="0.15">
      <c r="A990" s="371"/>
      <c r="B990" s="470"/>
      <c r="C990" s="602"/>
      <c r="D990" s="603"/>
      <c r="E990" s="603"/>
      <c r="F990" s="604"/>
      <c r="G990" s="605" t="s">
        <v>7187</v>
      </c>
      <c r="H990" s="605"/>
      <c r="I990" s="605"/>
      <c r="J990" s="606"/>
      <c r="K990" s="132">
        <f>実績報告総括表!AJ1777</f>
        <v>0</v>
      </c>
      <c r="L990" s="132">
        <f>実績報告総括表!AQ1777</f>
        <v>0</v>
      </c>
      <c r="M990" s="132">
        <f>K990-L990</f>
        <v>0</v>
      </c>
      <c r="N990" s="132">
        <f>実績報告総括表!AX1777</f>
        <v>0</v>
      </c>
      <c r="O990" s="132">
        <f>ROUNDDOWN(MIN(M990:N990)*1/2,0)</f>
        <v>0</v>
      </c>
      <c r="P990" s="491"/>
      <c r="Q990" s="650"/>
      <c r="R990" s="638"/>
      <c r="S990" s="641"/>
      <c r="T990" s="644"/>
      <c r="U990" s="644"/>
      <c r="V990" s="647"/>
      <c r="W990" s="171" t="s">
        <v>7292</v>
      </c>
      <c r="X990" s="441">
        <f>SUM(実績報告総括表!R1769:R1788)</f>
        <v>0</v>
      </c>
      <c r="Y990" s="441"/>
      <c r="Z990" s="609" t="s">
        <v>7159</v>
      </c>
      <c r="AA990" s="609"/>
      <c r="AB990" s="440" t="s">
        <v>7178</v>
      </c>
      <c r="AC990" s="440"/>
      <c r="AD990" s="441">
        <f>SUM(実績報告総括表!S1769:S1788)</f>
        <v>0</v>
      </c>
      <c r="AE990" s="441"/>
      <c r="AF990" s="440" t="s">
        <v>7179</v>
      </c>
      <c r="AG990" s="440"/>
      <c r="AH990" s="441">
        <f>SUM(実績報告総括表!T1769:T1788)</f>
        <v>0</v>
      </c>
      <c r="AI990" s="441"/>
      <c r="AJ990" s="137" t="s">
        <v>7180</v>
      </c>
      <c r="AL990" s="147">
        <v>10</v>
      </c>
    </row>
    <row r="991" spans="1:44" ht="13.5" hidden="1" customHeight="1" x14ac:dyDescent="0.15">
      <c r="A991" s="371"/>
      <c r="B991" s="471"/>
      <c r="C991" s="525" t="s">
        <v>7230</v>
      </c>
      <c r="D991" s="526"/>
      <c r="E991" s="526"/>
      <c r="F991" s="527"/>
      <c r="G991" s="528" t="str">
        <f>実績報告総括表!AI1778</f>
        <v/>
      </c>
      <c r="H991" s="528"/>
      <c r="I991" s="528"/>
      <c r="J991" s="529"/>
      <c r="K991" s="134">
        <f>実績報告総括表!AJ1778</f>
        <v>0</v>
      </c>
      <c r="L991" s="134">
        <f>実績報告総括表!AQ1778</f>
        <v>0</v>
      </c>
      <c r="M991" s="136">
        <f>K991-L991</f>
        <v>0</v>
      </c>
      <c r="N991" s="134">
        <f>実績報告総括表!AX1778</f>
        <v>0</v>
      </c>
      <c r="O991" s="134">
        <f>IF(G991="連携コース",ROUNDDOWN(MIN(M991:N991)*2/3,0),ROUNDDOWN(MIN(M991:N991)*1/2,0))</f>
        <v>0</v>
      </c>
      <c r="P991" s="182"/>
      <c r="Q991" s="243">
        <f>IF(G991="連携コース",ROUNDDOWN(AD990*400000+AH990*200000+AE991*2/3,0),ROUNDDOWN(AD990*300000+AH990*150000+AE991*1/2,0))</f>
        <v>0</v>
      </c>
      <c r="R991" s="136">
        <f>MIN(O991:Q991)</f>
        <v>0</v>
      </c>
      <c r="S991" s="254"/>
      <c r="T991" s="182"/>
      <c r="U991" s="182"/>
      <c r="V991" s="234"/>
      <c r="W991" s="172" t="s">
        <v>7293</v>
      </c>
      <c r="X991" s="461">
        <f>SUM(実績報告総括表!U1769:U1788)</f>
        <v>0</v>
      </c>
      <c r="Y991" s="461"/>
      <c r="Z991" s="462" t="s">
        <v>7159</v>
      </c>
      <c r="AA991" s="462"/>
      <c r="AB991" s="463" t="s">
        <v>7191</v>
      </c>
      <c r="AC991" s="463"/>
      <c r="AD991" s="463"/>
      <c r="AE991" s="461">
        <f>SUM(実績報告総括表!V1769:V1788)</f>
        <v>0</v>
      </c>
      <c r="AF991" s="461"/>
      <c r="AG991" s="461"/>
      <c r="AH991" s="461"/>
      <c r="AI991" s="464" t="s">
        <v>7192</v>
      </c>
      <c r="AJ991" s="465"/>
      <c r="AL991" s="147">
        <v>11</v>
      </c>
    </row>
    <row r="992" spans="1:44" ht="13.5" hidden="1" customHeight="1" x14ac:dyDescent="0.15">
      <c r="A992" s="65"/>
      <c r="B992" s="469">
        <f>B981+1</f>
        <v>89</v>
      </c>
      <c r="C992" s="472" t="str">
        <f>IF(実績報告総括表!B1789="","",実績報告総括表!B1789)</f>
        <v/>
      </c>
      <c r="D992" s="472"/>
      <c r="E992" s="472"/>
      <c r="F992" s="472"/>
      <c r="G992" s="472"/>
      <c r="H992" s="472"/>
      <c r="I992" s="472"/>
      <c r="J992" s="473"/>
      <c r="K992" s="54">
        <f>K993+K998</f>
        <v>0</v>
      </c>
      <c r="L992" s="54">
        <f>L993+L998</f>
        <v>0</v>
      </c>
      <c r="M992" s="54">
        <f>M993+M998</f>
        <v>0</v>
      </c>
      <c r="N992" s="54">
        <f>N993+N998</f>
        <v>0</v>
      </c>
      <c r="O992" s="54">
        <f>O993+O998</f>
        <v>0</v>
      </c>
      <c r="P992" s="128"/>
      <c r="Q992" s="238"/>
      <c r="R992" s="247">
        <f>R993+R998</f>
        <v>0</v>
      </c>
      <c r="S992" s="226">
        <f>S993+S998</f>
        <v>0</v>
      </c>
      <c r="T992" s="247">
        <f>T993+T998</f>
        <v>0</v>
      </c>
      <c r="U992" s="247">
        <f>U993+U998</f>
        <v>0</v>
      </c>
      <c r="V992" s="226">
        <f>V993+V998</f>
        <v>0</v>
      </c>
      <c r="W992" s="474"/>
      <c r="X992" s="475"/>
      <c r="Y992" s="475"/>
      <c r="Z992" s="475"/>
      <c r="AA992" s="475"/>
      <c r="AB992" s="475"/>
      <c r="AC992" s="475"/>
      <c r="AD992" s="475"/>
      <c r="AE992" s="475"/>
      <c r="AF992" s="475"/>
      <c r="AG992" s="475"/>
      <c r="AH992" s="475"/>
      <c r="AI992" s="475"/>
      <c r="AJ992" s="476"/>
      <c r="AL992" s="147">
        <v>1</v>
      </c>
    </row>
    <row r="993" spans="1:44" ht="13.5" hidden="1" customHeight="1" x14ac:dyDescent="0.15">
      <c r="A993" s="56"/>
      <c r="B993" s="470"/>
      <c r="C993" s="477" t="s">
        <v>7204</v>
      </c>
      <c r="D993" s="472"/>
      <c r="E993" s="472"/>
      <c r="F993" s="472"/>
      <c r="G993" s="472"/>
      <c r="H993" s="472"/>
      <c r="I993" s="472"/>
      <c r="J993" s="473"/>
      <c r="K993" s="57">
        <f>SUM(K994:K997)</f>
        <v>0</v>
      </c>
      <c r="L993" s="57">
        <f>SUM(L994:L997)</f>
        <v>0</v>
      </c>
      <c r="M993" s="57">
        <f>SUM(M994:M997)</f>
        <v>0</v>
      </c>
      <c r="N993" s="57">
        <f>SUM(N994:N997)</f>
        <v>0</v>
      </c>
      <c r="O993" s="57">
        <f>SUM(O994:O997)</f>
        <v>0</v>
      </c>
      <c r="P993" s="126"/>
      <c r="Q993" s="239"/>
      <c r="R993" s="57">
        <f>ROUNDDOWN(SUM(R994:R997),-3)</f>
        <v>0</v>
      </c>
      <c r="S993" s="228">
        <f>所要額調!R993</f>
        <v>0</v>
      </c>
      <c r="T993" s="306">
        <v>0</v>
      </c>
      <c r="U993" s="57">
        <f>MIN(R993:S993)</f>
        <v>0</v>
      </c>
      <c r="V993" s="230">
        <f>U993-T993</f>
        <v>0</v>
      </c>
      <c r="W993" s="295"/>
      <c r="X993" s="296"/>
      <c r="Y993" s="296"/>
      <c r="Z993" s="296"/>
      <c r="AA993" s="296"/>
      <c r="AB993" s="296"/>
      <c r="AC993" s="296"/>
      <c r="AD993" s="296"/>
      <c r="AE993" s="297"/>
      <c r="AF993" s="296"/>
      <c r="AG993" s="296"/>
      <c r="AH993" s="296"/>
      <c r="AI993" s="296"/>
      <c r="AJ993" s="298"/>
      <c r="AK993" s="167"/>
      <c r="AL993" s="147">
        <v>2</v>
      </c>
    </row>
    <row r="994" spans="1:44" ht="13.5" hidden="1" customHeight="1" x14ac:dyDescent="0.15">
      <c r="A994" s="56"/>
      <c r="B994" s="470"/>
      <c r="C994" s="478" t="s">
        <v>7188</v>
      </c>
      <c r="D994" s="479"/>
      <c r="E994" s="479"/>
      <c r="F994" s="480"/>
      <c r="G994" s="487" t="s">
        <v>7193</v>
      </c>
      <c r="H994" s="487"/>
      <c r="I994" s="487"/>
      <c r="J994" s="488"/>
      <c r="K994" s="130">
        <f>実績報告総括表!AJ1790</f>
        <v>0</v>
      </c>
      <c r="L994" s="130">
        <f>実績報告総括表!AQ1790</f>
        <v>0</v>
      </c>
      <c r="M994" s="130">
        <f>K994-L994</f>
        <v>0</v>
      </c>
      <c r="N994" s="130">
        <f>実績報告総括表!AX1790</f>
        <v>0</v>
      </c>
      <c r="O994" s="133">
        <f>ROUNDDOWN(MIN(M994:N994)*3/4,0)</f>
        <v>0</v>
      </c>
      <c r="P994" s="489">
        <f>SUM(O994:O996)</f>
        <v>0</v>
      </c>
      <c r="Q994" s="648">
        <f>IFERROR(VLOOKUP(実績報告総括表!C1789,リンク先!$C$6:$D$8,2,FALSE),0)</f>
        <v>0</v>
      </c>
      <c r="R994" s="636">
        <f>MIN(P994:Q996)</f>
        <v>0</v>
      </c>
      <c r="S994" s="639"/>
      <c r="T994" s="642"/>
      <c r="U994" s="642"/>
      <c r="V994" s="645"/>
      <c r="W994" s="299"/>
      <c r="X994" s="300"/>
      <c r="Y994" s="300"/>
      <c r="Z994" s="300"/>
      <c r="AA994" s="300"/>
      <c r="AB994" s="300"/>
      <c r="AC994" s="300"/>
      <c r="AD994" s="300"/>
      <c r="AE994" s="301"/>
      <c r="AF994" s="300"/>
      <c r="AG994" s="300"/>
      <c r="AH994" s="300"/>
      <c r="AI994" s="300"/>
      <c r="AJ994" s="302"/>
      <c r="AK994" s="167"/>
      <c r="AL994" s="147">
        <v>3</v>
      </c>
    </row>
    <row r="995" spans="1:44" ht="13.5" hidden="1" customHeight="1" x14ac:dyDescent="0.15">
      <c r="A995" s="371"/>
      <c r="B995" s="470"/>
      <c r="C995" s="481"/>
      <c r="D995" s="482"/>
      <c r="E995" s="482"/>
      <c r="F995" s="483"/>
      <c r="G995" s="500" t="s">
        <v>7261</v>
      </c>
      <c r="H995" s="500"/>
      <c r="I995" s="500"/>
      <c r="J995" s="501"/>
      <c r="K995" s="131">
        <f>実績報告総括表!AJ1791</f>
        <v>0</v>
      </c>
      <c r="L995" s="131">
        <f>実績報告総括表!AQ1791</f>
        <v>0</v>
      </c>
      <c r="M995" s="131">
        <f>K995-L995</f>
        <v>0</v>
      </c>
      <c r="N995" s="131">
        <f>実績報告総括表!AX1791</f>
        <v>0</v>
      </c>
      <c r="O995" s="131">
        <f>ROUNDDOWN(MIN(M995:N995)*2/3,0)</f>
        <v>0</v>
      </c>
      <c r="P995" s="490"/>
      <c r="Q995" s="649"/>
      <c r="R995" s="637"/>
      <c r="S995" s="640"/>
      <c r="T995" s="643"/>
      <c r="U995" s="643"/>
      <c r="V995" s="646"/>
      <c r="W995" s="299"/>
      <c r="X995" s="300"/>
      <c r="Y995" s="300"/>
      <c r="Z995" s="300"/>
      <c r="AA995" s="300"/>
      <c r="AB995" s="300"/>
      <c r="AC995" s="300"/>
      <c r="AD995" s="300"/>
      <c r="AE995" s="301"/>
      <c r="AF995" s="300"/>
      <c r="AG995" s="300"/>
      <c r="AH995" s="300"/>
      <c r="AI995" s="300"/>
      <c r="AJ995" s="302"/>
      <c r="AL995" s="147">
        <v>4</v>
      </c>
      <c r="AQ995" s="169"/>
    </row>
    <row r="996" spans="1:44" ht="13.5" hidden="1" customHeight="1" x14ac:dyDescent="0.15">
      <c r="A996" s="56"/>
      <c r="B996" s="470"/>
      <c r="C996" s="484"/>
      <c r="D996" s="485"/>
      <c r="E996" s="485"/>
      <c r="F996" s="486"/>
      <c r="G996" s="503" t="s">
        <v>7187</v>
      </c>
      <c r="H996" s="503"/>
      <c r="I996" s="503"/>
      <c r="J996" s="504"/>
      <c r="K996" s="132">
        <f>実績報告総括表!AJ1792</f>
        <v>0</v>
      </c>
      <c r="L996" s="132">
        <f>実績報告総括表!AQ1792</f>
        <v>0</v>
      </c>
      <c r="M996" s="132">
        <f>K996-L996</f>
        <v>0</v>
      </c>
      <c r="N996" s="132">
        <f>実績報告総括表!AX1792</f>
        <v>0</v>
      </c>
      <c r="O996" s="132">
        <f>ROUNDDOWN(MIN(M996:N996)*1/2,0)</f>
        <v>0</v>
      </c>
      <c r="P996" s="491"/>
      <c r="Q996" s="650"/>
      <c r="R996" s="638"/>
      <c r="S996" s="641"/>
      <c r="T996" s="644"/>
      <c r="U996" s="644"/>
      <c r="V996" s="647"/>
      <c r="W996" s="299"/>
      <c r="X996" s="300"/>
      <c r="Y996" s="300"/>
      <c r="Z996" s="300"/>
      <c r="AA996" s="300"/>
      <c r="AB996" s="300"/>
      <c r="AC996" s="300"/>
      <c r="AD996" s="300"/>
      <c r="AE996" s="301"/>
      <c r="AF996" s="300"/>
      <c r="AG996" s="300"/>
      <c r="AH996" s="300"/>
      <c r="AI996" s="300"/>
      <c r="AJ996" s="302"/>
      <c r="AK996" s="167"/>
      <c r="AL996" s="147">
        <v>5</v>
      </c>
    </row>
    <row r="997" spans="1:44" ht="13.5" hidden="1" customHeight="1" x14ac:dyDescent="0.15">
      <c r="A997" s="56"/>
      <c r="B997" s="470"/>
      <c r="C997" s="525" t="s">
        <v>7230</v>
      </c>
      <c r="D997" s="526"/>
      <c r="E997" s="526"/>
      <c r="F997" s="527"/>
      <c r="G997" s="528" t="str">
        <f>実績報告総括表!AI1793</f>
        <v/>
      </c>
      <c r="H997" s="528"/>
      <c r="I997" s="528"/>
      <c r="J997" s="529"/>
      <c r="K997" s="132">
        <f>実績報告総括表!AJ1793</f>
        <v>0</v>
      </c>
      <c r="L997" s="132">
        <f>実績報告総括表!AQ1793</f>
        <v>0</v>
      </c>
      <c r="M997" s="132">
        <f>K997-L997</f>
        <v>0</v>
      </c>
      <c r="N997" s="132">
        <f>実績報告総括表!AX1793</f>
        <v>0</v>
      </c>
      <c r="O997" s="132">
        <f>IF(G997="連携コース",ROUNDDOWN(MIN(M997:N997)*2/3,0),ROUNDDOWN(MIN(M997:N997)*1/2,0))</f>
        <v>0</v>
      </c>
      <c r="P997" s="181"/>
      <c r="Q997" s="372">
        <f>IF(G997="連携コース",ROUNDDOWN(AD1001*400000+AH1001*200000+AE1002*2/3,0),ROUNDDOWN(AD1001*300000+AH1001*150000+AE1002*1/2,0))</f>
        <v>0</v>
      </c>
      <c r="R997" s="373">
        <f>MIN(O997:Q997)</f>
        <v>0</v>
      </c>
      <c r="S997" s="253"/>
      <c r="T997" s="259"/>
      <c r="U997" s="259"/>
      <c r="V997" s="233"/>
      <c r="W997" s="299"/>
      <c r="X997" s="300"/>
      <c r="Y997" s="300"/>
      <c r="Z997" s="300"/>
      <c r="AA997" s="300"/>
      <c r="AB997" s="300"/>
      <c r="AC997" s="300"/>
      <c r="AD997" s="300"/>
      <c r="AE997" s="301"/>
      <c r="AF997" s="300"/>
      <c r="AG997" s="300"/>
      <c r="AH997" s="300"/>
      <c r="AI997" s="300"/>
      <c r="AJ997" s="302"/>
      <c r="AK997" s="167"/>
      <c r="AL997" s="147">
        <v>6</v>
      </c>
    </row>
    <row r="998" spans="1:44" ht="13.5" hidden="1" customHeight="1" x14ac:dyDescent="0.15">
      <c r="A998" s="56"/>
      <c r="B998" s="470"/>
      <c r="C998" s="530" t="s">
        <v>7209</v>
      </c>
      <c r="D998" s="531"/>
      <c r="E998" s="531"/>
      <c r="F998" s="531"/>
      <c r="G998" s="531"/>
      <c r="H998" s="531"/>
      <c r="I998" s="531"/>
      <c r="J998" s="532"/>
      <c r="K998" s="134">
        <f>SUM(K999:K1002)</f>
        <v>0</v>
      </c>
      <c r="L998" s="134">
        <f>SUM(L999:L1002)</f>
        <v>0</v>
      </c>
      <c r="M998" s="134">
        <f>SUM(M999:M1002)</f>
        <v>0</v>
      </c>
      <c r="N998" s="134">
        <f>SUM(N999:N1002)</f>
        <v>0</v>
      </c>
      <c r="O998" s="134">
        <f>SUM(O999:O1002)</f>
        <v>0</v>
      </c>
      <c r="P998" s="182"/>
      <c r="Q998" s="242"/>
      <c r="R998" s="136">
        <f>ROUNDDOWN(SUM(R999:R1002),-3)</f>
        <v>0</v>
      </c>
      <c r="S998" s="228">
        <f>所要額調!R998</f>
        <v>0</v>
      </c>
      <c r="T998" s="306">
        <v>0</v>
      </c>
      <c r="U998" s="57">
        <f>MIN(R998:S998)</f>
        <v>0</v>
      </c>
      <c r="V998" s="230">
        <f>U998-T998</f>
        <v>0</v>
      </c>
      <c r="W998" s="299"/>
      <c r="X998" s="300"/>
      <c r="Y998" s="300"/>
      <c r="Z998" s="300"/>
      <c r="AA998" s="300"/>
      <c r="AB998" s="300"/>
      <c r="AC998" s="300"/>
      <c r="AD998" s="300"/>
      <c r="AE998" s="301"/>
      <c r="AF998" s="300"/>
      <c r="AG998" s="300"/>
      <c r="AH998" s="300"/>
      <c r="AI998" s="300"/>
      <c r="AJ998" s="302"/>
      <c r="AL998" s="147">
        <v>7</v>
      </c>
    </row>
    <row r="999" spans="1:44" ht="13.5" hidden="1" customHeight="1" x14ac:dyDescent="0.15">
      <c r="A999" s="371"/>
      <c r="B999" s="470"/>
      <c r="C999" s="478" t="s">
        <v>7188</v>
      </c>
      <c r="D999" s="479"/>
      <c r="E999" s="479"/>
      <c r="F999" s="480"/>
      <c r="G999" s="487" t="s">
        <v>7193</v>
      </c>
      <c r="H999" s="487"/>
      <c r="I999" s="487"/>
      <c r="J999" s="488"/>
      <c r="K999" s="131">
        <f>実績報告総括表!AJ1795</f>
        <v>0</v>
      </c>
      <c r="L999" s="131">
        <f>実績報告総括表!AQ1795</f>
        <v>0</v>
      </c>
      <c r="M999" s="131">
        <f>K999-L999</f>
        <v>0</v>
      </c>
      <c r="N999" s="131">
        <f>実績報告総括表!AX1795</f>
        <v>0</v>
      </c>
      <c r="O999" s="131">
        <f>ROUNDDOWN(MIN(M999:N999)*3/4,0)</f>
        <v>0</v>
      </c>
      <c r="P999" s="489">
        <f>SUM(O999:O1001)</f>
        <v>0</v>
      </c>
      <c r="Q999" s="648">
        <f>IFERROR(VLOOKUP(実績報告総括表!C1789,リンク先!$C$3:$D$5,2,FALSE),0)</f>
        <v>0</v>
      </c>
      <c r="R999" s="636">
        <f>MIN(P999:Q1001)</f>
        <v>0</v>
      </c>
      <c r="S999" s="639"/>
      <c r="T999" s="642"/>
      <c r="U999" s="642"/>
      <c r="V999" s="645"/>
      <c r="W999" s="299"/>
      <c r="X999" s="300"/>
      <c r="Y999" s="300"/>
      <c r="Z999" s="300"/>
      <c r="AA999" s="300"/>
      <c r="AB999" s="300"/>
      <c r="AC999" s="300"/>
      <c r="AD999" s="300"/>
      <c r="AE999" s="301"/>
      <c r="AF999" s="300"/>
      <c r="AG999" s="300"/>
      <c r="AH999" s="300"/>
      <c r="AI999" s="300"/>
      <c r="AJ999" s="302"/>
      <c r="AL999" s="147">
        <v>8</v>
      </c>
      <c r="AR999" s="170"/>
    </row>
    <row r="1000" spans="1:44" ht="13.5" hidden="1" customHeight="1" x14ac:dyDescent="0.15">
      <c r="A1000" s="371"/>
      <c r="B1000" s="470"/>
      <c r="C1000" s="481"/>
      <c r="D1000" s="482"/>
      <c r="E1000" s="482"/>
      <c r="F1000" s="483"/>
      <c r="G1000" s="607" t="s">
        <v>7189</v>
      </c>
      <c r="H1000" s="607"/>
      <c r="I1000" s="607"/>
      <c r="J1000" s="608"/>
      <c r="K1000" s="135">
        <f>実績報告総括表!AJ1796</f>
        <v>0</v>
      </c>
      <c r="L1000" s="135">
        <f>実績報告総括表!AQ1796</f>
        <v>0</v>
      </c>
      <c r="M1000" s="131">
        <f>K1000-L1000</f>
        <v>0</v>
      </c>
      <c r="N1000" s="131">
        <f>実績報告総括表!AX1796</f>
        <v>0</v>
      </c>
      <c r="O1000" s="135">
        <f>ROUNDDOWN(MIN(M1000:N1000)*2/3,0)</f>
        <v>0</v>
      </c>
      <c r="P1000" s="490"/>
      <c r="Q1000" s="649"/>
      <c r="R1000" s="637"/>
      <c r="S1000" s="640"/>
      <c r="T1000" s="643"/>
      <c r="U1000" s="643"/>
      <c r="V1000" s="646"/>
      <c r="W1000" s="299"/>
      <c r="X1000" s="300"/>
      <c r="Y1000" s="300"/>
      <c r="Z1000" s="300"/>
      <c r="AA1000" s="300"/>
      <c r="AB1000" s="300"/>
      <c r="AC1000" s="300"/>
      <c r="AD1000" s="300"/>
      <c r="AE1000" s="301"/>
      <c r="AF1000" s="300"/>
      <c r="AG1000" s="300"/>
      <c r="AH1000" s="300"/>
      <c r="AI1000" s="300"/>
      <c r="AJ1000" s="302"/>
      <c r="AK1000" s="167"/>
      <c r="AL1000" s="147">
        <v>9</v>
      </c>
    </row>
    <row r="1001" spans="1:44" ht="13.5" hidden="1" customHeight="1" x14ac:dyDescent="0.15">
      <c r="A1001" s="371"/>
      <c r="B1001" s="470"/>
      <c r="C1001" s="602"/>
      <c r="D1001" s="603"/>
      <c r="E1001" s="603"/>
      <c r="F1001" s="604"/>
      <c r="G1001" s="605" t="s">
        <v>7187</v>
      </c>
      <c r="H1001" s="605"/>
      <c r="I1001" s="605"/>
      <c r="J1001" s="606"/>
      <c r="K1001" s="132">
        <f>実績報告総括表!AJ1797</f>
        <v>0</v>
      </c>
      <c r="L1001" s="132">
        <f>実績報告総括表!AQ1797</f>
        <v>0</v>
      </c>
      <c r="M1001" s="132">
        <f>K1001-L1001</f>
        <v>0</v>
      </c>
      <c r="N1001" s="132">
        <f>実績報告総括表!AX1797</f>
        <v>0</v>
      </c>
      <c r="O1001" s="132">
        <f>ROUNDDOWN(MIN(M1001:N1001)*1/2,0)</f>
        <v>0</v>
      </c>
      <c r="P1001" s="491"/>
      <c r="Q1001" s="650"/>
      <c r="R1001" s="638"/>
      <c r="S1001" s="641"/>
      <c r="T1001" s="644"/>
      <c r="U1001" s="644"/>
      <c r="V1001" s="647"/>
      <c r="W1001" s="171" t="s">
        <v>7292</v>
      </c>
      <c r="X1001" s="441">
        <f>SUM(実績報告総括表!R1789:R1808)</f>
        <v>0</v>
      </c>
      <c r="Y1001" s="441"/>
      <c r="Z1001" s="609" t="s">
        <v>7159</v>
      </c>
      <c r="AA1001" s="609"/>
      <c r="AB1001" s="440" t="s">
        <v>7178</v>
      </c>
      <c r="AC1001" s="440"/>
      <c r="AD1001" s="441">
        <f>SUM(実績報告総括表!S1789:S1808)</f>
        <v>0</v>
      </c>
      <c r="AE1001" s="441"/>
      <c r="AF1001" s="440" t="s">
        <v>7179</v>
      </c>
      <c r="AG1001" s="440"/>
      <c r="AH1001" s="441">
        <f>SUM(実績報告総括表!T1789:T1808)</f>
        <v>0</v>
      </c>
      <c r="AI1001" s="441"/>
      <c r="AJ1001" s="137" t="s">
        <v>7180</v>
      </c>
      <c r="AL1001" s="147">
        <v>10</v>
      </c>
    </row>
    <row r="1002" spans="1:44" ht="13.5" hidden="1" customHeight="1" x14ac:dyDescent="0.15">
      <c r="A1002" s="371"/>
      <c r="B1002" s="471"/>
      <c r="C1002" s="525" t="s">
        <v>7230</v>
      </c>
      <c r="D1002" s="526"/>
      <c r="E1002" s="526"/>
      <c r="F1002" s="527"/>
      <c r="G1002" s="528" t="str">
        <f>実績報告総括表!AI1798</f>
        <v/>
      </c>
      <c r="H1002" s="528"/>
      <c r="I1002" s="528"/>
      <c r="J1002" s="529"/>
      <c r="K1002" s="134">
        <f>実績報告総括表!AJ1798</f>
        <v>0</v>
      </c>
      <c r="L1002" s="134">
        <f>実績報告総括表!AQ1798</f>
        <v>0</v>
      </c>
      <c r="M1002" s="136">
        <f>K1002-L1002</f>
        <v>0</v>
      </c>
      <c r="N1002" s="134">
        <f>実績報告総括表!AX1798</f>
        <v>0</v>
      </c>
      <c r="O1002" s="134">
        <f>IF(G1002="連携コース",ROUNDDOWN(MIN(M1002:N1002)*2/3,0),ROUNDDOWN(MIN(M1002:N1002)*1/2,0))</f>
        <v>0</v>
      </c>
      <c r="P1002" s="182"/>
      <c r="Q1002" s="243">
        <f>IF(G1002="連携コース",ROUNDDOWN(AD1001*400000+AH1001*200000+AE1002*2/3,0),ROUNDDOWN(AD1001*300000+AH1001*150000+AE1002*1/2,0))</f>
        <v>0</v>
      </c>
      <c r="R1002" s="136">
        <f>MIN(O1002:Q1002)</f>
        <v>0</v>
      </c>
      <c r="S1002" s="254"/>
      <c r="T1002" s="182"/>
      <c r="U1002" s="182"/>
      <c r="V1002" s="234"/>
      <c r="W1002" s="172" t="s">
        <v>7293</v>
      </c>
      <c r="X1002" s="461">
        <f>SUM(実績報告総括表!U1789:U1808)</f>
        <v>0</v>
      </c>
      <c r="Y1002" s="461"/>
      <c r="Z1002" s="462" t="s">
        <v>7159</v>
      </c>
      <c r="AA1002" s="462"/>
      <c r="AB1002" s="463" t="s">
        <v>7191</v>
      </c>
      <c r="AC1002" s="463"/>
      <c r="AD1002" s="463"/>
      <c r="AE1002" s="461">
        <f>SUM(実績報告総括表!V1789:V1808)</f>
        <v>0</v>
      </c>
      <c r="AF1002" s="461"/>
      <c r="AG1002" s="461"/>
      <c r="AH1002" s="461"/>
      <c r="AI1002" s="464" t="s">
        <v>7192</v>
      </c>
      <c r="AJ1002" s="465"/>
      <c r="AL1002" s="147">
        <v>11</v>
      </c>
    </row>
    <row r="1003" spans="1:44" ht="13.5" hidden="1" customHeight="1" x14ac:dyDescent="0.15">
      <c r="A1003" s="65"/>
      <c r="B1003" s="469">
        <f>B992+1</f>
        <v>90</v>
      </c>
      <c r="C1003" s="472" t="str">
        <f>IF(実績報告総括表!B1809="","",実績報告総括表!B1809)</f>
        <v/>
      </c>
      <c r="D1003" s="472"/>
      <c r="E1003" s="472"/>
      <c r="F1003" s="472"/>
      <c r="G1003" s="472"/>
      <c r="H1003" s="472"/>
      <c r="I1003" s="472"/>
      <c r="J1003" s="473"/>
      <c r="K1003" s="54">
        <f>K1004+K1009</f>
        <v>0</v>
      </c>
      <c r="L1003" s="54">
        <f>L1004+L1009</f>
        <v>0</v>
      </c>
      <c r="M1003" s="54">
        <f>M1004+M1009</f>
        <v>0</v>
      </c>
      <c r="N1003" s="54">
        <f>N1004+N1009</f>
        <v>0</v>
      </c>
      <c r="O1003" s="54">
        <f>O1004+O1009</f>
        <v>0</v>
      </c>
      <c r="P1003" s="128"/>
      <c r="Q1003" s="238"/>
      <c r="R1003" s="247">
        <f>R1004+R1009</f>
        <v>0</v>
      </c>
      <c r="S1003" s="226">
        <f>S1004+S1009</f>
        <v>0</v>
      </c>
      <c r="T1003" s="247">
        <f>T1004+T1009</f>
        <v>0</v>
      </c>
      <c r="U1003" s="247">
        <f>U1004+U1009</f>
        <v>0</v>
      </c>
      <c r="V1003" s="226">
        <f>V1004+V1009</f>
        <v>0</v>
      </c>
      <c r="W1003" s="474"/>
      <c r="X1003" s="475"/>
      <c r="Y1003" s="475"/>
      <c r="Z1003" s="475"/>
      <c r="AA1003" s="475"/>
      <c r="AB1003" s="475"/>
      <c r="AC1003" s="475"/>
      <c r="AD1003" s="475"/>
      <c r="AE1003" s="475"/>
      <c r="AF1003" s="475"/>
      <c r="AG1003" s="475"/>
      <c r="AH1003" s="475"/>
      <c r="AI1003" s="475"/>
      <c r="AJ1003" s="476"/>
      <c r="AL1003" s="147">
        <v>1</v>
      </c>
    </row>
    <row r="1004" spans="1:44" ht="13.5" hidden="1" customHeight="1" x14ac:dyDescent="0.15">
      <c r="A1004" s="56"/>
      <c r="B1004" s="470"/>
      <c r="C1004" s="477" t="s">
        <v>7204</v>
      </c>
      <c r="D1004" s="472"/>
      <c r="E1004" s="472"/>
      <c r="F1004" s="472"/>
      <c r="G1004" s="472"/>
      <c r="H1004" s="472"/>
      <c r="I1004" s="472"/>
      <c r="J1004" s="473"/>
      <c r="K1004" s="57">
        <f>SUM(K1005:K1008)</f>
        <v>0</v>
      </c>
      <c r="L1004" s="57">
        <f>SUM(L1005:L1008)</f>
        <v>0</v>
      </c>
      <c r="M1004" s="57">
        <f>SUM(M1005:M1008)</f>
        <v>0</v>
      </c>
      <c r="N1004" s="57">
        <f>SUM(N1005:N1008)</f>
        <v>0</v>
      </c>
      <c r="O1004" s="57">
        <f>SUM(O1005:O1008)</f>
        <v>0</v>
      </c>
      <c r="P1004" s="126"/>
      <c r="Q1004" s="239"/>
      <c r="R1004" s="57">
        <f>ROUNDDOWN(SUM(R1005:R1008),-3)</f>
        <v>0</v>
      </c>
      <c r="S1004" s="228">
        <f>所要額調!R1004</f>
        <v>0</v>
      </c>
      <c r="T1004" s="306">
        <v>0</v>
      </c>
      <c r="U1004" s="57">
        <f>MIN(R1004:S1004)</f>
        <v>0</v>
      </c>
      <c r="V1004" s="230">
        <f>U1004-T1004</f>
        <v>0</v>
      </c>
      <c r="W1004" s="295"/>
      <c r="X1004" s="296"/>
      <c r="Y1004" s="296"/>
      <c r="Z1004" s="296"/>
      <c r="AA1004" s="296"/>
      <c r="AB1004" s="296"/>
      <c r="AC1004" s="296"/>
      <c r="AD1004" s="296"/>
      <c r="AE1004" s="297"/>
      <c r="AF1004" s="296"/>
      <c r="AG1004" s="296"/>
      <c r="AH1004" s="296"/>
      <c r="AI1004" s="296"/>
      <c r="AJ1004" s="298"/>
      <c r="AK1004" s="167"/>
      <c r="AL1004" s="147">
        <v>2</v>
      </c>
    </row>
    <row r="1005" spans="1:44" ht="13.5" hidden="1" customHeight="1" x14ac:dyDescent="0.15">
      <c r="A1005" s="56"/>
      <c r="B1005" s="470"/>
      <c r="C1005" s="478" t="s">
        <v>7188</v>
      </c>
      <c r="D1005" s="479"/>
      <c r="E1005" s="479"/>
      <c r="F1005" s="480"/>
      <c r="G1005" s="487" t="s">
        <v>7193</v>
      </c>
      <c r="H1005" s="487"/>
      <c r="I1005" s="487"/>
      <c r="J1005" s="488"/>
      <c r="K1005" s="130">
        <f>実績報告総括表!AJ1810</f>
        <v>0</v>
      </c>
      <c r="L1005" s="130">
        <f>実績報告総括表!AQ1810</f>
        <v>0</v>
      </c>
      <c r="M1005" s="130">
        <f>K1005-L1005</f>
        <v>0</v>
      </c>
      <c r="N1005" s="130">
        <f>実績報告総括表!AX1810</f>
        <v>0</v>
      </c>
      <c r="O1005" s="133">
        <f>ROUNDDOWN(MIN(M1005:N1005)*3/4,0)</f>
        <v>0</v>
      </c>
      <c r="P1005" s="489">
        <f>SUM(O1005:O1007)</f>
        <v>0</v>
      </c>
      <c r="Q1005" s="648">
        <f>IFERROR(VLOOKUP(実績報告総括表!C1809,リンク先!$C$6:$D$8,2,FALSE),0)</f>
        <v>0</v>
      </c>
      <c r="R1005" s="636">
        <f>MIN(P1005:Q1007)</f>
        <v>0</v>
      </c>
      <c r="S1005" s="639"/>
      <c r="T1005" s="642"/>
      <c r="U1005" s="642"/>
      <c r="V1005" s="645"/>
      <c r="W1005" s="299"/>
      <c r="X1005" s="300"/>
      <c r="Y1005" s="300"/>
      <c r="Z1005" s="300"/>
      <c r="AA1005" s="300"/>
      <c r="AB1005" s="300"/>
      <c r="AC1005" s="300"/>
      <c r="AD1005" s="300"/>
      <c r="AE1005" s="301"/>
      <c r="AF1005" s="300"/>
      <c r="AG1005" s="300"/>
      <c r="AH1005" s="300"/>
      <c r="AI1005" s="300"/>
      <c r="AJ1005" s="302"/>
      <c r="AK1005" s="167"/>
      <c r="AL1005" s="147">
        <v>3</v>
      </c>
    </row>
    <row r="1006" spans="1:44" ht="13.5" hidden="1" customHeight="1" x14ac:dyDescent="0.15">
      <c r="A1006" s="371"/>
      <c r="B1006" s="470"/>
      <c r="C1006" s="481"/>
      <c r="D1006" s="482"/>
      <c r="E1006" s="482"/>
      <c r="F1006" s="483"/>
      <c r="G1006" s="500" t="s">
        <v>7261</v>
      </c>
      <c r="H1006" s="500"/>
      <c r="I1006" s="500"/>
      <c r="J1006" s="501"/>
      <c r="K1006" s="131">
        <f>実績報告総括表!AJ1811</f>
        <v>0</v>
      </c>
      <c r="L1006" s="131">
        <f>実績報告総括表!AQ1811</f>
        <v>0</v>
      </c>
      <c r="M1006" s="131">
        <f>K1006-L1006</f>
        <v>0</v>
      </c>
      <c r="N1006" s="131">
        <f>実績報告総括表!AX1811</f>
        <v>0</v>
      </c>
      <c r="O1006" s="131">
        <f>ROUNDDOWN(MIN(M1006:N1006)*2/3,0)</f>
        <v>0</v>
      </c>
      <c r="P1006" s="490"/>
      <c r="Q1006" s="649"/>
      <c r="R1006" s="637"/>
      <c r="S1006" s="640"/>
      <c r="T1006" s="643"/>
      <c r="U1006" s="643"/>
      <c r="V1006" s="646"/>
      <c r="W1006" s="299"/>
      <c r="X1006" s="300"/>
      <c r="Y1006" s="300"/>
      <c r="Z1006" s="300"/>
      <c r="AA1006" s="300"/>
      <c r="AB1006" s="300"/>
      <c r="AC1006" s="300"/>
      <c r="AD1006" s="300"/>
      <c r="AE1006" s="301"/>
      <c r="AF1006" s="300"/>
      <c r="AG1006" s="300"/>
      <c r="AH1006" s="300"/>
      <c r="AI1006" s="300"/>
      <c r="AJ1006" s="302"/>
      <c r="AL1006" s="147">
        <v>4</v>
      </c>
      <c r="AQ1006" s="169"/>
    </row>
    <row r="1007" spans="1:44" ht="13.5" hidden="1" customHeight="1" x14ac:dyDescent="0.15">
      <c r="A1007" s="56"/>
      <c r="B1007" s="470"/>
      <c r="C1007" s="484"/>
      <c r="D1007" s="485"/>
      <c r="E1007" s="485"/>
      <c r="F1007" s="486"/>
      <c r="G1007" s="503" t="s">
        <v>7187</v>
      </c>
      <c r="H1007" s="503"/>
      <c r="I1007" s="503"/>
      <c r="J1007" s="504"/>
      <c r="K1007" s="132">
        <f>実績報告総括表!AJ1812</f>
        <v>0</v>
      </c>
      <c r="L1007" s="132">
        <f>実績報告総括表!AQ1812</f>
        <v>0</v>
      </c>
      <c r="M1007" s="132">
        <f>K1007-L1007</f>
        <v>0</v>
      </c>
      <c r="N1007" s="132">
        <f>実績報告総括表!AX1812</f>
        <v>0</v>
      </c>
      <c r="O1007" s="132">
        <f>ROUNDDOWN(MIN(M1007:N1007)*1/2,0)</f>
        <v>0</v>
      </c>
      <c r="P1007" s="491"/>
      <c r="Q1007" s="650"/>
      <c r="R1007" s="638"/>
      <c r="S1007" s="641"/>
      <c r="T1007" s="644"/>
      <c r="U1007" s="644"/>
      <c r="V1007" s="647"/>
      <c r="W1007" s="299"/>
      <c r="X1007" s="300"/>
      <c r="Y1007" s="300"/>
      <c r="Z1007" s="300"/>
      <c r="AA1007" s="300"/>
      <c r="AB1007" s="300"/>
      <c r="AC1007" s="300"/>
      <c r="AD1007" s="300"/>
      <c r="AE1007" s="301"/>
      <c r="AF1007" s="300"/>
      <c r="AG1007" s="300"/>
      <c r="AH1007" s="300"/>
      <c r="AI1007" s="300"/>
      <c r="AJ1007" s="302"/>
      <c r="AK1007" s="167"/>
      <c r="AL1007" s="147">
        <v>5</v>
      </c>
    </row>
    <row r="1008" spans="1:44" ht="13.5" hidden="1" customHeight="1" x14ac:dyDescent="0.15">
      <c r="A1008" s="56"/>
      <c r="B1008" s="470"/>
      <c r="C1008" s="525" t="s">
        <v>7230</v>
      </c>
      <c r="D1008" s="526"/>
      <c r="E1008" s="526"/>
      <c r="F1008" s="527"/>
      <c r="G1008" s="528" t="str">
        <f>実績報告総括表!AI1813</f>
        <v/>
      </c>
      <c r="H1008" s="528"/>
      <c r="I1008" s="528"/>
      <c r="J1008" s="529"/>
      <c r="K1008" s="132">
        <f>実績報告総括表!AJ1813</f>
        <v>0</v>
      </c>
      <c r="L1008" s="132">
        <f>実績報告総括表!AQ1813</f>
        <v>0</v>
      </c>
      <c r="M1008" s="132">
        <f>K1008-L1008</f>
        <v>0</v>
      </c>
      <c r="N1008" s="132">
        <f>実績報告総括表!AX1813</f>
        <v>0</v>
      </c>
      <c r="O1008" s="132">
        <f>IF(G1008="連携コース",ROUNDDOWN(MIN(M1008:N1008)*2/3,0),ROUNDDOWN(MIN(M1008:N1008)*1/2,0))</f>
        <v>0</v>
      </c>
      <c r="P1008" s="181"/>
      <c r="Q1008" s="372">
        <f>IF(G1008="連携コース",ROUNDDOWN(AD1012*400000+AH1012*200000+AE1013*2/3,0),ROUNDDOWN(AD1012*300000+AH1012*150000+AE1013*1/2,0))</f>
        <v>0</v>
      </c>
      <c r="R1008" s="373">
        <f>MIN(O1008:Q1008)</f>
        <v>0</v>
      </c>
      <c r="S1008" s="253"/>
      <c r="T1008" s="259"/>
      <c r="U1008" s="259"/>
      <c r="V1008" s="233"/>
      <c r="W1008" s="299"/>
      <c r="X1008" s="300"/>
      <c r="Y1008" s="300"/>
      <c r="Z1008" s="300"/>
      <c r="AA1008" s="300"/>
      <c r="AB1008" s="300"/>
      <c r="AC1008" s="300"/>
      <c r="AD1008" s="300"/>
      <c r="AE1008" s="301"/>
      <c r="AF1008" s="300"/>
      <c r="AG1008" s="300"/>
      <c r="AH1008" s="300"/>
      <c r="AI1008" s="300"/>
      <c r="AJ1008" s="302"/>
      <c r="AK1008" s="167"/>
      <c r="AL1008" s="147">
        <v>6</v>
      </c>
    </row>
    <row r="1009" spans="1:44" ht="13.5" hidden="1" customHeight="1" x14ac:dyDescent="0.15">
      <c r="A1009" s="56"/>
      <c r="B1009" s="470"/>
      <c r="C1009" s="530" t="s">
        <v>7209</v>
      </c>
      <c r="D1009" s="531"/>
      <c r="E1009" s="531"/>
      <c r="F1009" s="531"/>
      <c r="G1009" s="531"/>
      <c r="H1009" s="531"/>
      <c r="I1009" s="531"/>
      <c r="J1009" s="532"/>
      <c r="K1009" s="134">
        <f>SUM(K1010:K1013)</f>
        <v>0</v>
      </c>
      <c r="L1009" s="134">
        <f>SUM(L1010:L1013)</f>
        <v>0</v>
      </c>
      <c r="M1009" s="134">
        <f>SUM(M1010:M1013)</f>
        <v>0</v>
      </c>
      <c r="N1009" s="134">
        <f>SUM(N1010:N1013)</f>
        <v>0</v>
      </c>
      <c r="O1009" s="134">
        <f>SUM(O1010:O1013)</f>
        <v>0</v>
      </c>
      <c r="P1009" s="182"/>
      <c r="Q1009" s="242"/>
      <c r="R1009" s="136">
        <f>ROUNDDOWN(SUM(R1010:R1013),-3)</f>
        <v>0</v>
      </c>
      <c r="S1009" s="228">
        <f>所要額調!R1009</f>
        <v>0</v>
      </c>
      <c r="T1009" s="306">
        <v>0</v>
      </c>
      <c r="U1009" s="57">
        <f>MIN(R1009:S1009)</f>
        <v>0</v>
      </c>
      <c r="V1009" s="230">
        <f>U1009-T1009</f>
        <v>0</v>
      </c>
      <c r="W1009" s="299"/>
      <c r="X1009" s="300"/>
      <c r="Y1009" s="300"/>
      <c r="Z1009" s="300"/>
      <c r="AA1009" s="300"/>
      <c r="AB1009" s="300"/>
      <c r="AC1009" s="300"/>
      <c r="AD1009" s="300"/>
      <c r="AE1009" s="301"/>
      <c r="AF1009" s="300"/>
      <c r="AG1009" s="300"/>
      <c r="AH1009" s="300"/>
      <c r="AI1009" s="300"/>
      <c r="AJ1009" s="302"/>
      <c r="AL1009" s="147">
        <v>7</v>
      </c>
    </row>
    <row r="1010" spans="1:44" ht="13.5" hidden="1" customHeight="1" x14ac:dyDescent="0.15">
      <c r="A1010" s="371"/>
      <c r="B1010" s="470"/>
      <c r="C1010" s="478" t="s">
        <v>7188</v>
      </c>
      <c r="D1010" s="479"/>
      <c r="E1010" s="479"/>
      <c r="F1010" s="480"/>
      <c r="G1010" s="487" t="s">
        <v>7193</v>
      </c>
      <c r="H1010" s="487"/>
      <c r="I1010" s="487"/>
      <c r="J1010" s="488"/>
      <c r="K1010" s="131">
        <f>実績報告総括表!AJ1815</f>
        <v>0</v>
      </c>
      <c r="L1010" s="131">
        <f>実績報告総括表!AQ1815</f>
        <v>0</v>
      </c>
      <c r="M1010" s="131">
        <f>K1010-L1010</f>
        <v>0</v>
      </c>
      <c r="N1010" s="131">
        <f>実績報告総括表!AX1815</f>
        <v>0</v>
      </c>
      <c r="O1010" s="131">
        <f>ROUNDDOWN(MIN(M1010:N1010)*3/4,0)</f>
        <v>0</v>
      </c>
      <c r="P1010" s="489">
        <f>SUM(O1010:O1012)</f>
        <v>0</v>
      </c>
      <c r="Q1010" s="648">
        <f>IFERROR(VLOOKUP(実績報告総括表!C1809,リンク先!$C$3:$D$5,2,FALSE),0)</f>
        <v>0</v>
      </c>
      <c r="R1010" s="636">
        <f>MIN(P1010:Q1012)</f>
        <v>0</v>
      </c>
      <c r="S1010" s="639"/>
      <c r="T1010" s="642"/>
      <c r="U1010" s="642"/>
      <c r="V1010" s="645"/>
      <c r="W1010" s="299"/>
      <c r="X1010" s="300"/>
      <c r="Y1010" s="300"/>
      <c r="Z1010" s="300"/>
      <c r="AA1010" s="300"/>
      <c r="AB1010" s="300"/>
      <c r="AC1010" s="300"/>
      <c r="AD1010" s="300"/>
      <c r="AE1010" s="301"/>
      <c r="AF1010" s="300"/>
      <c r="AG1010" s="300"/>
      <c r="AH1010" s="300"/>
      <c r="AI1010" s="300"/>
      <c r="AJ1010" s="302"/>
      <c r="AL1010" s="147">
        <v>8</v>
      </c>
      <c r="AR1010" s="170"/>
    </row>
    <row r="1011" spans="1:44" ht="13.5" hidden="1" customHeight="1" x14ac:dyDescent="0.15">
      <c r="A1011" s="371"/>
      <c r="B1011" s="470"/>
      <c r="C1011" s="481"/>
      <c r="D1011" s="482"/>
      <c r="E1011" s="482"/>
      <c r="F1011" s="483"/>
      <c r="G1011" s="607" t="s">
        <v>7189</v>
      </c>
      <c r="H1011" s="607"/>
      <c r="I1011" s="607"/>
      <c r="J1011" s="608"/>
      <c r="K1011" s="135">
        <f>実績報告総括表!AJ1816</f>
        <v>0</v>
      </c>
      <c r="L1011" s="135">
        <f>実績報告総括表!AQ1816</f>
        <v>0</v>
      </c>
      <c r="M1011" s="131">
        <f>K1011-L1011</f>
        <v>0</v>
      </c>
      <c r="N1011" s="131">
        <f>実績報告総括表!AX1816</f>
        <v>0</v>
      </c>
      <c r="O1011" s="135">
        <f>ROUNDDOWN(MIN(M1011:N1011)*2/3,0)</f>
        <v>0</v>
      </c>
      <c r="P1011" s="490"/>
      <c r="Q1011" s="649"/>
      <c r="R1011" s="637"/>
      <c r="S1011" s="640"/>
      <c r="T1011" s="643"/>
      <c r="U1011" s="643"/>
      <c r="V1011" s="646"/>
      <c r="W1011" s="299"/>
      <c r="X1011" s="300"/>
      <c r="Y1011" s="300"/>
      <c r="Z1011" s="300"/>
      <c r="AA1011" s="300"/>
      <c r="AB1011" s="300"/>
      <c r="AC1011" s="300"/>
      <c r="AD1011" s="300"/>
      <c r="AE1011" s="301"/>
      <c r="AF1011" s="300"/>
      <c r="AG1011" s="300"/>
      <c r="AH1011" s="300"/>
      <c r="AI1011" s="300"/>
      <c r="AJ1011" s="302"/>
      <c r="AK1011" s="167"/>
      <c r="AL1011" s="147">
        <v>9</v>
      </c>
    </row>
    <row r="1012" spans="1:44" ht="13.5" hidden="1" customHeight="1" x14ac:dyDescent="0.15">
      <c r="A1012" s="371"/>
      <c r="B1012" s="470"/>
      <c r="C1012" s="602"/>
      <c r="D1012" s="603"/>
      <c r="E1012" s="603"/>
      <c r="F1012" s="604"/>
      <c r="G1012" s="605" t="s">
        <v>7187</v>
      </c>
      <c r="H1012" s="605"/>
      <c r="I1012" s="605"/>
      <c r="J1012" s="606"/>
      <c r="K1012" s="132">
        <f>実績報告総括表!AJ1817</f>
        <v>0</v>
      </c>
      <c r="L1012" s="132">
        <f>実績報告総括表!AQ1817</f>
        <v>0</v>
      </c>
      <c r="M1012" s="132">
        <f>K1012-L1012</f>
        <v>0</v>
      </c>
      <c r="N1012" s="132">
        <f>実績報告総括表!AX1817</f>
        <v>0</v>
      </c>
      <c r="O1012" s="132">
        <f>ROUNDDOWN(MIN(M1012:N1012)*1/2,0)</f>
        <v>0</v>
      </c>
      <c r="P1012" s="491"/>
      <c r="Q1012" s="650"/>
      <c r="R1012" s="638"/>
      <c r="S1012" s="641"/>
      <c r="T1012" s="644"/>
      <c r="U1012" s="644"/>
      <c r="V1012" s="647"/>
      <c r="W1012" s="171" t="s">
        <v>7292</v>
      </c>
      <c r="X1012" s="441">
        <f>SUM(実績報告総括表!R1809:R1828)</f>
        <v>0</v>
      </c>
      <c r="Y1012" s="441"/>
      <c r="Z1012" s="609" t="s">
        <v>7159</v>
      </c>
      <c r="AA1012" s="609"/>
      <c r="AB1012" s="440" t="s">
        <v>7178</v>
      </c>
      <c r="AC1012" s="440"/>
      <c r="AD1012" s="441">
        <f>SUM(実績報告総括表!S1809:S1828)</f>
        <v>0</v>
      </c>
      <c r="AE1012" s="441"/>
      <c r="AF1012" s="440" t="s">
        <v>7179</v>
      </c>
      <c r="AG1012" s="440"/>
      <c r="AH1012" s="441">
        <f>SUM(実績報告総括表!T1809:T1828)</f>
        <v>0</v>
      </c>
      <c r="AI1012" s="441"/>
      <c r="AJ1012" s="137" t="s">
        <v>7180</v>
      </c>
      <c r="AL1012" s="147">
        <v>10</v>
      </c>
    </row>
    <row r="1013" spans="1:44" ht="13.5" hidden="1" customHeight="1" x14ac:dyDescent="0.15">
      <c r="A1013" s="371"/>
      <c r="B1013" s="471"/>
      <c r="C1013" s="525" t="s">
        <v>7230</v>
      </c>
      <c r="D1013" s="526"/>
      <c r="E1013" s="526"/>
      <c r="F1013" s="527"/>
      <c r="G1013" s="528" t="str">
        <f>実績報告総括表!AI1818</f>
        <v/>
      </c>
      <c r="H1013" s="528"/>
      <c r="I1013" s="528"/>
      <c r="J1013" s="529"/>
      <c r="K1013" s="134">
        <f>実績報告総括表!AJ1818</f>
        <v>0</v>
      </c>
      <c r="L1013" s="134">
        <f>実績報告総括表!AQ1818</f>
        <v>0</v>
      </c>
      <c r="M1013" s="136">
        <f>K1013-L1013</f>
        <v>0</v>
      </c>
      <c r="N1013" s="134">
        <f>実績報告総括表!AX1818</f>
        <v>0</v>
      </c>
      <c r="O1013" s="134">
        <f>IF(G1013="連携コース",ROUNDDOWN(MIN(M1013:N1013)*2/3,0),ROUNDDOWN(MIN(M1013:N1013)*1/2,0))</f>
        <v>0</v>
      </c>
      <c r="P1013" s="182"/>
      <c r="Q1013" s="243">
        <f>IF(G1013="連携コース",ROUNDDOWN(AD1012*400000+AH1012*200000+AE1013*2/3,0),ROUNDDOWN(AD1012*300000+AH1012*150000+AE1013*1/2,0))</f>
        <v>0</v>
      </c>
      <c r="R1013" s="136">
        <f>MIN(O1013:Q1013)</f>
        <v>0</v>
      </c>
      <c r="S1013" s="254"/>
      <c r="T1013" s="182"/>
      <c r="U1013" s="182"/>
      <c r="V1013" s="234"/>
      <c r="W1013" s="172" t="s">
        <v>7293</v>
      </c>
      <c r="X1013" s="461">
        <f>SUM(実績報告総括表!U1809:U1828)</f>
        <v>0</v>
      </c>
      <c r="Y1013" s="461"/>
      <c r="Z1013" s="462" t="s">
        <v>7159</v>
      </c>
      <c r="AA1013" s="462"/>
      <c r="AB1013" s="463" t="s">
        <v>7191</v>
      </c>
      <c r="AC1013" s="463"/>
      <c r="AD1013" s="463"/>
      <c r="AE1013" s="461">
        <f>SUM(実績報告総括表!V1809:V1828)</f>
        <v>0</v>
      </c>
      <c r="AF1013" s="461"/>
      <c r="AG1013" s="461"/>
      <c r="AH1013" s="461"/>
      <c r="AI1013" s="464" t="s">
        <v>7192</v>
      </c>
      <c r="AJ1013" s="465"/>
      <c r="AL1013" s="147">
        <v>11</v>
      </c>
    </row>
    <row r="1014" spans="1:44" ht="13.5" hidden="1" customHeight="1" x14ac:dyDescent="0.15">
      <c r="A1014" s="65"/>
      <c r="B1014" s="469">
        <f>B1003+1</f>
        <v>91</v>
      </c>
      <c r="C1014" s="472" t="str">
        <f>IF(実績報告総括表!B1829="","",実績報告総括表!B1829)</f>
        <v/>
      </c>
      <c r="D1014" s="472"/>
      <c r="E1014" s="472"/>
      <c r="F1014" s="472"/>
      <c r="G1014" s="472"/>
      <c r="H1014" s="472"/>
      <c r="I1014" s="472"/>
      <c r="J1014" s="473"/>
      <c r="K1014" s="54">
        <f>K1015+K1020</f>
        <v>0</v>
      </c>
      <c r="L1014" s="54">
        <f>L1015+L1020</f>
        <v>0</v>
      </c>
      <c r="M1014" s="54">
        <f>M1015+M1020</f>
        <v>0</v>
      </c>
      <c r="N1014" s="54">
        <f>N1015+N1020</f>
        <v>0</v>
      </c>
      <c r="O1014" s="54">
        <f>O1015+O1020</f>
        <v>0</v>
      </c>
      <c r="P1014" s="128"/>
      <c r="Q1014" s="238"/>
      <c r="R1014" s="247">
        <f>R1015+R1020</f>
        <v>0</v>
      </c>
      <c r="S1014" s="226">
        <f>S1015+S1020</f>
        <v>0</v>
      </c>
      <c r="T1014" s="247">
        <f>T1015+T1020</f>
        <v>0</v>
      </c>
      <c r="U1014" s="247">
        <f>U1015+U1020</f>
        <v>0</v>
      </c>
      <c r="V1014" s="226">
        <f>V1015+V1020</f>
        <v>0</v>
      </c>
      <c r="W1014" s="474"/>
      <c r="X1014" s="475"/>
      <c r="Y1014" s="475"/>
      <c r="Z1014" s="475"/>
      <c r="AA1014" s="475"/>
      <c r="AB1014" s="475"/>
      <c r="AC1014" s="475"/>
      <c r="AD1014" s="475"/>
      <c r="AE1014" s="475"/>
      <c r="AF1014" s="475"/>
      <c r="AG1014" s="475"/>
      <c r="AH1014" s="475"/>
      <c r="AI1014" s="475"/>
      <c r="AJ1014" s="476"/>
      <c r="AL1014" s="147">
        <v>1</v>
      </c>
    </row>
    <row r="1015" spans="1:44" ht="13.5" hidden="1" customHeight="1" x14ac:dyDescent="0.15">
      <c r="A1015" s="56"/>
      <c r="B1015" s="470"/>
      <c r="C1015" s="477" t="s">
        <v>7204</v>
      </c>
      <c r="D1015" s="472"/>
      <c r="E1015" s="472"/>
      <c r="F1015" s="472"/>
      <c r="G1015" s="472"/>
      <c r="H1015" s="472"/>
      <c r="I1015" s="472"/>
      <c r="J1015" s="473"/>
      <c r="K1015" s="57">
        <f>SUM(K1016:K1019)</f>
        <v>0</v>
      </c>
      <c r="L1015" s="57">
        <f>SUM(L1016:L1019)</f>
        <v>0</v>
      </c>
      <c r="M1015" s="57">
        <f>SUM(M1016:M1019)</f>
        <v>0</v>
      </c>
      <c r="N1015" s="57">
        <f>SUM(N1016:N1019)</f>
        <v>0</v>
      </c>
      <c r="O1015" s="57">
        <f>SUM(O1016:O1019)</f>
        <v>0</v>
      </c>
      <c r="P1015" s="126"/>
      <c r="Q1015" s="239"/>
      <c r="R1015" s="57">
        <f>ROUNDDOWN(SUM(R1016:R1019),-3)</f>
        <v>0</v>
      </c>
      <c r="S1015" s="228">
        <f>所要額調!R1015</f>
        <v>0</v>
      </c>
      <c r="T1015" s="306">
        <v>0</v>
      </c>
      <c r="U1015" s="57">
        <f>MIN(R1015:S1015)</f>
        <v>0</v>
      </c>
      <c r="V1015" s="230">
        <f>U1015-T1015</f>
        <v>0</v>
      </c>
      <c r="W1015" s="295"/>
      <c r="X1015" s="296"/>
      <c r="Y1015" s="296"/>
      <c r="Z1015" s="296"/>
      <c r="AA1015" s="296"/>
      <c r="AB1015" s="296"/>
      <c r="AC1015" s="296"/>
      <c r="AD1015" s="296"/>
      <c r="AE1015" s="297"/>
      <c r="AF1015" s="296"/>
      <c r="AG1015" s="296"/>
      <c r="AH1015" s="296"/>
      <c r="AI1015" s="296"/>
      <c r="AJ1015" s="298"/>
      <c r="AK1015" s="167"/>
      <c r="AL1015" s="147">
        <v>2</v>
      </c>
    </row>
    <row r="1016" spans="1:44" ht="13.5" hidden="1" customHeight="1" x14ac:dyDescent="0.15">
      <c r="A1016" s="56"/>
      <c r="B1016" s="470"/>
      <c r="C1016" s="478" t="s">
        <v>7188</v>
      </c>
      <c r="D1016" s="479"/>
      <c r="E1016" s="479"/>
      <c r="F1016" s="480"/>
      <c r="G1016" s="487" t="s">
        <v>7193</v>
      </c>
      <c r="H1016" s="487"/>
      <c r="I1016" s="487"/>
      <c r="J1016" s="488"/>
      <c r="K1016" s="130">
        <f>実績報告総括表!AJ1830</f>
        <v>0</v>
      </c>
      <c r="L1016" s="130">
        <f>実績報告総括表!AQ1830</f>
        <v>0</v>
      </c>
      <c r="M1016" s="130">
        <f>K1016-L1016</f>
        <v>0</v>
      </c>
      <c r="N1016" s="130">
        <f>実績報告総括表!AX1830</f>
        <v>0</v>
      </c>
      <c r="O1016" s="133">
        <f>ROUNDDOWN(MIN(M1016:N1016)*3/4,0)</f>
        <v>0</v>
      </c>
      <c r="P1016" s="489">
        <f>SUM(O1016:O1018)</f>
        <v>0</v>
      </c>
      <c r="Q1016" s="648">
        <f>IFERROR(VLOOKUP(実績報告総括表!C1829,リンク先!$C$6:$D$8,2,FALSE),0)</f>
        <v>0</v>
      </c>
      <c r="R1016" s="636">
        <f>MIN(P1016:Q1018)</f>
        <v>0</v>
      </c>
      <c r="S1016" s="639"/>
      <c r="T1016" s="642"/>
      <c r="U1016" s="642"/>
      <c r="V1016" s="645"/>
      <c r="W1016" s="299"/>
      <c r="X1016" s="300"/>
      <c r="Y1016" s="300"/>
      <c r="Z1016" s="300"/>
      <c r="AA1016" s="300"/>
      <c r="AB1016" s="300"/>
      <c r="AC1016" s="300"/>
      <c r="AD1016" s="300"/>
      <c r="AE1016" s="301"/>
      <c r="AF1016" s="300"/>
      <c r="AG1016" s="300"/>
      <c r="AH1016" s="300"/>
      <c r="AI1016" s="300"/>
      <c r="AJ1016" s="302"/>
      <c r="AK1016" s="167"/>
      <c r="AL1016" s="147">
        <v>3</v>
      </c>
    </row>
    <row r="1017" spans="1:44" ht="13.5" hidden="1" customHeight="1" x14ac:dyDescent="0.15">
      <c r="A1017" s="371"/>
      <c r="B1017" s="470"/>
      <c r="C1017" s="481"/>
      <c r="D1017" s="482"/>
      <c r="E1017" s="482"/>
      <c r="F1017" s="483"/>
      <c r="G1017" s="500" t="s">
        <v>7261</v>
      </c>
      <c r="H1017" s="500"/>
      <c r="I1017" s="500"/>
      <c r="J1017" s="501"/>
      <c r="K1017" s="131">
        <f>実績報告総括表!AJ1831</f>
        <v>0</v>
      </c>
      <c r="L1017" s="131">
        <f>実績報告総括表!AQ1831</f>
        <v>0</v>
      </c>
      <c r="M1017" s="131">
        <f>K1017-L1017</f>
        <v>0</v>
      </c>
      <c r="N1017" s="131">
        <f>実績報告総括表!AX1831</f>
        <v>0</v>
      </c>
      <c r="O1017" s="131">
        <f>ROUNDDOWN(MIN(M1017:N1017)*2/3,0)</f>
        <v>0</v>
      </c>
      <c r="P1017" s="490"/>
      <c r="Q1017" s="649"/>
      <c r="R1017" s="637"/>
      <c r="S1017" s="640"/>
      <c r="T1017" s="643"/>
      <c r="U1017" s="643"/>
      <c r="V1017" s="646"/>
      <c r="W1017" s="299"/>
      <c r="X1017" s="300"/>
      <c r="Y1017" s="300"/>
      <c r="Z1017" s="300"/>
      <c r="AA1017" s="300"/>
      <c r="AB1017" s="300"/>
      <c r="AC1017" s="300"/>
      <c r="AD1017" s="300"/>
      <c r="AE1017" s="301"/>
      <c r="AF1017" s="300"/>
      <c r="AG1017" s="300"/>
      <c r="AH1017" s="300"/>
      <c r="AI1017" s="300"/>
      <c r="AJ1017" s="302"/>
      <c r="AL1017" s="147">
        <v>4</v>
      </c>
      <c r="AQ1017" s="169"/>
    </row>
    <row r="1018" spans="1:44" ht="13.5" hidden="1" customHeight="1" x14ac:dyDescent="0.15">
      <c r="A1018" s="56"/>
      <c r="B1018" s="470"/>
      <c r="C1018" s="484"/>
      <c r="D1018" s="485"/>
      <c r="E1018" s="485"/>
      <c r="F1018" s="486"/>
      <c r="G1018" s="503" t="s">
        <v>7187</v>
      </c>
      <c r="H1018" s="503"/>
      <c r="I1018" s="503"/>
      <c r="J1018" s="504"/>
      <c r="K1018" s="132">
        <f>実績報告総括表!AJ1832</f>
        <v>0</v>
      </c>
      <c r="L1018" s="132">
        <f>実績報告総括表!AQ1832</f>
        <v>0</v>
      </c>
      <c r="M1018" s="132">
        <f>K1018-L1018</f>
        <v>0</v>
      </c>
      <c r="N1018" s="132">
        <f>実績報告総括表!AX1832</f>
        <v>0</v>
      </c>
      <c r="O1018" s="132">
        <f>ROUNDDOWN(MIN(M1018:N1018)*1/2,0)</f>
        <v>0</v>
      </c>
      <c r="P1018" s="491"/>
      <c r="Q1018" s="650"/>
      <c r="R1018" s="638"/>
      <c r="S1018" s="641"/>
      <c r="T1018" s="644"/>
      <c r="U1018" s="644"/>
      <c r="V1018" s="647"/>
      <c r="W1018" s="299"/>
      <c r="X1018" s="300"/>
      <c r="Y1018" s="300"/>
      <c r="Z1018" s="300"/>
      <c r="AA1018" s="300"/>
      <c r="AB1018" s="300"/>
      <c r="AC1018" s="300"/>
      <c r="AD1018" s="300"/>
      <c r="AE1018" s="301"/>
      <c r="AF1018" s="300"/>
      <c r="AG1018" s="300"/>
      <c r="AH1018" s="300"/>
      <c r="AI1018" s="300"/>
      <c r="AJ1018" s="302"/>
      <c r="AK1018" s="167"/>
      <c r="AL1018" s="147">
        <v>5</v>
      </c>
    </row>
    <row r="1019" spans="1:44" ht="13.5" hidden="1" customHeight="1" x14ac:dyDescent="0.15">
      <c r="A1019" s="56"/>
      <c r="B1019" s="470"/>
      <c r="C1019" s="525" t="s">
        <v>7230</v>
      </c>
      <c r="D1019" s="526"/>
      <c r="E1019" s="526"/>
      <c r="F1019" s="527"/>
      <c r="G1019" s="528" t="str">
        <f>実績報告総括表!AI1833</f>
        <v/>
      </c>
      <c r="H1019" s="528"/>
      <c r="I1019" s="528"/>
      <c r="J1019" s="529"/>
      <c r="K1019" s="132">
        <f>実績報告総括表!AJ1833</f>
        <v>0</v>
      </c>
      <c r="L1019" s="132">
        <f>実績報告総括表!AQ1833</f>
        <v>0</v>
      </c>
      <c r="M1019" s="132">
        <f>K1019-L1019</f>
        <v>0</v>
      </c>
      <c r="N1019" s="132">
        <f>実績報告総括表!AX1833</f>
        <v>0</v>
      </c>
      <c r="O1019" s="132">
        <f>IF(G1019="連携コース",ROUNDDOWN(MIN(M1019:N1019)*2/3,0),ROUNDDOWN(MIN(M1019:N1019)*1/2,0))</f>
        <v>0</v>
      </c>
      <c r="P1019" s="181"/>
      <c r="Q1019" s="372">
        <f>IF(G1019="連携コース",ROUNDDOWN(AD1023*400000+AH1023*200000+AE1024*2/3,0),ROUNDDOWN(AD1023*300000+AH1023*150000+AE1024*1/2,0))</f>
        <v>0</v>
      </c>
      <c r="R1019" s="373">
        <f>MIN(O1019:Q1019)</f>
        <v>0</v>
      </c>
      <c r="S1019" s="253"/>
      <c r="T1019" s="259"/>
      <c r="U1019" s="259"/>
      <c r="V1019" s="233"/>
      <c r="W1019" s="299"/>
      <c r="X1019" s="300"/>
      <c r="Y1019" s="300"/>
      <c r="Z1019" s="300"/>
      <c r="AA1019" s="300"/>
      <c r="AB1019" s="300"/>
      <c r="AC1019" s="300"/>
      <c r="AD1019" s="300"/>
      <c r="AE1019" s="301"/>
      <c r="AF1019" s="300"/>
      <c r="AG1019" s="300"/>
      <c r="AH1019" s="300"/>
      <c r="AI1019" s="300"/>
      <c r="AJ1019" s="302"/>
      <c r="AK1019" s="167"/>
      <c r="AL1019" s="147">
        <v>6</v>
      </c>
    </row>
    <row r="1020" spans="1:44" ht="13.5" hidden="1" customHeight="1" x14ac:dyDescent="0.15">
      <c r="A1020" s="56"/>
      <c r="B1020" s="470"/>
      <c r="C1020" s="530" t="s">
        <v>7209</v>
      </c>
      <c r="D1020" s="531"/>
      <c r="E1020" s="531"/>
      <c r="F1020" s="531"/>
      <c r="G1020" s="531"/>
      <c r="H1020" s="531"/>
      <c r="I1020" s="531"/>
      <c r="J1020" s="532"/>
      <c r="K1020" s="134">
        <f>SUM(K1021:K1024)</f>
        <v>0</v>
      </c>
      <c r="L1020" s="134">
        <f>SUM(L1021:L1024)</f>
        <v>0</v>
      </c>
      <c r="M1020" s="134">
        <f>SUM(M1021:M1024)</f>
        <v>0</v>
      </c>
      <c r="N1020" s="134">
        <f>SUM(N1021:N1024)</f>
        <v>0</v>
      </c>
      <c r="O1020" s="134">
        <f>SUM(O1021:O1024)</f>
        <v>0</v>
      </c>
      <c r="P1020" s="182"/>
      <c r="Q1020" s="242"/>
      <c r="R1020" s="136">
        <f>ROUNDDOWN(SUM(R1021:R1024),-3)</f>
        <v>0</v>
      </c>
      <c r="S1020" s="228">
        <f>所要額調!R1020</f>
        <v>0</v>
      </c>
      <c r="T1020" s="306">
        <v>0</v>
      </c>
      <c r="U1020" s="57">
        <f>MIN(R1020:S1020)</f>
        <v>0</v>
      </c>
      <c r="V1020" s="230">
        <f>U1020-T1020</f>
        <v>0</v>
      </c>
      <c r="W1020" s="299"/>
      <c r="X1020" s="300"/>
      <c r="Y1020" s="300"/>
      <c r="Z1020" s="300"/>
      <c r="AA1020" s="300"/>
      <c r="AB1020" s="300"/>
      <c r="AC1020" s="300"/>
      <c r="AD1020" s="300"/>
      <c r="AE1020" s="301"/>
      <c r="AF1020" s="300"/>
      <c r="AG1020" s="300"/>
      <c r="AH1020" s="300"/>
      <c r="AI1020" s="300"/>
      <c r="AJ1020" s="302"/>
      <c r="AL1020" s="147">
        <v>7</v>
      </c>
    </row>
    <row r="1021" spans="1:44" ht="13.5" hidden="1" customHeight="1" x14ac:dyDescent="0.15">
      <c r="A1021" s="371"/>
      <c r="B1021" s="470"/>
      <c r="C1021" s="478" t="s">
        <v>7188</v>
      </c>
      <c r="D1021" s="479"/>
      <c r="E1021" s="479"/>
      <c r="F1021" s="480"/>
      <c r="G1021" s="487" t="s">
        <v>7193</v>
      </c>
      <c r="H1021" s="487"/>
      <c r="I1021" s="487"/>
      <c r="J1021" s="488"/>
      <c r="K1021" s="131">
        <f>実績報告総括表!AJ1835</f>
        <v>0</v>
      </c>
      <c r="L1021" s="131">
        <f>実績報告総括表!AQ1835</f>
        <v>0</v>
      </c>
      <c r="M1021" s="131">
        <f>K1021-L1021</f>
        <v>0</v>
      </c>
      <c r="N1021" s="131">
        <f>実績報告総括表!AX1835</f>
        <v>0</v>
      </c>
      <c r="O1021" s="131">
        <f>ROUNDDOWN(MIN(M1021:N1021)*3/4,0)</f>
        <v>0</v>
      </c>
      <c r="P1021" s="489">
        <f>SUM(O1021:O1023)</f>
        <v>0</v>
      </c>
      <c r="Q1021" s="648">
        <f>IFERROR(VLOOKUP(実績報告総括表!C1829,リンク先!$C$3:$D$5,2,FALSE),0)</f>
        <v>0</v>
      </c>
      <c r="R1021" s="636">
        <f>MIN(P1021:Q1023)</f>
        <v>0</v>
      </c>
      <c r="S1021" s="639"/>
      <c r="T1021" s="642"/>
      <c r="U1021" s="642"/>
      <c r="V1021" s="645"/>
      <c r="W1021" s="299"/>
      <c r="X1021" s="300"/>
      <c r="Y1021" s="300"/>
      <c r="Z1021" s="300"/>
      <c r="AA1021" s="300"/>
      <c r="AB1021" s="300"/>
      <c r="AC1021" s="300"/>
      <c r="AD1021" s="300"/>
      <c r="AE1021" s="301"/>
      <c r="AF1021" s="300"/>
      <c r="AG1021" s="300"/>
      <c r="AH1021" s="300"/>
      <c r="AI1021" s="300"/>
      <c r="AJ1021" s="302"/>
      <c r="AL1021" s="147">
        <v>8</v>
      </c>
      <c r="AR1021" s="170"/>
    </row>
    <row r="1022" spans="1:44" ht="13.5" hidden="1" customHeight="1" x14ac:dyDescent="0.15">
      <c r="A1022" s="371"/>
      <c r="B1022" s="470"/>
      <c r="C1022" s="481"/>
      <c r="D1022" s="482"/>
      <c r="E1022" s="482"/>
      <c r="F1022" s="483"/>
      <c r="G1022" s="607" t="s">
        <v>7189</v>
      </c>
      <c r="H1022" s="607"/>
      <c r="I1022" s="607"/>
      <c r="J1022" s="608"/>
      <c r="K1022" s="135">
        <f>実績報告総括表!AJ1836</f>
        <v>0</v>
      </c>
      <c r="L1022" s="135">
        <f>実績報告総括表!AQ1836</f>
        <v>0</v>
      </c>
      <c r="M1022" s="131">
        <f>K1022-L1022</f>
        <v>0</v>
      </c>
      <c r="N1022" s="131">
        <f>実績報告総括表!AX1836</f>
        <v>0</v>
      </c>
      <c r="O1022" s="135">
        <f>ROUNDDOWN(MIN(M1022:N1022)*2/3,0)</f>
        <v>0</v>
      </c>
      <c r="P1022" s="490"/>
      <c r="Q1022" s="649"/>
      <c r="R1022" s="637"/>
      <c r="S1022" s="640"/>
      <c r="T1022" s="643"/>
      <c r="U1022" s="643"/>
      <c r="V1022" s="646"/>
      <c r="W1022" s="299"/>
      <c r="X1022" s="300"/>
      <c r="Y1022" s="300"/>
      <c r="Z1022" s="300"/>
      <c r="AA1022" s="300"/>
      <c r="AB1022" s="300"/>
      <c r="AC1022" s="300"/>
      <c r="AD1022" s="300"/>
      <c r="AE1022" s="301"/>
      <c r="AF1022" s="300"/>
      <c r="AG1022" s="300"/>
      <c r="AH1022" s="300"/>
      <c r="AI1022" s="300"/>
      <c r="AJ1022" s="302"/>
      <c r="AK1022" s="167"/>
      <c r="AL1022" s="147">
        <v>9</v>
      </c>
    </row>
    <row r="1023" spans="1:44" ht="13.5" hidden="1" customHeight="1" x14ac:dyDescent="0.15">
      <c r="A1023" s="371"/>
      <c r="B1023" s="470"/>
      <c r="C1023" s="602"/>
      <c r="D1023" s="603"/>
      <c r="E1023" s="603"/>
      <c r="F1023" s="604"/>
      <c r="G1023" s="605" t="s">
        <v>7187</v>
      </c>
      <c r="H1023" s="605"/>
      <c r="I1023" s="605"/>
      <c r="J1023" s="606"/>
      <c r="K1023" s="132">
        <f>実績報告総括表!AJ1837</f>
        <v>0</v>
      </c>
      <c r="L1023" s="132">
        <f>実績報告総括表!AQ1837</f>
        <v>0</v>
      </c>
      <c r="M1023" s="132">
        <f>K1023-L1023</f>
        <v>0</v>
      </c>
      <c r="N1023" s="132">
        <f>実績報告総括表!AX1837</f>
        <v>0</v>
      </c>
      <c r="O1023" s="132">
        <f>ROUNDDOWN(MIN(M1023:N1023)*1/2,0)</f>
        <v>0</v>
      </c>
      <c r="P1023" s="491"/>
      <c r="Q1023" s="650"/>
      <c r="R1023" s="638"/>
      <c r="S1023" s="641"/>
      <c r="T1023" s="644"/>
      <c r="U1023" s="644"/>
      <c r="V1023" s="647"/>
      <c r="W1023" s="171" t="s">
        <v>7292</v>
      </c>
      <c r="X1023" s="441">
        <f>SUM(実績報告総括表!R1829:R1848)</f>
        <v>0</v>
      </c>
      <c r="Y1023" s="441"/>
      <c r="Z1023" s="609" t="s">
        <v>7159</v>
      </c>
      <c r="AA1023" s="609"/>
      <c r="AB1023" s="440" t="s">
        <v>7178</v>
      </c>
      <c r="AC1023" s="440"/>
      <c r="AD1023" s="441">
        <f>SUM(実績報告総括表!S1829:S1848)</f>
        <v>0</v>
      </c>
      <c r="AE1023" s="441"/>
      <c r="AF1023" s="440" t="s">
        <v>7179</v>
      </c>
      <c r="AG1023" s="440"/>
      <c r="AH1023" s="441">
        <f>SUM(実績報告総括表!T1829:T1848)</f>
        <v>0</v>
      </c>
      <c r="AI1023" s="441"/>
      <c r="AJ1023" s="137" t="s">
        <v>7180</v>
      </c>
      <c r="AL1023" s="147">
        <v>10</v>
      </c>
    </row>
    <row r="1024" spans="1:44" ht="13.5" hidden="1" customHeight="1" x14ac:dyDescent="0.15">
      <c r="A1024" s="371"/>
      <c r="B1024" s="471"/>
      <c r="C1024" s="525" t="s">
        <v>7230</v>
      </c>
      <c r="D1024" s="526"/>
      <c r="E1024" s="526"/>
      <c r="F1024" s="527"/>
      <c r="G1024" s="528" t="str">
        <f>実績報告総括表!AI1838</f>
        <v/>
      </c>
      <c r="H1024" s="528"/>
      <c r="I1024" s="528"/>
      <c r="J1024" s="529"/>
      <c r="K1024" s="134">
        <f>実績報告総括表!AJ1838</f>
        <v>0</v>
      </c>
      <c r="L1024" s="134">
        <f>実績報告総括表!AQ1838</f>
        <v>0</v>
      </c>
      <c r="M1024" s="136">
        <f>K1024-L1024</f>
        <v>0</v>
      </c>
      <c r="N1024" s="134">
        <f>実績報告総括表!AX1838</f>
        <v>0</v>
      </c>
      <c r="O1024" s="134">
        <f>IF(G1024="連携コース",ROUNDDOWN(MIN(M1024:N1024)*2/3,0),ROUNDDOWN(MIN(M1024:N1024)*1/2,0))</f>
        <v>0</v>
      </c>
      <c r="P1024" s="182"/>
      <c r="Q1024" s="243">
        <f>IF(G1024="連携コース",ROUNDDOWN(AD1023*400000+AH1023*200000+AE1024*2/3,0),ROUNDDOWN(AD1023*300000+AH1023*150000+AE1024*1/2,0))</f>
        <v>0</v>
      </c>
      <c r="R1024" s="136">
        <f>MIN(O1024:Q1024)</f>
        <v>0</v>
      </c>
      <c r="S1024" s="254"/>
      <c r="T1024" s="182"/>
      <c r="U1024" s="182"/>
      <c r="V1024" s="234"/>
      <c r="W1024" s="172" t="s">
        <v>7293</v>
      </c>
      <c r="X1024" s="461">
        <f>SUM(実績報告総括表!U1829:U1848)</f>
        <v>0</v>
      </c>
      <c r="Y1024" s="461"/>
      <c r="Z1024" s="462" t="s">
        <v>7159</v>
      </c>
      <c r="AA1024" s="462"/>
      <c r="AB1024" s="463" t="s">
        <v>7191</v>
      </c>
      <c r="AC1024" s="463"/>
      <c r="AD1024" s="463"/>
      <c r="AE1024" s="461">
        <f>SUM(実績報告総括表!V1829:V1848)</f>
        <v>0</v>
      </c>
      <c r="AF1024" s="461"/>
      <c r="AG1024" s="461"/>
      <c r="AH1024" s="461"/>
      <c r="AI1024" s="464" t="s">
        <v>7192</v>
      </c>
      <c r="AJ1024" s="465"/>
      <c r="AL1024" s="147">
        <v>11</v>
      </c>
    </row>
    <row r="1025" spans="1:44" ht="13.5" hidden="1" customHeight="1" x14ac:dyDescent="0.15">
      <c r="A1025" s="65"/>
      <c r="B1025" s="469">
        <f>B1014+1</f>
        <v>92</v>
      </c>
      <c r="C1025" s="472" t="str">
        <f>IF(実績報告総括表!B1849="","",実績報告総括表!B1849)</f>
        <v/>
      </c>
      <c r="D1025" s="472"/>
      <c r="E1025" s="472"/>
      <c r="F1025" s="472"/>
      <c r="G1025" s="472"/>
      <c r="H1025" s="472"/>
      <c r="I1025" s="472"/>
      <c r="J1025" s="473"/>
      <c r="K1025" s="54">
        <f>K1026+K1031</f>
        <v>0</v>
      </c>
      <c r="L1025" s="54">
        <f>L1026+L1031</f>
        <v>0</v>
      </c>
      <c r="M1025" s="54">
        <f>M1026+M1031</f>
        <v>0</v>
      </c>
      <c r="N1025" s="54">
        <f>N1026+N1031</f>
        <v>0</v>
      </c>
      <c r="O1025" s="54">
        <f>O1026+O1031</f>
        <v>0</v>
      </c>
      <c r="P1025" s="128"/>
      <c r="Q1025" s="238"/>
      <c r="R1025" s="247">
        <f>R1026+R1031</f>
        <v>0</v>
      </c>
      <c r="S1025" s="226">
        <f>S1026+S1031</f>
        <v>0</v>
      </c>
      <c r="T1025" s="247">
        <f>T1026+T1031</f>
        <v>0</v>
      </c>
      <c r="U1025" s="247">
        <f>U1026+U1031</f>
        <v>0</v>
      </c>
      <c r="V1025" s="226">
        <f>V1026+V1031</f>
        <v>0</v>
      </c>
      <c r="W1025" s="474"/>
      <c r="X1025" s="475"/>
      <c r="Y1025" s="475"/>
      <c r="Z1025" s="475"/>
      <c r="AA1025" s="475"/>
      <c r="AB1025" s="475"/>
      <c r="AC1025" s="475"/>
      <c r="AD1025" s="475"/>
      <c r="AE1025" s="475"/>
      <c r="AF1025" s="475"/>
      <c r="AG1025" s="475"/>
      <c r="AH1025" s="475"/>
      <c r="AI1025" s="475"/>
      <c r="AJ1025" s="476"/>
      <c r="AL1025" s="147">
        <v>1</v>
      </c>
    </row>
    <row r="1026" spans="1:44" ht="13.5" hidden="1" customHeight="1" x14ac:dyDescent="0.15">
      <c r="A1026" s="56"/>
      <c r="B1026" s="470"/>
      <c r="C1026" s="477" t="s">
        <v>7204</v>
      </c>
      <c r="D1026" s="472"/>
      <c r="E1026" s="472"/>
      <c r="F1026" s="472"/>
      <c r="G1026" s="472"/>
      <c r="H1026" s="472"/>
      <c r="I1026" s="472"/>
      <c r="J1026" s="473"/>
      <c r="K1026" s="57">
        <f>SUM(K1027:K1030)</f>
        <v>0</v>
      </c>
      <c r="L1026" s="57">
        <f>SUM(L1027:L1030)</f>
        <v>0</v>
      </c>
      <c r="M1026" s="57">
        <f>SUM(M1027:M1030)</f>
        <v>0</v>
      </c>
      <c r="N1026" s="57">
        <f>SUM(N1027:N1030)</f>
        <v>0</v>
      </c>
      <c r="O1026" s="57">
        <f>SUM(O1027:O1030)</f>
        <v>0</v>
      </c>
      <c r="P1026" s="126"/>
      <c r="Q1026" s="239"/>
      <c r="R1026" s="57">
        <f>ROUNDDOWN(SUM(R1027:R1030),-3)</f>
        <v>0</v>
      </c>
      <c r="S1026" s="228">
        <f>所要額調!R1026</f>
        <v>0</v>
      </c>
      <c r="T1026" s="306">
        <v>0</v>
      </c>
      <c r="U1026" s="57">
        <f>MIN(R1026:S1026)</f>
        <v>0</v>
      </c>
      <c r="V1026" s="230">
        <f>U1026-T1026</f>
        <v>0</v>
      </c>
      <c r="W1026" s="295"/>
      <c r="X1026" s="296"/>
      <c r="Y1026" s="296"/>
      <c r="Z1026" s="296"/>
      <c r="AA1026" s="296"/>
      <c r="AB1026" s="296"/>
      <c r="AC1026" s="296"/>
      <c r="AD1026" s="296"/>
      <c r="AE1026" s="297"/>
      <c r="AF1026" s="296"/>
      <c r="AG1026" s="296"/>
      <c r="AH1026" s="296"/>
      <c r="AI1026" s="296"/>
      <c r="AJ1026" s="298"/>
      <c r="AK1026" s="167"/>
      <c r="AL1026" s="147">
        <v>2</v>
      </c>
    </row>
    <row r="1027" spans="1:44" ht="13.5" hidden="1" customHeight="1" x14ac:dyDescent="0.15">
      <c r="A1027" s="56"/>
      <c r="B1027" s="470"/>
      <c r="C1027" s="478" t="s">
        <v>7188</v>
      </c>
      <c r="D1027" s="479"/>
      <c r="E1027" s="479"/>
      <c r="F1027" s="480"/>
      <c r="G1027" s="487" t="s">
        <v>7193</v>
      </c>
      <c r="H1027" s="487"/>
      <c r="I1027" s="487"/>
      <c r="J1027" s="488"/>
      <c r="K1027" s="130">
        <f>実績報告総括表!AJ1850</f>
        <v>0</v>
      </c>
      <c r="L1027" s="130">
        <f>実績報告総括表!AQ1850</f>
        <v>0</v>
      </c>
      <c r="M1027" s="130">
        <f>K1027-L1027</f>
        <v>0</v>
      </c>
      <c r="N1027" s="130">
        <f>実績報告総括表!AX1850</f>
        <v>0</v>
      </c>
      <c r="O1027" s="133">
        <f>ROUNDDOWN(MIN(M1027:N1027)*3/4,0)</f>
        <v>0</v>
      </c>
      <c r="P1027" s="489">
        <f>SUM(O1027:O1029)</f>
        <v>0</v>
      </c>
      <c r="Q1027" s="648">
        <f>IFERROR(VLOOKUP(実績報告総括表!C1849,リンク先!$C$6:$D$8,2,FALSE),0)</f>
        <v>0</v>
      </c>
      <c r="R1027" s="636">
        <f>MIN(P1027:Q1029)</f>
        <v>0</v>
      </c>
      <c r="S1027" s="639"/>
      <c r="T1027" s="642"/>
      <c r="U1027" s="642"/>
      <c r="V1027" s="645"/>
      <c r="W1027" s="299"/>
      <c r="X1027" s="300"/>
      <c r="Y1027" s="300"/>
      <c r="Z1027" s="300"/>
      <c r="AA1027" s="300"/>
      <c r="AB1027" s="300"/>
      <c r="AC1027" s="300"/>
      <c r="AD1027" s="300"/>
      <c r="AE1027" s="301"/>
      <c r="AF1027" s="300"/>
      <c r="AG1027" s="300"/>
      <c r="AH1027" s="300"/>
      <c r="AI1027" s="300"/>
      <c r="AJ1027" s="302"/>
      <c r="AK1027" s="167"/>
      <c r="AL1027" s="147">
        <v>3</v>
      </c>
    </row>
    <row r="1028" spans="1:44" ht="13.5" hidden="1" customHeight="1" x14ac:dyDescent="0.15">
      <c r="A1028" s="371"/>
      <c r="B1028" s="470"/>
      <c r="C1028" s="481"/>
      <c r="D1028" s="482"/>
      <c r="E1028" s="482"/>
      <c r="F1028" s="483"/>
      <c r="G1028" s="500" t="s">
        <v>7261</v>
      </c>
      <c r="H1028" s="500"/>
      <c r="I1028" s="500"/>
      <c r="J1028" s="501"/>
      <c r="K1028" s="131">
        <f>実績報告総括表!AJ1851</f>
        <v>0</v>
      </c>
      <c r="L1028" s="131">
        <f>実績報告総括表!AQ1851</f>
        <v>0</v>
      </c>
      <c r="M1028" s="131">
        <f>K1028-L1028</f>
        <v>0</v>
      </c>
      <c r="N1028" s="131">
        <f>実績報告総括表!AX1851</f>
        <v>0</v>
      </c>
      <c r="O1028" s="131">
        <f>ROUNDDOWN(MIN(M1028:N1028)*2/3,0)</f>
        <v>0</v>
      </c>
      <c r="P1028" s="490"/>
      <c r="Q1028" s="649"/>
      <c r="R1028" s="637"/>
      <c r="S1028" s="640"/>
      <c r="T1028" s="643"/>
      <c r="U1028" s="643"/>
      <c r="V1028" s="646"/>
      <c r="W1028" s="299"/>
      <c r="X1028" s="300"/>
      <c r="Y1028" s="300"/>
      <c r="Z1028" s="300"/>
      <c r="AA1028" s="300"/>
      <c r="AB1028" s="300"/>
      <c r="AC1028" s="300"/>
      <c r="AD1028" s="300"/>
      <c r="AE1028" s="301"/>
      <c r="AF1028" s="300"/>
      <c r="AG1028" s="300"/>
      <c r="AH1028" s="300"/>
      <c r="AI1028" s="300"/>
      <c r="AJ1028" s="302"/>
      <c r="AL1028" s="147">
        <v>4</v>
      </c>
      <c r="AQ1028" s="169"/>
    </row>
    <row r="1029" spans="1:44" ht="13.5" hidden="1" customHeight="1" x14ac:dyDescent="0.15">
      <c r="A1029" s="56"/>
      <c r="B1029" s="470"/>
      <c r="C1029" s="484"/>
      <c r="D1029" s="485"/>
      <c r="E1029" s="485"/>
      <c r="F1029" s="486"/>
      <c r="G1029" s="503" t="s">
        <v>7187</v>
      </c>
      <c r="H1029" s="503"/>
      <c r="I1029" s="503"/>
      <c r="J1029" s="504"/>
      <c r="K1029" s="132">
        <f>実績報告総括表!AJ1852</f>
        <v>0</v>
      </c>
      <c r="L1029" s="132">
        <f>実績報告総括表!AQ1852</f>
        <v>0</v>
      </c>
      <c r="M1029" s="132">
        <f>K1029-L1029</f>
        <v>0</v>
      </c>
      <c r="N1029" s="132">
        <f>実績報告総括表!AX1852</f>
        <v>0</v>
      </c>
      <c r="O1029" s="132">
        <f>ROUNDDOWN(MIN(M1029:N1029)*1/2,0)</f>
        <v>0</v>
      </c>
      <c r="P1029" s="491"/>
      <c r="Q1029" s="650"/>
      <c r="R1029" s="638"/>
      <c r="S1029" s="641"/>
      <c r="T1029" s="644"/>
      <c r="U1029" s="644"/>
      <c r="V1029" s="647"/>
      <c r="W1029" s="299"/>
      <c r="X1029" s="300"/>
      <c r="Y1029" s="300"/>
      <c r="Z1029" s="300"/>
      <c r="AA1029" s="300"/>
      <c r="AB1029" s="300"/>
      <c r="AC1029" s="300"/>
      <c r="AD1029" s="300"/>
      <c r="AE1029" s="301"/>
      <c r="AF1029" s="300"/>
      <c r="AG1029" s="300"/>
      <c r="AH1029" s="300"/>
      <c r="AI1029" s="300"/>
      <c r="AJ1029" s="302"/>
      <c r="AK1029" s="167"/>
      <c r="AL1029" s="147">
        <v>5</v>
      </c>
    </row>
    <row r="1030" spans="1:44" ht="13.5" hidden="1" customHeight="1" x14ac:dyDescent="0.15">
      <c r="A1030" s="56"/>
      <c r="B1030" s="470"/>
      <c r="C1030" s="525" t="s">
        <v>7230</v>
      </c>
      <c r="D1030" s="526"/>
      <c r="E1030" s="526"/>
      <c r="F1030" s="527"/>
      <c r="G1030" s="528" t="str">
        <f>実績報告総括表!AI1853</f>
        <v/>
      </c>
      <c r="H1030" s="528"/>
      <c r="I1030" s="528"/>
      <c r="J1030" s="529"/>
      <c r="K1030" s="132">
        <f>実績報告総括表!AJ1853</f>
        <v>0</v>
      </c>
      <c r="L1030" s="132">
        <f>実績報告総括表!AQ1853</f>
        <v>0</v>
      </c>
      <c r="M1030" s="132">
        <f>K1030-L1030</f>
        <v>0</v>
      </c>
      <c r="N1030" s="132">
        <f>実績報告総括表!AX1853</f>
        <v>0</v>
      </c>
      <c r="O1030" s="132">
        <f>IF(G1030="連携コース",ROUNDDOWN(MIN(M1030:N1030)*2/3,0),ROUNDDOWN(MIN(M1030:N1030)*1/2,0))</f>
        <v>0</v>
      </c>
      <c r="P1030" s="181"/>
      <c r="Q1030" s="372">
        <f>IF(G1030="連携コース",ROUNDDOWN(AD1034*400000+AH1034*200000+AE1035*2/3,0),ROUNDDOWN(AD1034*300000+AH1034*150000+AE1035*1/2,0))</f>
        <v>0</v>
      </c>
      <c r="R1030" s="373">
        <f>MIN(O1030:Q1030)</f>
        <v>0</v>
      </c>
      <c r="S1030" s="253"/>
      <c r="T1030" s="259"/>
      <c r="U1030" s="259"/>
      <c r="V1030" s="233"/>
      <c r="W1030" s="299"/>
      <c r="X1030" s="300"/>
      <c r="Y1030" s="300"/>
      <c r="Z1030" s="300"/>
      <c r="AA1030" s="300"/>
      <c r="AB1030" s="300"/>
      <c r="AC1030" s="300"/>
      <c r="AD1030" s="300"/>
      <c r="AE1030" s="301"/>
      <c r="AF1030" s="300"/>
      <c r="AG1030" s="300"/>
      <c r="AH1030" s="300"/>
      <c r="AI1030" s="300"/>
      <c r="AJ1030" s="302"/>
      <c r="AK1030" s="167"/>
      <c r="AL1030" s="147">
        <v>6</v>
      </c>
    </row>
    <row r="1031" spans="1:44" ht="13.5" hidden="1" customHeight="1" x14ac:dyDescent="0.15">
      <c r="A1031" s="56"/>
      <c r="B1031" s="470"/>
      <c r="C1031" s="530" t="s">
        <v>7209</v>
      </c>
      <c r="D1031" s="531"/>
      <c r="E1031" s="531"/>
      <c r="F1031" s="531"/>
      <c r="G1031" s="531"/>
      <c r="H1031" s="531"/>
      <c r="I1031" s="531"/>
      <c r="J1031" s="532"/>
      <c r="K1031" s="134">
        <f>SUM(K1032:K1035)</f>
        <v>0</v>
      </c>
      <c r="L1031" s="134">
        <f>SUM(L1032:L1035)</f>
        <v>0</v>
      </c>
      <c r="M1031" s="134">
        <f>SUM(M1032:M1035)</f>
        <v>0</v>
      </c>
      <c r="N1031" s="134">
        <f>SUM(N1032:N1035)</f>
        <v>0</v>
      </c>
      <c r="O1031" s="134">
        <f>SUM(O1032:O1035)</f>
        <v>0</v>
      </c>
      <c r="P1031" s="182"/>
      <c r="Q1031" s="242"/>
      <c r="R1031" s="136">
        <f>ROUNDDOWN(SUM(R1032:R1035),-3)</f>
        <v>0</v>
      </c>
      <c r="S1031" s="228">
        <f>所要額調!R1031</f>
        <v>0</v>
      </c>
      <c r="T1031" s="306">
        <v>0</v>
      </c>
      <c r="U1031" s="57">
        <f>MIN(R1031:S1031)</f>
        <v>0</v>
      </c>
      <c r="V1031" s="230">
        <f>U1031-T1031</f>
        <v>0</v>
      </c>
      <c r="W1031" s="299"/>
      <c r="X1031" s="300"/>
      <c r="Y1031" s="300"/>
      <c r="Z1031" s="300"/>
      <c r="AA1031" s="300"/>
      <c r="AB1031" s="300"/>
      <c r="AC1031" s="300"/>
      <c r="AD1031" s="300"/>
      <c r="AE1031" s="301"/>
      <c r="AF1031" s="300"/>
      <c r="AG1031" s="300"/>
      <c r="AH1031" s="300"/>
      <c r="AI1031" s="300"/>
      <c r="AJ1031" s="302"/>
      <c r="AL1031" s="147">
        <v>7</v>
      </c>
    </row>
    <row r="1032" spans="1:44" ht="13.5" hidden="1" customHeight="1" x14ac:dyDescent="0.15">
      <c r="A1032" s="371"/>
      <c r="B1032" s="470"/>
      <c r="C1032" s="478" t="s">
        <v>7188</v>
      </c>
      <c r="D1032" s="479"/>
      <c r="E1032" s="479"/>
      <c r="F1032" s="480"/>
      <c r="G1032" s="487" t="s">
        <v>7193</v>
      </c>
      <c r="H1032" s="487"/>
      <c r="I1032" s="487"/>
      <c r="J1032" s="488"/>
      <c r="K1032" s="131">
        <f>実績報告総括表!AJ1855</f>
        <v>0</v>
      </c>
      <c r="L1032" s="131">
        <f>実績報告総括表!AQ1855</f>
        <v>0</v>
      </c>
      <c r="M1032" s="131">
        <f>K1032-L1032</f>
        <v>0</v>
      </c>
      <c r="N1032" s="131">
        <f>実績報告総括表!AX1855</f>
        <v>0</v>
      </c>
      <c r="O1032" s="131">
        <f>ROUNDDOWN(MIN(M1032:N1032)*3/4,0)</f>
        <v>0</v>
      </c>
      <c r="P1032" s="489">
        <f>SUM(O1032:O1034)</f>
        <v>0</v>
      </c>
      <c r="Q1032" s="648">
        <f>IFERROR(VLOOKUP(実績報告総括表!C1849,リンク先!$C$3:$D$5,2,FALSE),0)</f>
        <v>0</v>
      </c>
      <c r="R1032" s="636">
        <f>MIN(P1032:Q1034)</f>
        <v>0</v>
      </c>
      <c r="S1032" s="639"/>
      <c r="T1032" s="642"/>
      <c r="U1032" s="642"/>
      <c r="V1032" s="645"/>
      <c r="W1032" s="299"/>
      <c r="X1032" s="300"/>
      <c r="Y1032" s="300"/>
      <c r="Z1032" s="300"/>
      <c r="AA1032" s="300"/>
      <c r="AB1032" s="300"/>
      <c r="AC1032" s="300"/>
      <c r="AD1032" s="300"/>
      <c r="AE1032" s="301"/>
      <c r="AF1032" s="300"/>
      <c r="AG1032" s="300"/>
      <c r="AH1032" s="300"/>
      <c r="AI1032" s="300"/>
      <c r="AJ1032" s="302"/>
      <c r="AL1032" s="147">
        <v>8</v>
      </c>
      <c r="AR1032" s="170"/>
    </row>
    <row r="1033" spans="1:44" ht="13.5" hidden="1" customHeight="1" x14ac:dyDescent="0.15">
      <c r="A1033" s="371"/>
      <c r="B1033" s="470"/>
      <c r="C1033" s="481"/>
      <c r="D1033" s="482"/>
      <c r="E1033" s="482"/>
      <c r="F1033" s="483"/>
      <c r="G1033" s="607" t="s">
        <v>7189</v>
      </c>
      <c r="H1033" s="607"/>
      <c r="I1033" s="607"/>
      <c r="J1033" s="608"/>
      <c r="K1033" s="135">
        <f>実績報告総括表!AJ1856</f>
        <v>0</v>
      </c>
      <c r="L1033" s="135">
        <f>実績報告総括表!AQ1856</f>
        <v>0</v>
      </c>
      <c r="M1033" s="131">
        <f>K1033-L1033</f>
        <v>0</v>
      </c>
      <c r="N1033" s="131">
        <f>実績報告総括表!AX1856</f>
        <v>0</v>
      </c>
      <c r="O1033" s="135">
        <f>ROUNDDOWN(MIN(M1033:N1033)*2/3,0)</f>
        <v>0</v>
      </c>
      <c r="P1033" s="490"/>
      <c r="Q1033" s="649"/>
      <c r="R1033" s="637"/>
      <c r="S1033" s="640"/>
      <c r="T1033" s="643"/>
      <c r="U1033" s="643"/>
      <c r="V1033" s="646"/>
      <c r="W1033" s="299"/>
      <c r="X1033" s="300"/>
      <c r="Y1033" s="300"/>
      <c r="Z1033" s="300"/>
      <c r="AA1033" s="300"/>
      <c r="AB1033" s="300"/>
      <c r="AC1033" s="300"/>
      <c r="AD1033" s="300"/>
      <c r="AE1033" s="301"/>
      <c r="AF1033" s="300"/>
      <c r="AG1033" s="300"/>
      <c r="AH1033" s="300"/>
      <c r="AI1033" s="300"/>
      <c r="AJ1033" s="302"/>
      <c r="AK1033" s="167"/>
      <c r="AL1033" s="147">
        <v>9</v>
      </c>
    </row>
    <row r="1034" spans="1:44" ht="13.5" hidden="1" customHeight="1" x14ac:dyDescent="0.15">
      <c r="A1034" s="371"/>
      <c r="B1034" s="470"/>
      <c r="C1034" s="602"/>
      <c r="D1034" s="603"/>
      <c r="E1034" s="603"/>
      <c r="F1034" s="604"/>
      <c r="G1034" s="605" t="s">
        <v>7187</v>
      </c>
      <c r="H1034" s="605"/>
      <c r="I1034" s="605"/>
      <c r="J1034" s="606"/>
      <c r="K1034" s="132">
        <f>実績報告総括表!AJ1857</f>
        <v>0</v>
      </c>
      <c r="L1034" s="132">
        <f>実績報告総括表!AQ1857</f>
        <v>0</v>
      </c>
      <c r="M1034" s="132">
        <f>K1034-L1034</f>
        <v>0</v>
      </c>
      <c r="N1034" s="132">
        <f>実績報告総括表!AX1857</f>
        <v>0</v>
      </c>
      <c r="O1034" s="132">
        <f>ROUNDDOWN(MIN(M1034:N1034)*1/2,0)</f>
        <v>0</v>
      </c>
      <c r="P1034" s="491"/>
      <c r="Q1034" s="650"/>
      <c r="R1034" s="638"/>
      <c r="S1034" s="641"/>
      <c r="T1034" s="644"/>
      <c r="U1034" s="644"/>
      <c r="V1034" s="647"/>
      <c r="W1034" s="171" t="s">
        <v>7292</v>
      </c>
      <c r="X1034" s="441">
        <f>SUM(実績報告総括表!R1849:R1868)</f>
        <v>0</v>
      </c>
      <c r="Y1034" s="441"/>
      <c r="Z1034" s="609" t="s">
        <v>7159</v>
      </c>
      <c r="AA1034" s="609"/>
      <c r="AB1034" s="440" t="s">
        <v>7178</v>
      </c>
      <c r="AC1034" s="440"/>
      <c r="AD1034" s="441">
        <f>SUM(実績報告総括表!S1849:S1868)</f>
        <v>0</v>
      </c>
      <c r="AE1034" s="441"/>
      <c r="AF1034" s="440" t="s">
        <v>7179</v>
      </c>
      <c r="AG1034" s="440"/>
      <c r="AH1034" s="441">
        <f>SUM(実績報告総括表!T1849:T1868)</f>
        <v>0</v>
      </c>
      <c r="AI1034" s="441"/>
      <c r="AJ1034" s="137" t="s">
        <v>7180</v>
      </c>
      <c r="AL1034" s="147">
        <v>10</v>
      </c>
    </row>
    <row r="1035" spans="1:44" ht="13.5" hidden="1" customHeight="1" x14ac:dyDescent="0.15">
      <c r="A1035" s="371"/>
      <c r="B1035" s="471"/>
      <c r="C1035" s="525" t="s">
        <v>7230</v>
      </c>
      <c r="D1035" s="526"/>
      <c r="E1035" s="526"/>
      <c r="F1035" s="527"/>
      <c r="G1035" s="528" t="str">
        <f>実績報告総括表!AI1858</f>
        <v/>
      </c>
      <c r="H1035" s="528"/>
      <c r="I1035" s="528"/>
      <c r="J1035" s="529"/>
      <c r="K1035" s="134">
        <f>実績報告総括表!AJ1858</f>
        <v>0</v>
      </c>
      <c r="L1035" s="134">
        <f>実績報告総括表!AQ1858</f>
        <v>0</v>
      </c>
      <c r="M1035" s="136">
        <f>K1035-L1035</f>
        <v>0</v>
      </c>
      <c r="N1035" s="134">
        <f>実績報告総括表!AX1858</f>
        <v>0</v>
      </c>
      <c r="O1035" s="134">
        <f>IF(G1035="連携コース",ROUNDDOWN(MIN(M1035:N1035)*2/3,0),ROUNDDOWN(MIN(M1035:N1035)*1/2,0))</f>
        <v>0</v>
      </c>
      <c r="P1035" s="182"/>
      <c r="Q1035" s="243">
        <f>IF(G1035="連携コース",ROUNDDOWN(AD1034*400000+AH1034*200000+AE1035*2/3,0),ROUNDDOWN(AD1034*300000+AH1034*150000+AE1035*1/2,0))</f>
        <v>0</v>
      </c>
      <c r="R1035" s="136">
        <f>MIN(O1035:Q1035)</f>
        <v>0</v>
      </c>
      <c r="S1035" s="254"/>
      <c r="T1035" s="182"/>
      <c r="U1035" s="182"/>
      <c r="V1035" s="234"/>
      <c r="W1035" s="172" t="s">
        <v>7293</v>
      </c>
      <c r="X1035" s="461">
        <f>SUM(実績報告総括表!U1849:U1868)</f>
        <v>0</v>
      </c>
      <c r="Y1035" s="461"/>
      <c r="Z1035" s="462" t="s">
        <v>7159</v>
      </c>
      <c r="AA1035" s="462"/>
      <c r="AB1035" s="463" t="s">
        <v>7191</v>
      </c>
      <c r="AC1035" s="463"/>
      <c r="AD1035" s="463"/>
      <c r="AE1035" s="461">
        <f>SUM(実績報告総括表!V1849:V1868)</f>
        <v>0</v>
      </c>
      <c r="AF1035" s="461"/>
      <c r="AG1035" s="461"/>
      <c r="AH1035" s="461"/>
      <c r="AI1035" s="464" t="s">
        <v>7192</v>
      </c>
      <c r="AJ1035" s="465"/>
      <c r="AL1035" s="147">
        <v>11</v>
      </c>
    </row>
    <row r="1036" spans="1:44" ht="13.5" hidden="1" customHeight="1" x14ac:dyDescent="0.15">
      <c r="A1036" s="65"/>
      <c r="B1036" s="469">
        <f>B1025+1</f>
        <v>93</v>
      </c>
      <c r="C1036" s="472" t="str">
        <f>IF(実績報告総括表!B1869="","",実績報告総括表!B1869)</f>
        <v/>
      </c>
      <c r="D1036" s="472"/>
      <c r="E1036" s="472"/>
      <c r="F1036" s="472"/>
      <c r="G1036" s="472"/>
      <c r="H1036" s="472"/>
      <c r="I1036" s="472"/>
      <c r="J1036" s="473"/>
      <c r="K1036" s="54">
        <f>K1037+K1042</f>
        <v>0</v>
      </c>
      <c r="L1036" s="54">
        <f>L1037+L1042</f>
        <v>0</v>
      </c>
      <c r="M1036" s="54">
        <f>M1037+M1042</f>
        <v>0</v>
      </c>
      <c r="N1036" s="54">
        <f>N1037+N1042</f>
        <v>0</v>
      </c>
      <c r="O1036" s="54">
        <f>O1037+O1042</f>
        <v>0</v>
      </c>
      <c r="P1036" s="128"/>
      <c r="Q1036" s="238"/>
      <c r="R1036" s="247">
        <f>R1037+R1042</f>
        <v>0</v>
      </c>
      <c r="S1036" s="226">
        <f>S1037+S1042</f>
        <v>0</v>
      </c>
      <c r="T1036" s="247">
        <f>T1037+T1042</f>
        <v>0</v>
      </c>
      <c r="U1036" s="247">
        <f>U1037+U1042</f>
        <v>0</v>
      </c>
      <c r="V1036" s="226">
        <f>V1037+V1042</f>
        <v>0</v>
      </c>
      <c r="W1036" s="474"/>
      <c r="X1036" s="475"/>
      <c r="Y1036" s="475"/>
      <c r="Z1036" s="475"/>
      <c r="AA1036" s="475"/>
      <c r="AB1036" s="475"/>
      <c r="AC1036" s="475"/>
      <c r="AD1036" s="475"/>
      <c r="AE1036" s="475"/>
      <c r="AF1036" s="475"/>
      <c r="AG1036" s="475"/>
      <c r="AH1036" s="475"/>
      <c r="AI1036" s="475"/>
      <c r="AJ1036" s="476"/>
      <c r="AL1036" s="147">
        <v>1</v>
      </c>
    </row>
    <row r="1037" spans="1:44" ht="13.5" hidden="1" customHeight="1" x14ac:dyDescent="0.15">
      <c r="A1037" s="56"/>
      <c r="B1037" s="470"/>
      <c r="C1037" s="477" t="s">
        <v>7204</v>
      </c>
      <c r="D1037" s="472"/>
      <c r="E1037" s="472"/>
      <c r="F1037" s="472"/>
      <c r="G1037" s="472"/>
      <c r="H1037" s="472"/>
      <c r="I1037" s="472"/>
      <c r="J1037" s="473"/>
      <c r="K1037" s="57">
        <f>SUM(K1038:K1041)</f>
        <v>0</v>
      </c>
      <c r="L1037" s="57">
        <f>SUM(L1038:L1041)</f>
        <v>0</v>
      </c>
      <c r="M1037" s="57">
        <f>SUM(M1038:M1041)</f>
        <v>0</v>
      </c>
      <c r="N1037" s="57">
        <f>SUM(N1038:N1041)</f>
        <v>0</v>
      </c>
      <c r="O1037" s="57">
        <f>SUM(O1038:O1041)</f>
        <v>0</v>
      </c>
      <c r="P1037" s="126"/>
      <c r="Q1037" s="239"/>
      <c r="R1037" s="57">
        <f>ROUNDDOWN(SUM(R1038:R1041),-3)</f>
        <v>0</v>
      </c>
      <c r="S1037" s="228">
        <f>所要額調!R1037</f>
        <v>0</v>
      </c>
      <c r="T1037" s="306">
        <v>0</v>
      </c>
      <c r="U1037" s="57">
        <f>MIN(R1037:S1037)</f>
        <v>0</v>
      </c>
      <c r="V1037" s="230">
        <f>U1037-T1037</f>
        <v>0</v>
      </c>
      <c r="W1037" s="295"/>
      <c r="X1037" s="296"/>
      <c r="Y1037" s="296"/>
      <c r="Z1037" s="296"/>
      <c r="AA1037" s="296"/>
      <c r="AB1037" s="296"/>
      <c r="AC1037" s="296"/>
      <c r="AD1037" s="296"/>
      <c r="AE1037" s="297"/>
      <c r="AF1037" s="296"/>
      <c r="AG1037" s="296"/>
      <c r="AH1037" s="296"/>
      <c r="AI1037" s="296"/>
      <c r="AJ1037" s="298"/>
      <c r="AK1037" s="167"/>
      <c r="AL1037" s="147">
        <v>2</v>
      </c>
    </row>
    <row r="1038" spans="1:44" ht="13.5" hidden="1" customHeight="1" x14ac:dyDescent="0.15">
      <c r="A1038" s="56"/>
      <c r="B1038" s="470"/>
      <c r="C1038" s="478" t="s">
        <v>7188</v>
      </c>
      <c r="D1038" s="479"/>
      <c r="E1038" s="479"/>
      <c r="F1038" s="480"/>
      <c r="G1038" s="487" t="s">
        <v>7193</v>
      </c>
      <c r="H1038" s="487"/>
      <c r="I1038" s="487"/>
      <c r="J1038" s="488"/>
      <c r="K1038" s="130">
        <f>実績報告総括表!AJ1870</f>
        <v>0</v>
      </c>
      <c r="L1038" s="130">
        <f>実績報告総括表!AQ1870</f>
        <v>0</v>
      </c>
      <c r="M1038" s="130">
        <f>K1038-L1038</f>
        <v>0</v>
      </c>
      <c r="N1038" s="130">
        <f>実績報告総括表!AX1870</f>
        <v>0</v>
      </c>
      <c r="O1038" s="133">
        <f>ROUNDDOWN(MIN(M1038:N1038)*3/4,0)</f>
        <v>0</v>
      </c>
      <c r="P1038" s="489">
        <f>SUM(O1038:O1040)</f>
        <v>0</v>
      </c>
      <c r="Q1038" s="648">
        <f>IFERROR(VLOOKUP(実績報告総括表!C1869,リンク先!$C$6:$D$8,2,FALSE),0)</f>
        <v>0</v>
      </c>
      <c r="R1038" s="636">
        <f>MIN(P1038:Q1040)</f>
        <v>0</v>
      </c>
      <c r="S1038" s="639"/>
      <c r="T1038" s="642"/>
      <c r="U1038" s="642"/>
      <c r="V1038" s="645"/>
      <c r="W1038" s="299"/>
      <c r="X1038" s="300"/>
      <c r="Y1038" s="300"/>
      <c r="Z1038" s="300"/>
      <c r="AA1038" s="300"/>
      <c r="AB1038" s="300"/>
      <c r="AC1038" s="300"/>
      <c r="AD1038" s="300"/>
      <c r="AE1038" s="301"/>
      <c r="AF1038" s="300"/>
      <c r="AG1038" s="300"/>
      <c r="AH1038" s="300"/>
      <c r="AI1038" s="300"/>
      <c r="AJ1038" s="302"/>
      <c r="AK1038" s="167"/>
      <c r="AL1038" s="147">
        <v>3</v>
      </c>
    </row>
    <row r="1039" spans="1:44" ht="13.5" hidden="1" customHeight="1" x14ac:dyDescent="0.15">
      <c r="A1039" s="371"/>
      <c r="B1039" s="470"/>
      <c r="C1039" s="481"/>
      <c r="D1039" s="482"/>
      <c r="E1039" s="482"/>
      <c r="F1039" s="483"/>
      <c r="G1039" s="500" t="s">
        <v>7261</v>
      </c>
      <c r="H1039" s="500"/>
      <c r="I1039" s="500"/>
      <c r="J1039" s="501"/>
      <c r="K1039" s="131">
        <f>実績報告総括表!AJ1871</f>
        <v>0</v>
      </c>
      <c r="L1039" s="131">
        <f>実績報告総括表!AQ1871</f>
        <v>0</v>
      </c>
      <c r="M1039" s="131">
        <f>K1039-L1039</f>
        <v>0</v>
      </c>
      <c r="N1039" s="131">
        <f>実績報告総括表!AX1871</f>
        <v>0</v>
      </c>
      <c r="O1039" s="131">
        <f>ROUNDDOWN(MIN(M1039:N1039)*2/3,0)</f>
        <v>0</v>
      </c>
      <c r="P1039" s="490"/>
      <c r="Q1039" s="649"/>
      <c r="R1039" s="637"/>
      <c r="S1039" s="640"/>
      <c r="T1039" s="643"/>
      <c r="U1039" s="643"/>
      <c r="V1039" s="646"/>
      <c r="W1039" s="299"/>
      <c r="X1039" s="300"/>
      <c r="Y1039" s="300"/>
      <c r="Z1039" s="300"/>
      <c r="AA1039" s="300"/>
      <c r="AB1039" s="300"/>
      <c r="AC1039" s="300"/>
      <c r="AD1039" s="300"/>
      <c r="AE1039" s="301"/>
      <c r="AF1039" s="300"/>
      <c r="AG1039" s="300"/>
      <c r="AH1039" s="300"/>
      <c r="AI1039" s="300"/>
      <c r="AJ1039" s="302"/>
      <c r="AL1039" s="147">
        <v>4</v>
      </c>
      <c r="AQ1039" s="169"/>
    </row>
    <row r="1040" spans="1:44" ht="13.5" hidden="1" customHeight="1" x14ac:dyDescent="0.15">
      <c r="A1040" s="56"/>
      <c r="B1040" s="470"/>
      <c r="C1040" s="484"/>
      <c r="D1040" s="485"/>
      <c r="E1040" s="485"/>
      <c r="F1040" s="486"/>
      <c r="G1040" s="503" t="s">
        <v>7187</v>
      </c>
      <c r="H1040" s="503"/>
      <c r="I1040" s="503"/>
      <c r="J1040" s="504"/>
      <c r="K1040" s="132">
        <f>実績報告総括表!AJ1872</f>
        <v>0</v>
      </c>
      <c r="L1040" s="132">
        <f>実績報告総括表!AQ1872</f>
        <v>0</v>
      </c>
      <c r="M1040" s="132">
        <f>K1040-L1040</f>
        <v>0</v>
      </c>
      <c r="N1040" s="132">
        <f>実績報告総括表!AX1872</f>
        <v>0</v>
      </c>
      <c r="O1040" s="132">
        <f>ROUNDDOWN(MIN(M1040:N1040)*1/2,0)</f>
        <v>0</v>
      </c>
      <c r="P1040" s="491"/>
      <c r="Q1040" s="650"/>
      <c r="R1040" s="638"/>
      <c r="S1040" s="641"/>
      <c r="T1040" s="644"/>
      <c r="U1040" s="644"/>
      <c r="V1040" s="647"/>
      <c r="W1040" s="299"/>
      <c r="X1040" s="300"/>
      <c r="Y1040" s="300"/>
      <c r="Z1040" s="300"/>
      <c r="AA1040" s="300"/>
      <c r="AB1040" s="300"/>
      <c r="AC1040" s="300"/>
      <c r="AD1040" s="300"/>
      <c r="AE1040" s="301"/>
      <c r="AF1040" s="300"/>
      <c r="AG1040" s="300"/>
      <c r="AH1040" s="300"/>
      <c r="AI1040" s="300"/>
      <c r="AJ1040" s="302"/>
      <c r="AK1040" s="167"/>
      <c r="AL1040" s="147">
        <v>5</v>
      </c>
    </row>
    <row r="1041" spans="1:44" ht="13.5" hidden="1" customHeight="1" x14ac:dyDescent="0.15">
      <c r="A1041" s="56"/>
      <c r="B1041" s="470"/>
      <c r="C1041" s="525" t="s">
        <v>7230</v>
      </c>
      <c r="D1041" s="526"/>
      <c r="E1041" s="526"/>
      <c r="F1041" s="527"/>
      <c r="G1041" s="528" t="str">
        <f>実績報告総括表!AI1873</f>
        <v/>
      </c>
      <c r="H1041" s="528"/>
      <c r="I1041" s="528"/>
      <c r="J1041" s="529"/>
      <c r="K1041" s="132">
        <f>実績報告総括表!AJ1873</f>
        <v>0</v>
      </c>
      <c r="L1041" s="132">
        <f>実績報告総括表!AQ1873</f>
        <v>0</v>
      </c>
      <c r="M1041" s="132">
        <f>K1041-L1041</f>
        <v>0</v>
      </c>
      <c r="N1041" s="132">
        <f>実績報告総括表!AX1873</f>
        <v>0</v>
      </c>
      <c r="O1041" s="132">
        <f>IF(G1041="連携コース",ROUNDDOWN(MIN(M1041:N1041)*2/3,0),ROUNDDOWN(MIN(M1041:N1041)*1/2,0))</f>
        <v>0</v>
      </c>
      <c r="P1041" s="181"/>
      <c r="Q1041" s="372">
        <f>IF(G1041="連携コース",ROUNDDOWN(AD1045*400000+AH1045*200000+AE1046*2/3,0),ROUNDDOWN(AD1045*300000+AH1045*150000+AE1046*1/2,0))</f>
        <v>0</v>
      </c>
      <c r="R1041" s="373">
        <f>MIN(O1041:Q1041)</f>
        <v>0</v>
      </c>
      <c r="S1041" s="253"/>
      <c r="T1041" s="259"/>
      <c r="U1041" s="259"/>
      <c r="V1041" s="233"/>
      <c r="W1041" s="299"/>
      <c r="X1041" s="300"/>
      <c r="Y1041" s="300"/>
      <c r="Z1041" s="300"/>
      <c r="AA1041" s="300"/>
      <c r="AB1041" s="300"/>
      <c r="AC1041" s="300"/>
      <c r="AD1041" s="300"/>
      <c r="AE1041" s="301"/>
      <c r="AF1041" s="300"/>
      <c r="AG1041" s="300"/>
      <c r="AH1041" s="300"/>
      <c r="AI1041" s="300"/>
      <c r="AJ1041" s="302"/>
      <c r="AK1041" s="167"/>
      <c r="AL1041" s="147">
        <v>6</v>
      </c>
    </row>
    <row r="1042" spans="1:44" ht="13.5" hidden="1" customHeight="1" x14ac:dyDescent="0.15">
      <c r="A1042" s="56"/>
      <c r="B1042" s="470"/>
      <c r="C1042" s="530" t="s">
        <v>7209</v>
      </c>
      <c r="D1042" s="531"/>
      <c r="E1042" s="531"/>
      <c r="F1042" s="531"/>
      <c r="G1042" s="531"/>
      <c r="H1042" s="531"/>
      <c r="I1042" s="531"/>
      <c r="J1042" s="532"/>
      <c r="K1042" s="134">
        <f>SUM(K1043:K1046)</f>
        <v>0</v>
      </c>
      <c r="L1042" s="134">
        <f>SUM(L1043:L1046)</f>
        <v>0</v>
      </c>
      <c r="M1042" s="134">
        <f>SUM(M1043:M1046)</f>
        <v>0</v>
      </c>
      <c r="N1042" s="134">
        <f>SUM(N1043:N1046)</f>
        <v>0</v>
      </c>
      <c r="O1042" s="134">
        <f>SUM(O1043:O1046)</f>
        <v>0</v>
      </c>
      <c r="P1042" s="182"/>
      <c r="Q1042" s="242"/>
      <c r="R1042" s="136">
        <f>ROUNDDOWN(SUM(R1043:R1046),-3)</f>
        <v>0</v>
      </c>
      <c r="S1042" s="228">
        <f>所要額調!R1042</f>
        <v>0</v>
      </c>
      <c r="T1042" s="306">
        <v>0</v>
      </c>
      <c r="U1042" s="57">
        <f>MIN(R1042:S1042)</f>
        <v>0</v>
      </c>
      <c r="V1042" s="230">
        <f>U1042-T1042</f>
        <v>0</v>
      </c>
      <c r="W1042" s="299"/>
      <c r="X1042" s="300"/>
      <c r="Y1042" s="300"/>
      <c r="Z1042" s="300"/>
      <c r="AA1042" s="300"/>
      <c r="AB1042" s="300"/>
      <c r="AC1042" s="300"/>
      <c r="AD1042" s="300"/>
      <c r="AE1042" s="301"/>
      <c r="AF1042" s="300"/>
      <c r="AG1042" s="300"/>
      <c r="AH1042" s="300"/>
      <c r="AI1042" s="300"/>
      <c r="AJ1042" s="302"/>
      <c r="AL1042" s="147">
        <v>7</v>
      </c>
    </row>
    <row r="1043" spans="1:44" ht="13.5" hidden="1" customHeight="1" x14ac:dyDescent="0.15">
      <c r="A1043" s="371"/>
      <c r="B1043" s="470"/>
      <c r="C1043" s="478" t="s">
        <v>7188</v>
      </c>
      <c r="D1043" s="479"/>
      <c r="E1043" s="479"/>
      <c r="F1043" s="480"/>
      <c r="G1043" s="487" t="s">
        <v>7193</v>
      </c>
      <c r="H1043" s="487"/>
      <c r="I1043" s="487"/>
      <c r="J1043" s="488"/>
      <c r="K1043" s="131">
        <f>実績報告総括表!AJ1875</f>
        <v>0</v>
      </c>
      <c r="L1043" s="131">
        <f>実績報告総括表!AQ1875</f>
        <v>0</v>
      </c>
      <c r="M1043" s="131">
        <f>K1043-L1043</f>
        <v>0</v>
      </c>
      <c r="N1043" s="131">
        <f>実績報告総括表!AX1875</f>
        <v>0</v>
      </c>
      <c r="O1043" s="131">
        <f>ROUNDDOWN(MIN(M1043:N1043)*3/4,0)</f>
        <v>0</v>
      </c>
      <c r="P1043" s="489">
        <f>SUM(O1043:O1045)</f>
        <v>0</v>
      </c>
      <c r="Q1043" s="648">
        <f>IFERROR(VLOOKUP(実績報告総括表!C1869,リンク先!$C$3:$D$5,2,FALSE),0)</f>
        <v>0</v>
      </c>
      <c r="R1043" s="636">
        <f>MIN(P1043:Q1045)</f>
        <v>0</v>
      </c>
      <c r="S1043" s="639"/>
      <c r="T1043" s="642"/>
      <c r="U1043" s="642"/>
      <c r="V1043" s="645"/>
      <c r="W1043" s="299"/>
      <c r="X1043" s="300"/>
      <c r="Y1043" s="300"/>
      <c r="Z1043" s="300"/>
      <c r="AA1043" s="300"/>
      <c r="AB1043" s="300"/>
      <c r="AC1043" s="300"/>
      <c r="AD1043" s="300"/>
      <c r="AE1043" s="301"/>
      <c r="AF1043" s="300"/>
      <c r="AG1043" s="300"/>
      <c r="AH1043" s="300"/>
      <c r="AI1043" s="300"/>
      <c r="AJ1043" s="302"/>
      <c r="AL1043" s="147">
        <v>8</v>
      </c>
      <c r="AR1043" s="170"/>
    </row>
    <row r="1044" spans="1:44" ht="13.5" hidden="1" customHeight="1" x14ac:dyDescent="0.15">
      <c r="A1044" s="371"/>
      <c r="B1044" s="470"/>
      <c r="C1044" s="481"/>
      <c r="D1044" s="482"/>
      <c r="E1044" s="482"/>
      <c r="F1044" s="483"/>
      <c r="G1044" s="607" t="s">
        <v>7189</v>
      </c>
      <c r="H1044" s="607"/>
      <c r="I1044" s="607"/>
      <c r="J1044" s="608"/>
      <c r="K1044" s="135">
        <f>実績報告総括表!AJ1876</f>
        <v>0</v>
      </c>
      <c r="L1044" s="135">
        <f>実績報告総括表!AQ1876</f>
        <v>0</v>
      </c>
      <c r="M1044" s="131">
        <f>K1044-L1044</f>
        <v>0</v>
      </c>
      <c r="N1044" s="131">
        <f>実績報告総括表!AX1876</f>
        <v>0</v>
      </c>
      <c r="O1044" s="135">
        <f>ROUNDDOWN(MIN(M1044:N1044)*2/3,0)</f>
        <v>0</v>
      </c>
      <c r="P1044" s="490"/>
      <c r="Q1044" s="649"/>
      <c r="R1044" s="637"/>
      <c r="S1044" s="640"/>
      <c r="T1044" s="643"/>
      <c r="U1044" s="643"/>
      <c r="V1044" s="646"/>
      <c r="W1044" s="299"/>
      <c r="X1044" s="300"/>
      <c r="Y1044" s="300"/>
      <c r="Z1044" s="300"/>
      <c r="AA1044" s="300"/>
      <c r="AB1044" s="300"/>
      <c r="AC1044" s="300"/>
      <c r="AD1044" s="300"/>
      <c r="AE1044" s="301"/>
      <c r="AF1044" s="300"/>
      <c r="AG1044" s="300"/>
      <c r="AH1044" s="300"/>
      <c r="AI1044" s="300"/>
      <c r="AJ1044" s="302"/>
      <c r="AK1044" s="167"/>
      <c r="AL1044" s="147">
        <v>9</v>
      </c>
    </row>
    <row r="1045" spans="1:44" ht="13.5" hidden="1" customHeight="1" x14ac:dyDescent="0.15">
      <c r="A1045" s="371"/>
      <c r="B1045" s="470"/>
      <c r="C1045" s="602"/>
      <c r="D1045" s="603"/>
      <c r="E1045" s="603"/>
      <c r="F1045" s="604"/>
      <c r="G1045" s="605" t="s">
        <v>7187</v>
      </c>
      <c r="H1045" s="605"/>
      <c r="I1045" s="605"/>
      <c r="J1045" s="606"/>
      <c r="K1045" s="132">
        <f>実績報告総括表!AJ1877</f>
        <v>0</v>
      </c>
      <c r="L1045" s="132">
        <f>実績報告総括表!AQ1877</f>
        <v>0</v>
      </c>
      <c r="M1045" s="132">
        <f>K1045-L1045</f>
        <v>0</v>
      </c>
      <c r="N1045" s="132">
        <f>実績報告総括表!AX1877</f>
        <v>0</v>
      </c>
      <c r="O1045" s="132">
        <f>ROUNDDOWN(MIN(M1045:N1045)*1/2,0)</f>
        <v>0</v>
      </c>
      <c r="P1045" s="491"/>
      <c r="Q1045" s="650"/>
      <c r="R1045" s="638"/>
      <c r="S1045" s="641"/>
      <c r="T1045" s="644"/>
      <c r="U1045" s="644"/>
      <c r="V1045" s="647"/>
      <c r="W1045" s="171" t="s">
        <v>7292</v>
      </c>
      <c r="X1045" s="441">
        <f>SUM(実績報告総括表!R1869:R1888)</f>
        <v>0</v>
      </c>
      <c r="Y1045" s="441"/>
      <c r="Z1045" s="609" t="s">
        <v>7159</v>
      </c>
      <c r="AA1045" s="609"/>
      <c r="AB1045" s="440" t="s">
        <v>7178</v>
      </c>
      <c r="AC1045" s="440"/>
      <c r="AD1045" s="441">
        <f>SUM(実績報告総括表!S1869:S1888)</f>
        <v>0</v>
      </c>
      <c r="AE1045" s="441"/>
      <c r="AF1045" s="440" t="s">
        <v>7179</v>
      </c>
      <c r="AG1045" s="440"/>
      <c r="AH1045" s="441">
        <f>SUM(実績報告総括表!T1869:T1888)</f>
        <v>0</v>
      </c>
      <c r="AI1045" s="441"/>
      <c r="AJ1045" s="137" t="s">
        <v>7180</v>
      </c>
      <c r="AL1045" s="147">
        <v>10</v>
      </c>
    </row>
    <row r="1046" spans="1:44" ht="13.5" hidden="1" customHeight="1" x14ac:dyDescent="0.15">
      <c r="A1046" s="371"/>
      <c r="B1046" s="471"/>
      <c r="C1046" s="525" t="s">
        <v>7230</v>
      </c>
      <c r="D1046" s="526"/>
      <c r="E1046" s="526"/>
      <c r="F1046" s="527"/>
      <c r="G1046" s="528" t="str">
        <f>実績報告総括表!AI1878</f>
        <v/>
      </c>
      <c r="H1046" s="528"/>
      <c r="I1046" s="528"/>
      <c r="J1046" s="529"/>
      <c r="K1046" s="134">
        <f>実績報告総括表!AJ1878</f>
        <v>0</v>
      </c>
      <c r="L1046" s="134">
        <f>実績報告総括表!AQ1878</f>
        <v>0</v>
      </c>
      <c r="M1046" s="136">
        <f>K1046-L1046</f>
        <v>0</v>
      </c>
      <c r="N1046" s="134">
        <f>実績報告総括表!AX1878</f>
        <v>0</v>
      </c>
      <c r="O1046" s="134">
        <f>IF(G1046="連携コース",ROUNDDOWN(MIN(M1046:N1046)*2/3,0),ROUNDDOWN(MIN(M1046:N1046)*1/2,0))</f>
        <v>0</v>
      </c>
      <c r="P1046" s="182"/>
      <c r="Q1046" s="243">
        <f>IF(G1046="連携コース",ROUNDDOWN(AD1045*400000+AH1045*200000+AE1046*2/3,0),ROUNDDOWN(AD1045*300000+AH1045*150000+AE1046*1/2,0))</f>
        <v>0</v>
      </c>
      <c r="R1046" s="136">
        <f>MIN(O1046:Q1046)</f>
        <v>0</v>
      </c>
      <c r="S1046" s="254"/>
      <c r="T1046" s="182"/>
      <c r="U1046" s="182"/>
      <c r="V1046" s="234"/>
      <c r="W1046" s="172" t="s">
        <v>7293</v>
      </c>
      <c r="X1046" s="461">
        <f>SUM(実績報告総括表!U1869:U1888)</f>
        <v>0</v>
      </c>
      <c r="Y1046" s="461"/>
      <c r="Z1046" s="462" t="s">
        <v>7159</v>
      </c>
      <c r="AA1046" s="462"/>
      <c r="AB1046" s="463" t="s">
        <v>7191</v>
      </c>
      <c r="AC1046" s="463"/>
      <c r="AD1046" s="463"/>
      <c r="AE1046" s="461">
        <f>SUM(実績報告総括表!V1869:V1888)</f>
        <v>0</v>
      </c>
      <c r="AF1046" s="461"/>
      <c r="AG1046" s="461"/>
      <c r="AH1046" s="461"/>
      <c r="AI1046" s="464" t="s">
        <v>7192</v>
      </c>
      <c r="AJ1046" s="465"/>
      <c r="AL1046" s="147">
        <v>11</v>
      </c>
    </row>
    <row r="1047" spans="1:44" ht="13.5" hidden="1" customHeight="1" x14ac:dyDescent="0.15">
      <c r="A1047" s="65"/>
      <c r="B1047" s="469">
        <f>B1036+1</f>
        <v>94</v>
      </c>
      <c r="C1047" s="472" t="str">
        <f>IF(実績報告総括表!B1889="","",実績報告総括表!B1889)</f>
        <v/>
      </c>
      <c r="D1047" s="472"/>
      <c r="E1047" s="472"/>
      <c r="F1047" s="472"/>
      <c r="G1047" s="472"/>
      <c r="H1047" s="472"/>
      <c r="I1047" s="472"/>
      <c r="J1047" s="473"/>
      <c r="K1047" s="54">
        <f>K1048+K1053</f>
        <v>0</v>
      </c>
      <c r="L1047" s="54">
        <f>L1048+L1053</f>
        <v>0</v>
      </c>
      <c r="M1047" s="54">
        <f>M1048+M1053</f>
        <v>0</v>
      </c>
      <c r="N1047" s="54">
        <f>N1048+N1053</f>
        <v>0</v>
      </c>
      <c r="O1047" s="54">
        <f>O1048+O1053</f>
        <v>0</v>
      </c>
      <c r="P1047" s="128"/>
      <c r="Q1047" s="238"/>
      <c r="R1047" s="247">
        <f>R1048+R1053</f>
        <v>0</v>
      </c>
      <c r="S1047" s="226">
        <f>S1048+S1053</f>
        <v>0</v>
      </c>
      <c r="T1047" s="247">
        <f>T1048+T1053</f>
        <v>0</v>
      </c>
      <c r="U1047" s="247">
        <f>U1048+U1053</f>
        <v>0</v>
      </c>
      <c r="V1047" s="226">
        <f>V1048+V1053</f>
        <v>0</v>
      </c>
      <c r="W1047" s="474"/>
      <c r="X1047" s="475"/>
      <c r="Y1047" s="475"/>
      <c r="Z1047" s="475"/>
      <c r="AA1047" s="475"/>
      <c r="AB1047" s="475"/>
      <c r="AC1047" s="475"/>
      <c r="AD1047" s="475"/>
      <c r="AE1047" s="475"/>
      <c r="AF1047" s="475"/>
      <c r="AG1047" s="475"/>
      <c r="AH1047" s="475"/>
      <c r="AI1047" s="475"/>
      <c r="AJ1047" s="476"/>
      <c r="AL1047" s="147">
        <v>1</v>
      </c>
    </row>
    <row r="1048" spans="1:44" ht="13.5" hidden="1" customHeight="1" x14ac:dyDescent="0.15">
      <c r="A1048" s="56"/>
      <c r="B1048" s="470"/>
      <c r="C1048" s="477" t="s">
        <v>7204</v>
      </c>
      <c r="D1048" s="472"/>
      <c r="E1048" s="472"/>
      <c r="F1048" s="472"/>
      <c r="G1048" s="472"/>
      <c r="H1048" s="472"/>
      <c r="I1048" s="472"/>
      <c r="J1048" s="473"/>
      <c r="K1048" s="57">
        <f>SUM(K1049:K1052)</f>
        <v>0</v>
      </c>
      <c r="L1048" s="57">
        <f>SUM(L1049:L1052)</f>
        <v>0</v>
      </c>
      <c r="M1048" s="57">
        <f>SUM(M1049:M1052)</f>
        <v>0</v>
      </c>
      <c r="N1048" s="57">
        <f>SUM(N1049:N1052)</f>
        <v>0</v>
      </c>
      <c r="O1048" s="57">
        <f>SUM(O1049:O1052)</f>
        <v>0</v>
      </c>
      <c r="P1048" s="126"/>
      <c r="Q1048" s="239"/>
      <c r="R1048" s="57">
        <f>ROUNDDOWN(SUM(R1049:R1052),-3)</f>
        <v>0</v>
      </c>
      <c r="S1048" s="228">
        <f>所要額調!R1048</f>
        <v>0</v>
      </c>
      <c r="T1048" s="306">
        <v>0</v>
      </c>
      <c r="U1048" s="57">
        <f>MIN(R1048:S1048)</f>
        <v>0</v>
      </c>
      <c r="V1048" s="230">
        <f>U1048-T1048</f>
        <v>0</v>
      </c>
      <c r="W1048" s="295"/>
      <c r="X1048" s="296"/>
      <c r="Y1048" s="296"/>
      <c r="Z1048" s="296"/>
      <c r="AA1048" s="296"/>
      <c r="AB1048" s="296"/>
      <c r="AC1048" s="296"/>
      <c r="AD1048" s="296"/>
      <c r="AE1048" s="297"/>
      <c r="AF1048" s="296"/>
      <c r="AG1048" s="296"/>
      <c r="AH1048" s="296"/>
      <c r="AI1048" s="296"/>
      <c r="AJ1048" s="298"/>
      <c r="AK1048" s="167"/>
      <c r="AL1048" s="147">
        <v>2</v>
      </c>
    </row>
    <row r="1049" spans="1:44" ht="13.5" hidden="1" customHeight="1" x14ac:dyDescent="0.15">
      <c r="A1049" s="56"/>
      <c r="B1049" s="470"/>
      <c r="C1049" s="478" t="s">
        <v>7188</v>
      </c>
      <c r="D1049" s="479"/>
      <c r="E1049" s="479"/>
      <c r="F1049" s="480"/>
      <c r="G1049" s="487" t="s">
        <v>7193</v>
      </c>
      <c r="H1049" s="487"/>
      <c r="I1049" s="487"/>
      <c r="J1049" s="488"/>
      <c r="K1049" s="130">
        <f>実績報告総括表!AJ1890</f>
        <v>0</v>
      </c>
      <c r="L1049" s="130">
        <f>実績報告総括表!AQ1890</f>
        <v>0</v>
      </c>
      <c r="M1049" s="130">
        <f>K1049-L1049</f>
        <v>0</v>
      </c>
      <c r="N1049" s="130">
        <f>実績報告総括表!AX1890</f>
        <v>0</v>
      </c>
      <c r="O1049" s="133">
        <f>ROUNDDOWN(MIN(M1049:N1049)*3/4,0)</f>
        <v>0</v>
      </c>
      <c r="P1049" s="489">
        <f>SUM(O1049:O1051)</f>
        <v>0</v>
      </c>
      <c r="Q1049" s="648">
        <f>IFERROR(VLOOKUP(実績報告総括表!C1889,リンク先!$C$6:$D$8,2,FALSE),0)</f>
        <v>0</v>
      </c>
      <c r="R1049" s="636">
        <f>MIN(P1049:Q1051)</f>
        <v>0</v>
      </c>
      <c r="S1049" s="639"/>
      <c r="T1049" s="642"/>
      <c r="U1049" s="642"/>
      <c r="V1049" s="645"/>
      <c r="W1049" s="299"/>
      <c r="X1049" s="300"/>
      <c r="Y1049" s="300"/>
      <c r="Z1049" s="300"/>
      <c r="AA1049" s="300"/>
      <c r="AB1049" s="300"/>
      <c r="AC1049" s="300"/>
      <c r="AD1049" s="300"/>
      <c r="AE1049" s="301"/>
      <c r="AF1049" s="300"/>
      <c r="AG1049" s="300"/>
      <c r="AH1049" s="300"/>
      <c r="AI1049" s="300"/>
      <c r="AJ1049" s="302"/>
      <c r="AK1049" s="167"/>
      <c r="AL1049" s="147">
        <v>3</v>
      </c>
    </row>
    <row r="1050" spans="1:44" ht="13.5" hidden="1" customHeight="1" x14ac:dyDescent="0.15">
      <c r="A1050" s="371"/>
      <c r="B1050" s="470"/>
      <c r="C1050" s="481"/>
      <c r="D1050" s="482"/>
      <c r="E1050" s="482"/>
      <c r="F1050" s="483"/>
      <c r="G1050" s="500" t="s">
        <v>7261</v>
      </c>
      <c r="H1050" s="500"/>
      <c r="I1050" s="500"/>
      <c r="J1050" s="501"/>
      <c r="K1050" s="131">
        <f>実績報告総括表!AJ1891</f>
        <v>0</v>
      </c>
      <c r="L1050" s="131">
        <f>実績報告総括表!AQ1891</f>
        <v>0</v>
      </c>
      <c r="M1050" s="131">
        <f>K1050-L1050</f>
        <v>0</v>
      </c>
      <c r="N1050" s="131">
        <f>実績報告総括表!AX1891</f>
        <v>0</v>
      </c>
      <c r="O1050" s="131">
        <f>ROUNDDOWN(MIN(M1050:N1050)*2/3,0)</f>
        <v>0</v>
      </c>
      <c r="P1050" s="490"/>
      <c r="Q1050" s="649"/>
      <c r="R1050" s="637"/>
      <c r="S1050" s="640"/>
      <c r="T1050" s="643"/>
      <c r="U1050" s="643"/>
      <c r="V1050" s="646"/>
      <c r="W1050" s="299"/>
      <c r="X1050" s="300"/>
      <c r="Y1050" s="300"/>
      <c r="Z1050" s="300"/>
      <c r="AA1050" s="300"/>
      <c r="AB1050" s="300"/>
      <c r="AC1050" s="300"/>
      <c r="AD1050" s="300"/>
      <c r="AE1050" s="301"/>
      <c r="AF1050" s="300"/>
      <c r="AG1050" s="300"/>
      <c r="AH1050" s="300"/>
      <c r="AI1050" s="300"/>
      <c r="AJ1050" s="302"/>
      <c r="AL1050" s="147">
        <v>4</v>
      </c>
      <c r="AQ1050" s="169"/>
    </row>
    <row r="1051" spans="1:44" ht="13.5" hidden="1" customHeight="1" x14ac:dyDescent="0.15">
      <c r="A1051" s="56"/>
      <c r="B1051" s="470"/>
      <c r="C1051" s="484"/>
      <c r="D1051" s="485"/>
      <c r="E1051" s="485"/>
      <c r="F1051" s="486"/>
      <c r="G1051" s="503" t="s">
        <v>7187</v>
      </c>
      <c r="H1051" s="503"/>
      <c r="I1051" s="503"/>
      <c r="J1051" s="504"/>
      <c r="K1051" s="132">
        <f>実績報告総括表!AJ1892</f>
        <v>0</v>
      </c>
      <c r="L1051" s="132">
        <f>実績報告総括表!AQ1892</f>
        <v>0</v>
      </c>
      <c r="M1051" s="132">
        <f>K1051-L1051</f>
        <v>0</v>
      </c>
      <c r="N1051" s="132">
        <f>実績報告総括表!AX1892</f>
        <v>0</v>
      </c>
      <c r="O1051" s="132">
        <f>ROUNDDOWN(MIN(M1051:N1051)*1/2,0)</f>
        <v>0</v>
      </c>
      <c r="P1051" s="491"/>
      <c r="Q1051" s="650"/>
      <c r="R1051" s="638"/>
      <c r="S1051" s="641"/>
      <c r="T1051" s="644"/>
      <c r="U1051" s="644"/>
      <c r="V1051" s="647"/>
      <c r="W1051" s="299"/>
      <c r="X1051" s="300"/>
      <c r="Y1051" s="300"/>
      <c r="Z1051" s="300"/>
      <c r="AA1051" s="300"/>
      <c r="AB1051" s="300"/>
      <c r="AC1051" s="300"/>
      <c r="AD1051" s="300"/>
      <c r="AE1051" s="301"/>
      <c r="AF1051" s="300"/>
      <c r="AG1051" s="300"/>
      <c r="AH1051" s="300"/>
      <c r="AI1051" s="300"/>
      <c r="AJ1051" s="302"/>
      <c r="AK1051" s="167"/>
      <c r="AL1051" s="147">
        <v>5</v>
      </c>
    </row>
    <row r="1052" spans="1:44" ht="13.5" hidden="1" customHeight="1" x14ac:dyDescent="0.15">
      <c r="A1052" s="56"/>
      <c r="B1052" s="470"/>
      <c r="C1052" s="525" t="s">
        <v>7230</v>
      </c>
      <c r="D1052" s="526"/>
      <c r="E1052" s="526"/>
      <c r="F1052" s="527"/>
      <c r="G1052" s="528" t="str">
        <f>実績報告総括表!AI1893</f>
        <v/>
      </c>
      <c r="H1052" s="528"/>
      <c r="I1052" s="528"/>
      <c r="J1052" s="529"/>
      <c r="K1052" s="132">
        <f>実績報告総括表!AJ1893</f>
        <v>0</v>
      </c>
      <c r="L1052" s="132">
        <f>実績報告総括表!AQ1893</f>
        <v>0</v>
      </c>
      <c r="M1052" s="132">
        <f>K1052-L1052</f>
        <v>0</v>
      </c>
      <c r="N1052" s="132">
        <f>実績報告総括表!AX1893</f>
        <v>0</v>
      </c>
      <c r="O1052" s="132">
        <f>IF(G1052="連携コース",ROUNDDOWN(MIN(M1052:N1052)*2/3,0),ROUNDDOWN(MIN(M1052:N1052)*1/2,0))</f>
        <v>0</v>
      </c>
      <c r="P1052" s="181"/>
      <c r="Q1052" s="372">
        <f>IF(G1052="連携コース",ROUNDDOWN(AD1056*400000+AH1056*200000+AE1057*2/3,0),ROUNDDOWN(AD1056*300000+AH1056*150000+AE1057*1/2,0))</f>
        <v>0</v>
      </c>
      <c r="R1052" s="373">
        <f>MIN(O1052:Q1052)</f>
        <v>0</v>
      </c>
      <c r="S1052" s="253"/>
      <c r="T1052" s="259"/>
      <c r="U1052" s="259"/>
      <c r="V1052" s="233"/>
      <c r="W1052" s="299"/>
      <c r="X1052" s="300"/>
      <c r="Y1052" s="300"/>
      <c r="Z1052" s="300"/>
      <c r="AA1052" s="300"/>
      <c r="AB1052" s="300"/>
      <c r="AC1052" s="300"/>
      <c r="AD1052" s="300"/>
      <c r="AE1052" s="301"/>
      <c r="AF1052" s="300"/>
      <c r="AG1052" s="300"/>
      <c r="AH1052" s="300"/>
      <c r="AI1052" s="300"/>
      <c r="AJ1052" s="302"/>
      <c r="AK1052" s="167"/>
      <c r="AL1052" s="147">
        <v>6</v>
      </c>
    </row>
    <row r="1053" spans="1:44" ht="13.5" hidden="1" customHeight="1" x14ac:dyDescent="0.15">
      <c r="A1053" s="56"/>
      <c r="B1053" s="470"/>
      <c r="C1053" s="530" t="s">
        <v>7209</v>
      </c>
      <c r="D1053" s="531"/>
      <c r="E1053" s="531"/>
      <c r="F1053" s="531"/>
      <c r="G1053" s="531"/>
      <c r="H1053" s="531"/>
      <c r="I1053" s="531"/>
      <c r="J1053" s="532"/>
      <c r="K1053" s="134">
        <f>SUM(K1054:K1057)</f>
        <v>0</v>
      </c>
      <c r="L1053" s="134">
        <f>SUM(L1054:L1057)</f>
        <v>0</v>
      </c>
      <c r="M1053" s="134">
        <f>SUM(M1054:M1057)</f>
        <v>0</v>
      </c>
      <c r="N1053" s="134">
        <f>SUM(N1054:N1057)</f>
        <v>0</v>
      </c>
      <c r="O1053" s="134">
        <f>SUM(O1054:O1057)</f>
        <v>0</v>
      </c>
      <c r="P1053" s="182"/>
      <c r="Q1053" s="242"/>
      <c r="R1053" s="136">
        <f>ROUNDDOWN(SUM(R1054:R1057),-3)</f>
        <v>0</v>
      </c>
      <c r="S1053" s="228">
        <f>所要額調!R1053</f>
        <v>0</v>
      </c>
      <c r="T1053" s="306">
        <v>0</v>
      </c>
      <c r="U1053" s="57">
        <f>MIN(R1053:S1053)</f>
        <v>0</v>
      </c>
      <c r="V1053" s="230">
        <f>U1053-T1053</f>
        <v>0</v>
      </c>
      <c r="W1053" s="299"/>
      <c r="X1053" s="300"/>
      <c r="Y1053" s="300"/>
      <c r="Z1053" s="300"/>
      <c r="AA1053" s="300"/>
      <c r="AB1053" s="300"/>
      <c r="AC1053" s="300"/>
      <c r="AD1053" s="300"/>
      <c r="AE1053" s="301"/>
      <c r="AF1053" s="300"/>
      <c r="AG1053" s="300"/>
      <c r="AH1053" s="300"/>
      <c r="AI1053" s="300"/>
      <c r="AJ1053" s="302"/>
      <c r="AL1053" s="147">
        <v>7</v>
      </c>
    </row>
    <row r="1054" spans="1:44" ht="13.5" hidden="1" customHeight="1" x14ac:dyDescent="0.15">
      <c r="A1054" s="371"/>
      <c r="B1054" s="470"/>
      <c r="C1054" s="478" t="s">
        <v>7188</v>
      </c>
      <c r="D1054" s="479"/>
      <c r="E1054" s="479"/>
      <c r="F1054" s="480"/>
      <c r="G1054" s="487" t="s">
        <v>7193</v>
      </c>
      <c r="H1054" s="487"/>
      <c r="I1054" s="487"/>
      <c r="J1054" s="488"/>
      <c r="K1054" s="131">
        <f>実績報告総括表!AJ1895</f>
        <v>0</v>
      </c>
      <c r="L1054" s="131">
        <f>実績報告総括表!AQ1895</f>
        <v>0</v>
      </c>
      <c r="M1054" s="131">
        <f>K1054-L1054</f>
        <v>0</v>
      </c>
      <c r="N1054" s="131">
        <f>実績報告総括表!AX1895</f>
        <v>0</v>
      </c>
      <c r="O1054" s="131">
        <f>ROUNDDOWN(MIN(M1054:N1054)*3/4,0)</f>
        <v>0</v>
      </c>
      <c r="P1054" s="489">
        <f>SUM(O1054:O1056)</f>
        <v>0</v>
      </c>
      <c r="Q1054" s="648">
        <f>IFERROR(VLOOKUP(実績報告総括表!C1889,リンク先!$C$3:$D$5,2,FALSE),0)</f>
        <v>0</v>
      </c>
      <c r="R1054" s="636">
        <f>MIN(P1054:Q1056)</f>
        <v>0</v>
      </c>
      <c r="S1054" s="639"/>
      <c r="T1054" s="642"/>
      <c r="U1054" s="642"/>
      <c r="V1054" s="645"/>
      <c r="W1054" s="299"/>
      <c r="X1054" s="300"/>
      <c r="Y1054" s="300"/>
      <c r="Z1054" s="300"/>
      <c r="AA1054" s="300"/>
      <c r="AB1054" s="300"/>
      <c r="AC1054" s="300"/>
      <c r="AD1054" s="300"/>
      <c r="AE1054" s="301"/>
      <c r="AF1054" s="300"/>
      <c r="AG1054" s="300"/>
      <c r="AH1054" s="300"/>
      <c r="AI1054" s="300"/>
      <c r="AJ1054" s="302"/>
      <c r="AL1054" s="147">
        <v>8</v>
      </c>
      <c r="AR1054" s="170"/>
    </row>
    <row r="1055" spans="1:44" ht="13.5" hidden="1" customHeight="1" x14ac:dyDescent="0.15">
      <c r="A1055" s="371"/>
      <c r="B1055" s="470"/>
      <c r="C1055" s="481"/>
      <c r="D1055" s="482"/>
      <c r="E1055" s="482"/>
      <c r="F1055" s="483"/>
      <c r="G1055" s="607" t="s">
        <v>7189</v>
      </c>
      <c r="H1055" s="607"/>
      <c r="I1055" s="607"/>
      <c r="J1055" s="608"/>
      <c r="K1055" s="135">
        <f>実績報告総括表!AJ1896</f>
        <v>0</v>
      </c>
      <c r="L1055" s="135">
        <f>実績報告総括表!AQ1896</f>
        <v>0</v>
      </c>
      <c r="M1055" s="131">
        <f>K1055-L1055</f>
        <v>0</v>
      </c>
      <c r="N1055" s="131">
        <f>実績報告総括表!AX1896</f>
        <v>0</v>
      </c>
      <c r="O1055" s="135">
        <f>ROUNDDOWN(MIN(M1055:N1055)*2/3,0)</f>
        <v>0</v>
      </c>
      <c r="P1055" s="490"/>
      <c r="Q1055" s="649"/>
      <c r="R1055" s="637"/>
      <c r="S1055" s="640"/>
      <c r="T1055" s="643"/>
      <c r="U1055" s="643"/>
      <c r="V1055" s="646"/>
      <c r="W1055" s="299"/>
      <c r="X1055" s="300"/>
      <c r="Y1055" s="300"/>
      <c r="Z1055" s="300"/>
      <c r="AA1055" s="300"/>
      <c r="AB1055" s="300"/>
      <c r="AC1055" s="300"/>
      <c r="AD1055" s="300"/>
      <c r="AE1055" s="301"/>
      <c r="AF1055" s="300"/>
      <c r="AG1055" s="300"/>
      <c r="AH1055" s="300"/>
      <c r="AI1055" s="300"/>
      <c r="AJ1055" s="302"/>
      <c r="AK1055" s="167"/>
      <c r="AL1055" s="147">
        <v>9</v>
      </c>
    </row>
    <row r="1056" spans="1:44" ht="13.5" hidden="1" customHeight="1" x14ac:dyDescent="0.15">
      <c r="A1056" s="371"/>
      <c r="B1056" s="470"/>
      <c r="C1056" s="602"/>
      <c r="D1056" s="603"/>
      <c r="E1056" s="603"/>
      <c r="F1056" s="604"/>
      <c r="G1056" s="605" t="s">
        <v>7187</v>
      </c>
      <c r="H1056" s="605"/>
      <c r="I1056" s="605"/>
      <c r="J1056" s="606"/>
      <c r="K1056" s="132">
        <f>実績報告総括表!AJ1897</f>
        <v>0</v>
      </c>
      <c r="L1056" s="132">
        <f>実績報告総括表!AQ1897</f>
        <v>0</v>
      </c>
      <c r="M1056" s="132">
        <f>K1056-L1056</f>
        <v>0</v>
      </c>
      <c r="N1056" s="132">
        <f>実績報告総括表!AX1897</f>
        <v>0</v>
      </c>
      <c r="O1056" s="132">
        <f>ROUNDDOWN(MIN(M1056:N1056)*1/2,0)</f>
        <v>0</v>
      </c>
      <c r="P1056" s="491"/>
      <c r="Q1056" s="650"/>
      <c r="R1056" s="638"/>
      <c r="S1056" s="641"/>
      <c r="T1056" s="644"/>
      <c r="U1056" s="644"/>
      <c r="V1056" s="647"/>
      <c r="W1056" s="171" t="s">
        <v>7292</v>
      </c>
      <c r="X1056" s="441">
        <f>SUM(実績報告総括表!R1889:R1908)</f>
        <v>0</v>
      </c>
      <c r="Y1056" s="441"/>
      <c r="Z1056" s="609" t="s">
        <v>7159</v>
      </c>
      <c r="AA1056" s="609"/>
      <c r="AB1056" s="440" t="s">
        <v>7178</v>
      </c>
      <c r="AC1056" s="440"/>
      <c r="AD1056" s="441">
        <f>SUM(実績報告総括表!S1889:S1908)</f>
        <v>0</v>
      </c>
      <c r="AE1056" s="441"/>
      <c r="AF1056" s="440" t="s">
        <v>7179</v>
      </c>
      <c r="AG1056" s="440"/>
      <c r="AH1056" s="441">
        <f>SUM(実績報告総括表!T1889:T1908)</f>
        <v>0</v>
      </c>
      <c r="AI1056" s="441"/>
      <c r="AJ1056" s="137" t="s">
        <v>7180</v>
      </c>
      <c r="AL1056" s="147">
        <v>10</v>
      </c>
    </row>
    <row r="1057" spans="1:44" ht="13.5" hidden="1" customHeight="1" x14ac:dyDescent="0.15">
      <c r="A1057" s="371"/>
      <c r="B1057" s="471"/>
      <c r="C1057" s="525" t="s">
        <v>7230</v>
      </c>
      <c r="D1057" s="526"/>
      <c r="E1057" s="526"/>
      <c r="F1057" s="527"/>
      <c r="G1057" s="528" t="str">
        <f>実績報告総括表!AI1898</f>
        <v/>
      </c>
      <c r="H1057" s="528"/>
      <c r="I1057" s="528"/>
      <c r="J1057" s="529"/>
      <c r="K1057" s="134">
        <f>実績報告総括表!AJ1898</f>
        <v>0</v>
      </c>
      <c r="L1057" s="134">
        <f>実績報告総括表!AQ1898</f>
        <v>0</v>
      </c>
      <c r="M1057" s="136">
        <f>K1057-L1057</f>
        <v>0</v>
      </c>
      <c r="N1057" s="134">
        <f>実績報告総括表!AX1898</f>
        <v>0</v>
      </c>
      <c r="O1057" s="134">
        <f>IF(G1057="連携コース",ROUNDDOWN(MIN(M1057:N1057)*2/3,0),ROUNDDOWN(MIN(M1057:N1057)*1/2,0))</f>
        <v>0</v>
      </c>
      <c r="P1057" s="182"/>
      <c r="Q1057" s="243">
        <f>IF(G1057="連携コース",ROUNDDOWN(AD1056*400000+AH1056*200000+AE1057*2/3,0),ROUNDDOWN(AD1056*300000+AH1056*150000+AE1057*1/2,0))</f>
        <v>0</v>
      </c>
      <c r="R1057" s="136">
        <f>MIN(O1057:Q1057)</f>
        <v>0</v>
      </c>
      <c r="S1057" s="254"/>
      <c r="T1057" s="182"/>
      <c r="U1057" s="182"/>
      <c r="V1057" s="234"/>
      <c r="W1057" s="172" t="s">
        <v>7293</v>
      </c>
      <c r="X1057" s="461">
        <f>SUM(実績報告総括表!U1889:U1908)</f>
        <v>0</v>
      </c>
      <c r="Y1057" s="461"/>
      <c r="Z1057" s="462" t="s">
        <v>7159</v>
      </c>
      <c r="AA1057" s="462"/>
      <c r="AB1057" s="463" t="s">
        <v>7191</v>
      </c>
      <c r="AC1057" s="463"/>
      <c r="AD1057" s="463"/>
      <c r="AE1057" s="461">
        <f>SUM(実績報告総括表!V1889:V1908)</f>
        <v>0</v>
      </c>
      <c r="AF1057" s="461"/>
      <c r="AG1057" s="461"/>
      <c r="AH1057" s="461"/>
      <c r="AI1057" s="464" t="s">
        <v>7192</v>
      </c>
      <c r="AJ1057" s="465"/>
      <c r="AL1057" s="147">
        <v>11</v>
      </c>
    </row>
    <row r="1058" spans="1:44" ht="13.5" hidden="1" customHeight="1" x14ac:dyDescent="0.15">
      <c r="A1058" s="65"/>
      <c r="B1058" s="469">
        <f>B1047+1</f>
        <v>95</v>
      </c>
      <c r="C1058" s="472" t="str">
        <f>IF(実績報告総括表!B1909="","",実績報告総括表!B1909)</f>
        <v/>
      </c>
      <c r="D1058" s="472"/>
      <c r="E1058" s="472"/>
      <c r="F1058" s="472"/>
      <c r="G1058" s="472"/>
      <c r="H1058" s="472"/>
      <c r="I1058" s="472"/>
      <c r="J1058" s="473"/>
      <c r="K1058" s="54">
        <f>K1059+K1064</f>
        <v>0</v>
      </c>
      <c r="L1058" s="54">
        <f>L1059+L1064</f>
        <v>0</v>
      </c>
      <c r="M1058" s="54">
        <f>M1059+M1064</f>
        <v>0</v>
      </c>
      <c r="N1058" s="54">
        <f>N1059+N1064</f>
        <v>0</v>
      </c>
      <c r="O1058" s="54">
        <f>O1059+O1064</f>
        <v>0</v>
      </c>
      <c r="P1058" s="128"/>
      <c r="Q1058" s="238"/>
      <c r="R1058" s="247">
        <f>R1059+R1064</f>
        <v>0</v>
      </c>
      <c r="S1058" s="226">
        <f>S1059+S1064</f>
        <v>0</v>
      </c>
      <c r="T1058" s="247">
        <f>T1059+T1064</f>
        <v>0</v>
      </c>
      <c r="U1058" s="247">
        <f>U1059+U1064</f>
        <v>0</v>
      </c>
      <c r="V1058" s="226">
        <f>V1059+V1064</f>
        <v>0</v>
      </c>
      <c r="W1058" s="474"/>
      <c r="X1058" s="475"/>
      <c r="Y1058" s="475"/>
      <c r="Z1058" s="475"/>
      <c r="AA1058" s="475"/>
      <c r="AB1058" s="475"/>
      <c r="AC1058" s="475"/>
      <c r="AD1058" s="475"/>
      <c r="AE1058" s="475"/>
      <c r="AF1058" s="475"/>
      <c r="AG1058" s="475"/>
      <c r="AH1058" s="475"/>
      <c r="AI1058" s="475"/>
      <c r="AJ1058" s="476"/>
      <c r="AL1058" s="147">
        <v>1</v>
      </c>
    </row>
    <row r="1059" spans="1:44" ht="13.5" hidden="1" customHeight="1" x14ac:dyDescent="0.15">
      <c r="A1059" s="56"/>
      <c r="B1059" s="470"/>
      <c r="C1059" s="477" t="s">
        <v>7204</v>
      </c>
      <c r="D1059" s="472"/>
      <c r="E1059" s="472"/>
      <c r="F1059" s="472"/>
      <c r="G1059" s="472"/>
      <c r="H1059" s="472"/>
      <c r="I1059" s="472"/>
      <c r="J1059" s="473"/>
      <c r="K1059" s="57">
        <f>SUM(K1060:K1063)</f>
        <v>0</v>
      </c>
      <c r="L1059" s="57">
        <f>SUM(L1060:L1063)</f>
        <v>0</v>
      </c>
      <c r="M1059" s="57">
        <f>SUM(M1060:M1063)</f>
        <v>0</v>
      </c>
      <c r="N1059" s="57">
        <f>SUM(N1060:N1063)</f>
        <v>0</v>
      </c>
      <c r="O1059" s="57">
        <f>SUM(O1060:O1063)</f>
        <v>0</v>
      </c>
      <c r="P1059" s="126"/>
      <c r="Q1059" s="239"/>
      <c r="R1059" s="57">
        <f>ROUNDDOWN(SUM(R1060:R1063),-3)</f>
        <v>0</v>
      </c>
      <c r="S1059" s="228">
        <f>所要額調!R1059</f>
        <v>0</v>
      </c>
      <c r="T1059" s="306">
        <v>0</v>
      </c>
      <c r="U1059" s="57">
        <f>MIN(R1059:S1059)</f>
        <v>0</v>
      </c>
      <c r="V1059" s="230">
        <f>U1059-T1059</f>
        <v>0</v>
      </c>
      <c r="W1059" s="295"/>
      <c r="X1059" s="296"/>
      <c r="Y1059" s="296"/>
      <c r="Z1059" s="296"/>
      <c r="AA1059" s="296"/>
      <c r="AB1059" s="296"/>
      <c r="AC1059" s="296"/>
      <c r="AD1059" s="296"/>
      <c r="AE1059" s="297"/>
      <c r="AF1059" s="296"/>
      <c r="AG1059" s="296"/>
      <c r="AH1059" s="296"/>
      <c r="AI1059" s="296"/>
      <c r="AJ1059" s="298"/>
      <c r="AK1059" s="167"/>
      <c r="AL1059" s="147">
        <v>2</v>
      </c>
    </row>
    <row r="1060" spans="1:44" ht="13.5" hidden="1" customHeight="1" x14ac:dyDescent="0.15">
      <c r="A1060" s="56"/>
      <c r="B1060" s="470"/>
      <c r="C1060" s="478" t="s">
        <v>7188</v>
      </c>
      <c r="D1060" s="479"/>
      <c r="E1060" s="479"/>
      <c r="F1060" s="480"/>
      <c r="G1060" s="487" t="s">
        <v>7193</v>
      </c>
      <c r="H1060" s="487"/>
      <c r="I1060" s="487"/>
      <c r="J1060" s="488"/>
      <c r="K1060" s="130">
        <f>実績報告総括表!AJ1910</f>
        <v>0</v>
      </c>
      <c r="L1060" s="130">
        <f>実績報告総括表!AQ1910</f>
        <v>0</v>
      </c>
      <c r="M1060" s="130">
        <f>K1060-L1060</f>
        <v>0</v>
      </c>
      <c r="N1060" s="130">
        <f>実績報告総括表!AX1910</f>
        <v>0</v>
      </c>
      <c r="O1060" s="133">
        <f>ROUNDDOWN(MIN(M1060:N1060)*3/4,0)</f>
        <v>0</v>
      </c>
      <c r="P1060" s="489">
        <f>SUM(O1060:O1062)</f>
        <v>0</v>
      </c>
      <c r="Q1060" s="648">
        <f>IFERROR(VLOOKUP(実績報告総括表!C1909,リンク先!$C$6:$D$8,2,FALSE),0)</f>
        <v>0</v>
      </c>
      <c r="R1060" s="636">
        <f>MIN(P1060:Q1062)</f>
        <v>0</v>
      </c>
      <c r="S1060" s="639"/>
      <c r="T1060" s="642"/>
      <c r="U1060" s="642"/>
      <c r="V1060" s="645"/>
      <c r="W1060" s="299"/>
      <c r="X1060" s="300"/>
      <c r="Y1060" s="300"/>
      <c r="Z1060" s="300"/>
      <c r="AA1060" s="300"/>
      <c r="AB1060" s="300"/>
      <c r="AC1060" s="300"/>
      <c r="AD1060" s="300"/>
      <c r="AE1060" s="301"/>
      <c r="AF1060" s="300"/>
      <c r="AG1060" s="300"/>
      <c r="AH1060" s="300"/>
      <c r="AI1060" s="300"/>
      <c r="AJ1060" s="302"/>
      <c r="AK1060" s="167"/>
      <c r="AL1060" s="147">
        <v>3</v>
      </c>
    </row>
    <row r="1061" spans="1:44" ht="13.5" hidden="1" customHeight="1" x14ac:dyDescent="0.15">
      <c r="A1061" s="371"/>
      <c r="B1061" s="470"/>
      <c r="C1061" s="481"/>
      <c r="D1061" s="482"/>
      <c r="E1061" s="482"/>
      <c r="F1061" s="483"/>
      <c r="G1061" s="500" t="s">
        <v>7261</v>
      </c>
      <c r="H1061" s="500"/>
      <c r="I1061" s="500"/>
      <c r="J1061" s="501"/>
      <c r="K1061" s="131">
        <f>実績報告総括表!AJ1911</f>
        <v>0</v>
      </c>
      <c r="L1061" s="131">
        <f>実績報告総括表!AQ1911</f>
        <v>0</v>
      </c>
      <c r="M1061" s="131">
        <f>K1061-L1061</f>
        <v>0</v>
      </c>
      <c r="N1061" s="131">
        <f>実績報告総括表!AX1911</f>
        <v>0</v>
      </c>
      <c r="O1061" s="131">
        <f>ROUNDDOWN(MIN(M1061:N1061)*2/3,0)</f>
        <v>0</v>
      </c>
      <c r="P1061" s="490"/>
      <c r="Q1061" s="649"/>
      <c r="R1061" s="637"/>
      <c r="S1061" s="640"/>
      <c r="T1061" s="643"/>
      <c r="U1061" s="643"/>
      <c r="V1061" s="646"/>
      <c r="W1061" s="299"/>
      <c r="X1061" s="300"/>
      <c r="Y1061" s="300"/>
      <c r="Z1061" s="300"/>
      <c r="AA1061" s="300"/>
      <c r="AB1061" s="300"/>
      <c r="AC1061" s="300"/>
      <c r="AD1061" s="300"/>
      <c r="AE1061" s="301"/>
      <c r="AF1061" s="300"/>
      <c r="AG1061" s="300"/>
      <c r="AH1061" s="300"/>
      <c r="AI1061" s="300"/>
      <c r="AJ1061" s="302"/>
      <c r="AL1061" s="147">
        <v>4</v>
      </c>
      <c r="AQ1061" s="169"/>
    </row>
    <row r="1062" spans="1:44" ht="13.5" hidden="1" customHeight="1" x14ac:dyDescent="0.15">
      <c r="A1062" s="56"/>
      <c r="B1062" s="470"/>
      <c r="C1062" s="484"/>
      <c r="D1062" s="485"/>
      <c r="E1062" s="485"/>
      <c r="F1062" s="486"/>
      <c r="G1062" s="503" t="s">
        <v>7187</v>
      </c>
      <c r="H1062" s="503"/>
      <c r="I1062" s="503"/>
      <c r="J1062" s="504"/>
      <c r="K1062" s="132">
        <f>実績報告総括表!AJ1912</f>
        <v>0</v>
      </c>
      <c r="L1062" s="132">
        <f>実績報告総括表!AQ1912</f>
        <v>0</v>
      </c>
      <c r="M1062" s="132">
        <f>K1062-L1062</f>
        <v>0</v>
      </c>
      <c r="N1062" s="132">
        <f>実績報告総括表!AX1912</f>
        <v>0</v>
      </c>
      <c r="O1062" s="132">
        <f>ROUNDDOWN(MIN(M1062:N1062)*1/2,0)</f>
        <v>0</v>
      </c>
      <c r="P1062" s="491"/>
      <c r="Q1062" s="650"/>
      <c r="R1062" s="638"/>
      <c r="S1062" s="641"/>
      <c r="T1062" s="644"/>
      <c r="U1062" s="644"/>
      <c r="V1062" s="647"/>
      <c r="W1062" s="299"/>
      <c r="X1062" s="300"/>
      <c r="Y1062" s="300"/>
      <c r="Z1062" s="300"/>
      <c r="AA1062" s="300"/>
      <c r="AB1062" s="300"/>
      <c r="AC1062" s="300"/>
      <c r="AD1062" s="300"/>
      <c r="AE1062" s="301"/>
      <c r="AF1062" s="300"/>
      <c r="AG1062" s="300"/>
      <c r="AH1062" s="300"/>
      <c r="AI1062" s="300"/>
      <c r="AJ1062" s="302"/>
      <c r="AK1062" s="167"/>
      <c r="AL1062" s="147">
        <v>5</v>
      </c>
    </row>
    <row r="1063" spans="1:44" ht="13.5" hidden="1" customHeight="1" x14ac:dyDescent="0.15">
      <c r="A1063" s="56"/>
      <c r="B1063" s="470"/>
      <c r="C1063" s="525" t="s">
        <v>7230</v>
      </c>
      <c r="D1063" s="526"/>
      <c r="E1063" s="526"/>
      <c r="F1063" s="527"/>
      <c r="G1063" s="528" t="str">
        <f>実績報告総括表!AI1913</f>
        <v/>
      </c>
      <c r="H1063" s="528"/>
      <c r="I1063" s="528"/>
      <c r="J1063" s="529"/>
      <c r="K1063" s="132">
        <f>実績報告総括表!AJ1913</f>
        <v>0</v>
      </c>
      <c r="L1063" s="132">
        <f>実績報告総括表!AQ1913</f>
        <v>0</v>
      </c>
      <c r="M1063" s="132">
        <f>K1063-L1063</f>
        <v>0</v>
      </c>
      <c r="N1063" s="132">
        <f>実績報告総括表!AX1913</f>
        <v>0</v>
      </c>
      <c r="O1063" s="132">
        <f>IF(G1063="連携コース",ROUNDDOWN(MIN(M1063:N1063)*2/3,0),ROUNDDOWN(MIN(M1063:N1063)*1/2,0))</f>
        <v>0</v>
      </c>
      <c r="P1063" s="181"/>
      <c r="Q1063" s="372">
        <f>IF(G1063="連携コース",ROUNDDOWN(AD1067*400000+AH1067*200000+AE1068*2/3,0),ROUNDDOWN(AD1067*300000+AH1067*150000+AE1068*1/2,0))</f>
        <v>0</v>
      </c>
      <c r="R1063" s="373">
        <f>MIN(O1063:Q1063)</f>
        <v>0</v>
      </c>
      <c r="S1063" s="253"/>
      <c r="T1063" s="259"/>
      <c r="U1063" s="259"/>
      <c r="V1063" s="233"/>
      <c r="W1063" s="299"/>
      <c r="X1063" s="300"/>
      <c r="Y1063" s="300"/>
      <c r="Z1063" s="300"/>
      <c r="AA1063" s="300"/>
      <c r="AB1063" s="300"/>
      <c r="AC1063" s="300"/>
      <c r="AD1063" s="300"/>
      <c r="AE1063" s="301"/>
      <c r="AF1063" s="300"/>
      <c r="AG1063" s="300"/>
      <c r="AH1063" s="300"/>
      <c r="AI1063" s="300"/>
      <c r="AJ1063" s="302"/>
      <c r="AK1063" s="167"/>
      <c r="AL1063" s="147">
        <v>6</v>
      </c>
    </row>
    <row r="1064" spans="1:44" ht="13.5" hidden="1" customHeight="1" x14ac:dyDescent="0.15">
      <c r="A1064" s="56"/>
      <c r="B1064" s="470"/>
      <c r="C1064" s="530" t="s">
        <v>7209</v>
      </c>
      <c r="D1064" s="531"/>
      <c r="E1064" s="531"/>
      <c r="F1064" s="531"/>
      <c r="G1064" s="531"/>
      <c r="H1064" s="531"/>
      <c r="I1064" s="531"/>
      <c r="J1064" s="532"/>
      <c r="K1064" s="134">
        <f>SUM(K1065:K1068)</f>
        <v>0</v>
      </c>
      <c r="L1064" s="134">
        <f>SUM(L1065:L1068)</f>
        <v>0</v>
      </c>
      <c r="M1064" s="134">
        <f>SUM(M1065:M1068)</f>
        <v>0</v>
      </c>
      <c r="N1064" s="134">
        <f>SUM(N1065:N1068)</f>
        <v>0</v>
      </c>
      <c r="O1064" s="134">
        <f>SUM(O1065:O1068)</f>
        <v>0</v>
      </c>
      <c r="P1064" s="182"/>
      <c r="Q1064" s="242"/>
      <c r="R1064" s="136">
        <f>ROUNDDOWN(SUM(R1065:R1068),-3)</f>
        <v>0</v>
      </c>
      <c r="S1064" s="228">
        <f>所要額調!R1064</f>
        <v>0</v>
      </c>
      <c r="T1064" s="306">
        <v>0</v>
      </c>
      <c r="U1064" s="57">
        <f>MIN(R1064:S1064)</f>
        <v>0</v>
      </c>
      <c r="V1064" s="230">
        <f>U1064-T1064</f>
        <v>0</v>
      </c>
      <c r="W1064" s="299"/>
      <c r="X1064" s="300"/>
      <c r="Y1064" s="300"/>
      <c r="Z1064" s="300"/>
      <c r="AA1064" s="300"/>
      <c r="AB1064" s="300"/>
      <c r="AC1064" s="300"/>
      <c r="AD1064" s="300"/>
      <c r="AE1064" s="301"/>
      <c r="AF1064" s="300"/>
      <c r="AG1064" s="300"/>
      <c r="AH1064" s="300"/>
      <c r="AI1064" s="300"/>
      <c r="AJ1064" s="302"/>
      <c r="AL1064" s="147">
        <v>7</v>
      </c>
    </row>
    <row r="1065" spans="1:44" ht="13.5" hidden="1" customHeight="1" x14ac:dyDescent="0.15">
      <c r="A1065" s="371"/>
      <c r="B1065" s="470"/>
      <c r="C1065" s="478" t="s">
        <v>7188</v>
      </c>
      <c r="D1065" s="479"/>
      <c r="E1065" s="479"/>
      <c r="F1065" s="480"/>
      <c r="G1065" s="487" t="s">
        <v>7193</v>
      </c>
      <c r="H1065" s="487"/>
      <c r="I1065" s="487"/>
      <c r="J1065" s="488"/>
      <c r="K1065" s="131">
        <f>実績報告総括表!AJ1915</f>
        <v>0</v>
      </c>
      <c r="L1065" s="131">
        <f>実績報告総括表!AQ1915</f>
        <v>0</v>
      </c>
      <c r="M1065" s="131">
        <f>K1065-L1065</f>
        <v>0</v>
      </c>
      <c r="N1065" s="131">
        <f>実績報告総括表!AX1915</f>
        <v>0</v>
      </c>
      <c r="O1065" s="131">
        <f>ROUNDDOWN(MIN(M1065:N1065)*3/4,0)</f>
        <v>0</v>
      </c>
      <c r="P1065" s="489">
        <f>SUM(O1065:O1067)</f>
        <v>0</v>
      </c>
      <c r="Q1065" s="648">
        <f>IFERROR(VLOOKUP(実績報告総括表!C1909,リンク先!$C$3:$D$5,2,FALSE),0)</f>
        <v>0</v>
      </c>
      <c r="R1065" s="636">
        <f>MIN(P1065:Q1067)</f>
        <v>0</v>
      </c>
      <c r="S1065" s="639"/>
      <c r="T1065" s="642"/>
      <c r="U1065" s="642"/>
      <c r="V1065" s="645"/>
      <c r="W1065" s="299"/>
      <c r="X1065" s="300"/>
      <c r="Y1065" s="300"/>
      <c r="Z1065" s="300"/>
      <c r="AA1065" s="300"/>
      <c r="AB1065" s="300"/>
      <c r="AC1065" s="300"/>
      <c r="AD1065" s="300"/>
      <c r="AE1065" s="301"/>
      <c r="AF1065" s="300"/>
      <c r="AG1065" s="300"/>
      <c r="AH1065" s="300"/>
      <c r="AI1065" s="300"/>
      <c r="AJ1065" s="302"/>
      <c r="AL1065" s="147">
        <v>8</v>
      </c>
      <c r="AR1065" s="170"/>
    </row>
    <row r="1066" spans="1:44" ht="13.5" hidden="1" customHeight="1" x14ac:dyDescent="0.15">
      <c r="A1066" s="371"/>
      <c r="B1066" s="470"/>
      <c r="C1066" s="481"/>
      <c r="D1066" s="482"/>
      <c r="E1066" s="482"/>
      <c r="F1066" s="483"/>
      <c r="G1066" s="607" t="s">
        <v>7189</v>
      </c>
      <c r="H1066" s="607"/>
      <c r="I1066" s="607"/>
      <c r="J1066" s="608"/>
      <c r="K1066" s="135">
        <f>実績報告総括表!AJ1916</f>
        <v>0</v>
      </c>
      <c r="L1066" s="135">
        <f>実績報告総括表!AQ1916</f>
        <v>0</v>
      </c>
      <c r="M1066" s="131">
        <f>K1066-L1066</f>
        <v>0</v>
      </c>
      <c r="N1066" s="131">
        <f>実績報告総括表!AX1916</f>
        <v>0</v>
      </c>
      <c r="O1066" s="135">
        <f>ROUNDDOWN(MIN(M1066:N1066)*2/3,0)</f>
        <v>0</v>
      </c>
      <c r="P1066" s="490"/>
      <c r="Q1066" s="649"/>
      <c r="R1066" s="637"/>
      <c r="S1066" s="640"/>
      <c r="T1066" s="643"/>
      <c r="U1066" s="643"/>
      <c r="V1066" s="646"/>
      <c r="W1066" s="299"/>
      <c r="X1066" s="300"/>
      <c r="Y1066" s="300"/>
      <c r="Z1066" s="300"/>
      <c r="AA1066" s="300"/>
      <c r="AB1066" s="300"/>
      <c r="AC1066" s="300"/>
      <c r="AD1066" s="300"/>
      <c r="AE1066" s="301"/>
      <c r="AF1066" s="300"/>
      <c r="AG1066" s="300"/>
      <c r="AH1066" s="300"/>
      <c r="AI1066" s="300"/>
      <c r="AJ1066" s="302"/>
      <c r="AK1066" s="167"/>
      <c r="AL1066" s="147">
        <v>9</v>
      </c>
    </row>
    <row r="1067" spans="1:44" ht="13.5" hidden="1" customHeight="1" x14ac:dyDescent="0.15">
      <c r="A1067" s="371"/>
      <c r="B1067" s="470"/>
      <c r="C1067" s="602"/>
      <c r="D1067" s="603"/>
      <c r="E1067" s="603"/>
      <c r="F1067" s="604"/>
      <c r="G1067" s="605" t="s">
        <v>7187</v>
      </c>
      <c r="H1067" s="605"/>
      <c r="I1067" s="605"/>
      <c r="J1067" s="606"/>
      <c r="K1067" s="132">
        <f>実績報告総括表!AJ1917</f>
        <v>0</v>
      </c>
      <c r="L1067" s="132">
        <f>実績報告総括表!AQ1917</f>
        <v>0</v>
      </c>
      <c r="M1067" s="132">
        <f>K1067-L1067</f>
        <v>0</v>
      </c>
      <c r="N1067" s="132">
        <f>実績報告総括表!AX1917</f>
        <v>0</v>
      </c>
      <c r="O1067" s="132">
        <f>ROUNDDOWN(MIN(M1067:N1067)*1/2,0)</f>
        <v>0</v>
      </c>
      <c r="P1067" s="491"/>
      <c r="Q1067" s="650"/>
      <c r="R1067" s="638"/>
      <c r="S1067" s="641"/>
      <c r="T1067" s="644"/>
      <c r="U1067" s="644"/>
      <c r="V1067" s="647"/>
      <c r="W1067" s="171" t="s">
        <v>7292</v>
      </c>
      <c r="X1067" s="441">
        <f>SUM(実績報告総括表!R1909:R1928)</f>
        <v>0</v>
      </c>
      <c r="Y1067" s="441"/>
      <c r="Z1067" s="609" t="s">
        <v>7159</v>
      </c>
      <c r="AA1067" s="609"/>
      <c r="AB1067" s="440" t="s">
        <v>7178</v>
      </c>
      <c r="AC1067" s="440"/>
      <c r="AD1067" s="441">
        <f>SUM(実績報告総括表!S1909:S1928)</f>
        <v>0</v>
      </c>
      <c r="AE1067" s="441"/>
      <c r="AF1067" s="440" t="s">
        <v>7179</v>
      </c>
      <c r="AG1067" s="440"/>
      <c r="AH1067" s="441">
        <f>SUM(実績報告総括表!T1909:T1928)</f>
        <v>0</v>
      </c>
      <c r="AI1067" s="441"/>
      <c r="AJ1067" s="137" t="s">
        <v>7180</v>
      </c>
      <c r="AL1067" s="147">
        <v>10</v>
      </c>
    </row>
    <row r="1068" spans="1:44" ht="13.5" hidden="1" customHeight="1" x14ac:dyDescent="0.15">
      <c r="A1068" s="371"/>
      <c r="B1068" s="471"/>
      <c r="C1068" s="525" t="s">
        <v>7230</v>
      </c>
      <c r="D1068" s="526"/>
      <c r="E1068" s="526"/>
      <c r="F1068" s="527"/>
      <c r="G1068" s="528" t="str">
        <f>実績報告総括表!AI1918</f>
        <v/>
      </c>
      <c r="H1068" s="528"/>
      <c r="I1068" s="528"/>
      <c r="J1068" s="529"/>
      <c r="K1068" s="134">
        <f>実績報告総括表!AJ1918</f>
        <v>0</v>
      </c>
      <c r="L1068" s="134">
        <f>実績報告総括表!AQ1918</f>
        <v>0</v>
      </c>
      <c r="M1068" s="136">
        <f>K1068-L1068</f>
        <v>0</v>
      </c>
      <c r="N1068" s="134">
        <f>実績報告総括表!AX1918</f>
        <v>0</v>
      </c>
      <c r="O1068" s="134">
        <f>IF(G1068="連携コース",ROUNDDOWN(MIN(M1068:N1068)*2/3,0),ROUNDDOWN(MIN(M1068:N1068)*1/2,0))</f>
        <v>0</v>
      </c>
      <c r="P1068" s="182"/>
      <c r="Q1068" s="243">
        <f>IF(G1068="連携コース",ROUNDDOWN(AD1067*400000+AH1067*200000+AE1068*2/3,0),ROUNDDOWN(AD1067*300000+AH1067*150000+AE1068*1/2,0))</f>
        <v>0</v>
      </c>
      <c r="R1068" s="136">
        <f>MIN(O1068:Q1068)</f>
        <v>0</v>
      </c>
      <c r="S1068" s="254"/>
      <c r="T1068" s="182"/>
      <c r="U1068" s="182"/>
      <c r="V1068" s="234"/>
      <c r="W1068" s="172" t="s">
        <v>7293</v>
      </c>
      <c r="X1068" s="461">
        <f>SUM(実績報告総括表!U1909:U1928)</f>
        <v>0</v>
      </c>
      <c r="Y1068" s="461"/>
      <c r="Z1068" s="462" t="s">
        <v>7159</v>
      </c>
      <c r="AA1068" s="462"/>
      <c r="AB1068" s="463" t="s">
        <v>7191</v>
      </c>
      <c r="AC1068" s="463"/>
      <c r="AD1068" s="463"/>
      <c r="AE1068" s="461">
        <f>SUM(実績報告総括表!V1909:V1928)</f>
        <v>0</v>
      </c>
      <c r="AF1068" s="461"/>
      <c r="AG1068" s="461"/>
      <c r="AH1068" s="461"/>
      <c r="AI1068" s="464" t="s">
        <v>7192</v>
      </c>
      <c r="AJ1068" s="465"/>
      <c r="AL1068" s="147">
        <v>11</v>
      </c>
    </row>
    <row r="1069" spans="1:44" ht="13.5" hidden="1" customHeight="1" x14ac:dyDescent="0.15">
      <c r="A1069" s="65"/>
      <c r="B1069" s="469">
        <f>B1058+1</f>
        <v>96</v>
      </c>
      <c r="C1069" s="472" t="str">
        <f>IF(実績報告総括表!B1929="","",実績報告総括表!B1929)</f>
        <v/>
      </c>
      <c r="D1069" s="472"/>
      <c r="E1069" s="472"/>
      <c r="F1069" s="472"/>
      <c r="G1069" s="472"/>
      <c r="H1069" s="472"/>
      <c r="I1069" s="472"/>
      <c r="J1069" s="473"/>
      <c r="K1069" s="54">
        <f>K1070+K1075</f>
        <v>0</v>
      </c>
      <c r="L1069" s="54">
        <f>L1070+L1075</f>
        <v>0</v>
      </c>
      <c r="M1069" s="54">
        <f>M1070+M1075</f>
        <v>0</v>
      </c>
      <c r="N1069" s="54">
        <f>N1070+N1075</f>
        <v>0</v>
      </c>
      <c r="O1069" s="54">
        <f>O1070+O1075</f>
        <v>0</v>
      </c>
      <c r="P1069" s="128"/>
      <c r="Q1069" s="238"/>
      <c r="R1069" s="247">
        <f>R1070+R1075</f>
        <v>0</v>
      </c>
      <c r="S1069" s="226">
        <f>S1070+S1075</f>
        <v>0</v>
      </c>
      <c r="T1069" s="247">
        <f>T1070+T1075</f>
        <v>0</v>
      </c>
      <c r="U1069" s="247">
        <f>U1070+U1075</f>
        <v>0</v>
      </c>
      <c r="V1069" s="226">
        <f>V1070+V1075</f>
        <v>0</v>
      </c>
      <c r="W1069" s="474"/>
      <c r="X1069" s="475"/>
      <c r="Y1069" s="475"/>
      <c r="Z1069" s="475"/>
      <c r="AA1069" s="475"/>
      <c r="AB1069" s="475"/>
      <c r="AC1069" s="475"/>
      <c r="AD1069" s="475"/>
      <c r="AE1069" s="475"/>
      <c r="AF1069" s="475"/>
      <c r="AG1069" s="475"/>
      <c r="AH1069" s="475"/>
      <c r="AI1069" s="475"/>
      <c r="AJ1069" s="476"/>
      <c r="AL1069" s="147">
        <v>1</v>
      </c>
    </row>
    <row r="1070" spans="1:44" ht="13.5" hidden="1" customHeight="1" x14ac:dyDescent="0.15">
      <c r="A1070" s="56"/>
      <c r="B1070" s="470"/>
      <c r="C1070" s="477" t="s">
        <v>7204</v>
      </c>
      <c r="D1070" s="472"/>
      <c r="E1070" s="472"/>
      <c r="F1070" s="472"/>
      <c r="G1070" s="472"/>
      <c r="H1070" s="472"/>
      <c r="I1070" s="472"/>
      <c r="J1070" s="473"/>
      <c r="K1070" s="57">
        <f>SUM(K1071:K1074)</f>
        <v>0</v>
      </c>
      <c r="L1070" s="57">
        <f>SUM(L1071:L1074)</f>
        <v>0</v>
      </c>
      <c r="M1070" s="57">
        <f>SUM(M1071:M1074)</f>
        <v>0</v>
      </c>
      <c r="N1070" s="57">
        <f>SUM(N1071:N1074)</f>
        <v>0</v>
      </c>
      <c r="O1070" s="57">
        <f>SUM(O1071:O1074)</f>
        <v>0</v>
      </c>
      <c r="P1070" s="126"/>
      <c r="Q1070" s="239"/>
      <c r="R1070" s="57">
        <f>ROUNDDOWN(SUM(R1071:R1074),-3)</f>
        <v>0</v>
      </c>
      <c r="S1070" s="228">
        <f>所要額調!R1070</f>
        <v>0</v>
      </c>
      <c r="T1070" s="306">
        <v>0</v>
      </c>
      <c r="U1070" s="57">
        <f>MIN(R1070:S1070)</f>
        <v>0</v>
      </c>
      <c r="V1070" s="230">
        <f>U1070-T1070</f>
        <v>0</v>
      </c>
      <c r="W1070" s="295"/>
      <c r="X1070" s="296"/>
      <c r="Y1070" s="296"/>
      <c r="Z1070" s="296"/>
      <c r="AA1070" s="296"/>
      <c r="AB1070" s="296"/>
      <c r="AC1070" s="296"/>
      <c r="AD1070" s="296"/>
      <c r="AE1070" s="297"/>
      <c r="AF1070" s="296"/>
      <c r="AG1070" s="296"/>
      <c r="AH1070" s="296"/>
      <c r="AI1070" s="296"/>
      <c r="AJ1070" s="298"/>
      <c r="AK1070" s="167"/>
      <c r="AL1070" s="147">
        <v>2</v>
      </c>
    </row>
    <row r="1071" spans="1:44" ht="13.5" hidden="1" customHeight="1" x14ac:dyDescent="0.15">
      <c r="A1071" s="56"/>
      <c r="B1071" s="470"/>
      <c r="C1071" s="478" t="s">
        <v>7188</v>
      </c>
      <c r="D1071" s="479"/>
      <c r="E1071" s="479"/>
      <c r="F1071" s="480"/>
      <c r="G1071" s="487" t="s">
        <v>7193</v>
      </c>
      <c r="H1071" s="487"/>
      <c r="I1071" s="487"/>
      <c r="J1071" s="488"/>
      <c r="K1071" s="130">
        <f>実績報告総括表!AJ1930</f>
        <v>0</v>
      </c>
      <c r="L1071" s="130">
        <f>実績報告総括表!AQ1930</f>
        <v>0</v>
      </c>
      <c r="M1071" s="130">
        <f>K1071-L1071</f>
        <v>0</v>
      </c>
      <c r="N1071" s="130">
        <f>実績報告総括表!AX1930</f>
        <v>0</v>
      </c>
      <c r="O1071" s="133">
        <f>ROUNDDOWN(MIN(M1071:N1071)*3/4,0)</f>
        <v>0</v>
      </c>
      <c r="P1071" s="489">
        <f>SUM(O1071:O1073)</f>
        <v>0</v>
      </c>
      <c r="Q1071" s="648">
        <f>IFERROR(VLOOKUP(実績報告総括表!C1929,リンク先!$C$6:$D$8,2,FALSE),0)</f>
        <v>0</v>
      </c>
      <c r="R1071" s="636">
        <f>MIN(P1071:Q1073)</f>
        <v>0</v>
      </c>
      <c r="S1071" s="639"/>
      <c r="T1071" s="642"/>
      <c r="U1071" s="642"/>
      <c r="V1071" s="645"/>
      <c r="W1071" s="299"/>
      <c r="X1071" s="300"/>
      <c r="Y1071" s="300"/>
      <c r="Z1071" s="300"/>
      <c r="AA1071" s="300"/>
      <c r="AB1071" s="300"/>
      <c r="AC1071" s="300"/>
      <c r="AD1071" s="300"/>
      <c r="AE1071" s="301"/>
      <c r="AF1071" s="300"/>
      <c r="AG1071" s="300"/>
      <c r="AH1071" s="300"/>
      <c r="AI1071" s="300"/>
      <c r="AJ1071" s="302"/>
      <c r="AK1071" s="167"/>
      <c r="AL1071" s="147">
        <v>3</v>
      </c>
    </row>
    <row r="1072" spans="1:44" ht="13.5" hidden="1" customHeight="1" x14ac:dyDescent="0.15">
      <c r="A1072" s="371"/>
      <c r="B1072" s="470"/>
      <c r="C1072" s="481"/>
      <c r="D1072" s="482"/>
      <c r="E1072" s="482"/>
      <c r="F1072" s="483"/>
      <c r="G1072" s="500" t="s">
        <v>7261</v>
      </c>
      <c r="H1072" s="500"/>
      <c r="I1072" s="500"/>
      <c r="J1072" s="501"/>
      <c r="K1072" s="131">
        <f>実績報告総括表!AJ1931</f>
        <v>0</v>
      </c>
      <c r="L1072" s="131">
        <f>実績報告総括表!AQ1931</f>
        <v>0</v>
      </c>
      <c r="M1072" s="131">
        <f>K1072-L1072</f>
        <v>0</v>
      </c>
      <c r="N1072" s="131">
        <f>実績報告総括表!AX1931</f>
        <v>0</v>
      </c>
      <c r="O1072" s="131">
        <f>ROUNDDOWN(MIN(M1072:N1072)*2/3,0)</f>
        <v>0</v>
      </c>
      <c r="P1072" s="490"/>
      <c r="Q1072" s="649"/>
      <c r="R1072" s="637"/>
      <c r="S1072" s="640"/>
      <c r="T1072" s="643"/>
      <c r="U1072" s="643"/>
      <c r="V1072" s="646"/>
      <c r="W1072" s="299"/>
      <c r="X1072" s="300"/>
      <c r="Y1072" s="300"/>
      <c r="Z1072" s="300"/>
      <c r="AA1072" s="300"/>
      <c r="AB1072" s="300"/>
      <c r="AC1072" s="300"/>
      <c r="AD1072" s="300"/>
      <c r="AE1072" s="301"/>
      <c r="AF1072" s="300"/>
      <c r="AG1072" s="300"/>
      <c r="AH1072" s="300"/>
      <c r="AI1072" s="300"/>
      <c r="AJ1072" s="302"/>
      <c r="AL1072" s="147">
        <v>4</v>
      </c>
      <c r="AQ1072" s="169"/>
    </row>
    <row r="1073" spans="1:44" ht="13.5" hidden="1" customHeight="1" x14ac:dyDescent="0.15">
      <c r="A1073" s="56"/>
      <c r="B1073" s="470"/>
      <c r="C1073" s="484"/>
      <c r="D1073" s="485"/>
      <c r="E1073" s="485"/>
      <c r="F1073" s="486"/>
      <c r="G1073" s="503" t="s">
        <v>7187</v>
      </c>
      <c r="H1073" s="503"/>
      <c r="I1073" s="503"/>
      <c r="J1073" s="504"/>
      <c r="K1073" s="132">
        <f>実績報告総括表!AJ1932</f>
        <v>0</v>
      </c>
      <c r="L1073" s="132">
        <f>実績報告総括表!AQ1932</f>
        <v>0</v>
      </c>
      <c r="M1073" s="132">
        <f>K1073-L1073</f>
        <v>0</v>
      </c>
      <c r="N1073" s="132">
        <f>実績報告総括表!AX1932</f>
        <v>0</v>
      </c>
      <c r="O1073" s="132">
        <f>ROUNDDOWN(MIN(M1073:N1073)*1/2,0)</f>
        <v>0</v>
      </c>
      <c r="P1073" s="491"/>
      <c r="Q1073" s="650"/>
      <c r="R1073" s="638"/>
      <c r="S1073" s="641"/>
      <c r="T1073" s="644"/>
      <c r="U1073" s="644"/>
      <c r="V1073" s="647"/>
      <c r="W1073" s="299"/>
      <c r="X1073" s="300"/>
      <c r="Y1073" s="300"/>
      <c r="Z1073" s="300"/>
      <c r="AA1073" s="300"/>
      <c r="AB1073" s="300"/>
      <c r="AC1073" s="300"/>
      <c r="AD1073" s="300"/>
      <c r="AE1073" s="301"/>
      <c r="AF1073" s="300"/>
      <c r="AG1073" s="300"/>
      <c r="AH1073" s="300"/>
      <c r="AI1073" s="300"/>
      <c r="AJ1073" s="302"/>
      <c r="AK1073" s="167"/>
      <c r="AL1073" s="147">
        <v>5</v>
      </c>
    </row>
    <row r="1074" spans="1:44" ht="13.5" hidden="1" customHeight="1" x14ac:dyDescent="0.15">
      <c r="A1074" s="56"/>
      <c r="B1074" s="470"/>
      <c r="C1074" s="525" t="s">
        <v>7230</v>
      </c>
      <c r="D1074" s="526"/>
      <c r="E1074" s="526"/>
      <c r="F1074" s="527"/>
      <c r="G1074" s="528" t="str">
        <f>実績報告総括表!AI1933</f>
        <v/>
      </c>
      <c r="H1074" s="528"/>
      <c r="I1074" s="528"/>
      <c r="J1074" s="529"/>
      <c r="K1074" s="132">
        <f>実績報告総括表!AJ1933</f>
        <v>0</v>
      </c>
      <c r="L1074" s="132">
        <f>実績報告総括表!AQ1933</f>
        <v>0</v>
      </c>
      <c r="M1074" s="132">
        <f>K1074-L1074</f>
        <v>0</v>
      </c>
      <c r="N1074" s="132">
        <f>実績報告総括表!AX1933</f>
        <v>0</v>
      </c>
      <c r="O1074" s="132">
        <f>IF(G1074="連携コース",ROUNDDOWN(MIN(M1074:N1074)*2/3,0),ROUNDDOWN(MIN(M1074:N1074)*1/2,0))</f>
        <v>0</v>
      </c>
      <c r="P1074" s="181"/>
      <c r="Q1074" s="372">
        <f>IF(G1074="連携コース",ROUNDDOWN(AD1078*400000+AH1078*200000+AE1079*2/3,0),ROUNDDOWN(AD1078*300000+AH1078*150000+AE1079*1/2,0))</f>
        <v>0</v>
      </c>
      <c r="R1074" s="373">
        <f>MIN(O1074:Q1074)</f>
        <v>0</v>
      </c>
      <c r="S1074" s="253"/>
      <c r="T1074" s="259"/>
      <c r="U1074" s="259"/>
      <c r="V1074" s="233"/>
      <c r="W1074" s="299"/>
      <c r="X1074" s="300"/>
      <c r="Y1074" s="300"/>
      <c r="Z1074" s="300"/>
      <c r="AA1074" s="300"/>
      <c r="AB1074" s="300"/>
      <c r="AC1074" s="300"/>
      <c r="AD1074" s="300"/>
      <c r="AE1074" s="301"/>
      <c r="AF1074" s="300"/>
      <c r="AG1074" s="300"/>
      <c r="AH1074" s="300"/>
      <c r="AI1074" s="300"/>
      <c r="AJ1074" s="302"/>
      <c r="AK1074" s="167"/>
      <c r="AL1074" s="147">
        <v>6</v>
      </c>
    </row>
    <row r="1075" spans="1:44" ht="13.5" hidden="1" customHeight="1" x14ac:dyDescent="0.15">
      <c r="A1075" s="56"/>
      <c r="B1075" s="470"/>
      <c r="C1075" s="530" t="s">
        <v>7209</v>
      </c>
      <c r="D1075" s="531"/>
      <c r="E1075" s="531"/>
      <c r="F1075" s="531"/>
      <c r="G1075" s="531"/>
      <c r="H1075" s="531"/>
      <c r="I1075" s="531"/>
      <c r="J1075" s="532"/>
      <c r="K1075" s="134">
        <f>SUM(K1076:K1079)</f>
        <v>0</v>
      </c>
      <c r="L1075" s="134">
        <f>SUM(L1076:L1079)</f>
        <v>0</v>
      </c>
      <c r="M1075" s="134">
        <f>SUM(M1076:M1079)</f>
        <v>0</v>
      </c>
      <c r="N1075" s="134">
        <f>SUM(N1076:N1079)</f>
        <v>0</v>
      </c>
      <c r="O1075" s="134">
        <f>SUM(O1076:O1079)</f>
        <v>0</v>
      </c>
      <c r="P1075" s="182"/>
      <c r="Q1075" s="242"/>
      <c r="R1075" s="136">
        <f>ROUNDDOWN(SUM(R1076:R1079),-3)</f>
        <v>0</v>
      </c>
      <c r="S1075" s="228">
        <f>所要額調!R1075</f>
        <v>0</v>
      </c>
      <c r="T1075" s="306">
        <v>0</v>
      </c>
      <c r="U1075" s="57">
        <f>MIN(R1075:S1075)</f>
        <v>0</v>
      </c>
      <c r="V1075" s="230">
        <f>U1075-T1075</f>
        <v>0</v>
      </c>
      <c r="W1075" s="299"/>
      <c r="X1075" s="300"/>
      <c r="Y1075" s="300"/>
      <c r="Z1075" s="300"/>
      <c r="AA1075" s="300"/>
      <c r="AB1075" s="300"/>
      <c r="AC1075" s="300"/>
      <c r="AD1075" s="300"/>
      <c r="AE1075" s="301"/>
      <c r="AF1075" s="300"/>
      <c r="AG1075" s="300"/>
      <c r="AH1075" s="300"/>
      <c r="AI1075" s="300"/>
      <c r="AJ1075" s="302"/>
      <c r="AL1075" s="147">
        <v>7</v>
      </c>
    </row>
    <row r="1076" spans="1:44" ht="13.5" hidden="1" customHeight="1" x14ac:dyDescent="0.15">
      <c r="A1076" s="371"/>
      <c r="B1076" s="470"/>
      <c r="C1076" s="478" t="s">
        <v>7188</v>
      </c>
      <c r="D1076" s="479"/>
      <c r="E1076" s="479"/>
      <c r="F1076" s="480"/>
      <c r="G1076" s="487" t="s">
        <v>7193</v>
      </c>
      <c r="H1076" s="487"/>
      <c r="I1076" s="487"/>
      <c r="J1076" s="488"/>
      <c r="K1076" s="131">
        <f>実績報告総括表!AJ1935</f>
        <v>0</v>
      </c>
      <c r="L1076" s="131">
        <f>実績報告総括表!AQ1935</f>
        <v>0</v>
      </c>
      <c r="M1076" s="131">
        <f>K1076-L1076</f>
        <v>0</v>
      </c>
      <c r="N1076" s="131">
        <f>実績報告総括表!AX1935</f>
        <v>0</v>
      </c>
      <c r="O1076" s="131">
        <f>ROUNDDOWN(MIN(M1076:N1076)*3/4,0)</f>
        <v>0</v>
      </c>
      <c r="P1076" s="489">
        <f>SUM(O1076:O1078)</f>
        <v>0</v>
      </c>
      <c r="Q1076" s="648">
        <f>IFERROR(VLOOKUP(実績報告総括表!C1929,リンク先!$C$3:$D$5,2,FALSE),0)</f>
        <v>0</v>
      </c>
      <c r="R1076" s="636">
        <f>MIN(P1076:Q1078)</f>
        <v>0</v>
      </c>
      <c r="S1076" s="639"/>
      <c r="T1076" s="642"/>
      <c r="U1076" s="642"/>
      <c r="V1076" s="645"/>
      <c r="W1076" s="299"/>
      <c r="X1076" s="300"/>
      <c r="Y1076" s="300"/>
      <c r="Z1076" s="300"/>
      <c r="AA1076" s="300"/>
      <c r="AB1076" s="300"/>
      <c r="AC1076" s="300"/>
      <c r="AD1076" s="300"/>
      <c r="AE1076" s="301"/>
      <c r="AF1076" s="300"/>
      <c r="AG1076" s="300"/>
      <c r="AH1076" s="300"/>
      <c r="AI1076" s="300"/>
      <c r="AJ1076" s="302"/>
      <c r="AL1076" s="147">
        <v>8</v>
      </c>
      <c r="AR1076" s="170"/>
    </row>
    <row r="1077" spans="1:44" ht="13.5" hidden="1" customHeight="1" x14ac:dyDescent="0.15">
      <c r="A1077" s="371"/>
      <c r="B1077" s="470"/>
      <c r="C1077" s="481"/>
      <c r="D1077" s="482"/>
      <c r="E1077" s="482"/>
      <c r="F1077" s="483"/>
      <c r="G1077" s="607" t="s">
        <v>7189</v>
      </c>
      <c r="H1077" s="607"/>
      <c r="I1077" s="607"/>
      <c r="J1077" s="608"/>
      <c r="K1077" s="135">
        <f>実績報告総括表!AJ1936</f>
        <v>0</v>
      </c>
      <c r="L1077" s="135">
        <f>実績報告総括表!AQ1936</f>
        <v>0</v>
      </c>
      <c r="M1077" s="131">
        <f>K1077-L1077</f>
        <v>0</v>
      </c>
      <c r="N1077" s="131">
        <f>実績報告総括表!AX1936</f>
        <v>0</v>
      </c>
      <c r="O1077" s="135">
        <f>ROUNDDOWN(MIN(M1077:N1077)*2/3,0)</f>
        <v>0</v>
      </c>
      <c r="P1077" s="490"/>
      <c r="Q1077" s="649"/>
      <c r="R1077" s="637"/>
      <c r="S1077" s="640"/>
      <c r="T1077" s="643"/>
      <c r="U1077" s="643"/>
      <c r="V1077" s="646"/>
      <c r="W1077" s="299"/>
      <c r="X1077" s="300"/>
      <c r="Y1077" s="300"/>
      <c r="Z1077" s="300"/>
      <c r="AA1077" s="300"/>
      <c r="AB1077" s="300"/>
      <c r="AC1077" s="300"/>
      <c r="AD1077" s="300"/>
      <c r="AE1077" s="301"/>
      <c r="AF1077" s="300"/>
      <c r="AG1077" s="300"/>
      <c r="AH1077" s="300"/>
      <c r="AI1077" s="300"/>
      <c r="AJ1077" s="302"/>
      <c r="AK1077" s="167"/>
      <c r="AL1077" s="147">
        <v>9</v>
      </c>
    </row>
    <row r="1078" spans="1:44" ht="13.5" hidden="1" customHeight="1" x14ac:dyDescent="0.15">
      <c r="A1078" s="371"/>
      <c r="B1078" s="470"/>
      <c r="C1078" s="602"/>
      <c r="D1078" s="603"/>
      <c r="E1078" s="603"/>
      <c r="F1078" s="604"/>
      <c r="G1078" s="605" t="s">
        <v>7187</v>
      </c>
      <c r="H1078" s="605"/>
      <c r="I1078" s="605"/>
      <c r="J1078" s="606"/>
      <c r="K1078" s="132">
        <f>実績報告総括表!AJ1937</f>
        <v>0</v>
      </c>
      <c r="L1078" s="132">
        <f>実績報告総括表!AQ1937</f>
        <v>0</v>
      </c>
      <c r="M1078" s="132">
        <f>K1078-L1078</f>
        <v>0</v>
      </c>
      <c r="N1078" s="132">
        <f>実績報告総括表!AX1937</f>
        <v>0</v>
      </c>
      <c r="O1078" s="132">
        <f>ROUNDDOWN(MIN(M1078:N1078)*1/2,0)</f>
        <v>0</v>
      </c>
      <c r="P1078" s="491"/>
      <c r="Q1078" s="650"/>
      <c r="R1078" s="638"/>
      <c r="S1078" s="641"/>
      <c r="T1078" s="644"/>
      <c r="U1078" s="644"/>
      <c r="V1078" s="647"/>
      <c r="W1078" s="171" t="s">
        <v>7292</v>
      </c>
      <c r="X1078" s="441">
        <f>SUM(実績報告総括表!R1929:R1948)</f>
        <v>0</v>
      </c>
      <c r="Y1078" s="441"/>
      <c r="Z1078" s="609" t="s">
        <v>7159</v>
      </c>
      <c r="AA1078" s="609"/>
      <c r="AB1078" s="440" t="s">
        <v>7178</v>
      </c>
      <c r="AC1078" s="440"/>
      <c r="AD1078" s="441">
        <f>SUM(実績報告総括表!S1929:S1948)</f>
        <v>0</v>
      </c>
      <c r="AE1078" s="441"/>
      <c r="AF1078" s="440" t="s">
        <v>7179</v>
      </c>
      <c r="AG1078" s="440"/>
      <c r="AH1078" s="441">
        <f>SUM(実績報告総括表!T1929:T1948)</f>
        <v>0</v>
      </c>
      <c r="AI1078" s="441"/>
      <c r="AJ1078" s="137" t="s">
        <v>7180</v>
      </c>
      <c r="AL1078" s="147">
        <v>10</v>
      </c>
    </row>
    <row r="1079" spans="1:44" ht="13.5" hidden="1" customHeight="1" x14ac:dyDescent="0.15">
      <c r="A1079" s="371"/>
      <c r="B1079" s="471"/>
      <c r="C1079" s="525" t="s">
        <v>7230</v>
      </c>
      <c r="D1079" s="526"/>
      <c r="E1079" s="526"/>
      <c r="F1079" s="527"/>
      <c r="G1079" s="528" t="str">
        <f>実績報告総括表!AI1938</f>
        <v/>
      </c>
      <c r="H1079" s="528"/>
      <c r="I1079" s="528"/>
      <c r="J1079" s="529"/>
      <c r="K1079" s="134">
        <f>実績報告総括表!AJ1938</f>
        <v>0</v>
      </c>
      <c r="L1079" s="134">
        <f>実績報告総括表!AQ1938</f>
        <v>0</v>
      </c>
      <c r="M1079" s="136">
        <f>K1079-L1079</f>
        <v>0</v>
      </c>
      <c r="N1079" s="134">
        <f>実績報告総括表!AX1938</f>
        <v>0</v>
      </c>
      <c r="O1079" s="134">
        <f>IF(G1079="連携コース",ROUNDDOWN(MIN(M1079:N1079)*2/3,0),ROUNDDOWN(MIN(M1079:N1079)*1/2,0))</f>
        <v>0</v>
      </c>
      <c r="P1079" s="182"/>
      <c r="Q1079" s="243">
        <f>IF(G1079="連携コース",ROUNDDOWN(AD1078*400000+AH1078*200000+AE1079*2/3,0),ROUNDDOWN(AD1078*300000+AH1078*150000+AE1079*1/2,0))</f>
        <v>0</v>
      </c>
      <c r="R1079" s="136">
        <f>MIN(O1079:Q1079)</f>
        <v>0</v>
      </c>
      <c r="S1079" s="254"/>
      <c r="T1079" s="182"/>
      <c r="U1079" s="182"/>
      <c r="V1079" s="234"/>
      <c r="W1079" s="172" t="s">
        <v>7293</v>
      </c>
      <c r="X1079" s="461">
        <f>SUM(実績報告総括表!U1929:U1948)</f>
        <v>0</v>
      </c>
      <c r="Y1079" s="461"/>
      <c r="Z1079" s="462" t="s">
        <v>7159</v>
      </c>
      <c r="AA1079" s="462"/>
      <c r="AB1079" s="463" t="s">
        <v>7191</v>
      </c>
      <c r="AC1079" s="463"/>
      <c r="AD1079" s="463"/>
      <c r="AE1079" s="461">
        <f>SUM(実績報告総括表!V1929:V1948)</f>
        <v>0</v>
      </c>
      <c r="AF1079" s="461"/>
      <c r="AG1079" s="461"/>
      <c r="AH1079" s="461"/>
      <c r="AI1079" s="464" t="s">
        <v>7192</v>
      </c>
      <c r="AJ1079" s="465"/>
      <c r="AL1079" s="147">
        <v>11</v>
      </c>
    </row>
    <row r="1080" spans="1:44" ht="13.5" hidden="1" customHeight="1" x14ac:dyDescent="0.15">
      <c r="A1080" s="65"/>
      <c r="B1080" s="469">
        <f>B1069+1</f>
        <v>97</v>
      </c>
      <c r="C1080" s="472" t="str">
        <f>IF(実績報告総括表!B1949="","",実績報告総括表!B1949)</f>
        <v/>
      </c>
      <c r="D1080" s="472"/>
      <c r="E1080" s="472"/>
      <c r="F1080" s="472"/>
      <c r="G1080" s="472"/>
      <c r="H1080" s="472"/>
      <c r="I1080" s="472"/>
      <c r="J1080" s="473"/>
      <c r="K1080" s="54">
        <f>K1081+K1086</f>
        <v>0</v>
      </c>
      <c r="L1080" s="54">
        <f>L1081+L1086</f>
        <v>0</v>
      </c>
      <c r="M1080" s="54">
        <f>M1081+M1086</f>
        <v>0</v>
      </c>
      <c r="N1080" s="54">
        <f>N1081+N1086</f>
        <v>0</v>
      </c>
      <c r="O1080" s="54">
        <f>O1081+O1086</f>
        <v>0</v>
      </c>
      <c r="P1080" s="128"/>
      <c r="Q1080" s="238"/>
      <c r="R1080" s="247">
        <f>R1081+R1086</f>
        <v>0</v>
      </c>
      <c r="S1080" s="226">
        <f>S1081+S1086</f>
        <v>0</v>
      </c>
      <c r="T1080" s="247">
        <f>T1081+T1086</f>
        <v>0</v>
      </c>
      <c r="U1080" s="247">
        <f>U1081+U1086</f>
        <v>0</v>
      </c>
      <c r="V1080" s="226">
        <f>V1081+V1086</f>
        <v>0</v>
      </c>
      <c r="W1080" s="474"/>
      <c r="X1080" s="475"/>
      <c r="Y1080" s="475"/>
      <c r="Z1080" s="475"/>
      <c r="AA1080" s="475"/>
      <c r="AB1080" s="475"/>
      <c r="AC1080" s="475"/>
      <c r="AD1080" s="475"/>
      <c r="AE1080" s="475"/>
      <c r="AF1080" s="475"/>
      <c r="AG1080" s="475"/>
      <c r="AH1080" s="475"/>
      <c r="AI1080" s="475"/>
      <c r="AJ1080" s="476"/>
      <c r="AL1080" s="147">
        <v>1</v>
      </c>
    </row>
    <row r="1081" spans="1:44" ht="13.5" hidden="1" customHeight="1" x14ac:dyDescent="0.15">
      <c r="A1081" s="56"/>
      <c r="B1081" s="470"/>
      <c r="C1081" s="477" t="s">
        <v>7204</v>
      </c>
      <c r="D1081" s="472"/>
      <c r="E1081" s="472"/>
      <c r="F1081" s="472"/>
      <c r="G1081" s="472"/>
      <c r="H1081" s="472"/>
      <c r="I1081" s="472"/>
      <c r="J1081" s="473"/>
      <c r="K1081" s="57">
        <f>SUM(K1082:K1085)</f>
        <v>0</v>
      </c>
      <c r="L1081" s="57">
        <f>SUM(L1082:L1085)</f>
        <v>0</v>
      </c>
      <c r="M1081" s="57">
        <f>SUM(M1082:M1085)</f>
        <v>0</v>
      </c>
      <c r="N1081" s="57">
        <f>SUM(N1082:N1085)</f>
        <v>0</v>
      </c>
      <c r="O1081" s="57">
        <f>SUM(O1082:O1085)</f>
        <v>0</v>
      </c>
      <c r="P1081" s="126"/>
      <c r="Q1081" s="239"/>
      <c r="R1081" s="57">
        <f>ROUNDDOWN(SUM(R1082:R1085),-3)</f>
        <v>0</v>
      </c>
      <c r="S1081" s="228">
        <f>所要額調!R1081</f>
        <v>0</v>
      </c>
      <c r="T1081" s="306">
        <v>0</v>
      </c>
      <c r="U1081" s="57">
        <f>MIN(R1081:S1081)</f>
        <v>0</v>
      </c>
      <c r="V1081" s="230">
        <f>U1081-T1081</f>
        <v>0</v>
      </c>
      <c r="W1081" s="295"/>
      <c r="X1081" s="296"/>
      <c r="Y1081" s="296"/>
      <c r="Z1081" s="296"/>
      <c r="AA1081" s="296"/>
      <c r="AB1081" s="296"/>
      <c r="AC1081" s="296"/>
      <c r="AD1081" s="296"/>
      <c r="AE1081" s="297"/>
      <c r="AF1081" s="296"/>
      <c r="AG1081" s="296"/>
      <c r="AH1081" s="296"/>
      <c r="AI1081" s="296"/>
      <c r="AJ1081" s="298"/>
      <c r="AK1081" s="167"/>
      <c r="AL1081" s="147">
        <v>2</v>
      </c>
    </row>
    <row r="1082" spans="1:44" ht="13.5" hidden="1" customHeight="1" x14ac:dyDescent="0.15">
      <c r="A1082" s="56"/>
      <c r="B1082" s="470"/>
      <c r="C1082" s="478" t="s">
        <v>7188</v>
      </c>
      <c r="D1082" s="479"/>
      <c r="E1082" s="479"/>
      <c r="F1082" s="480"/>
      <c r="G1082" s="487" t="s">
        <v>7193</v>
      </c>
      <c r="H1082" s="487"/>
      <c r="I1082" s="487"/>
      <c r="J1082" s="488"/>
      <c r="K1082" s="130">
        <f>実績報告総括表!AJ1950</f>
        <v>0</v>
      </c>
      <c r="L1082" s="130">
        <f>実績報告総括表!AQ1950</f>
        <v>0</v>
      </c>
      <c r="M1082" s="130">
        <f>K1082-L1082</f>
        <v>0</v>
      </c>
      <c r="N1082" s="130">
        <f>実績報告総括表!AX1950</f>
        <v>0</v>
      </c>
      <c r="O1082" s="133">
        <f>ROUNDDOWN(MIN(M1082:N1082)*3/4,0)</f>
        <v>0</v>
      </c>
      <c r="P1082" s="489">
        <f>SUM(O1082:O1084)</f>
        <v>0</v>
      </c>
      <c r="Q1082" s="648">
        <f>IFERROR(VLOOKUP(実績報告総括表!C1949,リンク先!$C$6:$D$8,2,FALSE),0)</f>
        <v>0</v>
      </c>
      <c r="R1082" s="636">
        <f>MIN(P1082:Q1084)</f>
        <v>0</v>
      </c>
      <c r="S1082" s="639"/>
      <c r="T1082" s="642"/>
      <c r="U1082" s="642"/>
      <c r="V1082" s="645"/>
      <c r="W1082" s="299"/>
      <c r="X1082" s="300"/>
      <c r="Y1082" s="300"/>
      <c r="Z1082" s="300"/>
      <c r="AA1082" s="300"/>
      <c r="AB1082" s="300"/>
      <c r="AC1082" s="300"/>
      <c r="AD1082" s="300"/>
      <c r="AE1082" s="301"/>
      <c r="AF1082" s="300"/>
      <c r="AG1082" s="300"/>
      <c r="AH1082" s="300"/>
      <c r="AI1082" s="300"/>
      <c r="AJ1082" s="302"/>
      <c r="AK1082" s="167"/>
      <c r="AL1082" s="147">
        <v>3</v>
      </c>
    </row>
    <row r="1083" spans="1:44" ht="13.5" hidden="1" customHeight="1" x14ac:dyDescent="0.15">
      <c r="A1083" s="371"/>
      <c r="B1083" s="470"/>
      <c r="C1083" s="481"/>
      <c r="D1083" s="482"/>
      <c r="E1083" s="482"/>
      <c r="F1083" s="483"/>
      <c r="G1083" s="500" t="s">
        <v>7261</v>
      </c>
      <c r="H1083" s="500"/>
      <c r="I1083" s="500"/>
      <c r="J1083" s="501"/>
      <c r="K1083" s="131">
        <f>実績報告総括表!AJ1951</f>
        <v>0</v>
      </c>
      <c r="L1083" s="131">
        <f>実績報告総括表!AQ1951</f>
        <v>0</v>
      </c>
      <c r="M1083" s="131">
        <f>K1083-L1083</f>
        <v>0</v>
      </c>
      <c r="N1083" s="131">
        <f>実績報告総括表!AX1951</f>
        <v>0</v>
      </c>
      <c r="O1083" s="131">
        <f>ROUNDDOWN(MIN(M1083:N1083)*2/3,0)</f>
        <v>0</v>
      </c>
      <c r="P1083" s="490"/>
      <c r="Q1083" s="649"/>
      <c r="R1083" s="637"/>
      <c r="S1083" s="640"/>
      <c r="T1083" s="643"/>
      <c r="U1083" s="643"/>
      <c r="V1083" s="646"/>
      <c r="W1083" s="299"/>
      <c r="X1083" s="300"/>
      <c r="Y1083" s="300"/>
      <c r="Z1083" s="300"/>
      <c r="AA1083" s="300"/>
      <c r="AB1083" s="300"/>
      <c r="AC1083" s="300"/>
      <c r="AD1083" s="300"/>
      <c r="AE1083" s="301"/>
      <c r="AF1083" s="300"/>
      <c r="AG1083" s="300"/>
      <c r="AH1083" s="300"/>
      <c r="AI1083" s="300"/>
      <c r="AJ1083" s="302"/>
      <c r="AL1083" s="147">
        <v>4</v>
      </c>
      <c r="AQ1083" s="169"/>
    </row>
    <row r="1084" spans="1:44" ht="13.5" hidden="1" customHeight="1" x14ac:dyDescent="0.15">
      <c r="A1084" s="56"/>
      <c r="B1084" s="470"/>
      <c r="C1084" s="484"/>
      <c r="D1084" s="485"/>
      <c r="E1084" s="485"/>
      <c r="F1084" s="486"/>
      <c r="G1084" s="503" t="s">
        <v>7187</v>
      </c>
      <c r="H1084" s="503"/>
      <c r="I1084" s="503"/>
      <c r="J1084" s="504"/>
      <c r="K1084" s="132">
        <f>実績報告総括表!AJ1952</f>
        <v>0</v>
      </c>
      <c r="L1084" s="132">
        <f>実績報告総括表!AQ1952</f>
        <v>0</v>
      </c>
      <c r="M1084" s="132">
        <f>K1084-L1084</f>
        <v>0</v>
      </c>
      <c r="N1084" s="132">
        <f>実績報告総括表!AX1952</f>
        <v>0</v>
      </c>
      <c r="O1084" s="132">
        <f>ROUNDDOWN(MIN(M1084:N1084)*1/2,0)</f>
        <v>0</v>
      </c>
      <c r="P1084" s="491"/>
      <c r="Q1084" s="650"/>
      <c r="R1084" s="638"/>
      <c r="S1084" s="641"/>
      <c r="T1084" s="644"/>
      <c r="U1084" s="644"/>
      <c r="V1084" s="647"/>
      <c r="W1084" s="299"/>
      <c r="X1084" s="300"/>
      <c r="Y1084" s="300"/>
      <c r="Z1084" s="300"/>
      <c r="AA1084" s="300"/>
      <c r="AB1084" s="300"/>
      <c r="AC1084" s="300"/>
      <c r="AD1084" s="300"/>
      <c r="AE1084" s="301"/>
      <c r="AF1084" s="300"/>
      <c r="AG1084" s="300"/>
      <c r="AH1084" s="300"/>
      <c r="AI1084" s="300"/>
      <c r="AJ1084" s="302"/>
      <c r="AK1084" s="167"/>
      <c r="AL1084" s="147">
        <v>5</v>
      </c>
    </row>
    <row r="1085" spans="1:44" ht="13.5" hidden="1" customHeight="1" x14ac:dyDescent="0.15">
      <c r="A1085" s="56"/>
      <c r="B1085" s="470"/>
      <c r="C1085" s="525" t="s">
        <v>7230</v>
      </c>
      <c r="D1085" s="526"/>
      <c r="E1085" s="526"/>
      <c r="F1085" s="527"/>
      <c r="G1085" s="528" t="str">
        <f>実績報告総括表!AI1953</f>
        <v/>
      </c>
      <c r="H1085" s="528"/>
      <c r="I1085" s="528"/>
      <c r="J1085" s="529"/>
      <c r="K1085" s="132">
        <f>実績報告総括表!AJ1953</f>
        <v>0</v>
      </c>
      <c r="L1085" s="132">
        <f>実績報告総括表!AQ1953</f>
        <v>0</v>
      </c>
      <c r="M1085" s="132">
        <f>K1085-L1085</f>
        <v>0</v>
      </c>
      <c r="N1085" s="132">
        <f>実績報告総括表!AX1953</f>
        <v>0</v>
      </c>
      <c r="O1085" s="132">
        <f>IF(G1085="連携コース",ROUNDDOWN(MIN(M1085:N1085)*2/3,0),ROUNDDOWN(MIN(M1085:N1085)*1/2,0))</f>
        <v>0</v>
      </c>
      <c r="P1085" s="181"/>
      <c r="Q1085" s="372">
        <f>IF(G1085="連携コース",ROUNDDOWN(AD1089*400000+AH1089*200000+AE1090*2/3,0),ROUNDDOWN(AD1089*300000+AH1089*150000+AE1090*1/2,0))</f>
        <v>0</v>
      </c>
      <c r="R1085" s="373">
        <f>MIN(O1085:Q1085)</f>
        <v>0</v>
      </c>
      <c r="S1085" s="253"/>
      <c r="T1085" s="259"/>
      <c r="U1085" s="259"/>
      <c r="V1085" s="233"/>
      <c r="W1085" s="299"/>
      <c r="X1085" s="300"/>
      <c r="Y1085" s="300"/>
      <c r="Z1085" s="300"/>
      <c r="AA1085" s="300"/>
      <c r="AB1085" s="300"/>
      <c r="AC1085" s="300"/>
      <c r="AD1085" s="300"/>
      <c r="AE1085" s="301"/>
      <c r="AF1085" s="300"/>
      <c r="AG1085" s="300"/>
      <c r="AH1085" s="300"/>
      <c r="AI1085" s="300"/>
      <c r="AJ1085" s="302"/>
      <c r="AK1085" s="167"/>
      <c r="AL1085" s="147">
        <v>6</v>
      </c>
    </row>
    <row r="1086" spans="1:44" ht="13.5" hidden="1" customHeight="1" x14ac:dyDescent="0.15">
      <c r="A1086" s="56"/>
      <c r="B1086" s="470"/>
      <c r="C1086" s="530" t="s">
        <v>7209</v>
      </c>
      <c r="D1086" s="531"/>
      <c r="E1086" s="531"/>
      <c r="F1086" s="531"/>
      <c r="G1086" s="531"/>
      <c r="H1086" s="531"/>
      <c r="I1086" s="531"/>
      <c r="J1086" s="532"/>
      <c r="K1086" s="134">
        <f>SUM(K1087:K1090)</f>
        <v>0</v>
      </c>
      <c r="L1086" s="134">
        <f>SUM(L1087:L1090)</f>
        <v>0</v>
      </c>
      <c r="M1086" s="134">
        <f>SUM(M1087:M1090)</f>
        <v>0</v>
      </c>
      <c r="N1086" s="134">
        <f>SUM(N1087:N1090)</f>
        <v>0</v>
      </c>
      <c r="O1086" s="134">
        <f>SUM(O1087:O1090)</f>
        <v>0</v>
      </c>
      <c r="P1086" s="182"/>
      <c r="Q1086" s="242"/>
      <c r="R1086" s="136">
        <f>ROUNDDOWN(SUM(R1087:R1090),-3)</f>
        <v>0</v>
      </c>
      <c r="S1086" s="228">
        <f>所要額調!R1086</f>
        <v>0</v>
      </c>
      <c r="T1086" s="306">
        <v>0</v>
      </c>
      <c r="U1086" s="57">
        <f>MIN(R1086:S1086)</f>
        <v>0</v>
      </c>
      <c r="V1086" s="230">
        <f>U1086-T1086</f>
        <v>0</v>
      </c>
      <c r="W1086" s="299"/>
      <c r="X1086" s="300"/>
      <c r="Y1086" s="300"/>
      <c r="Z1086" s="300"/>
      <c r="AA1086" s="300"/>
      <c r="AB1086" s="300"/>
      <c r="AC1086" s="300"/>
      <c r="AD1086" s="300"/>
      <c r="AE1086" s="301"/>
      <c r="AF1086" s="300"/>
      <c r="AG1086" s="300"/>
      <c r="AH1086" s="300"/>
      <c r="AI1086" s="300"/>
      <c r="AJ1086" s="302"/>
      <c r="AL1086" s="147">
        <v>7</v>
      </c>
    </row>
    <row r="1087" spans="1:44" ht="13.5" hidden="1" customHeight="1" x14ac:dyDescent="0.15">
      <c r="A1087" s="371"/>
      <c r="B1087" s="470"/>
      <c r="C1087" s="478" t="s">
        <v>7188</v>
      </c>
      <c r="D1087" s="479"/>
      <c r="E1087" s="479"/>
      <c r="F1087" s="480"/>
      <c r="G1087" s="487" t="s">
        <v>7193</v>
      </c>
      <c r="H1087" s="487"/>
      <c r="I1087" s="487"/>
      <c r="J1087" s="488"/>
      <c r="K1087" s="131">
        <f>実績報告総括表!AJ1955</f>
        <v>0</v>
      </c>
      <c r="L1087" s="131">
        <f>実績報告総括表!AQ1955</f>
        <v>0</v>
      </c>
      <c r="M1087" s="131">
        <f>K1087-L1087</f>
        <v>0</v>
      </c>
      <c r="N1087" s="131">
        <f>実績報告総括表!AX1955</f>
        <v>0</v>
      </c>
      <c r="O1087" s="131">
        <f>ROUNDDOWN(MIN(M1087:N1087)*3/4,0)</f>
        <v>0</v>
      </c>
      <c r="P1087" s="489">
        <f>SUM(O1087:O1089)</f>
        <v>0</v>
      </c>
      <c r="Q1087" s="648">
        <f>IFERROR(VLOOKUP(実績報告総括表!C1949,リンク先!$C$3:$D$5,2,FALSE),0)</f>
        <v>0</v>
      </c>
      <c r="R1087" s="636">
        <f>MIN(P1087:Q1089)</f>
        <v>0</v>
      </c>
      <c r="S1087" s="639"/>
      <c r="T1087" s="642"/>
      <c r="U1087" s="642"/>
      <c r="V1087" s="645"/>
      <c r="W1087" s="299"/>
      <c r="X1087" s="300"/>
      <c r="Y1087" s="300"/>
      <c r="Z1087" s="300"/>
      <c r="AA1087" s="300"/>
      <c r="AB1087" s="300"/>
      <c r="AC1087" s="300"/>
      <c r="AD1087" s="300"/>
      <c r="AE1087" s="301"/>
      <c r="AF1087" s="300"/>
      <c r="AG1087" s="300"/>
      <c r="AH1087" s="300"/>
      <c r="AI1087" s="300"/>
      <c r="AJ1087" s="302"/>
      <c r="AL1087" s="147">
        <v>8</v>
      </c>
      <c r="AR1087" s="170"/>
    </row>
    <row r="1088" spans="1:44" ht="13.5" hidden="1" customHeight="1" x14ac:dyDescent="0.15">
      <c r="A1088" s="371"/>
      <c r="B1088" s="470"/>
      <c r="C1088" s="481"/>
      <c r="D1088" s="482"/>
      <c r="E1088" s="482"/>
      <c r="F1088" s="483"/>
      <c r="G1088" s="607" t="s">
        <v>7189</v>
      </c>
      <c r="H1088" s="607"/>
      <c r="I1088" s="607"/>
      <c r="J1088" s="608"/>
      <c r="K1088" s="135">
        <f>実績報告総括表!AJ1956</f>
        <v>0</v>
      </c>
      <c r="L1088" s="135">
        <f>実績報告総括表!AQ1956</f>
        <v>0</v>
      </c>
      <c r="M1088" s="131">
        <f>K1088-L1088</f>
        <v>0</v>
      </c>
      <c r="N1088" s="131">
        <f>実績報告総括表!AX1956</f>
        <v>0</v>
      </c>
      <c r="O1088" s="135">
        <f>ROUNDDOWN(MIN(M1088:N1088)*2/3,0)</f>
        <v>0</v>
      </c>
      <c r="P1088" s="490"/>
      <c r="Q1088" s="649"/>
      <c r="R1088" s="637"/>
      <c r="S1088" s="640"/>
      <c r="T1088" s="643"/>
      <c r="U1088" s="643"/>
      <c r="V1088" s="646"/>
      <c r="W1088" s="299"/>
      <c r="X1088" s="300"/>
      <c r="Y1088" s="300"/>
      <c r="Z1088" s="300"/>
      <c r="AA1088" s="300"/>
      <c r="AB1088" s="300"/>
      <c r="AC1088" s="300"/>
      <c r="AD1088" s="300"/>
      <c r="AE1088" s="301"/>
      <c r="AF1088" s="300"/>
      <c r="AG1088" s="300"/>
      <c r="AH1088" s="300"/>
      <c r="AI1088" s="300"/>
      <c r="AJ1088" s="302"/>
      <c r="AK1088" s="167"/>
      <c r="AL1088" s="147">
        <v>9</v>
      </c>
    </row>
    <row r="1089" spans="1:44" ht="13.5" hidden="1" customHeight="1" x14ac:dyDescent="0.15">
      <c r="A1089" s="371"/>
      <c r="B1089" s="470"/>
      <c r="C1089" s="602"/>
      <c r="D1089" s="603"/>
      <c r="E1089" s="603"/>
      <c r="F1089" s="604"/>
      <c r="G1089" s="605" t="s">
        <v>7187</v>
      </c>
      <c r="H1089" s="605"/>
      <c r="I1089" s="605"/>
      <c r="J1089" s="606"/>
      <c r="K1089" s="132">
        <f>実績報告総括表!AJ1957</f>
        <v>0</v>
      </c>
      <c r="L1089" s="132">
        <f>実績報告総括表!AQ1957</f>
        <v>0</v>
      </c>
      <c r="M1089" s="132">
        <f>K1089-L1089</f>
        <v>0</v>
      </c>
      <c r="N1089" s="132">
        <f>実績報告総括表!AX1957</f>
        <v>0</v>
      </c>
      <c r="O1089" s="132">
        <f>ROUNDDOWN(MIN(M1089:N1089)*1/2,0)</f>
        <v>0</v>
      </c>
      <c r="P1089" s="491"/>
      <c r="Q1089" s="650"/>
      <c r="R1089" s="638"/>
      <c r="S1089" s="641"/>
      <c r="T1089" s="644"/>
      <c r="U1089" s="644"/>
      <c r="V1089" s="647"/>
      <c r="W1089" s="171" t="s">
        <v>7292</v>
      </c>
      <c r="X1089" s="441">
        <f>SUM(実績報告総括表!R1949:R1968)</f>
        <v>0</v>
      </c>
      <c r="Y1089" s="441"/>
      <c r="Z1089" s="609" t="s">
        <v>7159</v>
      </c>
      <c r="AA1089" s="609"/>
      <c r="AB1089" s="440" t="s">
        <v>7178</v>
      </c>
      <c r="AC1089" s="440"/>
      <c r="AD1089" s="441">
        <f>SUM(実績報告総括表!S1949:S1968)</f>
        <v>0</v>
      </c>
      <c r="AE1089" s="441"/>
      <c r="AF1089" s="440" t="s">
        <v>7179</v>
      </c>
      <c r="AG1089" s="440"/>
      <c r="AH1089" s="441">
        <f>SUM(実績報告総括表!T1949:T1968)</f>
        <v>0</v>
      </c>
      <c r="AI1089" s="441"/>
      <c r="AJ1089" s="137" t="s">
        <v>7180</v>
      </c>
      <c r="AL1089" s="147">
        <v>10</v>
      </c>
    </row>
    <row r="1090" spans="1:44" ht="13.5" hidden="1" customHeight="1" x14ac:dyDescent="0.15">
      <c r="A1090" s="371"/>
      <c r="B1090" s="471"/>
      <c r="C1090" s="525" t="s">
        <v>7230</v>
      </c>
      <c r="D1090" s="526"/>
      <c r="E1090" s="526"/>
      <c r="F1090" s="527"/>
      <c r="G1090" s="528" t="str">
        <f>実績報告総括表!AI1958</f>
        <v/>
      </c>
      <c r="H1090" s="528"/>
      <c r="I1090" s="528"/>
      <c r="J1090" s="529"/>
      <c r="K1090" s="134">
        <f>実績報告総括表!AJ1958</f>
        <v>0</v>
      </c>
      <c r="L1090" s="134">
        <f>実績報告総括表!AQ1958</f>
        <v>0</v>
      </c>
      <c r="M1090" s="136">
        <f>K1090-L1090</f>
        <v>0</v>
      </c>
      <c r="N1090" s="134">
        <f>実績報告総括表!AX1958</f>
        <v>0</v>
      </c>
      <c r="O1090" s="134">
        <f>IF(G1090="連携コース",ROUNDDOWN(MIN(M1090:N1090)*2/3,0),ROUNDDOWN(MIN(M1090:N1090)*1/2,0))</f>
        <v>0</v>
      </c>
      <c r="P1090" s="182"/>
      <c r="Q1090" s="243">
        <f>IF(G1090="連携コース",ROUNDDOWN(AD1089*400000+AH1089*200000+AE1090*2/3,0),ROUNDDOWN(AD1089*300000+AH1089*150000+AE1090*1/2,0))</f>
        <v>0</v>
      </c>
      <c r="R1090" s="136">
        <f>MIN(O1090:Q1090)</f>
        <v>0</v>
      </c>
      <c r="S1090" s="254"/>
      <c r="T1090" s="182"/>
      <c r="U1090" s="182"/>
      <c r="V1090" s="234"/>
      <c r="W1090" s="172" t="s">
        <v>7293</v>
      </c>
      <c r="X1090" s="461">
        <f>SUM(実績報告総括表!U1949:U1968)</f>
        <v>0</v>
      </c>
      <c r="Y1090" s="461"/>
      <c r="Z1090" s="462" t="s">
        <v>7159</v>
      </c>
      <c r="AA1090" s="462"/>
      <c r="AB1090" s="463" t="s">
        <v>7191</v>
      </c>
      <c r="AC1090" s="463"/>
      <c r="AD1090" s="463"/>
      <c r="AE1090" s="461">
        <f>SUM(実績報告総括表!V1949:V1968)</f>
        <v>0</v>
      </c>
      <c r="AF1090" s="461"/>
      <c r="AG1090" s="461"/>
      <c r="AH1090" s="461"/>
      <c r="AI1090" s="464" t="s">
        <v>7192</v>
      </c>
      <c r="AJ1090" s="465"/>
      <c r="AL1090" s="147">
        <v>11</v>
      </c>
    </row>
    <row r="1091" spans="1:44" ht="13.5" hidden="1" customHeight="1" x14ac:dyDescent="0.15">
      <c r="A1091" s="65"/>
      <c r="B1091" s="469">
        <f>B1080+1</f>
        <v>98</v>
      </c>
      <c r="C1091" s="472" t="str">
        <f>IF(実績報告総括表!B1969="","",実績報告総括表!B1969)</f>
        <v/>
      </c>
      <c r="D1091" s="472"/>
      <c r="E1091" s="472"/>
      <c r="F1091" s="472"/>
      <c r="G1091" s="472"/>
      <c r="H1091" s="472"/>
      <c r="I1091" s="472"/>
      <c r="J1091" s="473"/>
      <c r="K1091" s="54">
        <f>K1092+K1097</f>
        <v>0</v>
      </c>
      <c r="L1091" s="54">
        <f>L1092+L1097</f>
        <v>0</v>
      </c>
      <c r="M1091" s="54">
        <f>M1092+M1097</f>
        <v>0</v>
      </c>
      <c r="N1091" s="54">
        <f>N1092+N1097</f>
        <v>0</v>
      </c>
      <c r="O1091" s="54">
        <f>O1092+O1097</f>
        <v>0</v>
      </c>
      <c r="P1091" s="128"/>
      <c r="Q1091" s="238"/>
      <c r="R1091" s="247">
        <f>R1092+R1097</f>
        <v>0</v>
      </c>
      <c r="S1091" s="226">
        <f>S1092+S1097</f>
        <v>0</v>
      </c>
      <c r="T1091" s="247">
        <f>T1092+T1097</f>
        <v>0</v>
      </c>
      <c r="U1091" s="247">
        <f>U1092+U1097</f>
        <v>0</v>
      </c>
      <c r="V1091" s="226">
        <f>V1092+V1097</f>
        <v>0</v>
      </c>
      <c r="W1091" s="474"/>
      <c r="X1091" s="475"/>
      <c r="Y1091" s="475"/>
      <c r="Z1091" s="475"/>
      <c r="AA1091" s="475"/>
      <c r="AB1091" s="475"/>
      <c r="AC1091" s="475"/>
      <c r="AD1091" s="475"/>
      <c r="AE1091" s="475"/>
      <c r="AF1091" s="475"/>
      <c r="AG1091" s="475"/>
      <c r="AH1091" s="475"/>
      <c r="AI1091" s="475"/>
      <c r="AJ1091" s="476"/>
      <c r="AL1091" s="147">
        <v>1</v>
      </c>
    </row>
    <row r="1092" spans="1:44" ht="13.5" hidden="1" customHeight="1" x14ac:dyDescent="0.15">
      <c r="A1092" s="56"/>
      <c r="B1092" s="470"/>
      <c r="C1092" s="477" t="s">
        <v>7204</v>
      </c>
      <c r="D1092" s="472"/>
      <c r="E1092" s="472"/>
      <c r="F1092" s="472"/>
      <c r="G1092" s="472"/>
      <c r="H1092" s="472"/>
      <c r="I1092" s="472"/>
      <c r="J1092" s="473"/>
      <c r="K1092" s="57">
        <f>SUM(K1093:K1096)</f>
        <v>0</v>
      </c>
      <c r="L1092" s="57">
        <f>SUM(L1093:L1096)</f>
        <v>0</v>
      </c>
      <c r="M1092" s="57">
        <f>SUM(M1093:M1096)</f>
        <v>0</v>
      </c>
      <c r="N1092" s="57">
        <f>SUM(N1093:N1096)</f>
        <v>0</v>
      </c>
      <c r="O1092" s="57">
        <f>SUM(O1093:O1096)</f>
        <v>0</v>
      </c>
      <c r="P1092" s="126"/>
      <c r="Q1092" s="239"/>
      <c r="R1092" s="57">
        <f>ROUNDDOWN(SUM(R1093:R1096),-3)</f>
        <v>0</v>
      </c>
      <c r="S1092" s="228">
        <f>所要額調!R1092</f>
        <v>0</v>
      </c>
      <c r="T1092" s="306">
        <v>0</v>
      </c>
      <c r="U1092" s="57">
        <f>MIN(R1092:S1092)</f>
        <v>0</v>
      </c>
      <c r="V1092" s="230">
        <f>U1092-T1092</f>
        <v>0</v>
      </c>
      <c r="W1092" s="295"/>
      <c r="X1092" s="296"/>
      <c r="Y1092" s="296"/>
      <c r="Z1092" s="296"/>
      <c r="AA1092" s="296"/>
      <c r="AB1092" s="296"/>
      <c r="AC1092" s="296"/>
      <c r="AD1092" s="296"/>
      <c r="AE1092" s="297"/>
      <c r="AF1092" s="296"/>
      <c r="AG1092" s="296"/>
      <c r="AH1092" s="296"/>
      <c r="AI1092" s="296"/>
      <c r="AJ1092" s="298"/>
      <c r="AK1092" s="167"/>
      <c r="AL1092" s="147">
        <v>2</v>
      </c>
    </row>
    <row r="1093" spans="1:44" ht="13.5" hidden="1" customHeight="1" x14ac:dyDescent="0.15">
      <c r="A1093" s="56"/>
      <c r="B1093" s="470"/>
      <c r="C1093" s="478" t="s">
        <v>7188</v>
      </c>
      <c r="D1093" s="479"/>
      <c r="E1093" s="479"/>
      <c r="F1093" s="480"/>
      <c r="G1093" s="487" t="s">
        <v>7193</v>
      </c>
      <c r="H1093" s="487"/>
      <c r="I1093" s="487"/>
      <c r="J1093" s="488"/>
      <c r="K1093" s="130">
        <f>実績報告総括表!AJ1970</f>
        <v>0</v>
      </c>
      <c r="L1093" s="130">
        <f>実績報告総括表!AQ1970</f>
        <v>0</v>
      </c>
      <c r="M1093" s="130">
        <f>K1093-L1093</f>
        <v>0</v>
      </c>
      <c r="N1093" s="130">
        <f>実績報告総括表!AX1970</f>
        <v>0</v>
      </c>
      <c r="O1093" s="133">
        <f>ROUNDDOWN(MIN(M1093:N1093)*3/4,0)</f>
        <v>0</v>
      </c>
      <c r="P1093" s="489">
        <f>SUM(O1093:O1095)</f>
        <v>0</v>
      </c>
      <c r="Q1093" s="648">
        <f>IFERROR(VLOOKUP(実績報告総括表!C1969,リンク先!$C$6:$D$8,2,FALSE),0)</f>
        <v>0</v>
      </c>
      <c r="R1093" s="636">
        <f>MIN(P1093:Q1095)</f>
        <v>0</v>
      </c>
      <c r="S1093" s="639"/>
      <c r="T1093" s="642"/>
      <c r="U1093" s="642"/>
      <c r="V1093" s="645"/>
      <c r="W1093" s="299"/>
      <c r="X1093" s="300"/>
      <c r="Y1093" s="300"/>
      <c r="Z1093" s="300"/>
      <c r="AA1093" s="300"/>
      <c r="AB1093" s="300"/>
      <c r="AC1093" s="300"/>
      <c r="AD1093" s="300"/>
      <c r="AE1093" s="301"/>
      <c r="AF1093" s="300"/>
      <c r="AG1093" s="300"/>
      <c r="AH1093" s="300"/>
      <c r="AI1093" s="300"/>
      <c r="AJ1093" s="302"/>
      <c r="AK1093" s="167"/>
      <c r="AL1093" s="147">
        <v>3</v>
      </c>
    </row>
    <row r="1094" spans="1:44" ht="13.5" hidden="1" customHeight="1" x14ac:dyDescent="0.15">
      <c r="A1094" s="371"/>
      <c r="B1094" s="470"/>
      <c r="C1094" s="481"/>
      <c r="D1094" s="482"/>
      <c r="E1094" s="482"/>
      <c r="F1094" s="483"/>
      <c r="G1094" s="500" t="s">
        <v>7261</v>
      </c>
      <c r="H1094" s="500"/>
      <c r="I1094" s="500"/>
      <c r="J1094" s="501"/>
      <c r="K1094" s="131">
        <f>実績報告総括表!AJ1971</f>
        <v>0</v>
      </c>
      <c r="L1094" s="131">
        <f>実績報告総括表!AQ1971</f>
        <v>0</v>
      </c>
      <c r="M1094" s="131">
        <f>K1094-L1094</f>
        <v>0</v>
      </c>
      <c r="N1094" s="131">
        <f>実績報告総括表!AX1971</f>
        <v>0</v>
      </c>
      <c r="O1094" s="131">
        <f>ROUNDDOWN(MIN(M1094:N1094)*2/3,0)</f>
        <v>0</v>
      </c>
      <c r="P1094" s="490"/>
      <c r="Q1094" s="649"/>
      <c r="R1094" s="637"/>
      <c r="S1094" s="640"/>
      <c r="T1094" s="643"/>
      <c r="U1094" s="643"/>
      <c r="V1094" s="646"/>
      <c r="W1094" s="299"/>
      <c r="X1094" s="300"/>
      <c r="Y1094" s="300"/>
      <c r="Z1094" s="300"/>
      <c r="AA1094" s="300"/>
      <c r="AB1094" s="300"/>
      <c r="AC1094" s="300"/>
      <c r="AD1094" s="300"/>
      <c r="AE1094" s="301"/>
      <c r="AF1094" s="300"/>
      <c r="AG1094" s="300"/>
      <c r="AH1094" s="300"/>
      <c r="AI1094" s="300"/>
      <c r="AJ1094" s="302"/>
      <c r="AL1094" s="147">
        <v>4</v>
      </c>
      <c r="AQ1094" s="169"/>
    </row>
    <row r="1095" spans="1:44" ht="13.5" hidden="1" customHeight="1" x14ac:dyDescent="0.15">
      <c r="A1095" s="56"/>
      <c r="B1095" s="470"/>
      <c r="C1095" s="484"/>
      <c r="D1095" s="485"/>
      <c r="E1095" s="485"/>
      <c r="F1095" s="486"/>
      <c r="G1095" s="503" t="s">
        <v>7187</v>
      </c>
      <c r="H1095" s="503"/>
      <c r="I1095" s="503"/>
      <c r="J1095" s="504"/>
      <c r="K1095" s="132">
        <f>実績報告総括表!AJ1972</f>
        <v>0</v>
      </c>
      <c r="L1095" s="132">
        <f>実績報告総括表!AQ1972</f>
        <v>0</v>
      </c>
      <c r="M1095" s="132">
        <f>K1095-L1095</f>
        <v>0</v>
      </c>
      <c r="N1095" s="132">
        <f>実績報告総括表!AX1972</f>
        <v>0</v>
      </c>
      <c r="O1095" s="132">
        <f>ROUNDDOWN(MIN(M1095:N1095)*1/2,0)</f>
        <v>0</v>
      </c>
      <c r="P1095" s="491"/>
      <c r="Q1095" s="650"/>
      <c r="R1095" s="638"/>
      <c r="S1095" s="641"/>
      <c r="T1095" s="644"/>
      <c r="U1095" s="644"/>
      <c r="V1095" s="647"/>
      <c r="W1095" s="299"/>
      <c r="X1095" s="300"/>
      <c r="Y1095" s="300"/>
      <c r="Z1095" s="300"/>
      <c r="AA1095" s="300"/>
      <c r="AB1095" s="300"/>
      <c r="AC1095" s="300"/>
      <c r="AD1095" s="300"/>
      <c r="AE1095" s="301"/>
      <c r="AF1095" s="300"/>
      <c r="AG1095" s="300"/>
      <c r="AH1095" s="300"/>
      <c r="AI1095" s="300"/>
      <c r="AJ1095" s="302"/>
      <c r="AK1095" s="167"/>
      <c r="AL1095" s="147">
        <v>5</v>
      </c>
    </row>
    <row r="1096" spans="1:44" ht="13.5" hidden="1" customHeight="1" x14ac:dyDescent="0.15">
      <c r="A1096" s="56"/>
      <c r="B1096" s="470"/>
      <c r="C1096" s="525" t="s">
        <v>7230</v>
      </c>
      <c r="D1096" s="526"/>
      <c r="E1096" s="526"/>
      <c r="F1096" s="527"/>
      <c r="G1096" s="528" t="str">
        <f>実績報告総括表!AI1973</f>
        <v/>
      </c>
      <c r="H1096" s="528"/>
      <c r="I1096" s="528"/>
      <c r="J1096" s="529"/>
      <c r="K1096" s="132">
        <f>実績報告総括表!AJ1973</f>
        <v>0</v>
      </c>
      <c r="L1096" s="132">
        <f>実績報告総括表!AQ1973</f>
        <v>0</v>
      </c>
      <c r="M1096" s="132">
        <f>K1096-L1096</f>
        <v>0</v>
      </c>
      <c r="N1096" s="132">
        <f>実績報告総括表!AX1973</f>
        <v>0</v>
      </c>
      <c r="O1096" s="132">
        <f>IF(G1096="連携コース",ROUNDDOWN(MIN(M1096:N1096)*2/3,0),ROUNDDOWN(MIN(M1096:N1096)*1/2,0))</f>
        <v>0</v>
      </c>
      <c r="P1096" s="181"/>
      <c r="Q1096" s="372">
        <f>IF(G1096="連携コース",ROUNDDOWN(AD1100*400000+AH1100*200000+AE1101*2/3,0),ROUNDDOWN(AD1100*300000+AH1100*150000+AE1101*1/2,0))</f>
        <v>0</v>
      </c>
      <c r="R1096" s="373">
        <f>MIN(O1096:Q1096)</f>
        <v>0</v>
      </c>
      <c r="S1096" s="253"/>
      <c r="T1096" s="259"/>
      <c r="U1096" s="259"/>
      <c r="V1096" s="233"/>
      <c r="W1096" s="299"/>
      <c r="X1096" s="300"/>
      <c r="Y1096" s="300"/>
      <c r="Z1096" s="300"/>
      <c r="AA1096" s="300"/>
      <c r="AB1096" s="300"/>
      <c r="AC1096" s="300"/>
      <c r="AD1096" s="300"/>
      <c r="AE1096" s="301"/>
      <c r="AF1096" s="300"/>
      <c r="AG1096" s="300"/>
      <c r="AH1096" s="300"/>
      <c r="AI1096" s="300"/>
      <c r="AJ1096" s="302"/>
      <c r="AK1096" s="167"/>
      <c r="AL1096" s="147">
        <v>6</v>
      </c>
    </row>
    <row r="1097" spans="1:44" ht="13.5" hidden="1" customHeight="1" x14ac:dyDescent="0.15">
      <c r="A1097" s="56"/>
      <c r="B1097" s="470"/>
      <c r="C1097" s="530" t="s">
        <v>7209</v>
      </c>
      <c r="D1097" s="531"/>
      <c r="E1097" s="531"/>
      <c r="F1097" s="531"/>
      <c r="G1097" s="531"/>
      <c r="H1097" s="531"/>
      <c r="I1097" s="531"/>
      <c r="J1097" s="532"/>
      <c r="K1097" s="134">
        <f>SUM(K1098:K1101)</f>
        <v>0</v>
      </c>
      <c r="L1097" s="134">
        <f>SUM(L1098:L1101)</f>
        <v>0</v>
      </c>
      <c r="M1097" s="134">
        <f>SUM(M1098:M1101)</f>
        <v>0</v>
      </c>
      <c r="N1097" s="134">
        <f>SUM(N1098:N1101)</f>
        <v>0</v>
      </c>
      <c r="O1097" s="134">
        <f>SUM(O1098:O1101)</f>
        <v>0</v>
      </c>
      <c r="P1097" s="182"/>
      <c r="Q1097" s="242"/>
      <c r="R1097" s="136">
        <f>ROUNDDOWN(SUM(R1098:R1101),-3)</f>
        <v>0</v>
      </c>
      <c r="S1097" s="228">
        <f>所要額調!R1097</f>
        <v>0</v>
      </c>
      <c r="T1097" s="306">
        <v>0</v>
      </c>
      <c r="U1097" s="57">
        <f>MIN(R1097:S1097)</f>
        <v>0</v>
      </c>
      <c r="V1097" s="230">
        <f>U1097-T1097</f>
        <v>0</v>
      </c>
      <c r="W1097" s="299"/>
      <c r="X1097" s="300"/>
      <c r="Y1097" s="300"/>
      <c r="Z1097" s="300"/>
      <c r="AA1097" s="300"/>
      <c r="AB1097" s="300"/>
      <c r="AC1097" s="300"/>
      <c r="AD1097" s="300"/>
      <c r="AE1097" s="301"/>
      <c r="AF1097" s="300"/>
      <c r="AG1097" s="300"/>
      <c r="AH1097" s="300"/>
      <c r="AI1097" s="300"/>
      <c r="AJ1097" s="302"/>
      <c r="AL1097" s="147">
        <v>7</v>
      </c>
    </row>
    <row r="1098" spans="1:44" ht="13.5" hidden="1" customHeight="1" x14ac:dyDescent="0.15">
      <c r="A1098" s="371"/>
      <c r="B1098" s="470"/>
      <c r="C1098" s="478" t="s">
        <v>7188</v>
      </c>
      <c r="D1098" s="479"/>
      <c r="E1098" s="479"/>
      <c r="F1098" s="480"/>
      <c r="G1098" s="487" t="s">
        <v>7193</v>
      </c>
      <c r="H1098" s="487"/>
      <c r="I1098" s="487"/>
      <c r="J1098" s="488"/>
      <c r="K1098" s="131">
        <f>実績報告総括表!AJ1975</f>
        <v>0</v>
      </c>
      <c r="L1098" s="131">
        <f>実績報告総括表!AQ1975</f>
        <v>0</v>
      </c>
      <c r="M1098" s="131">
        <f>K1098-L1098</f>
        <v>0</v>
      </c>
      <c r="N1098" s="131">
        <f>実績報告総括表!AX1975</f>
        <v>0</v>
      </c>
      <c r="O1098" s="131">
        <f>ROUNDDOWN(MIN(M1098:N1098)*3/4,0)</f>
        <v>0</v>
      </c>
      <c r="P1098" s="489">
        <f>SUM(O1098:O1100)</f>
        <v>0</v>
      </c>
      <c r="Q1098" s="648">
        <f>IFERROR(VLOOKUP(実績報告総括表!C1969,リンク先!$C$3:$D$5,2,FALSE),0)</f>
        <v>0</v>
      </c>
      <c r="R1098" s="636">
        <f>MIN(P1098:Q1100)</f>
        <v>0</v>
      </c>
      <c r="S1098" s="639"/>
      <c r="T1098" s="642"/>
      <c r="U1098" s="642"/>
      <c r="V1098" s="645"/>
      <c r="W1098" s="299"/>
      <c r="X1098" s="300"/>
      <c r="Y1098" s="300"/>
      <c r="Z1098" s="300"/>
      <c r="AA1098" s="300"/>
      <c r="AB1098" s="300"/>
      <c r="AC1098" s="300"/>
      <c r="AD1098" s="300"/>
      <c r="AE1098" s="301"/>
      <c r="AF1098" s="300"/>
      <c r="AG1098" s="300"/>
      <c r="AH1098" s="300"/>
      <c r="AI1098" s="300"/>
      <c r="AJ1098" s="302"/>
      <c r="AL1098" s="147">
        <v>8</v>
      </c>
      <c r="AR1098" s="170"/>
    </row>
    <row r="1099" spans="1:44" ht="13.5" hidden="1" customHeight="1" x14ac:dyDescent="0.15">
      <c r="A1099" s="371"/>
      <c r="B1099" s="470"/>
      <c r="C1099" s="481"/>
      <c r="D1099" s="482"/>
      <c r="E1099" s="482"/>
      <c r="F1099" s="483"/>
      <c r="G1099" s="607" t="s">
        <v>7189</v>
      </c>
      <c r="H1099" s="607"/>
      <c r="I1099" s="607"/>
      <c r="J1099" s="608"/>
      <c r="K1099" s="135">
        <f>実績報告総括表!AJ1976</f>
        <v>0</v>
      </c>
      <c r="L1099" s="135">
        <f>実績報告総括表!AQ1976</f>
        <v>0</v>
      </c>
      <c r="M1099" s="131">
        <f>K1099-L1099</f>
        <v>0</v>
      </c>
      <c r="N1099" s="131">
        <f>実績報告総括表!AX1976</f>
        <v>0</v>
      </c>
      <c r="O1099" s="135">
        <f>ROUNDDOWN(MIN(M1099:N1099)*2/3,0)</f>
        <v>0</v>
      </c>
      <c r="P1099" s="490"/>
      <c r="Q1099" s="649"/>
      <c r="R1099" s="637"/>
      <c r="S1099" s="640"/>
      <c r="T1099" s="643"/>
      <c r="U1099" s="643"/>
      <c r="V1099" s="646"/>
      <c r="W1099" s="299"/>
      <c r="X1099" s="300"/>
      <c r="Y1099" s="300"/>
      <c r="Z1099" s="300"/>
      <c r="AA1099" s="300"/>
      <c r="AB1099" s="300"/>
      <c r="AC1099" s="300"/>
      <c r="AD1099" s="300"/>
      <c r="AE1099" s="301"/>
      <c r="AF1099" s="300"/>
      <c r="AG1099" s="300"/>
      <c r="AH1099" s="300"/>
      <c r="AI1099" s="300"/>
      <c r="AJ1099" s="302"/>
      <c r="AK1099" s="167"/>
      <c r="AL1099" s="147">
        <v>9</v>
      </c>
    </row>
    <row r="1100" spans="1:44" ht="13.5" hidden="1" customHeight="1" x14ac:dyDescent="0.15">
      <c r="A1100" s="371"/>
      <c r="B1100" s="470"/>
      <c r="C1100" s="602"/>
      <c r="D1100" s="603"/>
      <c r="E1100" s="603"/>
      <c r="F1100" s="604"/>
      <c r="G1100" s="605" t="s">
        <v>7187</v>
      </c>
      <c r="H1100" s="605"/>
      <c r="I1100" s="605"/>
      <c r="J1100" s="606"/>
      <c r="K1100" s="132">
        <f>実績報告総括表!AJ1977</f>
        <v>0</v>
      </c>
      <c r="L1100" s="132">
        <f>実績報告総括表!AQ1977</f>
        <v>0</v>
      </c>
      <c r="M1100" s="132">
        <f>K1100-L1100</f>
        <v>0</v>
      </c>
      <c r="N1100" s="132">
        <f>実績報告総括表!AX1977</f>
        <v>0</v>
      </c>
      <c r="O1100" s="132">
        <f>ROUNDDOWN(MIN(M1100:N1100)*1/2,0)</f>
        <v>0</v>
      </c>
      <c r="P1100" s="491"/>
      <c r="Q1100" s="650"/>
      <c r="R1100" s="638"/>
      <c r="S1100" s="641"/>
      <c r="T1100" s="644"/>
      <c r="U1100" s="644"/>
      <c r="V1100" s="647"/>
      <c r="W1100" s="171" t="s">
        <v>7292</v>
      </c>
      <c r="X1100" s="441">
        <f>SUM(実績報告総括表!R1969:R1988)</f>
        <v>0</v>
      </c>
      <c r="Y1100" s="441"/>
      <c r="Z1100" s="609" t="s">
        <v>7159</v>
      </c>
      <c r="AA1100" s="609"/>
      <c r="AB1100" s="440" t="s">
        <v>7178</v>
      </c>
      <c r="AC1100" s="440"/>
      <c r="AD1100" s="441">
        <f>SUM(実績報告総括表!S1969:S1988)</f>
        <v>0</v>
      </c>
      <c r="AE1100" s="441"/>
      <c r="AF1100" s="440" t="s">
        <v>7179</v>
      </c>
      <c r="AG1100" s="440"/>
      <c r="AH1100" s="441">
        <f>SUM(実績報告総括表!T1969:T1988)</f>
        <v>0</v>
      </c>
      <c r="AI1100" s="441"/>
      <c r="AJ1100" s="137" t="s">
        <v>7180</v>
      </c>
      <c r="AL1100" s="147">
        <v>10</v>
      </c>
    </row>
    <row r="1101" spans="1:44" ht="13.5" hidden="1" customHeight="1" x14ac:dyDescent="0.15">
      <c r="A1101" s="371"/>
      <c r="B1101" s="471"/>
      <c r="C1101" s="525" t="s">
        <v>7230</v>
      </c>
      <c r="D1101" s="526"/>
      <c r="E1101" s="526"/>
      <c r="F1101" s="527"/>
      <c r="G1101" s="528" t="str">
        <f>実績報告総括表!AI1978</f>
        <v/>
      </c>
      <c r="H1101" s="528"/>
      <c r="I1101" s="528"/>
      <c r="J1101" s="529"/>
      <c r="K1101" s="134">
        <f>実績報告総括表!AJ1978</f>
        <v>0</v>
      </c>
      <c r="L1101" s="134">
        <f>実績報告総括表!AQ1978</f>
        <v>0</v>
      </c>
      <c r="M1101" s="136">
        <f>K1101-L1101</f>
        <v>0</v>
      </c>
      <c r="N1101" s="134">
        <f>実績報告総括表!AX1978</f>
        <v>0</v>
      </c>
      <c r="O1101" s="134">
        <f>IF(G1101="連携コース",ROUNDDOWN(MIN(M1101:N1101)*2/3,0),ROUNDDOWN(MIN(M1101:N1101)*1/2,0))</f>
        <v>0</v>
      </c>
      <c r="P1101" s="182"/>
      <c r="Q1101" s="243">
        <f>IF(G1101="連携コース",ROUNDDOWN(AD1100*400000+AH1100*200000+AE1101*2/3,0),ROUNDDOWN(AD1100*300000+AH1100*150000+AE1101*1/2,0))</f>
        <v>0</v>
      </c>
      <c r="R1101" s="136">
        <f>MIN(O1101:Q1101)</f>
        <v>0</v>
      </c>
      <c r="S1101" s="254"/>
      <c r="T1101" s="182"/>
      <c r="U1101" s="182"/>
      <c r="V1101" s="234"/>
      <c r="W1101" s="172" t="s">
        <v>7293</v>
      </c>
      <c r="X1101" s="461">
        <f>SUM(実績報告総括表!U1969:U1988)</f>
        <v>0</v>
      </c>
      <c r="Y1101" s="461"/>
      <c r="Z1101" s="462" t="s">
        <v>7159</v>
      </c>
      <c r="AA1101" s="462"/>
      <c r="AB1101" s="463" t="s">
        <v>7191</v>
      </c>
      <c r="AC1101" s="463"/>
      <c r="AD1101" s="463"/>
      <c r="AE1101" s="461">
        <f>SUM(実績報告総括表!V1969:V1988)</f>
        <v>0</v>
      </c>
      <c r="AF1101" s="461"/>
      <c r="AG1101" s="461"/>
      <c r="AH1101" s="461"/>
      <c r="AI1101" s="464" t="s">
        <v>7192</v>
      </c>
      <c r="AJ1101" s="465"/>
      <c r="AL1101" s="147">
        <v>11</v>
      </c>
    </row>
    <row r="1102" spans="1:44" ht="13.5" hidden="1" customHeight="1" x14ac:dyDescent="0.15">
      <c r="A1102" s="65"/>
      <c r="B1102" s="469">
        <f>B1091+1</f>
        <v>99</v>
      </c>
      <c r="C1102" s="472" t="str">
        <f>IF(実績報告総括表!B1989="","",実績報告総括表!B1989)</f>
        <v/>
      </c>
      <c r="D1102" s="472"/>
      <c r="E1102" s="472"/>
      <c r="F1102" s="472"/>
      <c r="G1102" s="472"/>
      <c r="H1102" s="472"/>
      <c r="I1102" s="472"/>
      <c r="J1102" s="473"/>
      <c r="K1102" s="54">
        <f>K1103+K1108</f>
        <v>0</v>
      </c>
      <c r="L1102" s="54">
        <f>L1103+L1108</f>
        <v>0</v>
      </c>
      <c r="M1102" s="54">
        <f>M1103+M1108</f>
        <v>0</v>
      </c>
      <c r="N1102" s="54">
        <f>N1103+N1108</f>
        <v>0</v>
      </c>
      <c r="O1102" s="54">
        <f>O1103+O1108</f>
        <v>0</v>
      </c>
      <c r="P1102" s="128"/>
      <c r="Q1102" s="238"/>
      <c r="R1102" s="247">
        <f>R1103+R1108</f>
        <v>0</v>
      </c>
      <c r="S1102" s="226">
        <f>S1103+S1108</f>
        <v>0</v>
      </c>
      <c r="T1102" s="247">
        <f>T1103+T1108</f>
        <v>0</v>
      </c>
      <c r="U1102" s="247">
        <f>U1103+U1108</f>
        <v>0</v>
      </c>
      <c r="V1102" s="226">
        <f>V1103+V1108</f>
        <v>0</v>
      </c>
      <c r="W1102" s="474"/>
      <c r="X1102" s="475"/>
      <c r="Y1102" s="475"/>
      <c r="Z1102" s="475"/>
      <c r="AA1102" s="475"/>
      <c r="AB1102" s="475"/>
      <c r="AC1102" s="475"/>
      <c r="AD1102" s="475"/>
      <c r="AE1102" s="475"/>
      <c r="AF1102" s="475"/>
      <c r="AG1102" s="475"/>
      <c r="AH1102" s="475"/>
      <c r="AI1102" s="475"/>
      <c r="AJ1102" s="476"/>
      <c r="AL1102" s="147">
        <v>1</v>
      </c>
    </row>
    <row r="1103" spans="1:44" ht="13.5" hidden="1" customHeight="1" x14ac:dyDescent="0.15">
      <c r="A1103" s="56"/>
      <c r="B1103" s="470"/>
      <c r="C1103" s="477" t="s">
        <v>7204</v>
      </c>
      <c r="D1103" s="472"/>
      <c r="E1103" s="472"/>
      <c r="F1103" s="472"/>
      <c r="G1103" s="472"/>
      <c r="H1103" s="472"/>
      <c r="I1103" s="472"/>
      <c r="J1103" s="473"/>
      <c r="K1103" s="57">
        <f>SUM(K1104:K1107)</f>
        <v>0</v>
      </c>
      <c r="L1103" s="57">
        <f>SUM(L1104:L1107)</f>
        <v>0</v>
      </c>
      <c r="M1103" s="57">
        <f>SUM(M1104:M1107)</f>
        <v>0</v>
      </c>
      <c r="N1103" s="57">
        <f>SUM(N1104:N1107)</f>
        <v>0</v>
      </c>
      <c r="O1103" s="57">
        <f>SUM(O1104:O1107)</f>
        <v>0</v>
      </c>
      <c r="P1103" s="126"/>
      <c r="Q1103" s="239"/>
      <c r="R1103" s="57">
        <f>ROUNDDOWN(SUM(R1104:R1107),-3)</f>
        <v>0</v>
      </c>
      <c r="S1103" s="228">
        <f>所要額調!R1103</f>
        <v>0</v>
      </c>
      <c r="T1103" s="306">
        <v>0</v>
      </c>
      <c r="U1103" s="57">
        <f>MIN(R1103:S1103)</f>
        <v>0</v>
      </c>
      <c r="V1103" s="230">
        <f>U1103-T1103</f>
        <v>0</v>
      </c>
      <c r="W1103" s="295"/>
      <c r="X1103" s="296"/>
      <c r="Y1103" s="296"/>
      <c r="Z1103" s="296"/>
      <c r="AA1103" s="296"/>
      <c r="AB1103" s="296"/>
      <c r="AC1103" s="296"/>
      <c r="AD1103" s="296"/>
      <c r="AE1103" s="297"/>
      <c r="AF1103" s="296"/>
      <c r="AG1103" s="296"/>
      <c r="AH1103" s="296"/>
      <c r="AI1103" s="296"/>
      <c r="AJ1103" s="298"/>
      <c r="AK1103" s="167"/>
      <c r="AL1103" s="147">
        <v>2</v>
      </c>
    </row>
    <row r="1104" spans="1:44" ht="13.5" hidden="1" customHeight="1" x14ac:dyDescent="0.15">
      <c r="A1104" s="56"/>
      <c r="B1104" s="470"/>
      <c r="C1104" s="478" t="s">
        <v>7188</v>
      </c>
      <c r="D1104" s="479"/>
      <c r="E1104" s="479"/>
      <c r="F1104" s="480"/>
      <c r="G1104" s="487" t="s">
        <v>7193</v>
      </c>
      <c r="H1104" s="487"/>
      <c r="I1104" s="487"/>
      <c r="J1104" s="488"/>
      <c r="K1104" s="130">
        <f>実績報告総括表!AJ1990</f>
        <v>0</v>
      </c>
      <c r="L1104" s="130">
        <f>実績報告総括表!AQ1990</f>
        <v>0</v>
      </c>
      <c r="M1104" s="130">
        <f>K1104-L1104</f>
        <v>0</v>
      </c>
      <c r="N1104" s="130">
        <f>実績報告総括表!AX1990</f>
        <v>0</v>
      </c>
      <c r="O1104" s="133">
        <f>ROUNDDOWN(MIN(M1104:N1104)*3/4,0)</f>
        <v>0</v>
      </c>
      <c r="P1104" s="489">
        <f>SUM(O1104:O1106)</f>
        <v>0</v>
      </c>
      <c r="Q1104" s="648">
        <f>IFERROR(VLOOKUP(実績報告総括表!C1989,リンク先!$C$6:$D$8,2,FALSE),0)</f>
        <v>0</v>
      </c>
      <c r="R1104" s="636">
        <f>MIN(P1104:Q1106)</f>
        <v>0</v>
      </c>
      <c r="S1104" s="639"/>
      <c r="T1104" s="642"/>
      <c r="U1104" s="642"/>
      <c r="V1104" s="645"/>
      <c r="W1104" s="299"/>
      <c r="X1104" s="300"/>
      <c r="Y1104" s="300"/>
      <c r="Z1104" s="300"/>
      <c r="AA1104" s="300"/>
      <c r="AB1104" s="300"/>
      <c r="AC1104" s="300"/>
      <c r="AD1104" s="300"/>
      <c r="AE1104" s="301"/>
      <c r="AF1104" s="300"/>
      <c r="AG1104" s="300"/>
      <c r="AH1104" s="300"/>
      <c r="AI1104" s="300"/>
      <c r="AJ1104" s="302"/>
      <c r="AK1104" s="167"/>
      <c r="AL1104" s="147">
        <v>3</v>
      </c>
    </row>
    <row r="1105" spans="1:44" ht="13.5" hidden="1" customHeight="1" x14ac:dyDescent="0.15">
      <c r="A1105" s="371"/>
      <c r="B1105" s="470"/>
      <c r="C1105" s="481"/>
      <c r="D1105" s="482"/>
      <c r="E1105" s="482"/>
      <c r="F1105" s="483"/>
      <c r="G1105" s="500" t="s">
        <v>7261</v>
      </c>
      <c r="H1105" s="500"/>
      <c r="I1105" s="500"/>
      <c r="J1105" s="501"/>
      <c r="K1105" s="131">
        <f>実績報告総括表!AJ1991</f>
        <v>0</v>
      </c>
      <c r="L1105" s="131">
        <f>実績報告総括表!AQ1991</f>
        <v>0</v>
      </c>
      <c r="M1105" s="131">
        <f>K1105-L1105</f>
        <v>0</v>
      </c>
      <c r="N1105" s="131">
        <f>実績報告総括表!AX1991</f>
        <v>0</v>
      </c>
      <c r="O1105" s="131">
        <f>ROUNDDOWN(MIN(M1105:N1105)*2/3,0)</f>
        <v>0</v>
      </c>
      <c r="P1105" s="490"/>
      <c r="Q1105" s="649"/>
      <c r="R1105" s="637"/>
      <c r="S1105" s="640"/>
      <c r="T1105" s="643"/>
      <c r="U1105" s="643"/>
      <c r="V1105" s="646"/>
      <c r="W1105" s="299"/>
      <c r="X1105" s="300"/>
      <c r="Y1105" s="300"/>
      <c r="Z1105" s="300"/>
      <c r="AA1105" s="300"/>
      <c r="AB1105" s="300"/>
      <c r="AC1105" s="300"/>
      <c r="AD1105" s="300"/>
      <c r="AE1105" s="301"/>
      <c r="AF1105" s="300"/>
      <c r="AG1105" s="300"/>
      <c r="AH1105" s="300"/>
      <c r="AI1105" s="300"/>
      <c r="AJ1105" s="302"/>
      <c r="AL1105" s="147">
        <v>4</v>
      </c>
      <c r="AQ1105" s="169"/>
    </row>
    <row r="1106" spans="1:44" ht="13.5" hidden="1" customHeight="1" x14ac:dyDescent="0.15">
      <c r="A1106" s="56"/>
      <c r="B1106" s="470"/>
      <c r="C1106" s="484"/>
      <c r="D1106" s="485"/>
      <c r="E1106" s="485"/>
      <c r="F1106" s="486"/>
      <c r="G1106" s="503" t="s">
        <v>7187</v>
      </c>
      <c r="H1106" s="503"/>
      <c r="I1106" s="503"/>
      <c r="J1106" s="504"/>
      <c r="K1106" s="132">
        <f>実績報告総括表!AJ1992</f>
        <v>0</v>
      </c>
      <c r="L1106" s="132">
        <f>実績報告総括表!AQ1992</f>
        <v>0</v>
      </c>
      <c r="M1106" s="132">
        <f>K1106-L1106</f>
        <v>0</v>
      </c>
      <c r="N1106" s="132">
        <f>実績報告総括表!AX1992</f>
        <v>0</v>
      </c>
      <c r="O1106" s="132">
        <f>ROUNDDOWN(MIN(M1106:N1106)*1/2,0)</f>
        <v>0</v>
      </c>
      <c r="P1106" s="491"/>
      <c r="Q1106" s="650"/>
      <c r="R1106" s="638"/>
      <c r="S1106" s="641"/>
      <c r="T1106" s="644"/>
      <c r="U1106" s="644"/>
      <c r="V1106" s="647"/>
      <c r="W1106" s="299"/>
      <c r="X1106" s="300"/>
      <c r="Y1106" s="300"/>
      <c r="Z1106" s="300"/>
      <c r="AA1106" s="300"/>
      <c r="AB1106" s="300"/>
      <c r="AC1106" s="300"/>
      <c r="AD1106" s="300"/>
      <c r="AE1106" s="301"/>
      <c r="AF1106" s="300"/>
      <c r="AG1106" s="300"/>
      <c r="AH1106" s="300"/>
      <c r="AI1106" s="300"/>
      <c r="AJ1106" s="302"/>
      <c r="AK1106" s="167"/>
      <c r="AL1106" s="147">
        <v>5</v>
      </c>
    </row>
    <row r="1107" spans="1:44" ht="13.5" hidden="1" customHeight="1" x14ac:dyDescent="0.15">
      <c r="A1107" s="56"/>
      <c r="B1107" s="470"/>
      <c r="C1107" s="525" t="s">
        <v>7230</v>
      </c>
      <c r="D1107" s="526"/>
      <c r="E1107" s="526"/>
      <c r="F1107" s="527"/>
      <c r="G1107" s="528" t="str">
        <f>実績報告総括表!AI1993</f>
        <v/>
      </c>
      <c r="H1107" s="528"/>
      <c r="I1107" s="528"/>
      <c r="J1107" s="529"/>
      <c r="K1107" s="132">
        <f>実績報告総括表!AJ1993</f>
        <v>0</v>
      </c>
      <c r="L1107" s="132">
        <f>実績報告総括表!AQ1993</f>
        <v>0</v>
      </c>
      <c r="M1107" s="132">
        <f>K1107-L1107</f>
        <v>0</v>
      </c>
      <c r="N1107" s="132">
        <f>実績報告総括表!AX1993</f>
        <v>0</v>
      </c>
      <c r="O1107" s="132">
        <f>IF(G1107="連携コース",ROUNDDOWN(MIN(M1107:N1107)*2/3,0),ROUNDDOWN(MIN(M1107:N1107)*1/2,0))</f>
        <v>0</v>
      </c>
      <c r="P1107" s="181"/>
      <c r="Q1107" s="372">
        <f>IF(G1107="連携コース",ROUNDDOWN(AD1111*400000+AH1111*200000+AE1112*2/3,0),ROUNDDOWN(AD1111*300000+AH1111*150000+AE1112*1/2,0))</f>
        <v>0</v>
      </c>
      <c r="R1107" s="373">
        <f>MIN(O1107:Q1107)</f>
        <v>0</v>
      </c>
      <c r="S1107" s="253"/>
      <c r="T1107" s="259"/>
      <c r="U1107" s="259"/>
      <c r="V1107" s="233"/>
      <c r="W1107" s="299"/>
      <c r="X1107" s="300"/>
      <c r="Y1107" s="300"/>
      <c r="Z1107" s="300"/>
      <c r="AA1107" s="300"/>
      <c r="AB1107" s="300"/>
      <c r="AC1107" s="300"/>
      <c r="AD1107" s="300"/>
      <c r="AE1107" s="301"/>
      <c r="AF1107" s="300"/>
      <c r="AG1107" s="300"/>
      <c r="AH1107" s="300"/>
      <c r="AI1107" s="300"/>
      <c r="AJ1107" s="302"/>
      <c r="AK1107" s="167"/>
      <c r="AL1107" s="147">
        <v>6</v>
      </c>
    </row>
    <row r="1108" spans="1:44" ht="13.5" hidden="1" customHeight="1" x14ac:dyDescent="0.15">
      <c r="A1108" s="56"/>
      <c r="B1108" s="470"/>
      <c r="C1108" s="530" t="s">
        <v>7209</v>
      </c>
      <c r="D1108" s="531"/>
      <c r="E1108" s="531"/>
      <c r="F1108" s="531"/>
      <c r="G1108" s="531"/>
      <c r="H1108" s="531"/>
      <c r="I1108" s="531"/>
      <c r="J1108" s="532"/>
      <c r="K1108" s="134">
        <f>SUM(K1109:K1112)</f>
        <v>0</v>
      </c>
      <c r="L1108" s="134">
        <f>SUM(L1109:L1112)</f>
        <v>0</v>
      </c>
      <c r="M1108" s="134">
        <f>SUM(M1109:M1112)</f>
        <v>0</v>
      </c>
      <c r="N1108" s="134">
        <f>SUM(N1109:N1112)</f>
        <v>0</v>
      </c>
      <c r="O1108" s="134">
        <f>SUM(O1109:O1112)</f>
        <v>0</v>
      </c>
      <c r="P1108" s="182"/>
      <c r="Q1108" s="242"/>
      <c r="R1108" s="136">
        <f>ROUNDDOWN(SUM(R1109:R1112),-3)</f>
        <v>0</v>
      </c>
      <c r="S1108" s="228">
        <f>所要額調!R1108</f>
        <v>0</v>
      </c>
      <c r="T1108" s="306">
        <v>0</v>
      </c>
      <c r="U1108" s="57">
        <f>MIN(R1108:S1108)</f>
        <v>0</v>
      </c>
      <c r="V1108" s="230">
        <f>U1108-T1108</f>
        <v>0</v>
      </c>
      <c r="W1108" s="299"/>
      <c r="X1108" s="300"/>
      <c r="Y1108" s="300"/>
      <c r="Z1108" s="300"/>
      <c r="AA1108" s="300"/>
      <c r="AB1108" s="300"/>
      <c r="AC1108" s="300"/>
      <c r="AD1108" s="300"/>
      <c r="AE1108" s="301"/>
      <c r="AF1108" s="300"/>
      <c r="AG1108" s="300"/>
      <c r="AH1108" s="300"/>
      <c r="AI1108" s="300"/>
      <c r="AJ1108" s="302"/>
      <c r="AL1108" s="147">
        <v>7</v>
      </c>
    </row>
    <row r="1109" spans="1:44" ht="13.5" hidden="1" customHeight="1" x14ac:dyDescent="0.15">
      <c r="A1109" s="371"/>
      <c r="B1109" s="470"/>
      <c r="C1109" s="478" t="s">
        <v>7188</v>
      </c>
      <c r="D1109" s="479"/>
      <c r="E1109" s="479"/>
      <c r="F1109" s="480"/>
      <c r="G1109" s="487" t="s">
        <v>7193</v>
      </c>
      <c r="H1109" s="487"/>
      <c r="I1109" s="487"/>
      <c r="J1109" s="488"/>
      <c r="K1109" s="131">
        <f>実績報告総括表!AJ1995</f>
        <v>0</v>
      </c>
      <c r="L1109" s="131">
        <f>実績報告総括表!AQ1995</f>
        <v>0</v>
      </c>
      <c r="M1109" s="131">
        <f>K1109-L1109</f>
        <v>0</v>
      </c>
      <c r="N1109" s="131">
        <f>実績報告総括表!AX1995</f>
        <v>0</v>
      </c>
      <c r="O1109" s="131">
        <f>ROUNDDOWN(MIN(M1109:N1109)*3/4,0)</f>
        <v>0</v>
      </c>
      <c r="P1109" s="489">
        <f>SUM(O1109:O1111)</f>
        <v>0</v>
      </c>
      <c r="Q1109" s="648">
        <f>IFERROR(VLOOKUP(実績報告総括表!C1989,リンク先!$C$3:$D$5,2,FALSE),0)</f>
        <v>0</v>
      </c>
      <c r="R1109" s="636">
        <f>MIN(P1109:Q1111)</f>
        <v>0</v>
      </c>
      <c r="S1109" s="639"/>
      <c r="T1109" s="642"/>
      <c r="U1109" s="642"/>
      <c r="V1109" s="645"/>
      <c r="W1109" s="299"/>
      <c r="X1109" s="300"/>
      <c r="Y1109" s="300"/>
      <c r="Z1109" s="300"/>
      <c r="AA1109" s="300"/>
      <c r="AB1109" s="300"/>
      <c r="AC1109" s="300"/>
      <c r="AD1109" s="300"/>
      <c r="AE1109" s="301"/>
      <c r="AF1109" s="300"/>
      <c r="AG1109" s="300"/>
      <c r="AH1109" s="300"/>
      <c r="AI1109" s="300"/>
      <c r="AJ1109" s="302"/>
      <c r="AL1109" s="147">
        <v>8</v>
      </c>
      <c r="AR1109" s="170"/>
    </row>
    <row r="1110" spans="1:44" ht="13.5" hidden="1" customHeight="1" x14ac:dyDescent="0.15">
      <c r="A1110" s="371"/>
      <c r="B1110" s="470"/>
      <c r="C1110" s="481"/>
      <c r="D1110" s="482"/>
      <c r="E1110" s="482"/>
      <c r="F1110" s="483"/>
      <c r="G1110" s="607" t="s">
        <v>7189</v>
      </c>
      <c r="H1110" s="607"/>
      <c r="I1110" s="607"/>
      <c r="J1110" s="608"/>
      <c r="K1110" s="135">
        <f>実績報告総括表!AJ1996</f>
        <v>0</v>
      </c>
      <c r="L1110" s="135">
        <f>実績報告総括表!AQ1996</f>
        <v>0</v>
      </c>
      <c r="M1110" s="131">
        <f>K1110-L1110</f>
        <v>0</v>
      </c>
      <c r="N1110" s="131">
        <f>実績報告総括表!AX1996</f>
        <v>0</v>
      </c>
      <c r="O1110" s="135">
        <f>ROUNDDOWN(MIN(M1110:N1110)*2/3,0)</f>
        <v>0</v>
      </c>
      <c r="P1110" s="490"/>
      <c r="Q1110" s="649"/>
      <c r="R1110" s="637"/>
      <c r="S1110" s="640"/>
      <c r="T1110" s="643"/>
      <c r="U1110" s="643"/>
      <c r="V1110" s="646"/>
      <c r="W1110" s="299"/>
      <c r="X1110" s="300"/>
      <c r="Y1110" s="300"/>
      <c r="Z1110" s="300"/>
      <c r="AA1110" s="300"/>
      <c r="AB1110" s="300"/>
      <c r="AC1110" s="300"/>
      <c r="AD1110" s="300"/>
      <c r="AE1110" s="301"/>
      <c r="AF1110" s="300"/>
      <c r="AG1110" s="300"/>
      <c r="AH1110" s="300"/>
      <c r="AI1110" s="300"/>
      <c r="AJ1110" s="302"/>
      <c r="AK1110" s="167"/>
      <c r="AL1110" s="147">
        <v>9</v>
      </c>
    </row>
    <row r="1111" spans="1:44" ht="13.5" hidden="1" customHeight="1" x14ac:dyDescent="0.15">
      <c r="A1111" s="371"/>
      <c r="B1111" s="470"/>
      <c r="C1111" s="602"/>
      <c r="D1111" s="603"/>
      <c r="E1111" s="603"/>
      <c r="F1111" s="604"/>
      <c r="G1111" s="605" t="s">
        <v>7187</v>
      </c>
      <c r="H1111" s="605"/>
      <c r="I1111" s="605"/>
      <c r="J1111" s="606"/>
      <c r="K1111" s="132">
        <f>実績報告総括表!AJ1997</f>
        <v>0</v>
      </c>
      <c r="L1111" s="132">
        <f>実績報告総括表!AQ1997</f>
        <v>0</v>
      </c>
      <c r="M1111" s="132">
        <f>K1111-L1111</f>
        <v>0</v>
      </c>
      <c r="N1111" s="132">
        <f>実績報告総括表!AX1997</f>
        <v>0</v>
      </c>
      <c r="O1111" s="132">
        <f>ROUNDDOWN(MIN(M1111:N1111)*1/2,0)</f>
        <v>0</v>
      </c>
      <c r="P1111" s="491"/>
      <c r="Q1111" s="650"/>
      <c r="R1111" s="638"/>
      <c r="S1111" s="641"/>
      <c r="T1111" s="644"/>
      <c r="U1111" s="644"/>
      <c r="V1111" s="647"/>
      <c r="W1111" s="171" t="s">
        <v>7292</v>
      </c>
      <c r="X1111" s="441">
        <f>SUM(実績報告総括表!R1989:R2008)</f>
        <v>0</v>
      </c>
      <c r="Y1111" s="441"/>
      <c r="Z1111" s="609" t="s">
        <v>7159</v>
      </c>
      <c r="AA1111" s="609"/>
      <c r="AB1111" s="440" t="s">
        <v>7178</v>
      </c>
      <c r="AC1111" s="440"/>
      <c r="AD1111" s="441">
        <f>SUM(実績報告総括表!S1989:S2008)</f>
        <v>0</v>
      </c>
      <c r="AE1111" s="441"/>
      <c r="AF1111" s="440" t="s">
        <v>7179</v>
      </c>
      <c r="AG1111" s="440"/>
      <c r="AH1111" s="441">
        <f>SUM(実績報告総括表!T1989:T2008)</f>
        <v>0</v>
      </c>
      <c r="AI1111" s="441"/>
      <c r="AJ1111" s="137" t="s">
        <v>7180</v>
      </c>
      <c r="AL1111" s="147">
        <v>10</v>
      </c>
    </row>
    <row r="1112" spans="1:44" ht="13.5" hidden="1" customHeight="1" x14ac:dyDescent="0.15">
      <c r="A1112" s="371"/>
      <c r="B1112" s="471"/>
      <c r="C1112" s="525" t="s">
        <v>7230</v>
      </c>
      <c r="D1112" s="526"/>
      <c r="E1112" s="526"/>
      <c r="F1112" s="527"/>
      <c r="G1112" s="528" t="str">
        <f>実績報告総括表!AI1998</f>
        <v/>
      </c>
      <c r="H1112" s="528"/>
      <c r="I1112" s="528"/>
      <c r="J1112" s="529"/>
      <c r="K1112" s="134">
        <f>実績報告総括表!AJ1998</f>
        <v>0</v>
      </c>
      <c r="L1112" s="134">
        <f>実績報告総括表!AQ1998</f>
        <v>0</v>
      </c>
      <c r="M1112" s="136">
        <f>K1112-L1112</f>
        <v>0</v>
      </c>
      <c r="N1112" s="134">
        <f>実績報告総括表!AX1998</f>
        <v>0</v>
      </c>
      <c r="O1112" s="134">
        <f>IF(G1112="連携コース",ROUNDDOWN(MIN(M1112:N1112)*2/3,0),ROUNDDOWN(MIN(M1112:N1112)*1/2,0))</f>
        <v>0</v>
      </c>
      <c r="P1112" s="182"/>
      <c r="Q1112" s="243">
        <f>IF(G1112="連携コース",ROUNDDOWN(AD1111*400000+AH1111*200000+AE1112*2/3,0),ROUNDDOWN(AD1111*300000+AH1111*150000+AE1112*1/2,0))</f>
        <v>0</v>
      </c>
      <c r="R1112" s="136">
        <f>MIN(O1112:Q1112)</f>
        <v>0</v>
      </c>
      <c r="S1112" s="254"/>
      <c r="T1112" s="182"/>
      <c r="U1112" s="182"/>
      <c r="V1112" s="234"/>
      <c r="W1112" s="172" t="s">
        <v>7293</v>
      </c>
      <c r="X1112" s="461">
        <f>SUM(実績報告総括表!U1989:U2008)</f>
        <v>0</v>
      </c>
      <c r="Y1112" s="461"/>
      <c r="Z1112" s="462" t="s">
        <v>7159</v>
      </c>
      <c r="AA1112" s="462"/>
      <c r="AB1112" s="463" t="s">
        <v>7191</v>
      </c>
      <c r="AC1112" s="463"/>
      <c r="AD1112" s="463"/>
      <c r="AE1112" s="461">
        <f>SUM(実績報告総括表!V1989:V2008)</f>
        <v>0</v>
      </c>
      <c r="AF1112" s="461"/>
      <c r="AG1112" s="461"/>
      <c r="AH1112" s="461"/>
      <c r="AI1112" s="464" t="s">
        <v>7192</v>
      </c>
      <c r="AJ1112" s="465"/>
      <c r="AL1112" s="147">
        <v>11</v>
      </c>
    </row>
    <row r="1113" spans="1:44" ht="13.5" hidden="1" customHeight="1" x14ac:dyDescent="0.15">
      <c r="A1113" s="65"/>
      <c r="B1113" s="469">
        <f>B1102+1</f>
        <v>100</v>
      </c>
      <c r="C1113" s="472" t="str">
        <f>IF(実績報告総括表!B2009="","",実績報告総括表!B2009)</f>
        <v/>
      </c>
      <c r="D1113" s="472"/>
      <c r="E1113" s="472"/>
      <c r="F1113" s="472"/>
      <c r="G1113" s="472"/>
      <c r="H1113" s="472"/>
      <c r="I1113" s="472"/>
      <c r="J1113" s="473"/>
      <c r="K1113" s="54">
        <f>K1114+K1119</f>
        <v>0</v>
      </c>
      <c r="L1113" s="54">
        <f>L1114+L1119</f>
        <v>0</v>
      </c>
      <c r="M1113" s="54">
        <f>M1114+M1119</f>
        <v>0</v>
      </c>
      <c r="N1113" s="54">
        <f>N1114+N1119</f>
        <v>0</v>
      </c>
      <c r="O1113" s="54">
        <f>O1114+O1119</f>
        <v>0</v>
      </c>
      <c r="P1113" s="128"/>
      <c r="Q1113" s="238"/>
      <c r="R1113" s="247">
        <f>R1114+R1119</f>
        <v>0</v>
      </c>
      <c r="S1113" s="226">
        <f>S1114+S1119</f>
        <v>0</v>
      </c>
      <c r="T1113" s="247">
        <f>T1114+T1119</f>
        <v>0</v>
      </c>
      <c r="U1113" s="247">
        <f>U1114+U1119</f>
        <v>0</v>
      </c>
      <c r="V1113" s="226">
        <f>V1114+V1119</f>
        <v>0</v>
      </c>
      <c r="W1113" s="474"/>
      <c r="X1113" s="475"/>
      <c r="Y1113" s="475"/>
      <c r="Z1113" s="475"/>
      <c r="AA1113" s="475"/>
      <c r="AB1113" s="475"/>
      <c r="AC1113" s="475"/>
      <c r="AD1113" s="475"/>
      <c r="AE1113" s="475"/>
      <c r="AF1113" s="475"/>
      <c r="AG1113" s="475"/>
      <c r="AH1113" s="475"/>
      <c r="AI1113" s="475"/>
      <c r="AJ1113" s="476"/>
      <c r="AL1113" s="147">
        <v>1</v>
      </c>
    </row>
    <row r="1114" spans="1:44" ht="13.5" hidden="1" customHeight="1" x14ac:dyDescent="0.15">
      <c r="A1114" s="56"/>
      <c r="B1114" s="470"/>
      <c r="C1114" s="477" t="s">
        <v>7204</v>
      </c>
      <c r="D1114" s="472"/>
      <c r="E1114" s="472"/>
      <c r="F1114" s="472"/>
      <c r="G1114" s="472"/>
      <c r="H1114" s="472"/>
      <c r="I1114" s="472"/>
      <c r="J1114" s="473"/>
      <c r="K1114" s="57">
        <f>SUM(K1115:K1118)</f>
        <v>0</v>
      </c>
      <c r="L1114" s="57">
        <f>SUM(L1115:L1118)</f>
        <v>0</v>
      </c>
      <c r="M1114" s="57">
        <f>SUM(M1115:M1118)</f>
        <v>0</v>
      </c>
      <c r="N1114" s="57">
        <f>SUM(N1115:N1118)</f>
        <v>0</v>
      </c>
      <c r="O1114" s="57">
        <f>SUM(O1115:O1118)</f>
        <v>0</v>
      </c>
      <c r="P1114" s="126"/>
      <c r="Q1114" s="239"/>
      <c r="R1114" s="57">
        <f>ROUNDDOWN(SUM(R1115:R1118),-3)</f>
        <v>0</v>
      </c>
      <c r="S1114" s="228">
        <f>所要額調!R1114</f>
        <v>0</v>
      </c>
      <c r="T1114" s="306">
        <v>0</v>
      </c>
      <c r="U1114" s="57">
        <f>MIN(R1114:S1114)</f>
        <v>0</v>
      </c>
      <c r="V1114" s="230">
        <f>U1114-T1114</f>
        <v>0</v>
      </c>
      <c r="W1114" s="295"/>
      <c r="X1114" s="296"/>
      <c r="Y1114" s="296"/>
      <c r="Z1114" s="296"/>
      <c r="AA1114" s="296"/>
      <c r="AB1114" s="296"/>
      <c r="AC1114" s="296"/>
      <c r="AD1114" s="296"/>
      <c r="AE1114" s="297"/>
      <c r="AF1114" s="296"/>
      <c r="AG1114" s="296"/>
      <c r="AH1114" s="296"/>
      <c r="AI1114" s="296"/>
      <c r="AJ1114" s="298"/>
      <c r="AK1114" s="167"/>
      <c r="AL1114" s="147">
        <v>2</v>
      </c>
    </row>
    <row r="1115" spans="1:44" ht="13.5" hidden="1" customHeight="1" x14ac:dyDescent="0.15">
      <c r="A1115" s="56"/>
      <c r="B1115" s="470"/>
      <c r="C1115" s="478" t="s">
        <v>7188</v>
      </c>
      <c r="D1115" s="479"/>
      <c r="E1115" s="479"/>
      <c r="F1115" s="480"/>
      <c r="G1115" s="487" t="s">
        <v>7193</v>
      </c>
      <c r="H1115" s="487"/>
      <c r="I1115" s="487"/>
      <c r="J1115" s="488"/>
      <c r="K1115" s="130">
        <f>実績報告総括表!AJ2010</f>
        <v>0</v>
      </c>
      <c r="L1115" s="130">
        <f>実績報告総括表!AQ2010</f>
        <v>0</v>
      </c>
      <c r="M1115" s="130">
        <f>K1115-L1115</f>
        <v>0</v>
      </c>
      <c r="N1115" s="130">
        <f>実績報告総括表!AX2010</f>
        <v>0</v>
      </c>
      <c r="O1115" s="133">
        <f>ROUNDDOWN(MIN(M1115:N1115)*3/4,0)</f>
        <v>0</v>
      </c>
      <c r="P1115" s="489">
        <f>SUM(O1115:O1117)</f>
        <v>0</v>
      </c>
      <c r="Q1115" s="648">
        <f>IFERROR(VLOOKUP(実績報告総括表!C2009,リンク先!$C$6:$D$8,2,FALSE),0)</f>
        <v>0</v>
      </c>
      <c r="R1115" s="636">
        <f>MIN(P1115:Q1117)</f>
        <v>0</v>
      </c>
      <c r="S1115" s="639"/>
      <c r="T1115" s="642"/>
      <c r="U1115" s="642"/>
      <c r="V1115" s="645"/>
      <c r="W1115" s="299"/>
      <c r="X1115" s="300"/>
      <c r="Y1115" s="300"/>
      <c r="Z1115" s="300"/>
      <c r="AA1115" s="300"/>
      <c r="AB1115" s="300"/>
      <c r="AC1115" s="300"/>
      <c r="AD1115" s="300"/>
      <c r="AE1115" s="301"/>
      <c r="AF1115" s="300"/>
      <c r="AG1115" s="300"/>
      <c r="AH1115" s="300"/>
      <c r="AI1115" s="300"/>
      <c r="AJ1115" s="302"/>
      <c r="AK1115" s="167"/>
      <c r="AL1115" s="147">
        <v>3</v>
      </c>
    </row>
    <row r="1116" spans="1:44" ht="13.5" hidden="1" customHeight="1" x14ac:dyDescent="0.15">
      <c r="A1116" s="371"/>
      <c r="B1116" s="470"/>
      <c r="C1116" s="481"/>
      <c r="D1116" s="482"/>
      <c r="E1116" s="482"/>
      <c r="F1116" s="483"/>
      <c r="G1116" s="500" t="s">
        <v>7261</v>
      </c>
      <c r="H1116" s="500"/>
      <c r="I1116" s="500"/>
      <c r="J1116" s="501"/>
      <c r="K1116" s="131">
        <f>実績報告総括表!AJ2011</f>
        <v>0</v>
      </c>
      <c r="L1116" s="131">
        <f>実績報告総括表!AQ2011</f>
        <v>0</v>
      </c>
      <c r="M1116" s="131">
        <f>K1116-L1116</f>
        <v>0</v>
      </c>
      <c r="N1116" s="131">
        <f>実績報告総括表!AX2011</f>
        <v>0</v>
      </c>
      <c r="O1116" s="131">
        <f>ROUNDDOWN(MIN(M1116:N1116)*2/3,0)</f>
        <v>0</v>
      </c>
      <c r="P1116" s="490"/>
      <c r="Q1116" s="649"/>
      <c r="R1116" s="637"/>
      <c r="S1116" s="640"/>
      <c r="T1116" s="643"/>
      <c r="U1116" s="643"/>
      <c r="V1116" s="646"/>
      <c r="W1116" s="299"/>
      <c r="X1116" s="300"/>
      <c r="Y1116" s="300"/>
      <c r="Z1116" s="300"/>
      <c r="AA1116" s="300"/>
      <c r="AB1116" s="300"/>
      <c r="AC1116" s="300"/>
      <c r="AD1116" s="300"/>
      <c r="AE1116" s="301"/>
      <c r="AF1116" s="300"/>
      <c r="AG1116" s="300"/>
      <c r="AH1116" s="300"/>
      <c r="AI1116" s="300"/>
      <c r="AJ1116" s="302"/>
      <c r="AL1116" s="147">
        <v>4</v>
      </c>
      <c r="AQ1116" s="169"/>
    </row>
    <row r="1117" spans="1:44" ht="13.5" hidden="1" customHeight="1" x14ac:dyDescent="0.15">
      <c r="A1117" s="56"/>
      <c r="B1117" s="470"/>
      <c r="C1117" s="484"/>
      <c r="D1117" s="485"/>
      <c r="E1117" s="485"/>
      <c r="F1117" s="486"/>
      <c r="G1117" s="503" t="s">
        <v>7187</v>
      </c>
      <c r="H1117" s="503"/>
      <c r="I1117" s="503"/>
      <c r="J1117" s="504"/>
      <c r="K1117" s="132">
        <f>実績報告総括表!AJ2012</f>
        <v>0</v>
      </c>
      <c r="L1117" s="132">
        <f>実績報告総括表!AQ2012</f>
        <v>0</v>
      </c>
      <c r="M1117" s="132">
        <f>K1117-L1117</f>
        <v>0</v>
      </c>
      <c r="N1117" s="132">
        <f>実績報告総括表!AX2012</f>
        <v>0</v>
      </c>
      <c r="O1117" s="132">
        <f>ROUNDDOWN(MIN(M1117:N1117)*1/2,0)</f>
        <v>0</v>
      </c>
      <c r="P1117" s="491"/>
      <c r="Q1117" s="650"/>
      <c r="R1117" s="638"/>
      <c r="S1117" s="641"/>
      <c r="T1117" s="644"/>
      <c r="U1117" s="644"/>
      <c r="V1117" s="647"/>
      <c r="W1117" s="299"/>
      <c r="X1117" s="300"/>
      <c r="Y1117" s="300"/>
      <c r="Z1117" s="300"/>
      <c r="AA1117" s="300"/>
      <c r="AB1117" s="300"/>
      <c r="AC1117" s="300"/>
      <c r="AD1117" s="300"/>
      <c r="AE1117" s="301"/>
      <c r="AF1117" s="300"/>
      <c r="AG1117" s="300"/>
      <c r="AH1117" s="300"/>
      <c r="AI1117" s="300"/>
      <c r="AJ1117" s="302"/>
      <c r="AK1117" s="167"/>
      <c r="AL1117" s="147">
        <v>5</v>
      </c>
    </row>
    <row r="1118" spans="1:44" ht="13.5" hidden="1" customHeight="1" x14ac:dyDescent="0.15">
      <c r="A1118" s="56"/>
      <c r="B1118" s="470"/>
      <c r="C1118" s="525" t="s">
        <v>7230</v>
      </c>
      <c r="D1118" s="526"/>
      <c r="E1118" s="526"/>
      <c r="F1118" s="527"/>
      <c r="G1118" s="528" t="str">
        <f>実績報告総括表!AI2013</f>
        <v/>
      </c>
      <c r="H1118" s="528"/>
      <c r="I1118" s="528"/>
      <c r="J1118" s="529"/>
      <c r="K1118" s="132">
        <f>実績報告総括表!AJ2013</f>
        <v>0</v>
      </c>
      <c r="L1118" s="132">
        <f>実績報告総括表!AQ2013</f>
        <v>0</v>
      </c>
      <c r="M1118" s="132">
        <f>K1118-L1118</f>
        <v>0</v>
      </c>
      <c r="N1118" s="132">
        <f>実績報告総括表!AX2013</f>
        <v>0</v>
      </c>
      <c r="O1118" s="132">
        <f>IF(G1118="連携コース",ROUNDDOWN(MIN(M1118:N1118)*2/3,0),ROUNDDOWN(MIN(M1118:N1118)*1/2,0))</f>
        <v>0</v>
      </c>
      <c r="P1118" s="181"/>
      <c r="Q1118" s="372">
        <f>IF(G1118="連携コース",ROUNDDOWN(AD1122*400000+AH1122*200000+AE1123*2/3,0),ROUNDDOWN(AD1122*300000+AH1122*150000+AE1123*1/2,0))</f>
        <v>0</v>
      </c>
      <c r="R1118" s="373">
        <f>MIN(O1118:Q1118)</f>
        <v>0</v>
      </c>
      <c r="S1118" s="253"/>
      <c r="T1118" s="259"/>
      <c r="U1118" s="259"/>
      <c r="V1118" s="233"/>
      <c r="W1118" s="299"/>
      <c r="X1118" s="300"/>
      <c r="Y1118" s="300"/>
      <c r="Z1118" s="300"/>
      <c r="AA1118" s="300"/>
      <c r="AB1118" s="300"/>
      <c r="AC1118" s="300"/>
      <c r="AD1118" s="300"/>
      <c r="AE1118" s="301"/>
      <c r="AF1118" s="300"/>
      <c r="AG1118" s="300"/>
      <c r="AH1118" s="300"/>
      <c r="AI1118" s="300"/>
      <c r="AJ1118" s="302"/>
      <c r="AK1118" s="167"/>
      <c r="AL1118" s="147">
        <v>6</v>
      </c>
    </row>
    <row r="1119" spans="1:44" ht="13.5" hidden="1" customHeight="1" x14ac:dyDescent="0.15">
      <c r="A1119" s="56"/>
      <c r="B1119" s="470"/>
      <c r="C1119" s="530" t="s">
        <v>7209</v>
      </c>
      <c r="D1119" s="531"/>
      <c r="E1119" s="531"/>
      <c r="F1119" s="531"/>
      <c r="G1119" s="531"/>
      <c r="H1119" s="531"/>
      <c r="I1119" s="531"/>
      <c r="J1119" s="532"/>
      <c r="K1119" s="134">
        <f>SUM(K1120:K1123)</f>
        <v>0</v>
      </c>
      <c r="L1119" s="134">
        <f>SUM(L1120:L1123)</f>
        <v>0</v>
      </c>
      <c r="M1119" s="134">
        <f>SUM(M1120:M1123)</f>
        <v>0</v>
      </c>
      <c r="N1119" s="134">
        <f>SUM(N1120:N1123)</f>
        <v>0</v>
      </c>
      <c r="O1119" s="134">
        <f>SUM(O1120:O1123)</f>
        <v>0</v>
      </c>
      <c r="P1119" s="182"/>
      <c r="Q1119" s="242"/>
      <c r="R1119" s="136">
        <f>ROUNDDOWN(SUM(R1120:R1123),-3)</f>
        <v>0</v>
      </c>
      <c r="S1119" s="228">
        <f>所要額調!R1119</f>
        <v>0</v>
      </c>
      <c r="T1119" s="390">
        <v>0</v>
      </c>
      <c r="U1119" s="57">
        <f>MIN(R1119:S1119)</f>
        <v>0</v>
      </c>
      <c r="V1119" s="230">
        <f>U1119-T1119</f>
        <v>0</v>
      </c>
      <c r="W1119" s="299"/>
      <c r="X1119" s="300"/>
      <c r="Y1119" s="300"/>
      <c r="Z1119" s="300"/>
      <c r="AA1119" s="300"/>
      <c r="AB1119" s="300"/>
      <c r="AC1119" s="300"/>
      <c r="AD1119" s="300"/>
      <c r="AE1119" s="301"/>
      <c r="AF1119" s="300"/>
      <c r="AG1119" s="300"/>
      <c r="AH1119" s="300"/>
      <c r="AI1119" s="300"/>
      <c r="AJ1119" s="302"/>
      <c r="AL1119" s="147">
        <v>7</v>
      </c>
    </row>
    <row r="1120" spans="1:44" ht="13.5" hidden="1" customHeight="1" x14ac:dyDescent="0.15">
      <c r="A1120" s="371"/>
      <c r="B1120" s="470"/>
      <c r="C1120" s="478" t="s">
        <v>7188</v>
      </c>
      <c r="D1120" s="479"/>
      <c r="E1120" s="479"/>
      <c r="F1120" s="480"/>
      <c r="G1120" s="487" t="s">
        <v>7193</v>
      </c>
      <c r="H1120" s="487"/>
      <c r="I1120" s="487"/>
      <c r="J1120" s="488"/>
      <c r="K1120" s="131">
        <f>実績報告総括表!AJ2015</f>
        <v>0</v>
      </c>
      <c r="L1120" s="131">
        <f>実績報告総括表!AQ2015</f>
        <v>0</v>
      </c>
      <c r="M1120" s="131">
        <f>K1120-L1120</f>
        <v>0</v>
      </c>
      <c r="N1120" s="131">
        <f>実績報告総括表!AX2015</f>
        <v>0</v>
      </c>
      <c r="O1120" s="131">
        <f>ROUNDDOWN(MIN(M1120:N1120)*3/4,0)</f>
        <v>0</v>
      </c>
      <c r="P1120" s="489">
        <f>SUM(O1120:O1122)</f>
        <v>0</v>
      </c>
      <c r="Q1120" s="648">
        <f>IFERROR(VLOOKUP(実績報告総括表!C2009,リンク先!$C$3:$D$5,2,FALSE),0)</f>
        <v>0</v>
      </c>
      <c r="R1120" s="636">
        <f>MIN(P1120:Q1122)</f>
        <v>0</v>
      </c>
      <c r="S1120" s="639"/>
      <c r="T1120" s="642"/>
      <c r="U1120" s="642"/>
      <c r="V1120" s="645"/>
      <c r="W1120" s="299"/>
      <c r="X1120" s="300"/>
      <c r="Y1120" s="300"/>
      <c r="Z1120" s="300"/>
      <c r="AA1120" s="300"/>
      <c r="AB1120" s="300"/>
      <c r="AC1120" s="300"/>
      <c r="AD1120" s="300"/>
      <c r="AE1120" s="301"/>
      <c r="AF1120" s="300"/>
      <c r="AG1120" s="300"/>
      <c r="AH1120" s="300"/>
      <c r="AI1120" s="300"/>
      <c r="AJ1120" s="302"/>
      <c r="AL1120" s="147">
        <v>8</v>
      </c>
      <c r="AR1120" s="170"/>
    </row>
    <row r="1121" spans="1:57" ht="13.5" hidden="1" customHeight="1" x14ac:dyDescent="0.15">
      <c r="A1121" s="371"/>
      <c r="B1121" s="470"/>
      <c r="C1121" s="481"/>
      <c r="D1121" s="482"/>
      <c r="E1121" s="482"/>
      <c r="F1121" s="483"/>
      <c r="G1121" s="607" t="s">
        <v>7189</v>
      </c>
      <c r="H1121" s="607"/>
      <c r="I1121" s="607"/>
      <c r="J1121" s="608"/>
      <c r="K1121" s="135">
        <f>実績報告総括表!AJ2016</f>
        <v>0</v>
      </c>
      <c r="L1121" s="135">
        <f>実績報告総括表!AQ2016</f>
        <v>0</v>
      </c>
      <c r="M1121" s="131">
        <f>K1121-L1121</f>
        <v>0</v>
      </c>
      <c r="N1121" s="131">
        <f>実績報告総括表!AX2016</f>
        <v>0</v>
      </c>
      <c r="O1121" s="135">
        <f>ROUNDDOWN(MIN(M1121:N1121)*2/3,0)</f>
        <v>0</v>
      </c>
      <c r="P1121" s="490"/>
      <c r="Q1121" s="649"/>
      <c r="R1121" s="637"/>
      <c r="S1121" s="640"/>
      <c r="T1121" s="643"/>
      <c r="U1121" s="643"/>
      <c r="V1121" s="646"/>
      <c r="W1121" s="299"/>
      <c r="X1121" s="300"/>
      <c r="Y1121" s="300"/>
      <c r="Z1121" s="300"/>
      <c r="AA1121" s="300"/>
      <c r="AB1121" s="300"/>
      <c r="AC1121" s="300"/>
      <c r="AD1121" s="300"/>
      <c r="AE1121" s="301"/>
      <c r="AF1121" s="300"/>
      <c r="AG1121" s="300"/>
      <c r="AH1121" s="300"/>
      <c r="AI1121" s="300"/>
      <c r="AJ1121" s="302"/>
      <c r="AK1121" s="167"/>
      <c r="AL1121" s="147">
        <v>9</v>
      </c>
    </row>
    <row r="1122" spans="1:57" ht="13.5" hidden="1" customHeight="1" x14ac:dyDescent="0.15">
      <c r="A1122" s="371"/>
      <c r="B1122" s="470"/>
      <c r="C1122" s="602"/>
      <c r="D1122" s="603"/>
      <c r="E1122" s="603"/>
      <c r="F1122" s="604"/>
      <c r="G1122" s="605" t="s">
        <v>7187</v>
      </c>
      <c r="H1122" s="605"/>
      <c r="I1122" s="605"/>
      <c r="J1122" s="606"/>
      <c r="K1122" s="132">
        <f>実績報告総括表!AJ2017</f>
        <v>0</v>
      </c>
      <c r="L1122" s="132">
        <f>実績報告総括表!AQ2017</f>
        <v>0</v>
      </c>
      <c r="M1122" s="132">
        <f>K1122-L1122</f>
        <v>0</v>
      </c>
      <c r="N1122" s="132">
        <f>実績報告総括表!AX2017</f>
        <v>0</v>
      </c>
      <c r="O1122" s="132">
        <f>ROUNDDOWN(MIN(M1122:N1122)*1/2,0)</f>
        <v>0</v>
      </c>
      <c r="P1122" s="491"/>
      <c r="Q1122" s="650"/>
      <c r="R1122" s="638"/>
      <c r="S1122" s="641"/>
      <c r="T1122" s="644"/>
      <c r="U1122" s="644"/>
      <c r="V1122" s="647"/>
      <c r="W1122" s="171" t="s">
        <v>7292</v>
      </c>
      <c r="X1122" s="441">
        <f>SUM(実績報告総括表!R2009:R2028)</f>
        <v>0</v>
      </c>
      <c r="Y1122" s="441"/>
      <c r="Z1122" s="609" t="s">
        <v>7159</v>
      </c>
      <c r="AA1122" s="609"/>
      <c r="AB1122" s="440" t="s">
        <v>7178</v>
      </c>
      <c r="AC1122" s="440"/>
      <c r="AD1122" s="441">
        <f>SUM(実績報告総括表!S2009:S2028)</f>
        <v>0</v>
      </c>
      <c r="AE1122" s="441"/>
      <c r="AF1122" s="440" t="s">
        <v>7179</v>
      </c>
      <c r="AG1122" s="440"/>
      <c r="AH1122" s="441">
        <f>SUM(実績報告総括表!T2009:T2028)</f>
        <v>0</v>
      </c>
      <c r="AI1122" s="441"/>
      <c r="AJ1122" s="137" t="s">
        <v>7180</v>
      </c>
      <c r="AL1122" s="147">
        <v>10</v>
      </c>
    </row>
    <row r="1123" spans="1:57" ht="13.5" hidden="1" customHeight="1" thickBot="1" x14ac:dyDescent="0.2">
      <c r="A1123" s="371"/>
      <c r="B1123" s="471"/>
      <c r="C1123" s="525" t="s">
        <v>7230</v>
      </c>
      <c r="D1123" s="526"/>
      <c r="E1123" s="526"/>
      <c r="F1123" s="527"/>
      <c r="G1123" s="528" t="str">
        <f>実績報告総括表!AI2018</f>
        <v/>
      </c>
      <c r="H1123" s="528"/>
      <c r="I1123" s="528"/>
      <c r="J1123" s="529"/>
      <c r="K1123" s="134">
        <f>実績報告総括表!AJ2018</f>
        <v>0</v>
      </c>
      <c r="L1123" s="134">
        <f>実績報告総括表!AQ2018</f>
        <v>0</v>
      </c>
      <c r="M1123" s="136">
        <f>K1123-L1123</f>
        <v>0</v>
      </c>
      <c r="N1123" s="134">
        <f>実績報告総括表!AX2018</f>
        <v>0</v>
      </c>
      <c r="O1123" s="134">
        <f>IF(G1123="連携コース",ROUNDDOWN(MIN(M1123:N1123)*2/3,0),ROUNDDOWN(MIN(M1123:N1123)*1/2,0))</f>
        <v>0</v>
      </c>
      <c r="P1123" s="182"/>
      <c r="Q1123" s="243">
        <f>IF(G1123="連携コース",ROUNDDOWN(AD1122*400000+AH1122*200000+AE1123*2/3,0),ROUNDDOWN(AD1122*300000+AH1122*150000+AE1123*1/2,0))</f>
        <v>0</v>
      </c>
      <c r="R1123" s="136">
        <f>MIN(O1123:Q1123)</f>
        <v>0</v>
      </c>
      <c r="S1123" s="254"/>
      <c r="T1123" s="182"/>
      <c r="U1123" s="182"/>
      <c r="V1123" s="234"/>
      <c r="W1123" s="172" t="s">
        <v>7293</v>
      </c>
      <c r="X1123" s="461">
        <f>SUM(実績報告総括表!U2009:U2028)</f>
        <v>0</v>
      </c>
      <c r="Y1123" s="461"/>
      <c r="Z1123" s="462" t="s">
        <v>7159</v>
      </c>
      <c r="AA1123" s="462"/>
      <c r="AB1123" s="463" t="s">
        <v>7191</v>
      </c>
      <c r="AC1123" s="463"/>
      <c r="AD1123" s="463"/>
      <c r="AE1123" s="461">
        <f>SUM(実績報告総括表!V2009:V2028)</f>
        <v>0</v>
      </c>
      <c r="AF1123" s="461"/>
      <c r="AG1123" s="461"/>
      <c r="AH1123" s="461"/>
      <c r="AI1123" s="464" t="s">
        <v>7192</v>
      </c>
      <c r="AJ1123" s="465"/>
      <c r="AL1123" s="147">
        <v>11</v>
      </c>
    </row>
    <row r="1124" spans="1:57" ht="13.5" customHeight="1" x14ac:dyDescent="0.15">
      <c r="A1124" s="466" t="s">
        <v>7155</v>
      </c>
      <c r="B1124" s="467"/>
      <c r="C1124" s="467"/>
      <c r="D1124" s="467"/>
      <c r="E1124" s="467"/>
      <c r="F1124" s="467"/>
      <c r="G1124" s="467"/>
      <c r="H1124" s="467"/>
      <c r="I1124" s="467"/>
      <c r="J1124" s="468"/>
      <c r="K1124" s="66">
        <f>K10+K21</f>
        <v>0</v>
      </c>
      <c r="L1124" s="66">
        <f t="shared" ref="L1124:O1125" si="6">L10+L21</f>
        <v>0</v>
      </c>
      <c r="M1124" s="66">
        <f t="shared" si="6"/>
        <v>0</v>
      </c>
      <c r="N1124" s="66">
        <f t="shared" si="6"/>
        <v>0</v>
      </c>
      <c r="O1124" s="64">
        <f t="shared" si="6"/>
        <v>0</v>
      </c>
      <c r="P1124" s="125"/>
      <c r="Q1124" s="244"/>
      <c r="R1124" s="66">
        <f t="shared" ref="R1124:V1125" si="7">R10+R21</f>
        <v>0</v>
      </c>
      <c r="S1124" s="227">
        <f t="shared" si="7"/>
        <v>0</v>
      </c>
      <c r="T1124" s="66">
        <f t="shared" si="7"/>
        <v>0</v>
      </c>
      <c r="U1124" s="66">
        <f t="shared" si="7"/>
        <v>0</v>
      </c>
      <c r="V1124" s="236">
        <f t="shared" si="7"/>
        <v>0</v>
      </c>
      <c r="W1124" s="457"/>
      <c r="X1124" s="458"/>
      <c r="Y1124" s="458"/>
      <c r="Z1124" s="458"/>
      <c r="AA1124" s="458"/>
      <c r="AB1124" s="458"/>
      <c r="AC1124" s="458"/>
      <c r="AD1124" s="458"/>
      <c r="AE1124" s="458"/>
      <c r="AF1124" s="458"/>
      <c r="AG1124" s="458"/>
      <c r="AH1124" s="458"/>
      <c r="AI1124" s="458"/>
      <c r="AJ1124" s="459"/>
    </row>
    <row r="1125" spans="1:57" ht="13.5" customHeight="1" x14ac:dyDescent="0.15">
      <c r="A1125" s="450" t="s">
        <v>7206</v>
      </c>
      <c r="B1125" s="451"/>
      <c r="C1125" s="451"/>
      <c r="D1125" s="451"/>
      <c r="E1125" s="451"/>
      <c r="F1125" s="451"/>
      <c r="G1125" s="451"/>
      <c r="H1125" s="451"/>
      <c r="I1125" s="451"/>
      <c r="J1125" s="452"/>
      <c r="K1125" s="57">
        <f>K11+K22</f>
        <v>0</v>
      </c>
      <c r="L1125" s="57">
        <f t="shared" si="6"/>
        <v>0</v>
      </c>
      <c r="M1125" s="57">
        <f t="shared" si="6"/>
        <v>0</v>
      </c>
      <c r="N1125" s="57">
        <f t="shared" si="6"/>
        <v>0</v>
      </c>
      <c r="O1125" s="61">
        <f t="shared" si="6"/>
        <v>0</v>
      </c>
      <c r="P1125" s="126"/>
      <c r="Q1125" s="245"/>
      <c r="R1125" s="57">
        <f t="shared" si="7"/>
        <v>0</v>
      </c>
      <c r="S1125" s="228">
        <f t="shared" si="7"/>
        <v>0</v>
      </c>
      <c r="T1125" s="57">
        <f t="shared" si="7"/>
        <v>0</v>
      </c>
      <c r="U1125" s="57">
        <f t="shared" si="7"/>
        <v>0</v>
      </c>
      <c r="V1125" s="235">
        <f t="shared" si="7"/>
        <v>0</v>
      </c>
      <c r="W1125" s="453"/>
      <c r="X1125" s="454"/>
      <c r="Y1125" s="454"/>
      <c r="Z1125" s="454"/>
      <c r="AA1125" s="454"/>
      <c r="AB1125" s="454"/>
      <c r="AC1125" s="454"/>
      <c r="AD1125" s="454"/>
      <c r="AE1125" s="454"/>
      <c r="AF1125" s="454"/>
      <c r="AG1125" s="454"/>
      <c r="AH1125" s="454"/>
      <c r="AI1125" s="454"/>
      <c r="AJ1125" s="455"/>
      <c r="AX1125" s="173"/>
      <c r="AY1125" s="173"/>
      <c r="AZ1125" s="173"/>
      <c r="BA1125" s="173"/>
      <c r="BB1125" s="173"/>
      <c r="BC1125" s="173"/>
      <c r="BD1125" s="173"/>
      <c r="BE1125" s="173"/>
    </row>
    <row r="1126" spans="1:57" ht="13.5" customHeight="1" thickBot="1" x14ac:dyDescent="0.2">
      <c r="A1126" s="444" t="s">
        <v>7210</v>
      </c>
      <c r="B1126" s="445"/>
      <c r="C1126" s="445"/>
      <c r="D1126" s="445"/>
      <c r="E1126" s="445"/>
      <c r="F1126" s="445"/>
      <c r="G1126" s="445"/>
      <c r="H1126" s="445"/>
      <c r="I1126" s="445"/>
      <c r="J1126" s="446"/>
      <c r="K1126" s="67">
        <f>K16+K23</f>
        <v>0</v>
      </c>
      <c r="L1126" s="67">
        <f>L16+L23</f>
        <v>0</v>
      </c>
      <c r="M1126" s="67">
        <f>M16+M23</f>
        <v>0</v>
      </c>
      <c r="N1126" s="67">
        <f>N16+N23</f>
        <v>0</v>
      </c>
      <c r="O1126" s="76">
        <f>O16+O23</f>
        <v>0</v>
      </c>
      <c r="P1126" s="127"/>
      <c r="Q1126" s="246"/>
      <c r="R1126" s="67">
        <f>R16+R23</f>
        <v>0</v>
      </c>
      <c r="S1126" s="250">
        <f>S16+S23</f>
        <v>0</v>
      </c>
      <c r="T1126" s="67">
        <f>T16+T23</f>
        <v>0</v>
      </c>
      <c r="U1126" s="67">
        <f>U16+U23</f>
        <v>0</v>
      </c>
      <c r="V1126" s="237">
        <f>V16+V23</f>
        <v>0</v>
      </c>
      <c r="W1126" s="447"/>
      <c r="X1126" s="448"/>
      <c r="Y1126" s="448"/>
      <c r="Z1126" s="448"/>
      <c r="AA1126" s="448"/>
      <c r="AB1126" s="448"/>
      <c r="AC1126" s="448"/>
      <c r="AD1126" s="448"/>
      <c r="AE1126" s="448"/>
      <c r="AF1126" s="448"/>
      <c r="AG1126" s="448"/>
      <c r="AH1126" s="448"/>
      <c r="AI1126" s="448"/>
      <c r="AJ1126" s="449"/>
      <c r="AX1126" s="174"/>
      <c r="AY1126" s="174"/>
      <c r="AZ1126" s="174"/>
      <c r="BA1126" s="174"/>
      <c r="BB1126" s="174"/>
      <c r="BC1126" s="174"/>
      <c r="BD1126" s="174"/>
      <c r="BE1126" s="174"/>
    </row>
    <row r="1127" spans="1:57" ht="6" customHeight="1" x14ac:dyDescent="0.15">
      <c r="A1127" s="175"/>
      <c r="B1127" s="176"/>
      <c r="C1127" s="177"/>
      <c r="D1127" s="176"/>
      <c r="E1127" s="176"/>
      <c r="F1127" s="176"/>
      <c r="G1127" s="176"/>
      <c r="H1127" s="176"/>
      <c r="I1127" s="176"/>
      <c r="J1127" s="176"/>
      <c r="K1127" s="176"/>
      <c r="L1127" s="176"/>
      <c r="M1127" s="176"/>
      <c r="N1127" s="176"/>
      <c r="AX1127" s="173"/>
      <c r="AY1127" s="173"/>
      <c r="AZ1127" s="173"/>
      <c r="BA1127" s="173"/>
      <c r="BB1127" s="173"/>
      <c r="BC1127" s="173"/>
      <c r="BD1127" s="173"/>
      <c r="BE1127" s="173"/>
    </row>
    <row r="1128" spans="1:57" ht="10.5" customHeight="1" x14ac:dyDescent="0.15">
      <c r="A1128" s="442" t="s">
        <v>7200</v>
      </c>
      <c r="B1128" s="442"/>
      <c r="C1128" s="443" t="s">
        <v>7297</v>
      </c>
      <c r="D1128" s="443"/>
      <c r="E1128" s="443"/>
      <c r="F1128" s="443"/>
      <c r="G1128" s="443"/>
      <c r="H1128" s="443"/>
      <c r="I1128" s="443"/>
      <c r="J1128" s="443"/>
      <c r="K1128" s="443"/>
      <c r="L1128" s="443"/>
      <c r="M1128" s="443"/>
      <c r="N1128" s="443"/>
      <c r="O1128" s="443"/>
      <c r="P1128" s="443"/>
      <c r="Q1128" s="443"/>
      <c r="R1128" s="443"/>
      <c r="S1128" s="443"/>
      <c r="T1128" s="443"/>
      <c r="U1128" s="443"/>
      <c r="V1128" s="443"/>
      <c r="W1128" s="443"/>
      <c r="X1128" s="443"/>
      <c r="Y1128" s="443"/>
    </row>
    <row r="1129" spans="1:57" ht="10.5" customHeight="1" x14ac:dyDescent="0.15">
      <c r="A1129" s="178"/>
      <c r="B1129" s="178"/>
      <c r="C1129" s="443"/>
      <c r="D1129" s="443"/>
      <c r="E1129" s="443"/>
      <c r="F1129" s="443"/>
      <c r="G1129" s="443"/>
      <c r="H1129" s="443"/>
      <c r="I1129" s="443"/>
      <c r="J1129" s="443"/>
      <c r="K1129" s="443"/>
      <c r="L1129" s="443"/>
      <c r="M1129" s="443"/>
      <c r="N1129" s="443"/>
      <c r="O1129" s="443"/>
      <c r="P1129" s="443"/>
      <c r="Q1129" s="443"/>
      <c r="R1129" s="443"/>
      <c r="S1129" s="443"/>
      <c r="T1129" s="443"/>
      <c r="U1129" s="443"/>
      <c r="V1129" s="443"/>
      <c r="W1129" s="443"/>
      <c r="X1129" s="443"/>
      <c r="Y1129" s="443"/>
    </row>
    <row r="1130" spans="1:57" ht="10.5" customHeight="1" x14ac:dyDescent="0.15">
      <c r="A1130" s="178"/>
      <c r="B1130" s="178"/>
      <c r="C1130" s="443"/>
      <c r="D1130" s="443"/>
      <c r="E1130" s="443"/>
      <c r="F1130" s="443"/>
      <c r="G1130" s="443"/>
      <c r="H1130" s="443"/>
      <c r="I1130" s="443"/>
      <c r="J1130" s="443"/>
      <c r="K1130" s="443"/>
      <c r="L1130" s="443"/>
      <c r="M1130" s="443"/>
      <c r="N1130" s="443"/>
      <c r="O1130" s="443"/>
      <c r="P1130" s="443"/>
      <c r="Q1130" s="443"/>
      <c r="R1130" s="443"/>
      <c r="S1130" s="443"/>
      <c r="T1130" s="443"/>
      <c r="U1130" s="443"/>
      <c r="V1130" s="443"/>
      <c r="W1130" s="443"/>
      <c r="X1130" s="443"/>
      <c r="Y1130" s="443"/>
    </row>
    <row r="1131" spans="1:57" ht="10.5" customHeight="1" x14ac:dyDescent="0.15">
      <c r="A1131" s="178"/>
      <c r="B1131" s="178"/>
      <c r="C1131" s="443"/>
      <c r="D1131" s="443"/>
      <c r="E1131" s="443"/>
      <c r="F1131" s="443"/>
      <c r="G1131" s="443"/>
      <c r="H1131" s="443"/>
      <c r="I1131" s="443"/>
      <c r="J1131" s="443"/>
      <c r="K1131" s="443"/>
      <c r="L1131" s="443"/>
      <c r="M1131" s="443"/>
      <c r="N1131" s="443"/>
      <c r="O1131" s="443"/>
      <c r="P1131" s="443"/>
      <c r="Q1131" s="443"/>
      <c r="R1131" s="443"/>
      <c r="S1131" s="443"/>
      <c r="T1131" s="443"/>
      <c r="U1131" s="443"/>
      <c r="V1131" s="443"/>
      <c r="W1131" s="443"/>
      <c r="X1131" s="443"/>
      <c r="Y1131" s="443"/>
    </row>
    <row r="1132" spans="1:57" ht="10.5" customHeight="1" x14ac:dyDescent="0.15">
      <c r="A1132" s="179"/>
      <c r="B1132" s="179"/>
      <c r="C1132" s="443"/>
      <c r="D1132" s="443"/>
      <c r="E1132" s="443"/>
      <c r="F1132" s="443"/>
      <c r="G1132" s="443"/>
      <c r="H1132" s="443"/>
      <c r="I1132" s="443"/>
      <c r="J1132" s="443"/>
      <c r="K1132" s="443"/>
      <c r="L1132" s="443"/>
      <c r="M1132" s="443"/>
      <c r="N1132" s="443"/>
      <c r="O1132" s="443"/>
      <c r="P1132" s="443"/>
      <c r="Q1132" s="443"/>
      <c r="R1132" s="443"/>
      <c r="S1132" s="443"/>
      <c r="T1132" s="443"/>
      <c r="U1132" s="443"/>
      <c r="V1132" s="443"/>
      <c r="W1132" s="443"/>
      <c r="X1132" s="443"/>
      <c r="Y1132" s="443"/>
    </row>
    <row r="1133" spans="1:57" s="173" customFormat="1" ht="10.5" customHeight="1" x14ac:dyDescent="0.15">
      <c r="A1133" s="178"/>
      <c r="B1133" s="178"/>
      <c r="C1133" s="443"/>
      <c r="D1133" s="443"/>
      <c r="E1133" s="443"/>
      <c r="F1133" s="443"/>
      <c r="G1133" s="443"/>
      <c r="H1133" s="443"/>
      <c r="I1133" s="443"/>
      <c r="J1133" s="443"/>
      <c r="K1133" s="443"/>
      <c r="L1133" s="443"/>
      <c r="M1133" s="443"/>
      <c r="N1133" s="443"/>
      <c r="O1133" s="443"/>
      <c r="P1133" s="443"/>
      <c r="Q1133" s="443"/>
      <c r="R1133" s="443"/>
      <c r="S1133" s="443"/>
      <c r="T1133" s="443"/>
      <c r="U1133" s="443"/>
      <c r="V1133" s="443"/>
      <c r="W1133" s="443"/>
      <c r="X1133" s="443"/>
      <c r="Y1133" s="443"/>
      <c r="AE1133" s="180"/>
      <c r="AL1133" s="138"/>
      <c r="AM1133" s="138"/>
      <c r="AX1133" s="141"/>
      <c r="AY1133" s="141"/>
      <c r="AZ1133" s="141"/>
      <c r="BA1133" s="141"/>
      <c r="BB1133" s="141"/>
      <c r="BC1133" s="141"/>
      <c r="BD1133" s="141"/>
      <c r="BE1133" s="141"/>
    </row>
    <row r="1134" spans="1:57" s="174" customFormat="1" ht="12.6" customHeight="1" x14ac:dyDescent="0.15">
      <c r="A1134" s="140"/>
      <c r="B1134" s="140"/>
      <c r="C1134" s="139"/>
      <c r="D1134" s="286"/>
      <c r="E1134" s="286"/>
      <c r="F1134" s="173"/>
      <c r="G1134" s="140"/>
      <c r="H1134" s="140"/>
      <c r="I1134" s="140"/>
      <c r="J1134" s="140"/>
      <c r="K1134" s="173"/>
      <c r="L1134" s="173"/>
      <c r="M1134" s="173"/>
      <c r="N1134" s="173"/>
      <c r="O1134" s="173"/>
      <c r="P1134" s="173"/>
      <c r="Q1134" s="173"/>
      <c r="R1134" s="173"/>
      <c r="S1134" s="173"/>
      <c r="T1134" s="173"/>
      <c r="U1134" s="173"/>
      <c r="V1134" s="173"/>
      <c r="W1134" s="173"/>
      <c r="X1134" s="173"/>
      <c r="AE1134" s="287"/>
      <c r="AL1134" s="147"/>
      <c r="AM1134" s="147"/>
      <c r="AX1134" s="141"/>
      <c r="AY1134" s="141"/>
      <c r="AZ1134" s="141"/>
      <c r="BA1134" s="141"/>
      <c r="BB1134" s="141"/>
      <c r="BC1134" s="141"/>
      <c r="BD1134" s="141"/>
      <c r="BE1134" s="141"/>
    </row>
    <row r="1135" spans="1:57" s="173" customFormat="1" ht="12.6" customHeight="1" x14ac:dyDescent="0.15">
      <c r="A1135" s="289"/>
      <c r="B1135" s="289"/>
      <c r="C1135" s="290"/>
      <c r="D1135" s="140"/>
      <c r="E1135" s="140"/>
      <c r="F1135" s="140"/>
      <c r="G1135" s="289"/>
      <c r="H1135" s="289"/>
      <c r="I1135" s="289"/>
      <c r="J1135" s="289"/>
      <c r="K1135" s="140"/>
      <c r="L1135" s="140"/>
      <c r="M1135" s="140"/>
      <c r="N1135" s="140"/>
      <c r="O1135" s="140"/>
      <c r="P1135" s="140"/>
      <c r="Q1135" s="140"/>
      <c r="R1135" s="140"/>
      <c r="S1135" s="140"/>
      <c r="T1135" s="140"/>
      <c r="U1135" s="140"/>
      <c r="V1135" s="140"/>
      <c r="W1135" s="140"/>
      <c r="X1135" s="140"/>
      <c r="AE1135" s="180"/>
      <c r="AL1135" s="138"/>
      <c r="AM1135" s="138"/>
      <c r="AX1135" s="141"/>
      <c r="AY1135" s="141"/>
      <c r="AZ1135" s="141"/>
      <c r="BA1135" s="141"/>
      <c r="BB1135" s="141"/>
      <c r="BC1135" s="141"/>
      <c r="BD1135" s="141"/>
      <c r="BE1135" s="141"/>
    </row>
    <row r="1136" spans="1:57" x14ac:dyDescent="0.15">
      <c r="A1136" s="140"/>
      <c r="B1136" s="140"/>
      <c r="C1136" s="139"/>
      <c r="D1136" s="460"/>
      <c r="E1136" s="460"/>
      <c r="F1136" s="460"/>
      <c r="G1136" s="460"/>
      <c r="H1136" s="460"/>
      <c r="I1136" s="460"/>
      <c r="J1136" s="460"/>
      <c r="K1136" s="460"/>
      <c r="L1136" s="460"/>
      <c r="M1136" s="140"/>
      <c r="N1136" s="140"/>
      <c r="O1136" s="140"/>
      <c r="P1136" s="140"/>
      <c r="Q1136" s="140"/>
      <c r="R1136" s="140"/>
      <c r="S1136" s="140"/>
      <c r="T1136" s="140"/>
      <c r="U1136" s="140"/>
      <c r="V1136" s="140"/>
      <c r="W1136" s="140"/>
      <c r="X1136" s="140"/>
    </row>
    <row r="1137" spans="1:57" x14ac:dyDescent="0.15">
      <c r="A1137" s="140"/>
      <c r="B1137" s="140"/>
      <c r="C1137" s="139"/>
      <c r="D1137" s="460"/>
      <c r="E1137" s="460"/>
      <c r="F1137" s="460"/>
      <c r="G1137" s="460"/>
      <c r="H1137" s="460"/>
      <c r="I1137" s="460"/>
      <c r="J1137" s="460"/>
      <c r="K1137" s="460"/>
      <c r="L1137" s="460"/>
      <c r="M1137" s="140"/>
      <c r="N1137" s="140"/>
      <c r="O1137" s="140"/>
      <c r="P1137" s="140"/>
      <c r="Q1137" s="140"/>
      <c r="R1137" s="140"/>
      <c r="S1137" s="140"/>
      <c r="T1137" s="140"/>
      <c r="U1137" s="140"/>
      <c r="V1137" s="140"/>
      <c r="W1137" s="140"/>
      <c r="X1137" s="140"/>
    </row>
    <row r="1138" spans="1:57" x14ac:dyDescent="0.15">
      <c r="A1138" s="140"/>
      <c r="B1138" s="140"/>
      <c r="C1138" s="139"/>
      <c r="D1138" s="140"/>
      <c r="E1138" s="140"/>
      <c r="F1138" s="140"/>
      <c r="G1138" s="140"/>
      <c r="H1138" s="140"/>
      <c r="I1138" s="140"/>
      <c r="J1138" s="140"/>
      <c r="K1138" s="140"/>
      <c r="L1138" s="140"/>
      <c r="M1138" s="140"/>
      <c r="N1138" s="140"/>
      <c r="O1138" s="140"/>
      <c r="P1138" s="140"/>
      <c r="Q1138" s="140"/>
      <c r="R1138" s="140"/>
      <c r="S1138" s="140"/>
      <c r="T1138" s="140"/>
      <c r="U1138" s="140"/>
      <c r="V1138" s="140"/>
      <c r="W1138" s="140"/>
      <c r="X1138" s="140"/>
    </row>
    <row r="1139" spans="1:57" x14ac:dyDescent="0.15">
      <c r="A1139" s="140"/>
      <c r="B1139" s="140"/>
      <c r="C1139" s="139"/>
      <c r="D1139" s="140"/>
      <c r="E1139" s="140"/>
      <c r="F1139" s="140"/>
      <c r="G1139" s="140"/>
      <c r="H1139" s="140"/>
      <c r="I1139" s="140"/>
      <c r="J1139" s="140"/>
      <c r="K1139" s="140"/>
      <c r="L1139" s="140"/>
      <c r="M1139" s="140"/>
      <c r="N1139" s="140"/>
      <c r="O1139" s="140"/>
      <c r="P1139" s="140"/>
      <c r="Q1139" s="140"/>
      <c r="R1139" s="140"/>
      <c r="S1139" s="140"/>
      <c r="T1139" s="140"/>
      <c r="U1139" s="140"/>
      <c r="V1139" s="140"/>
      <c r="W1139" s="140"/>
      <c r="X1139" s="140"/>
    </row>
    <row r="1140" spans="1:57" x14ac:dyDescent="0.15">
      <c r="A1140" s="140"/>
      <c r="B1140" s="140"/>
      <c r="C1140" s="139"/>
      <c r="D1140" s="140"/>
      <c r="E1140" s="140"/>
      <c r="F1140" s="140"/>
      <c r="G1140" s="140"/>
      <c r="H1140" s="140"/>
      <c r="I1140" s="140"/>
      <c r="J1140" s="140"/>
      <c r="K1140" s="140"/>
      <c r="L1140" s="140"/>
      <c r="M1140" s="140"/>
      <c r="N1140" s="140"/>
      <c r="O1140" s="140"/>
      <c r="P1140" s="140"/>
      <c r="Q1140" s="140"/>
      <c r="R1140" s="140"/>
      <c r="S1140" s="140"/>
      <c r="T1140" s="140"/>
      <c r="U1140" s="140"/>
      <c r="V1140" s="140"/>
      <c r="W1140" s="140"/>
      <c r="X1140" s="140"/>
    </row>
    <row r="1141" spans="1:57" x14ac:dyDescent="0.15">
      <c r="A1141" s="140"/>
      <c r="B1141" s="140"/>
      <c r="C1141" s="139"/>
      <c r="D1141" s="140"/>
      <c r="E1141" s="140"/>
      <c r="F1141" s="140"/>
      <c r="G1141" s="140"/>
      <c r="H1141" s="140"/>
      <c r="I1141" s="140"/>
      <c r="J1141" s="140"/>
      <c r="K1141" s="140"/>
      <c r="L1141" s="140"/>
      <c r="M1141" s="140"/>
      <c r="N1141" s="140"/>
      <c r="O1141" s="140"/>
      <c r="P1141" s="140"/>
      <c r="Q1141" s="140"/>
      <c r="R1141" s="140"/>
      <c r="S1141" s="140"/>
      <c r="T1141" s="140"/>
      <c r="U1141" s="140"/>
      <c r="V1141" s="140"/>
      <c r="W1141" s="140"/>
      <c r="X1141" s="140"/>
    </row>
    <row r="1142" spans="1:57" x14ac:dyDescent="0.15">
      <c r="A1142" s="140"/>
      <c r="B1142" s="140"/>
      <c r="C1142" s="139"/>
      <c r="D1142" s="140"/>
      <c r="E1142" s="140"/>
      <c r="F1142" s="140"/>
      <c r="G1142" s="140"/>
      <c r="H1142" s="140"/>
      <c r="I1142" s="140"/>
      <c r="J1142" s="140"/>
      <c r="K1142" s="140"/>
      <c r="L1142" s="140"/>
      <c r="M1142" s="140"/>
      <c r="N1142" s="140"/>
      <c r="O1142" s="140"/>
      <c r="P1142" s="140"/>
      <c r="Q1142" s="140"/>
      <c r="R1142" s="140"/>
      <c r="S1142" s="140"/>
      <c r="T1142" s="140"/>
      <c r="U1142" s="140"/>
      <c r="V1142" s="140"/>
      <c r="W1142" s="140"/>
      <c r="X1142" s="140"/>
    </row>
    <row r="1143" spans="1:57" x14ac:dyDescent="0.15">
      <c r="A1143" s="140"/>
      <c r="B1143" s="140"/>
      <c r="C1143" s="139"/>
      <c r="D1143" s="140"/>
      <c r="E1143" s="140"/>
      <c r="F1143" s="140"/>
      <c r="G1143" s="140"/>
      <c r="H1143" s="140"/>
      <c r="I1143" s="140"/>
      <c r="J1143" s="140"/>
      <c r="K1143" s="140"/>
      <c r="L1143" s="140"/>
      <c r="M1143" s="140"/>
      <c r="N1143" s="140"/>
      <c r="O1143" s="140"/>
      <c r="P1143" s="140"/>
      <c r="Q1143" s="140"/>
      <c r="R1143" s="140"/>
      <c r="S1143" s="140"/>
      <c r="T1143" s="140"/>
      <c r="U1143" s="140"/>
      <c r="V1143" s="140"/>
      <c r="W1143" s="140"/>
      <c r="X1143" s="140"/>
      <c r="AX1143" s="173"/>
      <c r="AY1143" s="173"/>
      <c r="AZ1143" s="173"/>
      <c r="BA1143" s="173"/>
      <c r="BB1143" s="173"/>
      <c r="BC1143" s="173"/>
      <c r="BD1143" s="173"/>
      <c r="BE1143" s="173"/>
    </row>
    <row r="1144" spans="1:57" x14ac:dyDescent="0.15">
      <c r="A1144" s="140"/>
      <c r="B1144" s="140"/>
      <c r="C1144" s="139"/>
      <c r="D1144" s="140"/>
      <c r="E1144" s="140"/>
      <c r="F1144" s="140"/>
      <c r="G1144" s="140"/>
      <c r="H1144" s="140"/>
      <c r="I1144" s="140"/>
      <c r="J1144" s="140"/>
      <c r="K1144" s="140"/>
      <c r="L1144" s="140"/>
      <c r="M1144" s="140"/>
      <c r="N1144" s="140"/>
      <c r="O1144" s="140"/>
      <c r="P1144" s="140"/>
      <c r="Q1144" s="140"/>
      <c r="R1144" s="140"/>
      <c r="S1144" s="140"/>
      <c r="T1144" s="140"/>
      <c r="U1144" s="140"/>
      <c r="V1144" s="140"/>
      <c r="W1144" s="140"/>
      <c r="X1144" s="140"/>
    </row>
    <row r="1146" spans="1:57" ht="10.5" customHeight="1" x14ac:dyDescent="0.15">
      <c r="A1146" s="442"/>
      <c r="B1146" s="442"/>
      <c r="C1146" s="442"/>
      <c r="D1146" s="456"/>
      <c r="E1146" s="456"/>
      <c r="F1146" s="456"/>
      <c r="G1146" s="456"/>
      <c r="H1146" s="456"/>
      <c r="I1146" s="456"/>
      <c r="J1146" s="456"/>
      <c r="K1146" s="456"/>
      <c r="L1146" s="456"/>
      <c r="M1146" s="456"/>
      <c r="N1146" s="456"/>
      <c r="O1146" s="456"/>
      <c r="P1146" s="456"/>
      <c r="Q1146" s="456"/>
      <c r="R1146" s="456"/>
      <c r="S1146" s="456"/>
      <c r="T1146" s="456"/>
      <c r="U1146" s="456"/>
      <c r="V1146" s="456"/>
      <c r="W1146" s="456"/>
      <c r="X1146" s="456"/>
      <c r="Y1146" s="456"/>
      <c r="Z1146" s="456"/>
      <c r="AA1146" s="456"/>
      <c r="AB1146" s="456"/>
      <c r="AC1146" s="456"/>
      <c r="AD1146" s="456"/>
      <c r="AE1146" s="456"/>
      <c r="AF1146" s="456"/>
      <c r="AG1146" s="456"/>
      <c r="AH1146" s="456"/>
      <c r="AI1146" s="456"/>
      <c r="AJ1146" s="456"/>
    </row>
    <row r="1147" spans="1:57" ht="10.5" customHeight="1" x14ac:dyDescent="0.15">
      <c r="A1147" s="178"/>
      <c r="B1147" s="178"/>
      <c r="C1147" s="139"/>
      <c r="D1147" s="456"/>
      <c r="E1147" s="456"/>
      <c r="F1147" s="456"/>
      <c r="G1147" s="456"/>
      <c r="H1147" s="456"/>
      <c r="I1147" s="456"/>
      <c r="J1147" s="456"/>
      <c r="K1147" s="456"/>
      <c r="L1147" s="456"/>
      <c r="M1147" s="456"/>
      <c r="N1147" s="456"/>
      <c r="O1147" s="456"/>
      <c r="P1147" s="456"/>
      <c r="Q1147" s="456"/>
      <c r="R1147" s="456"/>
      <c r="S1147" s="456"/>
      <c r="T1147" s="456"/>
      <c r="U1147" s="456"/>
      <c r="V1147" s="456"/>
      <c r="W1147" s="456"/>
      <c r="X1147" s="456"/>
      <c r="Y1147" s="456"/>
      <c r="Z1147" s="456"/>
      <c r="AA1147" s="456"/>
      <c r="AB1147" s="456"/>
      <c r="AC1147" s="456"/>
      <c r="AD1147" s="456"/>
      <c r="AE1147" s="456"/>
      <c r="AF1147" s="456"/>
      <c r="AG1147" s="456"/>
      <c r="AH1147" s="456"/>
      <c r="AI1147" s="456"/>
      <c r="AJ1147" s="456"/>
    </row>
    <row r="1148" spans="1:57" ht="10.5" customHeight="1" x14ac:dyDescent="0.15">
      <c r="A1148" s="178"/>
      <c r="B1148" s="178"/>
      <c r="C1148" s="139"/>
      <c r="D1148" s="456"/>
      <c r="E1148" s="456"/>
      <c r="F1148" s="456"/>
      <c r="G1148" s="456"/>
      <c r="H1148" s="456"/>
      <c r="I1148" s="456"/>
      <c r="J1148" s="456"/>
      <c r="K1148" s="456"/>
      <c r="L1148" s="456"/>
      <c r="M1148" s="456"/>
      <c r="N1148" s="456"/>
      <c r="O1148" s="456"/>
      <c r="P1148" s="456"/>
      <c r="Q1148" s="456"/>
      <c r="R1148" s="456"/>
      <c r="S1148" s="456"/>
      <c r="T1148" s="456"/>
      <c r="U1148" s="456"/>
      <c r="V1148" s="456"/>
      <c r="W1148" s="456"/>
      <c r="X1148" s="456"/>
      <c r="Y1148" s="456"/>
      <c r="Z1148" s="456"/>
      <c r="AA1148" s="456"/>
      <c r="AB1148" s="456"/>
      <c r="AC1148" s="456"/>
      <c r="AD1148" s="456"/>
      <c r="AE1148" s="456"/>
      <c r="AF1148" s="456"/>
      <c r="AG1148" s="456"/>
      <c r="AH1148" s="456"/>
      <c r="AI1148" s="456"/>
      <c r="AJ1148" s="456"/>
    </row>
    <row r="1149" spans="1:57" ht="10.5" customHeight="1" x14ac:dyDescent="0.15">
      <c r="A1149" s="178"/>
      <c r="B1149" s="178"/>
      <c r="C1149" s="139"/>
      <c r="D1149" s="456"/>
      <c r="E1149" s="456"/>
      <c r="F1149" s="456"/>
      <c r="G1149" s="456"/>
      <c r="H1149" s="456"/>
      <c r="I1149" s="456"/>
      <c r="J1149" s="456"/>
      <c r="K1149" s="456"/>
      <c r="L1149" s="456"/>
      <c r="M1149" s="456"/>
      <c r="N1149" s="456"/>
      <c r="O1149" s="456"/>
      <c r="P1149" s="456"/>
      <c r="Q1149" s="456"/>
      <c r="R1149" s="456"/>
      <c r="S1149" s="456"/>
      <c r="T1149" s="456"/>
      <c r="U1149" s="456"/>
      <c r="V1149" s="456"/>
      <c r="W1149" s="456"/>
      <c r="X1149" s="456"/>
      <c r="Y1149" s="456"/>
      <c r="Z1149" s="456"/>
      <c r="AA1149" s="456"/>
      <c r="AB1149" s="456"/>
      <c r="AC1149" s="456"/>
      <c r="AD1149" s="456"/>
      <c r="AE1149" s="456"/>
      <c r="AF1149" s="456"/>
      <c r="AG1149" s="456"/>
      <c r="AH1149" s="456"/>
      <c r="AI1149" s="456"/>
      <c r="AJ1149" s="456"/>
    </row>
    <row r="1150" spans="1:57" ht="10.5" customHeight="1" x14ac:dyDescent="0.15">
      <c r="A1150" s="179"/>
      <c r="B1150" s="179"/>
      <c r="C1150" s="290"/>
      <c r="D1150" s="456"/>
      <c r="E1150" s="456"/>
      <c r="F1150" s="456"/>
      <c r="G1150" s="456"/>
      <c r="H1150" s="456"/>
      <c r="I1150" s="456"/>
      <c r="J1150" s="456"/>
      <c r="K1150" s="456"/>
      <c r="L1150" s="456"/>
      <c r="M1150" s="456"/>
      <c r="N1150" s="456"/>
      <c r="O1150" s="456"/>
      <c r="P1150" s="456"/>
      <c r="Q1150" s="456"/>
      <c r="R1150" s="456"/>
      <c r="S1150" s="456"/>
      <c r="T1150" s="456"/>
      <c r="U1150" s="456"/>
      <c r="V1150" s="456"/>
      <c r="W1150" s="456"/>
      <c r="X1150" s="456"/>
      <c r="Y1150" s="456"/>
      <c r="Z1150" s="456"/>
      <c r="AA1150" s="456"/>
      <c r="AB1150" s="456"/>
      <c r="AC1150" s="456"/>
      <c r="AD1150" s="456"/>
      <c r="AE1150" s="456"/>
      <c r="AF1150" s="456"/>
      <c r="AG1150" s="456"/>
      <c r="AH1150" s="456"/>
      <c r="AI1150" s="456"/>
      <c r="AJ1150" s="456"/>
    </row>
    <row r="1151" spans="1:57" s="173" customFormat="1" ht="10.5" customHeight="1" x14ac:dyDescent="0.15">
      <c r="A1151" s="178"/>
      <c r="B1151" s="178"/>
      <c r="C1151" s="139"/>
      <c r="D1151" s="456"/>
      <c r="E1151" s="456"/>
      <c r="F1151" s="456"/>
      <c r="G1151" s="456"/>
      <c r="H1151" s="456"/>
      <c r="I1151" s="456"/>
      <c r="J1151" s="456"/>
      <c r="K1151" s="456"/>
      <c r="L1151" s="456"/>
      <c r="M1151" s="456"/>
      <c r="N1151" s="456"/>
      <c r="O1151" s="456"/>
      <c r="P1151" s="456"/>
      <c r="Q1151" s="456"/>
      <c r="R1151" s="456"/>
      <c r="S1151" s="456"/>
      <c r="T1151" s="456"/>
      <c r="U1151" s="456"/>
      <c r="V1151" s="456"/>
      <c r="W1151" s="456"/>
      <c r="X1151" s="456"/>
      <c r="Y1151" s="456"/>
      <c r="Z1151" s="456"/>
      <c r="AA1151" s="456"/>
      <c r="AB1151" s="456"/>
      <c r="AC1151" s="456"/>
      <c r="AD1151" s="456"/>
      <c r="AE1151" s="456"/>
      <c r="AF1151" s="456"/>
      <c r="AG1151" s="456"/>
      <c r="AH1151" s="456"/>
      <c r="AI1151" s="456"/>
      <c r="AJ1151" s="456"/>
      <c r="AL1151" s="138"/>
      <c r="AM1151" s="138"/>
      <c r="AX1151" s="141"/>
      <c r="AY1151" s="141"/>
      <c r="AZ1151" s="141"/>
      <c r="BA1151" s="141"/>
      <c r="BB1151" s="141"/>
      <c r="BC1151" s="141"/>
      <c r="BD1151" s="141"/>
      <c r="BE1151" s="141"/>
    </row>
  </sheetData>
  <sheetProtection sheet="1" formatCells="0" formatRows="0" autoFilter="0"/>
  <mergeCells count="4269">
    <mergeCell ref="W4:AJ4"/>
    <mergeCell ref="A6:J8"/>
    <mergeCell ref="P6:P8"/>
    <mergeCell ref="W6:AJ6"/>
    <mergeCell ref="W7:AJ7"/>
    <mergeCell ref="Q12:Q14"/>
    <mergeCell ref="R12:R14"/>
    <mergeCell ref="G13:J13"/>
    <mergeCell ref="G14:J14"/>
    <mergeCell ref="K4:U4"/>
    <mergeCell ref="AR19:AU19"/>
    <mergeCell ref="W8:AJ8"/>
    <mergeCell ref="W9:AJ9"/>
    <mergeCell ref="A10:J10"/>
    <mergeCell ref="W10:AJ10"/>
    <mergeCell ref="B11:J11"/>
    <mergeCell ref="W11:AJ11"/>
    <mergeCell ref="B15:F15"/>
    <mergeCell ref="G15:J15"/>
    <mergeCell ref="B16:J16"/>
    <mergeCell ref="B17:F19"/>
    <mergeCell ref="G17:J17"/>
    <mergeCell ref="P17:P19"/>
    <mergeCell ref="B12:F14"/>
    <mergeCell ref="G12:J12"/>
    <mergeCell ref="P12:P14"/>
    <mergeCell ref="Z19:AA19"/>
    <mergeCell ref="T17:T19"/>
    <mergeCell ref="V17:V19"/>
    <mergeCell ref="AI20:AJ20"/>
    <mergeCell ref="A21:J21"/>
    <mergeCell ref="W21:AJ21"/>
    <mergeCell ref="T12:T14"/>
    <mergeCell ref="V12:V14"/>
    <mergeCell ref="A22:J22"/>
    <mergeCell ref="W22:AJ22"/>
    <mergeCell ref="A23:J23"/>
    <mergeCell ref="W23:AJ23"/>
    <mergeCell ref="AB19:AC19"/>
    <mergeCell ref="AD19:AE19"/>
    <mergeCell ref="AF19:AG19"/>
    <mergeCell ref="AH19:AI19"/>
    <mergeCell ref="B20:F20"/>
    <mergeCell ref="G20:J20"/>
    <mergeCell ref="X20:Y20"/>
    <mergeCell ref="Z20:AA20"/>
    <mergeCell ref="AB20:AD20"/>
    <mergeCell ref="AE20:AH20"/>
    <mergeCell ref="Q17:Q19"/>
    <mergeCell ref="R17:R19"/>
    <mergeCell ref="G18:J18"/>
    <mergeCell ref="G19:J19"/>
    <mergeCell ref="X19:Y19"/>
    <mergeCell ref="X33:Y33"/>
    <mergeCell ref="G43:J43"/>
    <mergeCell ref="G44:J44"/>
    <mergeCell ref="X44:Y44"/>
    <mergeCell ref="Z44:AA44"/>
    <mergeCell ref="AB44:AC44"/>
    <mergeCell ref="AD44:AE44"/>
    <mergeCell ref="G54:J54"/>
    <mergeCell ref="G28:J28"/>
    <mergeCell ref="C29:F29"/>
    <mergeCell ref="G29:J29"/>
    <mergeCell ref="C30:J30"/>
    <mergeCell ref="C31:F33"/>
    <mergeCell ref="G31:J31"/>
    <mergeCell ref="B24:B34"/>
    <mergeCell ref="C24:J24"/>
    <mergeCell ref="W24:AJ24"/>
    <mergeCell ref="C25:J25"/>
    <mergeCell ref="C26:F28"/>
    <mergeCell ref="G26:J26"/>
    <mergeCell ref="P26:P28"/>
    <mergeCell ref="Q26:Q28"/>
    <mergeCell ref="R26:R28"/>
    <mergeCell ref="G27:J27"/>
    <mergeCell ref="Z33:AA33"/>
    <mergeCell ref="AB33:AC33"/>
    <mergeCell ref="AD33:AE33"/>
    <mergeCell ref="AF33:AG33"/>
    <mergeCell ref="AH33:AI33"/>
    <mergeCell ref="C34:F34"/>
    <mergeCell ref="G34:J34"/>
    <mergeCell ref="X34:Y34"/>
    <mergeCell ref="T108:T110"/>
    <mergeCell ref="A1128:B1128"/>
    <mergeCell ref="C1128:Y1133"/>
    <mergeCell ref="D1136:L1136"/>
    <mergeCell ref="D1137:L1137"/>
    <mergeCell ref="A1146:C1146"/>
    <mergeCell ref="D1146:AJ1151"/>
    <mergeCell ref="A1124:J1124"/>
    <mergeCell ref="W1124:AJ1124"/>
    <mergeCell ref="A1125:J1125"/>
    <mergeCell ref="W1125:AJ1125"/>
    <mergeCell ref="A1126:J1126"/>
    <mergeCell ref="W1126:AJ1126"/>
    <mergeCell ref="AE34:AH34"/>
    <mergeCell ref="AI34:AJ34"/>
    <mergeCell ref="Z34:AA34"/>
    <mergeCell ref="AB34:AD34"/>
    <mergeCell ref="C41:J41"/>
    <mergeCell ref="C42:F44"/>
    <mergeCell ref="G42:J42"/>
    <mergeCell ref="P42:P44"/>
    <mergeCell ref="Q42:Q44"/>
    <mergeCell ref="R42:R44"/>
    <mergeCell ref="S42:S44"/>
    <mergeCell ref="B35:B45"/>
    <mergeCell ref="G38:J38"/>
    <mergeCell ref="G39:J39"/>
    <mergeCell ref="C40:F40"/>
    <mergeCell ref="G40:J40"/>
    <mergeCell ref="G55:J55"/>
    <mergeCell ref="X55:Y55"/>
    <mergeCell ref="Z55:AA55"/>
    <mergeCell ref="V26:V28"/>
    <mergeCell ref="V31:V33"/>
    <mergeCell ref="U12:U14"/>
    <mergeCell ref="U17:U19"/>
    <mergeCell ref="U26:U28"/>
    <mergeCell ref="U31:U33"/>
    <mergeCell ref="U42:U44"/>
    <mergeCell ref="V42:V44"/>
    <mergeCell ref="U53:U55"/>
    <mergeCell ref="V53:V55"/>
    <mergeCell ref="T26:T28"/>
    <mergeCell ref="T31:T33"/>
    <mergeCell ref="S12:S14"/>
    <mergeCell ref="S17:S19"/>
    <mergeCell ref="S26:S28"/>
    <mergeCell ref="S31:S33"/>
    <mergeCell ref="T42:T44"/>
    <mergeCell ref="T53:T55"/>
    <mergeCell ref="P31:P33"/>
    <mergeCell ref="Q31:Q33"/>
    <mergeCell ref="R31:R33"/>
    <mergeCell ref="G32:J32"/>
    <mergeCell ref="G33:J33"/>
    <mergeCell ref="C53:F55"/>
    <mergeCell ref="G53:J53"/>
    <mergeCell ref="P53:P55"/>
    <mergeCell ref="Q53:Q55"/>
    <mergeCell ref="R53:R55"/>
    <mergeCell ref="S53:S55"/>
    <mergeCell ref="AF44:AG44"/>
    <mergeCell ref="AH44:AI44"/>
    <mergeCell ref="C45:F45"/>
    <mergeCell ref="G45:J45"/>
    <mergeCell ref="X45:Y45"/>
    <mergeCell ref="Z45:AA45"/>
    <mergeCell ref="AB45:AD45"/>
    <mergeCell ref="AE45:AH45"/>
    <mergeCell ref="AI45:AJ45"/>
    <mergeCell ref="C35:J35"/>
    <mergeCell ref="W35:AJ35"/>
    <mergeCell ref="C36:J36"/>
    <mergeCell ref="C37:F39"/>
    <mergeCell ref="G37:J37"/>
    <mergeCell ref="P37:P39"/>
    <mergeCell ref="Q37:Q39"/>
    <mergeCell ref="R37:R39"/>
    <mergeCell ref="S37:S39"/>
    <mergeCell ref="T37:T39"/>
    <mergeCell ref="U37:U39"/>
    <mergeCell ref="V37:V39"/>
    <mergeCell ref="AB55:AC55"/>
    <mergeCell ref="AD55:AE55"/>
    <mergeCell ref="AF55:AG55"/>
    <mergeCell ref="AH55:AI55"/>
    <mergeCell ref="C56:F56"/>
    <mergeCell ref="G56:J56"/>
    <mergeCell ref="X56:Y56"/>
    <mergeCell ref="Z56:AA56"/>
    <mergeCell ref="AB56:AD56"/>
    <mergeCell ref="AE56:AH56"/>
    <mergeCell ref="AI56:AJ56"/>
    <mergeCell ref="B46:B56"/>
    <mergeCell ref="C46:J46"/>
    <mergeCell ref="W46:AJ46"/>
    <mergeCell ref="C47:J47"/>
    <mergeCell ref="C48:F50"/>
    <mergeCell ref="G48:J48"/>
    <mergeCell ref="P48:P50"/>
    <mergeCell ref="Q48:Q50"/>
    <mergeCell ref="R48:R50"/>
    <mergeCell ref="S48:S50"/>
    <mergeCell ref="T48:T50"/>
    <mergeCell ref="U48:U50"/>
    <mergeCell ref="V48:V50"/>
    <mergeCell ref="G49:J49"/>
    <mergeCell ref="G50:J50"/>
    <mergeCell ref="C51:F51"/>
    <mergeCell ref="G51:J51"/>
    <mergeCell ref="C52:J52"/>
    <mergeCell ref="B57:B67"/>
    <mergeCell ref="C57:J57"/>
    <mergeCell ref="W57:AJ57"/>
    <mergeCell ref="C58:J58"/>
    <mergeCell ref="C59:F61"/>
    <mergeCell ref="G59:J59"/>
    <mergeCell ref="P59:P61"/>
    <mergeCell ref="Q59:Q61"/>
    <mergeCell ref="R59:R61"/>
    <mergeCell ref="S59:S61"/>
    <mergeCell ref="T59:T61"/>
    <mergeCell ref="U59:U61"/>
    <mergeCell ref="V59:V61"/>
    <mergeCell ref="G60:J60"/>
    <mergeCell ref="G61:J61"/>
    <mergeCell ref="C62:F62"/>
    <mergeCell ref="G62:J62"/>
    <mergeCell ref="C63:J63"/>
    <mergeCell ref="C64:F66"/>
    <mergeCell ref="G64:J64"/>
    <mergeCell ref="P64:P66"/>
    <mergeCell ref="Q64:Q66"/>
    <mergeCell ref="R64:R66"/>
    <mergeCell ref="S64:S66"/>
    <mergeCell ref="U64:U66"/>
    <mergeCell ref="V64:V66"/>
    <mergeCell ref="T64:T66"/>
    <mergeCell ref="G65:J65"/>
    <mergeCell ref="G66:J66"/>
    <mergeCell ref="X66:Y66"/>
    <mergeCell ref="Z66:AA66"/>
    <mergeCell ref="AB66:AC66"/>
    <mergeCell ref="AD66:AE66"/>
    <mergeCell ref="AF66:AG66"/>
    <mergeCell ref="AH66:AI66"/>
    <mergeCell ref="C67:F67"/>
    <mergeCell ref="G67:J67"/>
    <mergeCell ref="X67:Y67"/>
    <mergeCell ref="Z67:AA67"/>
    <mergeCell ref="AB67:AD67"/>
    <mergeCell ref="AE67:AH67"/>
    <mergeCell ref="AI67:AJ67"/>
    <mergeCell ref="U75:U77"/>
    <mergeCell ref="V75:V77"/>
    <mergeCell ref="T75:T77"/>
    <mergeCell ref="G76:J76"/>
    <mergeCell ref="G77:J77"/>
    <mergeCell ref="X77:Y77"/>
    <mergeCell ref="Z77:AA77"/>
    <mergeCell ref="AB77:AC77"/>
    <mergeCell ref="AD77:AE77"/>
    <mergeCell ref="AF77:AG77"/>
    <mergeCell ref="AH77:AI77"/>
    <mergeCell ref="C78:F78"/>
    <mergeCell ref="G78:J78"/>
    <mergeCell ref="X78:Y78"/>
    <mergeCell ref="Z78:AA78"/>
    <mergeCell ref="AB78:AD78"/>
    <mergeCell ref="AE78:AH78"/>
    <mergeCell ref="AI78:AJ78"/>
    <mergeCell ref="B68:B78"/>
    <mergeCell ref="C68:J68"/>
    <mergeCell ref="W68:AJ68"/>
    <mergeCell ref="C69:J69"/>
    <mergeCell ref="C70:F72"/>
    <mergeCell ref="G70:J70"/>
    <mergeCell ref="P70:P72"/>
    <mergeCell ref="Q70:Q72"/>
    <mergeCell ref="R70:R72"/>
    <mergeCell ref="S70:S72"/>
    <mergeCell ref="T70:T72"/>
    <mergeCell ref="U70:U72"/>
    <mergeCell ref="V70:V72"/>
    <mergeCell ref="G71:J71"/>
    <mergeCell ref="G72:J72"/>
    <mergeCell ref="C73:F73"/>
    <mergeCell ref="G73:J73"/>
    <mergeCell ref="C74:J74"/>
    <mergeCell ref="C75:F77"/>
    <mergeCell ref="G75:J75"/>
    <mergeCell ref="P75:P77"/>
    <mergeCell ref="Q75:Q77"/>
    <mergeCell ref="R75:R77"/>
    <mergeCell ref="S75:S77"/>
    <mergeCell ref="B79:B89"/>
    <mergeCell ref="C79:J79"/>
    <mergeCell ref="W79:AJ79"/>
    <mergeCell ref="C80:J80"/>
    <mergeCell ref="C81:F83"/>
    <mergeCell ref="G81:J81"/>
    <mergeCell ref="P81:P83"/>
    <mergeCell ref="Q81:Q83"/>
    <mergeCell ref="R81:R83"/>
    <mergeCell ref="S81:S83"/>
    <mergeCell ref="T81:T83"/>
    <mergeCell ref="U81:U83"/>
    <mergeCell ref="V81:V83"/>
    <mergeCell ref="G82:J82"/>
    <mergeCell ref="G83:J83"/>
    <mergeCell ref="C84:F84"/>
    <mergeCell ref="G84:J84"/>
    <mergeCell ref="C85:J85"/>
    <mergeCell ref="C86:F88"/>
    <mergeCell ref="G86:J86"/>
    <mergeCell ref="P86:P88"/>
    <mergeCell ref="Q86:Q88"/>
    <mergeCell ref="R86:R88"/>
    <mergeCell ref="S86:S88"/>
    <mergeCell ref="U86:U88"/>
    <mergeCell ref="V86:V88"/>
    <mergeCell ref="T86:T88"/>
    <mergeCell ref="G95:J95"/>
    <mergeCell ref="C96:J96"/>
    <mergeCell ref="C97:F99"/>
    <mergeCell ref="G97:J97"/>
    <mergeCell ref="P97:P99"/>
    <mergeCell ref="Q97:Q99"/>
    <mergeCell ref="R97:R99"/>
    <mergeCell ref="S97:S99"/>
    <mergeCell ref="G87:J87"/>
    <mergeCell ref="G88:J88"/>
    <mergeCell ref="X88:Y88"/>
    <mergeCell ref="Z88:AA88"/>
    <mergeCell ref="AB88:AC88"/>
    <mergeCell ref="AD88:AE88"/>
    <mergeCell ref="AF88:AG88"/>
    <mergeCell ref="AH88:AI88"/>
    <mergeCell ref="C89:F89"/>
    <mergeCell ref="G89:J89"/>
    <mergeCell ref="X89:Y89"/>
    <mergeCell ref="Z89:AA89"/>
    <mergeCell ref="AB89:AD89"/>
    <mergeCell ref="AE89:AH89"/>
    <mergeCell ref="AI89:AJ89"/>
    <mergeCell ref="U97:U99"/>
    <mergeCell ref="V97:V99"/>
    <mergeCell ref="T97:T99"/>
    <mergeCell ref="S108:S110"/>
    <mergeCell ref="G98:J98"/>
    <mergeCell ref="G99:J99"/>
    <mergeCell ref="X99:Y99"/>
    <mergeCell ref="Z99:AA99"/>
    <mergeCell ref="AB99:AC99"/>
    <mergeCell ref="AD99:AE99"/>
    <mergeCell ref="AF99:AG99"/>
    <mergeCell ref="AH99:AI99"/>
    <mergeCell ref="C100:F100"/>
    <mergeCell ref="G100:J100"/>
    <mergeCell ref="X100:Y100"/>
    <mergeCell ref="Z100:AA100"/>
    <mergeCell ref="AB100:AD100"/>
    <mergeCell ref="AE100:AH100"/>
    <mergeCell ref="AI100:AJ100"/>
    <mergeCell ref="B90:B100"/>
    <mergeCell ref="C90:J90"/>
    <mergeCell ref="W90:AJ90"/>
    <mergeCell ref="C91:J91"/>
    <mergeCell ref="C92:F94"/>
    <mergeCell ref="G92:J92"/>
    <mergeCell ref="P92:P94"/>
    <mergeCell ref="Q92:Q94"/>
    <mergeCell ref="R92:R94"/>
    <mergeCell ref="S92:S94"/>
    <mergeCell ref="T92:T94"/>
    <mergeCell ref="U92:U94"/>
    <mergeCell ref="V92:V94"/>
    <mergeCell ref="G93:J93"/>
    <mergeCell ref="G94:J94"/>
    <mergeCell ref="C95:F95"/>
    <mergeCell ref="U108:U110"/>
    <mergeCell ref="V108:V110"/>
    <mergeCell ref="G109:J109"/>
    <mergeCell ref="G110:J110"/>
    <mergeCell ref="X110:Y110"/>
    <mergeCell ref="Z110:AA110"/>
    <mergeCell ref="AB110:AC110"/>
    <mergeCell ref="AD110:AE110"/>
    <mergeCell ref="AF110:AG110"/>
    <mergeCell ref="B101:B111"/>
    <mergeCell ref="C101:J101"/>
    <mergeCell ref="W101:AJ101"/>
    <mergeCell ref="C102:J102"/>
    <mergeCell ref="C103:F105"/>
    <mergeCell ref="G103:J103"/>
    <mergeCell ref="P103:P105"/>
    <mergeCell ref="Q103:Q105"/>
    <mergeCell ref="R103:R105"/>
    <mergeCell ref="S103:S105"/>
    <mergeCell ref="T103:T105"/>
    <mergeCell ref="U103:U105"/>
    <mergeCell ref="V103:V105"/>
    <mergeCell ref="G104:J104"/>
    <mergeCell ref="G105:J105"/>
    <mergeCell ref="C106:F106"/>
    <mergeCell ref="G106:J106"/>
    <mergeCell ref="C107:J107"/>
    <mergeCell ref="C108:F110"/>
    <mergeCell ref="G108:J108"/>
    <mergeCell ref="P108:P110"/>
    <mergeCell ref="Q108:Q110"/>
    <mergeCell ref="R108:R110"/>
    <mergeCell ref="G117:J117"/>
    <mergeCell ref="C118:J118"/>
    <mergeCell ref="C119:F121"/>
    <mergeCell ref="G119:J119"/>
    <mergeCell ref="P119:P121"/>
    <mergeCell ref="Q119:Q121"/>
    <mergeCell ref="R119:R121"/>
    <mergeCell ref="S119:S121"/>
    <mergeCell ref="T119:T121"/>
    <mergeCell ref="AH110:AI110"/>
    <mergeCell ref="C111:F111"/>
    <mergeCell ref="G111:J111"/>
    <mergeCell ref="X111:Y111"/>
    <mergeCell ref="Z111:AA111"/>
    <mergeCell ref="AB111:AD111"/>
    <mergeCell ref="AE111:AH111"/>
    <mergeCell ref="AI111:AJ111"/>
    <mergeCell ref="C112:J112"/>
    <mergeCell ref="W112:AJ112"/>
    <mergeCell ref="C113:J113"/>
    <mergeCell ref="C114:F116"/>
    <mergeCell ref="G114:J114"/>
    <mergeCell ref="P114:P116"/>
    <mergeCell ref="Q114:Q116"/>
    <mergeCell ref="R114:R116"/>
    <mergeCell ref="S114:S116"/>
    <mergeCell ref="T114:T116"/>
    <mergeCell ref="U114:U116"/>
    <mergeCell ref="V114:V116"/>
    <mergeCell ref="G115:J115"/>
    <mergeCell ref="G116:J116"/>
    <mergeCell ref="C117:F117"/>
    <mergeCell ref="B123:B133"/>
    <mergeCell ref="C123:J123"/>
    <mergeCell ref="W123:AJ123"/>
    <mergeCell ref="C124:J124"/>
    <mergeCell ref="C125:F127"/>
    <mergeCell ref="G125:J125"/>
    <mergeCell ref="P125:P127"/>
    <mergeCell ref="Q125:Q127"/>
    <mergeCell ref="R125:R127"/>
    <mergeCell ref="S125:S127"/>
    <mergeCell ref="T125:T127"/>
    <mergeCell ref="U125:U127"/>
    <mergeCell ref="V125:V127"/>
    <mergeCell ref="G126:J126"/>
    <mergeCell ref="G127:J127"/>
    <mergeCell ref="C128:F128"/>
    <mergeCell ref="U119:U121"/>
    <mergeCell ref="V119:V121"/>
    <mergeCell ref="G120:J120"/>
    <mergeCell ref="G121:J121"/>
    <mergeCell ref="X121:Y121"/>
    <mergeCell ref="Z121:AA121"/>
    <mergeCell ref="AB121:AC121"/>
    <mergeCell ref="AD121:AE121"/>
    <mergeCell ref="AF121:AG121"/>
    <mergeCell ref="B112:B122"/>
    <mergeCell ref="AF132:AG132"/>
    <mergeCell ref="G128:J128"/>
    <mergeCell ref="C129:J129"/>
    <mergeCell ref="C130:F132"/>
    <mergeCell ref="G130:J130"/>
    <mergeCell ref="P130:P132"/>
    <mergeCell ref="Q130:Q132"/>
    <mergeCell ref="R130:R132"/>
    <mergeCell ref="S130:S132"/>
    <mergeCell ref="T130:T132"/>
    <mergeCell ref="AH121:AI121"/>
    <mergeCell ref="C122:F122"/>
    <mergeCell ref="G122:J122"/>
    <mergeCell ref="X122:Y122"/>
    <mergeCell ref="Z122:AA122"/>
    <mergeCell ref="AB122:AD122"/>
    <mergeCell ref="AE122:AH122"/>
    <mergeCell ref="AI122:AJ122"/>
    <mergeCell ref="AH132:AI132"/>
    <mergeCell ref="C133:F133"/>
    <mergeCell ref="G133:J133"/>
    <mergeCell ref="X133:Y133"/>
    <mergeCell ref="Z133:AA133"/>
    <mergeCell ref="AB133:AD133"/>
    <mergeCell ref="AE133:AH133"/>
    <mergeCell ref="AI133:AJ133"/>
    <mergeCell ref="B134:B144"/>
    <mergeCell ref="C134:J134"/>
    <mergeCell ref="W134:AJ134"/>
    <mergeCell ref="C135:J135"/>
    <mergeCell ref="C136:F138"/>
    <mergeCell ref="G136:J136"/>
    <mergeCell ref="P136:P138"/>
    <mergeCell ref="Q136:Q138"/>
    <mergeCell ref="R136:R138"/>
    <mergeCell ref="S136:S138"/>
    <mergeCell ref="T136:T138"/>
    <mergeCell ref="U136:U138"/>
    <mergeCell ref="V136:V138"/>
    <mergeCell ref="G137:J137"/>
    <mergeCell ref="G138:J138"/>
    <mergeCell ref="C139:F139"/>
    <mergeCell ref="U130:U132"/>
    <mergeCell ref="V130:V132"/>
    <mergeCell ref="G131:J131"/>
    <mergeCell ref="G132:J132"/>
    <mergeCell ref="X132:Y132"/>
    <mergeCell ref="Z132:AA132"/>
    <mergeCell ref="AB132:AC132"/>
    <mergeCell ref="AD132:AE132"/>
    <mergeCell ref="U141:U143"/>
    <mergeCell ref="V141:V143"/>
    <mergeCell ref="G142:J142"/>
    <mergeCell ref="G143:J143"/>
    <mergeCell ref="X143:Y143"/>
    <mergeCell ref="Z143:AA143"/>
    <mergeCell ref="AB143:AC143"/>
    <mergeCell ref="AD143:AE143"/>
    <mergeCell ref="G139:J139"/>
    <mergeCell ref="C140:J140"/>
    <mergeCell ref="C141:F143"/>
    <mergeCell ref="G141:J141"/>
    <mergeCell ref="P141:P143"/>
    <mergeCell ref="Q141:Q143"/>
    <mergeCell ref="R141:R143"/>
    <mergeCell ref="S141:S143"/>
    <mergeCell ref="T141:T143"/>
    <mergeCell ref="G150:J150"/>
    <mergeCell ref="C151:J151"/>
    <mergeCell ref="C152:F154"/>
    <mergeCell ref="G152:J152"/>
    <mergeCell ref="P152:P154"/>
    <mergeCell ref="Q152:Q154"/>
    <mergeCell ref="R152:R154"/>
    <mergeCell ref="S152:S154"/>
    <mergeCell ref="T152:T154"/>
    <mergeCell ref="C150:F150"/>
    <mergeCell ref="AH143:AI143"/>
    <mergeCell ref="C144:F144"/>
    <mergeCell ref="G144:J144"/>
    <mergeCell ref="X144:Y144"/>
    <mergeCell ref="Z144:AA144"/>
    <mergeCell ref="AB144:AD144"/>
    <mergeCell ref="AE144:AH144"/>
    <mergeCell ref="AI144:AJ144"/>
    <mergeCell ref="C145:J145"/>
    <mergeCell ref="W145:AJ145"/>
    <mergeCell ref="C146:J146"/>
    <mergeCell ref="C147:F149"/>
    <mergeCell ref="G147:J147"/>
    <mergeCell ref="P147:P149"/>
    <mergeCell ref="Q147:Q149"/>
    <mergeCell ref="R147:R149"/>
    <mergeCell ref="S147:S149"/>
    <mergeCell ref="T147:T149"/>
    <mergeCell ref="U147:U149"/>
    <mergeCell ref="V147:V149"/>
    <mergeCell ref="G148:J148"/>
    <mergeCell ref="G149:J149"/>
    <mergeCell ref="AF143:AG143"/>
    <mergeCell ref="B156:B166"/>
    <mergeCell ref="C156:J156"/>
    <mergeCell ref="W156:AJ156"/>
    <mergeCell ref="C157:J157"/>
    <mergeCell ref="C158:F160"/>
    <mergeCell ref="G158:J158"/>
    <mergeCell ref="P158:P160"/>
    <mergeCell ref="Q158:Q160"/>
    <mergeCell ref="R158:R160"/>
    <mergeCell ref="S158:S160"/>
    <mergeCell ref="T158:T160"/>
    <mergeCell ref="U158:U160"/>
    <mergeCell ref="V158:V160"/>
    <mergeCell ref="G159:J159"/>
    <mergeCell ref="G160:J160"/>
    <mergeCell ref="C161:F161"/>
    <mergeCell ref="U152:U154"/>
    <mergeCell ref="V152:V154"/>
    <mergeCell ref="G153:J153"/>
    <mergeCell ref="G154:J154"/>
    <mergeCell ref="X154:Y154"/>
    <mergeCell ref="Z154:AA154"/>
    <mergeCell ref="AB154:AC154"/>
    <mergeCell ref="AD154:AE154"/>
    <mergeCell ref="AF154:AG154"/>
    <mergeCell ref="B145:B155"/>
    <mergeCell ref="AF165:AG165"/>
    <mergeCell ref="G161:J161"/>
    <mergeCell ref="C162:J162"/>
    <mergeCell ref="C163:F165"/>
    <mergeCell ref="G163:J163"/>
    <mergeCell ref="P163:P165"/>
    <mergeCell ref="Q163:Q165"/>
    <mergeCell ref="R163:R165"/>
    <mergeCell ref="S163:S165"/>
    <mergeCell ref="T163:T165"/>
    <mergeCell ref="AH154:AI154"/>
    <mergeCell ref="C155:F155"/>
    <mergeCell ref="G155:J155"/>
    <mergeCell ref="X155:Y155"/>
    <mergeCell ref="Z155:AA155"/>
    <mergeCell ref="AB155:AD155"/>
    <mergeCell ref="AE155:AH155"/>
    <mergeCell ref="AI155:AJ155"/>
    <mergeCell ref="AH165:AI165"/>
    <mergeCell ref="C166:F166"/>
    <mergeCell ref="G166:J166"/>
    <mergeCell ref="X166:Y166"/>
    <mergeCell ref="Z166:AA166"/>
    <mergeCell ref="AB166:AD166"/>
    <mergeCell ref="AE166:AH166"/>
    <mergeCell ref="AI166:AJ166"/>
    <mergeCell ref="B167:B177"/>
    <mergeCell ref="C167:J167"/>
    <mergeCell ref="W167:AJ167"/>
    <mergeCell ref="C168:J168"/>
    <mergeCell ref="C169:F171"/>
    <mergeCell ref="G169:J169"/>
    <mergeCell ref="P169:P171"/>
    <mergeCell ref="Q169:Q171"/>
    <mergeCell ref="R169:R171"/>
    <mergeCell ref="S169:S171"/>
    <mergeCell ref="T169:T171"/>
    <mergeCell ref="U169:U171"/>
    <mergeCell ref="V169:V171"/>
    <mergeCell ref="G170:J170"/>
    <mergeCell ref="G171:J171"/>
    <mergeCell ref="C172:F172"/>
    <mergeCell ref="U163:U165"/>
    <mergeCell ref="V163:V165"/>
    <mergeCell ref="G164:J164"/>
    <mergeCell ref="G165:J165"/>
    <mergeCell ref="X165:Y165"/>
    <mergeCell ref="Z165:AA165"/>
    <mergeCell ref="AB165:AC165"/>
    <mergeCell ref="AD165:AE165"/>
    <mergeCell ref="U174:U176"/>
    <mergeCell ref="V174:V176"/>
    <mergeCell ref="G175:J175"/>
    <mergeCell ref="G176:J176"/>
    <mergeCell ref="X176:Y176"/>
    <mergeCell ref="Z176:AA176"/>
    <mergeCell ref="AB176:AC176"/>
    <mergeCell ref="AD176:AE176"/>
    <mergeCell ref="G172:J172"/>
    <mergeCell ref="C173:J173"/>
    <mergeCell ref="C174:F176"/>
    <mergeCell ref="G174:J174"/>
    <mergeCell ref="P174:P176"/>
    <mergeCell ref="Q174:Q176"/>
    <mergeCell ref="R174:R176"/>
    <mergeCell ref="S174:S176"/>
    <mergeCell ref="T174:T176"/>
    <mergeCell ref="G183:J183"/>
    <mergeCell ref="C184:J184"/>
    <mergeCell ref="C185:F187"/>
    <mergeCell ref="G185:J185"/>
    <mergeCell ref="P185:P187"/>
    <mergeCell ref="Q185:Q187"/>
    <mergeCell ref="R185:R187"/>
    <mergeCell ref="S185:S187"/>
    <mergeCell ref="T185:T187"/>
    <mergeCell ref="C183:F183"/>
    <mergeCell ref="AH176:AI176"/>
    <mergeCell ref="C177:F177"/>
    <mergeCell ref="G177:J177"/>
    <mergeCell ref="X177:Y177"/>
    <mergeCell ref="Z177:AA177"/>
    <mergeCell ref="AB177:AD177"/>
    <mergeCell ref="AE177:AH177"/>
    <mergeCell ref="AI177:AJ177"/>
    <mergeCell ref="C178:J178"/>
    <mergeCell ref="W178:AJ178"/>
    <mergeCell ref="C179:J179"/>
    <mergeCell ref="C180:F182"/>
    <mergeCell ref="G180:J180"/>
    <mergeCell ref="P180:P182"/>
    <mergeCell ref="Q180:Q182"/>
    <mergeCell ref="R180:R182"/>
    <mergeCell ref="S180:S182"/>
    <mergeCell ref="T180:T182"/>
    <mergeCell ref="U180:U182"/>
    <mergeCell ref="V180:V182"/>
    <mergeCell ref="G181:J181"/>
    <mergeCell ref="G182:J182"/>
    <mergeCell ref="AF176:AG176"/>
    <mergeCell ref="B189:B199"/>
    <mergeCell ref="C189:J189"/>
    <mergeCell ref="W189:AJ189"/>
    <mergeCell ref="C190:J190"/>
    <mergeCell ref="C191:F193"/>
    <mergeCell ref="G191:J191"/>
    <mergeCell ref="P191:P193"/>
    <mergeCell ref="Q191:Q193"/>
    <mergeCell ref="R191:R193"/>
    <mergeCell ref="S191:S193"/>
    <mergeCell ref="T191:T193"/>
    <mergeCell ref="U191:U193"/>
    <mergeCell ref="V191:V193"/>
    <mergeCell ref="G192:J192"/>
    <mergeCell ref="G193:J193"/>
    <mergeCell ref="C194:F194"/>
    <mergeCell ref="U185:U187"/>
    <mergeCell ref="V185:V187"/>
    <mergeCell ref="G186:J186"/>
    <mergeCell ref="G187:J187"/>
    <mergeCell ref="X187:Y187"/>
    <mergeCell ref="Z187:AA187"/>
    <mergeCell ref="AB187:AC187"/>
    <mergeCell ref="AD187:AE187"/>
    <mergeCell ref="AF187:AG187"/>
    <mergeCell ref="B178:B188"/>
    <mergeCell ref="AF198:AG198"/>
    <mergeCell ref="G194:J194"/>
    <mergeCell ref="C195:J195"/>
    <mergeCell ref="C196:F198"/>
    <mergeCell ref="G196:J196"/>
    <mergeCell ref="P196:P198"/>
    <mergeCell ref="Q196:Q198"/>
    <mergeCell ref="R196:R198"/>
    <mergeCell ref="S196:S198"/>
    <mergeCell ref="T196:T198"/>
    <mergeCell ref="AH187:AI187"/>
    <mergeCell ref="C188:F188"/>
    <mergeCell ref="G188:J188"/>
    <mergeCell ref="X188:Y188"/>
    <mergeCell ref="Z188:AA188"/>
    <mergeCell ref="AB188:AD188"/>
    <mergeCell ref="AE188:AH188"/>
    <mergeCell ref="AI188:AJ188"/>
    <mergeCell ref="AH198:AI198"/>
    <mergeCell ref="C199:F199"/>
    <mergeCell ref="G199:J199"/>
    <mergeCell ref="X199:Y199"/>
    <mergeCell ref="Z199:AA199"/>
    <mergeCell ref="AB199:AD199"/>
    <mergeCell ref="AE199:AH199"/>
    <mergeCell ref="AI199:AJ199"/>
    <mergeCell ref="B200:B210"/>
    <mergeCell ref="C200:J200"/>
    <mergeCell ref="W200:AJ200"/>
    <mergeCell ref="C201:J201"/>
    <mergeCell ref="C202:F204"/>
    <mergeCell ref="G202:J202"/>
    <mergeCell ref="P202:P204"/>
    <mergeCell ref="Q202:Q204"/>
    <mergeCell ref="R202:R204"/>
    <mergeCell ref="S202:S204"/>
    <mergeCell ref="T202:T204"/>
    <mergeCell ref="U202:U204"/>
    <mergeCell ref="V202:V204"/>
    <mergeCell ref="G203:J203"/>
    <mergeCell ref="G204:J204"/>
    <mergeCell ref="C205:F205"/>
    <mergeCell ref="U196:U198"/>
    <mergeCell ref="V196:V198"/>
    <mergeCell ref="G197:J197"/>
    <mergeCell ref="G198:J198"/>
    <mergeCell ref="X198:Y198"/>
    <mergeCell ref="Z198:AA198"/>
    <mergeCell ref="AB198:AC198"/>
    <mergeCell ref="AD198:AE198"/>
    <mergeCell ref="U207:U209"/>
    <mergeCell ref="V207:V209"/>
    <mergeCell ref="G208:J208"/>
    <mergeCell ref="G209:J209"/>
    <mergeCell ref="X209:Y209"/>
    <mergeCell ref="Z209:AA209"/>
    <mergeCell ref="AB209:AC209"/>
    <mergeCell ref="AD209:AE209"/>
    <mergeCell ref="G205:J205"/>
    <mergeCell ref="C206:J206"/>
    <mergeCell ref="C207:F209"/>
    <mergeCell ref="G207:J207"/>
    <mergeCell ref="P207:P209"/>
    <mergeCell ref="Q207:Q209"/>
    <mergeCell ref="R207:R209"/>
    <mergeCell ref="S207:S209"/>
    <mergeCell ref="T207:T209"/>
    <mergeCell ref="G216:J216"/>
    <mergeCell ref="C217:J217"/>
    <mergeCell ref="C218:F220"/>
    <mergeCell ref="G218:J218"/>
    <mergeCell ref="P218:P220"/>
    <mergeCell ref="Q218:Q220"/>
    <mergeCell ref="R218:R220"/>
    <mergeCell ref="S218:S220"/>
    <mergeCell ref="T218:T220"/>
    <mergeCell ref="C216:F216"/>
    <mergeCell ref="AH209:AI209"/>
    <mergeCell ref="C210:F210"/>
    <mergeCell ref="G210:J210"/>
    <mergeCell ref="X210:Y210"/>
    <mergeCell ref="Z210:AA210"/>
    <mergeCell ref="AB210:AD210"/>
    <mergeCell ref="AE210:AH210"/>
    <mergeCell ref="AI210:AJ210"/>
    <mergeCell ref="C211:J211"/>
    <mergeCell ref="W211:AJ211"/>
    <mergeCell ref="C212:J212"/>
    <mergeCell ref="C213:F215"/>
    <mergeCell ref="G213:J213"/>
    <mergeCell ref="P213:P215"/>
    <mergeCell ref="Q213:Q215"/>
    <mergeCell ref="R213:R215"/>
    <mergeCell ref="S213:S215"/>
    <mergeCell ref="T213:T215"/>
    <mergeCell ref="U213:U215"/>
    <mergeCell ref="V213:V215"/>
    <mergeCell ref="G214:J214"/>
    <mergeCell ref="G215:J215"/>
    <mergeCell ref="AF209:AG209"/>
    <mergeCell ref="B222:B232"/>
    <mergeCell ref="C222:J222"/>
    <mergeCell ref="W222:AJ222"/>
    <mergeCell ref="C223:J223"/>
    <mergeCell ref="C224:F226"/>
    <mergeCell ref="G224:J224"/>
    <mergeCell ref="P224:P226"/>
    <mergeCell ref="Q224:Q226"/>
    <mergeCell ref="R224:R226"/>
    <mergeCell ref="S224:S226"/>
    <mergeCell ref="T224:T226"/>
    <mergeCell ref="U224:U226"/>
    <mergeCell ref="V224:V226"/>
    <mergeCell ref="G225:J225"/>
    <mergeCell ref="G226:J226"/>
    <mergeCell ref="C227:F227"/>
    <mergeCell ref="U218:U220"/>
    <mergeCell ref="V218:V220"/>
    <mergeCell ref="G219:J219"/>
    <mergeCell ref="G220:J220"/>
    <mergeCell ref="X220:Y220"/>
    <mergeCell ref="Z220:AA220"/>
    <mergeCell ref="AB220:AC220"/>
    <mergeCell ref="AD220:AE220"/>
    <mergeCell ref="AF220:AG220"/>
    <mergeCell ref="B211:B221"/>
    <mergeCell ref="AF231:AG231"/>
    <mergeCell ref="G227:J227"/>
    <mergeCell ref="C228:J228"/>
    <mergeCell ref="C229:F231"/>
    <mergeCell ref="G229:J229"/>
    <mergeCell ref="P229:P231"/>
    <mergeCell ref="Q229:Q231"/>
    <mergeCell ref="R229:R231"/>
    <mergeCell ref="S229:S231"/>
    <mergeCell ref="T229:T231"/>
    <mergeCell ref="AH220:AI220"/>
    <mergeCell ref="C221:F221"/>
    <mergeCell ref="G221:J221"/>
    <mergeCell ref="X221:Y221"/>
    <mergeCell ref="Z221:AA221"/>
    <mergeCell ref="AB221:AD221"/>
    <mergeCell ref="AE221:AH221"/>
    <mergeCell ref="AI221:AJ221"/>
    <mergeCell ref="AH231:AI231"/>
    <mergeCell ref="C232:F232"/>
    <mergeCell ref="G232:J232"/>
    <mergeCell ref="X232:Y232"/>
    <mergeCell ref="Z232:AA232"/>
    <mergeCell ref="AB232:AD232"/>
    <mergeCell ref="AE232:AH232"/>
    <mergeCell ref="AI232:AJ232"/>
    <mergeCell ref="B233:B243"/>
    <mergeCell ref="C233:J233"/>
    <mergeCell ref="W233:AJ233"/>
    <mergeCell ref="C234:J234"/>
    <mergeCell ref="C235:F237"/>
    <mergeCell ref="G235:J235"/>
    <mergeCell ref="P235:P237"/>
    <mergeCell ref="Q235:Q237"/>
    <mergeCell ref="R235:R237"/>
    <mergeCell ref="S235:S237"/>
    <mergeCell ref="T235:T237"/>
    <mergeCell ref="U235:U237"/>
    <mergeCell ref="V235:V237"/>
    <mergeCell ref="G236:J236"/>
    <mergeCell ref="G237:J237"/>
    <mergeCell ref="C238:F238"/>
    <mergeCell ref="U229:U231"/>
    <mergeCell ref="V229:V231"/>
    <mergeCell ref="G230:J230"/>
    <mergeCell ref="G231:J231"/>
    <mergeCell ref="X231:Y231"/>
    <mergeCell ref="Z231:AA231"/>
    <mergeCell ref="AB231:AC231"/>
    <mergeCell ref="AD231:AE231"/>
    <mergeCell ref="U240:U242"/>
    <mergeCell ref="V240:V242"/>
    <mergeCell ref="G241:J241"/>
    <mergeCell ref="G242:J242"/>
    <mergeCell ref="X242:Y242"/>
    <mergeCell ref="Z242:AA242"/>
    <mergeCell ref="AB242:AC242"/>
    <mergeCell ref="AD242:AE242"/>
    <mergeCell ref="G238:J238"/>
    <mergeCell ref="C239:J239"/>
    <mergeCell ref="C240:F242"/>
    <mergeCell ref="G240:J240"/>
    <mergeCell ref="P240:P242"/>
    <mergeCell ref="Q240:Q242"/>
    <mergeCell ref="R240:R242"/>
    <mergeCell ref="S240:S242"/>
    <mergeCell ref="T240:T242"/>
    <mergeCell ref="G249:J249"/>
    <mergeCell ref="C250:J250"/>
    <mergeCell ref="C251:F253"/>
    <mergeCell ref="G251:J251"/>
    <mergeCell ref="P251:P253"/>
    <mergeCell ref="Q251:Q253"/>
    <mergeCell ref="R251:R253"/>
    <mergeCell ref="S251:S253"/>
    <mergeCell ref="T251:T253"/>
    <mergeCell ref="C249:F249"/>
    <mergeCell ref="AH242:AI242"/>
    <mergeCell ref="C243:F243"/>
    <mergeCell ref="G243:J243"/>
    <mergeCell ref="X243:Y243"/>
    <mergeCell ref="Z243:AA243"/>
    <mergeCell ref="AB243:AD243"/>
    <mergeCell ref="AE243:AH243"/>
    <mergeCell ref="AI243:AJ243"/>
    <mergeCell ref="C244:J244"/>
    <mergeCell ref="W244:AJ244"/>
    <mergeCell ref="C245:J245"/>
    <mergeCell ref="C246:F248"/>
    <mergeCell ref="G246:J246"/>
    <mergeCell ref="P246:P248"/>
    <mergeCell ref="Q246:Q248"/>
    <mergeCell ref="R246:R248"/>
    <mergeCell ref="S246:S248"/>
    <mergeCell ref="T246:T248"/>
    <mergeCell ref="U246:U248"/>
    <mergeCell ref="V246:V248"/>
    <mergeCell ref="G247:J247"/>
    <mergeCell ref="G248:J248"/>
    <mergeCell ref="AF242:AG242"/>
    <mergeCell ref="B255:B265"/>
    <mergeCell ref="C255:J255"/>
    <mergeCell ref="W255:AJ255"/>
    <mergeCell ref="C256:J256"/>
    <mergeCell ref="C257:F259"/>
    <mergeCell ref="G257:J257"/>
    <mergeCell ref="P257:P259"/>
    <mergeCell ref="Q257:Q259"/>
    <mergeCell ref="R257:R259"/>
    <mergeCell ref="S257:S259"/>
    <mergeCell ref="T257:T259"/>
    <mergeCell ref="U257:U259"/>
    <mergeCell ref="V257:V259"/>
    <mergeCell ref="G258:J258"/>
    <mergeCell ref="G259:J259"/>
    <mergeCell ref="C260:F260"/>
    <mergeCell ref="U251:U253"/>
    <mergeCell ref="V251:V253"/>
    <mergeCell ref="G252:J252"/>
    <mergeCell ref="G253:J253"/>
    <mergeCell ref="X253:Y253"/>
    <mergeCell ref="Z253:AA253"/>
    <mergeCell ref="AB253:AC253"/>
    <mergeCell ref="AD253:AE253"/>
    <mergeCell ref="AF253:AG253"/>
    <mergeCell ref="B244:B254"/>
    <mergeCell ref="AF264:AG264"/>
    <mergeCell ref="G260:J260"/>
    <mergeCell ref="C261:J261"/>
    <mergeCell ref="C262:F264"/>
    <mergeCell ref="G262:J262"/>
    <mergeCell ref="P262:P264"/>
    <mergeCell ref="Q262:Q264"/>
    <mergeCell ref="R262:R264"/>
    <mergeCell ref="S262:S264"/>
    <mergeCell ref="T262:T264"/>
    <mergeCell ref="AH253:AI253"/>
    <mergeCell ref="C254:F254"/>
    <mergeCell ref="G254:J254"/>
    <mergeCell ref="X254:Y254"/>
    <mergeCell ref="Z254:AA254"/>
    <mergeCell ref="AB254:AD254"/>
    <mergeCell ref="AE254:AH254"/>
    <mergeCell ref="AI254:AJ254"/>
    <mergeCell ref="AH264:AI264"/>
    <mergeCell ref="C265:F265"/>
    <mergeCell ref="G265:J265"/>
    <mergeCell ref="X265:Y265"/>
    <mergeCell ref="Z265:AA265"/>
    <mergeCell ref="AB265:AD265"/>
    <mergeCell ref="AE265:AH265"/>
    <mergeCell ref="AI265:AJ265"/>
    <mergeCell ref="B266:B276"/>
    <mergeCell ref="C266:J266"/>
    <mergeCell ref="W266:AJ266"/>
    <mergeCell ref="C267:J267"/>
    <mergeCell ref="C268:F270"/>
    <mergeCell ref="G268:J268"/>
    <mergeCell ref="P268:P270"/>
    <mergeCell ref="Q268:Q270"/>
    <mergeCell ref="R268:R270"/>
    <mergeCell ref="S268:S270"/>
    <mergeCell ref="T268:T270"/>
    <mergeCell ref="U268:U270"/>
    <mergeCell ref="V268:V270"/>
    <mergeCell ref="G269:J269"/>
    <mergeCell ref="G270:J270"/>
    <mergeCell ref="C271:F271"/>
    <mergeCell ref="U262:U264"/>
    <mergeCell ref="V262:V264"/>
    <mergeCell ref="G263:J263"/>
    <mergeCell ref="G264:J264"/>
    <mergeCell ref="X264:Y264"/>
    <mergeCell ref="Z264:AA264"/>
    <mergeCell ref="AB264:AC264"/>
    <mergeCell ref="AD264:AE264"/>
    <mergeCell ref="U273:U275"/>
    <mergeCell ref="V273:V275"/>
    <mergeCell ref="G274:J274"/>
    <mergeCell ref="G275:J275"/>
    <mergeCell ref="X275:Y275"/>
    <mergeCell ref="Z275:AA275"/>
    <mergeCell ref="AB275:AC275"/>
    <mergeCell ref="AD275:AE275"/>
    <mergeCell ref="G271:J271"/>
    <mergeCell ref="C272:J272"/>
    <mergeCell ref="C273:F275"/>
    <mergeCell ref="G273:J273"/>
    <mergeCell ref="P273:P275"/>
    <mergeCell ref="Q273:Q275"/>
    <mergeCell ref="R273:R275"/>
    <mergeCell ref="S273:S275"/>
    <mergeCell ref="T273:T275"/>
    <mergeCell ref="G282:J282"/>
    <mergeCell ref="C283:J283"/>
    <mergeCell ref="C284:F286"/>
    <mergeCell ref="G284:J284"/>
    <mergeCell ref="P284:P286"/>
    <mergeCell ref="Q284:Q286"/>
    <mergeCell ref="R284:R286"/>
    <mergeCell ref="S284:S286"/>
    <mergeCell ref="T284:T286"/>
    <mergeCell ref="C282:F282"/>
    <mergeCell ref="AH275:AI275"/>
    <mergeCell ref="C276:F276"/>
    <mergeCell ref="G276:J276"/>
    <mergeCell ref="X276:Y276"/>
    <mergeCell ref="Z276:AA276"/>
    <mergeCell ref="AB276:AD276"/>
    <mergeCell ref="AE276:AH276"/>
    <mergeCell ref="AI276:AJ276"/>
    <mergeCell ref="C277:J277"/>
    <mergeCell ref="W277:AJ277"/>
    <mergeCell ref="C278:J278"/>
    <mergeCell ref="C279:F281"/>
    <mergeCell ref="G279:J279"/>
    <mergeCell ref="P279:P281"/>
    <mergeCell ref="Q279:Q281"/>
    <mergeCell ref="R279:R281"/>
    <mergeCell ref="S279:S281"/>
    <mergeCell ref="T279:T281"/>
    <mergeCell ref="U279:U281"/>
    <mergeCell ref="V279:V281"/>
    <mergeCell ref="G280:J280"/>
    <mergeCell ref="G281:J281"/>
    <mergeCell ref="AF275:AG275"/>
    <mergeCell ref="B288:B298"/>
    <mergeCell ref="C288:J288"/>
    <mergeCell ref="W288:AJ288"/>
    <mergeCell ref="C289:J289"/>
    <mergeCell ref="C290:F292"/>
    <mergeCell ref="G290:J290"/>
    <mergeCell ref="P290:P292"/>
    <mergeCell ref="Q290:Q292"/>
    <mergeCell ref="R290:R292"/>
    <mergeCell ref="S290:S292"/>
    <mergeCell ref="T290:T292"/>
    <mergeCell ref="U290:U292"/>
    <mergeCell ref="V290:V292"/>
    <mergeCell ref="G291:J291"/>
    <mergeCell ref="G292:J292"/>
    <mergeCell ref="C293:F293"/>
    <mergeCell ref="U284:U286"/>
    <mergeCell ref="V284:V286"/>
    <mergeCell ref="G285:J285"/>
    <mergeCell ref="G286:J286"/>
    <mergeCell ref="X286:Y286"/>
    <mergeCell ref="Z286:AA286"/>
    <mergeCell ref="AB286:AC286"/>
    <mergeCell ref="AD286:AE286"/>
    <mergeCell ref="AF286:AG286"/>
    <mergeCell ref="B277:B287"/>
    <mergeCell ref="AF297:AG297"/>
    <mergeCell ref="G293:J293"/>
    <mergeCell ref="C294:J294"/>
    <mergeCell ref="C295:F297"/>
    <mergeCell ref="G295:J295"/>
    <mergeCell ref="P295:P297"/>
    <mergeCell ref="Q295:Q297"/>
    <mergeCell ref="R295:R297"/>
    <mergeCell ref="S295:S297"/>
    <mergeCell ref="T295:T297"/>
    <mergeCell ref="AH286:AI286"/>
    <mergeCell ref="C287:F287"/>
    <mergeCell ref="G287:J287"/>
    <mergeCell ref="X287:Y287"/>
    <mergeCell ref="Z287:AA287"/>
    <mergeCell ref="AB287:AD287"/>
    <mergeCell ref="AE287:AH287"/>
    <mergeCell ref="AI287:AJ287"/>
    <mergeCell ref="AH297:AI297"/>
    <mergeCell ref="C298:F298"/>
    <mergeCell ref="G298:J298"/>
    <mergeCell ref="X298:Y298"/>
    <mergeCell ref="Z298:AA298"/>
    <mergeCell ref="AB298:AD298"/>
    <mergeCell ref="AE298:AH298"/>
    <mergeCell ref="AI298:AJ298"/>
    <mergeCell ref="B299:B309"/>
    <mergeCell ref="C299:J299"/>
    <mergeCell ref="W299:AJ299"/>
    <mergeCell ref="C300:J300"/>
    <mergeCell ref="C301:F303"/>
    <mergeCell ref="G301:J301"/>
    <mergeCell ref="P301:P303"/>
    <mergeCell ref="Q301:Q303"/>
    <mergeCell ref="R301:R303"/>
    <mergeCell ref="S301:S303"/>
    <mergeCell ref="T301:T303"/>
    <mergeCell ref="U301:U303"/>
    <mergeCell ref="V301:V303"/>
    <mergeCell ref="G302:J302"/>
    <mergeCell ref="G303:J303"/>
    <mergeCell ref="C304:F304"/>
    <mergeCell ref="U295:U297"/>
    <mergeCell ref="V295:V297"/>
    <mergeCell ref="G296:J296"/>
    <mergeCell ref="G297:J297"/>
    <mergeCell ref="X297:Y297"/>
    <mergeCell ref="Z297:AA297"/>
    <mergeCell ref="AB297:AC297"/>
    <mergeCell ref="AD297:AE297"/>
    <mergeCell ref="U306:U308"/>
    <mergeCell ref="V306:V308"/>
    <mergeCell ref="G307:J307"/>
    <mergeCell ref="G308:J308"/>
    <mergeCell ref="X308:Y308"/>
    <mergeCell ref="Z308:AA308"/>
    <mergeCell ref="AB308:AC308"/>
    <mergeCell ref="AD308:AE308"/>
    <mergeCell ref="G304:J304"/>
    <mergeCell ref="C305:J305"/>
    <mergeCell ref="C306:F308"/>
    <mergeCell ref="G306:J306"/>
    <mergeCell ref="P306:P308"/>
    <mergeCell ref="Q306:Q308"/>
    <mergeCell ref="R306:R308"/>
    <mergeCell ref="S306:S308"/>
    <mergeCell ref="T306:T308"/>
    <mergeCell ref="G315:J315"/>
    <mergeCell ref="C316:J316"/>
    <mergeCell ref="C317:F319"/>
    <mergeCell ref="G317:J317"/>
    <mergeCell ref="P317:P319"/>
    <mergeCell ref="Q317:Q319"/>
    <mergeCell ref="R317:R319"/>
    <mergeCell ref="S317:S319"/>
    <mergeCell ref="T317:T319"/>
    <mergeCell ref="C315:F315"/>
    <mergeCell ref="AH308:AI308"/>
    <mergeCell ref="C309:F309"/>
    <mergeCell ref="G309:J309"/>
    <mergeCell ref="X309:Y309"/>
    <mergeCell ref="Z309:AA309"/>
    <mergeCell ref="AB309:AD309"/>
    <mergeCell ref="AE309:AH309"/>
    <mergeCell ref="AI309:AJ309"/>
    <mergeCell ref="C310:J310"/>
    <mergeCell ref="W310:AJ310"/>
    <mergeCell ref="C311:J311"/>
    <mergeCell ref="C312:F314"/>
    <mergeCell ref="G312:J312"/>
    <mergeCell ref="P312:P314"/>
    <mergeCell ref="Q312:Q314"/>
    <mergeCell ref="R312:R314"/>
    <mergeCell ref="S312:S314"/>
    <mergeCell ref="T312:T314"/>
    <mergeCell ref="U312:U314"/>
    <mergeCell ref="V312:V314"/>
    <mergeCell ref="G313:J313"/>
    <mergeCell ref="G314:J314"/>
    <mergeCell ref="AF308:AG308"/>
    <mergeCell ref="B321:B331"/>
    <mergeCell ref="C321:J321"/>
    <mergeCell ref="W321:AJ321"/>
    <mergeCell ref="C322:J322"/>
    <mergeCell ref="C323:F325"/>
    <mergeCell ref="G323:J323"/>
    <mergeCell ref="P323:P325"/>
    <mergeCell ref="Q323:Q325"/>
    <mergeCell ref="R323:R325"/>
    <mergeCell ref="S323:S325"/>
    <mergeCell ref="T323:T325"/>
    <mergeCell ref="U323:U325"/>
    <mergeCell ref="V323:V325"/>
    <mergeCell ref="G324:J324"/>
    <mergeCell ref="G325:J325"/>
    <mergeCell ref="C326:F326"/>
    <mergeCell ref="U317:U319"/>
    <mergeCell ref="V317:V319"/>
    <mergeCell ref="G318:J318"/>
    <mergeCell ref="G319:J319"/>
    <mergeCell ref="X319:Y319"/>
    <mergeCell ref="Z319:AA319"/>
    <mergeCell ref="AB319:AC319"/>
    <mergeCell ref="AD319:AE319"/>
    <mergeCell ref="AF319:AG319"/>
    <mergeCell ref="B310:B320"/>
    <mergeCell ref="AF330:AG330"/>
    <mergeCell ref="G326:J326"/>
    <mergeCell ref="C327:J327"/>
    <mergeCell ref="C328:F330"/>
    <mergeCell ref="G328:J328"/>
    <mergeCell ref="P328:P330"/>
    <mergeCell ref="Q328:Q330"/>
    <mergeCell ref="R328:R330"/>
    <mergeCell ref="S328:S330"/>
    <mergeCell ref="T328:T330"/>
    <mergeCell ref="AH319:AI319"/>
    <mergeCell ref="C320:F320"/>
    <mergeCell ref="G320:J320"/>
    <mergeCell ref="X320:Y320"/>
    <mergeCell ref="Z320:AA320"/>
    <mergeCell ref="AB320:AD320"/>
    <mergeCell ref="AE320:AH320"/>
    <mergeCell ref="AI320:AJ320"/>
    <mergeCell ref="AH330:AI330"/>
    <mergeCell ref="C331:F331"/>
    <mergeCell ref="G331:J331"/>
    <mergeCell ref="X331:Y331"/>
    <mergeCell ref="Z331:AA331"/>
    <mergeCell ref="AB331:AD331"/>
    <mergeCell ref="AE331:AH331"/>
    <mergeCell ref="AI331:AJ331"/>
    <mergeCell ref="B332:B342"/>
    <mergeCell ref="C332:J332"/>
    <mergeCell ref="W332:AJ332"/>
    <mergeCell ref="C333:J333"/>
    <mergeCell ref="C334:F336"/>
    <mergeCell ref="G334:J334"/>
    <mergeCell ref="P334:P336"/>
    <mergeCell ref="Q334:Q336"/>
    <mergeCell ref="R334:R336"/>
    <mergeCell ref="S334:S336"/>
    <mergeCell ref="T334:T336"/>
    <mergeCell ref="U334:U336"/>
    <mergeCell ref="V334:V336"/>
    <mergeCell ref="G335:J335"/>
    <mergeCell ref="G336:J336"/>
    <mergeCell ref="C337:F337"/>
    <mergeCell ref="U328:U330"/>
    <mergeCell ref="V328:V330"/>
    <mergeCell ref="G329:J329"/>
    <mergeCell ref="G330:J330"/>
    <mergeCell ref="X330:Y330"/>
    <mergeCell ref="Z330:AA330"/>
    <mergeCell ref="AB330:AC330"/>
    <mergeCell ref="AD330:AE330"/>
    <mergeCell ref="U339:U341"/>
    <mergeCell ref="V339:V341"/>
    <mergeCell ref="G340:J340"/>
    <mergeCell ref="G341:J341"/>
    <mergeCell ref="X341:Y341"/>
    <mergeCell ref="Z341:AA341"/>
    <mergeCell ref="AB341:AC341"/>
    <mergeCell ref="AD341:AE341"/>
    <mergeCell ref="G337:J337"/>
    <mergeCell ref="C338:J338"/>
    <mergeCell ref="C339:F341"/>
    <mergeCell ref="G339:J339"/>
    <mergeCell ref="P339:P341"/>
    <mergeCell ref="Q339:Q341"/>
    <mergeCell ref="R339:R341"/>
    <mergeCell ref="S339:S341"/>
    <mergeCell ref="T339:T341"/>
    <mergeCell ref="G348:J348"/>
    <mergeCell ref="C349:J349"/>
    <mergeCell ref="C350:F352"/>
    <mergeCell ref="G350:J350"/>
    <mergeCell ref="P350:P352"/>
    <mergeCell ref="Q350:Q352"/>
    <mergeCell ref="R350:R352"/>
    <mergeCell ref="S350:S352"/>
    <mergeCell ref="T350:T352"/>
    <mergeCell ref="C348:F348"/>
    <mergeCell ref="AH341:AI341"/>
    <mergeCell ref="C342:F342"/>
    <mergeCell ref="G342:J342"/>
    <mergeCell ref="X342:Y342"/>
    <mergeCell ref="Z342:AA342"/>
    <mergeCell ref="AB342:AD342"/>
    <mergeCell ref="AE342:AH342"/>
    <mergeCell ref="AI342:AJ342"/>
    <mergeCell ref="C343:J343"/>
    <mergeCell ref="W343:AJ343"/>
    <mergeCell ref="C344:J344"/>
    <mergeCell ref="C345:F347"/>
    <mergeCell ref="G345:J345"/>
    <mergeCell ref="P345:P347"/>
    <mergeCell ref="Q345:Q347"/>
    <mergeCell ref="R345:R347"/>
    <mergeCell ref="S345:S347"/>
    <mergeCell ref="T345:T347"/>
    <mergeCell ref="U345:U347"/>
    <mergeCell ref="V345:V347"/>
    <mergeCell ref="G346:J346"/>
    <mergeCell ref="G347:J347"/>
    <mergeCell ref="AF341:AG341"/>
    <mergeCell ref="B354:B364"/>
    <mergeCell ref="C354:J354"/>
    <mergeCell ref="W354:AJ354"/>
    <mergeCell ref="C355:J355"/>
    <mergeCell ref="C356:F358"/>
    <mergeCell ref="G356:J356"/>
    <mergeCell ref="P356:P358"/>
    <mergeCell ref="Q356:Q358"/>
    <mergeCell ref="R356:R358"/>
    <mergeCell ref="S356:S358"/>
    <mergeCell ref="T356:T358"/>
    <mergeCell ref="U356:U358"/>
    <mergeCell ref="V356:V358"/>
    <mergeCell ref="G357:J357"/>
    <mergeCell ref="G358:J358"/>
    <mergeCell ref="C359:F359"/>
    <mergeCell ref="U350:U352"/>
    <mergeCell ref="V350:V352"/>
    <mergeCell ref="G351:J351"/>
    <mergeCell ref="G352:J352"/>
    <mergeCell ref="X352:Y352"/>
    <mergeCell ref="Z352:AA352"/>
    <mergeCell ref="AB352:AC352"/>
    <mergeCell ref="AD352:AE352"/>
    <mergeCell ref="AF352:AG352"/>
    <mergeCell ref="B343:B353"/>
    <mergeCell ref="AF363:AG363"/>
    <mergeCell ref="G359:J359"/>
    <mergeCell ref="C360:J360"/>
    <mergeCell ref="C361:F363"/>
    <mergeCell ref="G361:J361"/>
    <mergeCell ref="P361:P363"/>
    <mergeCell ref="Q361:Q363"/>
    <mergeCell ref="R361:R363"/>
    <mergeCell ref="S361:S363"/>
    <mergeCell ref="T361:T363"/>
    <mergeCell ref="AH352:AI352"/>
    <mergeCell ref="C353:F353"/>
    <mergeCell ref="G353:J353"/>
    <mergeCell ref="X353:Y353"/>
    <mergeCell ref="Z353:AA353"/>
    <mergeCell ref="AB353:AD353"/>
    <mergeCell ref="AE353:AH353"/>
    <mergeCell ref="AI353:AJ353"/>
    <mergeCell ref="AH363:AI363"/>
    <mergeCell ref="C364:F364"/>
    <mergeCell ref="G364:J364"/>
    <mergeCell ref="X364:Y364"/>
    <mergeCell ref="Z364:AA364"/>
    <mergeCell ref="AB364:AD364"/>
    <mergeCell ref="AE364:AH364"/>
    <mergeCell ref="AI364:AJ364"/>
    <mergeCell ref="B365:B375"/>
    <mergeCell ref="C365:J365"/>
    <mergeCell ref="W365:AJ365"/>
    <mergeCell ref="C366:J366"/>
    <mergeCell ref="C367:F369"/>
    <mergeCell ref="G367:J367"/>
    <mergeCell ref="P367:P369"/>
    <mergeCell ref="Q367:Q369"/>
    <mergeCell ref="R367:R369"/>
    <mergeCell ref="S367:S369"/>
    <mergeCell ref="T367:T369"/>
    <mergeCell ref="U367:U369"/>
    <mergeCell ref="V367:V369"/>
    <mergeCell ref="G368:J368"/>
    <mergeCell ref="G369:J369"/>
    <mergeCell ref="C370:F370"/>
    <mergeCell ref="U361:U363"/>
    <mergeCell ref="V361:V363"/>
    <mergeCell ref="G362:J362"/>
    <mergeCell ref="G363:J363"/>
    <mergeCell ref="X363:Y363"/>
    <mergeCell ref="Z363:AA363"/>
    <mergeCell ref="AB363:AC363"/>
    <mergeCell ref="AD363:AE363"/>
    <mergeCell ref="U372:U374"/>
    <mergeCell ref="V372:V374"/>
    <mergeCell ref="G373:J373"/>
    <mergeCell ref="G374:J374"/>
    <mergeCell ref="X374:Y374"/>
    <mergeCell ref="Z374:AA374"/>
    <mergeCell ref="AB374:AC374"/>
    <mergeCell ref="AD374:AE374"/>
    <mergeCell ref="G370:J370"/>
    <mergeCell ref="C371:J371"/>
    <mergeCell ref="C372:F374"/>
    <mergeCell ref="G372:J372"/>
    <mergeCell ref="P372:P374"/>
    <mergeCell ref="Q372:Q374"/>
    <mergeCell ref="R372:R374"/>
    <mergeCell ref="S372:S374"/>
    <mergeCell ref="T372:T374"/>
    <mergeCell ref="G381:J381"/>
    <mergeCell ref="C382:J382"/>
    <mergeCell ref="C383:F385"/>
    <mergeCell ref="G383:J383"/>
    <mergeCell ref="P383:P385"/>
    <mergeCell ref="Q383:Q385"/>
    <mergeCell ref="R383:R385"/>
    <mergeCell ref="S383:S385"/>
    <mergeCell ref="T383:T385"/>
    <mergeCell ref="C381:F381"/>
    <mergeCell ref="AH374:AI374"/>
    <mergeCell ref="C375:F375"/>
    <mergeCell ref="G375:J375"/>
    <mergeCell ref="X375:Y375"/>
    <mergeCell ref="Z375:AA375"/>
    <mergeCell ref="AB375:AD375"/>
    <mergeCell ref="AE375:AH375"/>
    <mergeCell ref="AI375:AJ375"/>
    <mergeCell ref="C376:J376"/>
    <mergeCell ref="W376:AJ376"/>
    <mergeCell ref="C377:J377"/>
    <mergeCell ref="C378:F380"/>
    <mergeCell ref="G378:J378"/>
    <mergeCell ref="P378:P380"/>
    <mergeCell ref="Q378:Q380"/>
    <mergeCell ref="R378:R380"/>
    <mergeCell ref="S378:S380"/>
    <mergeCell ref="T378:T380"/>
    <mergeCell ref="U378:U380"/>
    <mergeCell ref="V378:V380"/>
    <mergeCell ref="G379:J379"/>
    <mergeCell ref="G380:J380"/>
    <mergeCell ref="AF374:AG374"/>
    <mergeCell ref="B387:B397"/>
    <mergeCell ref="C387:J387"/>
    <mergeCell ref="W387:AJ387"/>
    <mergeCell ref="C388:J388"/>
    <mergeCell ref="C389:F391"/>
    <mergeCell ref="G389:J389"/>
    <mergeCell ref="P389:P391"/>
    <mergeCell ref="Q389:Q391"/>
    <mergeCell ref="R389:R391"/>
    <mergeCell ref="S389:S391"/>
    <mergeCell ref="T389:T391"/>
    <mergeCell ref="U389:U391"/>
    <mergeCell ref="V389:V391"/>
    <mergeCell ref="G390:J390"/>
    <mergeCell ref="G391:J391"/>
    <mergeCell ref="C392:F392"/>
    <mergeCell ref="U383:U385"/>
    <mergeCell ref="V383:V385"/>
    <mergeCell ref="G384:J384"/>
    <mergeCell ref="G385:J385"/>
    <mergeCell ref="X385:Y385"/>
    <mergeCell ref="Z385:AA385"/>
    <mergeCell ref="AB385:AC385"/>
    <mergeCell ref="AD385:AE385"/>
    <mergeCell ref="AF385:AG385"/>
    <mergeCell ref="B376:B386"/>
    <mergeCell ref="AF396:AG396"/>
    <mergeCell ref="G392:J392"/>
    <mergeCell ref="C393:J393"/>
    <mergeCell ref="C394:F396"/>
    <mergeCell ref="G394:J394"/>
    <mergeCell ref="P394:P396"/>
    <mergeCell ref="Q394:Q396"/>
    <mergeCell ref="R394:R396"/>
    <mergeCell ref="S394:S396"/>
    <mergeCell ref="T394:T396"/>
    <mergeCell ref="AH385:AI385"/>
    <mergeCell ref="C386:F386"/>
    <mergeCell ref="G386:J386"/>
    <mergeCell ref="X386:Y386"/>
    <mergeCell ref="Z386:AA386"/>
    <mergeCell ref="AB386:AD386"/>
    <mergeCell ref="AE386:AH386"/>
    <mergeCell ref="AI386:AJ386"/>
    <mergeCell ref="AH396:AI396"/>
    <mergeCell ref="C397:F397"/>
    <mergeCell ref="G397:J397"/>
    <mergeCell ref="X397:Y397"/>
    <mergeCell ref="Z397:AA397"/>
    <mergeCell ref="AB397:AD397"/>
    <mergeCell ref="AE397:AH397"/>
    <mergeCell ref="AI397:AJ397"/>
    <mergeCell ref="B398:B408"/>
    <mergeCell ref="C398:J398"/>
    <mergeCell ref="W398:AJ398"/>
    <mergeCell ref="C399:J399"/>
    <mergeCell ref="C400:F402"/>
    <mergeCell ref="G400:J400"/>
    <mergeCell ref="P400:P402"/>
    <mergeCell ref="Q400:Q402"/>
    <mergeCell ref="R400:R402"/>
    <mergeCell ref="S400:S402"/>
    <mergeCell ref="T400:T402"/>
    <mergeCell ref="U400:U402"/>
    <mergeCell ref="V400:V402"/>
    <mergeCell ref="G401:J401"/>
    <mergeCell ref="G402:J402"/>
    <mergeCell ref="C403:F403"/>
    <mergeCell ref="U394:U396"/>
    <mergeCell ref="V394:V396"/>
    <mergeCell ref="G395:J395"/>
    <mergeCell ref="G396:J396"/>
    <mergeCell ref="X396:Y396"/>
    <mergeCell ref="Z396:AA396"/>
    <mergeCell ref="AB396:AC396"/>
    <mergeCell ref="AD396:AE396"/>
    <mergeCell ref="U405:U407"/>
    <mergeCell ref="V405:V407"/>
    <mergeCell ref="G406:J406"/>
    <mergeCell ref="G407:J407"/>
    <mergeCell ref="X407:Y407"/>
    <mergeCell ref="Z407:AA407"/>
    <mergeCell ref="AB407:AC407"/>
    <mergeCell ref="AD407:AE407"/>
    <mergeCell ref="G403:J403"/>
    <mergeCell ref="C404:J404"/>
    <mergeCell ref="C405:F407"/>
    <mergeCell ref="G405:J405"/>
    <mergeCell ref="P405:P407"/>
    <mergeCell ref="Q405:Q407"/>
    <mergeCell ref="R405:R407"/>
    <mergeCell ref="S405:S407"/>
    <mergeCell ref="T405:T407"/>
    <mergeCell ref="G414:J414"/>
    <mergeCell ref="C415:J415"/>
    <mergeCell ref="C416:F418"/>
    <mergeCell ref="G416:J416"/>
    <mergeCell ref="P416:P418"/>
    <mergeCell ref="Q416:Q418"/>
    <mergeCell ref="R416:R418"/>
    <mergeCell ref="S416:S418"/>
    <mergeCell ref="T416:T418"/>
    <mergeCell ref="C414:F414"/>
    <mergeCell ref="AH407:AI407"/>
    <mergeCell ref="C408:F408"/>
    <mergeCell ref="G408:J408"/>
    <mergeCell ref="X408:Y408"/>
    <mergeCell ref="Z408:AA408"/>
    <mergeCell ref="AB408:AD408"/>
    <mergeCell ref="AE408:AH408"/>
    <mergeCell ref="AI408:AJ408"/>
    <mergeCell ref="C409:J409"/>
    <mergeCell ref="W409:AJ409"/>
    <mergeCell ref="C410:J410"/>
    <mergeCell ref="C411:F413"/>
    <mergeCell ref="G411:J411"/>
    <mergeCell ref="P411:P413"/>
    <mergeCell ref="Q411:Q413"/>
    <mergeCell ref="R411:R413"/>
    <mergeCell ref="S411:S413"/>
    <mergeCell ref="T411:T413"/>
    <mergeCell ref="U411:U413"/>
    <mergeCell ref="V411:V413"/>
    <mergeCell ref="G412:J412"/>
    <mergeCell ref="G413:J413"/>
    <mergeCell ref="AF407:AG407"/>
    <mergeCell ref="B420:B430"/>
    <mergeCell ref="C420:J420"/>
    <mergeCell ref="W420:AJ420"/>
    <mergeCell ref="C421:J421"/>
    <mergeCell ref="C422:F424"/>
    <mergeCell ref="G422:J422"/>
    <mergeCell ref="P422:P424"/>
    <mergeCell ref="Q422:Q424"/>
    <mergeCell ref="R422:R424"/>
    <mergeCell ref="S422:S424"/>
    <mergeCell ref="T422:T424"/>
    <mergeCell ref="U422:U424"/>
    <mergeCell ref="V422:V424"/>
    <mergeCell ref="G423:J423"/>
    <mergeCell ref="G424:J424"/>
    <mergeCell ref="C425:F425"/>
    <mergeCell ref="U416:U418"/>
    <mergeCell ref="V416:V418"/>
    <mergeCell ref="G417:J417"/>
    <mergeCell ref="G418:J418"/>
    <mergeCell ref="X418:Y418"/>
    <mergeCell ref="Z418:AA418"/>
    <mergeCell ref="AB418:AC418"/>
    <mergeCell ref="AD418:AE418"/>
    <mergeCell ref="AF418:AG418"/>
    <mergeCell ref="B409:B419"/>
    <mergeCell ref="AF429:AG429"/>
    <mergeCell ref="G425:J425"/>
    <mergeCell ref="C426:J426"/>
    <mergeCell ref="C427:F429"/>
    <mergeCell ref="G427:J427"/>
    <mergeCell ref="P427:P429"/>
    <mergeCell ref="Q427:Q429"/>
    <mergeCell ref="R427:R429"/>
    <mergeCell ref="S427:S429"/>
    <mergeCell ref="T427:T429"/>
    <mergeCell ref="AH418:AI418"/>
    <mergeCell ref="C419:F419"/>
    <mergeCell ref="G419:J419"/>
    <mergeCell ref="X419:Y419"/>
    <mergeCell ref="Z419:AA419"/>
    <mergeCell ref="AB419:AD419"/>
    <mergeCell ref="AE419:AH419"/>
    <mergeCell ref="AI419:AJ419"/>
    <mergeCell ref="AH429:AI429"/>
    <mergeCell ref="C430:F430"/>
    <mergeCell ref="G430:J430"/>
    <mergeCell ref="X430:Y430"/>
    <mergeCell ref="Z430:AA430"/>
    <mergeCell ref="AB430:AD430"/>
    <mergeCell ref="AE430:AH430"/>
    <mergeCell ref="AI430:AJ430"/>
    <mergeCell ref="B431:B441"/>
    <mergeCell ref="C431:J431"/>
    <mergeCell ref="W431:AJ431"/>
    <mergeCell ref="C432:J432"/>
    <mergeCell ref="C433:F435"/>
    <mergeCell ref="G433:J433"/>
    <mergeCell ref="P433:P435"/>
    <mergeCell ref="Q433:Q435"/>
    <mergeCell ref="R433:R435"/>
    <mergeCell ref="S433:S435"/>
    <mergeCell ref="T433:T435"/>
    <mergeCell ref="U433:U435"/>
    <mergeCell ref="V433:V435"/>
    <mergeCell ref="G434:J434"/>
    <mergeCell ref="G435:J435"/>
    <mergeCell ref="C436:F436"/>
    <mergeCell ref="U427:U429"/>
    <mergeCell ref="V427:V429"/>
    <mergeCell ref="G428:J428"/>
    <mergeCell ref="G429:J429"/>
    <mergeCell ref="X429:Y429"/>
    <mergeCell ref="Z429:AA429"/>
    <mergeCell ref="AB429:AC429"/>
    <mergeCell ref="AD429:AE429"/>
    <mergeCell ref="U438:U440"/>
    <mergeCell ref="V438:V440"/>
    <mergeCell ref="G439:J439"/>
    <mergeCell ref="G440:J440"/>
    <mergeCell ref="X440:Y440"/>
    <mergeCell ref="Z440:AA440"/>
    <mergeCell ref="AB440:AC440"/>
    <mergeCell ref="AD440:AE440"/>
    <mergeCell ref="G436:J436"/>
    <mergeCell ref="C437:J437"/>
    <mergeCell ref="C438:F440"/>
    <mergeCell ref="G438:J438"/>
    <mergeCell ref="P438:P440"/>
    <mergeCell ref="Q438:Q440"/>
    <mergeCell ref="R438:R440"/>
    <mergeCell ref="S438:S440"/>
    <mergeCell ref="T438:T440"/>
    <mergeCell ref="G447:J447"/>
    <mergeCell ref="C448:J448"/>
    <mergeCell ref="C449:F451"/>
    <mergeCell ref="G449:J449"/>
    <mergeCell ref="P449:P451"/>
    <mergeCell ref="Q449:Q451"/>
    <mergeCell ref="R449:R451"/>
    <mergeCell ref="S449:S451"/>
    <mergeCell ref="T449:T451"/>
    <mergeCell ref="C447:F447"/>
    <mergeCell ref="AH440:AI440"/>
    <mergeCell ref="C441:F441"/>
    <mergeCell ref="G441:J441"/>
    <mergeCell ref="X441:Y441"/>
    <mergeCell ref="Z441:AA441"/>
    <mergeCell ref="AB441:AD441"/>
    <mergeCell ref="AE441:AH441"/>
    <mergeCell ref="AI441:AJ441"/>
    <mergeCell ref="C442:J442"/>
    <mergeCell ref="W442:AJ442"/>
    <mergeCell ref="C443:J443"/>
    <mergeCell ref="C444:F446"/>
    <mergeCell ref="G444:J444"/>
    <mergeCell ref="P444:P446"/>
    <mergeCell ref="Q444:Q446"/>
    <mergeCell ref="R444:R446"/>
    <mergeCell ref="S444:S446"/>
    <mergeCell ref="T444:T446"/>
    <mergeCell ref="U444:U446"/>
    <mergeCell ref="V444:V446"/>
    <mergeCell ref="G445:J445"/>
    <mergeCell ref="G446:J446"/>
    <mergeCell ref="AF440:AG440"/>
    <mergeCell ref="B453:B463"/>
    <mergeCell ref="C453:J453"/>
    <mergeCell ref="W453:AJ453"/>
    <mergeCell ref="C454:J454"/>
    <mergeCell ref="C455:F457"/>
    <mergeCell ref="G455:J455"/>
    <mergeCell ref="P455:P457"/>
    <mergeCell ref="Q455:Q457"/>
    <mergeCell ref="R455:R457"/>
    <mergeCell ref="S455:S457"/>
    <mergeCell ref="T455:T457"/>
    <mergeCell ref="U455:U457"/>
    <mergeCell ref="V455:V457"/>
    <mergeCell ref="G456:J456"/>
    <mergeCell ref="G457:J457"/>
    <mergeCell ref="C458:F458"/>
    <mergeCell ref="U449:U451"/>
    <mergeCell ref="V449:V451"/>
    <mergeCell ref="G450:J450"/>
    <mergeCell ref="G451:J451"/>
    <mergeCell ref="X451:Y451"/>
    <mergeCell ref="Z451:AA451"/>
    <mergeCell ref="AB451:AC451"/>
    <mergeCell ref="AD451:AE451"/>
    <mergeCell ref="AF451:AG451"/>
    <mergeCell ref="B442:B452"/>
    <mergeCell ref="AF462:AG462"/>
    <mergeCell ref="G458:J458"/>
    <mergeCell ref="C459:J459"/>
    <mergeCell ref="C460:F462"/>
    <mergeCell ref="G460:J460"/>
    <mergeCell ref="P460:P462"/>
    <mergeCell ref="Q460:Q462"/>
    <mergeCell ref="R460:R462"/>
    <mergeCell ref="S460:S462"/>
    <mergeCell ref="T460:T462"/>
    <mergeCell ref="AH451:AI451"/>
    <mergeCell ref="C452:F452"/>
    <mergeCell ref="G452:J452"/>
    <mergeCell ref="X452:Y452"/>
    <mergeCell ref="Z452:AA452"/>
    <mergeCell ref="AB452:AD452"/>
    <mergeCell ref="AE452:AH452"/>
    <mergeCell ref="AI452:AJ452"/>
    <mergeCell ref="AH462:AI462"/>
    <mergeCell ref="C463:F463"/>
    <mergeCell ref="G463:J463"/>
    <mergeCell ref="X463:Y463"/>
    <mergeCell ref="Z463:AA463"/>
    <mergeCell ref="AB463:AD463"/>
    <mergeCell ref="AE463:AH463"/>
    <mergeCell ref="AI463:AJ463"/>
    <mergeCell ref="B464:B474"/>
    <mergeCell ref="C464:J464"/>
    <mergeCell ref="W464:AJ464"/>
    <mergeCell ref="C465:J465"/>
    <mergeCell ref="C466:F468"/>
    <mergeCell ref="G466:J466"/>
    <mergeCell ref="P466:P468"/>
    <mergeCell ref="Q466:Q468"/>
    <mergeCell ref="R466:R468"/>
    <mergeCell ref="S466:S468"/>
    <mergeCell ref="T466:T468"/>
    <mergeCell ref="U466:U468"/>
    <mergeCell ref="V466:V468"/>
    <mergeCell ref="G467:J467"/>
    <mergeCell ref="G468:J468"/>
    <mergeCell ref="C469:F469"/>
    <mergeCell ref="U460:U462"/>
    <mergeCell ref="V460:V462"/>
    <mergeCell ref="G461:J461"/>
    <mergeCell ref="G462:J462"/>
    <mergeCell ref="X462:Y462"/>
    <mergeCell ref="Z462:AA462"/>
    <mergeCell ref="AB462:AC462"/>
    <mergeCell ref="AD462:AE462"/>
    <mergeCell ref="U471:U473"/>
    <mergeCell ref="V471:V473"/>
    <mergeCell ref="G472:J472"/>
    <mergeCell ref="G473:J473"/>
    <mergeCell ref="X473:Y473"/>
    <mergeCell ref="Z473:AA473"/>
    <mergeCell ref="AB473:AC473"/>
    <mergeCell ref="AD473:AE473"/>
    <mergeCell ref="G469:J469"/>
    <mergeCell ref="C470:J470"/>
    <mergeCell ref="C471:F473"/>
    <mergeCell ref="G471:J471"/>
    <mergeCell ref="P471:P473"/>
    <mergeCell ref="Q471:Q473"/>
    <mergeCell ref="R471:R473"/>
    <mergeCell ref="S471:S473"/>
    <mergeCell ref="T471:T473"/>
    <mergeCell ref="G480:J480"/>
    <mergeCell ref="C481:J481"/>
    <mergeCell ref="C482:F484"/>
    <mergeCell ref="G482:J482"/>
    <mergeCell ref="P482:P484"/>
    <mergeCell ref="Q482:Q484"/>
    <mergeCell ref="R482:R484"/>
    <mergeCell ref="S482:S484"/>
    <mergeCell ref="T482:T484"/>
    <mergeCell ref="C480:F480"/>
    <mergeCell ref="AH473:AI473"/>
    <mergeCell ref="C474:F474"/>
    <mergeCell ref="G474:J474"/>
    <mergeCell ref="X474:Y474"/>
    <mergeCell ref="Z474:AA474"/>
    <mergeCell ref="AB474:AD474"/>
    <mergeCell ref="AE474:AH474"/>
    <mergeCell ref="AI474:AJ474"/>
    <mergeCell ref="C475:J475"/>
    <mergeCell ref="W475:AJ475"/>
    <mergeCell ref="C476:J476"/>
    <mergeCell ref="C477:F479"/>
    <mergeCell ref="G477:J477"/>
    <mergeCell ref="P477:P479"/>
    <mergeCell ref="Q477:Q479"/>
    <mergeCell ref="R477:R479"/>
    <mergeCell ref="S477:S479"/>
    <mergeCell ref="T477:T479"/>
    <mergeCell ref="U477:U479"/>
    <mergeCell ref="V477:V479"/>
    <mergeCell ref="G478:J478"/>
    <mergeCell ref="G479:J479"/>
    <mergeCell ref="AF473:AG473"/>
    <mergeCell ref="B486:B496"/>
    <mergeCell ref="C486:J486"/>
    <mergeCell ref="W486:AJ486"/>
    <mergeCell ref="C487:J487"/>
    <mergeCell ref="C488:F490"/>
    <mergeCell ref="G488:J488"/>
    <mergeCell ref="P488:P490"/>
    <mergeCell ref="Q488:Q490"/>
    <mergeCell ref="R488:R490"/>
    <mergeCell ref="S488:S490"/>
    <mergeCell ref="T488:T490"/>
    <mergeCell ref="U488:U490"/>
    <mergeCell ref="V488:V490"/>
    <mergeCell ref="G489:J489"/>
    <mergeCell ref="G490:J490"/>
    <mergeCell ref="C491:F491"/>
    <mergeCell ref="U482:U484"/>
    <mergeCell ref="V482:V484"/>
    <mergeCell ref="G483:J483"/>
    <mergeCell ref="G484:J484"/>
    <mergeCell ref="X484:Y484"/>
    <mergeCell ref="Z484:AA484"/>
    <mergeCell ref="AB484:AC484"/>
    <mergeCell ref="AD484:AE484"/>
    <mergeCell ref="AF484:AG484"/>
    <mergeCell ref="B475:B485"/>
    <mergeCell ref="AF495:AG495"/>
    <mergeCell ref="G491:J491"/>
    <mergeCell ref="C492:J492"/>
    <mergeCell ref="C493:F495"/>
    <mergeCell ref="G493:J493"/>
    <mergeCell ref="P493:P495"/>
    <mergeCell ref="Q493:Q495"/>
    <mergeCell ref="R493:R495"/>
    <mergeCell ref="S493:S495"/>
    <mergeCell ref="T493:T495"/>
    <mergeCell ref="AH484:AI484"/>
    <mergeCell ref="C485:F485"/>
    <mergeCell ref="G485:J485"/>
    <mergeCell ref="X485:Y485"/>
    <mergeCell ref="Z485:AA485"/>
    <mergeCell ref="AB485:AD485"/>
    <mergeCell ref="AE485:AH485"/>
    <mergeCell ref="AI485:AJ485"/>
    <mergeCell ref="AH495:AI495"/>
    <mergeCell ref="C496:F496"/>
    <mergeCell ref="G496:J496"/>
    <mergeCell ref="X496:Y496"/>
    <mergeCell ref="Z496:AA496"/>
    <mergeCell ref="AB496:AD496"/>
    <mergeCell ref="AE496:AH496"/>
    <mergeCell ref="AI496:AJ496"/>
    <mergeCell ref="B497:B507"/>
    <mergeCell ref="C497:J497"/>
    <mergeCell ref="W497:AJ497"/>
    <mergeCell ref="C498:J498"/>
    <mergeCell ref="C499:F501"/>
    <mergeCell ref="G499:J499"/>
    <mergeCell ref="P499:P501"/>
    <mergeCell ref="Q499:Q501"/>
    <mergeCell ref="R499:R501"/>
    <mergeCell ref="S499:S501"/>
    <mergeCell ref="T499:T501"/>
    <mergeCell ref="U499:U501"/>
    <mergeCell ref="V499:V501"/>
    <mergeCell ref="G500:J500"/>
    <mergeCell ref="G501:J501"/>
    <mergeCell ref="C502:F502"/>
    <mergeCell ref="U493:U495"/>
    <mergeCell ref="V493:V495"/>
    <mergeCell ref="G494:J494"/>
    <mergeCell ref="G495:J495"/>
    <mergeCell ref="X495:Y495"/>
    <mergeCell ref="Z495:AA495"/>
    <mergeCell ref="AB495:AC495"/>
    <mergeCell ref="AD495:AE495"/>
    <mergeCell ref="U504:U506"/>
    <mergeCell ref="V504:V506"/>
    <mergeCell ref="G505:J505"/>
    <mergeCell ref="G506:J506"/>
    <mergeCell ref="X506:Y506"/>
    <mergeCell ref="Z506:AA506"/>
    <mergeCell ref="AB506:AC506"/>
    <mergeCell ref="AD506:AE506"/>
    <mergeCell ref="G502:J502"/>
    <mergeCell ref="C503:J503"/>
    <mergeCell ref="C504:F506"/>
    <mergeCell ref="G504:J504"/>
    <mergeCell ref="P504:P506"/>
    <mergeCell ref="Q504:Q506"/>
    <mergeCell ref="R504:R506"/>
    <mergeCell ref="S504:S506"/>
    <mergeCell ref="T504:T506"/>
    <mergeCell ref="G513:J513"/>
    <mergeCell ref="C514:J514"/>
    <mergeCell ref="C515:F517"/>
    <mergeCell ref="G515:J515"/>
    <mergeCell ref="P515:P517"/>
    <mergeCell ref="Q515:Q517"/>
    <mergeCell ref="R515:R517"/>
    <mergeCell ref="S515:S517"/>
    <mergeCell ref="T515:T517"/>
    <mergeCell ref="C513:F513"/>
    <mergeCell ref="AH506:AI506"/>
    <mergeCell ref="C507:F507"/>
    <mergeCell ref="G507:J507"/>
    <mergeCell ref="X507:Y507"/>
    <mergeCell ref="Z507:AA507"/>
    <mergeCell ref="AB507:AD507"/>
    <mergeCell ref="AE507:AH507"/>
    <mergeCell ref="AI507:AJ507"/>
    <mergeCell ref="C508:J508"/>
    <mergeCell ref="W508:AJ508"/>
    <mergeCell ref="C509:J509"/>
    <mergeCell ref="C510:F512"/>
    <mergeCell ref="G510:J510"/>
    <mergeCell ref="P510:P512"/>
    <mergeCell ref="Q510:Q512"/>
    <mergeCell ref="R510:R512"/>
    <mergeCell ref="S510:S512"/>
    <mergeCell ref="T510:T512"/>
    <mergeCell ref="U510:U512"/>
    <mergeCell ref="V510:V512"/>
    <mergeCell ref="G511:J511"/>
    <mergeCell ref="G512:J512"/>
    <mergeCell ref="AF506:AG506"/>
    <mergeCell ref="B519:B529"/>
    <mergeCell ref="C519:J519"/>
    <mergeCell ref="W519:AJ519"/>
    <mergeCell ref="C520:J520"/>
    <mergeCell ref="C521:F523"/>
    <mergeCell ref="G521:J521"/>
    <mergeCell ref="P521:P523"/>
    <mergeCell ref="Q521:Q523"/>
    <mergeCell ref="R521:R523"/>
    <mergeCell ref="S521:S523"/>
    <mergeCell ref="T521:T523"/>
    <mergeCell ref="U521:U523"/>
    <mergeCell ref="V521:V523"/>
    <mergeCell ref="G522:J522"/>
    <mergeCell ref="G523:J523"/>
    <mergeCell ref="C524:F524"/>
    <mergeCell ref="U515:U517"/>
    <mergeCell ref="V515:V517"/>
    <mergeCell ref="G516:J516"/>
    <mergeCell ref="G517:J517"/>
    <mergeCell ref="X517:Y517"/>
    <mergeCell ref="Z517:AA517"/>
    <mergeCell ref="AB517:AC517"/>
    <mergeCell ref="AD517:AE517"/>
    <mergeCell ref="AF517:AG517"/>
    <mergeCell ref="B508:B518"/>
    <mergeCell ref="AF528:AG528"/>
    <mergeCell ref="G524:J524"/>
    <mergeCell ref="C525:J525"/>
    <mergeCell ref="C526:F528"/>
    <mergeCell ref="G526:J526"/>
    <mergeCell ref="P526:P528"/>
    <mergeCell ref="Q526:Q528"/>
    <mergeCell ref="R526:R528"/>
    <mergeCell ref="S526:S528"/>
    <mergeCell ref="T526:T528"/>
    <mergeCell ref="AH517:AI517"/>
    <mergeCell ref="C518:F518"/>
    <mergeCell ref="G518:J518"/>
    <mergeCell ref="X518:Y518"/>
    <mergeCell ref="Z518:AA518"/>
    <mergeCell ref="AB518:AD518"/>
    <mergeCell ref="AE518:AH518"/>
    <mergeCell ref="AI518:AJ518"/>
    <mergeCell ref="AH528:AI528"/>
    <mergeCell ref="C529:F529"/>
    <mergeCell ref="G529:J529"/>
    <mergeCell ref="X529:Y529"/>
    <mergeCell ref="Z529:AA529"/>
    <mergeCell ref="AB529:AD529"/>
    <mergeCell ref="AE529:AH529"/>
    <mergeCell ref="AI529:AJ529"/>
    <mergeCell ref="B530:B540"/>
    <mergeCell ref="C530:J530"/>
    <mergeCell ref="W530:AJ530"/>
    <mergeCell ref="C531:J531"/>
    <mergeCell ref="C532:F534"/>
    <mergeCell ref="G532:J532"/>
    <mergeCell ref="P532:P534"/>
    <mergeCell ref="Q532:Q534"/>
    <mergeCell ref="R532:R534"/>
    <mergeCell ref="S532:S534"/>
    <mergeCell ref="T532:T534"/>
    <mergeCell ref="U532:U534"/>
    <mergeCell ref="V532:V534"/>
    <mergeCell ref="G533:J533"/>
    <mergeCell ref="G534:J534"/>
    <mergeCell ref="C535:F535"/>
    <mergeCell ref="U526:U528"/>
    <mergeCell ref="V526:V528"/>
    <mergeCell ref="G527:J527"/>
    <mergeCell ref="G528:J528"/>
    <mergeCell ref="X528:Y528"/>
    <mergeCell ref="Z528:AA528"/>
    <mergeCell ref="AB528:AC528"/>
    <mergeCell ref="AD528:AE528"/>
    <mergeCell ref="U537:U539"/>
    <mergeCell ref="V537:V539"/>
    <mergeCell ref="G538:J538"/>
    <mergeCell ref="G539:J539"/>
    <mergeCell ref="X539:Y539"/>
    <mergeCell ref="Z539:AA539"/>
    <mergeCell ref="AB539:AC539"/>
    <mergeCell ref="AD539:AE539"/>
    <mergeCell ref="G535:J535"/>
    <mergeCell ref="C536:J536"/>
    <mergeCell ref="C537:F539"/>
    <mergeCell ref="G537:J537"/>
    <mergeCell ref="P537:P539"/>
    <mergeCell ref="Q537:Q539"/>
    <mergeCell ref="R537:R539"/>
    <mergeCell ref="S537:S539"/>
    <mergeCell ref="T537:T539"/>
    <mergeCell ref="G546:J546"/>
    <mergeCell ref="C547:J547"/>
    <mergeCell ref="C548:F550"/>
    <mergeCell ref="G548:J548"/>
    <mergeCell ref="P548:P550"/>
    <mergeCell ref="Q548:Q550"/>
    <mergeCell ref="R548:R550"/>
    <mergeCell ref="S548:S550"/>
    <mergeCell ref="T548:T550"/>
    <mergeCell ref="C546:F546"/>
    <mergeCell ref="AH539:AI539"/>
    <mergeCell ref="C540:F540"/>
    <mergeCell ref="G540:J540"/>
    <mergeCell ref="X540:Y540"/>
    <mergeCell ref="Z540:AA540"/>
    <mergeCell ref="AB540:AD540"/>
    <mergeCell ref="AE540:AH540"/>
    <mergeCell ref="AI540:AJ540"/>
    <mergeCell ref="C541:J541"/>
    <mergeCell ref="W541:AJ541"/>
    <mergeCell ref="C542:J542"/>
    <mergeCell ref="C543:F545"/>
    <mergeCell ref="G543:J543"/>
    <mergeCell ref="P543:P545"/>
    <mergeCell ref="Q543:Q545"/>
    <mergeCell ref="R543:R545"/>
    <mergeCell ref="S543:S545"/>
    <mergeCell ref="T543:T545"/>
    <mergeCell ref="U543:U545"/>
    <mergeCell ref="V543:V545"/>
    <mergeCell ref="G544:J544"/>
    <mergeCell ref="G545:J545"/>
    <mergeCell ref="AF539:AG539"/>
    <mergeCell ref="B552:B562"/>
    <mergeCell ref="C552:J552"/>
    <mergeCell ref="W552:AJ552"/>
    <mergeCell ref="C553:J553"/>
    <mergeCell ref="C554:F556"/>
    <mergeCell ref="G554:J554"/>
    <mergeCell ref="P554:P556"/>
    <mergeCell ref="Q554:Q556"/>
    <mergeCell ref="R554:R556"/>
    <mergeCell ref="S554:S556"/>
    <mergeCell ref="T554:T556"/>
    <mergeCell ref="U554:U556"/>
    <mergeCell ref="V554:V556"/>
    <mergeCell ref="G555:J555"/>
    <mergeCell ref="G556:J556"/>
    <mergeCell ref="C557:F557"/>
    <mergeCell ref="U548:U550"/>
    <mergeCell ref="V548:V550"/>
    <mergeCell ref="G549:J549"/>
    <mergeCell ref="G550:J550"/>
    <mergeCell ref="X550:Y550"/>
    <mergeCell ref="Z550:AA550"/>
    <mergeCell ref="AB550:AC550"/>
    <mergeCell ref="AD550:AE550"/>
    <mergeCell ref="AF550:AG550"/>
    <mergeCell ref="B541:B551"/>
    <mergeCell ref="AF561:AG561"/>
    <mergeCell ref="G557:J557"/>
    <mergeCell ref="C558:J558"/>
    <mergeCell ref="C559:F561"/>
    <mergeCell ref="G559:J559"/>
    <mergeCell ref="P559:P561"/>
    <mergeCell ref="Q559:Q561"/>
    <mergeCell ref="R559:R561"/>
    <mergeCell ref="S559:S561"/>
    <mergeCell ref="T559:T561"/>
    <mergeCell ref="AH550:AI550"/>
    <mergeCell ref="C551:F551"/>
    <mergeCell ref="G551:J551"/>
    <mergeCell ref="X551:Y551"/>
    <mergeCell ref="Z551:AA551"/>
    <mergeCell ref="AB551:AD551"/>
    <mergeCell ref="AE551:AH551"/>
    <mergeCell ref="AI551:AJ551"/>
    <mergeCell ref="AH561:AI561"/>
    <mergeCell ref="C562:F562"/>
    <mergeCell ref="G562:J562"/>
    <mergeCell ref="X562:Y562"/>
    <mergeCell ref="Z562:AA562"/>
    <mergeCell ref="AB562:AD562"/>
    <mergeCell ref="AE562:AH562"/>
    <mergeCell ref="AI562:AJ562"/>
    <mergeCell ref="B563:B573"/>
    <mergeCell ref="C563:J563"/>
    <mergeCell ref="W563:AJ563"/>
    <mergeCell ref="C564:J564"/>
    <mergeCell ref="C565:F567"/>
    <mergeCell ref="G565:J565"/>
    <mergeCell ref="P565:P567"/>
    <mergeCell ref="Q565:Q567"/>
    <mergeCell ref="R565:R567"/>
    <mergeCell ref="S565:S567"/>
    <mergeCell ref="T565:T567"/>
    <mergeCell ref="U565:U567"/>
    <mergeCell ref="V565:V567"/>
    <mergeCell ref="G566:J566"/>
    <mergeCell ref="G567:J567"/>
    <mergeCell ref="C568:F568"/>
    <mergeCell ref="U559:U561"/>
    <mergeCell ref="V559:V561"/>
    <mergeCell ref="G560:J560"/>
    <mergeCell ref="G561:J561"/>
    <mergeCell ref="X561:Y561"/>
    <mergeCell ref="Z561:AA561"/>
    <mergeCell ref="AB561:AC561"/>
    <mergeCell ref="AD561:AE561"/>
    <mergeCell ref="U570:U572"/>
    <mergeCell ref="V570:V572"/>
    <mergeCell ref="G571:J571"/>
    <mergeCell ref="G572:J572"/>
    <mergeCell ref="X572:Y572"/>
    <mergeCell ref="Z572:AA572"/>
    <mergeCell ref="AB572:AC572"/>
    <mergeCell ref="AD572:AE572"/>
    <mergeCell ref="G568:J568"/>
    <mergeCell ref="C569:J569"/>
    <mergeCell ref="C570:F572"/>
    <mergeCell ref="G570:J570"/>
    <mergeCell ref="P570:P572"/>
    <mergeCell ref="Q570:Q572"/>
    <mergeCell ref="R570:R572"/>
    <mergeCell ref="S570:S572"/>
    <mergeCell ref="T570:T572"/>
    <mergeCell ref="G579:J579"/>
    <mergeCell ref="C580:J580"/>
    <mergeCell ref="C581:F583"/>
    <mergeCell ref="G581:J581"/>
    <mergeCell ref="P581:P583"/>
    <mergeCell ref="Q581:Q583"/>
    <mergeCell ref="R581:R583"/>
    <mergeCell ref="S581:S583"/>
    <mergeCell ref="T581:T583"/>
    <mergeCell ref="C579:F579"/>
    <mergeCell ref="AH572:AI572"/>
    <mergeCell ref="C573:F573"/>
    <mergeCell ref="G573:J573"/>
    <mergeCell ref="X573:Y573"/>
    <mergeCell ref="Z573:AA573"/>
    <mergeCell ref="AB573:AD573"/>
    <mergeCell ref="AE573:AH573"/>
    <mergeCell ref="AI573:AJ573"/>
    <mergeCell ref="C574:J574"/>
    <mergeCell ref="W574:AJ574"/>
    <mergeCell ref="C575:J575"/>
    <mergeCell ref="C576:F578"/>
    <mergeCell ref="G576:J576"/>
    <mergeCell ref="P576:P578"/>
    <mergeCell ref="Q576:Q578"/>
    <mergeCell ref="R576:R578"/>
    <mergeCell ref="S576:S578"/>
    <mergeCell ref="T576:T578"/>
    <mergeCell ref="U576:U578"/>
    <mergeCell ref="V576:V578"/>
    <mergeCell ref="G577:J577"/>
    <mergeCell ref="G578:J578"/>
    <mergeCell ref="AF572:AG572"/>
    <mergeCell ref="B585:B595"/>
    <mergeCell ref="C585:J585"/>
    <mergeCell ref="W585:AJ585"/>
    <mergeCell ref="C586:J586"/>
    <mergeCell ref="C587:F589"/>
    <mergeCell ref="G587:J587"/>
    <mergeCell ref="P587:P589"/>
    <mergeCell ref="Q587:Q589"/>
    <mergeCell ref="R587:R589"/>
    <mergeCell ref="S587:S589"/>
    <mergeCell ref="T587:T589"/>
    <mergeCell ref="U587:U589"/>
    <mergeCell ref="V587:V589"/>
    <mergeCell ref="G588:J588"/>
    <mergeCell ref="G589:J589"/>
    <mergeCell ref="C590:F590"/>
    <mergeCell ref="U581:U583"/>
    <mergeCell ref="V581:V583"/>
    <mergeCell ref="G582:J582"/>
    <mergeCell ref="G583:J583"/>
    <mergeCell ref="X583:Y583"/>
    <mergeCell ref="Z583:AA583"/>
    <mergeCell ref="AB583:AC583"/>
    <mergeCell ref="AD583:AE583"/>
    <mergeCell ref="AF583:AG583"/>
    <mergeCell ref="B574:B584"/>
    <mergeCell ref="AF594:AG594"/>
    <mergeCell ref="G590:J590"/>
    <mergeCell ref="C591:J591"/>
    <mergeCell ref="C592:F594"/>
    <mergeCell ref="G592:J592"/>
    <mergeCell ref="P592:P594"/>
    <mergeCell ref="Q592:Q594"/>
    <mergeCell ref="R592:R594"/>
    <mergeCell ref="S592:S594"/>
    <mergeCell ref="T592:T594"/>
    <mergeCell ref="AH583:AI583"/>
    <mergeCell ref="C584:F584"/>
    <mergeCell ref="G584:J584"/>
    <mergeCell ref="X584:Y584"/>
    <mergeCell ref="Z584:AA584"/>
    <mergeCell ref="AB584:AD584"/>
    <mergeCell ref="AE584:AH584"/>
    <mergeCell ref="AI584:AJ584"/>
    <mergeCell ref="AH594:AI594"/>
    <mergeCell ref="C595:F595"/>
    <mergeCell ref="G595:J595"/>
    <mergeCell ref="X595:Y595"/>
    <mergeCell ref="Z595:AA595"/>
    <mergeCell ref="AB595:AD595"/>
    <mergeCell ref="AE595:AH595"/>
    <mergeCell ref="AI595:AJ595"/>
    <mergeCell ref="B596:B606"/>
    <mergeCell ref="C596:J596"/>
    <mergeCell ref="W596:AJ596"/>
    <mergeCell ref="C597:J597"/>
    <mergeCell ref="C598:F600"/>
    <mergeCell ref="G598:J598"/>
    <mergeCell ref="P598:P600"/>
    <mergeCell ref="Q598:Q600"/>
    <mergeCell ref="R598:R600"/>
    <mergeCell ref="S598:S600"/>
    <mergeCell ref="T598:T600"/>
    <mergeCell ref="U598:U600"/>
    <mergeCell ref="V598:V600"/>
    <mergeCell ref="G599:J599"/>
    <mergeCell ref="G600:J600"/>
    <mergeCell ref="C601:F601"/>
    <mergeCell ref="U592:U594"/>
    <mergeCell ref="V592:V594"/>
    <mergeCell ref="G593:J593"/>
    <mergeCell ref="G594:J594"/>
    <mergeCell ref="X594:Y594"/>
    <mergeCell ref="Z594:AA594"/>
    <mergeCell ref="AB594:AC594"/>
    <mergeCell ref="AD594:AE594"/>
    <mergeCell ref="U603:U605"/>
    <mergeCell ref="V603:V605"/>
    <mergeCell ref="G604:J604"/>
    <mergeCell ref="G605:J605"/>
    <mergeCell ref="X605:Y605"/>
    <mergeCell ref="Z605:AA605"/>
    <mergeCell ref="AB605:AC605"/>
    <mergeCell ref="AD605:AE605"/>
    <mergeCell ref="G601:J601"/>
    <mergeCell ref="C602:J602"/>
    <mergeCell ref="C603:F605"/>
    <mergeCell ref="G603:J603"/>
    <mergeCell ref="P603:P605"/>
    <mergeCell ref="Q603:Q605"/>
    <mergeCell ref="R603:R605"/>
    <mergeCell ref="S603:S605"/>
    <mergeCell ref="T603:T605"/>
    <mergeCell ref="G612:J612"/>
    <mergeCell ref="C613:J613"/>
    <mergeCell ref="C614:F616"/>
    <mergeCell ref="G614:J614"/>
    <mergeCell ref="P614:P616"/>
    <mergeCell ref="Q614:Q616"/>
    <mergeCell ref="R614:R616"/>
    <mergeCell ref="S614:S616"/>
    <mergeCell ref="T614:T616"/>
    <mergeCell ref="C612:F612"/>
    <mergeCell ref="AH605:AI605"/>
    <mergeCell ref="C606:F606"/>
    <mergeCell ref="G606:J606"/>
    <mergeCell ref="X606:Y606"/>
    <mergeCell ref="Z606:AA606"/>
    <mergeCell ref="AB606:AD606"/>
    <mergeCell ref="AE606:AH606"/>
    <mergeCell ref="AI606:AJ606"/>
    <mergeCell ref="C607:J607"/>
    <mergeCell ref="W607:AJ607"/>
    <mergeCell ref="C608:J608"/>
    <mergeCell ref="C609:F611"/>
    <mergeCell ref="G609:J609"/>
    <mergeCell ref="P609:P611"/>
    <mergeCell ref="Q609:Q611"/>
    <mergeCell ref="R609:R611"/>
    <mergeCell ref="S609:S611"/>
    <mergeCell ref="T609:T611"/>
    <mergeCell ref="U609:U611"/>
    <mergeCell ref="V609:V611"/>
    <mergeCell ref="G610:J610"/>
    <mergeCell ref="G611:J611"/>
    <mergeCell ref="AF605:AG605"/>
    <mergeCell ref="B618:B628"/>
    <mergeCell ref="C618:J618"/>
    <mergeCell ref="W618:AJ618"/>
    <mergeCell ref="C619:J619"/>
    <mergeCell ref="C620:F622"/>
    <mergeCell ref="G620:J620"/>
    <mergeCell ref="P620:P622"/>
    <mergeCell ref="Q620:Q622"/>
    <mergeCell ref="R620:R622"/>
    <mergeCell ref="S620:S622"/>
    <mergeCell ref="T620:T622"/>
    <mergeCell ref="U620:U622"/>
    <mergeCell ref="V620:V622"/>
    <mergeCell ref="G621:J621"/>
    <mergeCell ref="G622:J622"/>
    <mergeCell ref="C623:F623"/>
    <mergeCell ref="U614:U616"/>
    <mergeCell ref="V614:V616"/>
    <mergeCell ref="G615:J615"/>
    <mergeCell ref="G616:J616"/>
    <mergeCell ref="X616:Y616"/>
    <mergeCell ref="Z616:AA616"/>
    <mergeCell ref="AB616:AC616"/>
    <mergeCell ref="AD616:AE616"/>
    <mergeCell ref="AF616:AG616"/>
    <mergeCell ref="B607:B617"/>
    <mergeCell ref="AF627:AG627"/>
    <mergeCell ref="G623:J623"/>
    <mergeCell ref="C624:J624"/>
    <mergeCell ref="C625:F627"/>
    <mergeCell ref="G625:J625"/>
    <mergeCell ref="P625:P627"/>
    <mergeCell ref="Q625:Q627"/>
    <mergeCell ref="R625:R627"/>
    <mergeCell ref="S625:S627"/>
    <mergeCell ref="T625:T627"/>
    <mergeCell ref="AH616:AI616"/>
    <mergeCell ref="C617:F617"/>
    <mergeCell ref="G617:J617"/>
    <mergeCell ref="X617:Y617"/>
    <mergeCell ref="Z617:AA617"/>
    <mergeCell ref="AB617:AD617"/>
    <mergeCell ref="AE617:AH617"/>
    <mergeCell ref="AI617:AJ617"/>
    <mergeCell ref="AH627:AI627"/>
    <mergeCell ref="C628:F628"/>
    <mergeCell ref="G628:J628"/>
    <mergeCell ref="X628:Y628"/>
    <mergeCell ref="Z628:AA628"/>
    <mergeCell ref="AB628:AD628"/>
    <mergeCell ref="AE628:AH628"/>
    <mergeCell ref="AI628:AJ628"/>
    <mergeCell ref="B629:B639"/>
    <mergeCell ref="C629:J629"/>
    <mergeCell ref="W629:AJ629"/>
    <mergeCell ref="C630:J630"/>
    <mergeCell ref="C631:F633"/>
    <mergeCell ref="G631:J631"/>
    <mergeCell ref="P631:P633"/>
    <mergeCell ref="Q631:Q633"/>
    <mergeCell ref="R631:R633"/>
    <mergeCell ref="S631:S633"/>
    <mergeCell ref="T631:T633"/>
    <mergeCell ref="U631:U633"/>
    <mergeCell ref="V631:V633"/>
    <mergeCell ref="G632:J632"/>
    <mergeCell ref="G633:J633"/>
    <mergeCell ref="C634:F634"/>
    <mergeCell ref="U625:U627"/>
    <mergeCell ref="V625:V627"/>
    <mergeCell ref="G626:J626"/>
    <mergeCell ref="G627:J627"/>
    <mergeCell ref="X627:Y627"/>
    <mergeCell ref="Z627:AA627"/>
    <mergeCell ref="AB627:AC627"/>
    <mergeCell ref="AD627:AE627"/>
    <mergeCell ref="U636:U638"/>
    <mergeCell ref="V636:V638"/>
    <mergeCell ref="G637:J637"/>
    <mergeCell ref="G638:J638"/>
    <mergeCell ref="X638:Y638"/>
    <mergeCell ref="Z638:AA638"/>
    <mergeCell ref="AB638:AC638"/>
    <mergeCell ref="AD638:AE638"/>
    <mergeCell ref="G634:J634"/>
    <mergeCell ref="C635:J635"/>
    <mergeCell ref="C636:F638"/>
    <mergeCell ref="G636:J636"/>
    <mergeCell ref="P636:P638"/>
    <mergeCell ref="Q636:Q638"/>
    <mergeCell ref="R636:R638"/>
    <mergeCell ref="S636:S638"/>
    <mergeCell ref="T636:T638"/>
    <mergeCell ref="G645:J645"/>
    <mergeCell ref="C646:J646"/>
    <mergeCell ref="C647:F649"/>
    <mergeCell ref="G647:J647"/>
    <mergeCell ref="P647:P649"/>
    <mergeCell ref="Q647:Q649"/>
    <mergeCell ref="R647:R649"/>
    <mergeCell ref="S647:S649"/>
    <mergeCell ref="T647:T649"/>
    <mergeCell ref="C645:F645"/>
    <mergeCell ref="AH638:AI638"/>
    <mergeCell ref="C639:F639"/>
    <mergeCell ref="G639:J639"/>
    <mergeCell ref="X639:Y639"/>
    <mergeCell ref="Z639:AA639"/>
    <mergeCell ref="AB639:AD639"/>
    <mergeCell ref="AE639:AH639"/>
    <mergeCell ref="AI639:AJ639"/>
    <mergeCell ref="C640:J640"/>
    <mergeCell ref="W640:AJ640"/>
    <mergeCell ref="C641:J641"/>
    <mergeCell ref="C642:F644"/>
    <mergeCell ref="G642:J642"/>
    <mergeCell ref="P642:P644"/>
    <mergeCell ref="Q642:Q644"/>
    <mergeCell ref="R642:R644"/>
    <mergeCell ref="S642:S644"/>
    <mergeCell ref="T642:T644"/>
    <mergeCell ref="U642:U644"/>
    <mergeCell ref="V642:V644"/>
    <mergeCell ref="G643:J643"/>
    <mergeCell ref="G644:J644"/>
    <mergeCell ref="AF638:AG638"/>
    <mergeCell ref="B651:B661"/>
    <mergeCell ref="C651:J651"/>
    <mergeCell ref="W651:AJ651"/>
    <mergeCell ref="C652:J652"/>
    <mergeCell ref="C653:F655"/>
    <mergeCell ref="G653:J653"/>
    <mergeCell ref="P653:P655"/>
    <mergeCell ref="Q653:Q655"/>
    <mergeCell ref="R653:R655"/>
    <mergeCell ref="S653:S655"/>
    <mergeCell ref="T653:T655"/>
    <mergeCell ref="U653:U655"/>
    <mergeCell ref="V653:V655"/>
    <mergeCell ref="G654:J654"/>
    <mergeCell ref="G655:J655"/>
    <mergeCell ref="C656:F656"/>
    <mergeCell ref="U647:U649"/>
    <mergeCell ref="V647:V649"/>
    <mergeCell ref="G648:J648"/>
    <mergeCell ref="G649:J649"/>
    <mergeCell ref="X649:Y649"/>
    <mergeCell ref="Z649:AA649"/>
    <mergeCell ref="AB649:AC649"/>
    <mergeCell ref="AD649:AE649"/>
    <mergeCell ref="AF649:AG649"/>
    <mergeCell ref="B640:B650"/>
    <mergeCell ref="AF660:AG660"/>
    <mergeCell ref="G656:J656"/>
    <mergeCell ref="C657:J657"/>
    <mergeCell ref="C658:F660"/>
    <mergeCell ref="G658:J658"/>
    <mergeCell ref="P658:P660"/>
    <mergeCell ref="Q658:Q660"/>
    <mergeCell ref="R658:R660"/>
    <mergeCell ref="S658:S660"/>
    <mergeCell ref="T658:T660"/>
    <mergeCell ref="AH649:AI649"/>
    <mergeCell ref="C650:F650"/>
    <mergeCell ref="G650:J650"/>
    <mergeCell ref="X650:Y650"/>
    <mergeCell ref="Z650:AA650"/>
    <mergeCell ref="AB650:AD650"/>
    <mergeCell ref="AE650:AH650"/>
    <mergeCell ref="AI650:AJ650"/>
    <mergeCell ref="AH660:AI660"/>
    <mergeCell ref="C661:F661"/>
    <mergeCell ref="G661:J661"/>
    <mergeCell ref="X661:Y661"/>
    <mergeCell ref="Z661:AA661"/>
    <mergeCell ref="AB661:AD661"/>
    <mergeCell ref="AE661:AH661"/>
    <mergeCell ref="AI661:AJ661"/>
    <mergeCell ref="B662:B672"/>
    <mergeCell ref="C662:J662"/>
    <mergeCell ref="W662:AJ662"/>
    <mergeCell ref="C663:J663"/>
    <mergeCell ref="C664:F666"/>
    <mergeCell ref="G664:J664"/>
    <mergeCell ref="P664:P666"/>
    <mergeCell ref="Q664:Q666"/>
    <mergeCell ref="R664:R666"/>
    <mergeCell ref="S664:S666"/>
    <mergeCell ref="T664:T666"/>
    <mergeCell ref="U664:U666"/>
    <mergeCell ref="V664:V666"/>
    <mergeCell ref="G665:J665"/>
    <mergeCell ref="G666:J666"/>
    <mergeCell ref="C667:F667"/>
    <mergeCell ref="U658:U660"/>
    <mergeCell ref="V658:V660"/>
    <mergeCell ref="G659:J659"/>
    <mergeCell ref="G660:J660"/>
    <mergeCell ref="X660:Y660"/>
    <mergeCell ref="Z660:AA660"/>
    <mergeCell ref="AB660:AC660"/>
    <mergeCell ref="AD660:AE660"/>
    <mergeCell ref="U669:U671"/>
    <mergeCell ref="V669:V671"/>
    <mergeCell ref="G670:J670"/>
    <mergeCell ref="G671:J671"/>
    <mergeCell ref="X671:Y671"/>
    <mergeCell ref="Z671:AA671"/>
    <mergeCell ref="AB671:AC671"/>
    <mergeCell ref="AD671:AE671"/>
    <mergeCell ref="G667:J667"/>
    <mergeCell ref="C668:J668"/>
    <mergeCell ref="C669:F671"/>
    <mergeCell ref="G669:J669"/>
    <mergeCell ref="P669:P671"/>
    <mergeCell ref="Q669:Q671"/>
    <mergeCell ref="R669:R671"/>
    <mergeCell ref="S669:S671"/>
    <mergeCell ref="T669:T671"/>
    <mergeCell ref="G678:J678"/>
    <mergeCell ref="C679:J679"/>
    <mergeCell ref="C680:F682"/>
    <mergeCell ref="G680:J680"/>
    <mergeCell ref="P680:P682"/>
    <mergeCell ref="Q680:Q682"/>
    <mergeCell ref="R680:R682"/>
    <mergeCell ref="S680:S682"/>
    <mergeCell ref="T680:T682"/>
    <mergeCell ref="C678:F678"/>
    <mergeCell ref="AH671:AI671"/>
    <mergeCell ref="C672:F672"/>
    <mergeCell ref="G672:J672"/>
    <mergeCell ref="X672:Y672"/>
    <mergeCell ref="Z672:AA672"/>
    <mergeCell ref="AB672:AD672"/>
    <mergeCell ref="AE672:AH672"/>
    <mergeCell ref="AI672:AJ672"/>
    <mergeCell ref="C673:J673"/>
    <mergeCell ref="W673:AJ673"/>
    <mergeCell ref="C674:J674"/>
    <mergeCell ref="C675:F677"/>
    <mergeCell ref="G675:J675"/>
    <mergeCell ref="P675:P677"/>
    <mergeCell ref="Q675:Q677"/>
    <mergeCell ref="R675:R677"/>
    <mergeCell ref="S675:S677"/>
    <mergeCell ref="T675:T677"/>
    <mergeCell ref="U675:U677"/>
    <mergeCell ref="V675:V677"/>
    <mergeCell ref="G676:J676"/>
    <mergeCell ref="G677:J677"/>
    <mergeCell ref="AF671:AG671"/>
    <mergeCell ref="B684:B694"/>
    <mergeCell ref="C684:J684"/>
    <mergeCell ref="W684:AJ684"/>
    <mergeCell ref="C685:J685"/>
    <mergeCell ref="C686:F688"/>
    <mergeCell ref="G686:J686"/>
    <mergeCell ref="P686:P688"/>
    <mergeCell ref="Q686:Q688"/>
    <mergeCell ref="R686:R688"/>
    <mergeCell ref="S686:S688"/>
    <mergeCell ref="T686:T688"/>
    <mergeCell ref="U686:U688"/>
    <mergeCell ref="V686:V688"/>
    <mergeCell ref="G687:J687"/>
    <mergeCell ref="G688:J688"/>
    <mergeCell ref="C689:F689"/>
    <mergeCell ref="U680:U682"/>
    <mergeCell ref="V680:V682"/>
    <mergeCell ref="G681:J681"/>
    <mergeCell ref="G682:J682"/>
    <mergeCell ref="X682:Y682"/>
    <mergeCell ref="Z682:AA682"/>
    <mergeCell ref="AB682:AC682"/>
    <mergeCell ref="AD682:AE682"/>
    <mergeCell ref="AF682:AG682"/>
    <mergeCell ref="B673:B683"/>
    <mergeCell ref="AF693:AG693"/>
    <mergeCell ref="G689:J689"/>
    <mergeCell ref="C690:J690"/>
    <mergeCell ref="C691:F693"/>
    <mergeCell ref="G691:J691"/>
    <mergeCell ref="P691:P693"/>
    <mergeCell ref="Q691:Q693"/>
    <mergeCell ref="R691:R693"/>
    <mergeCell ref="S691:S693"/>
    <mergeCell ref="T691:T693"/>
    <mergeCell ref="AH682:AI682"/>
    <mergeCell ref="C683:F683"/>
    <mergeCell ref="G683:J683"/>
    <mergeCell ref="X683:Y683"/>
    <mergeCell ref="Z683:AA683"/>
    <mergeCell ref="AB683:AD683"/>
    <mergeCell ref="AE683:AH683"/>
    <mergeCell ref="AI683:AJ683"/>
    <mergeCell ref="AH693:AI693"/>
    <mergeCell ref="C694:F694"/>
    <mergeCell ref="G694:J694"/>
    <mergeCell ref="X694:Y694"/>
    <mergeCell ref="Z694:AA694"/>
    <mergeCell ref="AB694:AD694"/>
    <mergeCell ref="AE694:AH694"/>
    <mergeCell ref="AI694:AJ694"/>
    <mergeCell ref="B695:B705"/>
    <mergeCell ref="C695:J695"/>
    <mergeCell ref="W695:AJ695"/>
    <mergeCell ref="C696:J696"/>
    <mergeCell ref="C697:F699"/>
    <mergeCell ref="G697:J697"/>
    <mergeCell ref="P697:P699"/>
    <mergeCell ref="Q697:Q699"/>
    <mergeCell ref="R697:R699"/>
    <mergeCell ref="S697:S699"/>
    <mergeCell ref="T697:T699"/>
    <mergeCell ref="U697:U699"/>
    <mergeCell ref="V697:V699"/>
    <mergeCell ref="G698:J698"/>
    <mergeCell ref="G699:J699"/>
    <mergeCell ref="C700:F700"/>
    <mergeCell ref="U691:U693"/>
    <mergeCell ref="V691:V693"/>
    <mergeCell ref="G692:J692"/>
    <mergeCell ref="G693:J693"/>
    <mergeCell ref="X693:Y693"/>
    <mergeCell ref="Z693:AA693"/>
    <mergeCell ref="AB693:AC693"/>
    <mergeCell ref="AD693:AE693"/>
    <mergeCell ref="U702:U704"/>
    <mergeCell ref="V702:V704"/>
    <mergeCell ref="G703:J703"/>
    <mergeCell ref="G704:J704"/>
    <mergeCell ref="X704:Y704"/>
    <mergeCell ref="Z704:AA704"/>
    <mergeCell ref="AB704:AC704"/>
    <mergeCell ref="AD704:AE704"/>
    <mergeCell ref="G700:J700"/>
    <mergeCell ref="C701:J701"/>
    <mergeCell ref="C702:F704"/>
    <mergeCell ref="G702:J702"/>
    <mergeCell ref="P702:P704"/>
    <mergeCell ref="Q702:Q704"/>
    <mergeCell ref="R702:R704"/>
    <mergeCell ref="S702:S704"/>
    <mergeCell ref="T702:T704"/>
    <mergeCell ref="G711:J711"/>
    <mergeCell ref="C712:J712"/>
    <mergeCell ref="C713:F715"/>
    <mergeCell ref="G713:J713"/>
    <mergeCell ref="P713:P715"/>
    <mergeCell ref="Q713:Q715"/>
    <mergeCell ref="R713:R715"/>
    <mergeCell ref="S713:S715"/>
    <mergeCell ref="T713:T715"/>
    <mergeCell ref="C711:F711"/>
    <mergeCell ref="AH704:AI704"/>
    <mergeCell ref="C705:F705"/>
    <mergeCell ref="G705:J705"/>
    <mergeCell ref="X705:Y705"/>
    <mergeCell ref="Z705:AA705"/>
    <mergeCell ref="AB705:AD705"/>
    <mergeCell ref="AE705:AH705"/>
    <mergeCell ref="AI705:AJ705"/>
    <mergeCell ref="C706:J706"/>
    <mergeCell ref="W706:AJ706"/>
    <mergeCell ref="C707:J707"/>
    <mergeCell ref="C708:F710"/>
    <mergeCell ref="G708:J708"/>
    <mergeCell ref="P708:P710"/>
    <mergeCell ref="Q708:Q710"/>
    <mergeCell ref="R708:R710"/>
    <mergeCell ref="S708:S710"/>
    <mergeCell ref="T708:T710"/>
    <mergeCell ref="U708:U710"/>
    <mergeCell ref="V708:V710"/>
    <mergeCell ref="G709:J709"/>
    <mergeCell ref="G710:J710"/>
    <mergeCell ref="AF704:AG704"/>
    <mergeCell ref="B717:B727"/>
    <mergeCell ref="C717:J717"/>
    <mergeCell ref="W717:AJ717"/>
    <mergeCell ref="C718:J718"/>
    <mergeCell ref="C719:F721"/>
    <mergeCell ref="G719:J719"/>
    <mergeCell ref="P719:P721"/>
    <mergeCell ref="Q719:Q721"/>
    <mergeCell ref="R719:R721"/>
    <mergeCell ref="S719:S721"/>
    <mergeCell ref="T719:T721"/>
    <mergeCell ref="U719:U721"/>
    <mergeCell ref="V719:V721"/>
    <mergeCell ref="G720:J720"/>
    <mergeCell ref="G721:J721"/>
    <mergeCell ref="C722:F722"/>
    <mergeCell ref="U713:U715"/>
    <mergeCell ref="V713:V715"/>
    <mergeCell ref="G714:J714"/>
    <mergeCell ref="G715:J715"/>
    <mergeCell ref="X715:Y715"/>
    <mergeCell ref="Z715:AA715"/>
    <mergeCell ref="AB715:AC715"/>
    <mergeCell ref="AD715:AE715"/>
    <mergeCell ref="AF715:AG715"/>
    <mergeCell ref="B706:B716"/>
    <mergeCell ref="AF726:AG726"/>
    <mergeCell ref="G722:J722"/>
    <mergeCell ref="C723:J723"/>
    <mergeCell ref="C724:F726"/>
    <mergeCell ref="G724:J724"/>
    <mergeCell ref="P724:P726"/>
    <mergeCell ref="Q724:Q726"/>
    <mergeCell ref="R724:R726"/>
    <mergeCell ref="S724:S726"/>
    <mergeCell ref="T724:T726"/>
    <mergeCell ref="AH715:AI715"/>
    <mergeCell ref="C716:F716"/>
    <mergeCell ref="G716:J716"/>
    <mergeCell ref="X716:Y716"/>
    <mergeCell ref="Z716:AA716"/>
    <mergeCell ref="AB716:AD716"/>
    <mergeCell ref="AE716:AH716"/>
    <mergeCell ref="AI716:AJ716"/>
    <mergeCell ref="AH726:AI726"/>
    <mergeCell ref="C727:F727"/>
    <mergeCell ref="G727:J727"/>
    <mergeCell ref="X727:Y727"/>
    <mergeCell ref="Z727:AA727"/>
    <mergeCell ref="AB727:AD727"/>
    <mergeCell ref="AE727:AH727"/>
    <mergeCell ref="AI727:AJ727"/>
    <mergeCell ref="B728:B738"/>
    <mergeCell ref="C728:J728"/>
    <mergeCell ref="W728:AJ728"/>
    <mergeCell ref="C729:J729"/>
    <mergeCell ref="C730:F732"/>
    <mergeCell ref="G730:J730"/>
    <mergeCell ref="P730:P732"/>
    <mergeCell ref="Q730:Q732"/>
    <mergeCell ref="R730:R732"/>
    <mergeCell ref="S730:S732"/>
    <mergeCell ref="T730:T732"/>
    <mergeCell ref="U730:U732"/>
    <mergeCell ref="V730:V732"/>
    <mergeCell ref="G731:J731"/>
    <mergeCell ref="G732:J732"/>
    <mergeCell ref="C733:F733"/>
    <mergeCell ref="U724:U726"/>
    <mergeCell ref="V724:V726"/>
    <mergeCell ref="G725:J725"/>
    <mergeCell ref="G726:J726"/>
    <mergeCell ref="X726:Y726"/>
    <mergeCell ref="Z726:AA726"/>
    <mergeCell ref="AB726:AC726"/>
    <mergeCell ref="AD726:AE726"/>
    <mergeCell ref="U735:U737"/>
    <mergeCell ref="V735:V737"/>
    <mergeCell ref="G736:J736"/>
    <mergeCell ref="G737:J737"/>
    <mergeCell ref="X737:Y737"/>
    <mergeCell ref="Z737:AA737"/>
    <mergeCell ref="AB737:AC737"/>
    <mergeCell ref="AD737:AE737"/>
    <mergeCell ref="G733:J733"/>
    <mergeCell ref="C734:J734"/>
    <mergeCell ref="C735:F737"/>
    <mergeCell ref="G735:J735"/>
    <mergeCell ref="P735:P737"/>
    <mergeCell ref="Q735:Q737"/>
    <mergeCell ref="R735:R737"/>
    <mergeCell ref="S735:S737"/>
    <mergeCell ref="T735:T737"/>
    <mergeCell ref="G744:J744"/>
    <mergeCell ref="C745:J745"/>
    <mergeCell ref="C746:F748"/>
    <mergeCell ref="G746:J746"/>
    <mergeCell ref="P746:P748"/>
    <mergeCell ref="Q746:Q748"/>
    <mergeCell ref="R746:R748"/>
    <mergeCell ref="S746:S748"/>
    <mergeCell ref="T746:T748"/>
    <mergeCell ref="C744:F744"/>
    <mergeCell ref="AH737:AI737"/>
    <mergeCell ref="C738:F738"/>
    <mergeCell ref="G738:J738"/>
    <mergeCell ref="X738:Y738"/>
    <mergeCell ref="Z738:AA738"/>
    <mergeCell ref="AB738:AD738"/>
    <mergeCell ref="AE738:AH738"/>
    <mergeCell ref="AI738:AJ738"/>
    <mergeCell ref="C739:J739"/>
    <mergeCell ref="W739:AJ739"/>
    <mergeCell ref="C740:J740"/>
    <mergeCell ref="C741:F743"/>
    <mergeCell ref="G741:J741"/>
    <mergeCell ref="P741:P743"/>
    <mergeCell ref="Q741:Q743"/>
    <mergeCell ref="R741:R743"/>
    <mergeCell ref="S741:S743"/>
    <mergeCell ref="T741:T743"/>
    <mergeCell ref="U741:U743"/>
    <mergeCell ref="V741:V743"/>
    <mergeCell ref="G742:J742"/>
    <mergeCell ref="G743:J743"/>
    <mergeCell ref="AF737:AG737"/>
    <mergeCell ref="B750:B760"/>
    <mergeCell ref="C750:J750"/>
    <mergeCell ref="W750:AJ750"/>
    <mergeCell ref="C751:J751"/>
    <mergeCell ref="C752:F754"/>
    <mergeCell ref="G752:J752"/>
    <mergeCell ref="P752:P754"/>
    <mergeCell ref="Q752:Q754"/>
    <mergeCell ref="R752:R754"/>
    <mergeCell ref="S752:S754"/>
    <mergeCell ref="T752:T754"/>
    <mergeCell ref="U752:U754"/>
    <mergeCell ref="V752:V754"/>
    <mergeCell ref="G753:J753"/>
    <mergeCell ref="G754:J754"/>
    <mergeCell ref="C755:F755"/>
    <mergeCell ref="U746:U748"/>
    <mergeCell ref="V746:V748"/>
    <mergeCell ref="G747:J747"/>
    <mergeCell ref="G748:J748"/>
    <mergeCell ref="X748:Y748"/>
    <mergeCell ref="Z748:AA748"/>
    <mergeCell ref="AB748:AC748"/>
    <mergeCell ref="AD748:AE748"/>
    <mergeCell ref="AF748:AG748"/>
    <mergeCell ref="B739:B749"/>
    <mergeCell ref="AF759:AG759"/>
    <mergeCell ref="G755:J755"/>
    <mergeCell ref="C756:J756"/>
    <mergeCell ref="C757:F759"/>
    <mergeCell ref="G757:J757"/>
    <mergeCell ref="P757:P759"/>
    <mergeCell ref="Q757:Q759"/>
    <mergeCell ref="R757:R759"/>
    <mergeCell ref="S757:S759"/>
    <mergeCell ref="T757:T759"/>
    <mergeCell ref="AH748:AI748"/>
    <mergeCell ref="C749:F749"/>
    <mergeCell ref="G749:J749"/>
    <mergeCell ref="X749:Y749"/>
    <mergeCell ref="Z749:AA749"/>
    <mergeCell ref="AB749:AD749"/>
    <mergeCell ref="AE749:AH749"/>
    <mergeCell ref="AI749:AJ749"/>
    <mergeCell ref="AH759:AI759"/>
    <mergeCell ref="C760:F760"/>
    <mergeCell ref="G760:J760"/>
    <mergeCell ref="X760:Y760"/>
    <mergeCell ref="Z760:AA760"/>
    <mergeCell ref="AB760:AD760"/>
    <mergeCell ref="AE760:AH760"/>
    <mergeCell ref="AI760:AJ760"/>
    <mergeCell ref="B761:B771"/>
    <mergeCell ref="C761:J761"/>
    <mergeCell ref="W761:AJ761"/>
    <mergeCell ref="C762:J762"/>
    <mergeCell ref="C763:F765"/>
    <mergeCell ref="G763:J763"/>
    <mergeCell ref="P763:P765"/>
    <mergeCell ref="Q763:Q765"/>
    <mergeCell ref="R763:R765"/>
    <mergeCell ref="S763:S765"/>
    <mergeCell ref="T763:T765"/>
    <mergeCell ref="U763:U765"/>
    <mergeCell ref="V763:V765"/>
    <mergeCell ref="G764:J764"/>
    <mergeCell ref="G765:J765"/>
    <mergeCell ref="C766:F766"/>
    <mergeCell ref="U757:U759"/>
    <mergeCell ref="V757:V759"/>
    <mergeCell ref="G758:J758"/>
    <mergeCell ref="G759:J759"/>
    <mergeCell ref="X759:Y759"/>
    <mergeCell ref="Z759:AA759"/>
    <mergeCell ref="AB759:AC759"/>
    <mergeCell ref="AD759:AE759"/>
    <mergeCell ref="U768:U770"/>
    <mergeCell ref="V768:V770"/>
    <mergeCell ref="G769:J769"/>
    <mergeCell ref="G770:J770"/>
    <mergeCell ref="X770:Y770"/>
    <mergeCell ref="Z770:AA770"/>
    <mergeCell ref="AB770:AC770"/>
    <mergeCell ref="AD770:AE770"/>
    <mergeCell ref="G766:J766"/>
    <mergeCell ref="C767:J767"/>
    <mergeCell ref="C768:F770"/>
    <mergeCell ref="G768:J768"/>
    <mergeCell ref="P768:P770"/>
    <mergeCell ref="Q768:Q770"/>
    <mergeCell ref="R768:R770"/>
    <mergeCell ref="S768:S770"/>
    <mergeCell ref="T768:T770"/>
    <mergeCell ref="G777:J777"/>
    <mergeCell ref="C778:J778"/>
    <mergeCell ref="C779:F781"/>
    <mergeCell ref="G779:J779"/>
    <mergeCell ref="P779:P781"/>
    <mergeCell ref="Q779:Q781"/>
    <mergeCell ref="R779:R781"/>
    <mergeCell ref="S779:S781"/>
    <mergeCell ref="T779:T781"/>
    <mergeCell ref="C777:F777"/>
    <mergeCell ref="AH770:AI770"/>
    <mergeCell ref="C771:F771"/>
    <mergeCell ref="G771:J771"/>
    <mergeCell ref="X771:Y771"/>
    <mergeCell ref="Z771:AA771"/>
    <mergeCell ref="AB771:AD771"/>
    <mergeCell ref="AE771:AH771"/>
    <mergeCell ref="AI771:AJ771"/>
    <mergeCell ref="C772:J772"/>
    <mergeCell ref="W772:AJ772"/>
    <mergeCell ref="C773:J773"/>
    <mergeCell ref="C774:F776"/>
    <mergeCell ref="G774:J774"/>
    <mergeCell ref="P774:P776"/>
    <mergeCell ref="Q774:Q776"/>
    <mergeCell ref="R774:R776"/>
    <mergeCell ref="S774:S776"/>
    <mergeCell ref="T774:T776"/>
    <mergeCell ref="U774:U776"/>
    <mergeCell ref="V774:V776"/>
    <mergeCell ref="G775:J775"/>
    <mergeCell ref="G776:J776"/>
    <mergeCell ref="AF770:AG770"/>
    <mergeCell ref="B783:B793"/>
    <mergeCell ref="C783:J783"/>
    <mergeCell ref="W783:AJ783"/>
    <mergeCell ref="C784:J784"/>
    <mergeCell ref="C785:F787"/>
    <mergeCell ref="G785:J785"/>
    <mergeCell ref="P785:P787"/>
    <mergeCell ref="Q785:Q787"/>
    <mergeCell ref="R785:R787"/>
    <mergeCell ref="S785:S787"/>
    <mergeCell ref="T785:T787"/>
    <mergeCell ref="U785:U787"/>
    <mergeCell ref="V785:V787"/>
    <mergeCell ref="G786:J786"/>
    <mergeCell ref="G787:J787"/>
    <mergeCell ref="C788:F788"/>
    <mergeCell ref="U779:U781"/>
    <mergeCell ref="V779:V781"/>
    <mergeCell ref="G780:J780"/>
    <mergeCell ref="G781:J781"/>
    <mergeCell ref="X781:Y781"/>
    <mergeCell ref="Z781:AA781"/>
    <mergeCell ref="AB781:AC781"/>
    <mergeCell ref="AD781:AE781"/>
    <mergeCell ref="AF781:AG781"/>
    <mergeCell ref="B772:B782"/>
    <mergeCell ref="AF792:AG792"/>
    <mergeCell ref="G788:J788"/>
    <mergeCell ref="C789:J789"/>
    <mergeCell ref="C790:F792"/>
    <mergeCell ref="G790:J790"/>
    <mergeCell ref="P790:P792"/>
    <mergeCell ref="Q790:Q792"/>
    <mergeCell ref="R790:R792"/>
    <mergeCell ref="S790:S792"/>
    <mergeCell ref="T790:T792"/>
    <mergeCell ref="AH781:AI781"/>
    <mergeCell ref="C782:F782"/>
    <mergeCell ref="G782:J782"/>
    <mergeCell ref="X782:Y782"/>
    <mergeCell ref="Z782:AA782"/>
    <mergeCell ref="AB782:AD782"/>
    <mergeCell ref="AE782:AH782"/>
    <mergeCell ref="AI782:AJ782"/>
    <mergeCell ref="AH792:AI792"/>
    <mergeCell ref="C793:F793"/>
    <mergeCell ref="G793:J793"/>
    <mergeCell ref="X793:Y793"/>
    <mergeCell ref="Z793:AA793"/>
    <mergeCell ref="AB793:AD793"/>
    <mergeCell ref="AE793:AH793"/>
    <mergeCell ref="AI793:AJ793"/>
    <mergeCell ref="B794:B804"/>
    <mergeCell ref="C794:J794"/>
    <mergeCell ref="W794:AJ794"/>
    <mergeCell ref="C795:J795"/>
    <mergeCell ref="C796:F798"/>
    <mergeCell ref="G796:J796"/>
    <mergeCell ref="P796:P798"/>
    <mergeCell ref="Q796:Q798"/>
    <mergeCell ref="R796:R798"/>
    <mergeCell ref="S796:S798"/>
    <mergeCell ref="T796:T798"/>
    <mergeCell ref="U796:U798"/>
    <mergeCell ref="V796:V798"/>
    <mergeCell ref="G797:J797"/>
    <mergeCell ref="G798:J798"/>
    <mergeCell ref="C799:F799"/>
    <mergeCell ref="U790:U792"/>
    <mergeCell ref="V790:V792"/>
    <mergeCell ref="G791:J791"/>
    <mergeCell ref="G792:J792"/>
    <mergeCell ref="X792:Y792"/>
    <mergeCell ref="Z792:AA792"/>
    <mergeCell ref="AB792:AC792"/>
    <mergeCell ref="AD792:AE792"/>
    <mergeCell ref="U801:U803"/>
    <mergeCell ref="V801:V803"/>
    <mergeCell ref="G802:J802"/>
    <mergeCell ref="G803:J803"/>
    <mergeCell ref="X803:Y803"/>
    <mergeCell ref="Z803:AA803"/>
    <mergeCell ref="AB803:AC803"/>
    <mergeCell ref="AD803:AE803"/>
    <mergeCell ref="G799:J799"/>
    <mergeCell ref="C800:J800"/>
    <mergeCell ref="C801:F803"/>
    <mergeCell ref="G801:J801"/>
    <mergeCell ref="P801:P803"/>
    <mergeCell ref="Q801:Q803"/>
    <mergeCell ref="R801:R803"/>
    <mergeCell ref="S801:S803"/>
    <mergeCell ref="T801:T803"/>
    <mergeCell ref="G810:J810"/>
    <mergeCell ref="C811:J811"/>
    <mergeCell ref="C812:F814"/>
    <mergeCell ref="G812:J812"/>
    <mergeCell ref="P812:P814"/>
    <mergeCell ref="Q812:Q814"/>
    <mergeCell ref="R812:R814"/>
    <mergeCell ref="S812:S814"/>
    <mergeCell ref="T812:T814"/>
    <mergeCell ref="C810:F810"/>
    <mergeCell ref="AH803:AI803"/>
    <mergeCell ref="C804:F804"/>
    <mergeCell ref="G804:J804"/>
    <mergeCell ref="X804:Y804"/>
    <mergeCell ref="Z804:AA804"/>
    <mergeCell ref="AB804:AD804"/>
    <mergeCell ref="AE804:AH804"/>
    <mergeCell ref="AI804:AJ804"/>
    <mergeCell ref="C805:J805"/>
    <mergeCell ref="W805:AJ805"/>
    <mergeCell ref="C806:J806"/>
    <mergeCell ref="C807:F809"/>
    <mergeCell ref="G807:J807"/>
    <mergeCell ref="P807:P809"/>
    <mergeCell ref="Q807:Q809"/>
    <mergeCell ref="R807:R809"/>
    <mergeCell ref="S807:S809"/>
    <mergeCell ref="T807:T809"/>
    <mergeCell ref="U807:U809"/>
    <mergeCell ref="V807:V809"/>
    <mergeCell ref="G808:J808"/>
    <mergeCell ref="G809:J809"/>
    <mergeCell ref="AF803:AG803"/>
    <mergeCell ref="B816:B826"/>
    <mergeCell ref="C816:J816"/>
    <mergeCell ref="W816:AJ816"/>
    <mergeCell ref="C817:J817"/>
    <mergeCell ref="C818:F820"/>
    <mergeCell ref="G818:J818"/>
    <mergeCell ref="P818:P820"/>
    <mergeCell ref="Q818:Q820"/>
    <mergeCell ref="R818:R820"/>
    <mergeCell ref="S818:S820"/>
    <mergeCell ref="T818:T820"/>
    <mergeCell ref="U818:U820"/>
    <mergeCell ref="V818:V820"/>
    <mergeCell ref="G819:J819"/>
    <mergeCell ref="G820:J820"/>
    <mergeCell ref="C821:F821"/>
    <mergeCell ref="U812:U814"/>
    <mergeCell ref="V812:V814"/>
    <mergeCell ref="G813:J813"/>
    <mergeCell ref="G814:J814"/>
    <mergeCell ref="X814:Y814"/>
    <mergeCell ref="Z814:AA814"/>
    <mergeCell ref="AB814:AC814"/>
    <mergeCell ref="AD814:AE814"/>
    <mergeCell ref="AF814:AG814"/>
    <mergeCell ref="B805:B815"/>
    <mergeCell ref="AF825:AG825"/>
    <mergeCell ref="G821:J821"/>
    <mergeCell ref="C822:J822"/>
    <mergeCell ref="C823:F825"/>
    <mergeCell ref="G823:J823"/>
    <mergeCell ref="P823:P825"/>
    <mergeCell ref="Q823:Q825"/>
    <mergeCell ref="R823:R825"/>
    <mergeCell ref="S823:S825"/>
    <mergeCell ref="T823:T825"/>
    <mergeCell ref="AH814:AI814"/>
    <mergeCell ref="C815:F815"/>
    <mergeCell ref="G815:J815"/>
    <mergeCell ref="X815:Y815"/>
    <mergeCell ref="Z815:AA815"/>
    <mergeCell ref="AB815:AD815"/>
    <mergeCell ref="AE815:AH815"/>
    <mergeCell ref="AI815:AJ815"/>
    <mergeCell ref="AH825:AI825"/>
    <mergeCell ref="C826:F826"/>
    <mergeCell ref="G826:J826"/>
    <mergeCell ref="X826:Y826"/>
    <mergeCell ref="Z826:AA826"/>
    <mergeCell ref="AB826:AD826"/>
    <mergeCell ref="AE826:AH826"/>
    <mergeCell ref="AI826:AJ826"/>
    <mergeCell ref="B827:B837"/>
    <mergeCell ref="C827:J827"/>
    <mergeCell ref="W827:AJ827"/>
    <mergeCell ref="C828:J828"/>
    <mergeCell ref="C829:F831"/>
    <mergeCell ref="G829:J829"/>
    <mergeCell ref="P829:P831"/>
    <mergeCell ref="Q829:Q831"/>
    <mergeCell ref="R829:R831"/>
    <mergeCell ref="S829:S831"/>
    <mergeCell ref="T829:T831"/>
    <mergeCell ref="U829:U831"/>
    <mergeCell ref="V829:V831"/>
    <mergeCell ref="G830:J830"/>
    <mergeCell ref="G831:J831"/>
    <mergeCell ref="C832:F832"/>
    <mergeCell ref="U823:U825"/>
    <mergeCell ref="V823:V825"/>
    <mergeCell ref="G824:J824"/>
    <mergeCell ref="G825:J825"/>
    <mergeCell ref="X825:Y825"/>
    <mergeCell ref="Z825:AA825"/>
    <mergeCell ref="AB825:AC825"/>
    <mergeCell ref="AD825:AE825"/>
    <mergeCell ref="U834:U836"/>
    <mergeCell ref="V834:V836"/>
    <mergeCell ref="G835:J835"/>
    <mergeCell ref="G836:J836"/>
    <mergeCell ref="X836:Y836"/>
    <mergeCell ref="Z836:AA836"/>
    <mergeCell ref="AB836:AC836"/>
    <mergeCell ref="AD836:AE836"/>
    <mergeCell ref="G832:J832"/>
    <mergeCell ref="C833:J833"/>
    <mergeCell ref="C834:F836"/>
    <mergeCell ref="G834:J834"/>
    <mergeCell ref="P834:P836"/>
    <mergeCell ref="Q834:Q836"/>
    <mergeCell ref="R834:R836"/>
    <mergeCell ref="S834:S836"/>
    <mergeCell ref="T834:T836"/>
    <mergeCell ref="G843:J843"/>
    <mergeCell ref="C844:J844"/>
    <mergeCell ref="C845:F847"/>
    <mergeCell ref="G845:J845"/>
    <mergeCell ref="P845:P847"/>
    <mergeCell ref="Q845:Q847"/>
    <mergeCell ref="R845:R847"/>
    <mergeCell ref="S845:S847"/>
    <mergeCell ref="T845:T847"/>
    <mergeCell ref="C843:F843"/>
    <mergeCell ref="AH836:AI836"/>
    <mergeCell ref="C837:F837"/>
    <mergeCell ref="G837:J837"/>
    <mergeCell ref="X837:Y837"/>
    <mergeCell ref="Z837:AA837"/>
    <mergeCell ref="AB837:AD837"/>
    <mergeCell ref="AE837:AH837"/>
    <mergeCell ref="AI837:AJ837"/>
    <mergeCell ref="C838:J838"/>
    <mergeCell ref="W838:AJ838"/>
    <mergeCell ref="C839:J839"/>
    <mergeCell ref="C840:F842"/>
    <mergeCell ref="G840:J840"/>
    <mergeCell ref="P840:P842"/>
    <mergeCell ref="Q840:Q842"/>
    <mergeCell ref="R840:R842"/>
    <mergeCell ref="S840:S842"/>
    <mergeCell ref="T840:T842"/>
    <mergeCell ref="U840:U842"/>
    <mergeCell ref="V840:V842"/>
    <mergeCell ref="G841:J841"/>
    <mergeCell ref="G842:J842"/>
    <mergeCell ref="AF836:AG836"/>
    <mergeCell ref="B849:B859"/>
    <mergeCell ref="C849:J849"/>
    <mergeCell ref="W849:AJ849"/>
    <mergeCell ref="C850:J850"/>
    <mergeCell ref="C851:F853"/>
    <mergeCell ref="G851:J851"/>
    <mergeCell ref="P851:P853"/>
    <mergeCell ref="Q851:Q853"/>
    <mergeCell ref="R851:R853"/>
    <mergeCell ref="S851:S853"/>
    <mergeCell ref="T851:T853"/>
    <mergeCell ref="U851:U853"/>
    <mergeCell ref="V851:V853"/>
    <mergeCell ref="G852:J852"/>
    <mergeCell ref="G853:J853"/>
    <mergeCell ref="C854:F854"/>
    <mergeCell ref="U845:U847"/>
    <mergeCell ref="V845:V847"/>
    <mergeCell ref="G846:J846"/>
    <mergeCell ref="G847:J847"/>
    <mergeCell ref="X847:Y847"/>
    <mergeCell ref="Z847:AA847"/>
    <mergeCell ref="AB847:AC847"/>
    <mergeCell ref="AD847:AE847"/>
    <mergeCell ref="AF847:AG847"/>
    <mergeCell ref="B838:B848"/>
    <mergeCell ref="AF858:AG858"/>
    <mergeCell ref="G854:J854"/>
    <mergeCell ref="C855:J855"/>
    <mergeCell ref="C856:F858"/>
    <mergeCell ref="G856:J856"/>
    <mergeCell ref="P856:P858"/>
    <mergeCell ref="Q856:Q858"/>
    <mergeCell ref="R856:R858"/>
    <mergeCell ref="S856:S858"/>
    <mergeCell ref="T856:T858"/>
    <mergeCell ref="AH847:AI847"/>
    <mergeCell ref="C848:F848"/>
    <mergeCell ref="G848:J848"/>
    <mergeCell ref="X848:Y848"/>
    <mergeCell ref="Z848:AA848"/>
    <mergeCell ref="AB848:AD848"/>
    <mergeCell ref="AE848:AH848"/>
    <mergeCell ref="AI848:AJ848"/>
    <mergeCell ref="AH858:AI858"/>
    <mergeCell ref="C859:F859"/>
    <mergeCell ref="G859:J859"/>
    <mergeCell ref="X859:Y859"/>
    <mergeCell ref="Z859:AA859"/>
    <mergeCell ref="AB859:AD859"/>
    <mergeCell ref="AE859:AH859"/>
    <mergeCell ref="AI859:AJ859"/>
    <mergeCell ref="B860:B870"/>
    <mergeCell ref="C860:J860"/>
    <mergeCell ref="W860:AJ860"/>
    <mergeCell ref="C861:J861"/>
    <mergeCell ref="C862:F864"/>
    <mergeCell ref="G862:J862"/>
    <mergeCell ref="P862:P864"/>
    <mergeCell ref="Q862:Q864"/>
    <mergeCell ref="R862:R864"/>
    <mergeCell ref="S862:S864"/>
    <mergeCell ref="T862:T864"/>
    <mergeCell ref="U862:U864"/>
    <mergeCell ref="V862:V864"/>
    <mergeCell ref="G863:J863"/>
    <mergeCell ref="G864:J864"/>
    <mergeCell ref="C865:F865"/>
    <mergeCell ref="U856:U858"/>
    <mergeCell ref="V856:V858"/>
    <mergeCell ref="G857:J857"/>
    <mergeCell ref="G858:J858"/>
    <mergeCell ref="X858:Y858"/>
    <mergeCell ref="Z858:AA858"/>
    <mergeCell ref="AB858:AC858"/>
    <mergeCell ref="AD858:AE858"/>
    <mergeCell ref="U867:U869"/>
    <mergeCell ref="V867:V869"/>
    <mergeCell ref="G868:J868"/>
    <mergeCell ref="G869:J869"/>
    <mergeCell ref="X869:Y869"/>
    <mergeCell ref="Z869:AA869"/>
    <mergeCell ref="AB869:AC869"/>
    <mergeCell ref="AD869:AE869"/>
    <mergeCell ref="G865:J865"/>
    <mergeCell ref="C866:J866"/>
    <mergeCell ref="C867:F869"/>
    <mergeCell ref="G867:J867"/>
    <mergeCell ref="P867:P869"/>
    <mergeCell ref="Q867:Q869"/>
    <mergeCell ref="R867:R869"/>
    <mergeCell ref="S867:S869"/>
    <mergeCell ref="T867:T869"/>
    <mergeCell ref="G876:J876"/>
    <mergeCell ref="C877:J877"/>
    <mergeCell ref="C878:F880"/>
    <mergeCell ref="G878:J878"/>
    <mergeCell ref="P878:P880"/>
    <mergeCell ref="Q878:Q880"/>
    <mergeCell ref="R878:R880"/>
    <mergeCell ref="S878:S880"/>
    <mergeCell ref="T878:T880"/>
    <mergeCell ref="C876:F876"/>
    <mergeCell ref="AH869:AI869"/>
    <mergeCell ref="C870:F870"/>
    <mergeCell ref="G870:J870"/>
    <mergeCell ref="X870:Y870"/>
    <mergeCell ref="Z870:AA870"/>
    <mergeCell ref="AB870:AD870"/>
    <mergeCell ref="AE870:AH870"/>
    <mergeCell ref="AI870:AJ870"/>
    <mergeCell ref="C871:J871"/>
    <mergeCell ref="W871:AJ871"/>
    <mergeCell ref="C872:J872"/>
    <mergeCell ref="C873:F875"/>
    <mergeCell ref="G873:J873"/>
    <mergeCell ref="P873:P875"/>
    <mergeCell ref="Q873:Q875"/>
    <mergeCell ref="R873:R875"/>
    <mergeCell ref="S873:S875"/>
    <mergeCell ref="T873:T875"/>
    <mergeCell ref="U873:U875"/>
    <mergeCell ref="V873:V875"/>
    <mergeCell ref="G874:J874"/>
    <mergeCell ref="G875:J875"/>
    <mergeCell ref="AF869:AG869"/>
    <mergeCell ref="B882:B892"/>
    <mergeCell ref="C882:J882"/>
    <mergeCell ref="W882:AJ882"/>
    <mergeCell ref="C883:J883"/>
    <mergeCell ref="C884:F886"/>
    <mergeCell ref="G884:J884"/>
    <mergeCell ref="P884:P886"/>
    <mergeCell ref="Q884:Q886"/>
    <mergeCell ref="R884:R886"/>
    <mergeCell ref="S884:S886"/>
    <mergeCell ref="T884:T886"/>
    <mergeCell ref="U884:U886"/>
    <mergeCell ref="V884:V886"/>
    <mergeCell ref="G885:J885"/>
    <mergeCell ref="G886:J886"/>
    <mergeCell ref="C887:F887"/>
    <mergeCell ref="U878:U880"/>
    <mergeCell ref="V878:V880"/>
    <mergeCell ref="G879:J879"/>
    <mergeCell ref="G880:J880"/>
    <mergeCell ref="X880:Y880"/>
    <mergeCell ref="Z880:AA880"/>
    <mergeCell ref="AB880:AC880"/>
    <mergeCell ref="AD880:AE880"/>
    <mergeCell ref="AF880:AG880"/>
    <mergeCell ref="B871:B881"/>
    <mergeCell ref="AF891:AG891"/>
    <mergeCell ref="G887:J887"/>
    <mergeCell ref="C888:J888"/>
    <mergeCell ref="C889:F891"/>
    <mergeCell ref="G889:J889"/>
    <mergeCell ref="P889:P891"/>
    <mergeCell ref="Q889:Q891"/>
    <mergeCell ref="R889:R891"/>
    <mergeCell ref="S889:S891"/>
    <mergeCell ref="T889:T891"/>
    <mergeCell ref="AH880:AI880"/>
    <mergeCell ref="C881:F881"/>
    <mergeCell ref="G881:J881"/>
    <mergeCell ref="X881:Y881"/>
    <mergeCell ref="Z881:AA881"/>
    <mergeCell ref="AB881:AD881"/>
    <mergeCell ref="AE881:AH881"/>
    <mergeCell ref="AI881:AJ881"/>
    <mergeCell ref="AH891:AI891"/>
    <mergeCell ref="C892:F892"/>
    <mergeCell ref="G892:J892"/>
    <mergeCell ref="X892:Y892"/>
    <mergeCell ref="Z892:AA892"/>
    <mergeCell ref="AB892:AD892"/>
    <mergeCell ref="AE892:AH892"/>
    <mergeCell ref="AI892:AJ892"/>
    <mergeCell ref="B893:B903"/>
    <mergeCell ref="C893:J893"/>
    <mergeCell ref="W893:AJ893"/>
    <mergeCell ref="C894:J894"/>
    <mergeCell ref="C895:F897"/>
    <mergeCell ref="G895:J895"/>
    <mergeCell ref="P895:P897"/>
    <mergeCell ref="Q895:Q897"/>
    <mergeCell ref="R895:R897"/>
    <mergeCell ref="S895:S897"/>
    <mergeCell ref="T895:T897"/>
    <mergeCell ref="U895:U897"/>
    <mergeCell ref="V895:V897"/>
    <mergeCell ref="G896:J896"/>
    <mergeCell ref="G897:J897"/>
    <mergeCell ref="C898:F898"/>
    <mergeCell ref="U889:U891"/>
    <mergeCell ref="V889:V891"/>
    <mergeCell ref="G890:J890"/>
    <mergeCell ref="G891:J891"/>
    <mergeCell ref="X891:Y891"/>
    <mergeCell ref="Z891:AA891"/>
    <mergeCell ref="AB891:AC891"/>
    <mergeCell ref="AD891:AE891"/>
    <mergeCell ref="U900:U902"/>
    <mergeCell ref="V900:V902"/>
    <mergeCell ref="G901:J901"/>
    <mergeCell ref="G902:J902"/>
    <mergeCell ref="X902:Y902"/>
    <mergeCell ref="Z902:AA902"/>
    <mergeCell ref="AB902:AC902"/>
    <mergeCell ref="AD902:AE902"/>
    <mergeCell ref="G898:J898"/>
    <mergeCell ref="C899:J899"/>
    <mergeCell ref="C900:F902"/>
    <mergeCell ref="G900:J900"/>
    <mergeCell ref="P900:P902"/>
    <mergeCell ref="Q900:Q902"/>
    <mergeCell ref="R900:R902"/>
    <mergeCell ref="S900:S902"/>
    <mergeCell ref="T900:T902"/>
    <mergeCell ref="G909:J909"/>
    <mergeCell ref="C910:J910"/>
    <mergeCell ref="C911:F913"/>
    <mergeCell ref="G911:J911"/>
    <mergeCell ref="P911:P913"/>
    <mergeCell ref="Q911:Q913"/>
    <mergeCell ref="R911:R913"/>
    <mergeCell ref="S911:S913"/>
    <mergeCell ref="T911:T913"/>
    <mergeCell ref="C909:F909"/>
    <mergeCell ref="AH902:AI902"/>
    <mergeCell ref="C903:F903"/>
    <mergeCell ref="G903:J903"/>
    <mergeCell ref="X903:Y903"/>
    <mergeCell ref="Z903:AA903"/>
    <mergeCell ref="AB903:AD903"/>
    <mergeCell ref="AE903:AH903"/>
    <mergeCell ref="AI903:AJ903"/>
    <mergeCell ref="C904:J904"/>
    <mergeCell ref="W904:AJ904"/>
    <mergeCell ref="C905:J905"/>
    <mergeCell ref="C906:F908"/>
    <mergeCell ref="G906:J906"/>
    <mergeCell ref="P906:P908"/>
    <mergeCell ref="Q906:Q908"/>
    <mergeCell ref="R906:R908"/>
    <mergeCell ref="S906:S908"/>
    <mergeCell ref="T906:T908"/>
    <mergeCell ref="U906:U908"/>
    <mergeCell ref="V906:V908"/>
    <mergeCell ref="G907:J907"/>
    <mergeCell ref="G908:J908"/>
    <mergeCell ref="AF902:AG902"/>
    <mergeCell ref="B915:B925"/>
    <mergeCell ref="C915:J915"/>
    <mergeCell ref="W915:AJ915"/>
    <mergeCell ref="C916:J916"/>
    <mergeCell ref="C917:F919"/>
    <mergeCell ref="G917:J917"/>
    <mergeCell ref="P917:P919"/>
    <mergeCell ref="Q917:Q919"/>
    <mergeCell ref="R917:R919"/>
    <mergeCell ref="S917:S919"/>
    <mergeCell ref="T917:T919"/>
    <mergeCell ref="U917:U919"/>
    <mergeCell ref="V917:V919"/>
    <mergeCell ref="G918:J918"/>
    <mergeCell ref="G919:J919"/>
    <mergeCell ref="C920:F920"/>
    <mergeCell ref="U911:U913"/>
    <mergeCell ref="V911:V913"/>
    <mergeCell ref="G912:J912"/>
    <mergeCell ref="G913:J913"/>
    <mergeCell ref="X913:Y913"/>
    <mergeCell ref="Z913:AA913"/>
    <mergeCell ref="AB913:AC913"/>
    <mergeCell ref="AD913:AE913"/>
    <mergeCell ref="AF913:AG913"/>
    <mergeCell ref="B904:B914"/>
    <mergeCell ref="AF924:AG924"/>
    <mergeCell ref="G920:J920"/>
    <mergeCell ref="C921:J921"/>
    <mergeCell ref="C922:F924"/>
    <mergeCell ref="G922:J922"/>
    <mergeCell ref="P922:P924"/>
    <mergeCell ref="Q922:Q924"/>
    <mergeCell ref="R922:R924"/>
    <mergeCell ref="S922:S924"/>
    <mergeCell ref="T922:T924"/>
    <mergeCell ref="AH913:AI913"/>
    <mergeCell ref="C914:F914"/>
    <mergeCell ref="G914:J914"/>
    <mergeCell ref="X914:Y914"/>
    <mergeCell ref="Z914:AA914"/>
    <mergeCell ref="AB914:AD914"/>
    <mergeCell ref="AE914:AH914"/>
    <mergeCell ref="AI914:AJ914"/>
    <mergeCell ref="AH924:AI924"/>
    <mergeCell ref="C925:F925"/>
    <mergeCell ref="G925:J925"/>
    <mergeCell ref="X925:Y925"/>
    <mergeCell ref="Z925:AA925"/>
    <mergeCell ref="AB925:AD925"/>
    <mergeCell ref="AE925:AH925"/>
    <mergeCell ref="AI925:AJ925"/>
    <mergeCell ref="B926:B936"/>
    <mergeCell ref="C926:J926"/>
    <mergeCell ref="W926:AJ926"/>
    <mergeCell ref="C927:J927"/>
    <mergeCell ref="C928:F930"/>
    <mergeCell ref="G928:J928"/>
    <mergeCell ref="P928:P930"/>
    <mergeCell ref="Q928:Q930"/>
    <mergeCell ref="R928:R930"/>
    <mergeCell ref="S928:S930"/>
    <mergeCell ref="T928:T930"/>
    <mergeCell ref="U928:U930"/>
    <mergeCell ref="V928:V930"/>
    <mergeCell ref="G929:J929"/>
    <mergeCell ref="G930:J930"/>
    <mergeCell ref="C931:F931"/>
    <mergeCell ref="U922:U924"/>
    <mergeCell ref="V922:V924"/>
    <mergeCell ref="G923:J923"/>
    <mergeCell ref="G924:J924"/>
    <mergeCell ref="X924:Y924"/>
    <mergeCell ref="Z924:AA924"/>
    <mergeCell ref="AB924:AC924"/>
    <mergeCell ref="AD924:AE924"/>
    <mergeCell ref="U933:U935"/>
    <mergeCell ref="V933:V935"/>
    <mergeCell ref="G934:J934"/>
    <mergeCell ref="G935:J935"/>
    <mergeCell ref="X935:Y935"/>
    <mergeCell ref="Z935:AA935"/>
    <mergeCell ref="AB935:AC935"/>
    <mergeCell ref="AD935:AE935"/>
    <mergeCell ref="G931:J931"/>
    <mergeCell ref="C932:J932"/>
    <mergeCell ref="C933:F935"/>
    <mergeCell ref="G933:J933"/>
    <mergeCell ref="P933:P935"/>
    <mergeCell ref="Q933:Q935"/>
    <mergeCell ref="R933:R935"/>
    <mergeCell ref="S933:S935"/>
    <mergeCell ref="T933:T935"/>
    <mergeCell ref="G942:J942"/>
    <mergeCell ref="C943:J943"/>
    <mergeCell ref="C944:F946"/>
    <mergeCell ref="G944:J944"/>
    <mergeCell ref="P944:P946"/>
    <mergeCell ref="Q944:Q946"/>
    <mergeCell ref="R944:R946"/>
    <mergeCell ref="S944:S946"/>
    <mergeCell ref="T944:T946"/>
    <mergeCell ref="C942:F942"/>
    <mergeCell ref="AH935:AI935"/>
    <mergeCell ref="C936:F936"/>
    <mergeCell ref="G936:J936"/>
    <mergeCell ref="X936:Y936"/>
    <mergeCell ref="Z936:AA936"/>
    <mergeCell ref="AB936:AD936"/>
    <mergeCell ref="AE936:AH936"/>
    <mergeCell ref="AI936:AJ936"/>
    <mergeCell ref="C937:J937"/>
    <mergeCell ref="W937:AJ937"/>
    <mergeCell ref="C938:J938"/>
    <mergeCell ref="C939:F941"/>
    <mergeCell ref="G939:J939"/>
    <mergeCell ref="P939:P941"/>
    <mergeCell ref="Q939:Q941"/>
    <mergeCell ref="R939:R941"/>
    <mergeCell ref="S939:S941"/>
    <mergeCell ref="T939:T941"/>
    <mergeCell ref="U939:U941"/>
    <mergeCell ref="V939:V941"/>
    <mergeCell ref="G940:J940"/>
    <mergeCell ref="G941:J941"/>
    <mergeCell ref="AF935:AG935"/>
    <mergeCell ref="B948:B958"/>
    <mergeCell ref="C948:J948"/>
    <mergeCell ref="W948:AJ948"/>
    <mergeCell ref="C949:J949"/>
    <mergeCell ref="C950:F952"/>
    <mergeCell ref="G950:J950"/>
    <mergeCell ref="P950:P952"/>
    <mergeCell ref="Q950:Q952"/>
    <mergeCell ref="R950:R952"/>
    <mergeCell ref="S950:S952"/>
    <mergeCell ref="T950:T952"/>
    <mergeCell ref="U950:U952"/>
    <mergeCell ref="V950:V952"/>
    <mergeCell ref="G951:J951"/>
    <mergeCell ref="G952:J952"/>
    <mergeCell ref="C953:F953"/>
    <mergeCell ref="U944:U946"/>
    <mergeCell ref="V944:V946"/>
    <mergeCell ref="G945:J945"/>
    <mergeCell ref="G946:J946"/>
    <mergeCell ref="X946:Y946"/>
    <mergeCell ref="Z946:AA946"/>
    <mergeCell ref="AB946:AC946"/>
    <mergeCell ref="AD946:AE946"/>
    <mergeCell ref="AF946:AG946"/>
    <mergeCell ref="B937:B947"/>
    <mergeCell ref="AF957:AG957"/>
    <mergeCell ref="G953:J953"/>
    <mergeCell ref="C954:J954"/>
    <mergeCell ref="C955:F957"/>
    <mergeCell ref="G955:J955"/>
    <mergeCell ref="P955:P957"/>
    <mergeCell ref="Q955:Q957"/>
    <mergeCell ref="R955:R957"/>
    <mergeCell ref="S955:S957"/>
    <mergeCell ref="T955:T957"/>
    <mergeCell ref="AH946:AI946"/>
    <mergeCell ref="C947:F947"/>
    <mergeCell ref="G947:J947"/>
    <mergeCell ref="X947:Y947"/>
    <mergeCell ref="Z947:AA947"/>
    <mergeCell ref="AB947:AD947"/>
    <mergeCell ref="AE947:AH947"/>
    <mergeCell ref="AI947:AJ947"/>
    <mergeCell ref="AH957:AI957"/>
    <mergeCell ref="C958:F958"/>
    <mergeCell ref="G958:J958"/>
    <mergeCell ref="X958:Y958"/>
    <mergeCell ref="Z958:AA958"/>
    <mergeCell ref="AB958:AD958"/>
    <mergeCell ref="AE958:AH958"/>
    <mergeCell ref="AI958:AJ958"/>
    <mergeCell ref="B959:B969"/>
    <mergeCell ref="C959:J959"/>
    <mergeCell ref="W959:AJ959"/>
    <mergeCell ref="C960:J960"/>
    <mergeCell ref="C961:F963"/>
    <mergeCell ref="G961:J961"/>
    <mergeCell ref="P961:P963"/>
    <mergeCell ref="Q961:Q963"/>
    <mergeCell ref="R961:R963"/>
    <mergeCell ref="S961:S963"/>
    <mergeCell ref="T961:T963"/>
    <mergeCell ref="U961:U963"/>
    <mergeCell ref="V961:V963"/>
    <mergeCell ref="G962:J962"/>
    <mergeCell ref="G963:J963"/>
    <mergeCell ref="C964:F964"/>
    <mergeCell ref="U955:U957"/>
    <mergeCell ref="V955:V957"/>
    <mergeCell ref="G956:J956"/>
    <mergeCell ref="G957:J957"/>
    <mergeCell ref="X957:Y957"/>
    <mergeCell ref="Z957:AA957"/>
    <mergeCell ref="AB957:AC957"/>
    <mergeCell ref="AD957:AE957"/>
    <mergeCell ref="U966:U968"/>
    <mergeCell ref="V966:V968"/>
    <mergeCell ref="G967:J967"/>
    <mergeCell ref="G968:J968"/>
    <mergeCell ref="X968:Y968"/>
    <mergeCell ref="Z968:AA968"/>
    <mergeCell ref="AB968:AC968"/>
    <mergeCell ref="AD968:AE968"/>
    <mergeCell ref="G964:J964"/>
    <mergeCell ref="C965:J965"/>
    <mergeCell ref="C966:F968"/>
    <mergeCell ref="G966:J966"/>
    <mergeCell ref="P966:P968"/>
    <mergeCell ref="Q966:Q968"/>
    <mergeCell ref="R966:R968"/>
    <mergeCell ref="S966:S968"/>
    <mergeCell ref="T966:T968"/>
    <mergeCell ref="G975:J975"/>
    <mergeCell ref="C976:J976"/>
    <mergeCell ref="C977:F979"/>
    <mergeCell ref="G977:J977"/>
    <mergeCell ref="P977:P979"/>
    <mergeCell ref="Q977:Q979"/>
    <mergeCell ref="R977:R979"/>
    <mergeCell ref="S977:S979"/>
    <mergeCell ref="T977:T979"/>
    <mergeCell ref="C975:F975"/>
    <mergeCell ref="AH968:AI968"/>
    <mergeCell ref="C969:F969"/>
    <mergeCell ref="G969:J969"/>
    <mergeCell ref="X969:Y969"/>
    <mergeCell ref="Z969:AA969"/>
    <mergeCell ref="AB969:AD969"/>
    <mergeCell ref="AE969:AH969"/>
    <mergeCell ref="AI969:AJ969"/>
    <mergeCell ref="C970:J970"/>
    <mergeCell ref="W970:AJ970"/>
    <mergeCell ref="C971:J971"/>
    <mergeCell ref="C972:F974"/>
    <mergeCell ref="G972:J972"/>
    <mergeCell ref="P972:P974"/>
    <mergeCell ref="Q972:Q974"/>
    <mergeCell ref="R972:R974"/>
    <mergeCell ref="S972:S974"/>
    <mergeCell ref="T972:T974"/>
    <mergeCell ref="U972:U974"/>
    <mergeCell ref="V972:V974"/>
    <mergeCell ref="G973:J973"/>
    <mergeCell ref="G974:J974"/>
    <mergeCell ref="AF968:AG968"/>
    <mergeCell ref="B981:B991"/>
    <mergeCell ref="C981:J981"/>
    <mergeCell ref="W981:AJ981"/>
    <mergeCell ref="C982:J982"/>
    <mergeCell ref="C983:F985"/>
    <mergeCell ref="G983:J983"/>
    <mergeCell ref="P983:P985"/>
    <mergeCell ref="Q983:Q985"/>
    <mergeCell ref="R983:R985"/>
    <mergeCell ref="S983:S985"/>
    <mergeCell ref="T983:T985"/>
    <mergeCell ref="U983:U985"/>
    <mergeCell ref="V983:V985"/>
    <mergeCell ref="G984:J984"/>
    <mergeCell ref="G985:J985"/>
    <mergeCell ref="C986:F986"/>
    <mergeCell ref="U977:U979"/>
    <mergeCell ref="V977:V979"/>
    <mergeCell ref="G978:J978"/>
    <mergeCell ref="G979:J979"/>
    <mergeCell ref="X979:Y979"/>
    <mergeCell ref="Z979:AA979"/>
    <mergeCell ref="AB979:AC979"/>
    <mergeCell ref="AD979:AE979"/>
    <mergeCell ref="AF979:AG979"/>
    <mergeCell ref="B970:B980"/>
    <mergeCell ref="AF990:AG990"/>
    <mergeCell ref="G986:J986"/>
    <mergeCell ref="C987:J987"/>
    <mergeCell ref="C988:F990"/>
    <mergeCell ref="G988:J988"/>
    <mergeCell ref="P988:P990"/>
    <mergeCell ref="Q988:Q990"/>
    <mergeCell ref="R988:R990"/>
    <mergeCell ref="S988:S990"/>
    <mergeCell ref="T988:T990"/>
    <mergeCell ref="AH979:AI979"/>
    <mergeCell ref="C980:F980"/>
    <mergeCell ref="G980:J980"/>
    <mergeCell ref="X980:Y980"/>
    <mergeCell ref="Z980:AA980"/>
    <mergeCell ref="AB980:AD980"/>
    <mergeCell ref="AE980:AH980"/>
    <mergeCell ref="AI980:AJ980"/>
    <mergeCell ref="AH990:AI990"/>
    <mergeCell ref="C991:F991"/>
    <mergeCell ref="G991:J991"/>
    <mergeCell ref="X991:Y991"/>
    <mergeCell ref="Z991:AA991"/>
    <mergeCell ref="AB991:AD991"/>
    <mergeCell ref="AE991:AH991"/>
    <mergeCell ref="AI991:AJ991"/>
    <mergeCell ref="B992:B1002"/>
    <mergeCell ref="C992:J992"/>
    <mergeCell ref="W992:AJ992"/>
    <mergeCell ref="C993:J993"/>
    <mergeCell ref="C994:F996"/>
    <mergeCell ref="G994:J994"/>
    <mergeCell ref="P994:P996"/>
    <mergeCell ref="Q994:Q996"/>
    <mergeCell ref="R994:R996"/>
    <mergeCell ref="S994:S996"/>
    <mergeCell ref="T994:T996"/>
    <mergeCell ref="U994:U996"/>
    <mergeCell ref="V994:V996"/>
    <mergeCell ref="G995:J995"/>
    <mergeCell ref="G996:J996"/>
    <mergeCell ref="C997:F997"/>
    <mergeCell ref="U988:U990"/>
    <mergeCell ref="V988:V990"/>
    <mergeCell ref="G989:J989"/>
    <mergeCell ref="G990:J990"/>
    <mergeCell ref="X990:Y990"/>
    <mergeCell ref="Z990:AA990"/>
    <mergeCell ref="AB990:AC990"/>
    <mergeCell ref="AD990:AE990"/>
    <mergeCell ref="U999:U1001"/>
    <mergeCell ref="V999:V1001"/>
    <mergeCell ref="G1000:J1000"/>
    <mergeCell ref="G1001:J1001"/>
    <mergeCell ref="X1001:Y1001"/>
    <mergeCell ref="Z1001:AA1001"/>
    <mergeCell ref="AB1001:AC1001"/>
    <mergeCell ref="AD1001:AE1001"/>
    <mergeCell ref="G997:J997"/>
    <mergeCell ref="C998:J998"/>
    <mergeCell ref="C999:F1001"/>
    <mergeCell ref="G999:J999"/>
    <mergeCell ref="P999:P1001"/>
    <mergeCell ref="Q999:Q1001"/>
    <mergeCell ref="R999:R1001"/>
    <mergeCell ref="S999:S1001"/>
    <mergeCell ref="T999:T1001"/>
    <mergeCell ref="G1008:J1008"/>
    <mergeCell ref="C1009:J1009"/>
    <mergeCell ref="C1010:F1012"/>
    <mergeCell ref="G1010:J1010"/>
    <mergeCell ref="P1010:P1012"/>
    <mergeCell ref="Q1010:Q1012"/>
    <mergeCell ref="R1010:R1012"/>
    <mergeCell ref="S1010:S1012"/>
    <mergeCell ref="T1010:T1012"/>
    <mergeCell ref="C1008:F1008"/>
    <mergeCell ref="AH1001:AI1001"/>
    <mergeCell ref="C1002:F1002"/>
    <mergeCell ref="G1002:J1002"/>
    <mergeCell ref="X1002:Y1002"/>
    <mergeCell ref="Z1002:AA1002"/>
    <mergeCell ref="AB1002:AD1002"/>
    <mergeCell ref="AE1002:AH1002"/>
    <mergeCell ref="AI1002:AJ1002"/>
    <mergeCell ref="C1003:J1003"/>
    <mergeCell ref="W1003:AJ1003"/>
    <mergeCell ref="C1004:J1004"/>
    <mergeCell ref="C1005:F1007"/>
    <mergeCell ref="G1005:J1005"/>
    <mergeCell ref="P1005:P1007"/>
    <mergeCell ref="Q1005:Q1007"/>
    <mergeCell ref="R1005:R1007"/>
    <mergeCell ref="S1005:S1007"/>
    <mergeCell ref="T1005:T1007"/>
    <mergeCell ref="U1005:U1007"/>
    <mergeCell ref="V1005:V1007"/>
    <mergeCell ref="G1006:J1006"/>
    <mergeCell ref="G1007:J1007"/>
    <mergeCell ref="AF1001:AG1001"/>
    <mergeCell ref="B1014:B1024"/>
    <mergeCell ref="C1014:J1014"/>
    <mergeCell ref="W1014:AJ1014"/>
    <mergeCell ref="C1015:J1015"/>
    <mergeCell ref="C1016:F1018"/>
    <mergeCell ref="G1016:J1016"/>
    <mergeCell ref="P1016:P1018"/>
    <mergeCell ref="Q1016:Q1018"/>
    <mergeCell ref="R1016:R1018"/>
    <mergeCell ref="S1016:S1018"/>
    <mergeCell ref="T1016:T1018"/>
    <mergeCell ref="U1016:U1018"/>
    <mergeCell ref="V1016:V1018"/>
    <mergeCell ref="G1017:J1017"/>
    <mergeCell ref="G1018:J1018"/>
    <mergeCell ref="C1019:F1019"/>
    <mergeCell ref="U1010:U1012"/>
    <mergeCell ref="V1010:V1012"/>
    <mergeCell ref="G1011:J1011"/>
    <mergeCell ref="G1012:J1012"/>
    <mergeCell ref="X1012:Y1012"/>
    <mergeCell ref="Z1012:AA1012"/>
    <mergeCell ref="AB1012:AC1012"/>
    <mergeCell ref="AD1012:AE1012"/>
    <mergeCell ref="AF1012:AG1012"/>
    <mergeCell ref="B1003:B1013"/>
    <mergeCell ref="AF1023:AG1023"/>
    <mergeCell ref="G1019:J1019"/>
    <mergeCell ref="C1020:J1020"/>
    <mergeCell ref="C1021:F1023"/>
    <mergeCell ref="G1021:J1021"/>
    <mergeCell ref="P1021:P1023"/>
    <mergeCell ref="Q1021:Q1023"/>
    <mergeCell ref="R1021:R1023"/>
    <mergeCell ref="S1021:S1023"/>
    <mergeCell ref="T1021:T1023"/>
    <mergeCell ref="AH1012:AI1012"/>
    <mergeCell ref="C1013:F1013"/>
    <mergeCell ref="G1013:J1013"/>
    <mergeCell ref="X1013:Y1013"/>
    <mergeCell ref="Z1013:AA1013"/>
    <mergeCell ref="AB1013:AD1013"/>
    <mergeCell ref="AE1013:AH1013"/>
    <mergeCell ref="AI1013:AJ1013"/>
    <mergeCell ref="AH1023:AI1023"/>
    <mergeCell ref="C1024:F1024"/>
    <mergeCell ref="G1024:J1024"/>
    <mergeCell ref="X1024:Y1024"/>
    <mergeCell ref="Z1024:AA1024"/>
    <mergeCell ref="AB1024:AD1024"/>
    <mergeCell ref="AE1024:AH1024"/>
    <mergeCell ref="AI1024:AJ1024"/>
    <mergeCell ref="B1025:B1035"/>
    <mergeCell ref="C1025:J1025"/>
    <mergeCell ref="W1025:AJ1025"/>
    <mergeCell ref="C1026:J1026"/>
    <mergeCell ref="C1027:F1029"/>
    <mergeCell ref="G1027:J1027"/>
    <mergeCell ref="P1027:P1029"/>
    <mergeCell ref="Q1027:Q1029"/>
    <mergeCell ref="R1027:R1029"/>
    <mergeCell ref="S1027:S1029"/>
    <mergeCell ref="T1027:T1029"/>
    <mergeCell ref="U1027:U1029"/>
    <mergeCell ref="V1027:V1029"/>
    <mergeCell ref="G1028:J1028"/>
    <mergeCell ref="G1029:J1029"/>
    <mergeCell ref="C1030:F1030"/>
    <mergeCell ref="U1021:U1023"/>
    <mergeCell ref="V1021:V1023"/>
    <mergeCell ref="G1022:J1022"/>
    <mergeCell ref="G1023:J1023"/>
    <mergeCell ref="X1023:Y1023"/>
    <mergeCell ref="Z1023:AA1023"/>
    <mergeCell ref="AB1023:AC1023"/>
    <mergeCell ref="AD1023:AE1023"/>
    <mergeCell ref="U1032:U1034"/>
    <mergeCell ref="V1032:V1034"/>
    <mergeCell ref="G1033:J1033"/>
    <mergeCell ref="G1034:J1034"/>
    <mergeCell ref="X1034:Y1034"/>
    <mergeCell ref="Z1034:AA1034"/>
    <mergeCell ref="AB1034:AC1034"/>
    <mergeCell ref="AD1034:AE1034"/>
    <mergeCell ref="G1030:J1030"/>
    <mergeCell ref="C1031:J1031"/>
    <mergeCell ref="C1032:F1034"/>
    <mergeCell ref="G1032:J1032"/>
    <mergeCell ref="P1032:P1034"/>
    <mergeCell ref="Q1032:Q1034"/>
    <mergeCell ref="R1032:R1034"/>
    <mergeCell ref="S1032:S1034"/>
    <mergeCell ref="T1032:T1034"/>
    <mergeCell ref="G1041:J1041"/>
    <mergeCell ref="C1042:J1042"/>
    <mergeCell ref="C1043:F1045"/>
    <mergeCell ref="G1043:J1043"/>
    <mergeCell ref="P1043:P1045"/>
    <mergeCell ref="Q1043:Q1045"/>
    <mergeCell ref="R1043:R1045"/>
    <mergeCell ref="S1043:S1045"/>
    <mergeCell ref="T1043:T1045"/>
    <mergeCell ref="C1041:F1041"/>
    <mergeCell ref="AH1034:AI1034"/>
    <mergeCell ref="C1035:F1035"/>
    <mergeCell ref="G1035:J1035"/>
    <mergeCell ref="X1035:Y1035"/>
    <mergeCell ref="Z1035:AA1035"/>
    <mergeCell ref="AB1035:AD1035"/>
    <mergeCell ref="AE1035:AH1035"/>
    <mergeCell ref="AI1035:AJ1035"/>
    <mergeCell ref="C1036:J1036"/>
    <mergeCell ref="W1036:AJ1036"/>
    <mergeCell ref="C1037:J1037"/>
    <mergeCell ref="C1038:F1040"/>
    <mergeCell ref="G1038:J1038"/>
    <mergeCell ref="P1038:P1040"/>
    <mergeCell ref="Q1038:Q1040"/>
    <mergeCell ref="R1038:R1040"/>
    <mergeCell ref="S1038:S1040"/>
    <mergeCell ref="T1038:T1040"/>
    <mergeCell ref="U1038:U1040"/>
    <mergeCell ref="V1038:V1040"/>
    <mergeCell ref="G1039:J1039"/>
    <mergeCell ref="G1040:J1040"/>
    <mergeCell ref="AF1034:AG1034"/>
    <mergeCell ref="B1047:B1057"/>
    <mergeCell ref="C1047:J1047"/>
    <mergeCell ref="W1047:AJ1047"/>
    <mergeCell ref="C1048:J1048"/>
    <mergeCell ref="C1049:F1051"/>
    <mergeCell ref="G1049:J1049"/>
    <mergeCell ref="P1049:P1051"/>
    <mergeCell ref="Q1049:Q1051"/>
    <mergeCell ref="R1049:R1051"/>
    <mergeCell ref="S1049:S1051"/>
    <mergeCell ref="T1049:T1051"/>
    <mergeCell ref="U1049:U1051"/>
    <mergeCell ref="V1049:V1051"/>
    <mergeCell ref="G1050:J1050"/>
    <mergeCell ref="G1051:J1051"/>
    <mergeCell ref="C1052:F1052"/>
    <mergeCell ref="U1043:U1045"/>
    <mergeCell ref="V1043:V1045"/>
    <mergeCell ref="G1044:J1044"/>
    <mergeCell ref="G1045:J1045"/>
    <mergeCell ref="X1045:Y1045"/>
    <mergeCell ref="Z1045:AA1045"/>
    <mergeCell ref="AB1045:AC1045"/>
    <mergeCell ref="AD1045:AE1045"/>
    <mergeCell ref="AF1045:AG1045"/>
    <mergeCell ref="B1036:B1046"/>
    <mergeCell ref="AF1056:AG1056"/>
    <mergeCell ref="G1052:J1052"/>
    <mergeCell ref="C1053:J1053"/>
    <mergeCell ref="C1054:F1056"/>
    <mergeCell ref="G1054:J1054"/>
    <mergeCell ref="P1054:P1056"/>
    <mergeCell ref="Q1054:Q1056"/>
    <mergeCell ref="R1054:R1056"/>
    <mergeCell ref="S1054:S1056"/>
    <mergeCell ref="T1054:T1056"/>
    <mergeCell ref="AH1045:AI1045"/>
    <mergeCell ref="C1046:F1046"/>
    <mergeCell ref="G1046:J1046"/>
    <mergeCell ref="X1046:Y1046"/>
    <mergeCell ref="Z1046:AA1046"/>
    <mergeCell ref="AB1046:AD1046"/>
    <mergeCell ref="AE1046:AH1046"/>
    <mergeCell ref="AI1046:AJ1046"/>
    <mergeCell ref="AH1056:AI1056"/>
    <mergeCell ref="C1057:F1057"/>
    <mergeCell ref="G1057:J1057"/>
    <mergeCell ref="X1057:Y1057"/>
    <mergeCell ref="Z1057:AA1057"/>
    <mergeCell ref="AB1057:AD1057"/>
    <mergeCell ref="AE1057:AH1057"/>
    <mergeCell ref="AI1057:AJ1057"/>
    <mergeCell ref="B1058:B1068"/>
    <mergeCell ref="C1058:J1058"/>
    <mergeCell ref="W1058:AJ1058"/>
    <mergeCell ref="C1059:J1059"/>
    <mergeCell ref="C1060:F1062"/>
    <mergeCell ref="G1060:J1060"/>
    <mergeCell ref="P1060:P1062"/>
    <mergeCell ref="Q1060:Q1062"/>
    <mergeCell ref="R1060:R1062"/>
    <mergeCell ref="S1060:S1062"/>
    <mergeCell ref="T1060:T1062"/>
    <mergeCell ref="U1060:U1062"/>
    <mergeCell ref="V1060:V1062"/>
    <mergeCell ref="G1061:J1061"/>
    <mergeCell ref="G1062:J1062"/>
    <mergeCell ref="C1063:F1063"/>
    <mergeCell ref="U1054:U1056"/>
    <mergeCell ref="V1054:V1056"/>
    <mergeCell ref="G1055:J1055"/>
    <mergeCell ref="G1056:J1056"/>
    <mergeCell ref="X1056:Y1056"/>
    <mergeCell ref="Z1056:AA1056"/>
    <mergeCell ref="AB1056:AC1056"/>
    <mergeCell ref="AD1056:AE1056"/>
    <mergeCell ref="U1065:U1067"/>
    <mergeCell ref="V1065:V1067"/>
    <mergeCell ref="G1066:J1066"/>
    <mergeCell ref="G1067:J1067"/>
    <mergeCell ref="X1067:Y1067"/>
    <mergeCell ref="Z1067:AA1067"/>
    <mergeCell ref="AB1067:AC1067"/>
    <mergeCell ref="AD1067:AE1067"/>
    <mergeCell ref="G1063:J1063"/>
    <mergeCell ref="C1064:J1064"/>
    <mergeCell ref="C1065:F1067"/>
    <mergeCell ref="G1065:J1065"/>
    <mergeCell ref="P1065:P1067"/>
    <mergeCell ref="Q1065:Q1067"/>
    <mergeCell ref="R1065:R1067"/>
    <mergeCell ref="S1065:S1067"/>
    <mergeCell ref="T1065:T1067"/>
    <mergeCell ref="G1074:J1074"/>
    <mergeCell ref="C1075:J1075"/>
    <mergeCell ref="C1076:F1078"/>
    <mergeCell ref="G1076:J1076"/>
    <mergeCell ref="P1076:P1078"/>
    <mergeCell ref="Q1076:Q1078"/>
    <mergeCell ref="R1076:R1078"/>
    <mergeCell ref="S1076:S1078"/>
    <mergeCell ref="T1076:T1078"/>
    <mergeCell ref="C1074:F1074"/>
    <mergeCell ref="AH1067:AI1067"/>
    <mergeCell ref="C1068:F1068"/>
    <mergeCell ref="G1068:J1068"/>
    <mergeCell ref="X1068:Y1068"/>
    <mergeCell ref="Z1068:AA1068"/>
    <mergeCell ref="AB1068:AD1068"/>
    <mergeCell ref="AE1068:AH1068"/>
    <mergeCell ref="AI1068:AJ1068"/>
    <mergeCell ref="C1069:J1069"/>
    <mergeCell ref="W1069:AJ1069"/>
    <mergeCell ref="C1070:J1070"/>
    <mergeCell ref="C1071:F1073"/>
    <mergeCell ref="G1071:J1071"/>
    <mergeCell ref="P1071:P1073"/>
    <mergeCell ref="Q1071:Q1073"/>
    <mergeCell ref="R1071:R1073"/>
    <mergeCell ref="S1071:S1073"/>
    <mergeCell ref="T1071:T1073"/>
    <mergeCell ref="U1071:U1073"/>
    <mergeCell ref="V1071:V1073"/>
    <mergeCell ref="G1072:J1072"/>
    <mergeCell ref="G1073:J1073"/>
    <mergeCell ref="AF1067:AG1067"/>
    <mergeCell ref="B1080:B1090"/>
    <mergeCell ref="C1080:J1080"/>
    <mergeCell ref="W1080:AJ1080"/>
    <mergeCell ref="C1081:J1081"/>
    <mergeCell ref="C1082:F1084"/>
    <mergeCell ref="G1082:J1082"/>
    <mergeCell ref="P1082:P1084"/>
    <mergeCell ref="Q1082:Q1084"/>
    <mergeCell ref="R1082:R1084"/>
    <mergeCell ref="S1082:S1084"/>
    <mergeCell ref="T1082:T1084"/>
    <mergeCell ref="U1082:U1084"/>
    <mergeCell ref="V1082:V1084"/>
    <mergeCell ref="G1083:J1083"/>
    <mergeCell ref="G1084:J1084"/>
    <mergeCell ref="C1085:F1085"/>
    <mergeCell ref="U1076:U1078"/>
    <mergeCell ref="V1076:V1078"/>
    <mergeCell ref="G1077:J1077"/>
    <mergeCell ref="G1078:J1078"/>
    <mergeCell ref="X1078:Y1078"/>
    <mergeCell ref="Z1078:AA1078"/>
    <mergeCell ref="AB1078:AC1078"/>
    <mergeCell ref="AD1078:AE1078"/>
    <mergeCell ref="AF1078:AG1078"/>
    <mergeCell ref="B1069:B1079"/>
    <mergeCell ref="AF1089:AG1089"/>
    <mergeCell ref="G1085:J1085"/>
    <mergeCell ref="C1086:J1086"/>
    <mergeCell ref="C1087:F1089"/>
    <mergeCell ref="G1087:J1087"/>
    <mergeCell ref="P1087:P1089"/>
    <mergeCell ref="Q1087:Q1089"/>
    <mergeCell ref="R1087:R1089"/>
    <mergeCell ref="S1087:S1089"/>
    <mergeCell ref="T1087:T1089"/>
    <mergeCell ref="AH1078:AI1078"/>
    <mergeCell ref="C1079:F1079"/>
    <mergeCell ref="G1079:J1079"/>
    <mergeCell ref="X1079:Y1079"/>
    <mergeCell ref="Z1079:AA1079"/>
    <mergeCell ref="AB1079:AD1079"/>
    <mergeCell ref="AE1079:AH1079"/>
    <mergeCell ref="AI1079:AJ1079"/>
    <mergeCell ref="AH1089:AI1089"/>
    <mergeCell ref="C1090:F1090"/>
    <mergeCell ref="G1090:J1090"/>
    <mergeCell ref="X1090:Y1090"/>
    <mergeCell ref="Z1090:AA1090"/>
    <mergeCell ref="AB1090:AD1090"/>
    <mergeCell ref="AE1090:AH1090"/>
    <mergeCell ref="AI1090:AJ1090"/>
    <mergeCell ref="B1091:B1101"/>
    <mergeCell ref="C1091:J1091"/>
    <mergeCell ref="W1091:AJ1091"/>
    <mergeCell ref="C1092:J1092"/>
    <mergeCell ref="C1093:F1095"/>
    <mergeCell ref="G1093:J1093"/>
    <mergeCell ref="P1093:P1095"/>
    <mergeCell ref="Q1093:Q1095"/>
    <mergeCell ref="R1093:R1095"/>
    <mergeCell ref="S1093:S1095"/>
    <mergeCell ref="T1093:T1095"/>
    <mergeCell ref="U1093:U1095"/>
    <mergeCell ref="V1093:V1095"/>
    <mergeCell ref="G1094:J1094"/>
    <mergeCell ref="G1095:J1095"/>
    <mergeCell ref="C1096:F1096"/>
    <mergeCell ref="U1087:U1089"/>
    <mergeCell ref="V1087:V1089"/>
    <mergeCell ref="G1088:J1088"/>
    <mergeCell ref="G1089:J1089"/>
    <mergeCell ref="X1089:Y1089"/>
    <mergeCell ref="Z1089:AA1089"/>
    <mergeCell ref="AB1089:AC1089"/>
    <mergeCell ref="AD1089:AE1089"/>
    <mergeCell ref="U1098:U1100"/>
    <mergeCell ref="V1098:V1100"/>
    <mergeCell ref="G1099:J1099"/>
    <mergeCell ref="G1100:J1100"/>
    <mergeCell ref="X1100:Y1100"/>
    <mergeCell ref="Z1100:AA1100"/>
    <mergeCell ref="AB1100:AC1100"/>
    <mergeCell ref="AD1100:AE1100"/>
    <mergeCell ref="G1096:J1096"/>
    <mergeCell ref="C1097:J1097"/>
    <mergeCell ref="C1098:F1100"/>
    <mergeCell ref="G1098:J1098"/>
    <mergeCell ref="P1098:P1100"/>
    <mergeCell ref="Q1098:Q1100"/>
    <mergeCell ref="R1098:R1100"/>
    <mergeCell ref="S1098:S1100"/>
    <mergeCell ref="T1098:T1100"/>
    <mergeCell ref="G1107:J1107"/>
    <mergeCell ref="C1108:J1108"/>
    <mergeCell ref="C1109:F1111"/>
    <mergeCell ref="G1109:J1109"/>
    <mergeCell ref="P1109:P1111"/>
    <mergeCell ref="Q1109:Q1111"/>
    <mergeCell ref="R1109:R1111"/>
    <mergeCell ref="S1109:S1111"/>
    <mergeCell ref="T1109:T1111"/>
    <mergeCell ref="C1107:F1107"/>
    <mergeCell ref="AH1100:AI1100"/>
    <mergeCell ref="C1101:F1101"/>
    <mergeCell ref="G1101:J1101"/>
    <mergeCell ref="X1101:Y1101"/>
    <mergeCell ref="Z1101:AA1101"/>
    <mergeCell ref="AB1101:AD1101"/>
    <mergeCell ref="AE1101:AH1101"/>
    <mergeCell ref="AI1101:AJ1101"/>
    <mergeCell ref="C1102:J1102"/>
    <mergeCell ref="W1102:AJ1102"/>
    <mergeCell ref="C1103:J1103"/>
    <mergeCell ref="C1104:F1106"/>
    <mergeCell ref="G1104:J1104"/>
    <mergeCell ref="P1104:P1106"/>
    <mergeCell ref="Q1104:Q1106"/>
    <mergeCell ref="R1104:R1106"/>
    <mergeCell ref="S1104:S1106"/>
    <mergeCell ref="T1104:T1106"/>
    <mergeCell ref="U1104:U1106"/>
    <mergeCell ref="V1104:V1106"/>
    <mergeCell ref="G1105:J1105"/>
    <mergeCell ref="G1106:J1106"/>
    <mergeCell ref="AF1100:AG1100"/>
    <mergeCell ref="B1113:B1123"/>
    <mergeCell ref="C1113:J1113"/>
    <mergeCell ref="W1113:AJ1113"/>
    <mergeCell ref="C1114:J1114"/>
    <mergeCell ref="C1115:F1117"/>
    <mergeCell ref="G1115:J1115"/>
    <mergeCell ref="P1115:P1117"/>
    <mergeCell ref="Q1115:Q1117"/>
    <mergeCell ref="R1115:R1117"/>
    <mergeCell ref="S1115:S1117"/>
    <mergeCell ref="T1115:T1117"/>
    <mergeCell ref="U1115:U1117"/>
    <mergeCell ref="V1115:V1117"/>
    <mergeCell ref="G1116:J1116"/>
    <mergeCell ref="G1117:J1117"/>
    <mergeCell ref="C1118:F1118"/>
    <mergeCell ref="U1109:U1111"/>
    <mergeCell ref="V1109:V1111"/>
    <mergeCell ref="G1110:J1110"/>
    <mergeCell ref="G1111:J1111"/>
    <mergeCell ref="X1111:Y1111"/>
    <mergeCell ref="Z1111:AA1111"/>
    <mergeCell ref="AB1111:AC1111"/>
    <mergeCell ref="AD1111:AE1111"/>
    <mergeCell ref="AF1111:AG1111"/>
    <mergeCell ref="B1102:B1112"/>
    <mergeCell ref="G1118:J1118"/>
    <mergeCell ref="C1119:J1119"/>
    <mergeCell ref="C1120:F1122"/>
    <mergeCell ref="G1120:J1120"/>
    <mergeCell ref="P1120:P1122"/>
    <mergeCell ref="Q1120:Q1122"/>
    <mergeCell ref="R1120:R1122"/>
    <mergeCell ref="S1120:S1122"/>
    <mergeCell ref="T1120:T1122"/>
    <mergeCell ref="AH1111:AI1111"/>
    <mergeCell ref="C1112:F1112"/>
    <mergeCell ref="G1112:J1112"/>
    <mergeCell ref="X1112:Y1112"/>
    <mergeCell ref="Z1112:AA1112"/>
    <mergeCell ref="AB1112:AD1112"/>
    <mergeCell ref="AE1112:AH1112"/>
    <mergeCell ref="AI1112:AJ1112"/>
    <mergeCell ref="AH1122:AI1122"/>
    <mergeCell ref="C1123:F1123"/>
    <mergeCell ref="G1123:J1123"/>
    <mergeCell ref="X1123:Y1123"/>
    <mergeCell ref="Z1123:AA1123"/>
    <mergeCell ref="AB1123:AD1123"/>
    <mergeCell ref="AE1123:AH1123"/>
    <mergeCell ref="AI1123:AJ1123"/>
    <mergeCell ref="U1120:U1122"/>
    <mergeCell ref="V1120:V1122"/>
    <mergeCell ref="G1121:J1121"/>
    <mergeCell ref="G1122:J1122"/>
    <mergeCell ref="X1122:Y1122"/>
    <mergeCell ref="Z1122:AA1122"/>
    <mergeCell ref="AB1122:AC1122"/>
    <mergeCell ref="AD1122:AE1122"/>
    <mergeCell ref="AF1122:AG1122"/>
  </mergeCells>
  <phoneticPr fontId="3"/>
  <conditionalFormatting sqref="G20:J20 G617:J617 G628:J628 G639:J639 G650:J650 G661:J661 G672:J672 G683:J683 G694:J694 G606:J606 G595:J595 G584:J584 G573:J573 G562:J562 G551:J551 G540:J540 G529:J529 G518:J518 G507:J507 G496:J496 G485:J485 G474:J474 G463:J463 G452:J452 G441:J441 G430:J430 G419:J419 G408:J408 G397:J397 G386:J386 G375:J375 G364:J364 G353:J353 G342:J342 G331:J331 G320:J320 G309:J309 G298:J298 G287:J287 G276:J276 G265:J265 G254:J254 G34:J34 G45:J45 G56:J56 G67:J67 G78:J78 G89:J89 G100:J100 G111:J111 G122:J122 G133:J133 G144:J144 G155:J155 G166:J166 G177:J177 G188:J188 G199:J199 G210:J210 G221:J221 G232:J232 G243:J243 G705:J705 G716:J716 G727:J727 G738:J738 G749:J749 G760:J760 G771:J771 G782:J782 G793:J793 G804:J804 G815:J815 G826:J826 G837:J837 G848:J848 G859:J859 G870:J870 G881:J881 G892:J892 G903:J903 G914:J914 G925:J925 G936:J936 G947:J947 G958:J958 G969:J969 G980:J980 G991:J991 G1002:J1002 G1013:J1013 G1024:J1024 G1035:J1035 G1046:J1046 G1057:J1057 G1068:J1068 G1079:J1079 G1090:J1090 G1101:J1101 G1112:J1112 G1123:J1123">
    <cfRule type="expression" dxfId="207" priority="221">
      <formula>$G20="連携コース"</formula>
    </cfRule>
    <cfRule type="expression" dxfId="206" priority="222">
      <formula>$G20="一般コース"</formula>
    </cfRule>
  </conditionalFormatting>
  <conditionalFormatting sqref="G29:J29">
    <cfRule type="expression" dxfId="205" priority="219">
      <formula>$G29="連携コース"</formula>
    </cfRule>
    <cfRule type="expression" dxfId="204" priority="220">
      <formula>$G29="一般コース"</formula>
    </cfRule>
  </conditionalFormatting>
  <conditionalFormatting sqref="G15:J15">
    <cfRule type="expression" dxfId="203" priority="217">
      <formula>$G15="連携コース"</formula>
    </cfRule>
    <cfRule type="expression" dxfId="202" priority="218">
      <formula>$G15="一般コース"</formula>
    </cfRule>
  </conditionalFormatting>
  <conditionalFormatting sqref="G40:J40">
    <cfRule type="expression" dxfId="201" priority="213">
      <formula>$G40="連携コース"</formula>
    </cfRule>
    <cfRule type="expression" dxfId="200" priority="214">
      <formula>$G40="一般コース"</formula>
    </cfRule>
  </conditionalFormatting>
  <conditionalFormatting sqref="G51:J51">
    <cfRule type="expression" dxfId="199" priority="211">
      <formula>$G51="連携コース"</formula>
    </cfRule>
    <cfRule type="expression" dxfId="198" priority="212">
      <formula>$G51="一般コース"</formula>
    </cfRule>
  </conditionalFormatting>
  <conditionalFormatting sqref="G62:J62">
    <cfRule type="expression" dxfId="197" priority="209">
      <formula>$G62="連携コース"</formula>
    </cfRule>
    <cfRule type="expression" dxfId="196" priority="210">
      <formula>$G62="一般コース"</formula>
    </cfRule>
  </conditionalFormatting>
  <conditionalFormatting sqref="G73:J73">
    <cfRule type="expression" dxfId="195" priority="207">
      <formula>$G73="連携コース"</formula>
    </cfRule>
    <cfRule type="expression" dxfId="194" priority="208">
      <formula>$G73="一般コース"</formula>
    </cfRule>
  </conditionalFormatting>
  <conditionalFormatting sqref="G84:J84">
    <cfRule type="expression" dxfId="193" priority="205">
      <formula>$G84="連携コース"</formula>
    </cfRule>
    <cfRule type="expression" dxfId="192" priority="206">
      <formula>$G84="一般コース"</formula>
    </cfRule>
  </conditionalFormatting>
  <conditionalFormatting sqref="G95:J95">
    <cfRule type="expression" dxfId="191" priority="203">
      <formula>$G95="連携コース"</formula>
    </cfRule>
    <cfRule type="expression" dxfId="190" priority="204">
      <formula>$G95="一般コース"</formula>
    </cfRule>
  </conditionalFormatting>
  <conditionalFormatting sqref="G106:J106">
    <cfRule type="expression" dxfId="189" priority="201">
      <formula>$G106="連携コース"</formula>
    </cfRule>
    <cfRule type="expression" dxfId="188" priority="202">
      <formula>$G106="一般コース"</formula>
    </cfRule>
  </conditionalFormatting>
  <conditionalFormatting sqref="G117:J117">
    <cfRule type="expression" dxfId="187" priority="199">
      <formula>$G117="連携コース"</formula>
    </cfRule>
    <cfRule type="expression" dxfId="186" priority="200">
      <formula>$G117="一般コース"</formula>
    </cfRule>
  </conditionalFormatting>
  <conditionalFormatting sqref="G128:J128">
    <cfRule type="expression" dxfId="185" priority="197">
      <formula>$G128="連携コース"</formula>
    </cfRule>
    <cfRule type="expression" dxfId="184" priority="198">
      <formula>$G128="一般コース"</formula>
    </cfRule>
  </conditionalFormatting>
  <conditionalFormatting sqref="G139:J139">
    <cfRule type="expression" dxfId="183" priority="195">
      <formula>$G139="連携コース"</formula>
    </cfRule>
    <cfRule type="expression" dxfId="182" priority="196">
      <formula>$G139="一般コース"</formula>
    </cfRule>
  </conditionalFormatting>
  <conditionalFormatting sqref="G150:J150">
    <cfRule type="expression" dxfId="181" priority="193">
      <formula>$G150="連携コース"</formula>
    </cfRule>
    <cfRule type="expression" dxfId="180" priority="194">
      <formula>$G150="一般コース"</formula>
    </cfRule>
  </conditionalFormatting>
  <conditionalFormatting sqref="G161:J161">
    <cfRule type="expression" dxfId="179" priority="191">
      <formula>$G161="連携コース"</formula>
    </cfRule>
    <cfRule type="expression" dxfId="178" priority="192">
      <formula>$G161="一般コース"</formula>
    </cfRule>
  </conditionalFormatting>
  <conditionalFormatting sqref="G172:J172">
    <cfRule type="expression" dxfId="177" priority="189">
      <formula>$G172="連携コース"</formula>
    </cfRule>
    <cfRule type="expression" dxfId="176" priority="190">
      <formula>$G172="一般コース"</formula>
    </cfRule>
  </conditionalFormatting>
  <conditionalFormatting sqref="G183:J183">
    <cfRule type="expression" dxfId="175" priority="187">
      <formula>$G183="連携コース"</formula>
    </cfRule>
    <cfRule type="expression" dxfId="174" priority="188">
      <formula>$G183="一般コース"</formula>
    </cfRule>
  </conditionalFormatting>
  <conditionalFormatting sqref="G194:J194">
    <cfRule type="expression" dxfId="173" priority="185">
      <formula>$G194="連携コース"</formula>
    </cfRule>
    <cfRule type="expression" dxfId="172" priority="186">
      <formula>$G194="一般コース"</formula>
    </cfRule>
  </conditionalFormatting>
  <conditionalFormatting sqref="G205:J205">
    <cfRule type="expression" dxfId="171" priority="183">
      <formula>$G205="連携コース"</formula>
    </cfRule>
    <cfRule type="expression" dxfId="170" priority="184">
      <formula>$G205="一般コース"</formula>
    </cfRule>
  </conditionalFormatting>
  <conditionalFormatting sqref="G216:J216">
    <cfRule type="expression" dxfId="169" priority="181">
      <formula>$G216="連携コース"</formula>
    </cfRule>
    <cfRule type="expression" dxfId="168" priority="182">
      <formula>$G216="一般コース"</formula>
    </cfRule>
  </conditionalFormatting>
  <conditionalFormatting sqref="G227:J227">
    <cfRule type="expression" dxfId="167" priority="179">
      <formula>$G227="連携コース"</formula>
    </cfRule>
    <cfRule type="expression" dxfId="166" priority="180">
      <formula>$G227="一般コース"</formula>
    </cfRule>
  </conditionalFormatting>
  <conditionalFormatting sqref="G238:J238">
    <cfRule type="expression" dxfId="165" priority="177">
      <formula>$G238="連携コース"</formula>
    </cfRule>
    <cfRule type="expression" dxfId="164" priority="178">
      <formula>$G238="一般コース"</formula>
    </cfRule>
  </conditionalFormatting>
  <conditionalFormatting sqref="G249:J249">
    <cfRule type="expression" dxfId="163" priority="175">
      <formula>$G249="連携コース"</formula>
    </cfRule>
    <cfRule type="expression" dxfId="162" priority="176">
      <formula>$G249="一般コース"</formula>
    </cfRule>
  </conditionalFormatting>
  <conditionalFormatting sqref="G260:J260">
    <cfRule type="expression" dxfId="161" priority="173">
      <formula>$G260="連携コース"</formula>
    </cfRule>
    <cfRule type="expression" dxfId="160" priority="174">
      <formula>$G260="一般コース"</formula>
    </cfRule>
  </conditionalFormatting>
  <conditionalFormatting sqref="G271:J271">
    <cfRule type="expression" dxfId="159" priority="171">
      <formula>$G271="連携コース"</formula>
    </cfRule>
    <cfRule type="expression" dxfId="158" priority="172">
      <formula>$G271="一般コース"</formula>
    </cfRule>
  </conditionalFormatting>
  <conditionalFormatting sqref="G282:J282">
    <cfRule type="expression" dxfId="157" priority="169">
      <formula>$G282="連携コース"</formula>
    </cfRule>
    <cfRule type="expression" dxfId="156" priority="170">
      <formula>$G282="一般コース"</formula>
    </cfRule>
  </conditionalFormatting>
  <conditionalFormatting sqref="G293:J293">
    <cfRule type="expression" dxfId="155" priority="167">
      <formula>$G293="連携コース"</formula>
    </cfRule>
    <cfRule type="expression" dxfId="154" priority="168">
      <formula>$G293="一般コース"</formula>
    </cfRule>
  </conditionalFormatting>
  <conditionalFormatting sqref="G304:J304">
    <cfRule type="expression" dxfId="153" priority="165">
      <formula>$G304="連携コース"</formula>
    </cfRule>
    <cfRule type="expression" dxfId="152" priority="166">
      <formula>$G304="一般コース"</formula>
    </cfRule>
  </conditionalFormatting>
  <conditionalFormatting sqref="G315:J315">
    <cfRule type="expression" dxfId="151" priority="163">
      <formula>$G315="連携コース"</formula>
    </cfRule>
    <cfRule type="expression" dxfId="150" priority="164">
      <formula>$G315="一般コース"</formula>
    </cfRule>
  </conditionalFormatting>
  <conditionalFormatting sqref="G326:J326">
    <cfRule type="expression" dxfId="149" priority="161">
      <formula>$G326="連携コース"</formula>
    </cfRule>
    <cfRule type="expression" dxfId="148" priority="162">
      <formula>$G326="一般コース"</formula>
    </cfRule>
  </conditionalFormatting>
  <conditionalFormatting sqref="G337:J337">
    <cfRule type="expression" dxfId="147" priority="159">
      <formula>$G337="連携コース"</formula>
    </cfRule>
    <cfRule type="expression" dxfId="146" priority="160">
      <formula>$G337="一般コース"</formula>
    </cfRule>
  </conditionalFormatting>
  <conditionalFormatting sqref="G348:J348">
    <cfRule type="expression" dxfId="145" priority="157">
      <formula>$G348="連携コース"</formula>
    </cfRule>
    <cfRule type="expression" dxfId="144" priority="158">
      <formula>$G348="一般コース"</formula>
    </cfRule>
  </conditionalFormatting>
  <conditionalFormatting sqref="G359:J359">
    <cfRule type="expression" dxfId="143" priority="155">
      <formula>$G359="連携コース"</formula>
    </cfRule>
    <cfRule type="expression" dxfId="142" priority="156">
      <formula>$G359="一般コース"</formula>
    </cfRule>
  </conditionalFormatting>
  <conditionalFormatting sqref="G370:J370">
    <cfRule type="expression" dxfId="141" priority="153">
      <formula>$G370="連携コース"</formula>
    </cfRule>
    <cfRule type="expression" dxfId="140" priority="154">
      <formula>$G370="一般コース"</formula>
    </cfRule>
  </conditionalFormatting>
  <conditionalFormatting sqref="G381:J381">
    <cfRule type="expression" dxfId="139" priority="151">
      <formula>$G381="連携コース"</formula>
    </cfRule>
    <cfRule type="expression" dxfId="138" priority="152">
      <formula>$G381="一般コース"</formula>
    </cfRule>
  </conditionalFormatting>
  <conditionalFormatting sqref="G392:J392">
    <cfRule type="expression" dxfId="137" priority="149">
      <formula>$G392="連携コース"</formula>
    </cfRule>
    <cfRule type="expression" dxfId="136" priority="150">
      <formula>$G392="一般コース"</formula>
    </cfRule>
  </conditionalFormatting>
  <conditionalFormatting sqref="G403:J403">
    <cfRule type="expression" dxfId="135" priority="147">
      <formula>$G403="連携コース"</formula>
    </cfRule>
    <cfRule type="expression" dxfId="134" priority="148">
      <formula>$G403="一般コース"</formula>
    </cfRule>
  </conditionalFormatting>
  <conditionalFormatting sqref="G414:J414">
    <cfRule type="expression" dxfId="133" priority="145">
      <formula>$G414="連携コース"</formula>
    </cfRule>
    <cfRule type="expression" dxfId="132" priority="146">
      <formula>$G414="一般コース"</formula>
    </cfRule>
  </conditionalFormatting>
  <conditionalFormatting sqref="G425:J425">
    <cfRule type="expression" dxfId="131" priority="143">
      <formula>$G425="連携コース"</formula>
    </cfRule>
    <cfRule type="expression" dxfId="130" priority="144">
      <formula>$G425="一般コース"</formula>
    </cfRule>
  </conditionalFormatting>
  <conditionalFormatting sqref="G436:J436">
    <cfRule type="expression" dxfId="129" priority="141">
      <formula>$G436="連携コース"</formula>
    </cfRule>
    <cfRule type="expression" dxfId="128" priority="142">
      <formula>$G436="一般コース"</formula>
    </cfRule>
  </conditionalFormatting>
  <conditionalFormatting sqref="G447:J447">
    <cfRule type="expression" dxfId="127" priority="139">
      <formula>$G447="連携コース"</formula>
    </cfRule>
    <cfRule type="expression" dxfId="126" priority="140">
      <formula>$G447="一般コース"</formula>
    </cfRule>
  </conditionalFormatting>
  <conditionalFormatting sqref="G458:J458">
    <cfRule type="expression" dxfId="125" priority="137">
      <formula>$G458="連携コース"</formula>
    </cfRule>
    <cfRule type="expression" dxfId="124" priority="138">
      <formula>$G458="一般コース"</formula>
    </cfRule>
  </conditionalFormatting>
  <conditionalFormatting sqref="G469:J469">
    <cfRule type="expression" dxfId="123" priority="135">
      <formula>$G469="連携コース"</formula>
    </cfRule>
    <cfRule type="expression" dxfId="122" priority="136">
      <formula>$G469="一般コース"</formula>
    </cfRule>
  </conditionalFormatting>
  <conditionalFormatting sqref="G480:J480">
    <cfRule type="expression" dxfId="121" priority="133">
      <formula>$G480="連携コース"</formula>
    </cfRule>
    <cfRule type="expression" dxfId="120" priority="134">
      <formula>$G480="一般コース"</formula>
    </cfRule>
  </conditionalFormatting>
  <conditionalFormatting sqref="G491:J491">
    <cfRule type="expression" dxfId="119" priority="131">
      <formula>$G491="連携コース"</formula>
    </cfRule>
    <cfRule type="expression" dxfId="118" priority="132">
      <formula>$G491="一般コース"</formula>
    </cfRule>
  </conditionalFormatting>
  <conditionalFormatting sqref="G502:J502">
    <cfRule type="expression" dxfId="117" priority="129">
      <formula>$G502="連携コース"</formula>
    </cfRule>
    <cfRule type="expression" dxfId="116" priority="130">
      <formula>$G502="一般コース"</formula>
    </cfRule>
  </conditionalFormatting>
  <conditionalFormatting sqref="G513:J513">
    <cfRule type="expression" dxfId="115" priority="127">
      <formula>$G513="連携コース"</formula>
    </cfRule>
    <cfRule type="expression" dxfId="114" priority="128">
      <formula>$G513="一般コース"</formula>
    </cfRule>
  </conditionalFormatting>
  <conditionalFormatting sqref="G524:J524">
    <cfRule type="expression" dxfId="113" priority="125">
      <formula>$G524="連携コース"</formula>
    </cfRule>
    <cfRule type="expression" dxfId="112" priority="126">
      <formula>$G524="一般コース"</formula>
    </cfRule>
  </conditionalFormatting>
  <conditionalFormatting sqref="G535:J535">
    <cfRule type="expression" dxfId="111" priority="123">
      <formula>$G535="連携コース"</formula>
    </cfRule>
    <cfRule type="expression" dxfId="110" priority="124">
      <formula>$G535="一般コース"</formula>
    </cfRule>
  </conditionalFormatting>
  <conditionalFormatting sqref="G546:J546">
    <cfRule type="expression" dxfId="109" priority="121">
      <formula>$G546="連携コース"</formula>
    </cfRule>
    <cfRule type="expression" dxfId="108" priority="122">
      <formula>$G546="一般コース"</formula>
    </cfRule>
  </conditionalFormatting>
  <conditionalFormatting sqref="G557:J557">
    <cfRule type="expression" dxfId="107" priority="119">
      <formula>$G557="連携コース"</formula>
    </cfRule>
    <cfRule type="expression" dxfId="106" priority="120">
      <formula>$G557="一般コース"</formula>
    </cfRule>
  </conditionalFormatting>
  <conditionalFormatting sqref="G568:J568">
    <cfRule type="expression" dxfId="105" priority="117">
      <formula>$G568="連携コース"</formula>
    </cfRule>
    <cfRule type="expression" dxfId="104" priority="118">
      <formula>$G568="一般コース"</formula>
    </cfRule>
  </conditionalFormatting>
  <conditionalFormatting sqref="G579:J579">
    <cfRule type="expression" dxfId="103" priority="115">
      <formula>$G579="連携コース"</formula>
    </cfRule>
    <cfRule type="expression" dxfId="102" priority="116">
      <formula>$G579="一般コース"</formula>
    </cfRule>
  </conditionalFormatting>
  <conditionalFormatting sqref="G590:J590">
    <cfRule type="expression" dxfId="101" priority="113">
      <formula>$G590="連携コース"</formula>
    </cfRule>
    <cfRule type="expression" dxfId="100" priority="114">
      <formula>$G590="一般コース"</formula>
    </cfRule>
  </conditionalFormatting>
  <conditionalFormatting sqref="G601:J601">
    <cfRule type="expression" dxfId="99" priority="111">
      <formula>$G601="連携コース"</formula>
    </cfRule>
    <cfRule type="expression" dxfId="98" priority="112">
      <formula>$G601="一般コース"</formula>
    </cfRule>
  </conditionalFormatting>
  <conditionalFormatting sqref="G612:J612">
    <cfRule type="expression" dxfId="97" priority="109">
      <formula>$G612="連携コース"</formula>
    </cfRule>
    <cfRule type="expression" dxfId="96" priority="110">
      <formula>$G612="一般コース"</formula>
    </cfRule>
  </conditionalFormatting>
  <conditionalFormatting sqref="G623:J623">
    <cfRule type="expression" dxfId="95" priority="107">
      <formula>$G623="連携コース"</formula>
    </cfRule>
    <cfRule type="expression" dxfId="94" priority="108">
      <formula>$G623="一般コース"</formula>
    </cfRule>
  </conditionalFormatting>
  <conditionalFormatting sqref="G634:J634">
    <cfRule type="expression" dxfId="93" priority="105">
      <formula>$G634="連携コース"</formula>
    </cfRule>
    <cfRule type="expression" dxfId="92" priority="106">
      <formula>$G634="一般コース"</formula>
    </cfRule>
  </conditionalFormatting>
  <conditionalFormatting sqref="G645:J645">
    <cfRule type="expression" dxfId="91" priority="103">
      <formula>$G645="連携コース"</formula>
    </cfRule>
    <cfRule type="expression" dxfId="90" priority="104">
      <formula>$G645="一般コース"</formula>
    </cfRule>
  </conditionalFormatting>
  <conditionalFormatting sqref="G656:J656">
    <cfRule type="expression" dxfId="89" priority="101">
      <formula>$G656="連携コース"</formula>
    </cfRule>
    <cfRule type="expression" dxfId="88" priority="102">
      <formula>$G656="一般コース"</formula>
    </cfRule>
  </conditionalFormatting>
  <conditionalFormatting sqref="G667:J667">
    <cfRule type="expression" dxfId="87" priority="99">
      <formula>$G667="連携コース"</formula>
    </cfRule>
    <cfRule type="expression" dxfId="86" priority="100">
      <formula>$G667="一般コース"</formula>
    </cfRule>
  </conditionalFormatting>
  <conditionalFormatting sqref="G678:J678">
    <cfRule type="expression" dxfId="85" priority="97">
      <formula>$G678="連携コース"</formula>
    </cfRule>
    <cfRule type="expression" dxfId="84" priority="98">
      <formula>$G678="一般コース"</formula>
    </cfRule>
  </conditionalFormatting>
  <conditionalFormatting sqref="G689:J689">
    <cfRule type="expression" dxfId="83" priority="95">
      <formula>$G689="連携コース"</formula>
    </cfRule>
    <cfRule type="expression" dxfId="82" priority="96">
      <formula>$G689="一般コース"</formula>
    </cfRule>
  </conditionalFormatting>
  <conditionalFormatting sqref="G700:J700">
    <cfRule type="expression" dxfId="81" priority="93">
      <formula>$G700="連携コース"</formula>
    </cfRule>
    <cfRule type="expression" dxfId="80" priority="94">
      <formula>$G700="一般コース"</formula>
    </cfRule>
  </conditionalFormatting>
  <conditionalFormatting sqref="G711:J711">
    <cfRule type="expression" dxfId="79" priority="91">
      <formula>$G711="連携コース"</formula>
    </cfRule>
    <cfRule type="expression" dxfId="78" priority="92">
      <formula>$G711="一般コース"</formula>
    </cfRule>
  </conditionalFormatting>
  <conditionalFormatting sqref="G722:J722">
    <cfRule type="expression" dxfId="77" priority="89">
      <formula>$G722="連携コース"</formula>
    </cfRule>
    <cfRule type="expression" dxfId="76" priority="90">
      <formula>$G722="一般コース"</formula>
    </cfRule>
  </conditionalFormatting>
  <conditionalFormatting sqref="G733:J733">
    <cfRule type="expression" dxfId="75" priority="87">
      <formula>$G733="連携コース"</formula>
    </cfRule>
    <cfRule type="expression" dxfId="74" priority="88">
      <formula>$G733="一般コース"</formula>
    </cfRule>
  </conditionalFormatting>
  <conditionalFormatting sqref="G744:J744">
    <cfRule type="expression" dxfId="73" priority="85">
      <formula>$G744="連携コース"</formula>
    </cfRule>
    <cfRule type="expression" dxfId="72" priority="86">
      <formula>$G744="一般コース"</formula>
    </cfRule>
  </conditionalFormatting>
  <conditionalFormatting sqref="G755:J755">
    <cfRule type="expression" dxfId="71" priority="83">
      <formula>$G755="連携コース"</formula>
    </cfRule>
    <cfRule type="expression" dxfId="70" priority="84">
      <formula>$G755="一般コース"</formula>
    </cfRule>
  </conditionalFormatting>
  <conditionalFormatting sqref="G766:J766">
    <cfRule type="expression" dxfId="69" priority="81">
      <formula>$G766="連携コース"</formula>
    </cfRule>
    <cfRule type="expression" dxfId="68" priority="82">
      <formula>$G766="一般コース"</formula>
    </cfRule>
  </conditionalFormatting>
  <conditionalFormatting sqref="G777:J777">
    <cfRule type="expression" dxfId="67" priority="79">
      <formula>$G777="連携コース"</formula>
    </cfRule>
    <cfRule type="expression" dxfId="66" priority="80">
      <formula>$G777="一般コース"</formula>
    </cfRule>
  </conditionalFormatting>
  <conditionalFormatting sqref="G788:J788">
    <cfRule type="expression" dxfId="65" priority="77">
      <formula>$G788="連携コース"</formula>
    </cfRule>
    <cfRule type="expression" dxfId="64" priority="78">
      <formula>$G788="一般コース"</formula>
    </cfRule>
  </conditionalFormatting>
  <conditionalFormatting sqref="G799:J799">
    <cfRule type="expression" dxfId="63" priority="75">
      <formula>$G799="連携コース"</formula>
    </cfRule>
    <cfRule type="expression" dxfId="62" priority="76">
      <formula>$G799="一般コース"</formula>
    </cfRule>
  </conditionalFormatting>
  <conditionalFormatting sqref="G810:J810">
    <cfRule type="expression" dxfId="61" priority="73">
      <formula>$G810="連携コース"</formula>
    </cfRule>
    <cfRule type="expression" dxfId="60" priority="74">
      <formula>$G810="一般コース"</formula>
    </cfRule>
  </conditionalFormatting>
  <conditionalFormatting sqref="G821:J821">
    <cfRule type="expression" dxfId="59" priority="71">
      <formula>$G821="連携コース"</formula>
    </cfRule>
    <cfRule type="expression" dxfId="58" priority="72">
      <formula>$G821="一般コース"</formula>
    </cfRule>
  </conditionalFormatting>
  <conditionalFormatting sqref="G832:J832">
    <cfRule type="expression" dxfId="57" priority="69">
      <formula>$G832="連携コース"</formula>
    </cfRule>
    <cfRule type="expression" dxfId="56" priority="70">
      <formula>$G832="一般コース"</formula>
    </cfRule>
  </conditionalFormatting>
  <conditionalFormatting sqref="G843:J843">
    <cfRule type="expression" dxfId="55" priority="67">
      <formula>$G843="連携コース"</formula>
    </cfRule>
    <cfRule type="expression" dxfId="54" priority="68">
      <formula>$G843="一般コース"</formula>
    </cfRule>
  </conditionalFormatting>
  <conditionalFormatting sqref="G854:J854">
    <cfRule type="expression" dxfId="53" priority="65">
      <formula>$G854="連携コース"</formula>
    </cfRule>
    <cfRule type="expression" dxfId="52" priority="66">
      <formula>$G854="一般コース"</formula>
    </cfRule>
  </conditionalFormatting>
  <conditionalFormatting sqref="G865:J865">
    <cfRule type="expression" dxfId="51" priority="63">
      <formula>$G865="連携コース"</formula>
    </cfRule>
    <cfRule type="expression" dxfId="50" priority="64">
      <formula>$G865="一般コース"</formula>
    </cfRule>
  </conditionalFormatting>
  <conditionalFormatting sqref="G876:J876">
    <cfRule type="expression" dxfId="49" priority="61">
      <formula>$G876="連携コース"</formula>
    </cfRule>
    <cfRule type="expression" dxfId="48" priority="62">
      <formula>$G876="一般コース"</formula>
    </cfRule>
  </conditionalFormatting>
  <conditionalFormatting sqref="G887:J887">
    <cfRule type="expression" dxfId="47" priority="59">
      <formula>$G887="連携コース"</formula>
    </cfRule>
    <cfRule type="expression" dxfId="46" priority="60">
      <formula>$G887="一般コース"</formula>
    </cfRule>
  </conditionalFormatting>
  <conditionalFormatting sqref="G898:J898">
    <cfRule type="expression" dxfId="45" priority="57">
      <formula>$G898="連携コース"</formula>
    </cfRule>
    <cfRule type="expression" dxfId="44" priority="58">
      <formula>$G898="一般コース"</formula>
    </cfRule>
  </conditionalFormatting>
  <conditionalFormatting sqref="G909:J909">
    <cfRule type="expression" dxfId="43" priority="55">
      <formula>$G909="連携コース"</formula>
    </cfRule>
    <cfRule type="expression" dxfId="42" priority="56">
      <formula>$G909="一般コース"</formula>
    </cfRule>
  </conditionalFormatting>
  <conditionalFormatting sqref="G920:J920">
    <cfRule type="expression" dxfId="41" priority="53">
      <formula>$G920="連携コース"</formula>
    </cfRule>
    <cfRule type="expression" dxfId="40" priority="54">
      <formula>$G920="一般コース"</formula>
    </cfRule>
  </conditionalFormatting>
  <conditionalFormatting sqref="G931:J931">
    <cfRule type="expression" dxfId="39" priority="51">
      <formula>$G931="連携コース"</formula>
    </cfRule>
    <cfRule type="expression" dxfId="38" priority="52">
      <formula>$G931="一般コース"</formula>
    </cfRule>
  </conditionalFormatting>
  <conditionalFormatting sqref="G942:J942">
    <cfRule type="expression" dxfId="37" priority="49">
      <formula>$G942="連携コース"</formula>
    </cfRule>
    <cfRule type="expression" dxfId="36" priority="50">
      <formula>$G942="一般コース"</formula>
    </cfRule>
  </conditionalFormatting>
  <conditionalFormatting sqref="G953:J953">
    <cfRule type="expression" dxfId="35" priority="47">
      <formula>$G953="連携コース"</formula>
    </cfRule>
    <cfRule type="expression" dxfId="34" priority="48">
      <formula>$G953="一般コース"</formula>
    </cfRule>
  </conditionalFormatting>
  <conditionalFormatting sqref="G964:J964">
    <cfRule type="expression" dxfId="33" priority="45">
      <formula>$G964="連携コース"</formula>
    </cfRule>
    <cfRule type="expression" dxfId="32" priority="46">
      <formula>$G964="一般コース"</formula>
    </cfRule>
  </conditionalFormatting>
  <conditionalFormatting sqref="G975:J975">
    <cfRule type="expression" dxfId="31" priority="43">
      <formula>$G975="連携コース"</formula>
    </cfRule>
    <cfRule type="expression" dxfId="30" priority="44">
      <formula>$G975="一般コース"</formula>
    </cfRule>
  </conditionalFormatting>
  <conditionalFormatting sqref="G986:J986">
    <cfRule type="expression" dxfId="29" priority="41">
      <formula>$G986="連携コース"</formula>
    </cfRule>
    <cfRule type="expression" dxfId="28" priority="42">
      <formula>$G986="一般コース"</formula>
    </cfRule>
  </conditionalFormatting>
  <conditionalFormatting sqref="G997:J997">
    <cfRule type="expression" dxfId="27" priority="39">
      <formula>$G997="連携コース"</formula>
    </cfRule>
    <cfRule type="expression" dxfId="26" priority="40">
      <formula>$G997="一般コース"</formula>
    </cfRule>
  </conditionalFormatting>
  <conditionalFormatting sqref="G1008:J1008">
    <cfRule type="expression" dxfId="25" priority="37">
      <formula>$G1008="連携コース"</formula>
    </cfRule>
    <cfRule type="expression" dxfId="24" priority="38">
      <formula>$G1008="一般コース"</formula>
    </cfRule>
  </conditionalFormatting>
  <conditionalFormatting sqref="G1019:J1019">
    <cfRule type="expression" dxfId="23" priority="35">
      <formula>$G1019="連携コース"</formula>
    </cfRule>
    <cfRule type="expression" dxfId="22" priority="36">
      <formula>$G1019="一般コース"</formula>
    </cfRule>
  </conditionalFormatting>
  <conditionalFormatting sqref="G1030:J1030">
    <cfRule type="expression" dxfId="21" priority="33">
      <formula>$G1030="連携コース"</formula>
    </cfRule>
    <cfRule type="expression" dxfId="20" priority="34">
      <formula>$G1030="一般コース"</formula>
    </cfRule>
  </conditionalFormatting>
  <conditionalFormatting sqref="G1041:J1041">
    <cfRule type="expression" dxfId="19" priority="31">
      <formula>$G1041="連携コース"</formula>
    </cfRule>
    <cfRule type="expression" dxfId="18" priority="32">
      <formula>$G1041="一般コース"</formula>
    </cfRule>
  </conditionalFormatting>
  <conditionalFormatting sqref="G1052:J1052">
    <cfRule type="expression" dxfId="17" priority="29">
      <formula>$G1052="連携コース"</formula>
    </cfRule>
    <cfRule type="expression" dxfId="16" priority="30">
      <formula>$G1052="一般コース"</formula>
    </cfRule>
  </conditionalFormatting>
  <conditionalFormatting sqref="G1063:J1063">
    <cfRule type="expression" dxfId="15" priority="27">
      <formula>$G1063="連携コース"</formula>
    </cfRule>
    <cfRule type="expression" dxfId="14" priority="28">
      <formula>$G1063="一般コース"</formula>
    </cfRule>
  </conditionalFormatting>
  <conditionalFormatting sqref="G1074:J1074">
    <cfRule type="expression" dxfId="13" priority="25">
      <formula>$G1074="連携コース"</formula>
    </cfRule>
    <cfRule type="expression" dxfId="12" priority="26">
      <formula>$G1074="一般コース"</formula>
    </cfRule>
  </conditionalFormatting>
  <conditionalFormatting sqref="G1085:J1085">
    <cfRule type="expression" dxfId="11" priority="23">
      <formula>$G1085="連携コース"</formula>
    </cfRule>
    <cfRule type="expression" dxfId="10" priority="24">
      <formula>$G1085="一般コース"</formula>
    </cfRule>
  </conditionalFormatting>
  <conditionalFormatting sqref="G1096:J1096">
    <cfRule type="expression" dxfId="9" priority="21">
      <formula>$G1096="連携コース"</formula>
    </cfRule>
    <cfRule type="expression" dxfId="8" priority="22">
      <formula>$G1096="一般コース"</formula>
    </cfRule>
  </conditionalFormatting>
  <conditionalFormatting sqref="G1107:J1107">
    <cfRule type="expression" dxfId="7" priority="19">
      <formula>$G1107="連携コース"</formula>
    </cfRule>
    <cfRule type="expression" dxfId="6" priority="20">
      <formula>$G1107="一般コース"</formula>
    </cfRule>
  </conditionalFormatting>
  <conditionalFormatting sqref="G1118:J1118">
    <cfRule type="expression" dxfId="5" priority="17">
      <formula>$G1118="連携コース"</formula>
    </cfRule>
    <cfRule type="expression" dxfId="4" priority="18">
      <formula>$G1118="一般コース"</formula>
    </cfRule>
  </conditionalFormatting>
  <dataValidations count="1">
    <dataValidation imeMode="off" showInputMessage="1" showErrorMessage="1" sqref="Q16:Q17 P15:P16 K10:V12 P20:V26 P29:P30 Q30:Q31 Q13 R16:V16 R30:V30 Q27 K1124:V1126 Q38 P40:P41 Q41:Q42 R41:V41 P51:P52 Q52:Q53 Q49 Q60 P62:P63 Q63:Q64 Q107:Q108 P73:P74 Q74:Q75 Q71 Q82 P84:P85 Q85:Q86 P95:P96 Q96:Q97 Q93 Q104 P106:P107 P183:P184 Q115 P117:P118 Q118:Q119 P128:P129 Q129:Q130 Q126 Q137 P139:P140 Q140:Q141 Q184:Q185 P150:P151 Q151:Q152 Q148 Q159 P161:P162 Q162:Q163 P172:P173 Q173:Q174 Q170 Q181 Q335 Q192 P194:P195 Q195:Q196 P205:P206 Q206:Q207 Q203 Q214 P216:P217 Q217:Q218 Q261:Q262 P227:P228 Q228:Q229 Q225 Q236 P238:P239 Q239:Q240 P249:P250 Q250:Q251 Q247 Q258 P260:P261 P337:P338 Q269 P271:P272 Q272:Q273 P282:P283 Q283:Q284 Q280 Q291 P293:P294 Q294:Q295 Q338:Q339 P304:P305 Q305:Q306 Q302 Q313 P315:P316 Q316:Q317 P326:P327 Q327:Q328 Q324 Q346 P348:P349 Q349:Q350 P359:P360 Q360:Q361 Q357 Q368 P370:P371 Q371:Q372 Q415:Q416 P381:P382 Q382:Q383 Q379 Q390 P392:P393 Q393:Q394 P403:P404 Q404:Q405 Q401 Q412 P414:P415 P491:P492 Q423 P425:P426 Q426:Q427 P436:P437 Q437:Q438 Q434 Q445 P447:P448 Q448:Q449 Q492:Q493 P458:P459 Q459:Q460 Q456 Q467 P469:P470 Q470:Q471 P480:P481 Q481:Q482 Q478 Q489 Q643 Q500 P502:P503 Q503:Q504 P513:P514 Q514:Q515 Q511 Q522 P524:P525 Q525:Q526 Q569:Q570 P535:P536 Q536:Q537 Q533 Q544 P546:P547 Q547:Q548 P557:P558 Q558:Q559 Q555 Q566 P568:P569 P645:P646 Q577 P579:P580 Q580:Q581 P590:P591 Q591:Q592 Q588 Q599 P601:P602 Q602:Q603 Q646:Q647 P612:P613 Q613:Q614 Q610 Q621 P623:P624 Q624:Q625 P634:P635 Q635:Q636 Q632 Q668:Q669 P656:P657 Q657:Q658 Q654 Q665 P667:P668 P744:P745 Q676 P678:P679 Q679:Q680 P689:P690 Q690:Q691 Q687 Q698 P700:P701 Q701:Q702 Q745:Q746 P711:P712 Q712:Q713 Q709 Q720 P722:P723 Q723:Q724 P733:P734 Q734:Q735 Q731 Q742 Q896 Q753 P755:P756 Q756:Q757 P766:P767 Q767:Q768 Q764 Q775 P777:P778 Q778:Q779 Q822:Q823 P788:P789 Q789:Q790 Q786 Q797 P799:P800 Q800:Q801 P810:P811 Q811:Q812 Q808 Q819 P821:P822 P898:P899 Q830 P832:P833 Q833:Q834 P843:P844 Q844:Q845 Q841 Q852 P854:P855 Q855:Q856 Q899:Q900 P865:P866 Q866:Q867 Q863 Q874 P876:P877 Q877:Q878 P887:P888 Q888:Q889 Q885 Q907 P909:P910 Q910:Q911 P920:P921 Q921:Q922 Q918 Q929 P931:P932 Q932:Q933 Q976:Q977 P942:P943 Q943:Q944 Q940 Q951 P953:P954 Q954:Q955 P964:P965 Q965:Q966 Q962 Q973 P975:P976 P1052:P1053 Q984 P986:P987 Q987:Q988 P997:P998 Q998:Q999 Q995 Q1006 P1008:P1009 Q1009:Q1010 Q1053:Q1054 P1019:P1020 Q1020:Q1021 Q1017 Q1028 P1030:P1031 Q1031:Q1032 P1041:P1042 Q1042:Q1043 Q1039 Q1050 Q1061 P1063:P1064 Q1064:Q1065 P1074:P1075 Q1075:Q1076 Q1072 Q1083 P1085:P1086 Q1086:Q1087 P1096:P1097 Q1097:Q1098 Q1094 Q1105 P1107:P1108 Q1108:Q1109 P1118:P1119 Q1119:Q1120 Q1116 P34:V37 K13:O1123 R63:V63 R52:V52 P45:V48 P56:V59 P67:V70 R74:V74 P78:V81 R85:V85 P89:V92 R107:V107 P144:V147 P133:V136 P122:V125 P111:V114 P100:V103 R151:V151 R129:V129 R140:V140 R118:V118 R96:V96 P155:V158 P243:V246 P232:V235 P221:V224 P210:V213 P199:V202 P188:V191 P177:V180 P166:V169 P254:V257 P265:V268 P276:V279 R162:V162 R283:V283 R272:V272 R250:V250 R261:V261 R239:V239 R228:V228 R206:V206 R217:V217 R195:V195 R173:V173 R184:V184 P287:V290 P298:V301 P309:V312 P320:V323 P331:V334 P342:V345 P353:V356 P364:V367 P375:V378 P386:V389 P397:V400 P408:V411 P419:V422 P430:V433 P441:V444 P452:V455 P463:V466 P474:V477 P485:V488 P496:V499 P507:V510 P518:V521 P529:V532 P540:V543 R294:V294 R547:V547 R536:V536 R514:V514 R525:V525 R503:V503 R481:V481 R492:V492 R470:V470 R459:V459 R437:V437 R448:V448 R426:V426 R404:V404 R415:V415 R393:V393 R382:V382 R360:V360 R371:V371 R349:V349 R327:V327 R338:V338 R316:V316 R305:V305 P551:V554 R569:V569 P1068:V1071 P1057:V1060 P1046:V1049 P1035:V1038 P1024:V1027 P1013:V1016 P1002:V1005 P991:V994 P980:V983 P969:V972 P958:V961 P947:V950 P936:V939 P925:V928 P914:V917 P903:V906 P892:V895 P881:V884 P870:V873 P859:V862 P848:V851 P837:V840 P826:V829 P815:V818 P804:V807 P793:V796 P782:V785 P771:V774 P760:V763 P749:V752 P738:V741 P727:V730 P716:V719 P705:V708 P562:V565 P573:V576 P584:V587 P595:V598 P606:V609 P694:V697 P683:V686 P672:V675 P661:V664 P650:V653 P639:V642 P628:V631 P617:V620 R1075:V1075 R1064:V1064 R1042:V1042 R1053:V1053 R1031:V1031 R1020:V1020 R998:V998 R1009:V1009 R987:V987 R965:V965 R976:V976 R954:V954 R943:V943 R921:V921 R932:V932 R910:V910 R888:V888 R899:V899 R877:V877 R866:V866 R844:V844 R855:V855 R833:V833 R811:V811 R822:V822 R800:V800 R789:V789 R767:V767 R778:V778 R756:V756 R734:V734 R745:V745 R723:V723 R712:V712 R690:V690 R701:V701 R679:V679 R657:V657 R668:V668 R635:V635 R646:V646 R624:V624 R613:V613 R591:V591 R602:V602 R580:V580 R558:V558 P1079:V1082 R1086:V1086 P1090:V1093 R1097:V1097 P1101:V1104 P1112:V1115 P1123:V1123 R1119:V1119 R1108:V1108"/>
  </dataValidations>
  <pageMargins left="0.47244094488188981" right="0.43307086614173229" top="0.59055118110236227" bottom="3.937007874015748E-2" header="0.39370078740157483" footer="0.27559055118110237"/>
  <pageSetup paperSize="9" scale="61" fitToHeight="0" orientation="landscape" r:id="rId1"/>
  <headerFooter alignWithMargins="0"/>
  <rowBreaks count="20" manualBreakCount="20">
    <brk id="67" max="35" man="1"/>
    <brk id="122" max="35" man="1"/>
    <brk id="177" max="35" man="1"/>
    <brk id="232" max="35" man="1"/>
    <brk id="287" max="35" man="1"/>
    <brk id="342" max="35" man="1"/>
    <brk id="397" max="35" man="1"/>
    <brk id="452" max="35" man="1"/>
    <brk id="507" max="35" man="1"/>
    <brk id="562" max="35" man="1"/>
    <brk id="617" max="35" man="1"/>
    <brk id="672" max="35" man="1"/>
    <brk id="727" max="35" man="1"/>
    <brk id="782" max="35" man="1"/>
    <brk id="837" max="35" man="1"/>
    <brk id="892" max="35" man="1"/>
    <brk id="947" max="35" man="1"/>
    <brk id="1002" max="35" man="1"/>
    <brk id="1057" max="35" man="1"/>
    <brk id="1112" max="35"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BD2030"/>
  <sheetViews>
    <sheetView showGridLines="0" view="pageBreakPreview" zoomScale="70" zoomScaleNormal="81" zoomScaleSheetLayoutView="70" workbookViewId="0">
      <selection activeCell="D2" sqref="D2"/>
    </sheetView>
  </sheetViews>
  <sheetFormatPr defaultColWidth="9.140625" defaultRowHeight="12" x14ac:dyDescent="0.15"/>
  <cols>
    <col min="1" max="1" width="5.5703125" style="186" customWidth="1"/>
    <col min="2" max="2" width="11.7109375" style="186" customWidth="1"/>
    <col min="3" max="3" width="13.85546875" style="187" customWidth="1"/>
    <col min="4" max="4" width="9" style="187" customWidth="1"/>
    <col min="5" max="5" width="8.85546875" style="188" customWidth="1"/>
    <col min="6" max="6" width="51.7109375" style="189" bestFit="1" customWidth="1"/>
    <col min="7" max="7" width="20.7109375" style="189" customWidth="1"/>
    <col min="8" max="8" width="70.7109375" style="189" bestFit="1" customWidth="1"/>
    <col min="9" max="9" width="47" style="186" customWidth="1"/>
    <col min="10" max="10" width="7.5703125" style="186" customWidth="1"/>
    <col min="11" max="13" width="14.140625" style="307" hidden="1" customWidth="1"/>
    <col min="14" max="16" width="14.140625" style="307" customWidth="1"/>
    <col min="17" max="17" width="4.140625" style="307" customWidth="1"/>
    <col min="18" max="18" width="11" style="307" customWidth="1"/>
    <col min="19" max="21" width="8.42578125" style="307" customWidth="1"/>
    <col min="22" max="22" width="10.7109375" style="307" customWidth="1"/>
    <col min="23" max="23" width="12.42578125" style="186" customWidth="1"/>
    <col min="24" max="24" width="10.42578125" style="186" customWidth="1"/>
    <col min="25" max="25" width="7.5703125" style="186" customWidth="1"/>
    <col min="26" max="26" width="9.140625" style="186" customWidth="1"/>
    <col min="27" max="28" width="9.140625" style="186" hidden="1" customWidth="1"/>
    <col min="29" max="29" width="73.28515625" style="186" hidden="1" customWidth="1"/>
    <col min="30" max="30" width="3.28515625" style="186" hidden="1" customWidth="1"/>
    <col min="31" max="32" width="28.28515625" style="407" hidden="1" customWidth="1"/>
    <col min="33" max="33" width="1" style="190" hidden="1" customWidth="1"/>
    <col min="34" max="34" width="9.140625" style="186" hidden="1" customWidth="1"/>
    <col min="35" max="41" width="12.7109375" style="186" hidden="1" customWidth="1"/>
    <col min="42" max="42" width="4.85546875" style="186" hidden="1" customWidth="1"/>
    <col min="43" max="48" width="12.7109375" style="186" hidden="1" customWidth="1"/>
    <col min="49" max="49" width="4.85546875" style="186" hidden="1" customWidth="1"/>
    <col min="50" max="55" width="12.7109375" style="186" hidden="1" customWidth="1"/>
    <col min="56" max="56" width="4.140625" style="186" customWidth="1"/>
    <col min="57" max="16384" width="9.140625" style="186"/>
  </cols>
  <sheetData>
    <row r="1" spans="1:56" ht="75" customHeight="1" x14ac:dyDescent="0.15"/>
    <row r="2" spans="1:56" ht="75.599999999999994" customHeight="1" x14ac:dyDescent="0.15">
      <c r="A2" s="308"/>
      <c r="B2" s="311"/>
      <c r="C2" s="309"/>
      <c r="D2" s="309"/>
      <c r="E2" s="314"/>
      <c r="F2" s="310"/>
      <c r="G2" s="310"/>
      <c r="H2" s="310"/>
      <c r="I2" s="311"/>
      <c r="J2" s="311"/>
      <c r="K2" s="312"/>
      <c r="L2" s="312"/>
      <c r="M2" s="313"/>
      <c r="N2" s="315"/>
      <c r="O2" s="312"/>
      <c r="P2" s="312"/>
      <c r="Q2" s="312"/>
      <c r="R2" s="312"/>
      <c r="S2" s="312"/>
      <c r="T2" s="312"/>
      <c r="U2" s="312"/>
      <c r="V2" s="313"/>
    </row>
    <row r="3" spans="1:56" x14ac:dyDescent="0.15">
      <c r="A3" s="186" t="s">
        <v>7287</v>
      </c>
      <c r="K3" s="186"/>
      <c r="L3" s="186"/>
      <c r="M3" s="186"/>
      <c r="N3" s="186"/>
      <c r="O3" s="186"/>
      <c r="P3" s="186"/>
      <c r="Q3" s="186"/>
      <c r="R3" s="186"/>
      <c r="S3" s="186"/>
      <c r="T3" s="186"/>
      <c r="U3" s="186"/>
      <c r="V3" s="186"/>
    </row>
    <row r="4" spans="1:56" x14ac:dyDescent="0.15">
      <c r="K4" s="186"/>
      <c r="L4" s="186"/>
      <c r="M4" s="186"/>
      <c r="N4" s="186"/>
      <c r="O4" s="186"/>
      <c r="P4" s="186"/>
      <c r="Q4" s="186"/>
      <c r="R4" s="186" t="s">
        <v>7267</v>
      </c>
      <c r="S4" s="186"/>
      <c r="T4" s="186"/>
      <c r="U4" s="186"/>
      <c r="V4" s="186"/>
    </row>
    <row r="5" spans="1:56" ht="15.75" customHeight="1" x14ac:dyDescent="0.15">
      <c r="F5" s="623" t="s">
        <v>7286</v>
      </c>
      <c r="G5" s="623"/>
      <c r="H5" s="623"/>
      <c r="I5" s="623"/>
      <c r="K5" s="193"/>
      <c r="L5" s="193"/>
      <c r="M5" s="388"/>
      <c r="N5" s="193"/>
      <c r="O5" s="191" t="s">
        <v>0</v>
      </c>
      <c r="P5" s="192" t="str">
        <f>IF(実施計画総括表!M5="","",実施計画総括表!M5)</f>
        <v>岡山県</v>
      </c>
      <c r="Q5" s="193"/>
      <c r="R5" s="629" t="s">
        <v>7263</v>
      </c>
      <c r="S5" s="630"/>
      <c r="T5" s="630"/>
      <c r="U5" s="630"/>
      <c r="V5" s="630"/>
      <c r="W5" s="190"/>
      <c r="Y5" s="186" t="s">
        <v>7269</v>
      </c>
    </row>
    <row r="6" spans="1:56" ht="12.75" thickBot="1" x14ac:dyDescent="0.2">
      <c r="K6" s="186"/>
      <c r="L6" s="186"/>
      <c r="M6" s="186"/>
      <c r="N6" s="186"/>
      <c r="O6" s="186"/>
      <c r="P6" s="186"/>
      <c r="Q6" s="186"/>
      <c r="R6" s="630"/>
      <c r="S6" s="630"/>
      <c r="T6" s="630"/>
      <c r="U6" s="630"/>
      <c r="V6" s="630"/>
      <c r="AE6" s="411"/>
      <c r="AF6" s="411"/>
      <c r="AG6" s="406"/>
    </row>
    <row r="7" spans="1:56" x14ac:dyDescent="0.15">
      <c r="A7" s="624" t="s">
        <v>7164</v>
      </c>
      <c r="B7" s="624"/>
      <c r="C7" s="624"/>
      <c r="D7" s="635" t="s">
        <v>7211</v>
      </c>
      <c r="E7" s="625" t="s">
        <v>7185</v>
      </c>
      <c r="F7" s="624" t="s">
        <v>2</v>
      </c>
      <c r="G7" s="624"/>
      <c r="H7" s="624"/>
      <c r="I7" s="624"/>
      <c r="J7" s="624" t="s">
        <v>7148</v>
      </c>
      <c r="K7" s="624" t="s">
        <v>7271</v>
      </c>
      <c r="L7" s="624"/>
      <c r="M7" s="624"/>
      <c r="N7" s="624" t="s">
        <v>7309</v>
      </c>
      <c r="O7" s="687"/>
      <c r="P7" s="628"/>
      <c r="Q7" s="193"/>
      <c r="R7" s="631" t="s">
        <v>7298</v>
      </c>
      <c r="S7" s="632"/>
      <c r="T7" s="633"/>
      <c r="U7" s="631" t="s">
        <v>7299</v>
      </c>
      <c r="V7" s="633"/>
      <c r="Y7" s="634" t="s">
        <v>7148</v>
      </c>
      <c r="AE7" s="411"/>
      <c r="AF7" s="411"/>
      <c r="AG7" s="406"/>
    </row>
    <row r="8" spans="1:56" ht="14.65" customHeight="1" x14ac:dyDescent="0.15">
      <c r="A8" s="627" t="s">
        <v>7163</v>
      </c>
      <c r="B8" s="628"/>
      <c r="C8" s="389" t="s">
        <v>14</v>
      </c>
      <c r="D8" s="635"/>
      <c r="E8" s="626"/>
      <c r="F8" s="194" t="s">
        <v>3</v>
      </c>
      <c r="G8" s="195" t="s">
        <v>14</v>
      </c>
      <c r="H8" s="194" t="s">
        <v>4</v>
      </c>
      <c r="I8" s="387" t="s">
        <v>1</v>
      </c>
      <c r="J8" s="624"/>
      <c r="K8" s="196" t="s">
        <v>7194</v>
      </c>
      <c r="L8" s="196" t="s">
        <v>7304</v>
      </c>
      <c r="M8" s="196" t="s">
        <v>7272</v>
      </c>
      <c r="N8" s="196" t="s">
        <v>7194</v>
      </c>
      <c r="O8" s="196" t="s">
        <v>7273</v>
      </c>
      <c r="P8" s="196" t="s">
        <v>7308</v>
      </c>
      <c r="Q8" s="197"/>
      <c r="R8" s="284" t="s">
        <v>7307</v>
      </c>
      <c r="S8" s="285" t="s">
        <v>7258</v>
      </c>
      <c r="T8" s="199" t="s">
        <v>7259</v>
      </c>
      <c r="U8" s="198" t="s">
        <v>7257</v>
      </c>
      <c r="V8" s="199" t="s">
        <v>7301</v>
      </c>
      <c r="X8" s="186" t="s">
        <v>7222</v>
      </c>
      <c r="Y8" s="634"/>
      <c r="AG8" s="200"/>
    </row>
    <row r="9" spans="1:56" s="201" customFormat="1" ht="12.75" customHeight="1" x14ac:dyDescent="0.15">
      <c r="A9" s="611" t="str">
        <f>実施計画総括表!A9</f>
        <v>都道府県</v>
      </c>
      <c r="B9" s="611" t="str">
        <f>IF(実施計画総括表!B9="","",実施計画総括表!B9)</f>
        <v>岡山県</v>
      </c>
      <c r="C9" s="611" t="str">
        <f>IF(実施計画総括表!C9="","",実施計画総括表!C9)</f>
        <v/>
      </c>
      <c r="D9" s="316" t="str">
        <f>IF(実施計画総括表!D9="","",実施計画総括表!D9)</f>
        <v/>
      </c>
      <c r="E9" s="317" t="str">
        <f>IF(実施計画総括表!E9="","",実施計画総括表!E9)</f>
        <v/>
      </c>
      <c r="F9" s="318" t="str">
        <f>IF(実施計画総括表!F9="","",実施計画総括表!F9)</f>
        <v/>
      </c>
      <c r="G9" s="318" t="str">
        <f>IF(実施計画総括表!G9="","",実施計画総括表!G9)</f>
        <v/>
      </c>
      <c r="H9" s="318" t="str">
        <f>IF(実施計画総括表!H9="","",実施計画総括表!H9)</f>
        <v/>
      </c>
      <c r="I9" s="401" t="str">
        <f>IF(実施計画総括表!I9="","",実施計画総括表!I9)</f>
        <v/>
      </c>
      <c r="J9" s="391" t="str">
        <f>IF(実施計画総括表!J9="","",実施計画総括表!J9)</f>
        <v/>
      </c>
      <c r="K9" s="395" t="str">
        <f>IF(実施計画総括表!K9="","",実施計画総括表!K9)</f>
        <v/>
      </c>
      <c r="L9" s="396" t="str">
        <f>IF(実施計画総括表!L9="","",実施計画総括表!L9)</f>
        <v/>
      </c>
      <c r="M9" s="397" t="str">
        <f>IF(実施計画総括表!M9="","",実施計画総括表!M9)</f>
        <v/>
      </c>
      <c r="N9" s="417"/>
      <c r="O9" s="417"/>
      <c r="P9" s="417"/>
      <c r="Q9" s="332"/>
      <c r="R9" s="437"/>
      <c r="S9" s="438"/>
      <c r="T9" s="435"/>
      <c r="U9" s="436"/>
      <c r="V9" s="435"/>
      <c r="X9" s="205">
        <v>1</v>
      </c>
      <c r="Y9" s="206" t="str">
        <f t="shared" ref="Y9:Y72" si="0">IF($AC$9=AE9,$AB$9,IF($AC$10=AE9,$AB$10,IF($AC$11=AE9,$AB$11,IF($AC$12=AE9,$AB$12,IF($AC$13=AE9,$AB$13,IF($AC$14=AE9,$AB$14,IF($AC$15=AE9,$AB$15,"")))))))</f>
        <v/>
      </c>
      <c r="Z9" s="201" t="b">
        <f>J9=Y9</f>
        <v>1</v>
      </c>
      <c r="AB9" s="207">
        <v>0.75</v>
      </c>
      <c r="AC9" s="224" t="s">
        <v>7432</v>
      </c>
      <c r="AE9" s="408" t="str">
        <f t="shared" ref="AE9:AE72" si="1">F9&amp;G9</f>
        <v/>
      </c>
      <c r="AF9" s="408" t="str">
        <f>E9&amp;G9</f>
        <v/>
      </c>
      <c r="AG9" s="202"/>
      <c r="AH9" s="173" t="s">
        <v>7260</v>
      </c>
      <c r="AJ9" s="203" t="s">
        <v>7194</v>
      </c>
      <c r="AK9" s="204" t="s">
        <v>7221</v>
      </c>
      <c r="AL9" s="204" t="s">
        <v>7195</v>
      </c>
      <c r="AM9" s="204" t="s">
        <v>7231</v>
      </c>
      <c r="AN9" s="204" t="s">
        <v>7196</v>
      </c>
      <c r="AO9" s="204" t="s">
        <v>7197</v>
      </c>
      <c r="AQ9" s="222" t="s">
        <v>7274</v>
      </c>
      <c r="AR9" s="223" t="s">
        <v>7282</v>
      </c>
      <c r="AS9" s="223" t="s">
        <v>7195</v>
      </c>
      <c r="AT9" s="223" t="s">
        <v>7231</v>
      </c>
      <c r="AU9" s="223" t="s">
        <v>7196</v>
      </c>
      <c r="AV9" s="223" t="s">
        <v>7197</v>
      </c>
      <c r="AX9" s="203" t="s">
        <v>7198</v>
      </c>
      <c r="AY9" s="204" t="s">
        <v>7221</v>
      </c>
      <c r="AZ9" s="204" t="s">
        <v>7195</v>
      </c>
      <c r="BA9" s="204" t="s">
        <v>7231</v>
      </c>
      <c r="BB9" s="204" t="s">
        <v>7196</v>
      </c>
      <c r="BC9" s="204" t="s">
        <v>7197</v>
      </c>
      <c r="BD9" s="214"/>
    </row>
    <row r="10" spans="1:56" s="201" customFormat="1" ht="12.75" customHeight="1" x14ac:dyDescent="0.15">
      <c r="A10" s="612"/>
      <c r="B10" s="612"/>
      <c r="C10" s="612"/>
      <c r="D10" s="320" t="str">
        <f>IF(実施計画総括表!D10="","",実施計画総括表!D10)</f>
        <v/>
      </c>
      <c r="E10" s="321" t="str">
        <f>IF(実施計画総括表!E10="","",実施計画総括表!E10)</f>
        <v/>
      </c>
      <c r="F10" s="322" t="str">
        <f>IF(実施計画総括表!F10="","",実施計画総括表!F10)</f>
        <v/>
      </c>
      <c r="G10" s="322" t="str">
        <f>IF(実施計画総括表!G10="","",実施計画総括表!G10)</f>
        <v/>
      </c>
      <c r="H10" s="322" t="str">
        <f>IF(実施計画総括表!H10="","",実施計画総括表!H10)</f>
        <v/>
      </c>
      <c r="I10" s="402" t="str">
        <f>IF(実施計画総括表!I10="","",実施計画総括表!I10)</f>
        <v/>
      </c>
      <c r="J10" s="392" t="str">
        <f>IF(実施計画総括表!J10="","",実施計画総括表!J10)</f>
        <v/>
      </c>
      <c r="K10" s="398" t="str">
        <f>IF(実施計画総括表!K10="","",実施計画総括表!K10)</f>
        <v/>
      </c>
      <c r="L10" s="398" t="str">
        <f>IF(実施計画総括表!L10="","",実施計画総括表!L10)</f>
        <v/>
      </c>
      <c r="M10" s="398" t="str">
        <f>IF(実施計画総括表!M10="","",実施計画総括表!M10)</f>
        <v/>
      </c>
      <c r="N10" s="423"/>
      <c r="O10" s="423"/>
      <c r="P10" s="423"/>
      <c r="Q10" s="332"/>
      <c r="R10" s="437"/>
      <c r="S10" s="438"/>
      <c r="T10" s="435"/>
      <c r="U10" s="436"/>
      <c r="V10" s="435"/>
      <c r="X10" s="205">
        <v>2</v>
      </c>
      <c r="Y10" s="210" t="str">
        <f t="shared" si="0"/>
        <v/>
      </c>
      <c r="Z10" s="201" t="b">
        <f t="shared" ref="Z10:Z40" si="2">J10=Y10</f>
        <v>1</v>
      </c>
      <c r="AB10" s="207">
        <v>0.75</v>
      </c>
      <c r="AC10" s="224" t="s">
        <v>7433</v>
      </c>
      <c r="AE10" s="408" t="str">
        <f t="shared" si="1"/>
        <v/>
      </c>
      <c r="AF10" s="408" t="str">
        <f t="shared" ref="AF10:AF73" si="3">E10&amp;G10</f>
        <v/>
      </c>
      <c r="AG10" s="202"/>
      <c r="AH10" s="620" t="s">
        <v>7188</v>
      </c>
      <c r="AI10" s="209" t="s">
        <v>7193</v>
      </c>
      <c r="AJ10" s="208">
        <f>SUM(AK10:AO10)</f>
        <v>0</v>
      </c>
      <c r="AK10" s="208">
        <f>SUMIFS($N9:$N28,$E9:$E28,"R7当",$F9:$F28,"ライフデザイン・結婚支援重点推進事業",$J9:$J28,3/4)</f>
        <v>0</v>
      </c>
      <c r="AL10" s="208">
        <f>SUMIFS($N9:$N28,$E9:$E28,"R7当",$F9:$F28,"結婚支援コンシェルジュ事業",$J9:$J28,3/4)</f>
        <v>0</v>
      </c>
      <c r="AM10" s="208"/>
      <c r="AN10" s="208"/>
      <c r="AO10" s="208"/>
      <c r="AQ10" s="224">
        <f>SUM(AR10:AV10)</f>
        <v>0</v>
      </c>
      <c r="AR10" s="224">
        <f>SUMIFS($O9:$O28,$E9:$E28,"R7当",$F9:$F28,"ライフデザイン・結婚支援重点推進事業",$J9:$J28,3/4)</f>
        <v>0</v>
      </c>
      <c r="AS10" s="224">
        <f>SUMIFS($O9:$O28,$E9:$E28,"R7当",$F9:$F28,"結婚支援コンシェルジュ事業",$J9:$J28,3/4)</f>
        <v>0</v>
      </c>
      <c r="AT10" s="224"/>
      <c r="AU10" s="224"/>
      <c r="AV10" s="224"/>
      <c r="AX10" s="208">
        <f>SUM(AY10:BC10)</f>
        <v>0</v>
      </c>
      <c r="AY10" s="208">
        <f>SUMIFS($P9:$P28,$E9:$E28,"R7当",$F9:$F28,"ライフデザイン・結婚支援重点推進事業",$J9:$J28,3/4)</f>
        <v>0</v>
      </c>
      <c r="AZ10" s="208">
        <f>SUMIFS($P9:$P28,$E9:$E28,"R7当",$F9:$F28,"結婚支援コンシェルジュ事業",$J9:$J28,3/4)</f>
        <v>0</v>
      </c>
      <c r="BA10" s="208"/>
      <c r="BB10" s="208"/>
      <c r="BC10" s="208"/>
      <c r="BD10" s="215"/>
    </row>
    <row r="11" spans="1:56" s="201" customFormat="1" ht="12.75" customHeight="1" x14ac:dyDescent="0.15">
      <c r="A11" s="612"/>
      <c r="B11" s="612"/>
      <c r="C11" s="612"/>
      <c r="D11" s="320" t="str">
        <f>IF(実施計画総括表!D11="","",実施計画総括表!D11)</f>
        <v/>
      </c>
      <c r="E11" s="323" t="str">
        <f>IF(実施計画総括表!E11="","",実施計画総括表!E11)</f>
        <v/>
      </c>
      <c r="F11" s="322" t="str">
        <f>IF(実施計画総括表!F11="","",実施計画総括表!F11)</f>
        <v/>
      </c>
      <c r="G11" s="322" t="str">
        <f>IF(実施計画総括表!G11="","",実施計画総括表!G11)</f>
        <v/>
      </c>
      <c r="H11" s="322" t="str">
        <f>IF(実施計画総括表!H11="","",実施計画総括表!H11)</f>
        <v/>
      </c>
      <c r="I11" s="403" t="str">
        <f>IF(実施計画総括表!I11="","",実施計画総括表!I11)</f>
        <v/>
      </c>
      <c r="J11" s="393" t="str">
        <f>IF(実施計画総括表!J11="","",実施計画総括表!J11)</f>
        <v/>
      </c>
      <c r="K11" s="398" t="str">
        <f>IF(実施計画総括表!K11="","",実施計画総括表!K11)</f>
        <v/>
      </c>
      <c r="L11" s="398" t="str">
        <f>IF(実施計画総括表!L11="","",実施計画総括表!L11)</f>
        <v/>
      </c>
      <c r="M11" s="398" t="str">
        <f>IF(実施計画総括表!M11="","",実施計画総括表!M11)</f>
        <v/>
      </c>
      <c r="N11" s="423"/>
      <c r="O11" s="423"/>
      <c r="P11" s="423"/>
      <c r="Q11" s="332"/>
      <c r="R11" s="437"/>
      <c r="S11" s="438"/>
      <c r="T11" s="435"/>
      <c r="U11" s="436"/>
      <c r="V11" s="435"/>
      <c r="X11" s="205">
        <v>3</v>
      </c>
      <c r="Y11" s="210" t="str">
        <f t="shared" si="0"/>
        <v/>
      </c>
      <c r="Z11" s="201" t="b">
        <f t="shared" si="2"/>
        <v>1</v>
      </c>
      <c r="AB11" s="207">
        <v>0.66666666666666663</v>
      </c>
      <c r="AC11" s="224" t="s">
        <v>7434</v>
      </c>
      <c r="AE11" s="408" t="str">
        <f t="shared" si="1"/>
        <v/>
      </c>
      <c r="AF11" s="408" t="str">
        <f t="shared" si="3"/>
        <v/>
      </c>
      <c r="AG11" s="202"/>
      <c r="AH11" s="620"/>
      <c r="AI11" s="211" t="s">
        <v>7189</v>
      </c>
      <c r="AJ11" s="208">
        <f t="shared" ref="AJ11:AJ12" si="4">SUM(AK11:AO11)</f>
        <v>0</v>
      </c>
      <c r="AK11" s="208">
        <f>SUMIFS($N9:$N28,$E9:$E28,"R7当",$F9:$F28,"ライフデザイン・結婚支援重点推進事業",$J9:$J28,2/3)</f>
        <v>0</v>
      </c>
      <c r="AL11" s="208"/>
      <c r="AM11" s="208">
        <f>SUMIFS($N9:$N28,$E9:$E28,"R7当",$F9:$F28,"結婚_妊娠・出産_子育てに温かい社会づくり・気運醸成事業",$J9:$J28,2/3)</f>
        <v>0</v>
      </c>
      <c r="AN11" s="208"/>
      <c r="AO11" s="208"/>
      <c r="AQ11" s="224">
        <f t="shared" ref="AQ11:AQ12" si="5">SUM(AR11:AV11)</f>
        <v>0</v>
      </c>
      <c r="AR11" s="224">
        <f>SUMIFS($O9:$O28,$E9:$E28,"R7当",$F9:$F28,"ライフデザイン・結婚支援重点推進事業",$J9:$J28,2/3)</f>
        <v>0</v>
      </c>
      <c r="AS11" s="224"/>
      <c r="AT11" s="224">
        <f>SUMIFS($O9:$O28,$E9:$E28,"R7当",$F9:$F28,"結婚_妊娠・出産_子育てに温かい社会づくり・気運醸成事業",$J9:$J28,2/3)</f>
        <v>0</v>
      </c>
      <c r="AU11" s="224"/>
      <c r="AV11" s="224"/>
      <c r="AX11" s="208">
        <f t="shared" ref="AX11:AX12" si="6">SUM(AY11:BC11)</f>
        <v>0</v>
      </c>
      <c r="AY11" s="208">
        <f>SUMIFS($P9:$P28,$E9:$E28,"R7当",$F9:$F28,"ライフデザイン・結婚支援重点推進事業",$J9:$J28,2/3)</f>
        <v>0</v>
      </c>
      <c r="AZ11" s="208"/>
      <c r="BA11" s="208">
        <f>SUMIFS($P9:$P28,$E9:$E28,"R7当",$F9:$F28,"結婚_妊娠・出産_子育てに温かい社会づくり・気運醸成事業",$J9:$J28,2/3)</f>
        <v>0</v>
      </c>
      <c r="BB11" s="208"/>
      <c r="BC11" s="208"/>
      <c r="BD11" s="215"/>
    </row>
    <row r="12" spans="1:56" s="201" customFormat="1" ht="12.75" customHeight="1" x14ac:dyDescent="0.15">
      <c r="A12" s="612"/>
      <c r="B12" s="612"/>
      <c r="C12" s="612"/>
      <c r="D12" s="320" t="str">
        <f>IF(実施計画総括表!D12="","",実施計画総括表!D12)</f>
        <v/>
      </c>
      <c r="E12" s="323" t="str">
        <f>IF(実施計画総括表!E12="","",実施計画総括表!E12)</f>
        <v/>
      </c>
      <c r="F12" s="322" t="str">
        <f>IF(実施計画総括表!F12="","",実施計画総括表!F12)</f>
        <v/>
      </c>
      <c r="G12" s="322" t="str">
        <f>IF(実施計画総括表!G12="","",実施計画総括表!G12)</f>
        <v/>
      </c>
      <c r="H12" s="322" t="str">
        <f>IF(実施計画総括表!H12="","",実施計画総括表!H12)</f>
        <v/>
      </c>
      <c r="I12" s="403" t="str">
        <f>IF(実施計画総括表!I12="","",実施計画総括表!I12)</f>
        <v/>
      </c>
      <c r="J12" s="393" t="str">
        <f>IF(実施計画総括表!J12="","",実施計画総括表!J12)</f>
        <v/>
      </c>
      <c r="K12" s="398" t="str">
        <f>IF(実施計画総括表!K12="","",実施計画総括表!K12)</f>
        <v/>
      </c>
      <c r="L12" s="398" t="str">
        <f>IF(実施計画総括表!L12="","",実施計画総括表!L12)</f>
        <v/>
      </c>
      <c r="M12" s="398" t="str">
        <f>IF(実施計画総括表!M12="","",実施計画総括表!M12)</f>
        <v/>
      </c>
      <c r="N12" s="423"/>
      <c r="O12" s="423"/>
      <c r="P12" s="423"/>
      <c r="Q12" s="332"/>
      <c r="R12" s="437"/>
      <c r="S12" s="438"/>
      <c r="T12" s="435"/>
      <c r="U12" s="436"/>
      <c r="V12" s="435"/>
      <c r="X12" s="205">
        <v>4</v>
      </c>
      <c r="Y12" s="210" t="str">
        <f t="shared" si="0"/>
        <v/>
      </c>
      <c r="Z12" s="201" t="b">
        <f t="shared" si="2"/>
        <v>1</v>
      </c>
      <c r="AB12" s="207">
        <v>0.66666666666666663</v>
      </c>
      <c r="AC12" s="224" t="s">
        <v>7435</v>
      </c>
      <c r="AE12" s="408" t="str">
        <f t="shared" si="1"/>
        <v/>
      </c>
      <c r="AF12" s="408" t="str">
        <f t="shared" si="3"/>
        <v/>
      </c>
      <c r="AG12" s="202"/>
      <c r="AH12" s="620"/>
      <c r="AI12" s="211" t="s">
        <v>7187</v>
      </c>
      <c r="AJ12" s="208">
        <f t="shared" si="4"/>
        <v>0</v>
      </c>
      <c r="AK12" s="208"/>
      <c r="AL12" s="208"/>
      <c r="AM12" s="208">
        <f>SUMIFS($N9:$N28,$E9:$E28,"R7当",$F9:$F28,"結婚_妊娠・出産_子育てに温かい社会づくり・気運醸成事業",$J9:$J28,1/2)</f>
        <v>0</v>
      </c>
      <c r="AN12" s="208"/>
      <c r="AO12" s="208"/>
      <c r="AQ12" s="224">
        <f t="shared" si="5"/>
        <v>0</v>
      </c>
      <c r="AR12" s="224"/>
      <c r="AS12" s="224"/>
      <c r="AT12" s="224">
        <f>SUMIFS($O9:$O28,$E9:$E28,"R7当",$F9:$F28,"結婚_妊娠・出産_子育てに温かい社会づくり・気運醸成事業",$J9:$J28,1/2)</f>
        <v>0</v>
      </c>
      <c r="AU12" s="224"/>
      <c r="AV12" s="224"/>
      <c r="AX12" s="208">
        <f t="shared" si="6"/>
        <v>0</v>
      </c>
      <c r="AY12" s="208"/>
      <c r="AZ12" s="208"/>
      <c r="BA12" s="208">
        <f>SUMIFS($P9:$P28,$E9:$E28,"R7当",$F9:$F28,"結婚_妊娠・出産_子育てに温かい社会づくり・気運醸成事業",$J9:$J28,1/2)</f>
        <v>0</v>
      </c>
      <c r="BB12" s="208"/>
      <c r="BC12" s="208"/>
      <c r="BD12" s="215"/>
    </row>
    <row r="13" spans="1:56" s="201" customFormat="1" ht="12.75" customHeight="1" x14ac:dyDescent="0.15">
      <c r="A13" s="612"/>
      <c r="B13" s="612"/>
      <c r="C13" s="612"/>
      <c r="D13" s="320" t="str">
        <f>IF(実施計画総括表!D13="","",実施計画総括表!D13)</f>
        <v/>
      </c>
      <c r="E13" s="323" t="str">
        <f>IF(実施計画総括表!E13="","",実施計画総括表!E13)</f>
        <v/>
      </c>
      <c r="F13" s="322" t="str">
        <f>IF(実施計画総括表!F13="","",実施計画総括表!F13)</f>
        <v/>
      </c>
      <c r="G13" s="322" t="str">
        <f>IF(実施計画総括表!G13="","",実施計画総括表!G13)</f>
        <v/>
      </c>
      <c r="H13" s="322" t="str">
        <f>IF(実施計画総括表!H13="","",実施計画総括表!H13)</f>
        <v/>
      </c>
      <c r="I13" s="403" t="str">
        <f>IF(実施計画総括表!I13="","",実施計画総括表!I13)</f>
        <v/>
      </c>
      <c r="J13" s="393" t="str">
        <f>IF(実施計画総括表!J13="","",実施計画総括表!J13)</f>
        <v/>
      </c>
      <c r="K13" s="398" t="str">
        <f>IF(実施計画総括表!K13="","",実施計画総括表!K13)</f>
        <v/>
      </c>
      <c r="L13" s="398" t="str">
        <f>IF(実施計画総括表!L13="","",実施計画総括表!L13)</f>
        <v/>
      </c>
      <c r="M13" s="398" t="str">
        <f>IF(実施計画総括表!M13="","",実施計画総括表!M13)</f>
        <v/>
      </c>
      <c r="N13" s="423"/>
      <c r="O13" s="423"/>
      <c r="P13" s="423"/>
      <c r="Q13" s="332"/>
      <c r="R13" s="437"/>
      <c r="S13" s="438"/>
      <c r="T13" s="435"/>
      <c r="U13" s="436"/>
      <c r="V13" s="435"/>
      <c r="X13" s="205">
        <v>5</v>
      </c>
      <c r="Y13" s="210" t="str">
        <f t="shared" si="0"/>
        <v/>
      </c>
      <c r="Z13" s="201" t="b">
        <f t="shared" si="2"/>
        <v>1</v>
      </c>
      <c r="AB13" s="207">
        <v>0.66666666666666663</v>
      </c>
      <c r="AC13" s="224" t="s">
        <v>7436</v>
      </c>
      <c r="AE13" s="408" t="str">
        <f t="shared" si="1"/>
        <v/>
      </c>
      <c r="AF13" s="408" t="str">
        <f t="shared" si="3"/>
        <v/>
      </c>
      <c r="AG13" s="202"/>
      <c r="AH13" s="212" t="s">
        <v>7229</v>
      </c>
      <c r="AI13" s="209" t="str">
        <f>IF(COUNTIF(AF9:AF28,"R7当一般コース"),"一般コース",IF(COUNTIF(AF9:AF28,"R7当都道府県主導型市町村連携コース"),"連携コース",""))</f>
        <v/>
      </c>
      <c r="AJ13" s="208">
        <f>SUM(AK13:AO13)</f>
        <v>0</v>
      </c>
      <c r="AK13" s="208"/>
      <c r="AL13" s="208"/>
      <c r="AM13" s="208"/>
      <c r="AN13" s="208">
        <f>SUMIFS($N9:$N28,$E9:$E28,"R7当",G9:G28,"一般コース")</f>
        <v>0</v>
      </c>
      <c r="AO13" s="208">
        <f>SUMIFS($N9:$N28,$E9:$E28,"R7当",G9:G28,"都道府県主導型市町村連携コース")</f>
        <v>0</v>
      </c>
      <c r="AQ13" s="224">
        <f>SUM(AR13:AV13)</f>
        <v>0</v>
      </c>
      <c r="AR13" s="224"/>
      <c r="AS13" s="224"/>
      <c r="AT13" s="224"/>
      <c r="AU13" s="224">
        <f>SUMIFS($O9:$O28,$E9:$E28,"R7当",G9:G28,"一般コース")</f>
        <v>0</v>
      </c>
      <c r="AV13" s="224">
        <f>SUMIFS($O9:$O28,$E9:$E28,"R7当",G9:G28,"都道府県主導型市町村連携コース")</f>
        <v>0</v>
      </c>
      <c r="AX13" s="208">
        <f>SUM(AY13:BC13)</f>
        <v>0</v>
      </c>
      <c r="AY13" s="208"/>
      <c r="AZ13" s="208"/>
      <c r="BA13" s="208"/>
      <c r="BB13" s="208">
        <f>SUMIFS($P9:$P28,$E9:$E28,"R7当",G9:G28,"一般コース")</f>
        <v>0</v>
      </c>
      <c r="BC13" s="208">
        <f>SUMIFS($P9:$P28,$E9:$E28,"R7当",G9:G28,"都道府県主導型市町村連携コース")</f>
        <v>0</v>
      </c>
      <c r="BD13" s="215"/>
    </row>
    <row r="14" spans="1:56" s="201" customFormat="1" ht="12.75" customHeight="1" x14ac:dyDescent="0.15">
      <c r="A14" s="612"/>
      <c r="B14" s="612"/>
      <c r="C14" s="612"/>
      <c r="D14" s="320" t="str">
        <f>IF(実施計画総括表!D14="","",実施計画総括表!D14)</f>
        <v/>
      </c>
      <c r="E14" s="323" t="str">
        <f>IF(実施計画総括表!E14="","",実施計画総括表!E14)</f>
        <v/>
      </c>
      <c r="F14" s="322" t="str">
        <f>IF(実施計画総括表!F14="","",実施計画総括表!F14)</f>
        <v/>
      </c>
      <c r="G14" s="322" t="str">
        <f>IF(実施計画総括表!G14="","",実施計画総括表!G14)</f>
        <v/>
      </c>
      <c r="H14" s="322" t="str">
        <f>IF(実施計画総括表!H14="","",実施計画総括表!H14)</f>
        <v/>
      </c>
      <c r="I14" s="403" t="str">
        <f>IF(実施計画総括表!I14="","",実施計画総括表!I14)</f>
        <v/>
      </c>
      <c r="J14" s="393" t="str">
        <f>IF(実施計画総括表!J14="","",実施計画総括表!J14)</f>
        <v/>
      </c>
      <c r="K14" s="398" t="str">
        <f>IF(実施計画総括表!K14="","",実施計画総括表!K14)</f>
        <v/>
      </c>
      <c r="L14" s="398" t="str">
        <f>IF(実施計画総括表!L14="","",実施計画総括表!L14)</f>
        <v/>
      </c>
      <c r="M14" s="398" t="str">
        <f>IF(実施計画総括表!M14="","",実施計画総括表!M14)</f>
        <v/>
      </c>
      <c r="N14" s="423"/>
      <c r="O14" s="423"/>
      <c r="P14" s="423"/>
      <c r="Q14" s="332"/>
      <c r="R14" s="437"/>
      <c r="S14" s="438"/>
      <c r="T14" s="435"/>
      <c r="U14" s="436"/>
      <c r="V14" s="435"/>
      <c r="X14" s="205">
        <v>6</v>
      </c>
      <c r="Y14" s="210" t="str">
        <f t="shared" si="0"/>
        <v/>
      </c>
      <c r="Z14" s="201" t="b">
        <f t="shared" si="2"/>
        <v>1</v>
      </c>
      <c r="AB14" s="207">
        <v>0.5</v>
      </c>
      <c r="AC14" s="224" t="s">
        <v>7437</v>
      </c>
      <c r="AE14" s="408" t="str">
        <f t="shared" si="1"/>
        <v/>
      </c>
      <c r="AF14" s="408" t="str">
        <f t="shared" si="3"/>
        <v/>
      </c>
      <c r="AG14" s="202"/>
      <c r="AH14" s="173" t="s">
        <v>7217</v>
      </c>
      <c r="AJ14" s="213"/>
      <c r="AK14" s="213"/>
      <c r="AL14" s="213"/>
      <c r="AM14" s="213"/>
      <c r="AN14" s="213"/>
      <c r="AO14" s="213"/>
      <c r="AQ14" s="225"/>
      <c r="AR14" s="225"/>
      <c r="AS14" s="225"/>
      <c r="AT14" s="225"/>
      <c r="AU14" s="225"/>
      <c r="AV14" s="225"/>
      <c r="AX14" s="213"/>
      <c r="AY14" s="213"/>
      <c r="AZ14" s="213"/>
      <c r="BA14" s="213"/>
      <c r="BB14" s="213"/>
      <c r="BC14" s="213"/>
      <c r="BD14" s="215"/>
    </row>
    <row r="15" spans="1:56" s="201" customFormat="1" ht="12.75" customHeight="1" x14ac:dyDescent="0.15">
      <c r="A15" s="612"/>
      <c r="B15" s="612"/>
      <c r="C15" s="612"/>
      <c r="D15" s="320" t="str">
        <f>IF(実施計画総括表!D15="","",実施計画総括表!D15)</f>
        <v/>
      </c>
      <c r="E15" s="323" t="str">
        <f>IF(実施計画総括表!E15="","",実施計画総括表!E15)</f>
        <v/>
      </c>
      <c r="F15" s="322" t="str">
        <f>IF(実施計画総括表!F15="","",実施計画総括表!F15)</f>
        <v/>
      </c>
      <c r="G15" s="322" t="str">
        <f>IF(実施計画総括表!G15="","",実施計画総括表!G15)</f>
        <v/>
      </c>
      <c r="H15" s="322" t="str">
        <f>IF(実施計画総括表!H15="","",実施計画総括表!H15)</f>
        <v/>
      </c>
      <c r="I15" s="403" t="str">
        <f>IF(実施計画総括表!I15="","",実施計画総括表!I15)</f>
        <v/>
      </c>
      <c r="J15" s="393" t="str">
        <f>IF(実施計画総括表!J15="","",実施計画総括表!J15)</f>
        <v/>
      </c>
      <c r="K15" s="398" t="str">
        <f>IF(実施計画総括表!K15="","",実施計画総括表!K15)</f>
        <v/>
      </c>
      <c r="L15" s="398" t="str">
        <f>IF(実施計画総括表!L15="","",実施計画総括表!L15)</f>
        <v/>
      </c>
      <c r="M15" s="398" t="str">
        <f>IF(実施計画総括表!M15="","",実施計画総括表!M15)</f>
        <v/>
      </c>
      <c r="N15" s="423"/>
      <c r="O15" s="423"/>
      <c r="P15" s="423"/>
      <c r="Q15" s="332"/>
      <c r="R15" s="437"/>
      <c r="S15" s="438"/>
      <c r="T15" s="435"/>
      <c r="U15" s="436"/>
      <c r="V15" s="435"/>
      <c r="X15" s="205">
        <v>7</v>
      </c>
      <c r="Y15" s="210" t="str">
        <f t="shared" si="0"/>
        <v/>
      </c>
      <c r="Z15" s="201" t="b">
        <f t="shared" si="2"/>
        <v>1</v>
      </c>
      <c r="AB15" s="207">
        <v>0.5</v>
      </c>
      <c r="AC15" s="208" t="s">
        <v>7438</v>
      </c>
      <c r="AE15" s="408" t="str">
        <f t="shared" si="1"/>
        <v/>
      </c>
      <c r="AF15" s="408" t="str">
        <f t="shared" si="3"/>
        <v/>
      </c>
      <c r="AG15" s="202"/>
      <c r="AH15" s="620" t="s">
        <v>7188</v>
      </c>
      <c r="AI15" s="209" t="s">
        <v>7193</v>
      </c>
      <c r="AJ15" s="208">
        <f>SUM(AK15:AO15)</f>
        <v>0</v>
      </c>
      <c r="AK15" s="208">
        <f>SUMIFS($N9:$N28,$E9:$E28,"R6補",$F9:$F28,"ライフデザイン・結婚支援重点推進事業",$J9:$J28,3/4)</f>
        <v>0</v>
      </c>
      <c r="AL15" s="208">
        <f>SUMIFS($N9:$N28,$E9:$E28,"R6補",$F9:$F28,"結婚支援コンシェルジュ事業",$J9:$J28,3/4)</f>
        <v>0</v>
      </c>
      <c r="AM15" s="208"/>
      <c r="AN15" s="208"/>
      <c r="AO15" s="208"/>
      <c r="AQ15" s="224">
        <f>SUM(AR15:AV15)</f>
        <v>0</v>
      </c>
      <c r="AR15" s="224">
        <f>SUMIFS($O9:$O28,$E9:$E28,"R6補",$F9:$F28,"ライフデザイン・結婚支援重点推進事業",$J9:$J28,3/4)</f>
        <v>0</v>
      </c>
      <c r="AS15" s="224">
        <f>SUMIFS($O9:$O28,$E9:$E28,"R6補",$F9:$F28,"結婚支援コンシェルジュ事業",$J9:$J28,3/4)</f>
        <v>0</v>
      </c>
      <c r="AT15" s="224"/>
      <c r="AU15" s="224"/>
      <c r="AV15" s="224"/>
      <c r="AX15" s="208">
        <f>SUM(AY15:BC15)</f>
        <v>0</v>
      </c>
      <c r="AY15" s="208">
        <f>SUMIFS($P9:$P28,$E9:$E28,"R6補",$F9:$F28,"ライフデザイン・結婚支援重点推進事業",$J9:$J28,3/4)</f>
        <v>0</v>
      </c>
      <c r="AZ15" s="208">
        <f>SUMIFS($P9:$P28,$E9:$E28,"R6補",$F9:$F28,"結婚支援コンシェルジュ事業",$J9:$J28,3/4)</f>
        <v>0</v>
      </c>
      <c r="BA15" s="208"/>
      <c r="BB15" s="208"/>
      <c r="BC15" s="208"/>
      <c r="BD15" s="215"/>
    </row>
    <row r="16" spans="1:56" s="201" customFormat="1" ht="12.75" customHeight="1" x14ac:dyDescent="0.15">
      <c r="A16" s="612"/>
      <c r="B16" s="612"/>
      <c r="C16" s="612"/>
      <c r="D16" s="320" t="str">
        <f>IF(実施計画総括表!D16="","",実施計画総括表!D16)</f>
        <v/>
      </c>
      <c r="E16" s="323" t="str">
        <f>IF(実施計画総括表!E16="","",実施計画総括表!E16)</f>
        <v/>
      </c>
      <c r="F16" s="322" t="str">
        <f>IF(実施計画総括表!F16="","",実施計画総括表!F16)</f>
        <v/>
      </c>
      <c r="G16" s="322" t="str">
        <f>IF(実施計画総括表!G16="","",実施計画総括表!G16)</f>
        <v/>
      </c>
      <c r="H16" s="322" t="str">
        <f>IF(実施計画総括表!H16="","",実施計画総括表!H16)</f>
        <v/>
      </c>
      <c r="I16" s="403" t="str">
        <f>IF(実施計画総括表!I16="","",実施計画総括表!I16)</f>
        <v/>
      </c>
      <c r="J16" s="393" t="str">
        <f>IF(実施計画総括表!J16="","",実施計画総括表!J16)</f>
        <v/>
      </c>
      <c r="K16" s="398" t="str">
        <f>IF(実施計画総括表!K16="","",実施計画総括表!K16)</f>
        <v/>
      </c>
      <c r="L16" s="398" t="str">
        <f>IF(実施計画総括表!L16="","",実施計画総括表!L16)</f>
        <v/>
      </c>
      <c r="M16" s="398" t="str">
        <f>IF(実施計画総括表!M16="","",実施計画総括表!M16)</f>
        <v/>
      </c>
      <c r="N16" s="423"/>
      <c r="O16" s="423"/>
      <c r="P16" s="423"/>
      <c r="Q16" s="332"/>
      <c r="R16" s="437"/>
      <c r="S16" s="438"/>
      <c r="T16" s="435"/>
      <c r="U16" s="436"/>
      <c r="V16" s="435"/>
      <c r="X16" s="205">
        <v>8</v>
      </c>
      <c r="Y16" s="210" t="str">
        <f t="shared" si="0"/>
        <v/>
      </c>
      <c r="Z16" s="201" t="b">
        <f t="shared" si="2"/>
        <v>1</v>
      </c>
      <c r="AB16" s="216"/>
      <c r="AE16" s="408" t="str">
        <f t="shared" si="1"/>
        <v/>
      </c>
      <c r="AF16" s="408" t="str">
        <f t="shared" si="3"/>
        <v/>
      </c>
      <c r="AG16" s="202"/>
      <c r="AH16" s="620"/>
      <c r="AI16" s="211" t="s">
        <v>7189</v>
      </c>
      <c r="AJ16" s="208">
        <f t="shared" ref="AJ16:AJ17" si="7">SUM(AK16:AO16)</f>
        <v>0</v>
      </c>
      <c r="AK16" s="208">
        <f>SUMIFS($N9:$N28,$E9:$E28,"R6補",$F9:$F28,"ライフデザイン・結婚支援重点推進事業",$J9:$J28,2/3)</f>
        <v>0</v>
      </c>
      <c r="AL16" s="208"/>
      <c r="AM16" s="208">
        <f>SUMIFS($N9:$N28,$E9:$E28,"R6補",$F9:$F28,"結婚_妊娠・出産_子育てに温かい社会づくり・気運醸成事業",$J9:$J28,2/3)</f>
        <v>0</v>
      </c>
      <c r="AN16" s="208"/>
      <c r="AO16" s="208"/>
      <c r="AQ16" s="224">
        <f t="shared" ref="AQ16:AQ17" si="8">SUM(AR16:AV16)</f>
        <v>0</v>
      </c>
      <c r="AR16" s="224">
        <f>SUMIFS($O9:$O28,$E9:$E28,"R6補",$F9:$F28,"ライフデザイン・結婚支援重点推進事業",$J9:$J28,2/3)</f>
        <v>0</v>
      </c>
      <c r="AS16" s="224"/>
      <c r="AT16" s="224">
        <f>SUMIFS($O9:$O28,$E9:$E28,"R6補",$F9:$F28,"結婚_妊娠・出産_子育てに温かい社会づくり・気運醸成事業",$J9:$J28,2/3)</f>
        <v>0</v>
      </c>
      <c r="AU16" s="224"/>
      <c r="AV16" s="224"/>
      <c r="AX16" s="208">
        <f t="shared" ref="AX16:AX17" si="9">SUM(AY16:BC16)</f>
        <v>0</v>
      </c>
      <c r="AY16" s="208">
        <f>SUMIFS($P9:$P28,$E9:$E28,"R6補",$F9:$F28,"ライフデザイン・結婚支援重点推進事業",$J9:$J28,2/3)</f>
        <v>0</v>
      </c>
      <c r="AZ16" s="208"/>
      <c r="BA16" s="208">
        <f>SUMIFS($P9:$P28,$E9:$E28,"R6補",$F9:$F28,"結婚_妊娠・出産_子育てに温かい社会づくり・気運醸成事業",$J9:$J28,2/3)</f>
        <v>0</v>
      </c>
      <c r="BB16" s="208"/>
      <c r="BC16" s="208"/>
      <c r="BD16" s="215"/>
    </row>
    <row r="17" spans="1:56" s="201" customFormat="1" ht="12.75" customHeight="1" x14ac:dyDescent="0.15">
      <c r="A17" s="612"/>
      <c r="B17" s="612"/>
      <c r="C17" s="612"/>
      <c r="D17" s="320" t="str">
        <f>IF(実施計画総括表!D17="","",実施計画総括表!D17)</f>
        <v/>
      </c>
      <c r="E17" s="323" t="str">
        <f>IF(実施計画総括表!E17="","",実施計画総括表!E17)</f>
        <v/>
      </c>
      <c r="F17" s="322" t="str">
        <f>IF(実施計画総括表!F17="","",実施計画総括表!F17)</f>
        <v/>
      </c>
      <c r="G17" s="322" t="str">
        <f>IF(実施計画総括表!G17="","",実施計画総括表!G17)</f>
        <v/>
      </c>
      <c r="H17" s="322" t="str">
        <f>IF(実施計画総括表!H17="","",実施計画総括表!H17)</f>
        <v/>
      </c>
      <c r="I17" s="403" t="str">
        <f>IF(実施計画総括表!I17="","",実施計画総括表!I17)</f>
        <v/>
      </c>
      <c r="J17" s="393" t="str">
        <f>IF(実施計画総括表!J17="","",実施計画総括表!J17)</f>
        <v/>
      </c>
      <c r="K17" s="398" t="str">
        <f>IF(実施計画総括表!K17="","",実施計画総括表!K17)</f>
        <v/>
      </c>
      <c r="L17" s="398" t="str">
        <f>IF(実施計画総括表!L17="","",実施計画総括表!L17)</f>
        <v/>
      </c>
      <c r="M17" s="398" t="str">
        <f>IF(実施計画総括表!M17="","",実施計画総括表!M17)</f>
        <v/>
      </c>
      <c r="N17" s="423"/>
      <c r="O17" s="423"/>
      <c r="P17" s="423"/>
      <c r="Q17" s="332"/>
      <c r="R17" s="437"/>
      <c r="S17" s="438"/>
      <c r="T17" s="435"/>
      <c r="U17" s="436"/>
      <c r="V17" s="435"/>
      <c r="X17" s="205">
        <v>9</v>
      </c>
      <c r="Y17" s="210" t="str">
        <f t="shared" si="0"/>
        <v/>
      </c>
      <c r="Z17" s="201" t="b">
        <f t="shared" si="2"/>
        <v>1</v>
      </c>
      <c r="AB17" s="218"/>
      <c r="AC17" s="218"/>
      <c r="AE17" s="408" t="str">
        <f t="shared" si="1"/>
        <v/>
      </c>
      <c r="AF17" s="408" t="str">
        <f t="shared" si="3"/>
        <v/>
      </c>
      <c r="AG17" s="202"/>
      <c r="AH17" s="620"/>
      <c r="AI17" s="211" t="s">
        <v>7187</v>
      </c>
      <c r="AJ17" s="208">
        <f t="shared" si="7"/>
        <v>0</v>
      </c>
      <c r="AK17" s="208"/>
      <c r="AL17" s="208"/>
      <c r="AM17" s="208">
        <f>SUMIFS($N9:$N28,$E9:$E28,"R6補",$F9:$F28,"結婚_妊娠・出産_子育てに温かい社会づくり・気運醸成事業",$J9:$J28,1/2)</f>
        <v>0</v>
      </c>
      <c r="AN17" s="208"/>
      <c r="AO17" s="208"/>
      <c r="AQ17" s="224">
        <f t="shared" si="8"/>
        <v>0</v>
      </c>
      <c r="AR17" s="224"/>
      <c r="AS17" s="224"/>
      <c r="AT17" s="224">
        <f>SUMIFS($O9:$O28,$E9:$E28,"R6補",$F9:$F28,"結婚_妊娠・出産_子育てに温かい社会づくり・気運醸成事業",$J9:$J28,1/2)</f>
        <v>0</v>
      </c>
      <c r="AU17" s="224"/>
      <c r="AV17" s="224"/>
      <c r="AX17" s="208">
        <f t="shared" si="9"/>
        <v>0</v>
      </c>
      <c r="AY17" s="208"/>
      <c r="AZ17" s="208"/>
      <c r="BA17" s="208">
        <f>SUMIFS($P9:$P28,$E9:$E28,"R6補",$F9:$F28,"結婚_妊娠・出産_子育てに温かい社会づくり・気運醸成事業",$J9:$J28,1/2)</f>
        <v>0</v>
      </c>
      <c r="BB17" s="208"/>
      <c r="BC17" s="208"/>
      <c r="BD17" s="215"/>
    </row>
    <row r="18" spans="1:56" s="201" customFormat="1" ht="12.75" customHeight="1" x14ac:dyDescent="0.15">
      <c r="A18" s="612"/>
      <c r="B18" s="612"/>
      <c r="C18" s="612"/>
      <c r="D18" s="320" t="str">
        <f>IF(実施計画総括表!D18="","",実施計画総括表!D18)</f>
        <v/>
      </c>
      <c r="E18" s="323" t="str">
        <f>IF(実施計画総括表!E18="","",実施計画総括表!E18)</f>
        <v/>
      </c>
      <c r="F18" s="322" t="str">
        <f>IF(実施計画総括表!F18="","",実施計画総括表!F18)</f>
        <v/>
      </c>
      <c r="G18" s="322" t="str">
        <f>IF(実施計画総括表!G18="","",実施計画総括表!G18)</f>
        <v/>
      </c>
      <c r="H18" s="322" t="str">
        <f>IF(実施計画総括表!H18="","",実施計画総括表!H18)</f>
        <v/>
      </c>
      <c r="I18" s="402" t="str">
        <f>IF(実施計画総括表!I18="","",実施計画総括表!I18)</f>
        <v/>
      </c>
      <c r="J18" s="392" t="str">
        <f>IF(実施計画総括表!J18="","",実施計画総括表!J18)</f>
        <v/>
      </c>
      <c r="K18" s="398" t="str">
        <f>IF(実施計画総括表!K18="","",実施計画総括表!K18)</f>
        <v/>
      </c>
      <c r="L18" s="398" t="str">
        <f>IF(実施計画総括表!L18="","",実施計画総括表!L18)</f>
        <v/>
      </c>
      <c r="M18" s="398" t="str">
        <f>IF(実施計画総括表!M18="","",実施計画総括表!M18)</f>
        <v/>
      </c>
      <c r="N18" s="423"/>
      <c r="O18" s="423"/>
      <c r="P18" s="423"/>
      <c r="Q18" s="332"/>
      <c r="R18" s="437"/>
      <c r="S18" s="438"/>
      <c r="T18" s="435"/>
      <c r="U18" s="436"/>
      <c r="V18" s="435"/>
      <c r="X18" s="205">
        <v>10</v>
      </c>
      <c r="Y18" s="210" t="str">
        <f t="shared" si="0"/>
        <v/>
      </c>
      <c r="Z18" s="201" t="b">
        <f t="shared" si="2"/>
        <v>1</v>
      </c>
      <c r="AB18" s="218"/>
      <c r="AC18" s="218"/>
      <c r="AE18" s="408" t="str">
        <f t="shared" si="1"/>
        <v/>
      </c>
      <c r="AF18" s="408" t="str">
        <f t="shared" si="3"/>
        <v/>
      </c>
      <c r="AG18" s="202"/>
      <c r="AH18" s="212" t="s">
        <v>7229</v>
      </c>
      <c r="AI18" s="209" t="str">
        <f>IF(COUNTIF(AF9:AF28,"R6補一般コース"),"一般コース",IF(COUNTIF(AF9:AF28,"R6補都道府県主導型市町村連携コース"),"連携コース",""))</f>
        <v/>
      </c>
      <c r="AJ18" s="208">
        <f>SUM(AK18:AO18)</f>
        <v>0</v>
      </c>
      <c r="AK18" s="208"/>
      <c r="AL18" s="208"/>
      <c r="AM18" s="208"/>
      <c r="AN18" s="208">
        <f>SUMIFS($N9:$N28,$E9:$E28,"R6補",G9:G28,"一般コース")</f>
        <v>0</v>
      </c>
      <c r="AO18" s="208">
        <f>SUMIFS($N9:$N28,$E9:$E28,"R6補",G9:G28,"都道府県主導型市町村連携コース")</f>
        <v>0</v>
      </c>
      <c r="AQ18" s="224">
        <f>SUM(AR18:AV18)</f>
        <v>0</v>
      </c>
      <c r="AR18" s="224"/>
      <c r="AS18" s="224"/>
      <c r="AT18" s="224"/>
      <c r="AU18" s="224">
        <f>SUMIFS($O9:$O28,$E9:$E28,"R6補",G9:G28,"一般コース")</f>
        <v>0</v>
      </c>
      <c r="AV18" s="224">
        <f>SUMIFS($O9:$O28,$E9:$E28,"R6補",G9:G28,"都道府県主導型市町村連携コース")</f>
        <v>0</v>
      </c>
      <c r="AX18" s="208">
        <f>SUM(AY18:BC18)</f>
        <v>0</v>
      </c>
      <c r="AY18" s="208"/>
      <c r="AZ18" s="208"/>
      <c r="BA18" s="208"/>
      <c r="BB18" s="208">
        <f>SUMIFS($P9:$P28,$E9:$E28,"R6補",G9:G28,"一般コース")</f>
        <v>0</v>
      </c>
      <c r="BC18" s="208">
        <f>SUMIFS($P9:$P28,$E9:$E28,"R6補",G9:G28,"都道府県主導型市町村連携コース")</f>
        <v>0</v>
      </c>
      <c r="BD18" s="215"/>
    </row>
    <row r="19" spans="1:56" s="201" customFormat="1" ht="12.6" customHeight="1" x14ac:dyDescent="0.15">
      <c r="A19" s="612"/>
      <c r="B19" s="612"/>
      <c r="C19" s="612"/>
      <c r="D19" s="320" t="str">
        <f>IF(実施計画総括表!D19="","",実施計画総括表!D19)</f>
        <v/>
      </c>
      <c r="E19" s="323" t="str">
        <f>IF(実施計画総括表!E19="","",実施計画総括表!E19)</f>
        <v/>
      </c>
      <c r="F19" s="322" t="str">
        <f>IF(実施計画総括表!F19="","",実施計画総括表!F19)</f>
        <v/>
      </c>
      <c r="G19" s="322" t="str">
        <f>IF(実施計画総括表!G19="","",実施計画総括表!G19)</f>
        <v/>
      </c>
      <c r="H19" s="322" t="str">
        <f>IF(実施計画総括表!H19="","",実施計画総括表!H19)</f>
        <v/>
      </c>
      <c r="I19" s="402" t="str">
        <f>IF(実施計画総括表!I19="","",実施計画総括表!I19)</f>
        <v/>
      </c>
      <c r="J19" s="392" t="str">
        <f>IF(実施計画総括表!J19="","",実施計画総括表!J19)</f>
        <v/>
      </c>
      <c r="K19" s="398" t="str">
        <f>IF(実施計画総括表!K19="","",実施計画総括表!K19)</f>
        <v/>
      </c>
      <c r="L19" s="398" t="str">
        <f>IF(実施計画総括表!L19="","",実施計画総括表!L19)</f>
        <v/>
      </c>
      <c r="M19" s="398" t="str">
        <f>IF(実施計画総括表!M19="","",実施計画総括表!M19)</f>
        <v/>
      </c>
      <c r="N19" s="423"/>
      <c r="O19" s="423"/>
      <c r="P19" s="423"/>
      <c r="Q19" s="332"/>
      <c r="R19" s="437"/>
      <c r="S19" s="438"/>
      <c r="T19" s="435"/>
      <c r="U19" s="436"/>
      <c r="V19" s="435"/>
      <c r="X19" s="205">
        <v>11</v>
      </c>
      <c r="Y19" s="210" t="str">
        <f t="shared" si="0"/>
        <v/>
      </c>
      <c r="Z19" s="201" t="b">
        <f t="shared" si="2"/>
        <v>1</v>
      </c>
      <c r="AB19" s="218"/>
      <c r="AC19" s="218"/>
      <c r="AE19" s="408" t="str">
        <f t="shared" si="1"/>
        <v/>
      </c>
      <c r="AF19" s="408" t="str">
        <f t="shared" si="3"/>
        <v/>
      </c>
      <c r="AG19" s="202"/>
      <c r="AH19" s="214"/>
      <c r="AI19" s="214"/>
      <c r="AJ19" s="215"/>
      <c r="AK19" s="215"/>
      <c r="AL19" s="215"/>
      <c r="AM19" s="215"/>
      <c r="AN19" s="215"/>
      <c r="AO19" s="215"/>
      <c r="AQ19" s="218"/>
      <c r="AR19" s="218"/>
      <c r="AS19" s="218"/>
      <c r="AT19" s="218"/>
      <c r="AU19" s="218"/>
      <c r="AV19" s="218"/>
      <c r="AX19" s="215"/>
      <c r="AY19" s="215"/>
      <c r="AZ19" s="215"/>
      <c r="BA19" s="215"/>
      <c r="BB19" s="215"/>
      <c r="BC19" s="215"/>
      <c r="BD19" s="215"/>
    </row>
    <row r="20" spans="1:56" s="201" customFormat="1" ht="12.75" customHeight="1" x14ac:dyDescent="0.15">
      <c r="A20" s="612"/>
      <c r="B20" s="612"/>
      <c r="C20" s="612"/>
      <c r="D20" s="320" t="str">
        <f>IF(実施計画総括表!D20="","",実施計画総括表!D20)</f>
        <v/>
      </c>
      <c r="E20" s="323" t="str">
        <f>IF(実施計画総括表!E20="","",実施計画総括表!E20)</f>
        <v/>
      </c>
      <c r="F20" s="322" t="str">
        <f>IF(実施計画総括表!F20="","",実施計画総括表!F20)</f>
        <v/>
      </c>
      <c r="G20" s="322" t="str">
        <f>IF(実施計画総括表!G20="","",実施計画総括表!G20)</f>
        <v/>
      </c>
      <c r="H20" s="322" t="str">
        <f>IF(実施計画総括表!H20="","",実施計画総括表!H20)</f>
        <v/>
      </c>
      <c r="I20" s="402" t="str">
        <f>IF(実施計画総括表!I20="","",実施計画総括表!I20)</f>
        <v/>
      </c>
      <c r="J20" s="392" t="str">
        <f>IF(実施計画総括表!J20="","",実施計画総括表!J20)</f>
        <v/>
      </c>
      <c r="K20" s="398" t="str">
        <f>IF(実施計画総括表!K20="","",実施計画総括表!K20)</f>
        <v/>
      </c>
      <c r="L20" s="398" t="str">
        <f>IF(実施計画総括表!L20="","",実施計画総括表!L20)</f>
        <v/>
      </c>
      <c r="M20" s="398" t="str">
        <f>IF(実施計画総括表!M20="","",実施計画総括表!M20)</f>
        <v/>
      </c>
      <c r="N20" s="423"/>
      <c r="O20" s="423"/>
      <c r="P20" s="423"/>
      <c r="Q20" s="332"/>
      <c r="R20" s="437"/>
      <c r="S20" s="438"/>
      <c r="T20" s="435"/>
      <c r="U20" s="436"/>
      <c r="V20" s="435"/>
      <c r="X20" s="205">
        <v>12</v>
      </c>
      <c r="Y20" s="210" t="str">
        <f t="shared" si="0"/>
        <v/>
      </c>
      <c r="Z20" s="201" t="b">
        <f t="shared" si="2"/>
        <v>1</v>
      </c>
      <c r="AB20" s="218"/>
      <c r="AC20" s="218"/>
      <c r="AE20" s="408" t="str">
        <f t="shared" si="1"/>
        <v/>
      </c>
      <c r="AF20" s="408" t="str">
        <f t="shared" si="3"/>
        <v/>
      </c>
      <c r="AG20" s="202"/>
      <c r="AH20" s="214"/>
      <c r="AI20" s="214"/>
      <c r="AJ20" s="215"/>
      <c r="AK20" s="215"/>
      <c r="AL20" s="215"/>
      <c r="AM20" s="215"/>
      <c r="AN20" s="215"/>
      <c r="AO20" s="215"/>
      <c r="AQ20" s="218"/>
      <c r="AR20" s="218"/>
      <c r="AS20" s="218"/>
      <c r="AT20" s="218"/>
      <c r="AU20" s="218"/>
      <c r="AV20" s="218"/>
      <c r="AX20" s="215"/>
      <c r="AY20" s="215"/>
      <c r="AZ20" s="215"/>
      <c r="BA20" s="215"/>
      <c r="BB20" s="215"/>
      <c r="BC20" s="215"/>
      <c r="BD20" s="215"/>
    </row>
    <row r="21" spans="1:56" s="201" customFormat="1" ht="12.75" customHeight="1" x14ac:dyDescent="0.15">
      <c r="A21" s="612"/>
      <c r="B21" s="612"/>
      <c r="C21" s="612"/>
      <c r="D21" s="320" t="str">
        <f>IF(実施計画総括表!D21="","",実施計画総括表!D21)</f>
        <v/>
      </c>
      <c r="E21" s="323" t="str">
        <f>IF(実施計画総括表!E21="","",実施計画総括表!E21)</f>
        <v/>
      </c>
      <c r="F21" s="322" t="str">
        <f>IF(実施計画総括表!F21="","",実施計画総括表!F21)</f>
        <v/>
      </c>
      <c r="G21" s="322" t="str">
        <f>IF(実施計画総括表!G21="","",実施計画総括表!G21)</f>
        <v/>
      </c>
      <c r="H21" s="322" t="str">
        <f>IF(実施計画総括表!H21="","",実施計画総括表!H21)</f>
        <v/>
      </c>
      <c r="I21" s="402" t="str">
        <f>IF(実施計画総括表!I21="","",実施計画総括表!I21)</f>
        <v/>
      </c>
      <c r="J21" s="392" t="str">
        <f>IF(実施計画総括表!J21="","",実施計画総括表!J21)</f>
        <v/>
      </c>
      <c r="K21" s="398" t="str">
        <f>IF(実施計画総括表!K21="","",実施計画総括表!K21)</f>
        <v/>
      </c>
      <c r="L21" s="398" t="str">
        <f>IF(実施計画総括表!L21="","",実施計画総括表!L21)</f>
        <v/>
      </c>
      <c r="M21" s="398" t="str">
        <f>IF(実施計画総括表!M21="","",実施計画総括表!M21)</f>
        <v/>
      </c>
      <c r="N21" s="423"/>
      <c r="O21" s="423"/>
      <c r="P21" s="423"/>
      <c r="Q21" s="332"/>
      <c r="R21" s="437"/>
      <c r="S21" s="438"/>
      <c r="T21" s="435"/>
      <c r="U21" s="436"/>
      <c r="V21" s="435"/>
      <c r="X21" s="205">
        <v>13</v>
      </c>
      <c r="Y21" s="210" t="str">
        <f t="shared" si="0"/>
        <v/>
      </c>
      <c r="Z21" s="201" t="b">
        <f t="shared" si="2"/>
        <v>1</v>
      </c>
      <c r="AB21" s="219"/>
      <c r="AC21" s="215"/>
      <c r="AE21" s="408" t="str">
        <f t="shared" si="1"/>
        <v/>
      </c>
      <c r="AF21" s="408" t="str">
        <f t="shared" si="3"/>
        <v/>
      </c>
      <c r="AG21" s="202"/>
      <c r="AH21" s="214"/>
      <c r="AI21" s="214"/>
      <c r="AJ21" s="215"/>
      <c r="AK21" s="215"/>
      <c r="AL21" s="215"/>
      <c r="AM21" s="215"/>
      <c r="AN21" s="215"/>
      <c r="AO21" s="215"/>
      <c r="AQ21" s="218"/>
      <c r="AR21" s="218"/>
      <c r="AS21" s="218"/>
      <c r="AT21" s="218"/>
      <c r="AU21" s="218"/>
      <c r="AV21" s="218"/>
      <c r="AX21" s="215"/>
      <c r="AY21" s="215"/>
      <c r="AZ21" s="215"/>
      <c r="BA21" s="215"/>
      <c r="BB21" s="215"/>
      <c r="BC21" s="215"/>
      <c r="BD21" s="215"/>
    </row>
    <row r="22" spans="1:56" s="201" customFormat="1" ht="12.75" customHeight="1" x14ac:dyDescent="0.15">
      <c r="A22" s="612"/>
      <c r="B22" s="612"/>
      <c r="C22" s="612"/>
      <c r="D22" s="320" t="str">
        <f>IF(実施計画総括表!D22="","",実施計画総括表!D22)</f>
        <v/>
      </c>
      <c r="E22" s="323" t="str">
        <f>IF(実施計画総括表!E22="","",実施計画総括表!E22)</f>
        <v/>
      </c>
      <c r="F22" s="322" t="str">
        <f>IF(実施計画総括表!F22="","",実施計画総括表!F22)</f>
        <v/>
      </c>
      <c r="G22" s="322" t="str">
        <f>IF(実施計画総括表!G22="","",実施計画総括表!G22)</f>
        <v/>
      </c>
      <c r="H22" s="322" t="str">
        <f>IF(実施計画総括表!H22="","",実施計画総括表!H22)</f>
        <v/>
      </c>
      <c r="I22" s="402" t="str">
        <f>IF(実施計画総括表!I22="","",実施計画総括表!I22)</f>
        <v/>
      </c>
      <c r="J22" s="392" t="str">
        <f>IF(実施計画総括表!J22="","",実施計画総括表!J22)</f>
        <v/>
      </c>
      <c r="K22" s="398" t="str">
        <f>IF(実施計画総括表!K22="","",実施計画総括表!K22)</f>
        <v/>
      </c>
      <c r="L22" s="398" t="str">
        <f>IF(実施計画総括表!L22="","",実施計画総括表!L22)</f>
        <v/>
      </c>
      <c r="M22" s="398" t="str">
        <f>IF(実施計画総括表!M22="","",実施計画総括表!M22)</f>
        <v/>
      </c>
      <c r="N22" s="423"/>
      <c r="O22" s="423"/>
      <c r="P22" s="423"/>
      <c r="Q22" s="332"/>
      <c r="R22" s="437"/>
      <c r="S22" s="438"/>
      <c r="T22" s="435"/>
      <c r="U22" s="436"/>
      <c r="V22" s="435"/>
      <c r="X22" s="205">
        <v>14</v>
      </c>
      <c r="Y22" s="210" t="str">
        <f t="shared" si="0"/>
        <v/>
      </c>
      <c r="Z22" s="201" t="b">
        <f t="shared" si="2"/>
        <v>1</v>
      </c>
      <c r="AB22" s="216"/>
      <c r="AC22" s="217"/>
      <c r="AE22" s="408" t="str">
        <f t="shared" si="1"/>
        <v/>
      </c>
      <c r="AF22" s="408" t="str">
        <f t="shared" si="3"/>
        <v/>
      </c>
      <c r="AG22" s="202"/>
      <c r="AH22" s="214"/>
      <c r="AI22" s="214"/>
      <c r="AK22" s="215"/>
      <c r="AL22" s="215"/>
      <c r="AM22" s="215"/>
      <c r="AN22" s="215"/>
      <c r="AO22" s="215"/>
      <c r="AQ22" s="218"/>
      <c r="AR22" s="218"/>
      <c r="AS22" s="218"/>
      <c r="AT22" s="218"/>
      <c r="AU22" s="218"/>
      <c r="AV22" s="218"/>
      <c r="AX22" s="215"/>
      <c r="AY22" s="215"/>
      <c r="AZ22" s="215"/>
      <c r="BA22" s="215"/>
      <c r="BB22" s="215"/>
      <c r="BC22" s="215"/>
      <c r="BD22" s="215"/>
    </row>
    <row r="23" spans="1:56" s="201" customFormat="1" ht="12.75" customHeight="1" x14ac:dyDescent="0.15">
      <c r="A23" s="612"/>
      <c r="B23" s="612"/>
      <c r="C23" s="612"/>
      <c r="D23" s="320" t="str">
        <f>IF(実施計画総括表!D23="","",実施計画総括表!D23)</f>
        <v/>
      </c>
      <c r="E23" s="323" t="str">
        <f>IF(実施計画総括表!E23="","",実施計画総括表!E23)</f>
        <v/>
      </c>
      <c r="F23" s="322" t="str">
        <f>IF(実施計画総括表!F23="","",実施計画総括表!F23)</f>
        <v/>
      </c>
      <c r="G23" s="322" t="str">
        <f>IF(実施計画総括表!G23="","",実施計画総括表!G23)</f>
        <v/>
      </c>
      <c r="H23" s="322" t="str">
        <f>IF(実施計画総括表!H23="","",実施計画総括表!H23)</f>
        <v/>
      </c>
      <c r="I23" s="402" t="str">
        <f>IF(実施計画総括表!I23="","",実施計画総括表!I23)</f>
        <v/>
      </c>
      <c r="J23" s="392" t="str">
        <f>IF(実施計画総括表!J23="","",実施計画総括表!J23)</f>
        <v/>
      </c>
      <c r="K23" s="398" t="str">
        <f>IF(実施計画総括表!K23="","",実施計画総括表!K23)</f>
        <v/>
      </c>
      <c r="L23" s="398" t="str">
        <f>IF(実施計画総括表!L23="","",実施計画総括表!L23)</f>
        <v/>
      </c>
      <c r="M23" s="398" t="str">
        <f>IF(実施計画総括表!M23="","",実施計画総括表!M23)</f>
        <v/>
      </c>
      <c r="N23" s="423"/>
      <c r="O23" s="423"/>
      <c r="P23" s="423"/>
      <c r="Q23" s="332"/>
      <c r="R23" s="437"/>
      <c r="S23" s="438"/>
      <c r="T23" s="435"/>
      <c r="U23" s="436"/>
      <c r="V23" s="435"/>
      <c r="X23" s="205">
        <v>15</v>
      </c>
      <c r="Y23" s="210" t="str">
        <f t="shared" si="0"/>
        <v/>
      </c>
      <c r="Z23" s="201" t="b">
        <f t="shared" si="2"/>
        <v>1</v>
      </c>
      <c r="AB23" s="216"/>
      <c r="AC23" s="202"/>
      <c r="AE23" s="408" t="str">
        <f t="shared" si="1"/>
        <v/>
      </c>
      <c r="AF23" s="408" t="str">
        <f t="shared" si="3"/>
        <v/>
      </c>
      <c r="AG23" s="202"/>
      <c r="AH23" s="214"/>
      <c r="AI23" s="214"/>
      <c r="AJ23" s="215"/>
      <c r="AK23" s="215"/>
      <c r="AL23" s="215"/>
      <c r="AM23" s="215"/>
      <c r="AN23" s="215"/>
      <c r="AO23" s="215"/>
      <c r="AQ23" s="218"/>
      <c r="AR23" s="218"/>
      <c r="AS23" s="218"/>
      <c r="AT23" s="218"/>
      <c r="AU23" s="218"/>
      <c r="AV23" s="218"/>
      <c r="AX23" s="215"/>
      <c r="AY23" s="215"/>
      <c r="AZ23" s="215"/>
      <c r="BA23" s="215"/>
      <c r="BB23" s="215"/>
      <c r="BC23" s="215"/>
      <c r="BD23" s="215"/>
    </row>
    <row r="24" spans="1:56" s="201" customFormat="1" ht="12.75" customHeight="1" x14ac:dyDescent="0.15">
      <c r="A24" s="612"/>
      <c r="B24" s="612"/>
      <c r="C24" s="612"/>
      <c r="D24" s="320" t="str">
        <f>IF(実施計画総括表!D24="","",実施計画総括表!D24)</f>
        <v/>
      </c>
      <c r="E24" s="323" t="str">
        <f>IF(実施計画総括表!E24="","",実施計画総括表!E24)</f>
        <v/>
      </c>
      <c r="F24" s="322" t="str">
        <f>IF(実施計画総括表!F24="","",実施計画総括表!F24)</f>
        <v/>
      </c>
      <c r="G24" s="322" t="str">
        <f>IF(実施計画総括表!G24="","",実施計画総括表!G24)</f>
        <v/>
      </c>
      <c r="H24" s="322" t="str">
        <f>IF(実施計画総括表!H24="","",実施計画総括表!H24)</f>
        <v/>
      </c>
      <c r="I24" s="402" t="str">
        <f>IF(実施計画総括表!I24="","",実施計画総括表!I24)</f>
        <v/>
      </c>
      <c r="J24" s="392" t="str">
        <f>IF(実施計画総括表!J24="","",実施計画総括表!J24)</f>
        <v/>
      </c>
      <c r="K24" s="398" t="str">
        <f>IF(実施計画総括表!K24="","",実施計画総括表!K24)</f>
        <v/>
      </c>
      <c r="L24" s="398" t="str">
        <f>IF(実施計画総括表!L24="","",実施計画総括表!L24)</f>
        <v/>
      </c>
      <c r="M24" s="398" t="str">
        <f>IF(実施計画総括表!M24="","",実施計画総括表!M24)</f>
        <v/>
      </c>
      <c r="N24" s="423"/>
      <c r="O24" s="423"/>
      <c r="P24" s="423"/>
      <c r="Q24" s="332"/>
      <c r="R24" s="437"/>
      <c r="S24" s="438"/>
      <c r="T24" s="435"/>
      <c r="U24" s="436"/>
      <c r="V24" s="435"/>
      <c r="X24" s="205">
        <v>16</v>
      </c>
      <c r="Y24" s="210" t="str">
        <f t="shared" si="0"/>
        <v/>
      </c>
      <c r="Z24" s="201" t="b">
        <f t="shared" si="2"/>
        <v>1</v>
      </c>
      <c r="AB24" s="216"/>
      <c r="AE24" s="408" t="str">
        <f t="shared" si="1"/>
        <v/>
      </c>
      <c r="AF24" s="408" t="str">
        <f t="shared" si="3"/>
        <v/>
      </c>
      <c r="AG24" s="202"/>
      <c r="AH24" s="214"/>
      <c r="AI24" s="214"/>
      <c r="AJ24" s="215"/>
      <c r="AK24" s="215"/>
      <c r="AL24" s="215"/>
      <c r="AM24" s="215"/>
      <c r="AN24" s="215"/>
      <c r="AO24" s="215"/>
      <c r="AQ24" s="218"/>
      <c r="AR24" s="218"/>
      <c r="AS24" s="218"/>
      <c r="AT24" s="218"/>
      <c r="AU24" s="218"/>
      <c r="AV24" s="218"/>
      <c r="AX24" s="215"/>
      <c r="AY24" s="215"/>
      <c r="AZ24" s="215"/>
      <c r="BA24" s="215"/>
      <c r="BB24" s="215"/>
      <c r="BC24" s="215"/>
      <c r="BD24" s="215"/>
    </row>
    <row r="25" spans="1:56" s="201" customFormat="1" ht="12.75" customHeight="1" x14ac:dyDescent="0.15">
      <c r="A25" s="612"/>
      <c r="B25" s="612"/>
      <c r="C25" s="612"/>
      <c r="D25" s="320" t="str">
        <f>IF(実施計画総括表!D25="","",実施計画総括表!D25)</f>
        <v/>
      </c>
      <c r="E25" s="323" t="str">
        <f>IF(実施計画総括表!E25="","",実施計画総括表!E25)</f>
        <v/>
      </c>
      <c r="F25" s="322" t="str">
        <f>IF(実施計画総括表!F25="","",実施計画総括表!F25)</f>
        <v/>
      </c>
      <c r="G25" s="322" t="str">
        <f>IF(実施計画総括表!G25="","",実施計画総括表!G25)</f>
        <v/>
      </c>
      <c r="H25" s="322" t="str">
        <f>IF(実施計画総括表!H25="","",実施計画総括表!H25)</f>
        <v/>
      </c>
      <c r="I25" s="402" t="str">
        <f>IF(実施計画総括表!I25="","",実施計画総括表!I25)</f>
        <v/>
      </c>
      <c r="J25" s="392" t="str">
        <f>IF(実施計画総括表!J25="","",実施計画総括表!J25)</f>
        <v/>
      </c>
      <c r="K25" s="398" t="str">
        <f>IF(実施計画総括表!K25="","",実施計画総括表!K25)</f>
        <v/>
      </c>
      <c r="L25" s="398" t="str">
        <f>IF(実施計画総括表!L25="","",実施計画総括表!L25)</f>
        <v/>
      </c>
      <c r="M25" s="398" t="str">
        <f>IF(実施計画総括表!M25="","",実施計画総括表!M25)</f>
        <v/>
      </c>
      <c r="N25" s="423"/>
      <c r="O25" s="423"/>
      <c r="P25" s="423"/>
      <c r="Q25" s="332"/>
      <c r="R25" s="437"/>
      <c r="S25" s="438"/>
      <c r="T25" s="435"/>
      <c r="U25" s="436"/>
      <c r="V25" s="435"/>
      <c r="X25" s="205">
        <v>17</v>
      </c>
      <c r="Y25" s="210" t="str">
        <f t="shared" si="0"/>
        <v/>
      </c>
      <c r="Z25" s="201" t="b">
        <f t="shared" si="2"/>
        <v>1</v>
      </c>
      <c r="AB25" s="216"/>
      <c r="AC25" s="217"/>
      <c r="AE25" s="408" t="str">
        <f t="shared" si="1"/>
        <v/>
      </c>
      <c r="AF25" s="408" t="str">
        <f t="shared" si="3"/>
        <v/>
      </c>
      <c r="AG25" s="202"/>
      <c r="AH25" s="214"/>
      <c r="AI25" s="214"/>
      <c r="AJ25" s="215"/>
      <c r="AK25" s="215"/>
      <c r="AL25" s="215"/>
      <c r="AM25" s="215"/>
      <c r="AN25" s="215"/>
      <c r="AO25" s="215"/>
      <c r="AQ25" s="218"/>
      <c r="AR25" s="218"/>
      <c r="AS25" s="218"/>
      <c r="AT25" s="218"/>
      <c r="AU25" s="218"/>
      <c r="AV25" s="218"/>
      <c r="AX25" s="215"/>
      <c r="AY25" s="215"/>
      <c r="AZ25" s="215"/>
      <c r="BA25" s="215"/>
      <c r="BB25" s="215"/>
      <c r="BC25" s="215"/>
      <c r="BD25" s="215"/>
    </row>
    <row r="26" spans="1:56" s="201" customFormat="1" ht="12.75" customHeight="1" x14ac:dyDescent="0.15">
      <c r="A26" s="612"/>
      <c r="B26" s="612"/>
      <c r="C26" s="612"/>
      <c r="D26" s="320" t="str">
        <f>IF(実施計画総括表!D26="","",実施計画総括表!D26)</f>
        <v/>
      </c>
      <c r="E26" s="323" t="str">
        <f>IF(実施計画総括表!E26="","",実施計画総括表!E26)</f>
        <v/>
      </c>
      <c r="F26" s="322" t="str">
        <f>IF(実施計画総括表!F26="","",実施計画総括表!F26)</f>
        <v/>
      </c>
      <c r="G26" s="322" t="str">
        <f>IF(実施計画総括表!G26="","",実施計画総括表!G26)</f>
        <v/>
      </c>
      <c r="H26" s="322" t="str">
        <f>IF(実施計画総括表!H26="","",実施計画総括表!H26)</f>
        <v/>
      </c>
      <c r="I26" s="404" t="str">
        <f>IF(実施計画総括表!I26="","",実施計画総括表!I26)</f>
        <v/>
      </c>
      <c r="J26" s="210" t="str">
        <f>IF(実施計画総括表!J26="","",実施計画総括表!J26)</f>
        <v/>
      </c>
      <c r="K26" s="398" t="str">
        <f>IF(実施計画総括表!K26="","",実施計画総括表!K26)</f>
        <v/>
      </c>
      <c r="L26" s="398" t="str">
        <f>IF(実施計画総括表!L26="","",実施計画総括表!L26)</f>
        <v/>
      </c>
      <c r="M26" s="398" t="str">
        <f>IF(実施計画総括表!M26="","",実施計画総括表!M26)</f>
        <v/>
      </c>
      <c r="N26" s="423"/>
      <c r="O26" s="423"/>
      <c r="P26" s="423"/>
      <c r="Q26" s="332"/>
      <c r="R26" s="437"/>
      <c r="S26" s="438"/>
      <c r="T26" s="435"/>
      <c r="U26" s="436"/>
      <c r="V26" s="435"/>
      <c r="X26" s="205">
        <v>18</v>
      </c>
      <c r="Y26" s="210" t="str">
        <f t="shared" si="0"/>
        <v/>
      </c>
      <c r="Z26" s="201" t="b">
        <f t="shared" si="2"/>
        <v>1</v>
      </c>
      <c r="AE26" s="408" t="str">
        <f t="shared" si="1"/>
        <v/>
      </c>
      <c r="AF26" s="408" t="str">
        <f t="shared" si="3"/>
        <v/>
      </c>
      <c r="AG26" s="202"/>
      <c r="AH26" s="214"/>
      <c r="AI26" s="214"/>
      <c r="AJ26" s="215"/>
      <c r="AK26" s="215"/>
      <c r="AL26" s="215"/>
      <c r="AM26" s="215"/>
      <c r="AN26" s="215"/>
      <c r="AO26" s="215"/>
      <c r="AQ26" s="218"/>
      <c r="AR26" s="218"/>
      <c r="AS26" s="218"/>
      <c r="AT26" s="218"/>
      <c r="AU26" s="218"/>
      <c r="AV26" s="218"/>
      <c r="AX26" s="215"/>
      <c r="AY26" s="215"/>
      <c r="AZ26" s="215"/>
      <c r="BA26" s="215"/>
      <c r="BB26" s="215"/>
      <c r="BC26" s="215"/>
      <c r="BD26" s="215"/>
    </row>
    <row r="27" spans="1:56" s="201" customFormat="1" ht="12.75" customHeight="1" x14ac:dyDescent="0.15">
      <c r="A27" s="612"/>
      <c r="B27" s="612"/>
      <c r="C27" s="612"/>
      <c r="D27" s="320" t="str">
        <f>IF(実施計画総括表!D27="","",実施計画総括表!D27)</f>
        <v/>
      </c>
      <c r="E27" s="323" t="str">
        <f>IF(実施計画総括表!E27="","",実施計画総括表!E27)</f>
        <v/>
      </c>
      <c r="F27" s="322" t="str">
        <f>IF(実施計画総括表!F27="","",実施計画総括表!F27)</f>
        <v/>
      </c>
      <c r="G27" s="322" t="str">
        <f>IF(実施計画総括表!G27="","",実施計画総括表!G27)</f>
        <v/>
      </c>
      <c r="H27" s="322" t="str">
        <f>IF(実施計画総括表!H27="","",実施計画総括表!H27)</f>
        <v/>
      </c>
      <c r="I27" s="404" t="str">
        <f>IF(実施計画総括表!I27="","",実施計画総括表!I27)</f>
        <v/>
      </c>
      <c r="J27" s="210" t="str">
        <f>IF(実施計画総括表!J27="","",実施計画総括表!J27)</f>
        <v/>
      </c>
      <c r="K27" s="399" t="str">
        <f>IF(実施計画総括表!K27="","",実施計画総括表!K27)</f>
        <v/>
      </c>
      <c r="L27" s="398" t="str">
        <f>IF(実施計画総括表!L27="","",実施計画総括表!L27)</f>
        <v/>
      </c>
      <c r="M27" s="398" t="str">
        <f>IF(実施計画総括表!M27="","",実施計画総括表!M27)</f>
        <v/>
      </c>
      <c r="N27" s="423"/>
      <c r="O27" s="423"/>
      <c r="P27" s="423"/>
      <c r="Q27" s="332"/>
      <c r="R27" s="437"/>
      <c r="S27" s="438"/>
      <c r="T27" s="435"/>
      <c r="U27" s="436"/>
      <c r="V27" s="435"/>
      <c r="X27" s="205">
        <v>19</v>
      </c>
      <c r="Y27" s="210" t="str">
        <f t="shared" si="0"/>
        <v/>
      </c>
      <c r="Z27" s="201" t="b">
        <f t="shared" si="2"/>
        <v>1</v>
      </c>
      <c r="AE27" s="408" t="str">
        <f t="shared" si="1"/>
        <v/>
      </c>
      <c r="AF27" s="408" t="str">
        <f t="shared" si="3"/>
        <v/>
      </c>
      <c r="AG27" s="202"/>
      <c r="AH27" s="214"/>
      <c r="AI27" s="214"/>
      <c r="AJ27" s="215"/>
      <c r="AK27" s="215"/>
      <c r="AL27" s="215"/>
      <c r="AM27" s="215"/>
      <c r="AN27" s="215"/>
      <c r="AO27" s="215"/>
      <c r="AQ27" s="218"/>
      <c r="AR27" s="218"/>
      <c r="AS27" s="218"/>
      <c r="AT27" s="218"/>
      <c r="AU27" s="218"/>
      <c r="AV27" s="218"/>
      <c r="AX27" s="215"/>
      <c r="AY27" s="215"/>
      <c r="AZ27" s="215"/>
      <c r="BA27" s="215"/>
      <c r="BB27" s="215"/>
      <c r="BC27" s="215"/>
      <c r="BD27" s="215"/>
    </row>
    <row r="28" spans="1:56" s="215" customFormat="1" ht="12.75" customHeight="1" x14ac:dyDescent="0.15">
      <c r="A28" s="613"/>
      <c r="B28" s="613"/>
      <c r="C28" s="613"/>
      <c r="D28" s="325" t="str">
        <f>IF(実施計画総括表!D28="","",実施計画総括表!D28)</f>
        <v/>
      </c>
      <c r="E28" s="326" t="str">
        <f>IF(実施計画総括表!E28="","",実施計画総括表!E28)</f>
        <v/>
      </c>
      <c r="F28" s="327" t="str">
        <f>IF(実施計画総括表!F28="","",実施計画総括表!F28)</f>
        <v/>
      </c>
      <c r="G28" s="327" t="str">
        <f>IF(実施計画総括表!G28="","",実施計画総括表!G28)</f>
        <v/>
      </c>
      <c r="H28" s="327" t="str">
        <f>IF(実施計画総括表!H28="","",実施計画総括表!H28)</f>
        <v/>
      </c>
      <c r="I28" s="405" t="str">
        <f>IF(実施計画総括表!I28="","",実施計画総括表!I28)</f>
        <v/>
      </c>
      <c r="J28" s="394" t="str">
        <f>IF(実施計画総括表!J28="","",実施計画総括表!J28)</f>
        <v/>
      </c>
      <c r="K28" s="400" t="str">
        <f>IF(実施計画総括表!K28="","",実施計画総括表!K28)</f>
        <v/>
      </c>
      <c r="L28" s="400" t="str">
        <f>IF(実施計画総括表!L28="","",実施計画総括表!L28)</f>
        <v/>
      </c>
      <c r="M28" s="400" t="str">
        <f>IF(実施計画総括表!M28="","",実施計画総括表!M28)</f>
        <v/>
      </c>
      <c r="N28" s="431"/>
      <c r="O28" s="431"/>
      <c r="P28" s="431"/>
      <c r="Q28" s="332"/>
      <c r="R28" s="437"/>
      <c r="S28" s="438"/>
      <c r="T28" s="435"/>
      <c r="U28" s="436"/>
      <c r="V28" s="435"/>
      <c r="X28" s="205">
        <v>20</v>
      </c>
      <c r="Y28" s="220" t="str">
        <f t="shared" si="0"/>
        <v/>
      </c>
      <c r="Z28" s="201" t="b">
        <f t="shared" si="2"/>
        <v>1</v>
      </c>
      <c r="AB28" s="219"/>
      <c r="AE28" s="408" t="str">
        <f t="shared" si="1"/>
        <v/>
      </c>
      <c r="AF28" s="408" t="str">
        <f t="shared" si="3"/>
        <v/>
      </c>
      <c r="AG28" s="218"/>
      <c r="AH28" s="214"/>
      <c r="AI28" s="214"/>
      <c r="AQ28" s="218"/>
      <c r="AR28" s="218"/>
      <c r="AS28" s="218"/>
      <c r="AT28" s="218"/>
      <c r="AU28" s="218"/>
      <c r="AV28" s="218"/>
    </row>
    <row r="29" spans="1:56" s="201" customFormat="1" ht="12.75" customHeight="1" x14ac:dyDescent="0.15">
      <c r="A29" s="611" t="str">
        <f>IF(実施計画総括表!A29="","",実施計画総括表!A29)</f>
        <v>市町村(1)</v>
      </c>
      <c r="B29" s="611" t="str">
        <f>IF(実施計画総括表!B29="","",実施計画総括表!B29)</f>
        <v/>
      </c>
      <c r="C29" s="611" t="str">
        <f>IF(実施計画総括表!C29="","",実施計画総括表!C29)</f>
        <v/>
      </c>
      <c r="D29" s="316" t="str">
        <f>IF(実施計画総括表!D29="","",実施計画総括表!D29)</f>
        <v/>
      </c>
      <c r="E29" s="317" t="str">
        <f>IF(実施計画総括表!E29="","",実施計画総括表!E29)</f>
        <v/>
      </c>
      <c r="F29" s="318" t="str">
        <f>IF(実施計画総括表!F29="","",実施計画総括表!F29)</f>
        <v/>
      </c>
      <c r="G29" s="318" t="str">
        <f>IF(実施計画総括表!G29="","",実施計画総括表!G29)</f>
        <v/>
      </c>
      <c r="H29" s="318" t="str">
        <f>IF(実施計画総括表!H29="","",実施計画総括表!H29)</f>
        <v/>
      </c>
      <c r="I29" s="401" t="str">
        <f>IF(実施計画総括表!I29="","",実施計画総括表!I29)</f>
        <v/>
      </c>
      <c r="J29" s="319" t="str">
        <f>IF(実施計画総括表!J29="","",実施計画総括表!J29)</f>
        <v/>
      </c>
      <c r="K29" s="395" t="str">
        <f>IF(実施計画総括表!K29="","",実施計画総括表!K29)</f>
        <v/>
      </c>
      <c r="L29" s="397" t="str">
        <f>IF(実施計画総括表!L29="","",実施計画総括表!L29)</f>
        <v/>
      </c>
      <c r="M29" s="397" t="str">
        <f>IF(実施計画総括表!M29="","",実施計画総括表!M29)</f>
        <v/>
      </c>
      <c r="N29" s="417"/>
      <c r="O29" s="417"/>
      <c r="P29" s="417"/>
      <c r="Q29" s="332"/>
      <c r="R29" s="437"/>
      <c r="S29" s="438"/>
      <c r="T29" s="435"/>
      <c r="U29" s="436"/>
      <c r="V29" s="435"/>
      <c r="X29" s="205">
        <v>1</v>
      </c>
      <c r="Y29" s="206" t="str">
        <f t="shared" si="0"/>
        <v/>
      </c>
      <c r="Z29" s="201" t="b">
        <f t="shared" si="2"/>
        <v>1</v>
      </c>
      <c r="AB29" s="216"/>
      <c r="AC29" s="217"/>
      <c r="AE29" s="408" t="str">
        <f t="shared" si="1"/>
        <v/>
      </c>
      <c r="AF29" s="408" t="str">
        <f t="shared" si="3"/>
        <v/>
      </c>
      <c r="AG29" s="202"/>
      <c r="AH29" s="173" t="s">
        <v>7260</v>
      </c>
      <c r="AJ29" s="203" t="s">
        <v>7194</v>
      </c>
      <c r="AK29" s="204" t="s">
        <v>7221</v>
      </c>
      <c r="AL29" s="204" t="s">
        <v>7195</v>
      </c>
      <c r="AM29" s="204" t="s">
        <v>7231</v>
      </c>
      <c r="AN29" s="204" t="s">
        <v>7196</v>
      </c>
      <c r="AO29" s="204" t="s">
        <v>7197</v>
      </c>
      <c r="AQ29" s="222" t="s">
        <v>7274</v>
      </c>
      <c r="AR29" s="223" t="s">
        <v>7282</v>
      </c>
      <c r="AS29" s="223" t="s">
        <v>7195</v>
      </c>
      <c r="AT29" s="223" t="s">
        <v>7231</v>
      </c>
      <c r="AU29" s="223" t="s">
        <v>7196</v>
      </c>
      <c r="AV29" s="223" t="s">
        <v>7197</v>
      </c>
      <c r="AX29" s="203" t="s">
        <v>7198</v>
      </c>
      <c r="AY29" s="204" t="s">
        <v>7221</v>
      </c>
      <c r="AZ29" s="204" t="s">
        <v>7195</v>
      </c>
      <c r="BA29" s="204" t="s">
        <v>7231</v>
      </c>
      <c r="BB29" s="204" t="s">
        <v>7196</v>
      </c>
      <c r="BC29" s="204" t="s">
        <v>7197</v>
      </c>
      <c r="BD29" s="214"/>
    </row>
    <row r="30" spans="1:56" s="201" customFormat="1" ht="12.75" customHeight="1" x14ac:dyDescent="0.15">
      <c r="A30" s="612"/>
      <c r="B30" s="612"/>
      <c r="C30" s="612"/>
      <c r="D30" s="320" t="str">
        <f>IF(実施計画総括表!D30="","",実施計画総括表!D30)</f>
        <v/>
      </c>
      <c r="E30" s="321" t="str">
        <f>IF(実施計画総括表!E30="","",実施計画総括表!E30)</f>
        <v/>
      </c>
      <c r="F30" s="322" t="str">
        <f>IF(実施計画総括表!F30="","",実施計画総括表!F30)</f>
        <v/>
      </c>
      <c r="G30" s="322" t="str">
        <f>IF(実施計画総括表!G30="","",実施計画総括表!G30)</f>
        <v/>
      </c>
      <c r="H30" s="322" t="str">
        <f>IF(実施計画総括表!H30="","",実施計画総括表!H30)</f>
        <v/>
      </c>
      <c r="I30" s="402" t="str">
        <f>IF(実施計画総括表!I30="","",実施計画総括表!I30)</f>
        <v/>
      </c>
      <c r="J30" s="210" t="str">
        <f>IF(実施計画総括表!J30="","",実施計画総括表!J30)</f>
        <v/>
      </c>
      <c r="K30" s="398" t="str">
        <f>IF(実施計画総括表!K30="","",実施計画総括表!K30)</f>
        <v/>
      </c>
      <c r="L30" s="398" t="str">
        <f>IF(実施計画総括表!L30="","",実施計画総括表!L30)</f>
        <v/>
      </c>
      <c r="M30" s="398" t="str">
        <f>IF(実施計画総括表!M30="","",実施計画総括表!M30)</f>
        <v/>
      </c>
      <c r="N30" s="423"/>
      <c r="O30" s="423"/>
      <c r="P30" s="423"/>
      <c r="Q30" s="332"/>
      <c r="R30" s="437"/>
      <c r="S30" s="438"/>
      <c r="T30" s="435"/>
      <c r="U30" s="436"/>
      <c r="V30" s="435"/>
      <c r="X30" s="205">
        <v>2</v>
      </c>
      <c r="Y30" s="210" t="str">
        <f t="shared" si="0"/>
        <v/>
      </c>
      <c r="Z30" s="201" t="b">
        <f t="shared" si="2"/>
        <v>1</v>
      </c>
      <c r="AB30" s="216"/>
      <c r="AE30" s="408" t="str">
        <f t="shared" si="1"/>
        <v/>
      </c>
      <c r="AF30" s="408" t="str">
        <f t="shared" si="3"/>
        <v/>
      </c>
      <c r="AG30" s="202"/>
      <c r="AH30" s="620" t="s">
        <v>7188</v>
      </c>
      <c r="AI30" s="209" t="s">
        <v>7193</v>
      </c>
      <c r="AJ30" s="208">
        <f>SUM(AK30:AO30)</f>
        <v>0</v>
      </c>
      <c r="AK30" s="208">
        <f>SUMIFS($N29:$N48,$E29:$E48,"R7当",$F29:$F48,"ライフデザイン・結婚支援重点推進事業",$J29:$J48,3/4)</f>
        <v>0</v>
      </c>
      <c r="AL30" s="208">
        <f>SUMIFS($N29:$N48,$E29:$E48,"R7当",$F29:$F48,"結婚支援コンシェルジュ事業",$J29:$J48,3/4)</f>
        <v>0</v>
      </c>
      <c r="AM30" s="208"/>
      <c r="AN30" s="208"/>
      <c r="AO30" s="208"/>
      <c r="AQ30" s="224">
        <f>SUM(AR30:AV30)</f>
        <v>0</v>
      </c>
      <c r="AR30" s="224">
        <f>SUMIFS($O29:$O48,$E29:$E48,"R7当",$F29:$F48,"ライフデザイン・結婚支援重点推進事業",$J29:$J48,3/4)</f>
        <v>0</v>
      </c>
      <c r="AS30" s="224">
        <f>SUMIFS($O29:$O48,$E29:$E48,"R7当",$F29:$F48,"結婚支援コンシェルジュ事業",$J29:$J48,3/4)</f>
        <v>0</v>
      </c>
      <c r="AT30" s="224"/>
      <c r="AU30" s="224"/>
      <c r="AV30" s="224"/>
      <c r="AX30" s="208">
        <f>SUM(AY30:BC30)</f>
        <v>0</v>
      </c>
      <c r="AY30" s="208">
        <f>SUMIFS($P29:$P48,$E29:$E48,"R7当",$F29:$F48,"ライフデザイン・結婚支援重点推進事業",$J29:$J48,3/4)</f>
        <v>0</v>
      </c>
      <c r="AZ30" s="208">
        <f>SUMIFS($P29:$P48,$E29:$E48,"R7当",$F29:$F48,"結婚支援コンシェルジュ事業",$J29:$J48,3/4)</f>
        <v>0</v>
      </c>
      <c r="BA30" s="208"/>
      <c r="BB30" s="208"/>
      <c r="BC30" s="208"/>
      <c r="BD30" s="215"/>
    </row>
    <row r="31" spans="1:56" s="201" customFormat="1" ht="12.75" customHeight="1" x14ac:dyDescent="0.15">
      <c r="A31" s="612"/>
      <c r="B31" s="612"/>
      <c r="C31" s="612"/>
      <c r="D31" s="320" t="str">
        <f>IF(実施計画総括表!D31="","",実施計画総括表!D31)</f>
        <v/>
      </c>
      <c r="E31" s="321" t="str">
        <f>IF(実施計画総括表!E31="","",実施計画総括表!E31)</f>
        <v/>
      </c>
      <c r="F31" s="322" t="str">
        <f>IF(実施計画総括表!F31="","",実施計画総括表!F31)</f>
        <v/>
      </c>
      <c r="G31" s="322" t="str">
        <f>IF(実施計画総括表!G31="","",実施計画総括表!G31)</f>
        <v/>
      </c>
      <c r="H31" s="322" t="str">
        <f>IF(実施計画総括表!H31="","",実施計画総括表!H31)</f>
        <v/>
      </c>
      <c r="I31" s="403" t="str">
        <f>IF(実施計画総括表!I31="","",実施計画総括表!I31)</f>
        <v/>
      </c>
      <c r="J31" s="324" t="str">
        <f>IF(実施計画総括表!J31="","",実施計画総括表!J31)</f>
        <v/>
      </c>
      <c r="K31" s="398" t="str">
        <f>IF(実施計画総括表!K31="","",実施計画総括表!K31)</f>
        <v/>
      </c>
      <c r="L31" s="398" t="str">
        <f>IF(実施計画総括表!L31="","",実施計画総括表!L31)</f>
        <v/>
      </c>
      <c r="M31" s="398" t="str">
        <f>IF(実施計画総括表!M31="","",実施計画総括表!M31)</f>
        <v/>
      </c>
      <c r="N31" s="423"/>
      <c r="O31" s="423"/>
      <c r="P31" s="423"/>
      <c r="Q31" s="332"/>
      <c r="R31" s="437"/>
      <c r="S31" s="438"/>
      <c r="T31" s="435"/>
      <c r="U31" s="436"/>
      <c r="V31" s="435"/>
      <c r="X31" s="205">
        <v>3</v>
      </c>
      <c r="Y31" s="210" t="str">
        <f t="shared" si="0"/>
        <v/>
      </c>
      <c r="Z31" s="201" t="b">
        <f t="shared" si="2"/>
        <v>1</v>
      </c>
      <c r="AB31" s="216"/>
      <c r="AC31" s="217"/>
      <c r="AE31" s="408" t="str">
        <f t="shared" si="1"/>
        <v/>
      </c>
      <c r="AF31" s="408" t="str">
        <f t="shared" si="3"/>
        <v/>
      </c>
      <c r="AG31" s="202"/>
      <c r="AH31" s="620"/>
      <c r="AI31" s="211" t="s">
        <v>7189</v>
      </c>
      <c r="AJ31" s="208">
        <f>SUM(AK31:AO31)</f>
        <v>0</v>
      </c>
      <c r="AK31" s="208">
        <f>SUMIFS($N29:$N48,$E29:$E48,"R7当",$F29:$F48,"ライフデザイン・結婚支援重点推進事業",$J29:$J48,2/3)</f>
        <v>0</v>
      </c>
      <c r="AL31" s="208"/>
      <c r="AM31" s="208">
        <f>SUMIFS($N29:$N48,$E29:$E48,"R7当",$F29:$F48,"結婚_妊娠・出産_子育てに温かい社会づくり・気運醸成事業",$J29:$J48,2/3)</f>
        <v>0</v>
      </c>
      <c r="AN31" s="208"/>
      <c r="AO31" s="208"/>
      <c r="AQ31" s="224">
        <f t="shared" ref="AQ31:AQ32" si="10">SUM(AR31:AV31)</f>
        <v>0</v>
      </c>
      <c r="AR31" s="224">
        <f>SUMIFS($O29:$O48,$E29:$E48,"R7当",$F29:$F48,"ライフデザイン・結婚支援重点推進事業",$J29:$J48,2/3)</f>
        <v>0</v>
      </c>
      <c r="AS31" s="224"/>
      <c r="AT31" s="224">
        <f>SUMIFS($O29:$O48,$E29:$E48,"R7当",$F29:$F48,"結婚_妊娠・出産_子育てに温かい社会づくり・気運醸成事業",$J29:$J48,2/3)</f>
        <v>0</v>
      </c>
      <c r="AU31" s="224"/>
      <c r="AV31" s="224"/>
      <c r="AX31" s="208">
        <f t="shared" ref="AX31:AX32" si="11">SUM(AY31:BC31)</f>
        <v>0</v>
      </c>
      <c r="AY31" s="208">
        <f>SUMIFS($P29:$P48,$E29:$E48,"R7当",$F29:$F48,"ライフデザイン・結婚支援重点推進事業",$J29:$J48,2/3)</f>
        <v>0</v>
      </c>
      <c r="AZ31" s="208"/>
      <c r="BA31" s="208">
        <f>SUMIFS($P29:$P48,$E29:$E48,"R7当",$F29:$F48,"結婚_妊娠・出産_子育てに温かい社会づくり・気運醸成事業",$J29:$J48,2/3)</f>
        <v>0</v>
      </c>
      <c r="BB31" s="208"/>
      <c r="BC31" s="208"/>
      <c r="BD31" s="215"/>
    </row>
    <row r="32" spans="1:56" s="201" customFormat="1" ht="12.75" customHeight="1" x14ac:dyDescent="0.15">
      <c r="A32" s="612"/>
      <c r="B32" s="612"/>
      <c r="C32" s="612"/>
      <c r="D32" s="320" t="str">
        <f>IF(実施計画総括表!D32="","",実施計画総括表!D32)</f>
        <v/>
      </c>
      <c r="E32" s="321" t="str">
        <f>IF(実施計画総括表!E32="","",実施計画総括表!E32)</f>
        <v/>
      </c>
      <c r="F32" s="322" t="str">
        <f>IF(実施計画総括表!F32="","",実施計画総括表!F32)</f>
        <v/>
      </c>
      <c r="G32" s="322" t="str">
        <f>IF(実施計画総括表!G32="","",実施計画総括表!G32)</f>
        <v/>
      </c>
      <c r="H32" s="322" t="str">
        <f>IF(実施計画総括表!H32="","",実施計画総括表!H32)</f>
        <v/>
      </c>
      <c r="I32" s="403" t="str">
        <f>IF(実施計画総括表!I32="","",実施計画総括表!I32)</f>
        <v/>
      </c>
      <c r="J32" s="324" t="str">
        <f>IF(実施計画総括表!J32="","",実施計画総括表!J32)</f>
        <v/>
      </c>
      <c r="K32" s="398" t="str">
        <f>IF(実施計画総括表!K32="","",実施計画総括表!K32)</f>
        <v/>
      </c>
      <c r="L32" s="398" t="str">
        <f>IF(実施計画総括表!L32="","",実施計画総括表!L32)</f>
        <v/>
      </c>
      <c r="M32" s="398" t="str">
        <f>IF(実施計画総括表!M32="","",実施計画総括表!M32)</f>
        <v/>
      </c>
      <c r="N32" s="423"/>
      <c r="O32" s="423"/>
      <c r="P32" s="423"/>
      <c r="Q32" s="332"/>
      <c r="R32" s="437"/>
      <c r="S32" s="438"/>
      <c r="T32" s="435"/>
      <c r="U32" s="436"/>
      <c r="V32" s="435"/>
      <c r="X32" s="205">
        <v>4</v>
      </c>
      <c r="Y32" s="210" t="str">
        <f t="shared" si="0"/>
        <v/>
      </c>
      <c r="Z32" s="201" t="b">
        <f t="shared" si="2"/>
        <v>1</v>
      </c>
      <c r="AB32" s="216"/>
      <c r="AE32" s="408" t="str">
        <f t="shared" si="1"/>
        <v/>
      </c>
      <c r="AF32" s="408" t="str">
        <f t="shared" si="3"/>
        <v/>
      </c>
      <c r="AG32" s="202"/>
      <c r="AH32" s="620"/>
      <c r="AI32" s="211" t="s">
        <v>7187</v>
      </c>
      <c r="AJ32" s="208">
        <f t="shared" ref="AJ32" si="12">SUM(AK32:AO32)</f>
        <v>0</v>
      </c>
      <c r="AK32" s="208"/>
      <c r="AL32" s="208"/>
      <c r="AM32" s="208">
        <f>SUMIFS($N29:$N48,$E29:$E48,"R7当",$F29:$F48,"結婚_妊娠・出産_子育てに温かい社会づくり・気運醸成事業",$J29:$J48,1/2)</f>
        <v>0</v>
      </c>
      <c r="AN32" s="208"/>
      <c r="AO32" s="208"/>
      <c r="AQ32" s="224">
        <f t="shared" si="10"/>
        <v>0</v>
      </c>
      <c r="AR32" s="224"/>
      <c r="AS32" s="224"/>
      <c r="AT32" s="224">
        <f>SUMIFS($O29:$O48,$E29:$E48,"R7当",$F29:$F48,"結婚_妊娠・出産_子育てに温かい社会づくり・気運醸成事業",$J29:$J48,1/2)</f>
        <v>0</v>
      </c>
      <c r="AU32" s="224"/>
      <c r="AV32" s="224"/>
      <c r="AX32" s="208">
        <f t="shared" si="11"/>
        <v>0</v>
      </c>
      <c r="AY32" s="208"/>
      <c r="AZ32" s="208"/>
      <c r="BA32" s="208">
        <f>SUMIFS($P29:$P48,$E29:$E48,"R7当",$F29:$F48,"結婚_妊娠・出産_子育てに温かい社会づくり・気運醸成事業",$J29:$J48,1/2)</f>
        <v>0</v>
      </c>
      <c r="BB32" s="208"/>
      <c r="BC32" s="208"/>
      <c r="BD32" s="215"/>
    </row>
    <row r="33" spans="1:56" s="201" customFormat="1" ht="12.75" customHeight="1" x14ac:dyDescent="0.15">
      <c r="A33" s="612"/>
      <c r="B33" s="612"/>
      <c r="C33" s="612"/>
      <c r="D33" s="320" t="str">
        <f>IF(実施計画総括表!D33="","",実施計画総括表!D33)</f>
        <v/>
      </c>
      <c r="E33" s="323" t="str">
        <f>IF(実施計画総括表!E33="","",実施計画総括表!E33)</f>
        <v/>
      </c>
      <c r="F33" s="322" t="str">
        <f>IF(実施計画総括表!F33="","",実施計画総括表!F33)</f>
        <v/>
      </c>
      <c r="G33" s="322" t="str">
        <f>IF(実施計画総括表!G33="","",実施計画総括表!G33)</f>
        <v/>
      </c>
      <c r="H33" s="322" t="str">
        <f>IF(実施計画総括表!H33="","",実施計画総括表!H33)</f>
        <v/>
      </c>
      <c r="I33" s="403" t="str">
        <f>IF(実施計画総括表!I33="","",実施計画総括表!I33)</f>
        <v/>
      </c>
      <c r="J33" s="324" t="str">
        <f>IF(実施計画総括表!J33="","",実施計画総括表!J33)</f>
        <v/>
      </c>
      <c r="K33" s="398" t="str">
        <f>IF(実施計画総括表!K33="","",実施計画総括表!K33)</f>
        <v/>
      </c>
      <c r="L33" s="398" t="str">
        <f>IF(実施計画総括表!L33="","",実施計画総括表!L33)</f>
        <v/>
      </c>
      <c r="M33" s="398" t="str">
        <f>IF(実施計画総括表!M33="","",実施計画総括表!M33)</f>
        <v/>
      </c>
      <c r="N33" s="423"/>
      <c r="O33" s="423"/>
      <c r="P33" s="423"/>
      <c r="Q33" s="332"/>
      <c r="R33" s="437"/>
      <c r="S33" s="438"/>
      <c r="T33" s="435"/>
      <c r="U33" s="436"/>
      <c r="V33" s="435"/>
      <c r="X33" s="205">
        <v>5</v>
      </c>
      <c r="Y33" s="210" t="str">
        <f t="shared" si="0"/>
        <v/>
      </c>
      <c r="Z33" s="201" t="b">
        <f t="shared" si="2"/>
        <v>1</v>
      </c>
      <c r="AB33" s="216"/>
      <c r="AE33" s="408" t="str">
        <f t="shared" si="1"/>
        <v/>
      </c>
      <c r="AF33" s="408" t="str">
        <f t="shared" si="3"/>
        <v/>
      </c>
      <c r="AG33" s="202"/>
      <c r="AH33" s="212" t="s">
        <v>7229</v>
      </c>
      <c r="AI33" s="209" t="str">
        <f>IF(COUNTIF(AF29:AF48,"R7当一般コース"),"一般コース",IF(COUNTIF(AF29:AF48,"R7当都道府県主導型市町村連携コース"),"連携コース",""))</f>
        <v/>
      </c>
      <c r="AJ33" s="208">
        <f>SUM(AK33:AO33)</f>
        <v>0</v>
      </c>
      <c r="AK33" s="208"/>
      <c r="AL33" s="208"/>
      <c r="AM33" s="208"/>
      <c r="AN33" s="208">
        <f>SUMIFS($N29:$N48,$E29:$E48,"R7当",G29:G48,"一般コース")</f>
        <v>0</v>
      </c>
      <c r="AO33" s="208">
        <f>SUMIFS($N29:$N48,$E29:$E48,"R7当",G29:G48,"都道府県主導型市町村連携コース")</f>
        <v>0</v>
      </c>
      <c r="AQ33" s="224">
        <f>SUM(AR33:AV33)</f>
        <v>0</v>
      </c>
      <c r="AR33" s="224"/>
      <c r="AS33" s="224"/>
      <c r="AT33" s="224"/>
      <c r="AU33" s="224">
        <f>SUMIFS($O29:$O48,$E29:$E48,"R7当",G29:G48,"一般コース")</f>
        <v>0</v>
      </c>
      <c r="AV33" s="224">
        <f>SUMIFS($O29:$O48,$E29:$E48,"R7当",G29:G48,"都道府県主導型市町村連携コース")</f>
        <v>0</v>
      </c>
      <c r="AX33" s="208">
        <f>SUM(AY33:BC33)</f>
        <v>0</v>
      </c>
      <c r="AY33" s="208"/>
      <c r="AZ33" s="208"/>
      <c r="BA33" s="208"/>
      <c r="BB33" s="208">
        <f>SUMIFS($P29:$P48,$E29:$E48,"R7当",G29:G48,"一般コース")</f>
        <v>0</v>
      </c>
      <c r="BC33" s="208">
        <f>SUMIFS($P29:$P48,$E29:$E48,"R7当",G29:G48,"都道府県主導型市町村連携コース")</f>
        <v>0</v>
      </c>
      <c r="BD33" s="215"/>
    </row>
    <row r="34" spans="1:56" s="201" customFormat="1" ht="12.75" customHeight="1" x14ac:dyDescent="0.15">
      <c r="A34" s="612"/>
      <c r="B34" s="612"/>
      <c r="C34" s="612"/>
      <c r="D34" s="320" t="str">
        <f>IF(実施計画総括表!D34="","",実施計画総括表!D34)</f>
        <v/>
      </c>
      <c r="E34" s="323" t="str">
        <f>IF(実施計画総括表!E34="","",実施計画総括表!E34)</f>
        <v/>
      </c>
      <c r="F34" s="322" t="str">
        <f>IF(実施計画総括表!F34="","",実施計画総括表!F34)</f>
        <v/>
      </c>
      <c r="G34" s="322" t="str">
        <f>IF(実施計画総括表!G34="","",実施計画総括表!G34)</f>
        <v/>
      </c>
      <c r="H34" s="322" t="str">
        <f>IF(実施計画総括表!H34="","",実施計画総括表!H34)</f>
        <v/>
      </c>
      <c r="I34" s="403" t="str">
        <f>IF(実施計画総括表!I34="","",実施計画総括表!I34)</f>
        <v/>
      </c>
      <c r="J34" s="324" t="str">
        <f>IF(実施計画総括表!J34="","",実施計画総括表!J34)</f>
        <v/>
      </c>
      <c r="K34" s="398" t="str">
        <f>IF(実施計画総括表!K34="","",実施計画総括表!K34)</f>
        <v/>
      </c>
      <c r="L34" s="398" t="str">
        <f>IF(実施計画総括表!L34="","",実施計画総括表!L34)</f>
        <v/>
      </c>
      <c r="M34" s="398" t="str">
        <f>IF(実施計画総括表!M34="","",実施計画総括表!M34)</f>
        <v/>
      </c>
      <c r="N34" s="423"/>
      <c r="O34" s="423"/>
      <c r="P34" s="423"/>
      <c r="Q34" s="332"/>
      <c r="R34" s="437"/>
      <c r="S34" s="438"/>
      <c r="T34" s="435"/>
      <c r="U34" s="436"/>
      <c r="V34" s="435"/>
      <c r="X34" s="205">
        <v>6</v>
      </c>
      <c r="Y34" s="210" t="str">
        <f t="shared" si="0"/>
        <v/>
      </c>
      <c r="Z34" s="201" t="b">
        <f t="shared" si="2"/>
        <v>1</v>
      </c>
      <c r="AB34" s="216"/>
      <c r="AE34" s="408" t="str">
        <f t="shared" si="1"/>
        <v/>
      </c>
      <c r="AF34" s="408" t="str">
        <f t="shared" si="3"/>
        <v/>
      </c>
      <c r="AG34" s="202"/>
      <c r="AH34" s="173" t="s">
        <v>7217</v>
      </c>
      <c r="AJ34" s="213"/>
      <c r="AK34" s="213"/>
      <c r="AL34" s="213"/>
      <c r="AM34" s="213"/>
      <c r="AN34" s="213"/>
      <c r="AO34" s="213"/>
      <c r="AQ34" s="225"/>
      <c r="AR34" s="225"/>
      <c r="AS34" s="225"/>
      <c r="AT34" s="225"/>
      <c r="AU34" s="225"/>
      <c r="AV34" s="225"/>
      <c r="AX34" s="213"/>
      <c r="AY34" s="213"/>
      <c r="AZ34" s="213"/>
      <c r="BA34" s="213"/>
      <c r="BB34" s="213"/>
      <c r="BC34" s="213"/>
      <c r="BD34" s="215"/>
    </row>
    <row r="35" spans="1:56" s="201" customFormat="1" ht="12.75" customHeight="1" x14ac:dyDescent="0.15">
      <c r="A35" s="612"/>
      <c r="B35" s="612"/>
      <c r="C35" s="612"/>
      <c r="D35" s="320" t="str">
        <f>IF(実施計画総括表!D35="","",実施計画総括表!D35)</f>
        <v/>
      </c>
      <c r="E35" s="323" t="str">
        <f>IF(実施計画総括表!E35="","",実施計画総括表!E35)</f>
        <v/>
      </c>
      <c r="F35" s="322" t="str">
        <f>IF(実施計画総括表!F35="","",実施計画総括表!F35)</f>
        <v/>
      </c>
      <c r="G35" s="322" t="str">
        <f>IF(実施計画総括表!G35="","",実施計画総括表!G35)</f>
        <v/>
      </c>
      <c r="H35" s="322" t="str">
        <f>IF(実施計画総括表!H35="","",実施計画総括表!H35)</f>
        <v/>
      </c>
      <c r="I35" s="403" t="str">
        <f>IF(実施計画総括表!I35="","",実施計画総括表!I35)</f>
        <v/>
      </c>
      <c r="J35" s="324" t="str">
        <f>IF(実施計画総括表!J35="","",実施計画総括表!J35)</f>
        <v/>
      </c>
      <c r="K35" s="398" t="str">
        <f>IF(実施計画総括表!K35="","",実施計画総括表!K35)</f>
        <v/>
      </c>
      <c r="L35" s="398" t="str">
        <f>IF(実施計画総括表!L35="","",実施計画総括表!L35)</f>
        <v/>
      </c>
      <c r="M35" s="398" t="str">
        <f>IF(実施計画総括表!M35="","",実施計画総括表!M35)</f>
        <v/>
      </c>
      <c r="N35" s="423"/>
      <c r="O35" s="423"/>
      <c r="P35" s="423"/>
      <c r="Q35" s="332"/>
      <c r="R35" s="437"/>
      <c r="S35" s="438"/>
      <c r="T35" s="435"/>
      <c r="U35" s="436"/>
      <c r="V35" s="435"/>
      <c r="X35" s="205">
        <v>7</v>
      </c>
      <c r="Y35" s="210" t="str">
        <f t="shared" si="0"/>
        <v/>
      </c>
      <c r="Z35" s="201" t="b">
        <f t="shared" si="2"/>
        <v>1</v>
      </c>
      <c r="AB35" s="216"/>
      <c r="AC35" s="217"/>
      <c r="AE35" s="408" t="str">
        <f t="shared" si="1"/>
        <v/>
      </c>
      <c r="AF35" s="408" t="str">
        <f t="shared" si="3"/>
        <v/>
      </c>
      <c r="AG35" s="202"/>
      <c r="AH35" s="620" t="s">
        <v>7188</v>
      </c>
      <c r="AI35" s="209" t="s">
        <v>7193</v>
      </c>
      <c r="AJ35" s="208">
        <f>SUM(AK35:AO35)</f>
        <v>0</v>
      </c>
      <c r="AK35" s="208">
        <f>SUMIFS($N29:$N48,$E29:$E48,"R6補",$F29:$F48,"ライフデザイン・結婚支援重点推進事業",$J29:$J48,3/4)</f>
        <v>0</v>
      </c>
      <c r="AL35" s="208">
        <f>SUMIFS($N29:$N48,$E29:$E48,"R6補",$F29:$F48,"結婚支援コンシェルジュ事業",$J29:$J48,3/4)</f>
        <v>0</v>
      </c>
      <c r="AM35" s="208"/>
      <c r="AN35" s="208"/>
      <c r="AO35" s="208"/>
      <c r="AQ35" s="224">
        <f>SUM(AR35:AV35)</f>
        <v>0</v>
      </c>
      <c r="AR35" s="224">
        <f>SUMIFS($O29:$O48,$E29:$E48,"R6補",$F29:$F48,"ライフデザイン・結婚支援重点推進事業",$J29:$J48,3/4)</f>
        <v>0</v>
      </c>
      <c r="AS35" s="224">
        <f>SUMIFS($O29:$O48,$E29:$E48,"R6補",$F29:$F48,"結婚支援コンシェルジュ事業",$J29:$J48,3/4)</f>
        <v>0</v>
      </c>
      <c r="AT35" s="224"/>
      <c r="AU35" s="224"/>
      <c r="AV35" s="224"/>
      <c r="AX35" s="208">
        <f>SUM(AY35:BC35)</f>
        <v>0</v>
      </c>
      <c r="AY35" s="208">
        <f>SUMIFS($P29:$P48,$E29:$E48,"R6補",$F29:$F48,"ライフデザイン・結婚支援重点推進事業",$J29:$J48,3/4)</f>
        <v>0</v>
      </c>
      <c r="AZ35" s="208">
        <f>SUMIFS($P29:$P48,$E29:$E48,"R6補",$F29:$F48,"結婚支援コンシェルジュ事業",$J29:$J48,3/4)</f>
        <v>0</v>
      </c>
      <c r="BA35" s="208"/>
      <c r="BB35" s="208"/>
      <c r="BC35" s="208"/>
      <c r="BD35" s="215"/>
    </row>
    <row r="36" spans="1:56" s="201" customFormat="1" ht="12.75" customHeight="1" x14ac:dyDescent="0.15">
      <c r="A36" s="612"/>
      <c r="B36" s="612"/>
      <c r="C36" s="612"/>
      <c r="D36" s="320" t="str">
        <f>IF(実施計画総括表!D36="","",実施計画総括表!D36)</f>
        <v/>
      </c>
      <c r="E36" s="323" t="str">
        <f>IF(実施計画総括表!E36="","",実施計画総括表!E36)</f>
        <v/>
      </c>
      <c r="F36" s="322" t="str">
        <f>IF(実施計画総括表!F36="","",実施計画総括表!F36)</f>
        <v/>
      </c>
      <c r="G36" s="322" t="str">
        <f>IF(実施計画総括表!G36="","",実施計画総括表!G36)</f>
        <v/>
      </c>
      <c r="H36" s="322" t="str">
        <f>IF(実施計画総括表!H36="","",実施計画総括表!H36)</f>
        <v/>
      </c>
      <c r="I36" s="403" t="str">
        <f>IF(実施計画総括表!I36="","",実施計画総括表!I36)</f>
        <v/>
      </c>
      <c r="J36" s="324" t="str">
        <f>IF(実施計画総括表!J36="","",実施計画総括表!J36)</f>
        <v/>
      </c>
      <c r="K36" s="398" t="str">
        <f>IF(実施計画総括表!K36="","",実施計画総括表!K36)</f>
        <v/>
      </c>
      <c r="L36" s="398" t="str">
        <f>IF(実施計画総括表!L36="","",実施計画総括表!L36)</f>
        <v/>
      </c>
      <c r="M36" s="398" t="str">
        <f>IF(実施計画総括表!M36="","",実施計画総括表!M36)</f>
        <v/>
      </c>
      <c r="N36" s="423"/>
      <c r="O36" s="423"/>
      <c r="P36" s="423"/>
      <c r="Q36" s="332"/>
      <c r="R36" s="437"/>
      <c r="S36" s="438"/>
      <c r="T36" s="435"/>
      <c r="U36" s="436"/>
      <c r="V36" s="435"/>
      <c r="X36" s="205">
        <v>8</v>
      </c>
      <c r="Y36" s="210" t="str">
        <f t="shared" si="0"/>
        <v/>
      </c>
      <c r="Z36" s="201" t="b">
        <f t="shared" si="2"/>
        <v>1</v>
      </c>
      <c r="AB36" s="216"/>
      <c r="AE36" s="408" t="str">
        <f t="shared" si="1"/>
        <v/>
      </c>
      <c r="AF36" s="408" t="str">
        <f t="shared" si="3"/>
        <v/>
      </c>
      <c r="AG36" s="202"/>
      <c r="AH36" s="620"/>
      <c r="AI36" s="211" t="s">
        <v>7189</v>
      </c>
      <c r="AJ36" s="208">
        <f t="shared" ref="AJ36" si="13">SUM(AK36:AO36)</f>
        <v>0</v>
      </c>
      <c r="AK36" s="208">
        <f>SUMIFS($N29:$N48,$E29:$E48,"R6補",$F29:$F48,"ライフデザイン・結婚支援重点推進事業",$J29:$J48,2/3)</f>
        <v>0</v>
      </c>
      <c r="AL36" s="208"/>
      <c r="AM36" s="208">
        <f>SUMIFS($N29:$N48,$E29:$E48,"R6補",$F29:$F48,"結婚_妊娠・出産_子育てに温かい社会づくり・気運醸成事業",$J29:$J48,2/3)</f>
        <v>0</v>
      </c>
      <c r="AN36" s="208"/>
      <c r="AO36" s="208"/>
      <c r="AQ36" s="224">
        <f t="shared" ref="AQ36:AQ37" si="14">SUM(AR36:AV36)</f>
        <v>0</v>
      </c>
      <c r="AR36" s="224">
        <f>SUMIFS($O29:$O48,$E29:$E48,"R6補",$F29:$F48,"ライフデザイン・結婚支援重点推進事業",$J29:$J48,2/3)</f>
        <v>0</v>
      </c>
      <c r="AS36" s="224"/>
      <c r="AT36" s="224">
        <f>SUMIFS($O29:$O48,$E29:$E48,"R6補",$F29:$F48,"結婚_妊娠・出産_子育てに温かい社会づくり・気運醸成事業",$J29:$J48,2/3)</f>
        <v>0</v>
      </c>
      <c r="AU36" s="224"/>
      <c r="AV36" s="224"/>
      <c r="AX36" s="208">
        <f t="shared" ref="AX36:AX37" si="15">SUM(AY36:BC36)</f>
        <v>0</v>
      </c>
      <c r="AY36" s="208">
        <f>SUMIFS($P29:$P48,$E29:$E48,"R6補",$F29:$F48,"ライフデザイン・結婚支援重点推進事業",$J29:$J48,2/3)</f>
        <v>0</v>
      </c>
      <c r="AZ36" s="208"/>
      <c r="BA36" s="208">
        <f>SUMIFS($P29:$P48,$E29:$E48,"R6補",$F29:$F48,"結婚_妊娠・出産_子育てに温かい社会づくり・気運醸成事業",$J29:$J48,2/3)</f>
        <v>0</v>
      </c>
      <c r="BB36" s="208"/>
      <c r="BC36" s="208"/>
      <c r="BD36" s="215"/>
    </row>
    <row r="37" spans="1:56" s="201" customFormat="1" ht="12.75" customHeight="1" x14ac:dyDescent="0.15">
      <c r="A37" s="612"/>
      <c r="B37" s="612"/>
      <c r="C37" s="612"/>
      <c r="D37" s="320" t="str">
        <f>IF(実施計画総括表!D37="","",実施計画総括表!D37)</f>
        <v/>
      </c>
      <c r="E37" s="323" t="str">
        <f>IF(実施計画総括表!E37="","",実施計画総括表!E37)</f>
        <v/>
      </c>
      <c r="F37" s="322" t="str">
        <f>IF(実施計画総括表!F37="","",実施計画総括表!F37)</f>
        <v/>
      </c>
      <c r="G37" s="322" t="str">
        <f>IF(実施計画総括表!G37="","",実施計画総括表!G37)</f>
        <v/>
      </c>
      <c r="H37" s="322" t="str">
        <f>IF(実施計画総括表!H37="","",実施計画総括表!H37)</f>
        <v/>
      </c>
      <c r="I37" s="403" t="str">
        <f>IF(実施計画総括表!I37="","",実施計画総括表!I37)</f>
        <v/>
      </c>
      <c r="J37" s="324" t="str">
        <f>IF(実施計画総括表!J37="","",実施計画総括表!J37)</f>
        <v/>
      </c>
      <c r="K37" s="398" t="str">
        <f>IF(実施計画総括表!K37="","",実施計画総括表!K37)</f>
        <v/>
      </c>
      <c r="L37" s="398" t="str">
        <f>IF(実施計画総括表!L37="","",実施計画総括表!L37)</f>
        <v/>
      </c>
      <c r="M37" s="398" t="str">
        <f>IF(実施計画総括表!M37="","",実施計画総括表!M37)</f>
        <v/>
      </c>
      <c r="N37" s="423"/>
      <c r="O37" s="423"/>
      <c r="P37" s="423"/>
      <c r="Q37" s="332"/>
      <c r="R37" s="437"/>
      <c r="S37" s="438"/>
      <c r="T37" s="435"/>
      <c r="U37" s="436"/>
      <c r="V37" s="435"/>
      <c r="X37" s="205">
        <v>9</v>
      </c>
      <c r="Y37" s="210" t="str">
        <f t="shared" si="0"/>
        <v/>
      </c>
      <c r="Z37" s="201" t="b">
        <f t="shared" si="2"/>
        <v>1</v>
      </c>
      <c r="AB37" s="216"/>
      <c r="AC37" s="217"/>
      <c r="AE37" s="408" t="str">
        <f t="shared" si="1"/>
        <v/>
      </c>
      <c r="AF37" s="408" t="str">
        <f t="shared" si="3"/>
        <v/>
      </c>
      <c r="AG37" s="202"/>
      <c r="AH37" s="620"/>
      <c r="AI37" s="211" t="s">
        <v>7187</v>
      </c>
      <c r="AJ37" s="208">
        <f>SUM(AK37:AO37)</f>
        <v>0</v>
      </c>
      <c r="AK37" s="208"/>
      <c r="AL37" s="208"/>
      <c r="AM37" s="208">
        <f>SUMIFS($N29:$N48,$E29:$E48,"R6補",$F29:$F48,"結婚_妊娠・出産_子育てに温かい社会づくり・気運醸成事業",$J29:$J48,1/2)</f>
        <v>0</v>
      </c>
      <c r="AN37" s="208"/>
      <c r="AO37" s="208"/>
      <c r="AQ37" s="224">
        <f t="shared" si="14"/>
        <v>0</v>
      </c>
      <c r="AR37" s="224"/>
      <c r="AS37" s="224"/>
      <c r="AT37" s="224">
        <f>SUMIFS($O29:$O48,$E29:$E48,"R6補",$F29:$F48,"結婚_妊娠・出産_子育てに温かい社会づくり・気運醸成事業",$J29:$J48,1/2)</f>
        <v>0</v>
      </c>
      <c r="AU37" s="224"/>
      <c r="AV37" s="224"/>
      <c r="AX37" s="208">
        <f t="shared" si="15"/>
        <v>0</v>
      </c>
      <c r="AY37" s="208"/>
      <c r="AZ37" s="208"/>
      <c r="BA37" s="208">
        <f>SUMIFS($P29:$P48,$E29:$E48,"R6補",$F29:$F48,"結婚_妊娠・出産_子育てに温かい社会づくり・気運醸成事業",$J29:$J48,1/2)</f>
        <v>0</v>
      </c>
      <c r="BB37" s="208"/>
      <c r="BC37" s="208"/>
      <c r="BD37" s="215"/>
    </row>
    <row r="38" spans="1:56" s="201" customFormat="1" ht="12.75" customHeight="1" x14ac:dyDescent="0.15">
      <c r="A38" s="612"/>
      <c r="B38" s="612"/>
      <c r="C38" s="612"/>
      <c r="D38" s="320" t="str">
        <f>IF(実施計画総括表!D38="","",実施計画総括表!D38)</f>
        <v/>
      </c>
      <c r="E38" s="323" t="str">
        <f>IF(実施計画総括表!E38="","",実施計画総括表!E38)</f>
        <v/>
      </c>
      <c r="F38" s="322" t="str">
        <f>IF(実施計画総括表!F38="","",実施計画総括表!F38)</f>
        <v/>
      </c>
      <c r="G38" s="322" t="str">
        <f>IF(実施計画総括表!G38="","",実施計画総括表!G38)</f>
        <v/>
      </c>
      <c r="H38" s="322" t="str">
        <f>IF(実施計画総括表!H38="","",実施計画総括表!H38)</f>
        <v/>
      </c>
      <c r="I38" s="402" t="str">
        <f>IF(実施計画総括表!I38="","",実施計画総括表!I38)</f>
        <v/>
      </c>
      <c r="J38" s="210" t="str">
        <f>IF(実施計画総括表!J38="","",実施計画総括表!J38)</f>
        <v/>
      </c>
      <c r="K38" s="398" t="str">
        <f>IF(実施計画総括表!K38="","",実施計画総括表!K38)</f>
        <v/>
      </c>
      <c r="L38" s="398" t="str">
        <f>IF(実施計画総括表!L38="","",実施計画総括表!L38)</f>
        <v/>
      </c>
      <c r="M38" s="398" t="str">
        <f>IF(実施計画総括表!M38="","",実施計画総括表!M38)</f>
        <v/>
      </c>
      <c r="N38" s="423"/>
      <c r="O38" s="423"/>
      <c r="P38" s="423"/>
      <c r="Q38" s="332"/>
      <c r="R38" s="437"/>
      <c r="S38" s="438"/>
      <c r="T38" s="435"/>
      <c r="U38" s="436"/>
      <c r="V38" s="435"/>
      <c r="X38" s="205">
        <v>10</v>
      </c>
      <c r="Y38" s="210" t="str">
        <f t="shared" si="0"/>
        <v/>
      </c>
      <c r="Z38" s="201" t="b">
        <f t="shared" si="2"/>
        <v>1</v>
      </c>
      <c r="AB38" s="219"/>
      <c r="AC38" s="215"/>
      <c r="AD38" s="215"/>
      <c r="AE38" s="408" t="str">
        <f t="shared" si="1"/>
        <v/>
      </c>
      <c r="AF38" s="408" t="str">
        <f t="shared" si="3"/>
        <v/>
      </c>
      <c r="AG38" s="202"/>
      <c r="AH38" s="212" t="s">
        <v>7229</v>
      </c>
      <c r="AI38" s="209" t="str">
        <f>IF(COUNTIF(AF29:AF48,"R6補一般コース"),"一般コース",IF(COUNTIF(AF29:AF48,"R6補都道府県主導型市町村連携コース"),"連携コース",""))</f>
        <v/>
      </c>
      <c r="AJ38" s="208">
        <f>SUM(AK38:AO38)</f>
        <v>0</v>
      </c>
      <c r="AK38" s="208"/>
      <c r="AL38" s="208"/>
      <c r="AM38" s="208"/>
      <c r="AN38" s="208">
        <f>SUMIFS($N29:$N48,$E29:$E48,"R6補",G29:G48,"一般コース")</f>
        <v>0</v>
      </c>
      <c r="AO38" s="208">
        <f>SUMIFS($N29:$N48,$E29:$E48,"R6補",G29:G48,"都道府県主導型市町村連携コース")</f>
        <v>0</v>
      </c>
      <c r="AQ38" s="224">
        <f>SUM(AR38:AV38)</f>
        <v>0</v>
      </c>
      <c r="AR38" s="224"/>
      <c r="AS38" s="224"/>
      <c r="AT38" s="224"/>
      <c r="AU38" s="224">
        <f>SUMIFS($O29:$O48,$E29:$E48,"R6補",G29:G48,"一般コース")</f>
        <v>0</v>
      </c>
      <c r="AV38" s="224">
        <f>SUMIFS($O29:$O48,$E29:$E48,"R6補",G29:G48,"都道府県主導型市町村連携コース")</f>
        <v>0</v>
      </c>
      <c r="AX38" s="208">
        <f>SUM(AY38:BC38)</f>
        <v>0</v>
      </c>
      <c r="AY38" s="208"/>
      <c r="AZ38" s="208"/>
      <c r="BA38" s="208"/>
      <c r="BB38" s="208">
        <f>SUMIFS($P29:$P48,$E29:$E48,"R6補",G29:G48,"一般コース")</f>
        <v>0</v>
      </c>
      <c r="BC38" s="208">
        <f>SUMIFS($P29:$P48,$E29:$E48,"R6補",G29:G48,"都道府県主導型市町村連携コース")</f>
        <v>0</v>
      </c>
      <c r="BD38" s="215"/>
    </row>
    <row r="39" spans="1:56" s="201" customFormat="1" ht="12.6" customHeight="1" x14ac:dyDescent="0.15">
      <c r="A39" s="612"/>
      <c r="B39" s="612"/>
      <c r="C39" s="612"/>
      <c r="D39" s="320" t="str">
        <f>IF(実施計画総括表!D39="","",実施計画総括表!D39)</f>
        <v/>
      </c>
      <c r="E39" s="323" t="str">
        <f>IF(実施計画総括表!E39="","",実施計画総括表!E39)</f>
        <v/>
      </c>
      <c r="F39" s="322" t="str">
        <f>IF(実施計画総括表!F39="","",実施計画総括表!F39)</f>
        <v/>
      </c>
      <c r="G39" s="322" t="str">
        <f>IF(実施計画総括表!G39="","",実施計画総括表!G39)</f>
        <v/>
      </c>
      <c r="H39" s="322" t="str">
        <f>IF(実施計画総括表!H39="","",実施計画総括表!H39)</f>
        <v/>
      </c>
      <c r="I39" s="402" t="str">
        <f>IF(実施計画総括表!I39="","",実施計画総括表!I39)</f>
        <v/>
      </c>
      <c r="J39" s="328" t="str">
        <f>IF(実施計画総括表!J39="","",実施計画総括表!J39)</f>
        <v/>
      </c>
      <c r="K39" s="398" t="str">
        <f>IF(実施計画総括表!K39="","",実施計画総括表!K39)</f>
        <v/>
      </c>
      <c r="L39" s="398" t="str">
        <f>IF(実施計画総括表!L39="","",実施計画総括表!L39)</f>
        <v/>
      </c>
      <c r="M39" s="398" t="str">
        <f>IF(実施計画総括表!M39="","",実施計画総括表!M39)</f>
        <v/>
      </c>
      <c r="N39" s="423"/>
      <c r="O39" s="423"/>
      <c r="P39" s="423"/>
      <c r="Q39" s="332"/>
      <c r="R39" s="437"/>
      <c r="S39" s="438"/>
      <c r="T39" s="435"/>
      <c r="U39" s="436"/>
      <c r="V39" s="435"/>
      <c r="X39" s="205">
        <v>11</v>
      </c>
      <c r="Y39" s="210" t="str">
        <f t="shared" si="0"/>
        <v/>
      </c>
      <c r="Z39" s="201" t="b">
        <f t="shared" si="2"/>
        <v>1</v>
      </c>
      <c r="AB39" s="219"/>
      <c r="AC39" s="215"/>
      <c r="AD39" s="215"/>
      <c r="AE39" s="408" t="str">
        <f t="shared" si="1"/>
        <v/>
      </c>
      <c r="AF39" s="408" t="str">
        <f t="shared" si="3"/>
        <v/>
      </c>
      <c r="AG39" s="202"/>
      <c r="AH39" s="214"/>
      <c r="AI39" s="214"/>
      <c r="AJ39" s="215"/>
      <c r="AK39" s="215"/>
      <c r="AL39" s="215"/>
      <c r="AM39" s="215"/>
      <c r="AN39" s="215"/>
      <c r="AO39" s="215"/>
      <c r="AQ39" s="218"/>
      <c r="AR39" s="218"/>
      <c r="AS39" s="218"/>
      <c r="AT39" s="218"/>
      <c r="AU39" s="218"/>
      <c r="AV39" s="218"/>
      <c r="AX39" s="215"/>
      <c r="AY39" s="215"/>
      <c r="AZ39" s="215"/>
      <c r="BA39" s="215"/>
      <c r="BB39" s="215"/>
      <c r="BC39" s="215"/>
      <c r="BD39" s="215"/>
    </row>
    <row r="40" spans="1:56" s="201" customFormat="1" ht="12.75" customHeight="1" x14ac:dyDescent="0.15">
      <c r="A40" s="612"/>
      <c r="B40" s="612"/>
      <c r="C40" s="612"/>
      <c r="D40" s="320" t="str">
        <f>IF(実施計画総括表!D40="","",実施計画総括表!D40)</f>
        <v/>
      </c>
      <c r="E40" s="323" t="str">
        <f>IF(実施計画総括表!E40="","",実施計画総括表!E40)</f>
        <v/>
      </c>
      <c r="F40" s="322" t="str">
        <f>IF(実施計画総括表!F40="","",実施計画総括表!F40)</f>
        <v/>
      </c>
      <c r="G40" s="322" t="str">
        <f>IF(実施計画総括表!G40="","",実施計画総括表!G40)</f>
        <v/>
      </c>
      <c r="H40" s="322" t="str">
        <f>IF(実施計画総括表!H40="","",実施計画総括表!H40)</f>
        <v/>
      </c>
      <c r="I40" s="402" t="str">
        <f>IF(実施計画総括表!I40="","",実施計画総括表!I40)</f>
        <v/>
      </c>
      <c r="J40" s="210" t="str">
        <f>IF(実施計画総括表!J40="","",実施計画総括表!J40)</f>
        <v/>
      </c>
      <c r="K40" s="398" t="str">
        <f>IF(実施計画総括表!K40="","",実施計画総括表!K40)</f>
        <v/>
      </c>
      <c r="L40" s="398" t="str">
        <f>IF(実施計画総括表!L40="","",実施計画総括表!L40)</f>
        <v/>
      </c>
      <c r="M40" s="398" t="str">
        <f>IF(実施計画総括表!M40="","",実施計画総括表!M40)</f>
        <v/>
      </c>
      <c r="N40" s="423"/>
      <c r="O40" s="423"/>
      <c r="P40" s="423"/>
      <c r="Q40" s="332"/>
      <c r="R40" s="437"/>
      <c r="S40" s="438"/>
      <c r="T40" s="435"/>
      <c r="U40" s="436"/>
      <c r="V40" s="435"/>
      <c r="X40" s="205">
        <v>12</v>
      </c>
      <c r="Y40" s="210" t="str">
        <f t="shared" si="0"/>
        <v/>
      </c>
      <c r="Z40" s="201" t="b">
        <f t="shared" si="2"/>
        <v>1</v>
      </c>
      <c r="AB40" s="219"/>
      <c r="AC40" s="215"/>
      <c r="AD40" s="215"/>
      <c r="AE40" s="408" t="str">
        <f t="shared" si="1"/>
        <v/>
      </c>
      <c r="AF40" s="408" t="str">
        <f t="shared" si="3"/>
        <v/>
      </c>
      <c r="AG40" s="202"/>
      <c r="AH40" s="214"/>
      <c r="AI40" s="214"/>
      <c r="AJ40" s="215"/>
      <c r="AK40" s="215"/>
      <c r="AL40" s="215"/>
      <c r="AM40" s="215"/>
      <c r="AN40" s="215"/>
      <c r="AO40" s="215"/>
      <c r="AQ40" s="218"/>
      <c r="AR40" s="218"/>
      <c r="AS40" s="218"/>
      <c r="AT40" s="218"/>
      <c r="AU40" s="218"/>
      <c r="AV40" s="218"/>
      <c r="AX40" s="215"/>
      <c r="AY40" s="215"/>
      <c r="AZ40" s="215"/>
      <c r="BA40" s="215"/>
      <c r="BB40" s="215"/>
      <c r="BC40" s="215"/>
      <c r="BD40" s="215"/>
    </row>
    <row r="41" spans="1:56" s="201" customFormat="1" ht="12.75" customHeight="1" x14ac:dyDescent="0.15">
      <c r="A41" s="612"/>
      <c r="B41" s="612"/>
      <c r="C41" s="612"/>
      <c r="D41" s="320" t="str">
        <f>IF(実施計画総括表!D41="","",実施計画総括表!D41)</f>
        <v/>
      </c>
      <c r="E41" s="323" t="str">
        <f>IF(実施計画総括表!E41="","",実施計画総括表!E41)</f>
        <v/>
      </c>
      <c r="F41" s="322" t="str">
        <f>IF(実施計画総括表!F41="","",実施計画総括表!F41)</f>
        <v/>
      </c>
      <c r="G41" s="322" t="str">
        <f>IF(実施計画総括表!G41="","",実施計画総括表!G41)</f>
        <v/>
      </c>
      <c r="H41" s="322" t="str">
        <f>IF(実施計画総括表!H41="","",実施計画総括表!H41)</f>
        <v/>
      </c>
      <c r="I41" s="402" t="str">
        <f>IF(実施計画総括表!I41="","",実施計画総括表!I41)</f>
        <v/>
      </c>
      <c r="J41" s="210" t="str">
        <f>IF(実施計画総括表!J41="","",実施計画総括表!J41)</f>
        <v/>
      </c>
      <c r="K41" s="398" t="str">
        <f>IF(実施計画総括表!K41="","",実施計画総括表!K41)</f>
        <v/>
      </c>
      <c r="L41" s="398" t="str">
        <f>IF(実施計画総括表!L41="","",実施計画総括表!L41)</f>
        <v/>
      </c>
      <c r="M41" s="398" t="str">
        <f>IF(実施計画総括表!M41="","",実施計画総括表!M41)</f>
        <v/>
      </c>
      <c r="N41" s="423"/>
      <c r="O41" s="423"/>
      <c r="P41" s="423"/>
      <c r="Q41" s="332"/>
      <c r="R41" s="437"/>
      <c r="S41" s="438"/>
      <c r="T41" s="435"/>
      <c r="U41" s="436"/>
      <c r="V41" s="435"/>
      <c r="X41" s="205">
        <v>13</v>
      </c>
      <c r="Y41" s="210" t="str">
        <f t="shared" si="0"/>
        <v/>
      </c>
      <c r="Z41" s="201" t="b">
        <f t="shared" ref="Z41:Z60" si="16">J41=Y41</f>
        <v>1</v>
      </c>
      <c r="AB41" s="219"/>
      <c r="AC41" s="215"/>
      <c r="AD41" s="215"/>
      <c r="AE41" s="408" t="str">
        <f t="shared" si="1"/>
        <v/>
      </c>
      <c r="AF41" s="408" t="str">
        <f t="shared" si="3"/>
        <v/>
      </c>
      <c r="AG41" s="202"/>
      <c r="AH41" s="214"/>
      <c r="AI41" s="214"/>
      <c r="AJ41" s="215"/>
      <c r="AK41" s="215"/>
      <c r="AL41" s="215"/>
      <c r="AM41" s="215"/>
      <c r="AN41" s="215"/>
      <c r="AO41" s="215"/>
      <c r="AQ41" s="218"/>
      <c r="AR41" s="218"/>
      <c r="AS41" s="218"/>
      <c r="AT41" s="218"/>
      <c r="AU41" s="218"/>
      <c r="AV41" s="218"/>
      <c r="AX41" s="215"/>
      <c r="AY41" s="215"/>
      <c r="AZ41" s="215"/>
      <c r="BA41" s="215"/>
      <c r="BB41" s="215"/>
      <c r="BC41" s="215"/>
      <c r="BD41" s="215"/>
    </row>
    <row r="42" spans="1:56" s="201" customFormat="1" ht="12.75" customHeight="1" x14ac:dyDescent="0.15">
      <c r="A42" s="612"/>
      <c r="B42" s="612"/>
      <c r="C42" s="612"/>
      <c r="D42" s="320" t="str">
        <f>IF(実施計画総括表!D42="","",実施計画総括表!D42)</f>
        <v/>
      </c>
      <c r="E42" s="323" t="str">
        <f>IF(実施計画総括表!E42="","",実施計画総括表!E42)</f>
        <v/>
      </c>
      <c r="F42" s="322" t="str">
        <f>IF(実施計画総括表!F42="","",実施計画総括表!F42)</f>
        <v/>
      </c>
      <c r="G42" s="322" t="str">
        <f>IF(実施計画総括表!G42="","",実施計画総括表!G42)</f>
        <v/>
      </c>
      <c r="H42" s="322" t="str">
        <f>IF(実施計画総括表!H42="","",実施計画総括表!H42)</f>
        <v/>
      </c>
      <c r="I42" s="402" t="str">
        <f>IF(実施計画総括表!I42="","",実施計画総括表!I42)</f>
        <v/>
      </c>
      <c r="J42" s="210" t="str">
        <f>IF(実施計画総括表!J42="","",実施計画総括表!J42)</f>
        <v/>
      </c>
      <c r="K42" s="398" t="str">
        <f>IF(実施計画総括表!K42="","",実施計画総括表!K42)</f>
        <v/>
      </c>
      <c r="L42" s="398" t="str">
        <f>IF(実施計画総括表!L42="","",実施計画総括表!L42)</f>
        <v/>
      </c>
      <c r="M42" s="398" t="str">
        <f>IF(実施計画総括表!M42="","",実施計画総括表!M42)</f>
        <v/>
      </c>
      <c r="N42" s="423"/>
      <c r="O42" s="423"/>
      <c r="P42" s="423"/>
      <c r="Q42" s="332"/>
      <c r="R42" s="437"/>
      <c r="S42" s="438"/>
      <c r="T42" s="435"/>
      <c r="U42" s="436"/>
      <c r="V42" s="435"/>
      <c r="X42" s="205">
        <v>14</v>
      </c>
      <c r="Y42" s="210" t="str">
        <f t="shared" si="0"/>
        <v/>
      </c>
      <c r="Z42" s="201" t="b">
        <f t="shared" si="16"/>
        <v>1</v>
      </c>
      <c r="AB42" s="219"/>
      <c r="AC42" s="215"/>
      <c r="AD42" s="215"/>
      <c r="AE42" s="408" t="str">
        <f t="shared" si="1"/>
        <v/>
      </c>
      <c r="AF42" s="408" t="str">
        <f t="shared" si="3"/>
        <v/>
      </c>
      <c r="AG42" s="202"/>
      <c r="AH42" s="214"/>
      <c r="AI42" s="214"/>
      <c r="AK42" s="215"/>
      <c r="AL42" s="215"/>
      <c r="AM42" s="215"/>
      <c r="AN42" s="215"/>
      <c r="AO42" s="215"/>
      <c r="AQ42" s="218"/>
      <c r="AR42" s="218"/>
      <c r="AS42" s="218"/>
      <c r="AT42" s="218"/>
      <c r="AU42" s="218"/>
      <c r="AV42" s="218"/>
      <c r="AX42" s="215"/>
      <c r="AY42" s="215"/>
      <c r="AZ42" s="215"/>
      <c r="BA42" s="215"/>
      <c r="BB42" s="215"/>
      <c r="BC42" s="215"/>
      <c r="BD42" s="215"/>
    </row>
    <row r="43" spans="1:56" s="201" customFormat="1" ht="12.75" customHeight="1" x14ac:dyDescent="0.15">
      <c r="A43" s="612"/>
      <c r="B43" s="612"/>
      <c r="C43" s="612"/>
      <c r="D43" s="320" t="str">
        <f>IF(実施計画総括表!D43="","",実施計画総括表!D43)</f>
        <v/>
      </c>
      <c r="E43" s="323" t="str">
        <f>IF(実施計画総括表!E43="","",実施計画総括表!E43)</f>
        <v/>
      </c>
      <c r="F43" s="322" t="str">
        <f>IF(実施計画総括表!F43="","",実施計画総括表!F43)</f>
        <v/>
      </c>
      <c r="G43" s="322" t="str">
        <f>IF(実施計画総括表!G43="","",実施計画総括表!G43)</f>
        <v/>
      </c>
      <c r="H43" s="322" t="str">
        <f>IF(実施計画総括表!H43="","",実施計画総括表!H43)</f>
        <v/>
      </c>
      <c r="I43" s="402" t="str">
        <f>IF(実施計画総括表!I43="","",実施計画総括表!I43)</f>
        <v/>
      </c>
      <c r="J43" s="210" t="str">
        <f>IF(実施計画総括表!J43="","",実施計画総括表!J43)</f>
        <v/>
      </c>
      <c r="K43" s="398" t="str">
        <f>IF(実施計画総括表!K43="","",実施計画総括表!K43)</f>
        <v/>
      </c>
      <c r="L43" s="398" t="str">
        <f>IF(実施計画総括表!L43="","",実施計画総括表!L43)</f>
        <v/>
      </c>
      <c r="M43" s="398" t="str">
        <f>IF(実施計画総括表!M43="","",実施計画総括表!M43)</f>
        <v/>
      </c>
      <c r="N43" s="423"/>
      <c r="O43" s="423"/>
      <c r="P43" s="423"/>
      <c r="Q43" s="332"/>
      <c r="R43" s="437"/>
      <c r="S43" s="438"/>
      <c r="T43" s="435"/>
      <c r="U43" s="436"/>
      <c r="V43" s="435"/>
      <c r="X43" s="205">
        <v>15</v>
      </c>
      <c r="Y43" s="210" t="str">
        <f t="shared" si="0"/>
        <v/>
      </c>
      <c r="Z43" s="201" t="b">
        <f t="shared" si="16"/>
        <v>1</v>
      </c>
      <c r="AB43" s="219"/>
      <c r="AC43" s="215"/>
      <c r="AD43" s="215"/>
      <c r="AE43" s="408" t="str">
        <f t="shared" si="1"/>
        <v/>
      </c>
      <c r="AF43" s="408" t="str">
        <f t="shared" si="3"/>
        <v/>
      </c>
      <c r="AG43" s="202"/>
      <c r="AH43" s="214"/>
      <c r="AI43" s="214"/>
      <c r="AJ43" s="215"/>
      <c r="AK43" s="215"/>
      <c r="AL43" s="215"/>
      <c r="AM43" s="215"/>
      <c r="AN43" s="215"/>
      <c r="AO43" s="215"/>
      <c r="AQ43" s="218"/>
      <c r="AR43" s="218"/>
      <c r="AS43" s="218"/>
      <c r="AT43" s="218"/>
      <c r="AU43" s="218"/>
      <c r="AV43" s="218"/>
      <c r="AX43" s="215"/>
      <c r="AY43" s="215"/>
      <c r="AZ43" s="215"/>
      <c r="BA43" s="215"/>
      <c r="BB43" s="215"/>
      <c r="BC43" s="215"/>
      <c r="BD43" s="215"/>
    </row>
    <row r="44" spans="1:56" s="201" customFormat="1" ht="12.75" customHeight="1" x14ac:dyDescent="0.15">
      <c r="A44" s="612"/>
      <c r="B44" s="612"/>
      <c r="C44" s="612"/>
      <c r="D44" s="320" t="str">
        <f>IF(実施計画総括表!D44="","",実施計画総括表!D44)</f>
        <v/>
      </c>
      <c r="E44" s="323" t="str">
        <f>IF(実施計画総括表!E44="","",実施計画総括表!E44)</f>
        <v/>
      </c>
      <c r="F44" s="322" t="str">
        <f>IF(実施計画総括表!F44="","",実施計画総括表!F44)</f>
        <v/>
      </c>
      <c r="G44" s="322" t="str">
        <f>IF(実施計画総括表!G44="","",実施計画総括表!G44)</f>
        <v/>
      </c>
      <c r="H44" s="322" t="str">
        <f>IF(実施計画総括表!H44="","",実施計画総括表!H44)</f>
        <v/>
      </c>
      <c r="I44" s="402" t="str">
        <f>IF(実施計画総括表!I44="","",実施計画総括表!I44)</f>
        <v/>
      </c>
      <c r="J44" s="210" t="str">
        <f>IF(実施計画総括表!J44="","",実施計画総括表!J44)</f>
        <v/>
      </c>
      <c r="K44" s="398" t="str">
        <f>IF(実施計画総括表!K44="","",実施計画総括表!K44)</f>
        <v/>
      </c>
      <c r="L44" s="398" t="str">
        <f>IF(実施計画総括表!L44="","",実施計画総括表!L44)</f>
        <v/>
      </c>
      <c r="M44" s="398" t="str">
        <f>IF(実施計画総括表!M44="","",実施計画総括表!M44)</f>
        <v/>
      </c>
      <c r="N44" s="423"/>
      <c r="O44" s="423"/>
      <c r="P44" s="423"/>
      <c r="Q44" s="332"/>
      <c r="R44" s="437"/>
      <c r="S44" s="438"/>
      <c r="T44" s="435"/>
      <c r="U44" s="436"/>
      <c r="V44" s="435"/>
      <c r="X44" s="205">
        <v>16</v>
      </c>
      <c r="Y44" s="210" t="str">
        <f t="shared" si="0"/>
        <v/>
      </c>
      <c r="Z44" s="201" t="b">
        <f t="shared" si="16"/>
        <v>1</v>
      </c>
      <c r="AB44" s="216"/>
      <c r="AE44" s="408" t="str">
        <f t="shared" si="1"/>
        <v/>
      </c>
      <c r="AF44" s="408" t="str">
        <f t="shared" si="3"/>
        <v/>
      </c>
      <c r="AG44" s="202"/>
      <c r="AH44" s="214"/>
      <c r="AI44" s="214"/>
      <c r="AJ44" s="215"/>
      <c r="AK44" s="215"/>
      <c r="AL44" s="215"/>
      <c r="AM44" s="215"/>
      <c r="AN44" s="215"/>
      <c r="AO44" s="215"/>
      <c r="AQ44" s="218"/>
      <c r="AR44" s="218"/>
      <c r="AS44" s="218"/>
      <c r="AT44" s="218"/>
      <c r="AU44" s="218"/>
      <c r="AV44" s="218"/>
      <c r="AX44" s="215"/>
      <c r="AY44" s="215"/>
      <c r="AZ44" s="215"/>
      <c r="BA44" s="215"/>
      <c r="BB44" s="215"/>
      <c r="BC44" s="215"/>
      <c r="BD44" s="215"/>
    </row>
    <row r="45" spans="1:56" s="201" customFormat="1" ht="12.75" customHeight="1" x14ac:dyDescent="0.15">
      <c r="A45" s="612"/>
      <c r="B45" s="612"/>
      <c r="C45" s="612"/>
      <c r="D45" s="320" t="str">
        <f>IF(実施計画総括表!D45="","",実施計画総括表!D45)</f>
        <v/>
      </c>
      <c r="E45" s="323" t="str">
        <f>IF(実施計画総括表!E45="","",実施計画総括表!E45)</f>
        <v/>
      </c>
      <c r="F45" s="322" t="str">
        <f>IF(実施計画総括表!F45="","",実施計画総括表!F45)</f>
        <v/>
      </c>
      <c r="G45" s="322" t="str">
        <f>IF(実施計画総括表!G45="","",実施計画総括表!G45)</f>
        <v/>
      </c>
      <c r="H45" s="322" t="str">
        <f>IF(実施計画総括表!H45="","",実施計画総括表!H45)</f>
        <v/>
      </c>
      <c r="I45" s="402" t="str">
        <f>IF(実施計画総括表!I45="","",実施計画総括表!I45)</f>
        <v/>
      </c>
      <c r="J45" s="210" t="str">
        <f>IF(実施計画総括表!J45="","",実施計画総括表!J45)</f>
        <v/>
      </c>
      <c r="K45" s="398" t="str">
        <f>IF(実施計画総括表!K45="","",実施計画総括表!K45)</f>
        <v/>
      </c>
      <c r="L45" s="398" t="str">
        <f>IF(実施計画総括表!L45="","",実施計画総括表!L45)</f>
        <v/>
      </c>
      <c r="M45" s="398" t="str">
        <f>IF(実施計画総括表!M45="","",実施計画総括表!M45)</f>
        <v/>
      </c>
      <c r="N45" s="423"/>
      <c r="O45" s="423"/>
      <c r="P45" s="423"/>
      <c r="Q45" s="332"/>
      <c r="R45" s="437"/>
      <c r="S45" s="438"/>
      <c r="T45" s="435"/>
      <c r="U45" s="436"/>
      <c r="V45" s="435"/>
      <c r="X45" s="205">
        <v>17</v>
      </c>
      <c r="Y45" s="210" t="str">
        <f t="shared" si="0"/>
        <v/>
      </c>
      <c r="Z45" s="201" t="b">
        <f t="shared" si="16"/>
        <v>1</v>
      </c>
      <c r="AB45" s="216"/>
      <c r="AC45" s="217"/>
      <c r="AE45" s="408" t="str">
        <f t="shared" si="1"/>
        <v/>
      </c>
      <c r="AF45" s="408" t="str">
        <f t="shared" si="3"/>
        <v/>
      </c>
      <c r="AG45" s="202"/>
      <c r="AH45" s="214"/>
      <c r="AI45" s="214"/>
      <c r="AJ45" s="215"/>
      <c r="AK45" s="215"/>
      <c r="AL45" s="215"/>
      <c r="AM45" s="215"/>
      <c r="AN45" s="215"/>
      <c r="AO45" s="215"/>
      <c r="AQ45" s="218"/>
      <c r="AR45" s="218"/>
      <c r="AS45" s="218"/>
      <c r="AT45" s="218"/>
      <c r="AU45" s="218"/>
      <c r="AV45" s="218"/>
      <c r="AX45" s="215"/>
      <c r="AY45" s="215"/>
      <c r="AZ45" s="215"/>
      <c r="BA45" s="215"/>
      <c r="BB45" s="215"/>
      <c r="BC45" s="215"/>
      <c r="BD45" s="215"/>
    </row>
    <row r="46" spans="1:56" s="201" customFormat="1" ht="12.75" customHeight="1" x14ac:dyDescent="0.15">
      <c r="A46" s="612"/>
      <c r="B46" s="612"/>
      <c r="C46" s="612"/>
      <c r="D46" s="320" t="str">
        <f>IF(実施計画総括表!D46="","",実施計画総括表!D46)</f>
        <v/>
      </c>
      <c r="E46" s="323" t="str">
        <f>IF(実施計画総括表!E46="","",実施計画総括表!E46)</f>
        <v/>
      </c>
      <c r="F46" s="322" t="str">
        <f>IF(実施計画総括表!F46="","",実施計画総括表!F46)</f>
        <v/>
      </c>
      <c r="G46" s="322" t="str">
        <f>IF(実施計画総括表!G46="","",実施計画総括表!G46)</f>
        <v/>
      </c>
      <c r="H46" s="322" t="str">
        <f>IF(実施計画総括表!H46="","",実施計画総括表!H46)</f>
        <v/>
      </c>
      <c r="I46" s="404" t="str">
        <f>IF(実施計画総括表!I46="","",実施計画総括表!I46)</f>
        <v/>
      </c>
      <c r="J46" s="210" t="str">
        <f>IF(実施計画総括表!J46="","",実施計画総括表!J46)</f>
        <v/>
      </c>
      <c r="K46" s="398" t="str">
        <f>IF(実施計画総括表!K46="","",実施計画総括表!K46)</f>
        <v/>
      </c>
      <c r="L46" s="398" t="str">
        <f>IF(実施計画総括表!L46="","",実施計画総括表!L46)</f>
        <v/>
      </c>
      <c r="M46" s="398" t="str">
        <f>IF(実施計画総括表!M46="","",実施計画総括表!M46)</f>
        <v/>
      </c>
      <c r="N46" s="423"/>
      <c r="O46" s="423"/>
      <c r="P46" s="423"/>
      <c r="Q46" s="332"/>
      <c r="R46" s="437"/>
      <c r="S46" s="438"/>
      <c r="T46" s="435"/>
      <c r="U46" s="436"/>
      <c r="V46" s="435"/>
      <c r="X46" s="205">
        <v>18</v>
      </c>
      <c r="Y46" s="210" t="str">
        <f t="shared" si="0"/>
        <v/>
      </c>
      <c r="Z46" s="201" t="b">
        <f t="shared" si="16"/>
        <v>1</v>
      </c>
      <c r="AE46" s="408" t="str">
        <f t="shared" si="1"/>
        <v/>
      </c>
      <c r="AF46" s="408" t="str">
        <f t="shared" si="3"/>
        <v/>
      </c>
      <c r="AG46" s="202"/>
      <c r="AH46" s="214"/>
      <c r="AI46" s="214"/>
      <c r="AJ46" s="215"/>
      <c r="AK46" s="215"/>
      <c r="AL46" s="215"/>
      <c r="AM46" s="215"/>
      <c r="AN46" s="215"/>
      <c r="AO46" s="215"/>
      <c r="AQ46" s="218"/>
      <c r="AR46" s="218"/>
      <c r="AS46" s="218"/>
      <c r="AT46" s="218"/>
      <c r="AU46" s="218"/>
      <c r="AV46" s="218"/>
      <c r="AX46" s="215"/>
      <c r="AY46" s="215"/>
      <c r="AZ46" s="215"/>
      <c r="BA46" s="215"/>
      <c r="BB46" s="215"/>
      <c r="BC46" s="215"/>
      <c r="BD46" s="215"/>
    </row>
    <row r="47" spans="1:56" s="201" customFormat="1" ht="12.75" customHeight="1" x14ac:dyDescent="0.15">
      <c r="A47" s="612"/>
      <c r="B47" s="612"/>
      <c r="C47" s="612"/>
      <c r="D47" s="320" t="str">
        <f>IF(実施計画総括表!D47="","",実施計画総括表!D47)</f>
        <v/>
      </c>
      <c r="E47" s="323" t="str">
        <f>IF(実施計画総括表!E47="","",実施計画総括表!E47)</f>
        <v/>
      </c>
      <c r="F47" s="322" t="str">
        <f>IF(実施計画総括表!F47="","",実施計画総括表!F47)</f>
        <v/>
      </c>
      <c r="G47" s="322" t="str">
        <f>IF(実施計画総括表!G47="","",実施計画総括表!G47)</f>
        <v/>
      </c>
      <c r="H47" s="322" t="str">
        <f>IF(実施計画総括表!H47="","",実施計画総括表!H47)</f>
        <v/>
      </c>
      <c r="I47" s="404" t="str">
        <f>IF(実施計画総括表!I47="","",実施計画総括表!I47)</f>
        <v/>
      </c>
      <c r="J47" s="210" t="str">
        <f>IF(実施計画総括表!J47="","",実施計画総括表!J47)</f>
        <v/>
      </c>
      <c r="K47" s="398" t="str">
        <f>IF(実施計画総括表!K47="","",実施計画総括表!K47)</f>
        <v/>
      </c>
      <c r="L47" s="398" t="str">
        <f>IF(実施計画総括表!L47="","",実施計画総括表!L47)</f>
        <v/>
      </c>
      <c r="M47" s="398" t="str">
        <f>IF(実施計画総括表!M47="","",実施計画総括表!M47)</f>
        <v/>
      </c>
      <c r="N47" s="423"/>
      <c r="O47" s="423"/>
      <c r="P47" s="423"/>
      <c r="Q47" s="332"/>
      <c r="R47" s="437"/>
      <c r="S47" s="438"/>
      <c r="T47" s="435"/>
      <c r="U47" s="436"/>
      <c r="V47" s="435"/>
      <c r="X47" s="205">
        <v>19</v>
      </c>
      <c r="Y47" s="210" t="str">
        <f t="shared" si="0"/>
        <v/>
      </c>
      <c r="Z47" s="201" t="b">
        <f t="shared" si="16"/>
        <v>1</v>
      </c>
      <c r="AE47" s="408" t="str">
        <f t="shared" si="1"/>
        <v/>
      </c>
      <c r="AF47" s="408" t="str">
        <f t="shared" si="3"/>
        <v/>
      </c>
      <c r="AG47" s="202"/>
      <c r="AH47" s="214"/>
      <c r="AI47" s="214"/>
      <c r="AJ47" s="215"/>
      <c r="AK47" s="215"/>
      <c r="AL47" s="215"/>
      <c r="AM47" s="215"/>
      <c r="AN47" s="215"/>
      <c r="AO47" s="215"/>
      <c r="AQ47" s="218"/>
      <c r="AR47" s="218"/>
      <c r="AS47" s="218"/>
      <c r="AT47" s="218"/>
      <c r="AU47" s="218"/>
      <c r="AV47" s="218"/>
      <c r="AX47" s="215"/>
      <c r="AY47" s="215"/>
      <c r="AZ47" s="215"/>
      <c r="BA47" s="215"/>
      <c r="BB47" s="215"/>
      <c r="BC47" s="215"/>
      <c r="BD47" s="215"/>
    </row>
    <row r="48" spans="1:56" s="215" customFormat="1" ht="12.75" customHeight="1" x14ac:dyDescent="0.15">
      <c r="A48" s="613"/>
      <c r="B48" s="613"/>
      <c r="C48" s="613"/>
      <c r="D48" s="325" t="str">
        <f>IF(実施計画総括表!D48="","",実施計画総括表!D48)</f>
        <v/>
      </c>
      <c r="E48" s="326" t="str">
        <f>IF(実施計画総括表!E48="","",実施計画総括表!E48)</f>
        <v/>
      </c>
      <c r="F48" s="327" t="str">
        <f>IF(実施計画総括表!F48="","",実施計画総括表!F48)</f>
        <v/>
      </c>
      <c r="G48" s="327" t="str">
        <f>IF(実施計画総括表!G48="","",実施計画総括表!G48)</f>
        <v/>
      </c>
      <c r="H48" s="327" t="str">
        <f>IF(実施計画総括表!H48="","",実施計画総括表!H48)</f>
        <v/>
      </c>
      <c r="I48" s="405" t="str">
        <f>IF(実施計画総括表!I48="","",実施計画総括表!I48)</f>
        <v/>
      </c>
      <c r="J48" s="220" t="str">
        <f>IF(実施計画総括表!J48="","",実施計画総括表!J48)</f>
        <v/>
      </c>
      <c r="K48" s="400" t="str">
        <f>IF(実施計画総括表!K48="","",実施計画総括表!K48)</f>
        <v/>
      </c>
      <c r="L48" s="400" t="str">
        <f>IF(実施計画総括表!L48="","",実施計画総括表!L48)</f>
        <v/>
      </c>
      <c r="M48" s="400" t="str">
        <f>IF(実施計画総括表!M48="","",実施計画総括表!M48)</f>
        <v/>
      </c>
      <c r="N48" s="431"/>
      <c r="O48" s="431"/>
      <c r="P48" s="431"/>
      <c r="Q48" s="332"/>
      <c r="R48" s="437"/>
      <c r="S48" s="438"/>
      <c r="T48" s="435"/>
      <c r="U48" s="436"/>
      <c r="V48" s="435"/>
      <c r="X48" s="205">
        <v>20</v>
      </c>
      <c r="Y48" s="220" t="str">
        <f t="shared" si="0"/>
        <v/>
      </c>
      <c r="Z48" s="201" t="b">
        <f t="shared" si="16"/>
        <v>1</v>
      </c>
      <c r="AB48" s="219"/>
      <c r="AE48" s="408" t="str">
        <f t="shared" si="1"/>
        <v/>
      </c>
      <c r="AF48" s="408" t="str">
        <f t="shared" si="3"/>
        <v/>
      </c>
      <c r="AG48" s="218"/>
      <c r="AH48" s="214"/>
      <c r="AI48" s="214"/>
      <c r="AQ48" s="218"/>
      <c r="AR48" s="218"/>
      <c r="AS48" s="218"/>
      <c r="AT48" s="218"/>
      <c r="AU48" s="218"/>
      <c r="AV48" s="218"/>
    </row>
    <row r="49" spans="1:56" s="201" customFormat="1" ht="12.75" hidden="1" customHeight="1" x14ac:dyDescent="0.15">
      <c r="A49" s="611" t="str">
        <f>IF(実施計画総括表!A49="","",実施計画総括表!A49)</f>
        <v>市町村(2)</v>
      </c>
      <c r="B49" s="611" t="str">
        <f>IF(実施計画総括表!B49="","",実施計画総括表!B49)</f>
        <v/>
      </c>
      <c r="C49" s="611" t="str">
        <f>IF(実施計画総括表!C49="","",実施計画総括表!C49)</f>
        <v/>
      </c>
      <c r="D49" s="316" t="str">
        <f>IF(実施計画総括表!D49="","",実施計画総括表!D49)</f>
        <v/>
      </c>
      <c r="E49" s="317" t="str">
        <f>IF(実施計画総括表!E49="","",実施計画総括表!E49)</f>
        <v/>
      </c>
      <c r="F49" s="318" t="str">
        <f>IF(実施計画総括表!F49="","",実施計画総括表!F49)</f>
        <v/>
      </c>
      <c r="G49" s="318" t="str">
        <f>IF(実施計画総括表!G49="","",実施計画総括表!G49)</f>
        <v/>
      </c>
      <c r="H49" s="318" t="str">
        <f>IF(実施計画総括表!H49="","",実施計画総括表!H49)</f>
        <v/>
      </c>
      <c r="I49" s="401" t="str">
        <f>IF(実施計画総括表!I49="","",実施計画総括表!I49)</f>
        <v/>
      </c>
      <c r="J49" s="319" t="str">
        <f>IF(実施計画総括表!J49="","",実施計画総括表!J49)</f>
        <v/>
      </c>
      <c r="K49" s="395" t="str">
        <f>IF(実施計画総括表!K49="","",実施計画総括表!K49)</f>
        <v/>
      </c>
      <c r="L49" s="397" t="str">
        <f>IF(実施計画総括表!L49="","",実施計画総括表!L49)</f>
        <v/>
      </c>
      <c r="M49" s="397" t="str">
        <f>IF(実施計画総括表!M49="","",実施計画総括表!M49)</f>
        <v/>
      </c>
      <c r="N49" s="417"/>
      <c r="O49" s="417"/>
      <c r="P49" s="417"/>
      <c r="Q49" s="332"/>
      <c r="R49" s="437"/>
      <c r="S49" s="438"/>
      <c r="T49" s="435"/>
      <c r="U49" s="436"/>
      <c r="V49" s="435"/>
      <c r="X49" s="205">
        <v>1</v>
      </c>
      <c r="Y49" s="206" t="str">
        <f t="shared" si="0"/>
        <v/>
      </c>
      <c r="Z49" s="201" t="b">
        <f t="shared" si="16"/>
        <v>1</v>
      </c>
      <c r="AB49" s="216"/>
      <c r="AC49" s="217"/>
      <c r="AE49" s="408" t="str">
        <f t="shared" si="1"/>
        <v/>
      </c>
      <c r="AF49" s="408" t="str">
        <f t="shared" si="3"/>
        <v/>
      </c>
      <c r="AG49" s="202"/>
      <c r="AH49" s="173" t="s">
        <v>7260</v>
      </c>
      <c r="AJ49" s="203" t="s">
        <v>7194</v>
      </c>
      <c r="AK49" s="204" t="s">
        <v>7221</v>
      </c>
      <c r="AL49" s="204" t="s">
        <v>7195</v>
      </c>
      <c r="AM49" s="204" t="s">
        <v>7231</v>
      </c>
      <c r="AN49" s="204" t="s">
        <v>7196</v>
      </c>
      <c r="AO49" s="204" t="s">
        <v>7197</v>
      </c>
      <c r="AQ49" s="222" t="s">
        <v>7274</v>
      </c>
      <c r="AR49" s="223" t="s">
        <v>7282</v>
      </c>
      <c r="AS49" s="223" t="s">
        <v>7195</v>
      </c>
      <c r="AT49" s="223" t="s">
        <v>7231</v>
      </c>
      <c r="AU49" s="223" t="s">
        <v>7196</v>
      </c>
      <c r="AV49" s="223" t="s">
        <v>7197</v>
      </c>
      <c r="AX49" s="203" t="s">
        <v>7198</v>
      </c>
      <c r="AY49" s="204" t="s">
        <v>7221</v>
      </c>
      <c r="AZ49" s="204" t="s">
        <v>7195</v>
      </c>
      <c r="BA49" s="204" t="s">
        <v>7231</v>
      </c>
      <c r="BB49" s="204" t="s">
        <v>7196</v>
      </c>
      <c r="BC49" s="204" t="s">
        <v>7197</v>
      </c>
      <c r="BD49" s="214"/>
    </row>
    <row r="50" spans="1:56" s="201" customFormat="1" ht="12.75" hidden="1" customHeight="1" x14ac:dyDescent="0.15">
      <c r="A50" s="612"/>
      <c r="B50" s="612"/>
      <c r="C50" s="612"/>
      <c r="D50" s="320" t="str">
        <f>IF(実施計画総括表!D50="","",実施計画総括表!D50)</f>
        <v/>
      </c>
      <c r="E50" s="321" t="str">
        <f>IF(実施計画総括表!E50="","",実施計画総括表!E50)</f>
        <v/>
      </c>
      <c r="F50" s="322" t="str">
        <f>IF(実施計画総括表!F50="","",実施計画総括表!F50)</f>
        <v/>
      </c>
      <c r="G50" s="322" t="str">
        <f>IF(実施計画総括表!G50="","",実施計画総括表!G50)</f>
        <v/>
      </c>
      <c r="H50" s="322" t="str">
        <f>IF(実施計画総括表!H50="","",実施計画総括表!H50)</f>
        <v/>
      </c>
      <c r="I50" s="402" t="str">
        <f>IF(実施計画総括表!I50="","",実施計画総括表!I50)</f>
        <v/>
      </c>
      <c r="J50" s="210" t="str">
        <f>IF(実施計画総括表!J50="","",実施計画総括表!J50)</f>
        <v/>
      </c>
      <c r="K50" s="398" t="str">
        <f>IF(実施計画総括表!K50="","",実施計画総括表!K50)</f>
        <v/>
      </c>
      <c r="L50" s="398" t="str">
        <f>IF(実施計画総括表!L50="","",実施計画総括表!L50)</f>
        <v/>
      </c>
      <c r="M50" s="398" t="str">
        <f>IF(実施計画総括表!M50="","",実施計画総括表!M50)</f>
        <v/>
      </c>
      <c r="N50" s="423"/>
      <c r="O50" s="423"/>
      <c r="P50" s="423"/>
      <c r="Q50" s="332"/>
      <c r="R50" s="437"/>
      <c r="S50" s="438"/>
      <c r="T50" s="435"/>
      <c r="U50" s="436"/>
      <c r="V50" s="435"/>
      <c r="X50" s="205">
        <v>2</v>
      </c>
      <c r="Y50" s="210" t="str">
        <f t="shared" si="0"/>
        <v/>
      </c>
      <c r="Z50" s="201" t="b">
        <f t="shared" si="16"/>
        <v>1</v>
      </c>
      <c r="AB50" s="216"/>
      <c r="AE50" s="408" t="str">
        <f t="shared" si="1"/>
        <v/>
      </c>
      <c r="AF50" s="408" t="str">
        <f t="shared" si="3"/>
        <v/>
      </c>
      <c r="AG50" s="202"/>
      <c r="AH50" s="620" t="s">
        <v>7188</v>
      </c>
      <c r="AI50" s="209" t="s">
        <v>7193</v>
      </c>
      <c r="AJ50" s="208">
        <f>SUM(AK50:AO50)</f>
        <v>0</v>
      </c>
      <c r="AK50" s="208">
        <f>SUMIFS($N49:$N68,$E49:$E68,"R7当",$F49:$F68,"ライフデザイン・結婚支援重点推進事業",$J49:$J68,3/4)</f>
        <v>0</v>
      </c>
      <c r="AL50" s="208">
        <f>SUMIFS($N49:$N68,$E49:$E68,"R7当",$F49:$F68,"結婚支援コンシェルジュ事業",$J49:$J68,3/4)</f>
        <v>0</v>
      </c>
      <c r="AM50" s="208"/>
      <c r="AN50" s="208"/>
      <c r="AO50" s="208"/>
      <c r="AQ50" s="224">
        <f>SUM(AR50:AV50)</f>
        <v>0</v>
      </c>
      <c r="AR50" s="224">
        <f>SUMIFS($O49:$O68,$E49:$E68,"R7当",$F49:$F68,"ライフデザイン・結婚支援重点推進事業",$J49:$J68,3/4)</f>
        <v>0</v>
      </c>
      <c r="AS50" s="224">
        <f>SUMIFS($O49:$O68,$E49:$E68,"R7当",$F49:$F68,"結婚支援コンシェルジュ事業",$J49:$J68,3/4)</f>
        <v>0</v>
      </c>
      <c r="AT50" s="224"/>
      <c r="AU50" s="224"/>
      <c r="AV50" s="224"/>
      <c r="AX50" s="208">
        <f>SUM(AY50:BC50)</f>
        <v>0</v>
      </c>
      <c r="AY50" s="208">
        <f>SUMIFS($P49:$P68,$E49:$E68,"R7当",$F49:$F68,"ライフデザイン・結婚支援重点推進事業",$J49:$J68,3/4)</f>
        <v>0</v>
      </c>
      <c r="AZ50" s="208">
        <f>SUMIFS($P49:$P68,$E49:$E68,"R7当",$F49:$F68,"結婚支援コンシェルジュ事業",$J49:$J68,3/4)</f>
        <v>0</v>
      </c>
      <c r="BA50" s="208"/>
      <c r="BB50" s="208"/>
      <c r="BC50" s="208"/>
      <c r="BD50" s="215"/>
    </row>
    <row r="51" spans="1:56" s="201" customFormat="1" ht="12.75" hidden="1" customHeight="1" x14ac:dyDescent="0.15">
      <c r="A51" s="612"/>
      <c r="B51" s="612"/>
      <c r="C51" s="612"/>
      <c r="D51" s="320" t="str">
        <f>IF(実施計画総括表!D51="","",実施計画総括表!D51)</f>
        <v/>
      </c>
      <c r="E51" s="323" t="str">
        <f>IF(実施計画総括表!E51="","",実施計画総括表!E51)</f>
        <v/>
      </c>
      <c r="F51" s="322" t="str">
        <f>IF(実施計画総括表!F51="","",実施計画総括表!F51)</f>
        <v/>
      </c>
      <c r="G51" s="322" t="str">
        <f>IF(実施計画総括表!G51="","",実施計画総括表!G51)</f>
        <v/>
      </c>
      <c r="H51" s="322" t="str">
        <f>IF(実施計画総括表!H51="","",実施計画総括表!H51)</f>
        <v/>
      </c>
      <c r="I51" s="403" t="str">
        <f>IF(実施計画総括表!I51="","",実施計画総括表!I51)</f>
        <v/>
      </c>
      <c r="J51" s="324" t="str">
        <f>IF(実施計画総括表!J51="","",実施計画総括表!J51)</f>
        <v/>
      </c>
      <c r="K51" s="398" t="str">
        <f>IF(実施計画総括表!K51="","",実施計画総括表!K51)</f>
        <v/>
      </c>
      <c r="L51" s="398" t="str">
        <f>IF(実施計画総括表!L51="","",実施計画総括表!L51)</f>
        <v/>
      </c>
      <c r="M51" s="398" t="str">
        <f>IF(実施計画総括表!M51="","",実施計画総括表!M51)</f>
        <v/>
      </c>
      <c r="N51" s="423"/>
      <c r="O51" s="423"/>
      <c r="P51" s="423"/>
      <c r="Q51" s="332"/>
      <c r="R51" s="437"/>
      <c r="S51" s="438"/>
      <c r="T51" s="435"/>
      <c r="U51" s="436"/>
      <c r="V51" s="435"/>
      <c r="X51" s="205">
        <v>3</v>
      </c>
      <c r="Y51" s="210" t="str">
        <f t="shared" si="0"/>
        <v/>
      </c>
      <c r="Z51" s="201" t="b">
        <f t="shared" si="16"/>
        <v>1</v>
      </c>
      <c r="AB51" s="216"/>
      <c r="AC51" s="217"/>
      <c r="AE51" s="408" t="str">
        <f t="shared" si="1"/>
        <v/>
      </c>
      <c r="AF51" s="408" t="str">
        <f t="shared" si="3"/>
        <v/>
      </c>
      <c r="AG51" s="202"/>
      <c r="AH51" s="620"/>
      <c r="AI51" s="211" t="s">
        <v>7189</v>
      </c>
      <c r="AJ51" s="208">
        <f>SUM(AK51:AO51)</f>
        <v>0</v>
      </c>
      <c r="AK51" s="208">
        <f>SUMIFS($N49:$N68,$E49:$E68,"R7当",$F49:$F68,"ライフデザイン・結婚支援重点推進事業",$J49:$J68,2/3)</f>
        <v>0</v>
      </c>
      <c r="AL51" s="208"/>
      <c r="AM51" s="208">
        <f>SUMIFS($N49:$N68,$E49:$E68,"R7当",$F49:$F68,"結婚_妊娠・出産_子育てに温かい社会づくり・気運醸成事業",$J49:$J68,2/3)</f>
        <v>0</v>
      </c>
      <c r="AN51" s="208"/>
      <c r="AO51" s="208"/>
      <c r="AQ51" s="224">
        <f t="shared" ref="AQ51:AQ52" si="17">SUM(AR51:AV51)</f>
        <v>0</v>
      </c>
      <c r="AR51" s="224">
        <f>SUMIFS($O49:$O68,$E49:$E68,"R7当",$F49:$F68,"ライフデザイン・結婚支援重点推進事業",$J49:$J68,2/3)</f>
        <v>0</v>
      </c>
      <c r="AS51" s="224"/>
      <c r="AT51" s="224">
        <f>SUMIFS($O49:$O68,$E49:$E68,"R7当",$F49:$F68,"結婚_妊娠・出産_子育てに温かい社会づくり・気運醸成事業",$J49:$J68,2/3)</f>
        <v>0</v>
      </c>
      <c r="AU51" s="224"/>
      <c r="AV51" s="224"/>
      <c r="AX51" s="208">
        <f t="shared" ref="AX51:AX52" si="18">SUM(AY51:BC51)</f>
        <v>0</v>
      </c>
      <c r="AY51" s="208">
        <f>SUMIFS($P49:$P68,$E49:$E68,"R7当",$F49:$F68,"ライフデザイン・結婚支援重点推進事業",$J49:$J68,2/3)</f>
        <v>0</v>
      </c>
      <c r="AZ51" s="208"/>
      <c r="BA51" s="208">
        <f>SUMIFS($P49:$P68,$E49:$E68,"R7当",$F49:$F68,"結婚_妊娠・出産_子育てに温かい社会づくり・気運醸成事業",$J49:$J68,2/3)</f>
        <v>0</v>
      </c>
      <c r="BB51" s="208"/>
      <c r="BC51" s="208"/>
      <c r="BD51" s="215"/>
    </row>
    <row r="52" spans="1:56" s="201" customFormat="1" ht="12.75" hidden="1" customHeight="1" x14ac:dyDescent="0.15">
      <c r="A52" s="612"/>
      <c r="B52" s="612"/>
      <c r="C52" s="612"/>
      <c r="D52" s="320" t="str">
        <f>IF(実施計画総括表!D52="","",実施計画総括表!D52)</f>
        <v/>
      </c>
      <c r="E52" s="323" t="str">
        <f>IF(実施計画総括表!E52="","",実施計画総括表!E52)</f>
        <v/>
      </c>
      <c r="F52" s="322" t="str">
        <f>IF(実施計画総括表!F52="","",実施計画総括表!F52)</f>
        <v/>
      </c>
      <c r="G52" s="322" t="str">
        <f>IF(実施計画総括表!G52="","",実施計画総括表!G52)</f>
        <v/>
      </c>
      <c r="H52" s="322" t="str">
        <f>IF(実施計画総括表!H52="","",実施計画総括表!H52)</f>
        <v/>
      </c>
      <c r="I52" s="403" t="str">
        <f>IF(実施計画総括表!I52="","",実施計画総括表!I52)</f>
        <v/>
      </c>
      <c r="J52" s="324" t="str">
        <f>IF(実施計画総括表!J52="","",実施計画総括表!J52)</f>
        <v/>
      </c>
      <c r="K52" s="398" t="str">
        <f>IF(実施計画総括表!K52="","",実施計画総括表!K52)</f>
        <v/>
      </c>
      <c r="L52" s="398" t="str">
        <f>IF(実施計画総括表!L52="","",実施計画総括表!L52)</f>
        <v/>
      </c>
      <c r="M52" s="398" t="str">
        <f>IF(実施計画総括表!M52="","",実施計画総括表!M52)</f>
        <v/>
      </c>
      <c r="N52" s="423"/>
      <c r="O52" s="423"/>
      <c r="P52" s="423"/>
      <c r="Q52" s="332"/>
      <c r="R52" s="437"/>
      <c r="S52" s="438"/>
      <c r="T52" s="435"/>
      <c r="U52" s="436"/>
      <c r="V52" s="435"/>
      <c r="X52" s="205">
        <v>4</v>
      </c>
      <c r="Y52" s="210" t="str">
        <f t="shared" si="0"/>
        <v/>
      </c>
      <c r="Z52" s="201" t="b">
        <f t="shared" si="16"/>
        <v>1</v>
      </c>
      <c r="AB52" s="216"/>
      <c r="AE52" s="408" t="str">
        <f t="shared" si="1"/>
        <v/>
      </c>
      <c r="AF52" s="408" t="str">
        <f t="shared" si="3"/>
        <v/>
      </c>
      <c r="AG52" s="202"/>
      <c r="AH52" s="620"/>
      <c r="AI52" s="211" t="s">
        <v>7187</v>
      </c>
      <c r="AJ52" s="208">
        <f t="shared" ref="AJ52" si="19">SUM(AK52:AO52)</f>
        <v>0</v>
      </c>
      <c r="AK52" s="208"/>
      <c r="AL52" s="208"/>
      <c r="AM52" s="208">
        <f>SUMIFS($N49:$N68,$E49:$E68,"R7当",$F49:$F68,"結婚_妊娠・出産_子育てに温かい社会づくり・気運醸成事業",$J49:$J68,1/2)</f>
        <v>0</v>
      </c>
      <c r="AN52" s="208"/>
      <c r="AO52" s="208"/>
      <c r="AQ52" s="224">
        <f t="shared" si="17"/>
        <v>0</v>
      </c>
      <c r="AR52" s="224"/>
      <c r="AS52" s="224"/>
      <c r="AT52" s="224">
        <f>SUMIFS($O49:$O68,$E49:$E68,"R7当",$F49:$F68,"結婚_妊娠・出産_子育てに温かい社会づくり・気運醸成事業",$J49:$J68,1/2)</f>
        <v>0</v>
      </c>
      <c r="AU52" s="224"/>
      <c r="AV52" s="224"/>
      <c r="AX52" s="208">
        <f t="shared" si="18"/>
        <v>0</v>
      </c>
      <c r="AY52" s="208"/>
      <c r="AZ52" s="208"/>
      <c r="BA52" s="208">
        <f>SUMIFS($P49:$P68,$E49:$E68,"R7当",$F49:$F68,"結婚_妊娠・出産_子育てに温かい社会づくり・気運醸成事業",$J49:$J68,1/2)</f>
        <v>0</v>
      </c>
      <c r="BB52" s="208"/>
      <c r="BC52" s="208"/>
      <c r="BD52" s="215"/>
    </row>
    <row r="53" spans="1:56" s="201" customFormat="1" ht="12.75" hidden="1" customHeight="1" x14ac:dyDescent="0.15">
      <c r="A53" s="612"/>
      <c r="B53" s="612"/>
      <c r="C53" s="612"/>
      <c r="D53" s="320" t="str">
        <f>IF(実施計画総括表!D53="","",実施計画総括表!D53)</f>
        <v/>
      </c>
      <c r="E53" s="323" t="str">
        <f>IF(実施計画総括表!E53="","",実施計画総括表!E53)</f>
        <v/>
      </c>
      <c r="F53" s="322" t="str">
        <f>IF(実施計画総括表!F53="","",実施計画総括表!F53)</f>
        <v/>
      </c>
      <c r="G53" s="322" t="str">
        <f>IF(実施計画総括表!G53="","",実施計画総括表!G53)</f>
        <v/>
      </c>
      <c r="H53" s="322" t="str">
        <f>IF(実施計画総括表!H53="","",実施計画総括表!H53)</f>
        <v/>
      </c>
      <c r="I53" s="403" t="str">
        <f>IF(実施計画総括表!I53="","",実施計画総括表!I53)</f>
        <v/>
      </c>
      <c r="J53" s="324" t="str">
        <f>IF(実施計画総括表!J53="","",実施計画総括表!J53)</f>
        <v/>
      </c>
      <c r="K53" s="398" t="str">
        <f>IF(実施計画総括表!K53="","",実施計画総括表!K53)</f>
        <v/>
      </c>
      <c r="L53" s="398" t="str">
        <f>IF(実施計画総括表!L53="","",実施計画総括表!L53)</f>
        <v/>
      </c>
      <c r="M53" s="398" t="str">
        <f>IF(実施計画総括表!M53="","",実施計画総括表!M53)</f>
        <v/>
      </c>
      <c r="N53" s="423"/>
      <c r="O53" s="423"/>
      <c r="P53" s="423"/>
      <c r="Q53" s="332"/>
      <c r="R53" s="437"/>
      <c r="S53" s="438"/>
      <c r="T53" s="435"/>
      <c r="U53" s="436"/>
      <c r="V53" s="435"/>
      <c r="X53" s="205">
        <v>5</v>
      </c>
      <c r="Y53" s="210" t="str">
        <f t="shared" si="0"/>
        <v/>
      </c>
      <c r="Z53" s="201" t="b">
        <f t="shared" si="16"/>
        <v>1</v>
      </c>
      <c r="AB53" s="216"/>
      <c r="AE53" s="408" t="str">
        <f t="shared" si="1"/>
        <v/>
      </c>
      <c r="AF53" s="408" t="str">
        <f t="shared" si="3"/>
        <v/>
      </c>
      <c r="AG53" s="202"/>
      <c r="AH53" s="212" t="s">
        <v>7229</v>
      </c>
      <c r="AI53" s="209" t="str">
        <f>IF(COUNTIF(AF49:AF68,"R7当一般コース"),"一般コース",IF(COUNTIF(AF49:AF68,"R7当都道府県主導型市町村連携コース"),"連携コース",""))</f>
        <v/>
      </c>
      <c r="AJ53" s="208">
        <f>SUM(AK53:AO53)</f>
        <v>0</v>
      </c>
      <c r="AK53" s="208"/>
      <c r="AL53" s="208"/>
      <c r="AM53" s="208"/>
      <c r="AN53" s="208">
        <f>SUMIFS($N49:$N68,$E49:$E68,"R7当",G49:G68,"一般コース")</f>
        <v>0</v>
      </c>
      <c r="AO53" s="208">
        <f>SUMIFS($N49:$N68,$E49:$E68,"R7当",G49:G68,"都道府県主導型市町村連携コース")</f>
        <v>0</v>
      </c>
      <c r="AQ53" s="224">
        <f>SUM(AR53:AV53)</f>
        <v>0</v>
      </c>
      <c r="AR53" s="224"/>
      <c r="AS53" s="224"/>
      <c r="AT53" s="224"/>
      <c r="AU53" s="224">
        <f>SUMIFS($O49:$O68,$E49:$E68,"R7当",G49:G68,"一般コース")</f>
        <v>0</v>
      </c>
      <c r="AV53" s="224">
        <f>SUMIFS($O49:$O68,$E49:$E68,"R7当",G49:G68,"都道府県主導型市町村連携コース")</f>
        <v>0</v>
      </c>
      <c r="AX53" s="208">
        <f>SUM(AY53:BC53)</f>
        <v>0</v>
      </c>
      <c r="AY53" s="208"/>
      <c r="AZ53" s="208"/>
      <c r="BA53" s="208"/>
      <c r="BB53" s="208">
        <f>SUMIFS($P49:$P68,$E49:$E68,"R7当",G49:G68,"一般コース")</f>
        <v>0</v>
      </c>
      <c r="BC53" s="208">
        <f>SUMIFS($P49:$P68,$E49:$E68,"R7当",G49:G68,"都道府県主導型市町村連携コース")</f>
        <v>0</v>
      </c>
      <c r="BD53" s="215"/>
    </row>
    <row r="54" spans="1:56" s="201" customFormat="1" ht="12.75" hidden="1" customHeight="1" x14ac:dyDescent="0.15">
      <c r="A54" s="612"/>
      <c r="B54" s="612"/>
      <c r="C54" s="612"/>
      <c r="D54" s="320" t="str">
        <f>IF(実施計画総括表!D54="","",実施計画総括表!D54)</f>
        <v/>
      </c>
      <c r="E54" s="323" t="str">
        <f>IF(実施計画総括表!E54="","",実施計画総括表!E54)</f>
        <v/>
      </c>
      <c r="F54" s="322" t="str">
        <f>IF(実施計画総括表!F54="","",実施計画総括表!F54)</f>
        <v/>
      </c>
      <c r="G54" s="322" t="str">
        <f>IF(実施計画総括表!G54="","",実施計画総括表!G54)</f>
        <v/>
      </c>
      <c r="H54" s="322" t="str">
        <f>IF(実施計画総括表!H54="","",実施計画総括表!H54)</f>
        <v/>
      </c>
      <c r="I54" s="403" t="str">
        <f>IF(実施計画総括表!I54="","",実施計画総括表!I54)</f>
        <v/>
      </c>
      <c r="J54" s="324" t="str">
        <f>IF(実施計画総括表!J54="","",実施計画総括表!J54)</f>
        <v/>
      </c>
      <c r="K54" s="398" t="str">
        <f>IF(実施計画総括表!K54="","",実施計画総括表!K54)</f>
        <v/>
      </c>
      <c r="L54" s="398" t="str">
        <f>IF(実施計画総括表!L54="","",実施計画総括表!L54)</f>
        <v/>
      </c>
      <c r="M54" s="398" t="str">
        <f>IF(実施計画総括表!M54="","",実施計画総括表!M54)</f>
        <v/>
      </c>
      <c r="N54" s="423"/>
      <c r="O54" s="423"/>
      <c r="P54" s="423"/>
      <c r="Q54" s="332"/>
      <c r="R54" s="437"/>
      <c r="S54" s="438"/>
      <c r="T54" s="435"/>
      <c r="U54" s="436"/>
      <c r="V54" s="435"/>
      <c r="X54" s="205">
        <v>6</v>
      </c>
      <c r="Y54" s="210" t="str">
        <f t="shared" si="0"/>
        <v/>
      </c>
      <c r="Z54" s="201" t="b">
        <f t="shared" si="16"/>
        <v>1</v>
      </c>
      <c r="AB54" s="216"/>
      <c r="AE54" s="408" t="str">
        <f t="shared" si="1"/>
        <v/>
      </c>
      <c r="AF54" s="408" t="str">
        <f t="shared" si="3"/>
        <v/>
      </c>
      <c r="AG54" s="202"/>
      <c r="AH54" s="173" t="s">
        <v>7217</v>
      </c>
      <c r="AJ54" s="213"/>
      <c r="AK54" s="213"/>
      <c r="AL54" s="213"/>
      <c r="AM54" s="213"/>
      <c r="AN54" s="213"/>
      <c r="AO54" s="213"/>
      <c r="AQ54" s="225"/>
      <c r="AR54" s="225"/>
      <c r="AS54" s="225"/>
      <c r="AT54" s="225"/>
      <c r="AU54" s="225"/>
      <c r="AV54" s="225"/>
      <c r="AX54" s="213"/>
      <c r="AY54" s="213"/>
      <c r="AZ54" s="213"/>
      <c r="BA54" s="213"/>
      <c r="BB54" s="213"/>
      <c r="BC54" s="213"/>
      <c r="BD54" s="215"/>
    </row>
    <row r="55" spans="1:56" s="201" customFormat="1" ht="12.75" hidden="1" customHeight="1" x14ac:dyDescent="0.15">
      <c r="A55" s="612"/>
      <c r="B55" s="612"/>
      <c r="C55" s="612"/>
      <c r="D55" s="320" t="str">
        <f>IF(実施計画総括表!D55="","",実施計画総括表!D55)</f>
        <v/>
      </c>
      <c r="E55" s="323" t="str">
        <f>IF(実施計画総括表!E55="","",実施計画総括表!E55)</f>
        <v/>
      </c>
      <c r="F55" s="322" t="str">
        <f>IF(実施計画総括表!F55="","",実施計画総括表!F55)</f>
        <v/>
      </c>
      <c r="G55" s="322" t="str">
        <f>IF(実施計画総括表!G55="","",実施計画総括表!G55)</f>
        <v/>
      </c>
      <c r="H55" s="322" t="str">
        <f>IF(実施計画総括表!H55="","",実施計画総括表!H55)</f>
        <v/>
      </c>
      <c r="I55" s="403" t="str">
        <f>IF(実施計画総括表!I55="","",実施計画総括表!I55)</f>
        <v/>
      </c>
      <c r="J55" s="324" t="str">
        <f>IF(実施計画総括表!J55="","",実施計画総括表!J55)</f>
        <v/>
      </c>
      <c r="K55" s="398" t="str">
        <f>IF(実施計画総括表!K55="","",実施計画総括表!K55)</f>
        <v/>
      </c>
      <c r="L55" s="398" t="str">
        <f>IF(実施計画総括表!L55="","",実施計画総括表!L55)</f>
        <v/>
      </c>
      <c r="M55" s="398" t="str">
        <f>IF(実施計画総括表!M55="","",実施計画総括表!M55)</f>
        <v/>
      </c>
      <c r="N55" s="423"/>
      <c r="O55" s="423"/>
      <c r="P55" s="423"/>
      <c r="Q55" s="332"/>
      <c r="R55" s="437"/>
      <c r="S55" s="438"/>
      <c r="T55" s="435"/>
      <c r="U55" s="436"/>
      <c r="V55" s="435"/>
      <c r="X55" s="205">
        <v>7</v>
      </c>
      <c r="Y55" s="210" t="str">
        <f t="shared" si="0"/>
        <v/>
      </c>
      <c r="Z55" s="201" t="b">
        <f t="shared" si="16"/>
        <v>1</v>
      </c>
      <c r="AB55" s="216"/>
      <c r="AC55" s="217"/>
      <c r="AE55" s="408" t="str">
        <f t="shared" si="1"/>
        <v/>
      </c>
      <c r="AF55" s="408" t="str">
        <f t="shared" si="3"/>
        <v/>
      </c>
      <c r="AG55" s="202"/>
      <c r="AH55" s="620" t="s">
        <v>7188</v>
      </c>
      <c r="AI55" s="209" t="s">
        <v>7193</v>
      </c>
      <c r="AJ55" s="208">
        <f>SUM(AK55:AO55)</f>
        <v>0</v>
      </c>
      <c r="AK55" s="208">
        <f>SUMIFS($N49:$N68,$E49:$E68,"R6補",$F49:$F68,"ライフデザイン・結婚支援重点推進事業",$J49:$J68,3/4)</f>
        <v>0</v>
      </c>
      <c r="AL55" s="208">
        <f>SUMIFS($N49:$N68,$E49:$E68,"R6補",$F49:$F68,"結婚支援コンシェルジュ事業",$J49:$J68,3/4)</f>
        <v>0</v>
      </c>
      <c r="AM55" s="208"/>
      <c r="AN55" s="208"/>
      <c r="AO55" s="208"/>
      <c r="AQ55" s="224">
        <f>SUM(AR55:AV55)</f>
        <v>0</v>
      </c>
      <c r="AR55" s="224">
        <f>SUMIFS($O49:$O68,$E49:$E68,"R6補",$F49:$F68,"ライフデザイン・結婚支援重点推進事業",$J49:$J68,3/4)</f>
        <v>0</v>
      </c>
      <c r="AS55" s="224">
        <f>SUMIFS($O49:$O68,$E49:$E68,"R6補",$F49:$F68,"結婚支援コンシェルジュ事業",$J49:$J68,3/4)</f>
        <v>0</v>
      </c>
      <c r="AT55" s="224"/>
      <c r="AU55" s="224"/>
      <c r="AV55" s="224"/>
      <c r="AX55" s="208">
        <f>SUM(AY55:BC55)</f>
        <v>0</v>
      </c>
      <c r="AY55" s="208">
        <f>SUMIFS($P49:$P68,$E49:$E68,"R6補",$F49:$F68,"ライフデザイン・結婚支援重点推進事業",$J49:$J68,3/4)</f>
        <v>0</v>
      </c>
      <c r="AZ55" s="208">
        <f>SUMIFS($P49:$P68,$E49:$E68,"R6補",$F49:$F68,"結婚支援コンシェルジュ事業",$J49:$J68,3/4)</f>
        <v>0</v>
      </c>
      <c r="BA55" s="208"/>
      <c r="BB55" s="208"/>
      <c r="BC55" s="208"/>
      <c r="BD55" s="215"/>
    </row>
    <row r="56" spans="1:56" s="201" customFormat="1" ht="12.75" hidden="1" customHeight="1" x14ac:dyDescent="0.15">
      <c r="A56" s="612"/>
      <c r="B56" s="612"/>
      <c r="C56" s="612"/>
      <c r="D56" s="320" t="str">
        <f>IF(実施計画総括表!D56="","",実施計画総括表!D56)</f>
        <v/>
      </c>
      <c r="E56" s="323" t="str">
        <f>IF(実施計画総括表!E56="","",実施計画総括表!E56)</f>
        <v/>
      </c>
      <c r="F56" s="322" t="str">
        <f>IF(実施計画総括表!F56="","",実施計画総括表!F56)</f>
        <v/>
      </c>
      <c r="G56" s="322" t="str">
        <f>IF(実施計画総括表!G56="","",実施計画総括表!G56)</f>
        <v/>
      </c>
      <c r="H56" s="322" t="str">
        <f>IF(実施計画総括表!H56="","",実施計画総括表!H56)</f>
        <v/>
      </c>
      <c r="I56" s="403" t="str">
        <f>IF(実施計画総括表!I56="","",実施計画総括表!I56)</f>
        <v/>
      </c>
      <c r="J56" s="324" t="str">
        <f>IF(実施計画総括表!J56="","",実施計画総括表!J56)</f>
        <v/>
      </c>
      <c r="K56" s="398" t="str">
        <f>IF(実施計画総括表!K56="","",実施計画総括表!K56)</f>
        <v/>
      </c>
      <c r="L56" s="398" t="str">
        <f>IF(実施計画総括表!L56="","",実施計画総括表!L56)</f>
        <v/>
      </c>
      <c r="M56" s="398" t="str">
        <f>IF(実施計画総括表!M56="","",実施計画総括表!M56)</f>
        <v/>
      </c>
      <c r="N56" s="423"/>
      <c r="O56" s="423"/>
      <c r="P56" s="423"/>
      <c r="Q56" s="332"/>
      <c r="R56" s="437"/>
      <c r="S56" s="438"/>
      <c r="T56" s="435"/>
      <c r="U56" s="436"/>
      <c r="V56" s="435"/>
      <c r="X56" s="205">
        <v>8</v>
      </c>
      <c r="Y56" s="210" t="str">
        <f t="shared" si="0"/>
        <v/>
      </c>
      <c r="Z56" s="201" t="b">
        <f t="shared" si="16"/>
        <v>1</v>
      </c>
      <c r="AB56" s="216"/>
      <c r="AE56" s="408" t="str">
        <f t="shared" si="1"/>
        <v/>
      </c>
      <c r="AF56" s="408" t="str">
        <f t="shared" si="3"/>
        <v/>
      </c>
      <c r="AG56" s="202"/>
      <c r="AH56" s="620"/>
      <c r="AI56" s="211" t="s">
        <v>7189</v>
      </c>
      <c r="AJ56" s="208">
        <f t="shared" ref="AJ56" si="20">SUM(AK56:AO56)</f>
        <v>0</v>
      </c>
      <c r="AK56" s="208">
        <f>SUMIFS($N49:$N68,$E49:$E68,"R6補",$F49:$F68,"ライフデザイン・結婚支援重点推進事業",$J49:$J68,2/3)</f>
        <v>0</v>
      </c>
      <c r="AL56" s="208"/>
      <c r="AM56" s="208">
        <f>SUMIFS($N49:$N68,$E49:$E68,"R6補",$F49:$F68,"結婚_妊娠・出産_子育てに温かい社会づくり・気運醸成事業",$J49:$J68,2/3)</f>
        <v>0</v>
      </c>
      <c r="AN56" s="208"/>
      <c r="AO56" s="208"/>
      <c r="AQ56" s="224">
        <f t="shared" ref="AQ56:AQ57" si="21">SUM(AR56:AV56)</f>
        <v>0</v>
      </c>
      <c r="AR56" s="224">
        <f>SUMIFS($O49:$O68,$E49:$E68,"R6補",$F49:$F68,"ライフデザイン・結婚支援重点推進事業",$J49:$J68,2/3)</f>
        <v>0</v>
      </c>
      <c r="AS56" s="224"/>
      <c r="AT56" s="224">
        <f>SUMIFS($O49:$O68,$E49:$E68,"R6補",$F49:$F68,"結婚_妊娠・出産_子育てに温かい社会づくり・気運醸成事業",$J49:$J68,2/3)</f>
        <v>0</v>
      </c>
      <c r="AU56" s="224"/>
      <c r="AV56" s="224"/>
      <c r="AX56" s="208">
        <f t="shared" ref="AX56:AX57" si="22">SUM(AY56:BC56)</f>
        <v>0</v>
      </c>
      <c r="AY56" s="208">
        <f>SUMIFS($P49:$P68,$E49:$E68,"R6補",$F49:$F68,"ライフデザイン・結婚支援重点推進事業",$J49:$J68,2/3)</f>
        <v>0</v>
      </c>
      <c r="AZ56" s="208"/>
      <c r="BA56" s="208">
        <f>SUMIFS($P49:$P68,$E49:$E68,"R6補",$F49:$F68,"結婚_妊娠・出産_子育てに温かい社会づくり・気運醸成事業",$J49:$J68,2/3)</f>
        <v>0</v>
      </c>
      <c r="BB56" s="208"/>
      <c r="BC56" s="208"/>
      <c r="BD56" s="215"/>
    </row>
    <row r="57" spans="1:56" s="201" customFormat="1" ht="12.75" hidden="1" customHeight="1" x14ac:dyDescent="0.15">
      <c r="A57" s="612"/>
      <c r="B57" s="612"/>
      <c r="C57" s="612"/>
      <c r="D57" s="320" t="str">
        <f>IF(実施計画総括表!D57="","",実施計画総括表!D57)</f>
        <v/>
      </c>
      <c r="E57" s="323" t="str">
        <f>IF(実施計画総括表!E57="","",実施計画総括表!E57)</f>
        <v/>
      </c>
      <c r="F57" s="322" t="str">
        <f>IF(実施計画総括表!F57="","",実施計画総括表!F57)</f>
        <v/>
      </c>
      <c r="G57" s="322" t="str">
        <f>IF(実施計画総括表!G57="","",実施計画総括表!G57)</f>
        <v/>
      </c>
      <c r="H57" s="322" t="str">
        <f>IF(実施計画総括表!H57="","",実施計画総括表!H57)</f>
        <v/>
      </c>
      <c r="I57" s="403" t="str">
        <f>IF(実施計画総括表!I57="","",実施計画総括表!I57)</f>
        <v/>
      </c>
      <c r="J57" s="324" t="str">
        <f>IF(実施計画総括表!J57="","",実施計画総括表!J57)</f>
        <v/>
      </c>
      <c r="K57" s="398" t="str">
        <f>IF(実施計画総括表!K57="","",実施計画総括表!K57)</f>
        <v/>
      </c>
      <c r="L57" s="398" t="str">
        <f>IF(実施計画総括表!L57="","",実施計画総括表!L57)</f>
        <v/>
      </c>
      <c r="M57" s="398" t="str">
        <f>IF(実施計画総括表!M57="","",実施計画総括表!M57)</f>
        <v/>
      </c>
      <c r="N57" s="423"/>
      <c r="O57" s="423"/>
      <c r="P57" s="423"/>
      <c r="Q57" s="332"/>
      <c r="R57" s="437"/>
      <c r="S57" s="438"/>
      <c r="T57" s="435"/>
      <c r="U57" s="436"/>
      <c r="V57" s="435"/>
      <c r="X57" s="205">
        <v>9</v>
      </c>
      <c r="Y57" s="210" t="str">
        <f t="shared" si="0"/>
        <v/>
      </c>
      <c r="Z57" s="201" t="b">
        <f t="shared" si="16"/>
        <v>1</v>
      </c>
      <c r="AB57" s="216"/>
      <c r="AC57" s="217"/>
      <c r="AE57" s="408" t="str">
        <f t="shared" si="1"/>
        <v/>
      </c>
      <c r="AF57" s="408" t="str">
        <f t="shared" si="3"/>
        <v/>
      </c>
      <c r="AG57" s="202"/>
      <c r="AH57" s="620"/>
      <c r="AI57" s="211" t="s">
        <v>7187</v>
      </c>
      <c r="AJ57" s="208">
        <f>SUM(AK57:AO57)</f>
        <v>0</v>
      </c>
      <c r="AK57" s="208"/>
      <c r="AL57" s="208"/>
      <c r="AM57" s="208">
        <f>SUMIFS($N49:$N68,$E49:$E68,"R6補",$F49:$F68,"結婚_妊娠・出産_子育てに温かい社会づくり・気運醸成事業",$J49:$J68,1/2)</f>
        <v>0</v>
      </c>
      <c r="AN57" s="208"/>
      <c r="AO57" s="208"/>
      <c r="AQ57" s="224">
        <f t="shared" si="21"/>
        <v>0</v>
      </c>
      <c r="AR57" s="224"/>
      <c r="AS57" s="224"/>
      <c r="AT57" s="224">
        <f>SUMIFS($O49:$O68,$E49:$E68,"R6補",$F49:$F68,"結婚_妊娠・出産_子育てに温かい社会づくり・気運醸成事業",$J49:$J68,1/2)</f>
        <v>0</v>
      </c>
      <c r="AU57" s="224"/>
      <c r="AV57" s="224"/>
      <c r="AX57" s="208">
        <f t="shared" si="22"/>
        <v>0</v>
      </c>
      <c r="AY57" s="208"/>
      <c r="AZ57" s="208"/>
      <c r="BA57" s="208">
        <f>SUMIFS($P49:$P68,$E49:$E68,"R6補",$F49:$F68,"結婚_妊娠・出産_子育てに温かい社会づくり・気運醸成事業",$J49:$J68,1/2)</f>
        <v>0</v>
      </c>
      <c r="BB57" s="208"/>
      <c r="BC57" s="208"/>
      <c r="BD57" s="215"/>
    </row>
    <row r="58" spans="1:56" s="201" customFormat="1" ht="12.75" hidden="1" customHeight="1" x14ac:dyDescent="0.15">
      <c r="A58" s="612"/>
      <c r="B58" s="612"/>
      <c r="C58" s="612"/>
      <c r="D58" s="320" t="str">
        <f>IF(実施計画総括表!D58="","",実施計画総括表!D58)</f>
        <v/>
      </c>
      <c r="E58" s="323" t="str">
        <f>IF(実施計画総括表!E58="","",実施計画総括表!E58)</f>
        <v/>
      </c>
      <c r="F58" s="322" t="str">
        <f>IF(実施計画総括表!F58="","",実施計画総括表!F58)</f>
        <v/>
      </c>
      <c r="G58" s="322" t="str">
        <f>IF(実施計画総括表!G58="","",実施計画総括表!G58)</f>
        <v/>
      </c>
      <c r="H58" s="322" t="str">
        <f>IF(実施計画総括表!H58="","",実施計画総括表!H58)</f>
        <v/>
      </c>
      <c r="I58" s="402" t="str">
        <f>IF(実施計画総括表!I58="","",実施計画総括表!I58)</f>
        <v/>
      </c>
      <c r="J58" s="210" t="str">
        <f>IF(実施計画総括表!J58="","",実施計画総括表!J58)</f>
        <v/>
      </c>
      <c r="K58" s="398" t="str">
        <f>IF(実施計画総括表!K58="","",実施計画総括表!K58)</f>
        <v/>
      </c>
      <c r="L58" s="398" t="str">
        <f>IF(実施計画総括表!L58="","",実施計画総括表!L58)</f>
        <v/>
      </c>
      <c r="M58" s="398" t="str">
        <f>IF(実施計画総括表!M58="","",実施計画総括表!M58)</f>
        <v/>
      </c>
      <c r="N58" s="423"/>
      <c r="O58" s="423"/>
      <c r="P58" s="423"/>
      <c r="Q58" s="332"/>
      <c r="R58" s="437"/>
      <c r="S58" s="438"/>
      <c r="T58" s="435"/>
      <c r="U58" s="436"/>
      <c r="V58" s="435"/>
      <c r="X58" s="205">
        <v>10</v>
      </c>
      <c r="Y58" s="210" t="str">
        <f t="shared" si="0"/>
        <v/>
      </c>
      <c r="Z58" s="201" t="b">
        <f t="shared" si="16"/>
        <v>1</v>
      </c>
      <c r="AB58" s="219"/>
      <c r="AC58" s="215"/>
      <c r="AD58" s="215"/>
      <c r="AE58" s="408" t="str">
        <f t="shared" si="1"/>
        <v/>
      </c>
      <c r="AF58" s="408" t="str">
        <f t="shared" si="3"/>
        <v/>
      </c>
      <c r="AG58" s="202"/>
      <c r="AH58" s="212" t="s">
        <v>7229</v>
      </c>
      <c r="AI58" s="209" t="str">
        <f>IF(COUNTIF(AF49:AF68,"R6補一般コース"),"一般コース",IF(COUNTIF(AF49:AF68,"R6補都道府県主導型市町村連携コース"),"連携コース",""))</f>
        <v/>
      </c>
      <c r="AJ58" s="208">
        <f>SUM(AK58:AO58)</f>
        <v>0</v>
      </c>
      <c r="AK58" s="208"/>
      <c r="AL58" s="208"/>
      <c r="AM58" s="208"/>
      <c r="AN58" s="208">
        <f>SUMIFS($N49:$N68,$E49:$E68,"R6補",G49:G68,"一般コース")</f>
        <v>0</v>
      </c>
      <c r="AO58" s="208">
        <f>SUMIFS($N49:$N68,$E49:$E68,"R6補",G49:G68,"都道府県主導型市町村連携コース")</f>
        <v>0</v>
      </c>
      <c r="AQ58" s="224">
        <f>SUM(AR58:AV58)</f>
        <v>0</v>
      </c>
      <c r="AR58" s="224"/>
      <c r="AS58" s="224"/>
      <c r="AT58" s="224"/>
      <c r="AU58" s="224">
        <f>SUMIFS($O49:$O68,$E49:$E68,"R6補",G49:G68,"一般コース")</f>
        <v>0</v>
      </c>
      <c r="AV58" s="224">
        <f>SUMIFS($O49:$O68,$E49:$E68,"R6補",G49:G68,"都道府県主導型市町村連携コース")</f>
        <v>0</v>
      </c>
      <c r="AX58" s="208">
        <f>SUM(AY58:BC58)</f>
        <v>0</v>
      </c>
      <c r="AY58" s="208"/>
      <c r="AZ58" s="208"/>
      <c r="BA58" s="208"/>
      <c r="BB58" s="208">
        <f>SUMIFS($P49:$P68,$E49:$E68,"R6補",G49:G68,"一般コース")</f>
        <v>0</v>
      </c>
      <c r="BC58" s="208">
        <f>SUMIFS($P49:$P68,$E49:$E68,"R6補",G49:G68,"都道府県主導型市町村連携コース")</f>
        <v>0</v>
      </c>
      <c r="BD58" s="215"/>
    </row>
    <row r="59" spans="1:56" s="201" customFormat="1" ht="12.6" hidden="1" customHeight="1" x14ac:dyDescent="0.15">
      <c r="A59" s="612"/>
      <c r="B59" s="612"/>
      <c r="C59" s="612"/>
      <c r="D59" s="320" t="str">
        <f>IF(実施計画総括表!D59="","",実施計画総括表!D59)</f>
        <v/>
      </c>
      <c r="E59" s="323" t="str">
        <f>IF(実施計画総括表!E59="","",実施計画総括表!E59)</f>
        <v/>
      </c>
      <c r="F59" s="322" t="str">
        <f>IF(実施計画総括表!F59="","",実施計画総括表!F59)</f>
        <v/>
      </c>
      <c r="G59" s="322" t="str">
        <f>IF(実施計画総括表!G59="","",実施計画総括表!G59)</f>
        <v/>
      </c>
      <c r="H59" s="322" t="str">
        <f>IF(実施計画総括表!H59="","",実施計画総括表!H59)</f>
        <v/>
      </c>
      <c r="I59" s="402" t="str">
        <f>IF(実施計画総括表!I59="","",実施計画総括表!I59)</f>
        <v/>
      </c>
      <c r="J59" s="328" t="str">
        <f>IF(実施計画総括表!J59="","",実施計画総括表!J59)</f>
        <v/>
      </c>
      <c r="K59" s="398" t="str">
        <f>IF(実施計画総括表!K59="","",実施計画総括表!K59)</f>
        <v/>
      </c>
      <c r="L59" s="398" t="str">
        <f>IF(実施計画総括表!L59="","",実施計画総括表!L59)</f>
        <v/>
      </c>
      <c r="M59" s="398" t="str">
        <f>IF(実施計画総括表!M59="","",実施計画総括表!M59)</f>
        <v/>
      </c>
      <c r="N59" s="423"/>
      <c r="O59" s="423"/>
      <c r="P59" s="423"/>
      <c r="Q59" s="332"/>
      <c r="R59" s="437"/>
      <c r="S59" s="438"/>
      <c r="T59" s="435"/>
      <c r="U59" s="436"/>
      <c r="V59" s="435"/>
      <c r="X59" s="205">
        <v>11</v>
      </c>
      <c r="Y59" s="210" t="str">
        <f t="shared" si="0"/>
        <v/>
      </c>
      <c r="Z59" s="201" t="b">
        <f t="shared" si="16"/>
        <v>1</v>
      </c>
      <c r="AB59" s="219"/>
      <c r="AC59" s="215"/>
      <c r="AD59" s="215"/>
      <c r="AE59" s="408" t="str">
        <f t="shared" si="1"/>
        <v/>
      </c>
      <c r="AF59" s="408" t="str">
        <f t="shared" si="3"/>
        <v/>
      </c>
      <c r="AG59" s="202"/>
      <c r="AH59" s="214"/>
      <c r="AI59" s="214"/>
      <c r="AJ59" s="215"/>
      <c r="AK59" s="215"/>
      <c r="AL59" s="215"/>
      <c r="AM59" s="215"/>
      <c r="AN59" s="215"/>
      <c r="AO59" s="215"/>
      <c r="AQ59" s="218"/>
      <c r="AR59" s="218"/>
      <c r="AS59" s="218"/>
      <c r="AT59" s="218"/>
      <c r="AU59" s="218"/>
      <c r="AV59" s="218"/>
      <c r="AX59" s="215"/>
      <c r="AY59" s="215"/>
      <c r="AZ59" s="215"/>
      <c r="BA59" s="215"/>
      <c r="BB59" s="215"/>
      <c r="BC59" s="215"/>
      <c r="BD59" s="215"/>
    </row>
    <row r="60" spans="1:56" s="201" customFormat="1" ht="12.75" hidden="1" customHeight="1" x14ac:dyDescent="0.15">
      <c r="A60" s="612"/>
      <c r="B60" s="612"/>
      <c r="C60" s="612"/>
      <c r="D60" s="320" t="str">
        <f>IF(実施計画総括表!D60="","",実施計画総括表!D60)</f>
        <v/>
      </c>
      <c r="E60" s="323" t="str">
        <f>IF(実施計画総括表!E60="","",実施計画総括表!E60)</f>
        <v/>
      </c>
      <c r="F60" s="322" t="str">
        <f>IF(実施計画総括表!F60="","",実施計画総括表!F60)</f>
        <v/>
      </c>
      <c r="G60" s="322" t="str">
        <f>IF(実施計画総括表!G60="","",実施計画総括表!G60)</f>
        <v/>
      </c>
      <c r="H60" s="322" t="str">
        <f>IF(実施計画総括表!H60="","",実施計画総括表!H60)</f>
        <v/>
      </c>
      <c r="I60" s="402" t="str">
        <f>IF(実施計画総括表!I60="","",実施計画総括表!I60)</f>
        <v/>
      </c>
      <c r="J60" s="210" t="str">
        <f>IF(実施計画総括表!J60="","",実施計画総括表!J60)</f>
        <v/>
      </c>
      <c r="K60" s="398" t="str">
        <f>IF(実施計画総括表!K60="","",実施計画総括表!K60)</f>
        <v/>
      </c>
      <c r="L60" s="398" t="str">
        <f>IF(実施計画総括表!L60="","",実施計画総括表!L60)</f>
        <v/>
      </c>
      <c r="M60" s="398" t="str">
        <f>IF(実施計画総括表!M60="","",実施計画総括表!M60)</f>
        <v/>
      </c>
      <c r="N60" s="423"/>
      <c r="O60" s="423"/>
      <c r="P60" s="423"/>
      <c r="Q60" s="332"/>
      <c r="R60" s="437"/>
      <c r="S60" s="438"/>
      <c r="T60" s="435"/>
      <c r="U60" s="436"/>
      <c r="V60" s="435"/>
      <c r="X60" s="205">
        <v>12</v>
      </c>
      <c r="Y60" s="210" t="str">
        <f t="shared" si="0"/>
        <v/>
      </c>
      <c r="Z60" s="201" t="b">
        <f t="shared" si="16"/>
        <v>1</v>
      </c>
      <c r="AB60" s="219"/>
      <c r="AC60" s="215"/>
      <c r="AD60" s="215"/>
      <c r="AE60" s="408" t="str">
        <f t="shared" si="1"/>
        <v/>
      </c>
      <c r="AF60" s="408" t="str">
        <f t="shared" si="3"/>
        <v/>
      </c>
      <c r="AG60" s="202"/>
      <c r="AH60" s="214"/>
      <c r="AI60" s="214"/>
      <c r="AJ60" s="215"/>
      <c r="AK60" s="215"/>
      <c r="AL60" s="215"/>
      <c r="AM60" s="215"/>
      <c r="AN60" s="215"/>
      <c r="AO60" s="215"/>
      <c r="AQ60" s="218"/>
      <c r="AR60" s="218"/>
      <c r="AS60" s="218"/>
      <c r="AT60" s="218"/>
      <c r="AU60" s="218"/>
      <c r="AV60" s="218"/>
      <c r="AX60" s="215"/>
      <c r="AY60" s="215"/>
      <c r="AZ60" s="215"/>
      <c r="BA60" s="215"/>
      <c r="BB60" s="215"/>
      <c r="BC60" s="215"/>
      <c r="BD60" s="215"/>
    </row>
    <row r="61" spans="1:56" s="201" customFormat="1" ht="12.75" hidden="1" customHeight="1" x14ac:dyDescent="0.15">
      <c r="A61" s="612"/>
      <c r="B61" s="612"/>
      <c r="C61" s="612"/>
      <c r="D61" s="320" t="str">
        <f>IF(実施計画総括表!D61="","",実施計画総括表!D61)</f>
        <v/>
      </c>
      <c r="E61" s="323" t="str">
        <f>IF(実施計画総括表!E61="","",実施計画総括表!E61)</f>
        <v/>
      </c>
      <c r="F61" s="322" t="str">
        <f>IF(実施計画総括表!F61="","",実施計画総括表!F61)</f>
        <v/>
      </c>
      <c r="G61" s="322" t="str">
        <f>IF(実施計画総括表!G61="","",実施計画総括表!G61)</f>
        <v/>
      </c>
      <c r="H61" s="322" t="str">
        <f>IF(実施計画総括表!H61="","",実施計画総括表!H61)</f>
        <v/>
      </c>
      <c r="I61" s="402" t="str">
        <f>IF(実施計画総括表!I61="","",実施計画総括表!I61)</f>
        <v/>
      </c>
      <c r="J61" s="210" t="str">
        <f>IF(実施計画総括表!J61="","",実施計画総括表!J61)</f>
        <v/>
      </c>
      <c r="K61" s="398" t="str">
        <f>IF(実施計画総括表!K61="","",実施計画総括表!K61)</f>
        <v/>
      </c>
      <c r="L61" s="398" t="str">
        <f>IF(実施計画総括表!L61="","",実施計画総括表!L61)</f>
        <v/>
      </c>
      <c r="M61" s="398" t="str">
        <f>IF(実施計画総括表!M61="","",実施計画総括表!M61)</f>
        <v/>
      </c>
      <c r="N61" s="423"/>
      <c r="O61" s="423"/>
      <c r="P61" s="423"/>
      <c r="Q61" s="332"/>
      <c r="R61" s="437"/>
      <c r="S61" s="438"/>
      <c r="T61" s="435"/>
      <c r="U61" s="436"/>
      <c r="V61" s="435"/>
      <c r="X61" s="205">
        <v>13</v>
      </c>
      <c r="Y61" s="210" t="str">
        <f t="shared" si="0"/>
        <v/>
      </c>
      <c r="Z61" s="201" t="b">
        <f t="shared" ref="Z61:Z100" si="23">J61=Y61</f>
        <v>1</v>
      </c>
      <c r="AB61" s="219"/>
      <c r="AC61" s="215"/>
      <c r="AD61" s="215"/>
      <c r="AE61" s="408" t="str">
        <f t="shared" si="1"/>
        <v/>
      </c>
      <c r="AF61" s="408" t="str">
        <f t="shared" si="3"/>
        <v/>
      </c>
      <c r="AG61" s="202"/>
      <c r="AH61" s="214"/>
      <c r="AI61" s="214"/>
      <c r="AJ61" s="215"/>
      <c r="AK61" s="215"/>
      <c r="AL61" s="215"/>
      <c r="AM61" s="215"/>
      <c r="AN61" s="215"/>
      <c r="AO61" s="215"/>
      <c r="AQ61" s="218"/>
      <c r="AR61" s="218"/>
      <c r="AS61" s="218"/>
      <c r="AT61" s="218"/>
      <c r="AU61" s="218"/>
      <c r="AV61" s="218"/>
      <c r="AX61" s="215"/>
      <c r="AY61" s="215"/>
      <c r="AZ61" s="215"/>
      <c r="BA61" s="215"/>
      <c r="BB61" s="215"/>
      <c r="BC61" s="215"/>
      <c r="BD61" s="215"/>
    </row>
    <row r="62" spans="1:56" s="201" customFormat="1" ht="12.75" hidden="1" customHeight="1" x14ac:dyDescent="0.15">
      <c r="A62" s="612"/>
      <c r="B62" s="612"/>
      <c r="C62" s="612"/>
      <c r="D62" s="320" t="str">
        <f>IF(実施計画総括表!D62="","",実施計画総括表!D62)</f>
        <v/>
      </c>
      <c r="E62" s="323" t="str">
        <f>IF(実施計画総括表!E62="","",実施計画総括表!E62)</f>
        <v/>
      </c>
      <c r="F62" s="322" t="str">
        <f>IF(実施計画総括表!F62="","",実施計画総括表!F62)</f>
        <v/>
      </c>
      <c r="G62" s="322" t="str">
        <f>IF(実施計画総括表!G62="","",実施計画総括表!G62)</f>
        <v/>
      </c>
      <c r="H62" s="322" t="str">
        <f>IF(実施計画総括表!H62="","",実施計画総括表!H62)</f>
        <v/>
      </c>
      <c r="I62" s="402" t="str">
        <f>IF(実施計画総括表!I62="","",実施計画総括表!I62)</f>
        <v/>
      </c>
      <c r="J62" s="210" t="str">
        <f>IF(実施計画総括表!J62="","",実施計画総括表!J62)</f>
        <v/>
      </c>
      <c r="K62" s="398" t="str">
        <f>IF(実施計画総括表!K62="","",実施計画総括表!K62)</f>
        <v/>
      </c>
      <c r="L62" s="398" t="str">
        <f>IF(実施計画総括表!L62="","",実施計画総括表!L62)</f>
        <v/>
      </c>
      <c r="M62" s="398" t="str">
        <f>IF(実施計画総括表!M62="","",実施計画総括表!M62)</f>
        <v/>
      </c>
      <c r="N62" s="423"/>
      <c r="O62" s="423"/>
      <c r="P62" s="423"/>
      <c r="Q62" s="332"/>
      <c r="R62" s="437"/>
      <c r="S62" s="438"/>
      <c r="T62" s="435"/>
      <c r="U62" s="436"/>
      <c r="V62" s="435"/>
      <c r="X62" s="205">
        <v>14</v>
      </c>
      <c r="Y62" s="210" t="str">
        <f t="shared" si="0"/>
        <v/>
      </c>
      <c r="Z62" s="201" t="b">
        <f t="shared" si="23"/>
        <v>1</v>
      </c>
      <c r="AB62" s="219"/>
      <c r="AC62" s="215"/>
      <c r="AD62" s="215"/>
      <c r="AE62" s="408" t="str">
        <f t="shared" si="1"/>
        <v/>
      </c>
      <c r="AF62" s="408" t="str">
        <f t="shared" si="3"/>
        <v/>
      </c>
      <c r="AG62" s="202"/>
      <c r="AH62" s="214"/>
      <c r="AI62" s="214"/>
      <c r="AK62" s="215"/>
      <c r="AL62" s="215"/>
      <c r="AM62" s="215"/>
      <c r="AN62" s="215"/>
      <c r="AO62" s="215"/>
      <c r="AQ62" s="218"/>
      <c r="AR62" s="218"/>
      <c r="AS62" s="218"/>
      <c r="AT62" s="218"/>
      <c r="AU62" s="218"/>
      <c r="AV62" s="218"/>
      <c r="AX62" s="215"/>
      <c r="AY62" s="215"/>
      <c r="AZ62" s="215"/>
      <c r="BA62" s="215"/>
      <c r="BB62" s="215"/>
      <c r="BC62" s="215"/>
      <c r="BD62" s="215"/>
    </row>
    <row r="63" spans="1:56" s="201" customFormat="1" ht="12.75" hidden="1" customHeight="1" x14ac:dyDescent="0.15">
      <c r="A63" s="612"/>
      <c r="B63" s="612"/>
      <c r="C63" s="612"/>
      <c r="D63" s="320" t="str">
        <f>IF(実施計画総括表!D63="","",実施計画総括表!D63)</f>
        <v/>
      </c>
      <c r="E63" s="323" t="str">
        <f>IF(実施計画総括表!E63="","",実施計画総括表!E63)</f>
        <v/>
      </c>
      <c r="F63" s="322" t="str">
        <f>IF(実施計画総括表!F63="","",実施計画総括表!F63)</f>
        <v/>
      </c>
      <c r="G63" s="322" t="str">
        <f>IF(実施計画総括表!G63="","",実施計画総括表!G63)</f>
        <v/>
      </c>
      <c r="H63" s="322" t="str">
        <f>IF(実施計画総括表!H63="","",実施計画総括表!H63)</f>
        <v/>
      </c>
      <c r="I63" s="402" t="str">
        <f>IF(実施計画総括表!I63="","",実施計画総括表!I63)</f>
        <v/>
      </c>
      <c r="J63" s="210" t="str">
        <f>IF(実施計画総括表!J63="","",実施計画総括表!J63)</f>
        <v/>
      </c>
      <c r="K63" s="398" t="str">
        <f>IF(実施計画総括表!K63="","",実施計画総括表!K63)</f>
        <v/>
      </c>
      <c r="L63" s="398" t="str">
        <f>IF(実施計画総括表!L63="","",実施計画総括表!L63)</f>
        <v/>
      </c>
      <c r="M63" s="398" t="str">
        <f>IF(実施計画総括表!M63="","",実施計画総括表!M63)</f>
        <v/>
      </c>
      <c r="N63" s="423"/>
      <c r="O63" s="423"/>
      <c r="P63" s="423"/>
      <c r="Q63" s="332"/>
      <c r="R63" s="437"/>
      <c r="S63" s="438"/>
      <c r="T63" s="435"/>
      <c r="U63" s="436"/>
      <c r="V63" s="435"/>
      <c r="X63" s="205">
        <v>15</v>
      </c>
      <c r="Y63" s="210" t="str">
        <f t="shared" si="0"/>
        <v/>
      </c>
      <c r="Z63" s="201" t="b">
        <f t="shared" si="23"/>
        <v>1</v>
      </c>
      <c r="AB63" s="219"/>
      <c r="AC63" s="215"/>
      <c r="AD63" s="215"/>
      <c r="AE63" s="408" t="str">
        <f t="shared" si="1"/>
        <v/>
      </c>
      <c r="AF63" s="408" t="str">
        <f t="shared" si="3"/>
        <v/>
      </c>
      <c r="AG63" s="202"/>
      <c r="AH63" s="214"/>
      <c r="AI63" s="214"/>
      <c r="AJ63" s="215"/>
      <c r="AK63" s="215"/>
      <c r="AL63" s="215"/>
      <c r="AM63" s="215"/>
      <c r="AN63" s="215"/>
      <c r="AO63" s="215"/>
      <c r="AQ63" s="218"/>
      <c r="AR63" s="218"/>
      <c r="AS63" s="218"/>
      <c r="AT63" s="218"/>
      <c r="AU63" s="218"/>
      <c r="AV63" s="218"/>
      <c r="AX63" s="215"/>
      <c r="AY63" s="215"/>
      <c r="AZ63" s="215"/>
      <c r="BA63" s="215"/>
      <c r="BB63" s="215"/>
      <c r="BC63" s="215"/>
      <c r="BD63" s="215"/>
    </row>
    <row r="64" spans="1:56" s="201" customFormat="1" ht="12.75" hidden="1" customHeight="1" x14ac:dyDescent="0.15">
      <c r="A64" s="612"/>
      <c r="B64" s="612"/>
      <c r="C64" s="612"/>
      <c r="D64" s="320" t="str">
        <f>IF(実施計画総括表!D64="","",実施計画総括表!D64)</f>
        <v/>
      </c>
      <c r="E64" s="323" t="str">
        <f>IF(実施計画総括表!E64="","",実施計画総括表!E64)</f>
        <v/>
      </c>
      <c r="F64" s="322" t="str">
        <f>IF(実施計画総括表!F64="","",実施計画総括表!F64)</f>
        <v/>
      </c>
      <c r="G64" s="322" t="str">
        <f>IF(実施計画総括表!G64="","",実施計画総括表!G64)</f>
        <v/>
      </c>
      <c r="H64" s="322" t="str">
        <f>IF(実施計画総括表!H64="","",実施計画総括表!H64)</f>
        <v/>
      </c>
      <c r="I64" s="402" t="str">
        <f>IF(実施計画総括表!I64="","",実施計画総括表!I64)</f>
        <v/>
      </c>
      <c r="J64" s="210" t="str">
        <f>IF(実施計画総括表!J64="","",実施計画総括表!J64)</f>
        <v/>
      </c>
      <c r="K64" s="398" t="str">
        <f>IF(実施計画総括表!K64="","",実施計画総括表!K64)</f>
        <v/>
      </c>
      <c r="L64" s="398" t="str">
        <f>IF(実施計画総括表!L64="","",実施計画総括表!L64)</f>
        <v/>
      </c>
      <c r="M64" s="398" t="str">
        <f>IF(実施計画総括表!M64="","",実施計画総括表!M64)</f>
        <v/>
      </c>
      <c r="N64" s="423"/>
      <c r="O64" s="423"/>
      <c r="P64" s="423"/>
      <c r="Q64" s="332"/>
      <c r="R64" s="437"/>
      <c r="S64" s="438"/>
      <c r="T64" s="435"/>
      <c r="U64" s="436"/>
      <c r="V64" s="435"/>
      <c r="X64" s="205">
        <v>16</v>
      </c>
      <c r="Y64" s="210" t="str">
        <f t="shared" si="0"/>
        <v/>
      </c>
      <c r="Z64" s="201" t="b">
        <f t="shared" si="23"/>
        <v>1</v>
      </c>
      <c r="AB64" s="216"/>
      <c r="AE64" s="408" t="str">
        <f t="shared" si="1"/>
        <v/>
      </c>
      <c r="AF64" s="408" t="str">
        <f t="shared" si="3"/>
        <v/>
      </c>
      <c r="AG64" s="202"/>
      <c r="AH64" s="214"/>
      <c r="AI64" s="214"/>
      <c r="AJ64" s="215"/>
      <c r="AK64" s="215"/>
      <c r="AL64" s="215"/>
      <c r="AM64" s="215"/>
      <c r="AN64" s="215"/>
      <c r="AO64" s="215"/>
      <c r="AQ64" s="218"/>
      <c r="AR64" s="218"/>
      <c r="AS64" s="218"/>
      <c r="AT64" s="218"/>
      <c r="AU64" s="218"/>
      <c r="AV64" s="218"/>
      <c r="AX64" s="215"/>
      <c r="AY64" s="215"/>
      <c r="AZ64" s="215"/>
      <c r="BA64" s="215"/>
      <c r="BB64" s="215"/>
      <c r="BC64" s="215"/>
      <c r="BD64" s="215"/>
    </row>
    <row r="65" spans="1:56" s="201" customFormat="1" ht="12.75" hidden="1" customHeight="1" x14ac:dyDescent="0.15">
      <c r="A65" s="612"/>
      <c r="B65" s="612"/>
      <c r="C65" s="612"/>
      <c r="D65" s="320" t="str">
        <f>IF(実施計画総括表!D65="","",実施計画総括表!D65)</f>
        <v/>
      </c>
      <c r="E65" s="323" t="str">
        <f>IF(実施計画総括表!E65="","",実施計画総括表!E65)</f>
        <v/>
      </c>
      <c r="F65" s="322" t="str">
        <f>IF(実施計画総括表!F65="","",実施計画総括表!F65)</f>
        <v/>
      </c>
      <c r="G65" s="322" t="str">
        <f>IF(実施計画総括表!G65="","",実施計画総括表!G65)</f>
        <v/>
      </c>
      <c r="H65" s="322" t="str">
        <f>IF(実施計画総括表!H65="","",実施計画総括表!H65)</f>
        <v/>
      </c>
      <c r="I65" s="402" t="str">
        <f>IF(実施計画総括表!I65="","",実施計画総括表!I65)</f>
        <v/>
      </c>
      <c r="J65" s="210" t="str">
        <f>IF(実施計画総括表!J65="","",実施計画総括表!J65)</f>
        <v/>
      </c>
      <c r="K65" s="398" t="str">
        <f>IF(実施計画総括表!K65="","",実施計画総括表!K65)</f>
        <v/>
      </c>
      <c r="L65" s="398" t="str">
        <f>IF(実施計画総括表!L65="","",実施計画総括表!L65)</f>
        <v/>
      </c>
      <c r="M65" s="398" t="str">
        <f>IF(実施計画総括表!M65="","",実施計画総括表!M65)</f>
        <v/>
      </c>
      <c r="N65" s="423"/>
      <c r="O65" s="423"/>
      <c r="P65" s="423"/>
      <c r="Q65" s="332"/>
      <c r="R65" s="437"/>
      <c r="S65" s="438"/>
      <c r="T65" s="435"/>
      <c r="U65" s="436"/>
      <c r="V65" s="435"/>
      <c r="X65" s="205">
        <v>17</v>
      </c>
      <c r="Y65" s="210" t="str">
        <f t="shared" si="0"/>
        <v/>
      </c>
      <c r="Z65" s="201" t="b">
        <f t="shared" si="23"/>
        <v>1</v>
      </c>
      <c r="AB65" s="216"/>
      <c r="AC65" s="217"/>
      <c r="AE65" s="408" t="str">
        <f t="shared" si="1"/>
        <v/>
      </c>
      <c r="AF65" s="408" t="str">
        <f t="shared" si="3"/>
        <v/>
      </c>
      <c r="AG65" s="202"/>
      <c r="AH65" s="214"/>
      <c r="AI65" s="214"/>
      <c r="AJ65" s="215"/>
      <c r="AK65" s="215"/>
      <c r="AL65" s="215"/>
      <c r="AM65" s="215"/>
      <c r="AN65" s="215"/>
      <c r="AO65" s="215"/>
      <c r="AQ65" s="218"/>
      <c r="AR65" s="218"/>
      <c r="AS65" s="218"/>
      <c r="AT65" s="218"/>
      <c r="AU65" s="218"/>
      <c r="AV65" s="218"/>
      <c r="AX65" s="215"/>
      <c r="AY65" s="215"/>
      <c r="AZ65" s="215"/>
      <c r="BA65" s="215"/>
      <c r="BB65" s="215"/>
      <c r="BC65" s="215"/>
      <c r="BD65" s="215"/>
    </row>
    <row r="66" spans="1:56" s="201" customFormat="1" ht="12.75" hidden="1" customHeight="1" x14ac:dyDescent="0.15">
      <c r="A66" s="612"/>
      <c r="B66" s="612"/>
      <c r="C66" s="612"/>
      <c r="D66" s="320" t="str">
        <f>IF(実施計画総括表!D66="","",実施計画総括表!D66)</f>
        <v/>
      </c>
      <c r="E66" s="323" t="str">
        <f>IF(実施計画総括表!E66="","",実施計画総括表!E66)</f>
        <v/>
      </c>
      <c r="F66" s="322" t="str">
        <f>IF(実施計画総括表!F66="","",実施計画総括表!F66)</f>
        <v/>
      </c>
      <c r="G66" s="322" t="str">
        <f>IF(実施計画総括表!G66="","",実施計画総括表!G66)</f>
        <v/>
      </c>
      <c r="H66" s="322" t="str">
        <f>IF(実施計画総括表!H66="","",実施計画総括表!H66)</f>
        <v/>
      </c>
      <c r="I66" s="404" t="str">
        <f>IF(実施計画総括表!I66="","",実施計画総括表!I66)</f>
        <v/>
      </c>
      <c r="J66" s="210" t="str">
        <f>IF(実施計画総括表!J66="","",実施計画総括表!J66)</f>
        <v/>
      </c>
      <c r="K66" s="398" t="str">
        <f>IF(実施計画総括表!K66="","",実施計画総括表!K66)</f>
        <v/>
      </c>
      <c r="L66" s="398" t="str">
        <f>IF(実施計画総括表!L66="","",実施計画総括表!L66)</f>
        <v/>
      </c>
      <c r="M66" s="398" t="str">
        <f>IF(実施計画総括表!M66="","",実施計画総括表!M66)</f>
        <v/>
      </c>
      <c r="N66" s="423"/>
      <c r="O66" s="423"/>
      <c r="P66" s="423"/>
      <c r="Q66" s="332"/>
      <c r="R66" s="437"/>
      <c r="S66" s="438"/>
      <c r="T66" s="435"/>
      <c r="U66" s="436"/>
      <c r="V66" s="435"/>
      <c r="X66" s="205">
        <v>18</v>
      </c>
      <c r="Y66" s="210" t="str">
        <f t="shared" si="0"/>
        <v/>
      </c>
      <c r="Z66" s="201" t="b">
        <f t="shared" si="23"/>
        <v>1</v>
      </c>
      <c r="AE66" s="408" t="str">
        <f t="shared" si="1"/>
        <v/>
      </c>
      <c r="AF66" s="408" t="str">
        <f t="shared" si="3"/>
        <v/>
      </c>
      <c r="AG66" s="202"/>
      <c r="AH66" s="214"/>
      <c r="AI66" s="214"/>
      <c r="AJ66" s="215"/>
      <c r="AK66" s="215"/>
      <c r="AL66" s="215"/>
      <c r="AM66" s="215"/>
      <c r="AN66" s="215"/>
      <c r="AO66" s="215"/>
      <c r="AQ66" s="218"/>
      <c r="AR66" s="218"/>
      <c r="AS66" s="218"/>
      <c r="AT66" s="218"/>
      <c r="AU66" s="218"/>
      <c r="AV66" s="218"/>
      <c r="AX66" s="215"/>
      <c r="AY66" s="215"/>
      <c r="AZ66" s="215"/>
      <c r="BA66" s="215"/>
      <c r="BB66" s="215"/>
      <c r="BC66" s="215"/>
      <c r="BD66" s="215"/>
    </row>
    <row r="67" spans="1:56" s="201" customFormat="1" ht="12.75" hidden="1" customHeight="1" x14ac:dyDescent="0.15">
      <c r="A67" s="612"/>
      <c r="B67" s="612"/>
      <c r="C67" s="612"/>
      <c r="D67" s="320" t="str">
        <f>IF(実施計画総括表!D67="","",実施計画総括表!D67)</f>
        <v/>
      </c>
      <c r="E67" s="323" t="str">
        <f>IF(実施計画総括表!E67="","",実施計画総括表!E67)</f>
        <v/>
      </c>
      <c r="F67" s="322" t="str">
        <f>IF(実施計画総括表!F67="","",実施計画総括表!F67)</f>
        <v/>
      </c>
      <c r="G67" s="322" t="str">
        <f>IF(実施計画総括表!G67="","",実施計画総括表!G67)</f>
        <v/>
      </c>
      <c r="H67" s="322" t="str">
        <f>IF(実施計画総括表!H67="","",実施計画総括表!H67)</f>
        <v/>
      </c>
      <c r="I67" s="404" t="str">
        <f>IF(実施計画総括表!I67="","",実施計画総括表!I67)</f>
        <v/>
      </c>
      <c r="J67" s="210" t="str">
        <f>IF(実施計画総括表!J67="","",実施計画総括表!J67)</f>
        <v/>
      </c>
      <c r="K67" s="398" t="str">
        <f>IF(実施計画総括表!K67="","",実施計画総括表!K67)</f>
        <v/>
      </c>
      <c r="L67" s="398" t="str">
        <f>IF(実施計画総括表!L67="","",実施計画総括表!L67)</f>
        <v/>
      </c>
      <c r="M67" s="398" t="str">
        <f>IF(実施計画総括表!M67="","",実施計画総括表!M67)</f>
        <v/>
      </c>
      <c r="N67" s="423"/>
      <c r="O67" s="423"/>
      <c r="P67" s="423"/>
      <c r="Q67" s="332"/>
      <c r="R67" s="437"/>
      <c r="S67" s="438"/>
      <c r="T67" s="435"/>
      <c r="U67" s="436"/>
      <c r="V67" s="435"/>
      <c r="X67" s="205">
        <v>19</v>
      </c>
      <c r="Y67" s="210" t="str">
        <f t="shared" si="0"/>
        <v/>
      </c>
      <c r="Z67" s="201" t="b">
        <f t="shared" si="23"/>
        <v>1</v>
      </c>
      <c r="AE67" s="408" t="str">
        <f t="shared" si="1"/>
        <v/>
      </c>
      <c r="AF67" s="408" t="str">
        <f t="shared" si="3"/>
        <v/>
      </c>
      <c r="AG67" s="202"/>
      <c r="AH67" s="214"/>
      <c r="AI67" s="214"/>
      <c r="AJ67" s="215"/>
      <c r="AK67" s="215"/>
      <c r="AL67" s="215"/>
      <c r="AM67" s="215"/>
      <c r="AN67" s="215"/>
      <c r="AO67" s="215"/>
      <c r="AQ67" s="218"/>
      <c r="AR67" s="218"/>
      <c r="AS67" s="218"/>
      <c r="AT67" s="218"/>
      <c r="AU67" s="218"/>
      <c r="AV67" s="218"/>
      <c r="AX67" s="215"/>
      <c r="AY67" s="215"/>
      <c r="AZ67" s="215"/>
      <c r="BA67" s="215"/>
      <c r="BB67" s="215"/>
      <c r="BC67" s="215"/>
      <c r="BD67" s="215"/>
    </row>
    <row r="68" spans="1:56" s="215" customFormat="1" ht="12.75" hidden="1" customHeight="1" x14ac:dyDescent="0.15">
      <c r="A68" s="613"/>
      <c r="B68" s="613"/>
      <c r="C68" s="613"/>
      <c r="D68" s="325" t="str">
        <f>IF(実施計画総括表!D68="","",実施計画総括表!D68)</f>
        <v/>
      </c>
      <c r="E68" s="326" t="str">
        <f>IF(実施計画総括表!E68="","",実施計画総括表!E68)</f>
        <v/>
      </c>
      <c r="F68" s="327" t="str">
        <f>IF(実施計画総括表!F68="","",実施計画総括表!F68)</f>
        <v/>
      </c>
      <c r="G68" s="327" t="str">
        <f>IF(実施計画総括表!G68="","",実施計画総括表!G68)</f>
        <v/>
      </c>
      <c r="H68" s="327" t="str">
        <f>IF(実施計画総括表!H68="","",実施計画総括表!H68)</f>
        <v/>
      </c>
      <c r="I68" s="405" t="str">
        <f>IF(実施計画総括表!I68="","",実施計画総括表!I68)</f>
        <v/>
      </c>
      <c r="J68" s="220" t="str">
        <f>IF(実施計画総括表!J68="","",実施計画総括表!J68)</f>
        <v/>
      </c>
      <c r="K68" s="400" t="str">
        <f>IF(実施計画総括表!K68="","",実施計画総括表!K68)</f>
        <v/>
      </c>
      <c r="L68" s="400" t="str">
        <f>IF(実施計画総括表!L68="","",実施計画総括表!L68)</f>
        <v/>
      </c>
      <c r="M68" s="400" t="str">
        <f>IF(実施計画総括表!M68="","",実施計画総括表!M68)</f>
        <v/>
      </c>
      <c r="N68" s="431"/>
      <c r="O68" s="431"/>
      <c r="P68" s="431"/>
      <c r="Q68" s="332"/>
      <c r="R68" s="437"/>
      <c r="S68" s="438"/>
      <c r="T68" s="435"/>
      <c r="U68" s="436"/>
      <c r="V68" s="435"/>
      <c r="X68" s="205">
        <v>20</v>
      </c>
      <c r="Y68" s="220" t="str">
        <f t="shared" si="0"/>
        <v/>
      </c>
      <c r="Z68" s="201" t="b">
        <f t="shared" si="23"/>
        <v>1</v>
      </c>
      <c r="AB68" s="219"/>
      <c r="AE68" s="408" t="str">
        <f t="shared" si="1"/>
        <v/>
      </c>
      <c r="AF68" s="408" t="str">
        <f t="shared" si="3"/>
        <v/>
      </c>
      <c r="AG68" s="218"/>
      <c r="AH68" s="214"/>
      <c r="AI68" s="214"/>
      <c r="AQ68" s="218"/>
      <c r="AR68" s="218"/>
      <c r="AS68" s="218"/>
      <c r="AT68" s="218"/>
      <c r="AU68" s="218"/>
      <c r="AV68" s="218"/>
    </row>
    <row r="69" spans="1:56" s="201" customFormat="1" ht="12.75" hidden="1" customHeight="1" x14ac:dyDescent="0.15">
      <c r="A69" s="611" t="str">
        <f>IF(実施計画総括表!A69="","",実施計画総括表!A69)</f>
        <v>市町村(3)</v>
      </c>
      <c r="B69" s="611" t="str">
        <f>IF(実施計画総括表!B69="","",実施計画総括表!B69)</f>
        <v/>
      </c>
      <c r="C69" s="611" t="str">
        <f>IF(実施計画総括表!C69="","",実施計画総括表!C69)</f>
        <v/>
      </c>
      <c r="D69" s="316" t="str">
        <f>IF(実施計画総括表!D69="","",実施計画総括表!D69)</f>
        <v/>
      </c>
      <c r="E69" s="317" t="str">
        <f>IF(実施計画総括表!E69="","",実施計画総括表!E69)</f>
        <v/>
      </c>
      <c r="F69" s="318" t="str">
        <f>IF(実施計画総括表!F69="","",実施計画総括表!F69)</f>
        <v/>
      </c>
      <c r="G69" s="318" t="str">
        <f>IF(実施計画総括表!G69="","",実施計画総括表!G69)</f>
        <v/>
      </c>
      <c r="H69" s="318" t="str">
        <f>IF(実施計画総括表!H69="","",実施計画総括表!H69)</f>
        <v/>
      </c>
      <c r="I69" s="401" t="str">
        <f>IF(実施計画総括表!I69="","",実施計画総括表!I69)</f>
        <v/>
      </c>
      <c r="J69" s="319" t="str">
        <f>IF(実施計画総括表!J69="","",実施計画総括表!J69)</f>
        <v/>
      </c>
      <c r="K69" s="395" t="str">
        <f>IF(実施計画総括表!K69="","",実施計画総括表!K69)</f>
        <v/>
      </c>
      <c r="L69" s="397" t="str">
        <f>IF(実施計画総括表!L69="","",実施計画総括表!L69)</f>
        <v/>
      </c>
      <c r="M69" s="397" t="str">
        <f>IF(実施計画総括表!M69="","",実施計画総括表!M69)</f>
        <v/>
      </c>
      <c r="N69" s="417"/>
      <c r="O69" s="417"/>
      <c r="P69" s="417"/>
      <c r="Q69" s="332"/>
      <c r="R69" s="437"/>
      <c r="S69" s="438"/>
      <c r="T69" s="435"/>
      <c r="U69" s="436"/>
      <c r="V69" s="435"/>
      <c r="X69" s="205">
        <v>1</v>
      </c>
      <c r="Y69" s="206" t="str">
        <f t="shared" si="0"/>
        <v/>
      </c>
      <c r="Z69" s="201" t="b">
        <f t="shared" si="23"/>
        <v>1</v>
      </c>
      <c r="AB69" s="216"/>
      <c r="AC69" s="217"/>
      <c r="AE69" s="408" t="str">
        <f t="shared" si="1"/>
        <v/>
      </c>
      <c r="AF69" s="408" t="str">
        <f t="shared" si="3"/>
        <v/>
      </c>
      <c r="AG69" s="202"/>
      <c r="AH69" s="173" t="s">
        <v>7260</v>
      </c>
      <c r="AJ69" s="203" t="s">
        <v>7194</v>
      </c>
      <c r="AK69" s="204" t="s">
        <v>7221</v>
      </c>
      <c r="AL69" s="204" t="s">
        <v>7195</v>
      </c>
      <c r="AM69" s="204" t="s">
        <v>7231</v>
      </c>
      <c r="AN69" s="204" t="s">
        <v>7196</v>
      </c>
      <c r="AO69" s="204" t="s">
        <v>7197</v>
      </c>
      <c r="AQ69" s="222" t="s">
        <v>7274</v>
      </c>
      <c r="AR69" s="223" t="s">
        <v>7282</v>
      </c>
      <c r="AS69" s="223" t="s">
        <v>7195</v>
      </c>
      <c r="AT69" s="223" t="s">
        <v>7231</v>
      </c>
      <c r="AU69" s="223" t="s">
        <v>7196</v>
      </c>
      <c r="AV69" s="223" t="s">
        <v>7197</v>
      </c>
      <c r="AX69" s="203" t="s">
        <v>7198</v>
      </c>
      <c r="AY69" s="204" t="s">
        <v>7221</v>
      </c>
      <c r="AZ69" s="204" t="s">
        <v>7195</v>
      </c>
      <c r="BA69" s="204" t="s">
        <v>7231</v>
      </c>
      <c r="BB69" s="204" t="s">
        <v>7196</v>
      </c>
      <c r="BC69" s="204" t="s">
        <v>7197</v>
      </c>
      <c r="BD69" s="214"/>
    </row>
    <row r="70" spans="1:56" s="201" customFormat="1" ht="12.75" hidden="1" customHeight="1" x14ac:dyDescent="0.15">
      <c r="A70" s="612"/>
      <c r="B70" s="612"/>
      <c r="C70" s="612"/>
      <c r="D70" s="320" t="str">
        <f>IF(実施計画総括表!D70="","",実施計画総括表!D70)</f>
        <v/>
      </c>
      <c r="E70" s="321" t="str">
        <f>IF(実施計画総括表!E70="","",実施計画総括表!E70)</f>
        <v/>
      </c>
      <c r="F70" s="322" t="str">
        <f>IF(実施計画総括表!F70="","",実施計画総括表!F70)</f>
        <v/>
      </c>
      <c r="G70" s="322" t="str">
        <f>IF(実施計画総括表!G70="","",実施計画総括表!G70)</f>
        <v/>
      </c>
      <c r="H70" s="322" t="str">
        <f>IF(実施計画総括表!H70="","",実施計画総括表!H70)</f>
        <v/>
      </c>
      <c r="I70" s="402" t="str">
        <f>IF(実施計画総括表!I70="","",実施計画総括表!I70)</f>
        <v/>
      </c>
      <c r="J70" s="210" t="str">
        <f>IF(実施計画総括表!J70="","",実施計画総括表!J70)</f>
        <v/>
      </c>
      <c r="K70" s="398" t="str">
        <f>IF(実施計画総括表!K70="","",実施計画総括表!K70)</f>
        <v/>
      </c>
      <c r="L70" s="398" t="str">
        <f>IF(実施計画総括表!L70="","",実施計画総括表!L70)</f>
        <v/>
      </c>
      <c r="M70" s="398" t="str">
        <f>IF(実施計画総括表!M70="","",実施計画総括表!M70)</f>
        <v/>
      </c>
      <c r="N70" s="423"/>
      <c r="O70" s="423"/>
      <c r="P70" s="423"/>
      <c r="Q70" s="332"/>
      <c r="R70" s="437"/>
      <c r="S70" s="438"/>
      <c r="T70" s="435"/>
      <c r="U70" s="436"/>
      <c r="V70" s="435"/>
      <c r="X70" s="205">
        <v>2</v>
      </c>
      <c r="Y70" s="210" t="str">
        <f t="shared" si="0"/>
        <v/>
      </c>
      <c r="Z70" s="201" t="b">
        <f t="shared" si="23"/>
        <v>1</v>
      </c>
      <c r="AB70" s="216"/>
      <c r="AE70" s="408" t="str">
        <f t="shared" si="1"/>
        <v/>
      </c>
      <c r="AF70" s="408" t="str">
        <f t="shared" si="3"/>
        <v/>
      </c>
      <c r="AG70" s="202"/>
      <c r="AH70" s="620" t="s">
        <v>7188</v>
      </c>
      <c r="AI70" s="209" t="s">
        <v>7193</v>
      </c>
      <c r="AJ70" s="208">
        <f>SUM(AK70:AO70)</f>
        <v>0</v>
      </c>
      <c r="AK70" s="208">
        <f>SUMIFS($N69:$N88,$E69:$E88,"R7当",$F69:$F88,"ライフデザイン・結婚支援重点推進事業",$J69:$J88,3/4)</f>
        <v>0</v>
      </c>
      <c r="AL70" s="208">
        <f>SUMIFS($N69:$N88,$E69:$E88,"R7当",$F69:$F88,"結婚支援コンシェルジュ事業",$J69:$J88,3/4)</f>
        <v>0</v>
      </c>
      <c r="AM70" s="208"/>
      <c r="AN70" s="208"/>
      <c r="AO70" s="208"/>
      <c r="AQ70" s="224">
        <f>SUM(AR70:AV70)</f>
        <v>0</v>
      </c>
      <c r="AR70" s="224">
        <f>SUMIFS($O69:$O88,$E69:$E88,"R7当",$F69:$F88,"ライフデザイン・結婚支援重点推進事業",$J69:$J88,3/4)</f>
        <v>0</v>
      </c>
      <c r="AS70" s="224">
        <f>SUMIFS($O69:$O88,$E69:$E88,"R7当",$F69:$F88,"結婚支援コンシェルジュ事業",$J69:$J88,3/4)</f>
        <v>0</v>
      </c>
      <c r="AT70" s="224"/>
      <c r="AU70" s="224"/>
      <c r="AV70" s="224"/>
      <c r="AX70" s="208">
        <f>SUM(AY70:BC70)</f>
        <v>0</v>
      </c>
      <c r="AY70" s="208">
        <f>SUMIFS($P69:$P88,$E69:$E88,"R7当",$F69:$F88,"ライフデザイン・結婚支援重点推進事業",$J69:$J88,3/4)</f>
        <v>0</v>
      </c>
      <c r="AZ70" s="208">
        <f>SUMIFS($P69:$P88,$E69:$E88,"R7当",$F69:$F88,"結婚支援コンシェルジュ事業",$J69:$J88,3/4)</f>
        <v>0</v>
      </c>
      <c r="BA70" s="208"/>
      <c r="BB70" s="208"/>
      <c r="BC70" s="208"/>
      <c r="BD70" s="215"/>
    </row>
    <row r="71" spans="1:56" s="201" customFormat="1" ht="12.75" hidden="1" customHeight="1" x14ac:dyDescent="0.15">
      <c r="A71" s="612"/>
      <c r="B71" s="612"/>
      <c r="C71" s="612"/>
      <c r="D71" s="320" t="str">
        <f>IF(実施計画総括表!D71="","",実施計画総括表!D71)</f>
        <v/>
      </c>
      <c r="E71" s="323" t="str">
        <f>IF(実施計画総括表!E71="","",実施計画総括表!E71)</f>
        <v/>
      </c>
      <c r="F71" s="322" t="str">
        <f>IF(実施計画総括表!F71="","",実施計画総括表!F71)</f>
        <v/>
      </c>
      <c r="G71" s="322" t="str">
        <f>IF(実施計画総括表!G71="","",実施計画総括表!G71)</f>
        <v/>
      </c>
      <c r="H71" s="322" t="str">
        <f>IF(実施計画総括表!H71="","",実施計画総括表!H71)</f>
        <v/>
      </c>
      <c r="I71" s="403" t="str">
        <f>IF(実施計画総括表!I71="","",実施計画総括表!I71)</f>
        <v/>
      </c>
      <c r="J71" s="324" t="str">
        <f>IF(実施計画総括表!J71="","",実施計画総括表!J71)</f>
        <v/>
      </c>
      <c r="K71" s="398" t="str">
        <f>IF(実施計画総括表!K71="","",実施計画総括表!K71)</f>
        <v/>
      </c>
      <c r="L71" s="398" t="str">
        <f>IF(実施計画総括表!L71="","",実施計画総括表!L71)</f>
        <v/>
      </c>
      <c r="M71" s="398" t="str">
        <f>IF(実施計画総括表!M71="","",実施計画総括表!M71)</f>
        <v/>
      </c>
      <c r="N71" s="423"/>
      <c r="O71" s="423"/>
      <c r="P71" s="423"/>
      <c r="Q71" s="332"/>
      <c r="R71" s="437"/>
      <c r="S71" s="438"/>
      <c r="T71" s="435"/>
      <c r="U71" s="436"/>
      <c r="V71" s="435"/>
      <c r="X71" s="205">
        <v>3</v>
      </c>
      <c r="Y71" s="210" t="str">
        <f t="shared" si="0"/>
        <v/>
      </c>
      <c r="Z71" s="201" t="b">
        <f t="shared" si="23"/>
        <v>1</v>
      </c>
      <c r="AB71" s="216"/>
      <c r="AC71" s="217"/>
      <c r="AE71" s="408" t="str">
        <f t="shared" si="1"/>
        <v/>
      </c>
      <c r="AF71" s="408" t="str">
        <f t="shared" si="3"/>
        <v/>
      </c>
      <c r="AG71" s="202"/>
      <c r="AH71" s="620"/>
      <c r="AI71" s="211" t="s">
        <v>7189</v>
      </c>
      <c r="AJ71" s="208">
        <f>SUM(AK71:AO71)</f>
        <v>0</v>
      </c>
      <c r="AK71" s="208">
        <f>SUMIFS($N69:$N88,$E69:$E88,"R7当",$F69:$F88,"ライフデザイン・結婚支援重点推進事業",$J69:$J88,2/3)</f>
        <v>0</v>
      </c>
      <c r="AL71" s="208"/>
      <c r="AM71" s="208">
        <f>SUMIFS($N69:$N88,$E69:$E88,"R7当",$F69:$F88,"結婚_妊娠・出産_子育てに温かい社会づくり・気運醸成事業",$J69:$J88,2/3)</f>
        <v>0</v>
      </c>
      <c r="AN71" s="208"/>
      <c r="AO71" s="208"/>
      <c r="AQ71" s="224">
        <f t="shared" ref="AQ71:AQ72" si="24">SUM(AR71:AV71)</f>
        <v>0</v>
      </c>
      <c r="AR71" s="224">
        <f>SUMIFS($O69:$O88,$E69:$E88,"R7当",$F69:$F88,"ライフデザイン・結婚支援重点推進事業",$J69:$J88,2/3)</f>
        <v>0</v>
      </c>
      <c r="AS71" s="224"/>
      <c r="AT71" s="224">
        <f>SUMIFS($O69:$O88,$E69:$E88,"R7当",$F69:$F88,"結婚_妊娠・出産_子育てに温かい社会づくり・気運醸成事業",$J69:$J88,2/3)</f>
        <v>0</v>
      </c>
      <c r="AU71" s="224"/>
      <c r="AV71" s="224"/>
      <c r="AX71" s="208">
        <f t="shared" ref="AX71:AX72" si="25">SUM(AY71:BC71)</f>
        <v>0</v>
      </c>
      <c r="AY71" s="208">
        <f>SUMIFS($P69:$P88,$E69:$E88,"R7当",$F69:$F88,"ライフデザイン・結婚支援重点推進事業",$J69:$J88,2/3)</f>
        <v>0</v>
      </c>
      <c r="AZ71" s="208"/>
      <c r="BA71" s="208">
        <f>SUMIFS($P69:$P88,$E69:$E88,"R7当",$F69:$F88,"結婚_妊娠・出産_子育てに温かい社会づくり・気運醸成事業",$J69:$J88,2/3)</f>
        <v>0</v>
      </c>
      <c r="BB71" s="208"/>
      <c r="BC71" s="208"/>
      <c r="BD71" s="215"/>
    </row>
    <row r="72" spans="1:56" s="201" customFormat="1" ht="12.75" hidden="1" customHeight="1" x14ac:dyDescent="0.15">
      <c r="A72" s="612"/>
      <c r="B72" s="612"/>
      <c r="C72" s="612"/>
      <c r="D72" s="320" t="str">
        <f>IF(実施計画総括表!D72="","",実施計画総括表!D72)</f>
        <v/>
      </c>
      <c r="E72" s="323" t="str">
        <f>IF(実施計画総括表!E72="","",実施計画総括表!E72)</f>
        <v/>
      </c>
      <c r="F72" s="322" t="str">
        <f>IF(実施計画総括表!F72="","",実施計画総括表!F72)</f>
        <v/>
      </c>
      <c r="G72" s="322" t="str">
        <f>IF(実施計画総括表!G72="","",実施計画総括表!G72)</f>
        <v/>
      </c>
      <c r="H72" s="322" t="str">
        <f>IF(実施計画総括表!H72="","",実施計画総括表!H72)</f>
        <v/>
      </c>
      <c r="I72" s="403" t="str">
        <f>IF(実施計画総括表!I72="","",実施計画総括表!I72)</f>
        <v/>
      </c>
      <c r="J72" s="324" t="str">
        <f>IF(実施計画総括表!J72="","",実施計画総括表!J72)</f>
        <v/>
      </c>
      <c r="K72" s="398" t="str">
        <f>IF(実施計画総括表!K72="","",実施計画総括表!K72)</f>
        <v/>
      </c>
      <c r="L72" s="398" t="str">
        <f>IF(実施計画総括表!L72="","",実施計画総括表!L72)</f>
        <v/>
      </c>
      <c r="M72" s="398" t="str">
        <f>IF(実施計画総括表!M72="","",実施計画総括表!M72)</f>
        <v/>
      </c>
      <c r="N72" s="423"/>
      <c r="O72" s="423"/>
      <c r="P72" s="423"/>
      <c r="Q72" s="332"/>
      <c r="R72" s="437"/>
      <c r="S72" s="438"/>
      <c r="T72" s="435"/>
      <c r="U72" s="436"/>
      <c r="V72" s="435"/>
      <c r="X72" s="205">
        <v>4</v>
      </c>
      <c r="Y72" s="210" t="str">
        <f t="shared" si="0"/>
        <v/>
      </c>
      <c r="Z72" s="201" t="b">
        <f t="shared" si="23"/>
        <v>1</v>
      </c>
      <c r="AB72" s="216"/>
      <c r="AE72" s="408" t="str">
        <f t="shared" si="1"/>
        <v/>
      </c>
      <c r="AF72" s="408" t="str">
        <f t="shared" si="3"/>
        <v/>
      </c>
      <c r="AG72" s="202"/>
      <c r="AH72" s="620"/>
      <c r="AI72" s="211" t="s">
        <v>7187</v>
      </c>
      <c r="AJ72" s="208">
        <f t="shared" ref="AJ72" si="26">SUM(AK72:AO72)</f>
        <v>0</v>
      </c>
      <c r="AK72" s="208"/>
      <c r="AL72" s="208"/>
      <c r="AM72" s="208">
        <f>SUMIFS($N69:$N88,$E69:$E88,"R7当",$F69:$F88,"結婚_妊娠・出産_子育てに温かい社会づくり・気運醸成事業",$J69:$J88,1/2)</f>
        <v>0</v>
      </c>
      <c r="AN72" s="208"/>
      <c r="AO72" s="208"/>
      <c r="AQ72" s="224">
        <f t="shared" si="24"/>
        <v>0</v>
      </c>
      <c r="AR72" s="224"/>
      <c r="AS72" s="224"/>
      <c r="AT72" s="224">
        <f>SUMIFS($O69:$O88,$E69:$E88,"R7当",$F69:$F88,"結婚_妊娠・出産_子育てに温かい社会づくり・気運醸成事業",$J69:$J88,1/2)</f>
        <v>0</v>
      </c>
      <c r="AU72" s="224"/>
      <c r="AV72" s="224"/>
      <c r="AX72" s="208">
        <f t="shared" si="25"/>
        <v>0</v>
      </c>
      <c r="AY72" s="208"/>
      <c r="AZ72" s="208"/>
      <c r="BA72" s="208">
        <f>SUMIFS($P69:$P88,$E69:$E88,"R7当",$F69:$F88,"結婚_妊娠・出産_子育てに温かい社会づくり・気運醸成事業",$J69:$J88,1/2)</f>
        <v>0</v>
      </c>
      <c r="BB72" s="208"/>
      <c r="BC72" s="208"/>
      <c r="BD72" s="215"/>
    </row>
    <row r="73" spans="1:56" s="201" customFormat="1" ht="12.75" hidden="1" customHeight="1" x14ac:dyDescent="0.15">
      <c r="A73" s="612"/>
      <c r="B73" s="612"/>
      <c r="C73" s="612"/>
      <c r="D73" s="320" t="str">
        <f>IF(実施計画総括表!D73="","",実施計画総括表!D73)</f>
        <v/>
      </c>
      <c r="E73" s="323" t="str">
        <f>IF(実施計画総括表!E73="","",実施計画総括表!E73)</f>
        <v/>
      </c>
      <c r="F73" s="322" t="str">
        <f>IF(実施計画総括表!F73="","",実施計画総括表!F73)</f>
        <v/>
      </c>
      <c r="G73" s="322" t="str">
        <f>IF(実施計画総括表!G73="","",実施計画総括表!G73)</f>
        <v/>
      </c>
      <c r="H73" s="322" t="str">
        <f>IF(実施計画総括表!H73="","",実施計画総括表!H73)</f>
        <v/>
      </c>
      <c r="I73" s="403" t="str">
        <f>IF(実施計画総括表!I73="","",実施計画総括表!I73)</f>
        <v/>
      </c>
      <c r="J73" s="324" t="str">
        <f>IF(実施計画総括表!J73="","",実施計画総括表!J73)</f>
        <v/>
      </c>
      <c r="K73" s="398" t="str">
        <f>IF(実施計画総括表!K73="","",実施計画総括表!K73)</f>
        <v/>
      </c>
      <c r="L73" s="398" t="str">
        <f>IF(実施計画総括表!L73="","",実施計画総括表!L73)</f>
        <v/>
      </c>
      <c r="M73" s="398" t="str">
        <f>IF(実施計画総括表!M73="","",実施計画総括表!M73)</f>
        <v/>
      </c>
      <c r="N73" s="423"/>
      <c r="O73" s="423"/>
      <c r="P73" s="423"/>
      <c r="Q73" s="332"/>
      <c r="R73" s="437"/>
      <c r="S73" s="438"/>
      <c r="T73" s="435"/>
      <c r="U73" s="436"/>
      <c r="V73" s="435"/>
      <c r="X73" s="205">
        <v>5</v>
      </c>
      <c r="Y73" s="210" t="str">
        <f t="shared" ref="Y73:Y136" si="27">IF($AC$9=AE73,$AB$9,IF($AC$10=AE73,$AB$10,IF($AC$11=AE73,$AB$11,IF($AC$12=AE73,$AB$12,IF($AC$13=AE73,$AB$13,IF($AC$14=AE73,$AB$14,IF($AC$15=AE73,$AB$15,"")))))))</f>
        <v/>
      </c>
      <c r="Z73" s="201" t="b">
        <f t="shared" si="23"/>
        <v>1</v>
      </c>
      <c r="AB73" s="216"/>
      <c r="AE73" s="408" t="str">
        <f t="shared" ref="AE73:AE136" si="28">F73&amp;G73</f>
        <v/>
      </c>
      <c r="AF73" s="408" t="str">
        <f t="shared" si="3"/>
        <v/>
      </c>
      <c r="AG73" s="202"/>
      <c r="AH73" s="212" t="s">
        <v>7229</v>
      </c>
      <c r="AI73" s="209" t="str">
        <f>IF(COUNTIF(AF69:AF88,"R7当一般コース"),"一般コース",IF(COUNTIF(AF69:AF88,"R7当都道府県主導型市町村連携コース"),"連携コース",""))</f>
        <v/>
      </c>
      <c r="AJ73" s="208">
        <f>SUM(AK73:AO73)</f>
        <v>0</v>
      </c>
      <c r="AK73" s="208"/>
      <c r="AL73" s="208"/>
      <c r="AM73" s="208"/>
      <c r="AN73" s="208">
        <f>SUMIFS($N69:$N88,$E69:$E88,"R7当",G69:G88,"一般コース")</f>
        <v>0</v>
      </c>
      <c r="AO73" s="208">
        <f>SUMIFS($N69:$N88,$E69:$E88,"R7当",G69:G88,"都道府県主導型市町村連携コース")</f>
        <v>0</v>
      </c>
      <c r="AQ73" s="224">
        <f>SUM(AR73:AV73)</f>
        <v>0</v>
      </c>
      <c r="AR73" s="224"/>
      <c r="AS73" s="224"/>
      <c r="AT73" s="224"/>
      <c r="AU73" s="224">
        <f>SUMIFS($O69:$O88,$E69:$E88,"R7当",G69:G88,"一般コース")</f>
        <v>0</v>
      </c>
      <c r="AV73" s="224">
        <f>SUMIFS($O69:$O88,$E69:$E88,"R7当",G69:G88,"都道府県主導型市町村連携コース")</f>
        <v>0</v>
      </c>
      <c r="AX73" s="208">
        <f>SUM(AY73:BC73)</f>
        <v>0</v>
      </c>
      <c r="AY73" s="208"/>
      <c r="AZ73" s="208"/>
      <c r="BA73" s="208"/>
      <c r="BB73" s="208">
        <f>SUMIFS($P69:$P88,$E69:$E88,"R7当",G69:G88,"一般コース")</f>
        <v>0</v>
      </c>
      <c r="BC73" s="208">
        <f>SUMIFS($P69:$P88,$E69:$E88,"R7当",G69:G88,"都道府県主導型市町村連携コース")</f>
        <v>0</v>
      </c>
      <c r="BD73" s="215"/>
    </row>
    <row r="74" spans="1:56" s="201" customFormat="1" ht="12.75" hidden="1" customHeight="1" x14ac:dyDescent="0.15">
      <c r="A74" s="612"/>
      <c r="B74" s="612"/>
      <c r="C74" s="612"/>
      <c r="D74" s="320" t="str">
        <f>IF(実施計画総括表!D74="","",実施計画総括表!D74)</f>
        <v/>
      </c>
      <c r="E74" s="323" t="str">
        <f>IF(実施計画総括表!E74="","",実施計画総括表!E74)</f>
        <v/>
      </c>
      <c r="F74" s="322" t="str">
        <f>IF(実施計画総括表!F74="","",実施計画総括表!F74)</f>
        <v/>
      </c>
      <c r="G74" s="322" t="str">
        <f>IF(実施計画総括表!G74="","",実施計画総括表!G74)</f>
        <v/>
      </c>
      <c r="H74" s="322" t="str">
        <f>IF(実施計画総括表!H74="","",実施計画総括表!H74)</f>
        <v/>
      </c>
      <c r="I74" s="403" t="str">
        <f>IF(実施計画総括表!I74="","",実施計画総括表!I74)</f>
        <v/>
      </c>
      <c r="J74" s="324" t="str">
        <f>IF(実施計画総括表!J74="","",実施計画総括表!J74)</f>
        <v/>
      </c>
      <c r="K74" s="398" t="str">
        <f>IF(実施計画総括表!K74="","",実施計画総括表!K74)</f>
        <v/>
      </c>
      <c r="L74" s="398" t="str">
        <f>IF(実施計画総括表!L74="","",実施計画総括表!L74)</f>
        <v/>
      </c>
      <c r="M74" s="398" t="str">
        <f>IF(実施計画総括表!M74="","",実施計画総括表!M74)</f>
        <v/>
      </c>
      <c r="N74" s="423"/>
      <c r="O74" s="423"/>
      <c r="P74" s="423"/>
      <c r="Q74" s="332"/>
      <c r="R74" s="437"/>
      <c r="S74" s="438"/>
      <c r="T74" s="435"/>
      <c r="U74" s="436"/>
      <c r="V74" s="435"/>
      <c r="X74" s="205">
        <v>6</v>
      </c>
      <c r="Y74" s="210" t="str">
        <f t="shared" si="27"/>
        <v/>
      </c>
      <c r="Z74" s="201" t="b">
        <f t="shared" si="23"/>
        <v>1</v>
      </c>
      <c r="AB74" s="216"/>
      <c r="AE74" s="408" t="str">
        <f t="shared" si="28"/>
        <v/>
      </c>
      <c r="AF74" s="408" t="str">
        <f t="shared" ref="AF74:AF137" si="29">E74&amp;G74</f>
        <v/>
      </c>
      <c r="AG74" s="202"/>
      <c r="AH74" s="173" t="s">
        <v>7217</v>
      </c>
      <c r="AJ74" s="213"/>
      <c r="AK74" s="213"/>
      <c r="AL74" s="213"/>
      <c r="AM74" s="213"/>
      <c r="AN74" s="213"/>
      <c r="AO74" s="213"/>
      <c r="AQ74" s="225"/>
      <c r="AR74" s="225"/>
      <c r="AS74" s="225"/>
      <c r="AT74" s="225"/>
      <c r="AU74" s="225"/>
      <c r="AV74" s="225"/>
      <c r="AX74" s="213"/>
      <c r="AY74" s="213"/>
      <c r="AZ74" s="213"/>
      <c r="BA74" s="213"/>
      <c r="BB74" s="213"/>
      <c r="BC74" s="213"/>
      <c r="BD74" s="215"/>
    </row>
    <row r="75" spans="1:56" s="201" customFormat="1" ht="12.75" hidden="1" customHeight="1" x14ac:dyDescent="0.15">
      <c r="A75" s="612"/>
      <c r="B75" s="612"/>
      <c r="C75" s="612"/>
      <c r="D75" s="320" t="str">
        <f>IF(実施計画総括表!D75="","",実施計画総括表!D75)</f>
        <v/>
      </c>
      <c r="E75" s="323" t="str">
        <f>IF(実施計画総括表!E75="","",実施計画総括表!E75)</f>
        <v/>
      </c>
      <c r="F75" s="322" t="str">
        <f>IF(実施計画総括表!F75="","",実施計画総括表!F75)</f>
        <v/>
      </c>
      <c r="G75" s="322" t="str">
        <f>IF(実施計画総括表!G75="","",実施計画総括表!G75)</f>
        <v/>
      </c>
      <c r="H75" s="322" t="str">
        <f>IF(実施計画総括表!H75="","",実施計画総括表!H75)</f>
        <v/>
      </c>
      <c r="I75" s="403" t="str">
        <f>IF(実施計画総括表!I75="","",実施計画総括表!I75)</f>
        <v/>
      </c>
      <c r="J75" s="324" t="str">
        <f>IF(実施計画総括表!J75="","",実施計画総括表!J75)</f>
        <v/>
      </c>
      <c r="K75" s="398" t="str">
        <f>IF(実施計画総括表!K75="","",実施計画総括表!K75)</f>
        <v/>
      </c>
      <c r="L75" s="398" t="str">
        <f>IF(実施計画総括表!L75="","",実施計画総括表!L75)</f>
        <v/>
      </c>
      <c r="M75" s="398" t="str">
        <f>IF(実施計画総括表!M75="","",実施計画総括表!M75)</f>
        <v/>
      </c>
      <c r="N75" s="423"/>
      <c r="O75" s="423"/>
      <c r="P75" s="423"/>
      <c r="Q75" s="332"/>
      <c r="R75" s="437"/>
      <c r="S75" s="438"/>
      <c r="T75" s="435"/>
      <c r="U75" s="436"/>
      <c r="V75" s="435"/>
      <c r="X75" s="205">
        <v>7</v>
      </c>
      <c r="Y75" s="210" t="str">
        <f t="shared" si="27"/>
        <v/>
      </c>
      <c r="Z75" s="201" t="b">
        <f t="shared" si="23"/>
        <v>1</v>
      </c>
      <c r="AB75" s="216"/>
      <c r="AC75" s="217"/>
      <c r="AE75" s="408" t="str">
        <f t="shared" si="28"/>
        <v/>
      </c>
      <c r="AF75" s="408" t="str">
        <f t="shared" si="29"/>
        <v/>
      </c>
      <c r="AG75" s="202"/>
      <c r="AH75" s="620" t="s">
        <v>7188</v>
      </c>
      <c r="AI75" s="209" t="s">
        <v>7193</v>
      </c>
      <c r="AJ75" s="208">
        <f>SUM(AK75:AO75)</f>
        <v>0</v>
      </c>
      <c r="AK75" s="208">
        <f>SUMIFS($N69:$N88,$E69:$E88,"R6補",$F69:$F88,"ライフデザイン・結婚支援重点推進事業",$J69:$J88,3/4)</f>
        <v>0</v>
      </c>
      <c r="AL75" s="208">
        <f>SUMIFS($N69:$N88,$E69:$E88,"R6補",$F69:$F88,"結婚支援コンシェルジュ事業",$J69:$J88,3/4)</f>
        <v>0</v>
      </c>
      <c r="AM75" s="208"/>
      <c r="AN75" s="208"/>
      <c r="AO75" s="208"/>
      <c r="AQ75" s="224">
        <f>SUM(AR75:AV75)</f>
        <v>0</v>
      </c>
      <c r="AR75" s="224">
        <f>SUMIFS($O69:$O88,$E69:$E88,"R6補",$F69:$F88,"ライフデザイン・結婚支援重点推進事業",$J69:$J88,3/4)</f>
        <v>0</v>
      </c>
      <c r="AS75" s="224">
        <f>SUMIFS($O69:$O88,$E69:$E88,"R6補",$F69:$F88,"結婚支援コンシェルジュ事業",$J69:$J88,3/4)</f>
        <v>0</v>
      </c>
      <c r="AT75" s="224"/>
      <c r="AU75" s="224"/>
      <c r="AV75" s="224"/>
      <c r="AX75" s="208">
        <f>SUM(AY75:BC75)</f>
        <v>0</v>
      </c>
      <c r="AY75" s="208">
        <f>SUMIFS($P69:$P88,$E69:$E88,"R6補",$F69:$F88,"ライフデザイン・結婚支援重点推進事業",$J69:$J88,3/4)</f>
        <v>0</v>
      </c>
      <c r="AZ75" s="208">
        <f>SUMIFS($P69:$P88,$E69:$E88,"R6補",$F69:$F88,"結婚支援コンシェルジュ事業",$J69:$J88,3/4)</f>
        <v>0</v>
      </c>
      <c r="BA75" s="208"/>
      <c r="BB75" s="208"/>
      <c r="BC75" s="208"/>
      <c r="BD75" s="215"/>
    </row>
    <row r="76" spans="1:56" s="201" customFormat="1" ht="12.75" hidden="1" customHeight="1" x14ac:dyDescent="0.15">
      <c r="A76" s="612"/>
      <c r="B76" s="612"/>
      <c r="C76" s="612"/>
      <c r="D76" s="320" t="str">
        <f>IF(実施計画総括表!D76="","",実施計画総括表!D76)</f>
        <v/>
      </c>
      <c r="E76" s="323" t="str">
        <f>IF(実施計画総括表!E76="","",実施計画総括表!E76)</f>
        <v/>
      </c>
      <c r="F76" s="322" t="str">
        <f>IF(実施計画総括表!F76="","",実施計画総括表!F76)</f>
        <v/>
      </c>
      <c r="G76" s="322" t="str">
        <f>IF(実施計画総括表!G76="","",実施計画総括表!G76)</f>
        <v/>
      </c>
      <c r="H76" s="322" t="str">
        <f>IF(実施計画総括表!H76="","",実施計画総括表!H76)</f>
        <v/>
      </c>
      <c r="I76" s="403" t="str">
        <f>IF(実施計画総括表!I76="","",実施計画総括表!I76)</f>
        <v/>
      </c>
      <c r="J76" s="324" t="str">
        <f>IF(実施計画総括表!J76="","",実施計画総括表!J76)</f>
        <v/>
      </c>
      <c r="K76" s="398" t="str">
        <f>IF(実施計画総括表!K76="","",実施計画総括表!K76)</f>
        <v/>
      </c>
      <c r="L76" s="398" t="str">
        <f>IF(実施計画総括表!L76="","",実施計画総括表!L76)</f>
        <v/>
      </c>
      <c r="M76" s="398" t="str">
        <f>IF(実施計画総括表!M76="","",実施計画総括表!M76)</f>
        <v/>
      </c>
      <c r="N76" s="423"/>
      <c r="O76" s="423"/>
      <c r="P76" s="423"/>
      <c r="Q76" s="332"/>
      <c r="R76" s="437"/>
      <c r="S76" s="438"/>
      <c r="T76" s="435"/>
      <c r="U76" s="436"/>
      <c r="V76" s="435"/>
      <c r="X76" s="205">
        <v>8</v>
      </c>
      <c r="Y76" s="210" t="str">
        <f t="shared" si="27"/>
        <v/>
      </c>
      <c r="Z76" s="201" t="b">
        <f t="shared" si="23"/>
        <v>1</v>
      </c>
      <c r="AB76" s="216"/>
      <c r="AE76" s="408" t="str">
        <f t="shared" si="28"/>
        <v/>
      </c>
      <c r="AF76" s="408" t="str">
        <f t="shared" si="29"/>
        <v/>
      </c>
      <c r="AG76" s="202"/>
      <c r="AH76" s="620"/>
      <c r="AI76" s="211" t="s">
        <v>7189</v>
      </c>
      <c r="AJ76" s="208">
        <f t="shared" ref="AJ76" si="30">SUM(AK76:AO76)</f>
        <v>0</v>
      </c>
      <c r="AK76" s="208">
        <f>SUMIFS($N69:$N88,$E69:$E88,"R6補",$F69:$F88,"ライフデザイン・結婚支援重点推進事業",$J69:$J88,2/3)</f>
        <v>0</v>
      </c>
      <c r="AL76" s="208"/>
      <c r="AM76" s="208">
        <f>SUMIFS($N69:$N88,$E69:$E88,"R6補",$F69:$F88,"結婚_妊娠・出産_子育てに温かい社会づくり・気運醸成事業",$J69:$J88,2/3)</f>
        <v>0</v>
      </c>
      <c r="AN76" s="208"/>
      <c r="AO76" s="208"/>
      <c r="AQ76" s="224">
        <f t="shared" ref="AQ76:AQ77" si="31">SUM(AR76:AV76)</f>
        <v>0</v>
      </c>
      <c r="AR76" s="224">
        <f>SUMIFS($O69:$O88,$E69:$E88,"R6補",$F69:$F88,"ライフデザイン・結婚支援重点推進事業",$J69:$J88,2/3)</f>
        <v>0</v>
      </c>
      <c r="AS76" s="224"/>
      <c r="AT76" s="224">
        <f>SUMIFS($O69:$O88,$E69:$E88,"R6補",$F69:$F88,"結婚_妊娠・出産_子育てに温かい社会づくり・気運醸成事業",$J69:$J88,2/3)</f>
        <v>0</v>
      </c>
      <c r="AU76" s="224"/>
      <c r="AV76" s="224"/>
      <c r="AX76" s="208">
        <f t="shared" ref="AX76:AX77" si="32">SUM(AY76:BC76)</f>
        <v>0</v>
      </c>
      <c r="AY76" s="208">
        <f>SUMIFS($P69:$P88,$E69:$E88,"R6補",$F69:$F88,"ライフデザイン・結婚支援重点推進事業",$J69:$J88,2/3)</f>
        <v>0</v>
      </c>
      <c r="AZ76" s="208"/>
      <c r="BA76" s="208">
        <f>SUMIFS($P69:$P88,$E69:$E88,"R6補",$F69:$F88,"結婚_妊娠・出産_子育てに温かい社会づくり・気運醸成事業",$J69:$J88,2/3)</f>
        <v>0</v>
      </c>
      <c r="BB76" s="208"/>
      <c r="BC76" s="208"/>
      <c r="BD76" s="215"/>
    </row>
    <row r="77" spans="1:56" s="201" customFormat="1" ht="12.75" hidden="1" customHeight="1" x14ac:dyDescent="0.15">
      <c r="A77" s="612"/>
      <c r="B77" s="612"/>
      <c r="C77" s="612"/>
      <c r="D77" s="320" t="str">
        <f>IF(実施計画総括表!D77="","",実施計画総括表!D77)</f>
        <v/>
      </c>
      <c r="E77" s="323" t="str">
        <f>IF(実施計画総括表!E77="","",実施計画総括表!E77)</f>
        <v/>
      </c>
      <c r="F77" s="322" t="str">
        <f>IF(実施計画総括表!F77="","",実施計画総括表!F77)</f>
        <v/>
      </c>
      <c r="G77" s="322" t="str">
        <f>IF(実施計画総括表!G77="","",実施計画総括表!G77)</f>
        <v/>
      </c>
      <c r="H77" s="322" t="str">
        <f>IF(実施計画総括表!H77="","",実施計画総括表!H77)</f>
        <v/>
      </c>
      <c r="I77" s="403" t="str">
        <f>IF(実施計画総括表!I77="","",実施計画総括表!I77)</f>
        <v/>
      </c>
      <c r="J77" s="324" t="str">
        <f>IF(実施計画総括表!J77="","",実施計画総括表!J77)</f>
        <v/>
      </c>
      <c r="K77" s="398" t="str">
        <f>IF(実施計画総括表!K77="","",実施計画総括表!K77)</f>
        <v/>
      </c>
      <c r="L77" s="398" t="str">
        <f>IF(実施計画総括表!L77="","",実施計画総括表!L77)</f>
        <v/>
      </c>
      <c r="M77" s="398" t="str">
        <f>IF(実施計画総括表!M77="","",実施計画総括表!M77)</f>
        <v/>
      </c>
      <c r="N77" s="423"/>
      <c r="O77" s="423"/>
      <c r="P77" s="423"/>
      <c r="Q77" s="332"/>
      <c r="R77" s="437"/>
      <c r="S77" s="438"/>
      <c r="T77" s="435"/>
      <c r="U77" s="436"/>
      <c r="V77" s="435"/>
      <c r="X77" s="205">
        <v>9</v>
      </c>
      <c r="Y77" s="210" t="str">
        <f t="shared" si="27"/>
        <v/>
      </c>
      <c r="Z77" s="201" t="b">
        <f t="shared" si="23"/>
        <v>1</v>
      </c>
      <c r="AB77" s="216"/>
      <c r="AC77" s="217"/>
      <c r="AE77" s="408" t="str">
        <f t="shared" si="28"/>
        <v/>
      </c>
      <c r="AF77" s="408" t="str">
        <f t="shared" si="29"/>
        <v/>
      </c>
      <c r="AG77" s="202"/>
      <c r="AH77" s="620"/>
      <c r="AI77" s="211" t="s">
        <v>7187</v>
      </c>
      <c r="AJ77" s="208">
        <f>SUM(AK77:AO77)</f>
        <v>0</v>
      </c>
      <c r="AK77" s="208"/>
      <c r="AL77" s="208"/>
      <c r="AM77" s="208">
        <f>SUMIFS($N69:$N88,$E69:$E88,"R6補",$F69:$F88,"結婚_妊娠・出産_子育てに温かい社会づくり・気運醸成事業",$J69:$J88,1/2)</f>
        <v>0</v>
      </c>
      <c r="AN77" s="208"/>
      <c r="AO77" s="208"/>
      <c r="AQ77" s="224">
        <f t="shared" si="31"/>
        <v>0</v>
      </c>
      <c r="AR77" s="224"/>
      <c r="AS77" s="224"/>
      <c r="AT77" s="224">
        <f>SUMIFS($O69:$O88,$E69:$E88,"R6補",$F69:$F88,"結婚_妊娠・出産_子育てに温かい社会づくり・気運醸成事業",$J69:$J88,1/2)</f>
        <v>0</v>
      </c>
      <c r="AU77" s="224"/>
      <c r="AV77" s="224"/>
      <c r="AX77" s="208">
        <f t="shared" si="32"/>
        <v>0</v>
      </c>
      <c r="AY77" s="208"/>
      <c r="AZ77" s="208"/>
      <c r="BA77" s="208">
        <f>SUMIFS($P69:$P88,$E69:$E88,"R6補",$F69:$F88,"結婚_妊娠・出産_子育てに温かい社会づくり・気運醸成事業",$J69:$J88,1/2)</f>
        <v>0</v>
      </c>
      <c r="BB77" s="208"/>
      <c r="BC77" s="208"/>
      <c r="BD77" s="215"/>
    </row>
    <row r="78" spans="1:56" s="201" customFormat="1" ht="12.75" hidden="1" customHeight="1" x14ac:dyDescent="0.15">
      <c r="A78" s="612"/>
      <c r="B78" s="612"/>
      <c r="C78" s="612"/>
      <c r="D78" s="320" t="str">
        <f>IF(実施計画総括表!D78="","",実施計画総括表!D78)</f>
        <v/>
      </c>
      <c r="E78" s="323" t="str">
        <f>IF(実施計画総括表!E78="","",実施計画総括表!E78)</f>
        <v/>
      </c>
      <c r="F78" s="322" t="str">
        <f>IF(実施計画総括表!F78="","",実施計画総括表!F78)</f>
        <v/>
      </c>
      <c r="G78" s="322" t="str">
        <f>IF(実施計画総括表!G78="","",実施計画総括表!G78)</f>
        <v/>
      </c>
      <c r="H78" s="322" t="str">
        <f>IF(実施計画総括表!H78="","",実施計画総括表!H78)</f>
        <v/>
      </c>
      <c r="I78" s="402" t="str">
        <f>IF(実施計画総括表!I78="","",実施計画総括表!I78)</f>
        <v/>
      </c>
      <c r="J78" s="210" t="str">
        <f>IF(実施計画総括表!J78="","",実施計画総括表!J78)</f>
        <v/>
      </c>
      <c r="K78" s="398" t="str">
        <f>IF(実施計画総括表!K78="","",実施計画総括表!K78)</f>
        <v/>
      </c>
      <c r="L78" s="398" t="str">
        <f>IF(実施計画総括表!L78="","",実施計画総括表!L78)</f>
        <v/>
      </c>
      <c r="M78" s="398" t="str">
        <f>IF(実施計画総括表!M78="","",実施計画総括表!M78)</f>
        <v/>
      </c>
      <c r="N78" s="423"/>
      <c r="O78" s="423"/>
      <c r="P78" s="423"/>
      <c r="Q78" s="332"/>
      <c r="R78" s="437"/>
      <c r="S78" s="438"/>
      <c r="T78" s="435"/>
      <c r="U78" s="436"/>
      <c r="V78" s="435"/>
      <c r="X78" s="205">
        <v>10</v>
      </c>
      <c r="Y78" s="210" t="str">
        <f t="shared" si="27"/>
        <v/>
      </c>
      <c r="Z78" s="201" t="b">
        <f t="shared" si="23"/>
        <v>1</v>
      </c>
      <c r="AB78" s="219"/>
      <c r="AC78" s="215"/>
      <c r="AD78" s="215"/>
      <c r="AE78" s="408" t="str">
        <f t="shared" si="28"/>
        <v/>
      </c>
      <c r="AF78" s="408" t="str">
        <f t="shared" si="29"/>
        <v/>
      </c>
      <c r="AG78" s="202"/>
      <c r="AH78" s="212" t="s">
        <v>7229</v>
      </c>
      <c r="AI78" s="209" t="str">
        <f>IF(COUNTIF(AF69:AF88,"R6補一般コース"),"一般コース",IF(COUNTIF(AF69:AF88,"R6補都道府県主導型市町村連携コース"),"連携コース",""))</f>
        <v/>
      </c>
      <c r="AJ78" s="208">
        <f>SUM(AK78:AO78)</f>
        <v>0</v>
      </c>
      <c r="AK78" s="208"/>
      <c r="AL78" s="208"/>
      <c r="AM78" s="208"/>
      <c r="AN78" s="208">
        <f>SUMIFS($N69:$N88,$E69:$E88,"R6補",G69:G88,"一般コース")</f>
        <v>0</v>
      </c>
      <c r="AO78" s="208">
        <f>SUMIFS($N69:$N88,$E69:$E88,"R6補",G69:G88,"都道府県主導型市町村連携コース")</f>
        <v>0</v>
      </c>
      <c r="AQ78" s="224">
        <f>SUM(AR78:AV78)</f>
        <v>0</v>
      </c>
      <c r="AR78" s="224"/>
      <c r="AS78" s="224"/>
      <c r="AT78" s="224"/>
      <c r="AU78" s="224">
        <f>SUMIFS($O69:$O88,$E69:$E88,"R6補",G69:G88,"一般コース")</f>
        <v>0</v>
      </c>
      <c r="AV78" s="224">
        <f>SUMIFS($O69:$O88,$E69:$E88,"R6補",G69:G88,"都道府県主導型市町村連携コース")</f>
        <v>0</v>
      </c>
      <c r="AX78" s="208">
        <f>SUM(AY78:BC78)</f>
        <v>0</v>
      </c>
      <c r="AY78" s="208"/>
      <c r="AZ78" s="208"/>
      <c r="BA78" s="208"/>
      <c r="BB78" s="208">
        <f>SUMIFS($P69:$P88,$E69:$E88,"R6補",G69:G88,"一般コース")</f>
        <v>0</v>
      </c>
      <c r="BC78" s="208">
        <f>SUMIFS($P69:$P88,$E69:$E88,"R6補",G69:G88,"都道府県主導型市町村連携コース")</f>
        <v>0</v>
      </c>
      <c r="BD78" s="215"/>
    </row>
    <row r="79" spans="1:56" s="201" customFormat="1" ht="12.6" hidden="1" customHeight="1" x14ac:dyDescent="0.15">
      <c r="A79" s="612"/>
      <c r="B79" s="612"/>
      <c r="C79" s="612"/>
      <c r="D79" s="320" t="str">
        <f>IF(実施計画総括表!D79="","",実施計画総括表!D79)</f>
        <v/>
      </c>
      <c r="E79" s="323" t="str">
        <f>IF(実施計画総括表!E79="","",実施計画総括表!E79)</f>
        <v/>
      </c>
      <c r="F79" s="322" t="str">
        <f>IF(実施計画総括表!F79="","",実施計画総括表!F79)</f>
        <v/>
      </c>
      <c r="G79" s="322" t="str">
        <f>IF(実施計画総括表!G79="","",実施計画総括表!G79)</f>
        <v/>
      </c>
      <c r="H79" s="322" t="str">
        <f>IF(実施計画総括表!H79="","",実施計画総括表!H79)</f>
        <v/>
      </c>
      <c r="I79" s="402" t="str">
        <f>IF(実施計画総括表!I79="","",実施計画総括表!I79)</f>
        <v/>
      </c>
      <c r="J79" s="328" t="str">
        <f>IF(実施計画総括表!J79="","",実施計画総括表!J79)</f>
        <v/>
      </c>
      <c r="K79" s="398" t="str">
        <f>IF(実施計画総括表!K79="","",実施計画総括表!K79)</f>
        <v/>
      </c>
      <c r="L79" s="398" t="str">
        <f>IF(実施計画総括表!L79="","",実施計画総括表!L79)</f>
        <v/>
      </c>
      <c r="M79" s="398" t="str">
        <f>IF(実施計画総括表!M79="","",実施計画総括表!M79)</f>
        <v/>
      </c>
      <c r="N79" s="423"/>
      <c r="O79" s="423"/>
      <c r="P79" s="423"/>
      <c r="Q79" s="332"/>
      <c r="R79" s="437"/>
      <c r="S79" s="438"/>
      <c r="T79" s="435"/>
      <c r="U79" s="436"/>
      <c r="V79" s="435"/>
      <c r="X79" s="205">
        <v>11</v>
      </c>
      <c r="Y79" s="210" t="str">
        <f t="shared" si="27"/>
        <v/>
      </c>
      <c r="Z79" s="201" t="b">
        <f t="shared" si="23"/>
        <v>1</v>
      </c>
      <c r="AB79" s="219"/>
      <c r="AC79" s="215"/>
      <c r="AD79" s="215"/>
      <c r="AE79" s="408" t="str">
        <f t="shared" si="28"/>
        <v/>
      </c>
      <c r="AF79" s="408" t="str">
        <f t="shared" si="29"/>
        <v/>
      </c>
      <c r="AG79" s="202"/>
      <c r="AH79" s="214"/>
      <c r="AI79" s="214"/>
      <c r="AJ79" s="215"/>
      <c r="AK79" s="215"/>
      <c r="AL79" s="215"/>
      <c r="AM79" s="215"/>
      <c r="AN79" s="215"/>
      <c r="AO79" s="215"/>
      <c r="AQ79" s="218"/>
      <c r="AR79" s="218"/>
      <c r="AS79" s="218"/>
      <c r="AT79" s="218"/>
      <c r="AU79" s="218"/>
      <c r="AV79" s="218"/>
      <c r="AX79" s="215"/>
      <c r="AY79" s="215"/>
      <c r="AZ79" s="215"/>
      <c r="BA79" s="215"/>
      <c r="BB79" s="215"/>
      <c r="BC79" s="215"/>
      <c r="BD79" s="215"/>
    </row>
    <row r="80" spans="1:56" s="201" customFormat="1" ht="12.75" hidden="1" customHeight="1" x14ac:dyDescent="0.15">
      <c r="A80" s="612"/>
      <c r="B80" s="612"/>
      <c r="C80" s="612"/>
      <c r="D80" s="320" t="str">
        <f>IF(実施計画総括表!D80="","",実施計画総括表!D80)</f>
        <v/>
      </c>
      <c r="E80" s="323" t="str">
        <f>IF(実施計画総括表!E80="","",実施計画総括表!E80)</f>
        <v/>
      </c>
      <c r="F80" s="322" t="str">
        <f>IF(実施計画総括表!F80="","",実施計画総括表!F80)</f>
        <v/>
      </c>
      <c r="G80" s="322" t="str">
        <f>IF(実施計画総括表!G80="","",実施計画総括表!G80)</f>
        <v/>
      </c>
      <c r="H80" s="322" t="str">
        <f>IF(実施計画総括表!H80="","",実施計画総括表!H80)</f>
        <v/>
      </c>
      <c r="I80" s="402" t="str">
        <f>IF(実施計画総括表!I80="","",実施計画総括表!I80)</f>
        <v/>
      </c>
      <c r="J80" s="210" t="str">
        <f>IF(実施計画総括表!J80="","",実施計画総括表!J80)</f>
        <v/>
      </c>
      <c r="K80" s="398" t="str">
        <f>IF(実施計画総括表!K80="","",実施計画総括表!K80)</f>
        <v/>
      </c>
      <c r="L80" s="398" t="str">
        <f>IF(実施計画総括表!L80="","",実施計画総括表!L80)</f>
        <v/>
      </c>
      <c r="M80" s="398" t="str">
        <f>IF(実施計画総括表!M80="","",実施計画総括表!M80)</f>
        <v/>
      </c>
      <c r="N80" s="423"/>
      <c r="O80" s="423"/>
      <c r="P80" s="423"/>
      <c r="Q80" s="332"/>
      <c r="R80" s="437"/>
      <c r="S80" s="438"/>
      <c r="T80" s="435"/>
      <c r="U80" s="436"/>
      <c r="V80" s="435"/>
      <c r="X80" s="205">
        <v>12</v>
      </c>
      <c r="Y80" s="210" t="str">
        <f t="shared" si="27"/>
        <v/>
      </c>
      <c r="Z80" s="201" t="b">
        <f t="shared" si="23"/>
        <v>1</v>
      </c>
      <c r="AB80" s="219"/>
      <c r="AC80" s="215"/>
      <c r="AD80" s="215"/>
      <c r="AE80" s="408" t="str">
        <f t="shared" si="28"/>
        <v/>
      </c>
      <c r="AF80" s="408" t="str">
        <f t="shared" si="29"/>
        <v/>
      </c>
      <c r="AG80" s="202"/>
      <c r="AH80" s="214"/>
      <c r="AI80" s="214"/>
      <c r="AJ80" s="215"/>
      <c r="AK80" s="215"/>
      <c r="AL80" s="215"/>
      <c r="AM80" s="215"/>
      <c r="AN80" s="215"/>
      <c r="AO80" s="215"/>
      <c r="AQ80" s="218"/>
      <c r="AR80" s="218"/>
      <c r="AS80" s="218"/>
      <c r="AT80" s="218"/>
      <c r="AU80" s="218"/>
      <c r="AV80" s="218"/>
      <c r="AX80" s="215"/>
      <c r="AY80" s="215"/>
      <c r="AZ80" s="215"/>
      <c r="BA80" s="215"/>
      <c r="BB80" s="215"/>
      <c r="BC80" s="215"/>
      <c r="BD80" s="215"/>
    </row>
    <row r="81" spans="1:56" s="201" customFormat="1" ht="12.75" hidden="1" customHeight="1" x14ac:dyDescent="0.15">
      <c r="A81" s="612"/>
      <c r="B81" s="612"/>
      <c r="C81" s="612"/>
      <c r="D81" s="320" t="str">
        <f>IF(実施計画総括表!D81="","",実施計画総括表!D81)</f>
        <v/>
      </c>
      <c r="E81" s="323" t="str">
        <f>IF(実施計画総括表!E81="","",実施計画総括表!E81)</f>
        <v/>
      </c>
      <c r="F81" s="322" t="str">
        <f>IF(実施計画総括表!F81="","",実施計画総括表!F81)</f>
        <v/>
      </c>
      <c r="G81" s="322" t="str">
        <f>IF(実施計画総括表!G81="","",実施計画総括表!G81)</f>
        <v/>
      </c>
      <c r="H81" s="322" t="str">
        <f>IF(実施計画総括表!H81="","",実施計画総括表!H81)</f>
        <v/>
      </c>
      <c r="I81" s="402" t="str">
        <f>IF(実施計画総括表!I81="","",実施計画総括表!I81)</f>
        <v/>
      </c>
      <c r="J81" s="210" t="str">
        <f>IF(実施計画総括表!J81="","",実施計画総括表!J81)</f>
        <v/>
      </c>
      <c r="K81" s="398" t="str">
        <f>IF(実施計画総括表!K81="","",実施計画総括表!K81)</f>
        <v/>
      </c>
      <c r="L81" s="398" t="str">
        <f>IF(実施計画総括表!L81="","",実施計画総括表!L81)</f>
        <v/>
      </c>
      <c r="M81" s="398" t="str">
        <f>IF(実施計画総括表!M81="","",実施計画総括表!M81)</f>
        <v/>
      </c>
      <c r="N81" s="423"/>
      <c r="O81" s="423"/>
      <c r="P81" s="423"/>
      <c r="Q81" s="332"/>
      <c r="R81" s="437"/>
      <c r="S81" s="438"/>
      <c r="T81" s="435"/>
      <c r="U81" s="436"/>
      <c r="V81" s="435"/>
      <c r="X81" s="205">
        <v>13</v>
      </c>
      <c r="Y81" s="210" t="str">
        <f t="shared" si="27"/>
        <v/>
      </c>
      <c r="Z81" s="201" t="b">
        <f t="shared" si="23"/>
        <v>1</v>
      </c>
      <c r="AB81" s="219"/>
      <c r="AC81" s="215"/>
      <c r="AD81" s="215"/>
      <c r="AE81" s="408" t="str">
        <f t="shared" si="28"/>
        <v/>
      </c>
      <c r="AF81" s="408" t="str">
        <f t="shared" si="29"/>
        <v/>
      </c>
      <c r="AG81" s="202"/>
      <c r="AH81" s="214"/>
      <c r="AI81" s="214"/>
      <c r="AJ81" s="215"/>
      <c r="AK81" s="215"/>
      <c r="AL81" s="215"/>
      <c r="AM81" s="215"/>
      <c r="AN81" s="215"/>
      <c r="AO81" s="215"/>
      <c r="AQ81" s="218"/>
      <c r="AR81" s="218"/>
      <c r="AS81" s="218"/>
      <c r="AT81" s="218"/>
      <c r="AU81" s="218"/>
      <c r="AV81" s="218"/>
      <c r="AX81" s="215"/>
      <c r="AY81" s="215"/>
      <c r="AZ81" s="215"/>
      <c r="BA81" s="215"/>
      <c r="BB81" s="215"/>
      <c r="BC81" s="215"/>
      <c r="BD81" s="215"/>
    </row>
    <row r="82" spans="1:56" s="201" customFormat="1" ht="12.75" hidden="1" customHeight="1" x14ac:dyDescent="0.15">
      <c r="A82" s="612"/>
      <c r="B82" s="612"/>
      <c r="C82" s="612"/>
      <c r="D82" s="320" t="str">
        <f>IF(実施計画総括表!D82="","",実施計画総括表!D82)</f>
        <v/>
      </c>
      <c r="E82" s="323" t="str">
        <f>IF(実施計画総括表!E82="","",実施計画総括表!E82)</f>
        <v/>
      </c>
      <c r="F82" s="322" t="str">
        <f>IF(実施計画総括表!F82="","",実施計画総括表!F82)</f>
        <v/>
      </c>
      <c r="G82" s="322" t="str">
        <f>IF(実施計画総括表!G82="","",実施計画総括表!G82)</f>
        <v/>
      </c>
      <c r="H82" s="322" t="str">
        <f>IF(実施計画総括表!H82="","",実施計画総括表!H82)</f>
        <v/>
      </c>
      <c r="I82" s="402" t="str">
        <f>IF(実施計画総括表!I82="","",実施計画総括表!I82)</f>
        <v/>
      </c>
      <c r="J82" s="210" t="str">
        <f>IF(実施計画総括表!J82="","",実施計画総括表!J82)</f>
        <v/>
      </c>
      <c r="K82" s="398" t="str">
        <f>IF(実施計画総括表!K82="","",実施計画総括表!K82)</f>
        <v/>
      </c>
      <c r="L82" s="398" t="str">
        <f>IF(実施計画総括表!L82="","",実施計画総括表!L82)</f>
        <v/>
      </c>
      <c r="M82" s="398" t="str">
        <f>IF(実施計画総括表!M82="","",実施計画総括表!M82)</f>
        <v/>
      </c>
      <c r="N82" s="423"/>
      <c r="O82" s="423"/>
      <c r="P82" s="423"/>
      <c r="Q82" s="332"/>
      <c r="R82" s="437"/>
      <c r="S82" s="438"/>
      <c r="T82" s="435"/>
      <c r="U82" s="436"/>
      <c r="V82" s="435"/>
      <c r="X82" s="205">
        <v>14</v>
      </c>
      <c r="Y82" s="210" t="str">
        <f t="shared" si="27"/>
        <v/>
      </c>
      <c r="Z82" s="201" t="b">
        <f t="shared" si="23"/>
        <v>1</v>
      </c>
      <c r="AB82" s="219"/>
      <c r="AC82" s="215"/>
      <c r="AD82" s="215"/>
      <c r="AE82" s="408" t="str">
        <f t="shared" si="28"/>
        <v/>
      </c>
      <c r="AF82" s="408" t="str">
        <f t="shared" si="29"/>
        <v/>
      </c>
      <c r="AG82" s="202"/>
      <c r="AH82" s="214"/>
      <c r="AI82" s="214"/>
      <c r="AK82" s="215"/>
      <c r="AL82" s="215"/>
      <c r="AM82" s="215"/>
      <c r="AN82" s="215"/>
      <c r="AO82" s="215"/>
      <c r="AQ82" s="218"/>
      <c r="AR82" s="218"/>
      <c r="AS82" s="218"/>
      <c r="AT82" s="218"/>
      <c r="AU82" s="218"/>
      <c r="AV82" s="218"/>
      <c r="AX82" s="215"/>
      <c r="AY82" s="215"/>
      <c r="AZ82" s="215"/>
      <c r="BA82" s="215"/>
      <c r="BB82" s="215"/>
      <c r="BC82" s="215"/>
      <c r="BD82" s="215"/>
    </row>
    <row r="83" spans="1:56" s="201" customFormat="1" ht="12.75" hidden="1" customHeight="1" x14ac:dyDescent="0.15">
      <c r="A83" s="612"/>
      <c r="B83" s="612"/>
      <c r="C83" s="612"/>
      <c r="D83" s="320" t="str">
        <f>IF(実施計画総括表!D83="","",実施計画総括表!D83)</f>
        <v/>
      </c>
      <c r="E83" s="323" t="str">
        <f>IF(実施計画総括表!E83="","",実施計画総括表!E83)</f>
        <v/>
      </c>
      <c r="F83" s="322" t="str">
        <f>IF(実施計画総括表!F83="","",実施計画総括表!F83)</f>
        <v/>
      </c>
      <c r="G83" s="322" t="str">
        <f>IF(実施計画総括表!G83="","",実施計画総括表!G83)</f>
        <v/>
      </c>
      <c r="H83" s="322" t="str">
        <f>IF(実施計画総括表!H83="","",実施計画総括表!H83)</f>
        <v/>
      </c>
      <c r="I83" s="402" t="str">
        <f>IF(実施計画総括表!I83="","",実施計画総括表!I83)</f>
        <v/>
      </c>
      <c r="J83" s="210" t="str">
        <f>IF(実施計画総括表!J83="","",実施計画総括表!J83)</f>
        <v/>
      </c>
      <c r="K83" s="398" t="str">
        <f>IF(実施計画総括表!K83="","",実施計画総括表!K83)</f>
        <v/>
      </c>
      <c r="L83" s="398" t="str">
        <f>IF(実施計画総括表!L83="","",実施計画総括表!L83)</f>
        <v/>
      </c>
      <c r="M83" s="398" t="str">
        <f>IF(実施計画総括表!M83="","",実施計画総括表!M83)</f>
        <v/>
      </c>
      <c r="N83" s="423"/>
      <c r="O83" s="423"/>
      <c r="P83" s="423"/>
      <c r="Q83" s="332"/>
      <c r="R83" s="437"/>
      <c r="S83" s="438"/>
      <c r="T83" s="435"/>
      <c r="U83" s="436"/>
      <c r="V83" s="435"/>
      <c r="X83" s="205">
        <v>15</v>
      </c>
      <c r="Y83" s="210" t="str">
        <f t="shared" si="27"/>
        <v/>
      </c>
      <c r="Z83" s="201" t="b">
        <f t="shared" si="23"/>
        <v>1</v>
      </c>
      <c r="AB83" s="219"/>
      <c r="AC83" s="215"/>
      <c r="AD83" s="215"/>
      <c r="AE83" s="408" t="str">
        <f t="shared" si="28"/>
        <v/>
      </c>
      <c r="AF83" s="408" t="str">
        <f t="shared" si="29"/>
        <v/>
      </c>
      <c r="AG83" s="202"/>
      <c r="AH83" s="214"/>
      <c r="AI83" s="214"/>
      <c r="AJ83" s="215"/>
      <c r="AK83" s="215"/>
      <c r="AL83" s="215"/>
      <c r="AM83" s="215"/>
      <c r="AN83" s="215"/>
      <c r="AO83" s="215"/>
      <c r="AQ83" s="218"/>
      <c r="AR83" s="218"/>
      <c r="AS83" s="218"/>
      <c r="AT83" s="218"/>
      <c r="AU83" s="218"/>
      <c r="AV83" s="218"/>
      <c r="AX83" s="215"/>
      <c r="AY83" s="215"/>
      <c r="AZ83" s="215"/>
      <c r="BA83" s="215"/>
      <c r="BB83" s="215"/>
      <c r="BC83" s="215"/>
      <c r="BD83" s="215"/>
    </row>
    <row r="84" spans="1:56" s="201" customFormat="1" ht="12.75" hidden="1" customHeight="1" x14ac:dyDescent="0.15">
      <c r="A84" s="612"/>
      <c r="B84" s="612"/>
      <c r="C84" s="612"/>
      <c r="D84" s="320" t="str">
        <f>IF(実施計画総括表!D84="","",実施計画総括表!D84)</f>
        <v/>
      </c>
      <c r="E84" s="323" t="str">
        <f>IF(実施計画総括表!E84="","",実施計画総括表!E84)</f>
        <v/>
      </c>
      <c r="F84" s="322" t="str">
        <f>IF(実施計画総括表!F84="","",実施計画総括表!F84)</f>
        <v/>
      </c>
      <c r="G84" s="322" t="str">
        <f>IF(実施計画総括表!G84="","",実施計画総括表!G84)</f>
        <v/>
      </c>
      <c r="H84" s="322" t="str">
        <f>IF(実施計画総括表!H84="","",実施計画総括表!H84)</f>
        <v/>
      </c>
      <c r="I84" s="402" t="str">
        <f>IF(実施計画総括表!I84="","",実施計画総括表!I84)</f>
        <v/>
      </c>
      <c r="J84" s="210" t="str">
        <f>IF(実施計画総括表!J84="","",実施計画総括表!J84)</f>
        <v/>
      </c>
      <c r="K84" s="398" t="str">
        <f>IF(実施計画総括表!K84="","",実施計画総括表!K84)</f>
        <v/>
      </c>
      <c r="L84" s="398" t="str">
        <f>IF(実施計画総括表!L84="","",実施計画総括表!L84)</f>
        <v/>
      </c>
      <c r="M84" s="398" t="str">
        <f>IF(実施計画総括表!M84="","",実施計画総括表!M84)</f>
        <v/>
      </c>
      <c r="N84" s="423"/>
      <c r="O84" s="423"/>
      <c r="P84" s="423"/>
      <c r="Q84" s="332"/>
      <c r="R84" s="437"/>
      <c r="S84" s="438"/>
      <c r="T84" s="435"/>
      <c r="U84" s="436"/>
      <c r="V84" s="435"/>
      <c r="X84" s="205">
        <v>16</v>
      </c>
      <c r="Y84" s="210" t="str">
        <f t="shared" si="27"/>
        <v/>
      </c>
      <c r="Z84" s="201" t="b">
        <f t="shared" si="23"/>
        <v>1</v>
      </c>
      <c r="AB84" s="216"/>
      <c r="AE84" s="408" t="str">
        <f t="shared" si="28"/>
        <v/>
      </c>
      <c r="AF84" s="408" t="str">
        <f t="shared" si="29"/>
        <v/>
      </c>
      <c r="AG84" s="202"/>
      <c r="AH84" s="214"/>
      <c r="AI84" s="214"/>
      <c r="AJ84" s="215"/>
      <c r="AK84" s="215"/>
      <c r="AL84" s="215"/>
      <c r="AM84" s="215"/>
      <c r="AN84" s="215"/>
      <c r="AO84" s="215"/>
      <c r="AQ84" s="218"/>
      <c r="AR84" s="218"/>
      <c r="AS84" s="218"/>
      <c r="AT84" s="218"/>
      <c r="AU84" s="218"/>
      <c r="AV84" s="218"/>
      <c r="AX84" s="215"/>
      <c r="AY84" s="215"/>
      <c r="AZ84" s="215"/>
      <c r="BA84" s="215"/>
      <c r="BB84" s="215"/>
      <c r="BC84" s="215"/>
      <c r="BD84" s="215"/>
    </row>
    <row r="85" spans="1:56" s="201" customFormat="1" ht="12.75" hidden="1" customHeight="1" x14ac:dyDescent="0.15">
      <c r="A85" s="612"/>
      <c r="B85" s="612"/>
      <c r="C85" s="612"/>
      <c r="D85" s="320" t="str">
        <f>IF(実施計画総括表!D85="","",実施計画総括表!D85)</f>
        <v/>
      </c>
      <c r="E85" s="323" t="str">
        <f>IF(実施計画総括表!E85="","",実施計画総括表!E85)</f>
        <v/>
      </c>
      <c r="F85" s="322" t="str">
        <f>IF(実施計画総括表!F85="","",実施計画総括表!F85)</f>
        <v/>
      </c>
      <c r="G85" s="322" t="str">
        <f>IF(実施計画総括表!G85="","",実施計画総括表!G85)</f>
        <v/>
      </c>
      <c r="H85" s="322" t="str">
        <f>IF(実施計画総括表!H85="","",実施計画総括表!H85)</f>
        <v/>
      </c>
      <c r="I85" s="402" t="str">
        <f>IF(実施計画総括表!I85="","",実施計画総括表!I85)</f>
        <v/>
      </c>
      <c r="J85" s="210" t="str">
        <f>IF(実施計画総括表!J85="","",実施計画総括表!J85)</f>
        <v/>
      </c>
      <c r="K85" s="398" t="str">
        <f>IF(実施計画総括表!K85="","",実施計画総括表!K85)</f>
        <v/>
      </c>
      <c r="L85" s="398" t="str">
        <f>IF(実施計画総括表!L85="","",実施計画総括表!L85)</f>
        <v/>
      </c>
      <c r="M85" s="398" t="str">
        <f>IF(実施計画総括表!M85="","",実施計画総括表!M85)</f>
        <v/>
      </c>
      <c r="N85" s="423"/>
      <c r="O85" s="423"/>
      <c r="P85" s="423"/>
      <c r="Q85" s="332"/>
      <c r="R85" s="437"/>
      <c r="S85" s="438"/>
      <c r="T85" s="435"/>
      <c r="U85" s="436"/>
      <c r="V85" s="435"/>
      <c r="X85" s="205">
        <v>17</v>
      </c>
      <c r="Y85" s="210" t="str">
        <f t="shared" si="27"/>
        <v/>
      </c>
      <c r="Z85" s="201" t="b">
        <f t="shared" si="23"/>
        <v>1</v>
      </c>
      <c r="AB85" s="216"/>
      <c r="AC85" s="217"/>
      <c r="AE85" s="408" t="str">
        <f t="shared" si="28"/>
        <v/>
      </c>
      <c r="AF85" s="408" t="str">
        <f t="shared" si="29"/>
        <v/>
      </c>
      <c r="AG85" s="202"/>
      <c r="AH85" s="214"/>
      <c r="AI85" s="214"/>
      <c r="AJ85" s="215"/>
      <c r="AK85" s="215"/>
      <c r="AL85" s="215"/>
      <c r="AM85" s="215"/>
      <c r="AN85" s="215"/>
      <c r="AO85" s="215"/>
      <c r="AQ85" s="218"/>
      <c r="AR85" s="218"/>
      <c r="AS85" s="218"/>
      <c r="AT85" s="218"/>
      <c r="AU85" s="218"/>
      <c r="AV85" s="218"/>
      <c r="AX85" s="215"/>
      <c r="AY85" s="215"/>
      <c r="AZ85" s="215"/>
      <c r="BA85" s="215"/>
      <c r="BB85" s="215"/>
      <c r="BC85" s="215"/>
      <c r="BD85" s="215"/>
    </row>
    <row r="86" spans="1:56" s="201" customFormat="1" ht="12.75" hidden="1" customHeight="1" x14ac:dyDescent="0.15">
      <c r="A86" s="612"/>
      <c r="B86" s="612"/>
      <c r="C86" s="612"/>
      <c r="D86" s="320" t="str">
        <f>IF(実施計画総括表!D86="","",実施計画総括表!D86)</f>
        <v/>
      </c>
      <c r="E86" s="323" t="str">
        <f>IF(実施計画総括表!E86="","",実施計画総括表!E86)</f>
        <v/>
      </c>
      <c r="F86" s="322" t="str">
        <f>IF(実施計画総括表!F86="","",実施計画総括表!F86)</f>
        <v/>
      </c>
      <c r="G86" s="322" t="str">
        <f>IF(実施計画総括表!G86="","",実施計画総括表!G86)</f>
        <v/>
      </c>
      <c r="H86" s="322" t="str">
        <f>IF(実施計画総括表!H86="","",実施計画総括表!H86)</f>
        <v/>
      </c>
      <c r="I86" s="404" t="str">
        <f>IF(実施計画総括表!I86="","",実施計画総括表!I86)</f>
        <v/>
      </c>
      <c r="J86" s="210" t="str">
        <f>IF(実施計画総括表!J86="","",実施計画総括表!J86)</f>
        <v/>
      </c>
      <c r="K86" s="398" t="str">
        <f>IF(実施計画総括表!K86="","",実施計画総括表!K86)</f>
        <v/>
      </c>
      <c r="L86" s="398" t="str">
        <f>IF(実施計画総括表!L86="","",実施計画総括表!L86)</f>
        <v/>
      </c>
      <c r="M86" s="398" t="str">
        <f>IF(実施計画総括表!M86="","",実施計画総括表!M86)</f>
        <v/>
      </c>
      <c r="N86" s="423"/>
      <c r="O86" s="423"/>
      <c r="P86" s="423"/>
      <c r="Q86" s="332"/>
      <c r="R86" s="437"/>
      <c r="S86" s="438"/>
      <c r="T86" s="435"/>
      <c r="U86" s="436"/>
      <c r="V86" s="435"/>
      <c r="X86" s="205">
        <v>18</v>
      </c>
      <c r="Y86" s="210" t="str">
        <f t="shared" si="27"/>
        <v/>
      </c>
      <c r="Z86" s="201" t="b">
        <f t="shared" si="23"/>
        <v>1</v>
      </c>
      <c r="AE86" s="408" t="str">
        <f t="shared" si="28"/>
        <v/>
      </c>
      <c r="AF86" s="408" t="str">
        <f t="shared" si="29"/>
        <v/>
      </c>
      <c r="AG86" s="202"/>
      <c r="AH86" s="214"/>
      <c r="AI86" s="214"/>
      <c r="AJ86" s="215"/>
      <c r="AK86" s="215"/>
      <c r="AL86" s="215"/>
      <c r="AM86" s="215"/>
      <c r="AN86" s="215"/>
      <c r="AO86" s="215"/>
      <c r="AQ86" s="218"/>
      <c r="AR86" s="218"/>
      <c r="AS86" s="218"/>
      <c r="AT86" s="218"/>
      <c r="AU86" s="218"/>
      <c r="AV86" s="218"/>
      <c r="AX86" s="215"/>
      <c r="AY86" s="215"/>
      <c r="AZ86" s="215"/>
      <c r="BA86" s="215"/>
      <c r="BB86" s="215"/>
      <c r="BC86" s="215"/>
      <c r="BD86" s="215"/>
    </row>
    <row r="87" spans="1:56" s="201" customFormat="1" ht="12.75" hidden="1" customHeight="1" x14ac:dyDescent="0.15">
      <c r="A87" s="612"/>
      <c r="B87" s="612"/>
      <c r="C87" s="612"/>
      <c r="D87" s="320" t="str">
        <f>IF(実施計画総括表!D87="","",実施計画総括表!D87)</f>
        <v/>
      </c>
      <c r="E87" s="323" t="str">
        <f>IF(実施計画総括表!E87="","",実施計画総括表!E87)</f>
        <v/>
      </c>
      <c r="F87" s="322" t="str">
        <f>IF(実施計画総括表!F87="","",実施計画総括表!F87)</f>
        <v/>
      </c>
      <c r="G87" s="322" t="str">
        <f>IF(実施計画総括表!G87="","",実施計画総括表!G87)</f>
        <v/>
      </c>
      <c r="H87" s="322" t="str">
        <f>IF(実施計画総括表!H87="","",実施計画総括表!H87)</f>
        <v/>
      </c>
      <c r="I87" s="404" t="str">
        <f>IF(実施計画総括表!I87="","",実施計画総括表!I87)</f>
        <v/>
      </c>
      <c r="J87" s="210" t="str">
        <f>IF(実施計画総括表!J87="","",実施計画総括表!J87)</f>
        <v/>
      </c>
      <c r="K87" s="398" t="str">
        <f>IF(実施計画総括表!K87="","",実施計画総括表!K87)</f>
        <v/>
      </c>
      <c r="L87" s="398" t="str">
        <f>IF(実施計画総括表!L87="","",実施計画総括表!L87)</f>
        <v/>
      </c>
      <c r="M87" s="398" t="str">
        <f>IF(実施計画総括表!M87="","",実施計画総括表!M87)</f>
        <v/>
      </c>
      <c r="N87" s="423"/>
      <c r="O87" s="423"/>
      <c r="P87" s="423"/>
      <c r="Q87" s="332"/>
      <c r="R87" s="437"/>
      <c r="S87" s="438"/>
      <c r="T87" s="435"/>
      <c r="U87" s="436"/>
      <c r="V87" s="435"/>
      <c r="X87" s="205">
        <v>19</v>
      </c>
      <c r="Y87" s="210" t="str">
        <f t="shared" si="27"/>
        <v/>
      </c>
      <c r="Z87" s="201" t="b">
        <f t="shared" si="23"/>
        <v>1</v>
      </c>
      <c r="AE87" s="408" t="str">
        <f t="shared" si="28"/>
        <v/>
      </c>
      <c r="AF87" s="408" t="str">
        <f t="shared" si="29"/>
        <v/>
      </c>
      <c r="AG87" s="202"/>
      <c r="AH87" s="214"/>
      <c r="AI87" s="214"/>
      <c r="AJ87" s="215"/>
      <c r="AK87" s="215"/>
      <c r="AL87" s="215"/>
      <c r="AM87" s="215"/>
      <c r="AN87" s="215"/>
      <c r="AO87" s="215"/>
      <c r="AQ87" s="218"/>
      <c r="AR87" s="218"/>
      <c r="AS87" s="218"/>
      <c r="AT87" s="218"/>
      <c r="AU87" s="218"/>
      <c r="AV87" s="218"/>
      <c r="AX87" s="215"/>
      <c r="AY87" s="215"/>
      <c r="AZ87" s="215"/>
      <c r="BA87" s="215"/>
      <c r="BB87" s="215"/>
      <c r="BC87" s="215"/>
      <c r="BD87" s="215"/>
    </row>
    <row r="88" spans="1:56" s="215" customFormat="1" ht="12.75" hidden="1" customHeight="1" x14ac:dyDescent="0.15">
      <c r="A88" s="613"/>
      <c r="B88" s="613"/>
      <c r="C88" s="613"/>
      <c r="D88" s="325" t="str">
        <f>IF(実施計画総括表!D88="","",実施計画総括表!D88)</f>
        <v/>
      </c>
      <c r="E88" s="326" t="str">
        <f>IF(実施計画総括表!E88="","",実施計画総括表!E88)</f>
        <v/>
      </c>
      <c r="F88" s="327" t="str">
        <f>IF(実施計画総括表!F88="","",実施計画総括表!F88)</f>
        <v/>
      </c>
      <c r="G88" s="327" t="str">
        <f>IF(実施計画総括表!G88="","",実施計画総括表!G88)</f>
        <v/>
      </c>
      <c r="H88" s="327" t="str">
        <f>IF(実施計画総括表!H88="","",実施計画総括表!H88)</f>
        <v/>
      </c>
      <c r="I88" s="405" t="str">
        <f>IF(実施計画総括表!I88="","",実施計画総括表!I88)</f>
        <v/>
      </c>
      <c r="J88" s="220" t="str">
        <f>IF(実施計画総括表!J88="","",実施計画総括表!J88)</f>
        <v/>
      </c>
      <c r="K88" s="400" t="str">
        <f>IF(実施計画総括表!K88="","",実施計画総括表!K88)</f>
        <v/>
      </c>
      <c r="L88" s="400" t="str">
        <f>IF(実施計画総括表!L88="","",実施計画総括表!L88)</f>
        <v/>
      </c>
      <c r="M88" s="400" t="str">
        <f>IF(実施計画総括表!M88="","",実施計画総括表!M88)</f>
        <v/>
      </c>
      <c r="N88" s="431"/>
      <c r="O88" s="431"/>
      <c r="P88" s="431"/>
      <c r="Q88" s="332"/>
      <c r="R88" s="437"/>
      <c r="S88" s="438"/>
      <c r="T88" s="435"/>
      <c r="U88" s="436"/>
      <c r="V88" s="435"/>
      <c r="X88" s="205">
        <v>20</v>
      </c>
      <c r="Y88" s="220" t="str">
        <f t="shared" si="27"/>
        <v/>
      </c>
      <c r="Z88" s="201" t="b">
        <f t="shared" si="23"/>
        <v>1</v>
      </c>
      <c r="AB88" s="219"/>
      <c r="AE88" s="408" t="str">
        <f t="shared" si="28"/>
        <v/>
      </c>
      <c r="AF88" s="408" t="str">
        <f t="shared" si="29"/>
        <v/>
      </c>
      <c r="AG88" s="218"/>
      <c r="AH88" s="214"/>
      <c r="AI88" s="214"/>
      <c r="AQ88" s="218"/>
      <c r="AR88" s="218"/>
      <c r="AS88" s="218"/>
      <c r="AT88" s="218"/>
      <c r="AU88" s="218"/>
      <c r="AV88" s="218"/>
    </row>
    <row r="89" spans="1:56" s="201" customFormat="1" ht="12.75" hidden="1" customHeight="1" x14ac:dyDescent="0.15">
      <c r="A89" s="611" t="str">
        <f>IF(実施計画総括表!A89="","",実施計画総括表!A89)</f>
        <v>市町村(4)</v>
      </c>
      <c r="B89" s="611" t="str">
        <f>IF(実施計画総括表!B89="","",実施計画総括表!B89)</f>
        <v/>
      </c>
      <c r="C89" s="611" t="str">
        <f>IF(実施計画総括表!C89="","",実施計画総括表!C89)</f>
        <v/>
      </c>
      <c r="D89" s="316" t="str">
        <f>IF(実施計画総括表!D89="","",実施計画総括表!D89)</f>
        <v/>
      </c>
      <c r="E89" s="317" t="str">
        <f>IF(実施計画総括表!E89="","",実施計画総括表!E89)</f>
        <v/>
      </c>
      <c r="F89" s="318" t="str">
        <f>IF(実施計画総括表!F89="","",実施計画総括表!F89)</f>
        <v/>
      </c>
      <c r="G89" s="318" t="str">
        <f>IF(実施計画総括表!G89="","",実施計画総括表!G89)</f>
        <v/>
      </c>
      <c r="H89" s="318" t="str">
        <f>IF(実施計画総括表!H89="","",実施計画総括表!H89)</f>
        <v/>
      </c>
      <c r="I89" s="401" t="str">
        <f>IF(実施計画総括表!I89="","",実施計画総括表!I89)</f>
        <v/>
      </c>
      <c r="J89" s="319" t="str">
        <f>IF(実施計画総括表!J89="","",実施計画総括表!J89)</f>
        <v/>
      </c>
      <c r="K89" s="395" t="str">
        <f>IF(実施計画総括表!K89="","",実施計画総括表!K89)</f>
        <v/>
      </c>
      <c r="L89" s="397" t="str">
        <f>IF(実施計画総括表!L89="","",実施計画総括表!L89)</f>
        <v/>
      </c>
      <c r="M89" s="397" t="str">
        <f>IF(実施計画総括表!M89="","",実施計画総括表!M89)</f>
        <v/>
      </c>
      <c r="N89" s="417"/>
      <c r="O89" s="417"/>
      <c r="P89" s="417"/>
      <c r="Q89" s="332"/>
      <c r="R89" s="437"/>
      <c r="S89" s="438"/>
      <c r="T89" s="435"/>
      <c r="U89" s="436"/>
      <c r="V89" s="435"/>
      <c r="X89" s="205">
        <v>1</v>
      </c>
      <c r="Y89" s="206" t="str">
        <f t="shared" si="27"/>
        <v/>
      </c>
      <c r="Z89" s="201" t="b">
        <f t="shared" si="23"/>
        <v>1</v>
      </c>
      <c r="AB89" s="216"/>
      <c r="AC89" s="217"/>
      <c r="AE89" s="408" t="str">
        <f t="shared" si="28"/>
        <v/>
      </c>
      <c r="AF89" s="408" t="str">
        <f t="shared" si="29"/>
        <v/>
      </c>
      <c r="AG89" s="202"/>
      <c r="AH89" s="173" t="s">
        <v>7260</v>
      </c>
      <c r="AJ89" s="203" t="s">
        <v>7194</v>
      </c>
      <c r="AK89" s="204" t="s">
        <v>7221</v>
      </c>
      <c r="AL89" s="204" t="s">
        <v>7195</v>
      </c>
      <c r="AM89" s="204" t="s">
        <v>7231</v>
      </c>
      <c r="AN89" s="204" t="s">
        <v>7196</v>
      </c>
      <c r="AO89" s="204" t="s">
        <v>7197</v>
      </c>
      <c r="AQ89" s="222" t="s">
        <v>7274</v>
      </c>
      <c r="AR89" s="223" t="s">
        <v>7282</v>
      </c>
      <c r="AS89" s="223" t="s">
        <v>7195</v>
      </c>
      <c r="AT89" s="223" t="s">
        <v>7231</v>
      </c>
      <c r="AU89" s="223" t="s">
        <v>7196</v>
      </c>
      <c r="AV89" s="223" t="s">
        <v>7197</v>
      </c>
      <c r="AX89" s="203" t="s">
        <v>7198</v>
      </c>
      <c r="AY89" s="204" t="s">
        <v>7221</v>
      </c>
      <c r="AZ89" s="204" t="s">
        <v>7195</v>
      </c>
      <c r="BA89" s="204" t="s">
        <v>7231</v>
      </c>
      <c r="BB89" s="204" t="s">
        <v>7196</v>
      </c>
      <c r="BC89" s="204" t="s">
        <v>7197</v>
      </c>
      <c r="BD89" s="214"/>
    </row>
    <row r="90" spans="1:56" s="201" customFormat="1" ht="12.75" hidden="1" customHeight="1" x14ac:dyDescent="0.15">
      <c r="A90" s="612"/>
      <c r="B90" s="612"/>
      <c r="C90" s="612"/>
      <c r="D90" s="320" t="str">
        <f>IF(実施計画総括表!D90="","",実施計画総括表!D90)</f>
        <v/>
      </c>
      <c r="E90" s="321" t="str">
        <f>IF(実施計画総括表!E90="","",実施計画総括表!E90)</f>
        <v/>
      </c>
      <c r="F90" s="322" t="str">
        <f>IF(実施計画総括表!F90="","",実施計画総括表!F90)</f>
        <v/>
      </c>
      <c r="G90" s="322" t="str">
        <f>IF(実施計画総括表!G90="","",実施計画総括表!G90)</f>
        <v/>
      </c>
      <c r="H90" s="322" t="str">
        <f>IF(実施計画総括表!H90="","",実施計画総括表!H90)</f>
        <v/>
      </c>
      <c r="I90" s="402" t="str">
        <f>IF(実施計画総括表!I90="","",実施計画総括表!I90)</f>
        <v/>
      </c>
      <c r="J90" s="210" t="str">
        <f>IF(実施計画総括表!J90="","",実施計画総括表!J90)</f>
        <v/>
      </c>
      <c r="K90" s="398" t="str">
        <f>IF(実施計画総括表!K90="","",実施計画総括表!K90)</f>
        <v/>
      </c>
      <c r="L90" s="398" t="str">
        <f>IF(実施計画総括表!L90="","",実施計画総括表!L90)</f>
        <v/>
      </c>
      <c r="M90" s="398" t="str">
        <f>IF(実施計画総括表!M90="","",実施計画総括表!M90)</f>
        <v/>
      </c>
      <c r="N90" s="423"/>
      <c r="O90" s="423"/>
      <c r="P90" s="423"/>
      <c r="Q90" s="332"/>
      <c r="R90" s="437"/>
      <c r="S90" s="438"/>
      <c r="T90" s="435"/>
      <c r="U90" s="436"/>
      <c r="V90" s="435"/>
      <c r="X90" s="205">
        <v>2</v>
      </c>
      <c r="Y90" s="210" t="str">
        <f t="shared" si="27"/>
        <v/>
      </c>
      <c r="Z90" s="201" t="b">
        <f t="shared" si="23"/>
        <v>1</v>
      </c>
      <c r="AB90" s="216"/>
      <c r="AE90" s="408" t="str">
        <f t="shared" si="28"/>
        <v/>
      </c>
      <c r="AF90" s="408" t="str">
        <f t="shared" si="29"/>
        <v/>
      </c>
      <c r="AG90" s="202"/>
      <c r="AH90" s="620" t="s">
        <v>7188</v>
      </c>
      <c r="AI90" s="209" t="s">
        <v>7193</v>
      </c>
      <c r="AJ90" s="208">
        <f>SUM(AK90:AO90)</f>
        <v>0</v>
      </c>
      <c r="AK90" s="208">
        <f>SUMIFS($N89:$N108,$E89:$E108,"R7当",$F89:$F108,"ライフデザイン・結婚支援重点推進事業",$J89:$J108,3/4)</f>
        <v>0</v>
      </c>
      <c r="AL90" s="208">
        <f>SUMIFS($N89:$N108,$E89:$E108,"R7当",$F89:$F108,"結婚支援コンシェルジュ事業",$J89:$J108,3/4)</f>
        <v>0</v>
      </c>
      <c r="AM90" s="208"/>
      <c r="AN90" s="208"/>
      <c r="AO90" s="208"/>
      <c r="AQ90" s="224">
        <f>SUM(AR90:AV90)</f>
        <v>0</v>
      </c>
      <c r="AR90" s="224">
        <f>SUMIFS($O89:$O108,$E89:$E108,"R7当",$F89:$F108,"ライフデザイン・結婚支援重点推進事業",$J89:$J108,3/4)</f>
        <v>0</v>
      </c>
      <c r="AS90" s="224">
        <f>SUMIFS($O89:$O108,$E89:$E108,"R7当",$F89:$F108,"結婚支援コンシェルジュ事業",$J89:$J108,3/4)</f>
        <v>0</v>
      </c>
      <c r="AT90" s="224"/>
      <c r="AU90" s="224"/>
      <c r="AV90" s="224"/>
      <c r="AX90" s="208">
        <f>SUM(AY90:BC90)</f>
        <v>0</v>
      </c>
      <c r="AY90" s="208">
        <f>SUMIFS($P89:$P108,$E89:$E108,"R7当",$F89:$F108,"ライフデザイン・結婚支援重点推進事業",$J89:$J108,3/4)</f>
        <v>0</v>
      </c>
      <c r="AZ90" s="208">
        <f>SUMIFS($P89:$P108,$E89:$E108,"R7当",$F89:$F108,"結婚支援コンシェルジュ事業",$J89:$J108,3/4)</f>
        <v>0</v>
      </c>
      <c r="BA90" s="208"/>
      <c r="BB90" s="208"/>
      <c r="BC90" s="208"/>
      <c r="BD90" s="215"/>
    </row>
    <row r="91" spans="1:56" s="201" customFormat="1" ht="12.75" hidden="1" customHeight="1" x14ac:dyDescent="0.15">
      <c r="A91" s="612"/>
      <c r="B91" s="612"/>
      <c r="C91" s="612"/>
      <c r="D91" s="320" t="str">
        <f>IF(実施計画総括表!D91="","",実施計画総括表!D91)</f>
        <v/>
      </c>
      <c r="E91" s="323" t="str">
        <f>IF(実施計画総括表!E91="","",実施計画総括表!E91)</f>
        <v/>
      </c>
      <c r="F91" s="322" t="str">
        <f>IF(実施計画総括表!F91="","",実施計画総括表!F91)</f>
        <v/>
      </c>
      <c r="G91" s="322" t="str">
        <f>IF(実施計画総括表!G91="","",実施計画総括表!G91)</f>
        <v/>
      </c>
      <c r="H91" s="322" t="str">
        <f>IF(実施計画総括表!H91="","",実施計画総括表!H91)</f>
        <v/>
      </c>
      <c r="I91" s="403" t="str">
        <f>IF(実施計画総括表!I91="","",実施計画総括表!I91)</f>
        <v/>
      </c>
      <c r="J91" s="324" t="str">
        <f>IF(実施計画総括表!J91="","",実施計画総括表!J91)</f>
        <v/>
      </c>
      <c r="K91" s="398" t="str">
        <f>IF(実施計画総括表!K91="","",実施計画総括表!K91)</f>
        <v/>
      </c>
      <c r="L91" s="398" t="str">
        <f>IF(実施計画総括表!L91="","",実施計画総括表!L91)</f>
        <v/>
      </c>
      <c r="M91" s="398" t="str">
        <f>IF(実施計画総括表!M91="","",実施計画総括表!M91)</f>
        <v/>
      </c>
      <c r="N91" s="423"/>
      <c r="O91" s="423"/>
      <c r="P91" s="423"/>
      <c r="Q91" s="332"/>
      <c r="R91" s="437"/>
      <c r="S91" s="438"/>
      <c r="T91" s="435"/>
      <c r="U91" s="436"/>
      <c r="V91" s="435"/>
      <c r="X91" s="205">
        <v>3</v>
      </c>
      <c r="Y91" s="210" t="str">
        <f t="shared" si="27"/>
        <v/>
      </c>
      <c r="Z91" s="201" t="b">
        <f t="shared" si="23"/>
        <v>1</v>
      </c>
      <c r="AB91" s="216"/>
      <c r="AC91" s="217"/>
      <c r="AE91" s="408" t="str">
        <f t="shared" si="28"/>
        <v/>
      </c>
      <c r="AF91" s="408" t="str">
        <f t="shared" si="29"/>
        <v/>
      </c>
      <c r="AG91" s="202"/>
      <c r="AH91" s="620"/>
      <c r="AI91" s="211" t="s">
        <v>7189</v>
      </c>
      <c r="AJ91" s="208">
        <f>SUM(AK91:AO91)</f>
        <v>0</v>
      </c>
      <c r="AK91" s="208">
        <f>SUMIFS($N89:$N108,$E89:$E108,"R7当",$F89:$F108,"ライフデザイン・結婚支援重点推進事業",$J89:$J108,2/3)</f>
        <v>0</v>
      </c>
      <c r="AL91" s="208"/>
      <c r="AM91" s="208">
        <f>SUMIFS($N89:$N108,$E89:$E108,"R7当",$F89:$F108,"結婚_妊娠・出産_子育てに温かい社会づくり・気運醸成事業",$J89:$J108,2/3)</f>
        <v>0</v>
      </c>
      <c r="AN91" s="208"/>
      <c r="AO91" s="208"/>
      <c r="AQ91" s="224">
        <f t="shared" ref="AQ91:AQ92" si="33">SUM(AR91:AV91)</f>
        <v>0</v>
      </c>
      <c r="AR91" s="224">
        <f>SUMIFS($O89:$O108,$E89:$E108,"R7当",$F89:$F108,"ライフデザイン・結婚支援重点推進事業",$J89:$J108,2/3)</f>
        <v>0</v>
      </c>
      <c r="AS91" s="224"/>
      <c r="AT91" s="224">
        <f>SUMIFS($O89:$O108,$E89:$E108,"R7当",$F89:$F108,"結婚_妊娠・出産_子育てに温かい社会づくり・気運醸成事業",$J89:$J108,2/3)</f>
        <v>0</v>
      </c>
      <c r="AU91" s="224"/>
      <c r="AV91" s="224"/>
      <c r="AX91" s="208">
        <f t="shared" ref="AX91:AX92" si="34">SUM(AY91:BC91)</f>
        <v>0</v>
      </c>
      <c r="AY91" s="208">
        <f>SUMIFS($P89:$P108,$E89:$E108,"R7当",$F89:$F108,"ライフデザイン・結婚支援重点推進事業",$J89:$J108,2/3)</f>
        <v>0</v>
      </c>
      <c r="AZ91" s="208"/>
      <c r="BA91" s="208">
        <f>SUMIFS($P89:$P108,$E89:$E108,"R7当",$F89:$F108,"結婚_妊娠・出産_子育てに温かい社会づくり・気運醸成事業",$J89:$J108,2/3)</f>
        <v>0</v>
      </c>
      <c r="BB91" s="208"/>
      <c r="BC91" s="208"/>
      <c r="BD91" s="215"/>
    </row>
    <row r="92" spans="1:56" s="201" customFormat="1" ht="12.75" hidden="1" customHeight="1" x14ac:dyDescent="0.15">
      <c r="A92" s="612"/>
      <c r="B92" s="612"/>
      <c r="C92" s="612"/>
      <c r="D92" s="320" t="str">
        <f>IF(実施計画総括表!D92="","",実施計画総括表!D92)</f>
        <v/>
      </c>
      <c r="E92" s="323" t="str">
        <f>IF(実施計画総括表!E92="","",実施計画総括表!E92)</f>
        <v/>
      </c>
      <c r="F92" s="322" t="str">
        <f>IF(実施計画総括表!F92="","",実施計画総括表!F92)</f>
        <v/>
      </c>
      <c r="G92" s="322" t="str">
        <f>IF(実施計画総括表!G92="","",実施計画総括表!G92)</f>
        <v/>
      </c>
      <c r="H92" s="322" t="str">
        <f>IF(実施計画総括表!H92="","",実施計画総括表!H92)</f>
        <v/>
      </c>
      <c r="I92" s="403" t="str">
        <f>IF(実施計画総括表!I92="","",実施計画総括表!I92)</f>
        <v/>
      </c>
      <c r="J92" s="324" t="str">
        <f>IF(実施計画総括表!J92="","",実施計画総括表!J92)</f>
        <v/>
      </c>
      <c r="K92" s="398" t="str">
        <f>IF(実施計画総括表!K92="","",実施計画総括表!K92)</f>
        <v/>
      </c>
      <c r="L92" s="398" t="str">
        <f>IF(実施計画総括表!L92="","",実施計画総括表!L92)</f>
        <v/>
      </c>
      <c r="M92" s="398" t="str">
        <f>IF(実施計画総括表!M92="","",実施計画総括表!M92)</f>
        <v/>
      </c>
      <c r="N92" s="423"/>
      <c r="O92" s="423"/>
      <c r="P92" s="423"/>
      <c r="Q92" s="332"/>
      <c r="R92" s="437"/>
      <c r="S92" s="438"/>
      <c r="T92" s="435"/>
      <c r="U92" s="436"/>
      <c r="V92" s="435"/>
      <c r="X92" s="205">
        <v>4</v>
      </c>
      <c r="Y92" s="210" t="str">
        <f t="shared" si="27"/>
        <v/>
      </c>
      <c r="Z92" s="201" t="b">
        <f t="shared" si="23"/>
        <v>1</v>
      </c>
      <c r="AB92" s="216"/>
      <c r="AE92" s="408" t="str">
        <f t="shared" si="28"/>
        <v/>
      </c>
      <c r="AF92" s="408" t="str">
        <f t="shared" si="29"/>
        <v/>
      </c>
      <c r="AG92" s="202"/>
      <c r="AH92" s="620"/>
      <c r="AI92" s="211" t="s">
        <v>7187</v>
      </c>
      <c r="AJ92" s="208">
        <f t="shared" ref="AJ92" si="35">SUM(AK92:AO92)</f>
        <v>0</v>
      </c>
      <c r="AK92" s="208"/>
      <c r="AL92" s="208"/>
      <c r="AM92" s="208">
        <f>SUMIFS($N89:$N108,$E89:$E108,"R7当",$F89:$F108,"結婚_妊娠・出産_子育てに温かい社会づくり・気運醸成事業",$J89:$J108,1/2)</f>
        <v>0</v>
      </c>
      <c r="AN92" s="208"/>
      <c r="AO92" s="208"/>
      <c r="AQ92" s="224">
        <f t="shared" si="33"/>
        <v>0</v>
      </c>
      <c r="AR92" s="224"/>
      <c r="AS92" s="224"/>
      <c r="AT92" s="224">
        <f>SUMIFS($O89:$O108,$E89:$E108,"R7当",$F89:$F108,"結婚_妊娠・出産_子育てに温かい社会づくり・気運醸成事業",$J89:$J108,1/2)</f>
        <v>0</v>
      </c>
      <c r="AU92" s="224"/>
      <c r="AV92" s="224"/>
      <c r="AX92" s="208">
        <f t="shared" si="34"/>
        <v>0</v>
      </c>
      <c r="AY92" s="208"/>
      <c r="AZ92" s="208"/>
      <c r="BA92" s="208">
        <f>SUMIFS($P89:$P108,$E89:$E108,"R7当",$F89:$F108,"結婚_妊娠・出産_子育てに温かい社会づくり・気運醸成事業",$J89:$J108,1/2)</f>
        <v>0</v>
      </c>
      <c r="BB92" s="208"/>
      <c r="BC92" s="208"/>
      <c r="BD92" s="215"/>
    </row>
    <row r="93" spans="1:56" s="201" customFormat="1" ht="12.75" hidden="1" customHeight="1" x14ac:dyDescent="0.15">
      <c r="A93" s="612"/>
      <c r="B93" s="612"/>
      <c r="C93" s="612"/>
      <c r="D93" s="320" t="str">
        <f>IF(実施計画総括表!D93="","",実施計画総括表!D93)</f>
        <v/>
      </c>
      <c r="E93" s="323" t="str">
        <f>IF(実施計画総括表!E93="","",実施計画総括表!E93)</f>
        <v/>
      </c>
      <c r="F93" s="322" t="str">
        <f>IF(実施計画総括表!F93="","",実施計画総括表!F93)</f>
        <v/>
      </c>
      <c r="G93" s="322" t="str">
        <f>IF(実施計画総括表!G93="","",実施計画総括表!G93)</f>
        <v/>
      </c>
      <c r="H93" s="322" t="str">
        <f>IF(実施計画総括表!H93="","",実施計画総括表!H93)</f>
        <v/>
      </c>
      <c r="I93" s="403" t="str">
        <f>IF(実施計画総括表!I93="","",実施計画総括表!I93)</f>
        <v/>
      </c>
      <c r="J93" s="324" t="str">
        <f>IF(実施計画総括表!J93="","",実施計画総括表!J93)</f>
        <v/>
      </c>
      <c r="K93" s="398" t="str">
        <f>IF(実施計画総括表!K93="","",実施計画総括表!K93)</f>
        <v/>
      </c>
      <c r="L93" s="398" t="str">
        <f>IF(実施計画総括表!L93="","",実施計画総括表!L93)</f>
        <v/>
      </c>
      <c r="M93" s="398" t="str">
        <f>IF(実施計画総括表!M93="","",実施計画総括表!M93)</f>
        <v/>
      </c>
      <c r="N93" s="423"/>
      <c r="O93" s="423"/>
      <c r="P93" s="423"/>
      <c r="Q93" s="332"/>
      <c r="R93" s="437"/>
      <c r="S93" s="438"/>
      <c r="T93" s="435"/>
      <c r="U93" s="436"/>
      <c r="V93" s="435"/>
      <c r="X93" s="205">
        <v>5</v>
      </c>
      <c r="Y93" s="210" t="str">
        <f t="shared" si="27"/>
        <v/>
      </c>
      <c r="Z93" s="201" t="b">
        <f t="shared" si="23"/>
        <v>1</v>
      </c>
      <c r="AB93" s="216"/>
      <c r="AE93" s="408" t="str">
        <f t="shared" si="28"/>
        <v/>
      </c>
      <c r="AF93" s="408" t="str">
        <f t="shared" si="29"/>
        <v/>
      </c>
      <c r="AG93" s="202"/>
      <c r="AH93" s="212" t="s">
        <v>7229</v>
      </c>
      <c r="AI93" s="209" t="str">
        <f>IF(COUNTIF(AF89:AF108,"R7当一般コース"),"一般コース",IF(COUNTIF(AF89:AF108,"R7当都道府県主導型市町村連携コース"),"連携コース",""))</f>
        <v/>
      </c>
      <c r="AJ93" s="208">
        <f>SUM(AK93:AO93)</f>
        <v>0</v>
      </c>
      <c r="AK93" s="208"/>
      <c r="AL93" s="208"/>
      <c r="AM93" s="208"/>
      <c r="AN93" s="208">
        <f>SUMIFS($N89:$N108,$E89:$E108,"R7当",G89:G108,"一般コース")</f>
        <v>0</v>
      </c>
      <c r="AO93" s="208">
        <f>SUMIFS($N89:$N108,$E89:$E108,"R7当",G89:G108,"都道府県主導型市町村連携コース")</f>
        <v>0</v>
      </c>
      <c r="AQ93" s="224">
        <f>SUM(AR93:AV93)</f>
        <v>0</v>
      </c>
      <c r="AR93" s="224"/>
      <c r="AS93" s="224"/>
      <c r="AT93" s="224"/>
      <c r="AU93" s="224">
        <f>SUMIFS($O89:$O108,$E89:$E108,"R7当",G89:G108,"一般コース")</f>
        <v>0</v>
      </c>
      <c r="AV93" s="224">
        <f>SUMIFS($O89:$O108,$E89:$E108,"R7当",G89:G108,"都道府県主導型市町村連携コース")</f>
        <v>0</v>
      </c>
      <c r="AX93" s="208">
        <f>SUM(AY93:BC93)</f>
        <v>0</v>
      </c>
      <c r="AY93" s="208"/>
      <c r="AZ93" s="208"/>
      <c r="BA93" s="208"/>
      <c r="BB93" s="208">
        <f>SUMIFS($P89:$P108,$E89:$E108,"R7当",G89:G108,"一般コース")</f>
        <v>0</v>
      </c>
      <c r="BC93" s="208">
        <f>SUMIFS($P89:$P108,$E89:$E108,"R7当",G89:G108,"都道府県主導型市町村連携コース")</f>
        <v>0</v>
      </c>
      <c r="BD93" s="215"/>
    </row>
    <row r="94" spans="1:56" s="201" customFormat="1" ht="12.75" hidden="1" customHeight="1" x14ac:dyDescent="0.15">
      <c r="A94" s="612"/>
      <c r="B94" s="612"/>
      <c r="C94" s="612"/>
      <c r="D94" s="320" t="str">
        <f>IF(実施計画総括表!D94="","",実施計画総括表!D94)</f>
        <v/>
      </c>
      <c r="E94" s="323" t="str">
        <f>IF(実施計画総括表!E94="","",実施計画総括表!E94)</f>
        <v/>
      </c>
      <c r="F94" s="322" t="str">
        <f>IF(実施計画総括表!F94="","",実施計画総括表!F94)</f>
        <v/>
      </c>
      <c r="G94" s="322" t="str">
        <f>IF(実施計画総括表!G94="","",実施計画総括表!G94)</f>
        <v/>
      </c>
      <c r="H94" s="322" t="str">
        <f>IF(実施計画総括表!H94="","",実施計画総括表!H94)</f>
        <v/>
      </c>
      <c r="I94" s="403" t="str">
        <f>IF(実施計画総括表!I94="","",実施計画総括表!I94)</f>
        <v/>
      </c>
      <c r="J94" s="324" t="str">
        <f>IF(実施計画総括表!J94="","",実施計画総括表!J94)</f>
        <v/>
      </c>
      <c r="K94" s="398" t="str">
        <f>IF(実施計画総括表!K94="","",実施計画総括表!K94)</f>
        <v/>
      </c>
      <c r="L94" s="398" t="str">
        <f>IF(実施計画総括表!L94="","",実施計画総括表!L94)</f>
        <v/>
      </c>
      <c r="M94" s="398" t="str">
        <f>IF(実施計画総括表!M94="","",実施計画総括表!M94)</f>
        <v/>
      </c>
      <c r="N94" s="423"/>
      <c r="O94" s="423"/>
      <c r="P94" s="423"/>
      <c r="Q94" s="332"/>
      <c r="R94" s="437"/>
      <c r="S94" s="438"/>
      <c r="T94" s="435"/>
      <c r="U94" s="436"/>
      <c r="V94" s="435"/>
      <c r="X94" s="205">
        <v>6</v>
      </c>
      <c r="Y94" s="210" t="str">
        <f t="shared" si="27"/>
        <v/>
      </c>
      <c r="Z94" s="201" t="b">
        <f t="shared" si="23"/>
        <v>1</v>
      </c>
      <c r="AB94" s="216"/>
      <c r="AE94" s="408" t="str">
        <f t="shared" si="28"/>
        <v/>
      </c>
      <c r="AF94" s="408" t="str">
        <f t="shared" si="29"/>
        <v/>
      </c>
      <c r="AG94" s="202"/>
      <c r="AH94" s="173" t="s">
        <v>7217</v>
      </c>
      <c r="AJ94" s="213"/>
      <c r="AK94" s="213"/>
      <c r="AL94" s="213"/>
      <c r="AM94" s="213"/>
      <c r="AN94" s="213"/>
      <c r="AO94" s="213"/>
      <c r="AQ94" s="225"/>
      <c r="AR94" s="225"/>
      <c r="AS94" s="225"/>
      <c r="AT94" s="225"/>
      <c r="AU94" s="225"/>
      <c r="AV94" s="225"/>
      <c r="AX94" s="213"/>
      <c r="AY94" s="213"/>
      <c r="AZ94" s="213"/>
      <c r="BA94" s="213"/>
      <c r="BB94" s="213"/>
      <c r="BC94" s="213"/>
      <c r="BD94" s="215"/>
    </row>
    <row r="95" spans="1:56" s="201" customFormat="1" ht="12.75" hidden="1" customHeight="1" x14ac:dyDescent="0.15">
      <c r="A95" s="612"/>
      <c r="B95" s="612"/>
      <c r="C95" s="612"/>
      <c r="D95" s="320" t="str">
        <f>IF(実施計画総括表!D95="","",実施計画総括表!D95)</f>
        <v/>
      </c>
      <c r="E95" s="323" t="str">
        <f>IF(実施計画総括表!E95="","",実施計画総括表!E95)</f>
        <v/>
      </c>
      <c r="F95" s="322" t="str">
        <f>IF(実施計画総括表!F95="","",実施計画総括表!F95)</f>
        <v/>
      </c>
      <c r="G95" s="322" t="str">
        <f>IF(実施計画総括表!G95="","",実施計画総括表!G95)</f>
        <v/>
      </c>
      <c r="H95" s="322" t="str">
        <f>IF(実施計画総括表!H95="","",実施計画総括表!H95)</f>
        <v/>
      </c>
      <c r="I95" s="403" t="str">
        <f>IF(実施計画総括表!I95="","",実施計画総括表!I95)</f>
        <v/>
      </c>
      <c r="J95" s="324" t="str">
        <f>IF(実施計画総括表!J95="","",実施計画総括表!J95)</f>
        <v/>
      </c>
      <c r="K95" s="398" t="str">
        <f>IF(実施計画総括表!K95="","",実施計画総括表!K95)</f>
        <v/>
      </c>
      <c r="L95" s="398" t="str">
        <f>IF(実施計画総括表!L95="","",実施計画総括表!L95)</f>
        <v/>
      </c>
      <c r="M95" s="398" t="str">
        <f>IF(実施計画総括表!M95="","",実施計画総括表!M95)</f>
        <v/>
      </c>
      <c r="N95" s="423"/>
      <c r="O95" s="423"/>
      <c r="P95" s="423"/>
      <c r="Q95" s="332"/>
      <c r="R95" s="437"/>
      <c r="S95" s="438"/>
      <c r="T95" s="435"/>
      <c r="U95" s="436"/>
      <c r="V95" s="435"/>
      <c r="X95" s="205">
        <v>7</v>
      </c>
      <c r="Y95" s="210" t="str">
        <f t="shared" si="27"/>
        <v/>
      </c>
      <c r="Z95" s="201" t="b">
        <f t="shared" si="23"/>
        <v>1</v>
      </c>
      <c r="AB95" s="216"/>
      <c r="AC95" s="217"/>
      <c r="AE95" s="408" t="str">
        <f t="shared" si="28"/>
        <v/>
      </c>
      <c r="AF95" s="408" t="str">
        <f t="shared" si="29"/>
        <v/>
      </c>
      <c r="AG95" s="202"/>
      <c r="AH95" s="620" t="s">
        <v>7188</v>
      </c>
      <c r="AI95" s="209" t="s">
        <v>7193</v>
      </c>
      <c r="AJ95" s="208">
        <f>SUM(AK95:AO95)</f>
        <v>0</v>
      </c>
      <c r="AK95" s="208">
        <f>SUMIFS($N89:$N108,$E89:$E108,"R6補",$F89:$F108,"ライフデザイン・結婚支援重点推進事業",$J89:$J108,3/4)</f>
        <v>0</v>
      </c>
      <c r="AL95" s="208">
        <f>SUMIFS($N89:$N108,$E89:$E108,"R6補",$F89:$F108,"結婚支援コンシェルジュ事業",$J89:$J108,3/4)</f>
        <v>0</v>
      </c>
      <c r="AM95" s="208"/>
      <c r="AN95" s="208"/>
      <c r="AO95" s="208"/>
      <c r="AQ95" s="224">
        <f>SUM(AR95:AV95)</f>
        <v>0</v>
      </c>
      <c r="AR95" s="224">
        <f>SUMIFS($O89:$O108,$E89:$E108,"R6補",$F89:$F108,"ライフデザイン・結婚支援重点推進事業",$J89:$J108,3/4)</f>
        <v>0</v>
      </c>
      <c r="AS95" s="224">
        <f>SUMIFS($O89:$O108,$E89:$E108,"R6補",$F89:$F108,"結婚支援コンシェルジュ事業",$J89:$J108,3/4)</f>
        <v>0</v>
      </c>
      <c r="AT95" s="224"/>
      <c r="AU95" s="224"/>
      <c r="AV95" s="224"/>
      <c r="AX95" s="208">
        <f>SUM(AY95:BC95)</f>
        <v>0</v>
      </c>
      <c r="AY95" s="208">
        <f>SUMIFS($P89:$P108,$E89:$E108,"R6補",$F89:$F108,"ライフデザイン・結婚支援重点推進事業",$J89:$J108,3/4)</f>
        <v>0</v>
      </c>
      <c r="AZ95" s="208">
        <f>SUMIFS($P89:$P108,$E89:$E108,"R6補",$F89:$F108,"結婚支援コンシェルジュ事業",$J89:$J108,3/4)</f>
        <v>0</v>
      </c>
      <c r="BA95" s="208"/>
      <c r="BB95" s="208"/>
      <c r="BC95" s="208"/>
      <c r="BD95" s="215"/>
    </row>
    <row r="96" spans="1:56" s="201" customFormat="1" ht="12.75" hidden="1" customHeight="1" x14ac:dyDescent="0.15">
      <c r="A96" s="612"/>
      <c r="B96" s="612"/>
      <c r="C96" s="612"/>
      <c r="D96" s="320" t="str">
        <f>IF(実施計画総括表!D96="","",実施計画総括表!D96)</f>
        <v/>
      </c>
      <c r="E96" s="323" t="str">
        <f>IF(実施計画総括表!E96="","",実施計画総括表!E96)</f>
        <v/>
      </c>
      <c r="F96" s="322" t="str">
        <f>IF(実施計画総括表!F96="","",実施計画総括表!F96)</f>
        <v/>
      </c>
      <c r="G96" s="322" t="str">
        <f>IF(実施計画総括表!G96="","",実施計画総括表!G96)</f>
        <v/>
      </c>
      <c r="H96" s="322" t="str">
        <f>IF(実施計画総括表!H96="","",実施計画総括表!H96)</f>
        <v/>
      </c>
      <c r="I96" s="403" t="str">
        <f>IF(実施計画総括表!I96="","",実施計画総括表!I96)</f>
        <v/>
      </c>
      <c r="J96" s="324" t="str">
        <f>IF(実施計画総括表!J96="","",実施計画総括表!J96)</f>
        <v/>
      </c>
      <c r="K96" s="398" t="str">
        <f>IF(実施計画総括表!K96="","",実施計画総括表!K96)</f>
        <v/>
      </c>
      <c r="L96" s="398" t="str">
        <f>IF(実施計画総括表!L96="","",実施計画総括表!L96)</f>
        <v/>
      </c>
      <c r="M96" s="398" t="str">
        <f>IF(実施計画総括表!M96="","",実施計画総括表!M96)</f>
        <v/>
      </c>
      <c r="N96" s="423"/>
      <c r="O96" s="423"/>
      <c r="P96" s="423"/>
      <c r="Q96" s="332"/>
      <c r="R96" s="437"/>
      <c r="S96" s="438"/>
      <c r="T96" s="435"/>
      <c r="U96" s="436"/>
      <c r="V96" s="435"/>
      <c r="X96" s="205">
        <v>8</v>
      </c>
      <c r="Y96" s="210" t="str">
        <f t="shared" si="27"/>
        <v/>
      </c>
      <c r="Z96" s="201" t="b">
        <f t="shared" si="23"/>
        <v>1</v>
      </c>
      <c r="AB96" s="216"/>
      <c r="AE96" s="408" t="str">
        <f t="shared" si="28"/>
        <v/>
      </c>
      <c r="AF96" s="408" t="str">
        <f t="shared" si="29"/>
        <v/>
      </c>
      <c r="AG96" s="202"/>
      <c r="AH96" s="620"/>
      <c r="AI96" s="211" t="s">
        <v>7189</v>
      </c>
      <c r="AJ96" s="208">
        <f t="shared" ref="AJ96" si="36">SUM(AK96:AO96)</f>
        <v>0</v>
      </c>
      <c r="AK96" s="208">
        <f>SUMIFS($N89:$N108,$E89:$E108,"R6補",$F89:$F108,"ライフデザイン・結婚支援重点推進事業",$J89:$J108,2/3)</f>
        <v>0</v>
      </c>
      <c r="AL96" s="208"/>
      <c r="AM96" s="208">
        <f>SUMIFS($N89:$N108,$E89:$E108,"R6補",$F89:$F108,"結婚_妊娠・出産_子育てに温かい社会づくり・気運醸成事業",$J89:$J108,2/3)</f>
        <v>0</v>
      </c>
      <c r="AN96" s="208"/>
      <c r="AO96" s="208"/>
      <c r="AQ96" s="224">
        <f t="shared" ref="AQ96:AQ97" si="37">SUM(AR96:AV96)</f>
        <v>0</v>
      </c>
      <c r="AR96" s="224">
        <f>SUMIFS($O89:$O108,$E89:$E108,"R6補",$F89:$F108,"ライフデザイン・結婚支援重点推進事業",$J89:$J108,2/3)</f>
        <v>0</v>
      </c>
      <c r="AS96" s="224"/>
      <c r="AT96" s="224">
        <f>SUMIFS($O89:$O108,$E89:$E108,"R6補",$F89:$F108,"結婚_妊娠・出産_子育てに温かい社会づくり・気運醸成事業",$J89:$J108,2/3)</f>
        <v>0</v>
      </c>
      <c r="AU96" s="224"/>
      <c r="AV96" s="224"/>
      <c r="AX96" s="208">
        <f t="shared" ref="AX96:AX97" si="38">SUM(AY96:BC96)</f>
        <v>0</v>
      </c>
      <c r="AY96" s="208">
        <f>SUMIFS($P89:$P108,$E89:$E108,"R6補",$F89:$F108,"ライフデザイン・結婚支援重点推進事業",$J89:$J108,2/3)</f>
        <v>0</v>
      </c>
      <c r="AZ96" s="208"/>
      <c r="BA96" s="208">
        <f>SUMIFS($P89:$P108,$E89:$E108,"R6補",$F89:$F108,"結婚_妊娠・出産_子育てに温かい社会づくり・気運醸成事業",$J89:$J108,2/3)</f>
        <v>0</v>
      </c>
      <c r="BB96" s="208"/>
      <c r="BC96" s="208"/>
      <c r="BD96" s="215"/>
    </row>
    <row r="97" spans="1:56" s="201" customFormat="1" ht="12.75" hidden="1" customHeight="1" x14ac:dyDescent="0.15">
      <c r="A97" s="612"/>
      <c r="B97" s="612"/>
      <c r="C97" s="612"/>
      <c r="D97" s="320" t="str">
        <f>IF(実施計画総括表!D97="","",実施計画総括表!D97)</f>
        <v/>
      </c>
      <c r="E97" s="323" t="str">
        <f>IF(実施計画総括表!E97="","",実施計画総括表!E97)</f>
        <v/>
      </c>
      <c r="F97" s="322" t="str">
        <f>IF(実施計画総括表!F97="","",実施計画総括表!F97)</f>
        <v/>
      </c>
      <c r="G97" s="322" t="str">
        <f>IF(実施計画総括表!G97="","",実施計画総括表!G97)</f>
        <v/>
      </c>
      <c r="H97" s="322" t="str">
        <f>IF(実施計画総括表!H97="","",実施計画総括表!H97)</f>
        <v/>
      </c>
      <c r="I97" s="403" t="str">
        <f>IF(実施計画総括表!I97="","",実施計画総括表!I97)</f>
        <v/>
      </c>
      <c r="J97" s="324" t="str">
        <f>IF(実施計画総括表!J97="","",実施計画総括表!J97)</f>
        <v/>
      </c>
      <c r="K97" s="398" t="str">
        <f>IF(実施計画総括表!K97="","",実施計画総括表!K97)</f>
        <v/>
      </c>
      <c r="L97" s="398" t="str">
        <f>IF(実施計画総括表!L97="","",実施計画総括表!L97)</f>
        <v/>
      </c>
      <c r="M97" s="398" t="str">
        <f>IF(実施計画総括表!M97="","",実施計画総括表!M97)</f>
        <v/>
      </c>
      <c r="N97" s="423"/>
      <c r="O97" s="423"/>
      <c r="P97" s="423"/>
      <c r="Q97" s="332"/>
      <c r="R97" s="437"/>
      <c r="S97" s="438"/>
      <c r="T97" s="435"/>
      <c r="U97" s="436"/>
      <c r="V97" s="435"/>
      <c r="X97" s="205">
        <v>9</v>
      </c>
      <c r="Y97" s="210" t="str">
        <f t="shared" si="27"/>
        <v/>
      </c>
      <c r="Z97" s="201" t="b">
        <f t="shared" si="23"/>
        <v>1</v>
      </c>
      <c r="AB97" s="216"/>
      <c r="AC97" s="217"/>
      <c r="AE97" s="408" t="str">
        <f t="shared" si="28"/>
        <v/>
      </c>
      <c r="AF97" s="408" t="str">
        <f t="shared" si="29"/>
        <v/>
      </c>
      <c r="AG97" s="202"/>
      <c r="AH97" s="620"/>
      <c r="AI97" s="211" t="s">
        <v>7187</v>
      </c>
      <c r="AJ97" s="208">
        <f>SUM(AK97:AO97)</f>
        <v>0</v>
      </c>
      <c r="AK97" s="208"/>
      <c r="AL97" s="208"/>
      <c r="AM97" s="208">
        <f>SUMIFS($N89:$N108,$E89:$E108,"R6補",$F89:$F108,"結婚_妊娠・出産_子育てに温かい社会づくり・気運醸成事業",$J89:$J108,1/2)</f>
        <v>0</v>
      </c>
      <c r="AN97" s="208"/>
      <c r="AO97" s="208"/>
      <c r="AQ97" s="224">
        <f t="shared" si="37"/>
        <v>0</v>
      </c>
      <c r="AR97" s="224"/>
      <c r="AS97" s="224"/>
      <c r="AT97" s="224">
        <f>SUMIFS($O89:$O108,$E89:$E108,"R6補",$F89:$F108,"結婚_妊娠・出産_子育てに温かい社会づくり・気運醸成事業",$J89:$J108,1/2)</f>
        <v>0</v>
      </c>
      <c r="AU97" s="224"/>
      <c r="AV97" s="224"/>
      <c r="AX97" s="208">
        <f t="shared" si="38"/>
        <v>0</v>
      </c>
      <c r="AY97" s="208"/>
      <c r="AZ97" s="208"/>
      <c r="BA97" s="208">
        <f>SUMIFS($P89:$P108,$E89:$E108,"R6補",$F89:$F108,"結婚_妊娠・出産_子育てに温かい社会づくり・気運醸成事業",$J89:$J108,1/2)</f>
        <v>0</v>
      </c>
      <c r="BB97" s="208"/>
      <c r="BC97" s="208"/>
      <c r="BD97" s="215"/>
    </row>
    <row r="98" spans="1:56" s="201" customFormat="1" ht="12.75" hidden="1" customHeight="1" x14ac:dyDescent="0.15">
      <c r="A98" s="612"/>
      <c r="B98" s="612"/>
      <c r="C98" s="612"/>
      <c r="D98" s="320" t="str">
        <f>IF(実施計画総括表!D98="","",実施計画総括表!D98)</f>
        <v/>
      </c>
      <c r="E98" s="323" t="str">
        <f>IF(実施計画総括表!E98="","",実施計画総括表!E98)</f>
        <v/>
      </c>
      <c r="F98" s="322" t="str">
        <f>IF(実施計画総括表!F98="","",実施計画総括表!F98)</f>
        <v/>
      </c>
      <c r="G98" s="322" t="str">
        <f>IF(実施計画総括表!G98="","",実施計画総括表!G98)</f>
        <v/>
      </c>
      <c r="H98" s="322" t="str">
        <f>IF(実施計画総括表!H98="","",実施計画総括表!H98)</f>
        <v/>
      </c>
      <c r="I98" s="402" t="str">
        <f>IF(実施計画総括表!I98="","",実施計画総括表!I98)</f>
        <v/>
      </c>
      <c r="J98" s="210" t="str">
        <f>IF(実施計画総括表!J98="","",実施計画総括表!J98)</f>
        <v/>
      </c>
      <c r="K98" s="398" t="str">
        <f>IF(実施計画総括表!K98="","",実施計画総括表!K98)</f>
        <v/>
      </c>
      <c r="L98" s="398" t="str">
        <f>IF(実施計画総括表!L98="","",実施計画総括表!L98)</f>
        <v/>
      </c>
      <c r="M98" s="398" t="str">
        <f>IF(実施計画総括表!M98="","",実施計画総括表!M98)</f>
        <v/>
      </c>
      <c r="N98" s="423"/>
      <c r="O98" s="423"/>
      <c r="P98" s="423"/>
      <c r="Q98" s="332"/>
      <c r="R98" s="437"/>
      <c r="S98" s="438"/>
      <c r="T98" s="435"/>
      <c r="U98" s="436"/>
      <c r="V98" s="435"/>
      <c r="X98" s="205">
        <v>10</v>
      </c>
      <c r="Y98" s="210" t="str">
        <f t="shared" si="27"/>
        <v/>
      </c>
      <c r="Z98" s="201" t="b">
        <f t="shared" si="23"/>
        <v>1</v>
      </c>
      <c r="AB98" s="219"/>
      <c r="AC98" s="215"/>
      <c r="AD98" s="215"/>
      <c r="AE98" s="408" t="str">
        <f t="shared" si="28"/>
        <v/>
      </c>
      <c r="AF98" s="408" t="str">
        <f t="shared" si="29"/>
        <v/>
      </c>
      <c r="AG98" s="202"/>
      <c r="AH98" s="212" t="s">
        <v>7229</v>
      </c>
      <c r="AI98" s="209" t="str">
        <f>IF(COUNTIF(AF89:AF108,"R6補一般コース"),"一般コース",IF(COUNTIF(AF89:AF108,"R6補都道府県主導型市町村連携コース"),"連携コース",""))</f>
        <v/>
      </c>
      <c r="AJ98" s="208">
        <f>SUM(AK98:AO98)</f>
        <v>0</v>
      </c>
      <c r="AK98" s="208"/>
      <c r="AL98" s="208"/>
      <c r="AM98" s="208"/>
      <c r="AN98" s="208">
        <f>SUMIFS($N89:$N108,$E89:$E108,"R6補",G89:G108,"一般コース")</f>
        <v>0</v>
      </c>
      <c r="AO98" s="208">
        <f>SUMIFS($N89:$N108,$E89:$E108,"R6補",G89:G108,"都道府県主導型市町村連携コース")</f>
        <v>0</v>
      </c>
      <c r="AQ98" s="224">
        <f>SUM(AR98:AV98)</f>
        <v>0</v>
      </c>
      <c r="AR98" s="224"/>
      <c r="AS98" s="224"/>
      <c r="AT98" s="224"/>
      <c r="AU98" s="224">
        <f>SUMIFS($O89:$O108,$E89:$E108,"R6補",G89:G108,"一般コース")</f>
        <v>0</v>
      </c>
      <c r="AV98" s="224">
        <f>SUMIFS($O89:$O108,$E89:$E108,"R6補",G89:G108,"都道府県主導型市町村連携コース")</f>
        <v>0</v>
      </c>
      <c r="AX98" s="208">
        <f>SUM(AY98:BC98)</f>
        <v>0</v>
      </c>
      <c r="AY98" s="208"/>
      <c r="AZ98" s="208"/>
      <c r="BA98" s="208"/>
      <c r="BB98" s="208">
        <f>SUMIFS($P89:$P108,$E89:$E108,"R6補",G89:G108,"一般コース")</f>
        <v>0</v>
      </c>
      <c r="BC98" s="208">
        <f>SUMIFS($P89:$P108,$E89:$E108,"R6補",G89:G108,"都道府県主導型市町村連携コース")</f>
        <v>0</v>
      </c>
      <c r="BD98" s="215"/>
    </row>
    <row r="99" spans="1:56" s="201" customFormat="1" ht="12.6" hidden="1" customHeight="1" x14ac:dyDescent="0.15">
      <c r="A99" s="612"/>
      <c r="B99" s="612"/>
      <c r="C99" s="612"/>
      <c r="D99" s="320" t="str">
        <f>IF(実施計画総括表!D99="","",実施計画総括表!D99)</f>
        <v/>
      </c>
      <c r="E99" s="323" t="str">
        <f>IF(実施計画総括表!E99="","",実施計画総括表!E99)</f>
        <v/>
      </c>
      <c r="F99" s="322" t="str">
        <f>IF(実施計画総括表!F99="","",実施計画総括表!F99)</f>
        <v/>
      </c>
      <c r="G99" s="322" t="str">
        <f>IF(実施計画総括表!G99="","",実施計画総括表!G99)</f>
        <v/>
      </c>
      <c r="H99" s="322" t="str">
        <f>IF(実施計画総括表!H99="","",実施計画総括表!H99)</f>
        <v/>
      </c>
      <c r="I99" s="402" t="str">
        <f>IF(実施計画総括表!I99="","",実施計画総括表!I99)</f>
        <v/>
      </c>
      <c r="J99" s="328" t="str">
        <f>IF(実施計画総括表!J99="","",実施計画総括表!J99)</f>
        <v/>
      </c>
      <c r="K99" s="398" t="str">
        <f>IF(実施計画総括表!K99="","",実施計画総括表!K99)</f>
        <v/>
      </c>
      <c r="L99" s="398" t="str">
        <f>IF(実施計画総括表!L99="","",実施計画総括表!L99)</f>
        <v/>
      </c>
      <c r="M99" s="398" t="str">
        <f>IF(実施計画総括表!M99="","",実施計画総括表!M99)</f>
        <v/>
      </c>
      <c r="N99" s="423"/>
      <c r="O99" s="423"/>
      <c r="P99" s="423"/>
      <c r="Q99" s="332"/>
      <c r="R99" s="437"/>
      <c r="S99" s="438"/>
      <c r="T99" s="435"/>
      <c r="U99" s="436"/>
      <c r="V99" s="435"/>
      <c r="X99" s="205">
        <v>11</v>
      </c>
      <c r="Y99" s="210" t="str">
        <f t="shared" si="27"/>
        <v/>
      </c>
      <c r="Z99" s="201" t="b">
        <f t="shared" si="23"/>
        <v>1</v>
      </c>
      <c r="AB99" s="219"/>
      <c r="AC99" s="215"/>
      <c r="AD99" s="215"/>
      <c r="AE99" s="408" t="str">
        <f t="shared" si="28"/>
        <v/>
      </c>
      <c r="AF99" s="408" t="str">
        <f t="shared" si="29"/>
        <v/>
      </c>
      <c r="AG99" s="202"/>
      <c r="AH99" s="214"/>
      <c r="AI99" s="214"/>
      <c r="AJ99" s="215"/>
      <c r="AK99" s="215"/>
      <c r="AL99" s="215"/>
      <c r="AM99" s="215"/>
      <c r="AN99" s="215"/>
      <c r="AO99" s="215"/>
      <c r="AQ99" s="218"/>
      <c r="AR99" s="218"/>
      <c r="AS99" s="218"/>
      <c r="AT99" s="218"/>
      <c r="AU99" s="218"/>
      <c r="AV99" s="218"/>
      <c r="AX99" s="215"/>
      <c r="AY99" s="215"/>
      <c r="AZ99" s="215"/>
      <c r="BA99" s="215"/>
      <c r="BB99" s="215"/>
      <c r="BC99" s="215"/>
      <c r="BD99" s="215"/>
    </row>
    <row r="100" spans="1:56" s="201" customFormat="1" ht="12.75" hidden="1" customHeight="1" x14ac:dyDescent="0.15">
      <c r="A100" s="612"/>
      <c r="B100" s="612"/>
      <c r="C100" s="612"/>
      <c r="D100" s="320" t="str">
        <f>IF(実施計画総括表!D100="","",実施計画総括表!D100)</f>
        <v/>
      </c>
      <c r="E100" s="323" t="str">
        <f>IF(実施計画総括表!E100="","",実施計画総括表!E100)</f>
        <v/>
      </c>
      <c r="F100" s="322" t="str">
        <f>IF(実施計画総括表!F100="","",実施計画総括表!F100)</f>
        <v/>
      </c>
      <c r="G100" s="322" t="str">
        <f>IF(実施計画総括表!G100="","",実施計画総括表!G100)</f>
        <v/>
      </c>
      <c r="H100" s="322" t="str">
        <f>IF(実施計画総括表!H100="","",実施計画総括表!H100)</f>
        <v/>
      </c>
      <c r="I100" s="402" t="str">
        <f>IF(実施計画総括表!I100="","",実施計画総括表!I100)</f>
        <v/>
      </c>
      <c r="J100" s="210" t="str">
        <f>IF(実施計画総括表!J100="","",実施計画総括表!J100)</f>
        <v/>
      </c>
      <c r="K100" s="398" t="str">
        <f>IF(実施計画総括表!K100="","",実施計画総括表!K100)</f>
        <v/>
      </c>
      <c r="L100" s="398" t="str">
        <f>IF(実施計画総括表!L100="","",実施計画総括表!L100)</f>
        <v/>
      </c>
      <c r="M100" s="398" t="str">
        <f>IF(実施計画総括表!M100="","",実施計画総括表!M100)</f>
        <v/>
      </c>
      <c r="N100" s="423"/>
      <c r="O100" s="423"/>
      <c r="P100" s="423"/>
      <c r="Q100" s="332"/>
      <c r="R100" s="437"/>
      <c r="S100" s="438"/>
      <c r="T100" s="435"/>
      <c r="U100" s="436"/>
      <c r="V100" s="435"/>
      <c r="X100" s="205">
        <v>12</v>
      </c>
      <c r="Y100" s="210" t="str">
        <f t="shared" si="27"/>
        <v/>
      </c>
      <c r="Z100" s="201" t="b">
        <f t="shared" si="23"/>
        <v>1</v>
      </c>
      <c r="AB100" s="219"/>
      <c r="AC100" s="215"/>
      <c r="AD100" s="215"/>
      <c r="AE100" s="408" t="str">
        <f t="shared" si="28"/>
        <v/>
      </c>
      <c r="AF100" s="408" t="str">
        <f t="shared" si="29"/>
        <v/>
      </c>
      <c r="AG100" s="202"/>
      <c r="AH100" s="214"/>
      <c r="AI100" s="214"/>
      <c r="AJ100" s="215"/>
      <c r="AK100" s="215"/>
      <c r="AL100" s="215"/>
      <c r="AM100" s="215"/>
      <c r="AN100" s="215"/>
      <c r="AO100" s="215"/>
      <c r="AQ100" s="218"/>
      <c r="AR100" s="218"/>
      <c r="AS100" s="218"/>
      <c r="AT100" s="218"/>
      <c r="AU100" s="218"/>
      <c r="AV100" s="218"/>
      <c r="AX100" s="215"/>
      <c r="AY100" s="215"/>
      <c r="AZ100" s="215"/>
      <c r="BA100" s="215"/>
      <c r="BB100" s="215"/>
      <c r="BC100" s="215"/>
      <c r="BD100" s="215"/>
    </row>
    <row r="101" spans="1:56" s="201" customFormat="1" ht="12.75" hidden="1" customHeight="1" x14ac:dyDescent="0.15">
      <c r="A101" s="612"/>
      <c r="B101" s="612"/>
      <c r="C101" s="612"/>
      <c r="D101" s="320" t="str">
        <f>IF(実施計画総括表!D101="","",実施計画総括表!D101)</f>
        <v/>
      </c>
      <c r="E101" s="323" t="str">
        <f>IF(実施計画総括表!E101="","",実施計画総括表!E101)</f>
        <v/>
      </c>
      <c r="F101" s="322" t="str">
        <f>IF(実施計画総括表!F101="","",実施計画総括表!F101)</f>
        <v/>
      </c>
      <c r="G101" s="322" t="str">
        <f>IF(実施計画総括表!G101="","",実施計画総括表!G101)</f>
        <v/>
      </c>
      <c r="H101" s="322" t="str">
        <f>IF(実施計画総括表!H101="","",実施計画総括表!H101)</f>
        <v/>
      </c>
      <c r="I101" s="402" t="str">
        <f>IF(実施計画総括表!I101="","",実施計画総括表!I101)</f>
        <v/>
      </c>
      <c r="J101" s="210" t="str">
        <f>IF(実施計画総括表!J101="","",実施計画総括表!J101)</f>
        <v/>
      </c>
      <c r="K101" s="398" t="str">
        <f>IF(実施計画総括表!K101="","",実施計画総括表!K101)</f>
        <v/>
      </c>
      <c r="L101" s="398" t="str">
        <f>IF(実施計画総括表!L101="","",実施計画総括表!L101)</f>
        <v/>
      </c>
      <c r="M101" s="398" t="str">
        <f>IF(実施計画総括表!M101="","",実施計画総括表!M101)</f>
        <v/>
      </c>
      <c r="N101" s="423"/>
      <c r="O101" s="423"/>
      <c r="P101" s="423"/>
      <c r="Q101" s="332"/>
      <c r="R101" s="437"/>
      <c r="S101" s="438"/>
      <c r="T101" s="435"/>
      <c r="U101" s="436"/>
      <c r="V101" s="435"/>
      <c r="X101" s="205">
        <v>13</v>
      </c>
      <c r="Y101" s="210" t="str">
        <f t="shared" si="27"/>
        <v/>
      </c>
      <c r="Z101" s="201" t="b">
        <f t="shared" ref="Z101:Z164" si="39">J101=Y101</f>
        <v>1</v>
      </c>
      <c r="AB101" s="219"/>
      <c r="AC101" s="215"/>
      <c r="AD101" s="215"/>
      <c r="AE101" s="408" t="str">
        <f t="shared" si="28"/>
        <v/>
      </c>
      <c r="AF101" s="408" t="str">
        <f t="shared" si="29"/>
        <v/>
      </c>
      <c r="AG101" s="202"/>
      <c r="AH101" s="214"/>
      <c r="AI101" s="214"/>
      <c r="AJ101" s="215"/>
      <c r="AK101" s="215"/>
      <c r="AL101" s="215"/>
      <c r="AM101" s="215"/>
      <c r="AN101" s="215"/>
      <c r="AO101" s="215"/>
      <c r="AQ101" s="218"/>
      <c r="AR101" s="218"/>
      <c r="AS101" s="218"/>
      <c r="AT101" s="218"/>
      <c r="AU101" s="218"/>
      <c r="AV101" s="218"/>
      <c r="AX101" s="215"/>
      <c r="AY101" s="215"/>
      <c r="AZ101" s="215"/>
      <c r="BA101" s="215"/>
      <c r="BB101" s="215"/>
      <c r="BC101" s="215"/>
      <c r="BD101" s="215"/>
    </row>
    <row r="102" spans="1:56" s="201" customFormat="1" ht="12.75" hidden="1" customHeight="1" x14ac:dyDescent="0.15">
      <c r="A102" s="612"/>
      <c r="B102" s="612"/>
      <c r="C102" s="612"/>
      <c r="D102" s="320" t="str">
        <f>IF(実施計画総括表!D102="","",実施計画総括表!D102)</f>
        <v/>
      </c>
      <c r="E102" s="323" t="str">
        <f>IF(実施計画総括表!E102="","",実施計画総括表!E102)</f>
        <v/>
      </c>
      <c r="F102" s="322" t="str">
        <f>IF(実施計画総括表!F102="","",実施計画総括表!F102)</f>
        <v/>
      </c>
      <c r="G102" s="322" t="str">
        <f>IF(実施計画総括表!G102="","",実施計画総括表!G102)</f>
        <v/>
      </c>
      <c r="H102" s="322" t="str">
        <f>IF(実施計画総括表!H102="","",実施計画総括表!H102)</f>
        <v/>
      </c>
      <c r="I102" s="402" t="str">
        <f>IF(実施計画総括表!I102="","",実施計画総括表!I102)</f>
        <v/>
      </c>
      <c r="J102" s="210" t="str">
        <f>IF(実施計画総括表!J102="","",実施計画総括表!J102)</f>
        <v/>
      </c>
      <c r="K102" s="398" t="str">
        <f>IF(実施計画総括表!K102="","",実施計画総括表!K102)</f>
        <v/>
      </c>
      <c r="L102" s="398" t="str">
        <f>IF(実施計画総括表!L102="","",実施計画総括表!L102)</f>
        <v/>
      </c>
      <c r="M102" s="398" t="str">
        <f>IF(実施計画総括表!M102="","",実施計画総括表!M102)</f>
        <v/>
      </c>
      <c r="N102" s="423"/>
      <c r="O102" s="423"/>
      <c r="P102" s="423"/>
      <c r="Q102" s="332"/>
      <c r="R102" s="437"/>
      <c r="S102" s="438"/>
      <c r="T102" s="435"/>
      <c r="U102" s="436"/>
      <c r="V102" s="435"/>
      <c r="X102" s="205">
        <v>14</v>
      </c>
      <c r="Y102" s="210" t="str">
        <f t="shared" si="27"/>
        <v/>
      </c>
      <c r="Z102" s="201" t="b">
        <f t="shared" si="39"/>
        <v>1</v>
      </c>
      <c r="AB102" s="219"/>
      <c r="AC102" s="215"/>
      <c r="AD102" s="215"/>
      <c r="AE102" s="408" t="str">
        <f t="shared" si="28"/>
        <v/>
      </c>
      <c r="AF102" s="408" t="str">
        <f t="shared" si="29"/>
        <v/>
      </c>
      <c r="AG102" s="202"/>
      <c r="AH102" s="214"/>
      <c r="AI102" s="214"/>
      <c r="AK102" s="215"/>
      <c r="AL102" s="215"/>
      <c r="AM102" s="215"/>
      <c r="AN102" s="215"/>
      <c r="AO102" s="215"/>
      <c r="AQ102" s="218"/>
      <c r="AR102" s="218"/>
      <c r="AS102" s="218"/>
      <c r="AT102" s="218"/>
      <c r="AU102" s="218"/>
      <c r="AV102" s="218"/>
      <c r="AX102" s="215"/>
      <c r="AY102" s="215"/>
      <c r="AZ102" s="215"/>
      <c r="BA102" s="215"/>
      <c r="BB102" s="215"/>
      <c r="BC102" s="215"/>
      <c r="BD102" s="215"/>
    </row>
    <row r="103" spans="1:56" s="201" customFormat="1" ht="12.75" hidden="1" customHeight="1" x14ac:dyDescent="0.15">
      <c r="A103" s="612"/>
      <c r="B103" s="612"/>
      <c r="C103" s="612"/>
      <c r="D103" s="320" t="str">
        <f>IF(実施計画総括表!D103="","",実施計画総括表!D103)</f>
        <v/>
      </c>
      <c r="E103" s="323" t="str">
        <f>IF(実施計画総括表!E103="","",実施計画総括表!E103)</f>
        <v/>
      </c>
      <c r="F103" s="322" t="str">
        <f>IF(実施計画総括表!F103="","",実施計画総括表!F103)</f>
        <v/>
      </c>
      <c r="G103" s="322" t="str">
        <f>IF(実施計画総括表!G103="","",実施計画総括表!G103)</f>
        <v/>
      </c>
      <c r="H103" s="322" t="str">
        <f>IF(実施計画総括表!H103="","",実施計画総括表!H103)</f>
        <v/>
      </c>
      <c r="I103" s="402" t="str">
        <f>IF(実施計画総括表!I103="","",実施計画総括表!I103)</f>
        <v/>
      </c>
      <c r="J103" s="210" t="str">
        <f>IF(実施計画総括表!J103="","",実施計画総括表!J103)</f>
        <v/>
      </c>
      <c r="K103" s="398" t="str">
        <f>IF(実施計画総括表!K103="","",実施計画総括表!K103)</f>
        <v/>
      </c>
      <c r="L103" s="398" t="str">
        <f>IF(実施計画総括表!L103="","",実施計画総括表!L103)</f>
        <v/>
      </c>
      <c r="M103" s="398" t="str">
        <f>IF(実施計画総括表!M103="","",実施計画総括表!M103)</f>
        <v/>
      </c>
      <c r="N103" s="423"/>
      <c r="O103" s="423"/>
      <c r="P103" s="423"/>
      <c r="Q103" s="332"/>
      <c r="R103" s="437"/>
      <c r="S103" s="438"/>
      <c r="T103" s="435"/>
      <c r="U103" s="436"/>
      <c r="V103" s="435"/>
      <c r="X103" s="205">
        <v>15</v>
      </c>
      <c r="Y103" s="210" t="str">
        <f t="shared" si="27"/>
        <v/>
      </c>
      <c r="Z103" s="201" t="b">
        <f t="shared" si="39"/>
        <v>1</v>
      </c>
      <c r="AB103" s="219"/>
      <c r="AC103" s="215"/>
      <c r="AD103" s="215"/>
      <c r="AE103" s="408" t="str">
        <f t="shared" si="28"/>
        <v/>
      </c>
      <c r="AF103" s="408" t="str">
        <f t="shared" si="29"/>
        <v/>
      </c>
      <c r="AG103" s="202"/>
      <c r="AH103" s="214"/>
      <c r="AI103" s="214"/>
      <c r="AJ103" s="215"/>
      <c r="AK103" s="215"/>
      <c r="AL103" s="215"/>
      <c r="AM103" s="215"/>
      <c r="AN103" s="215"/>
      <c r="AO103" s="215"/>
      <c r="AQ103" s="218"/>
      <c r="AR103" s="218"/>
      <c r="AS103" s="218"/>
      <c r="AT103" s="218"/>
      <c r="AU103" s="218"/>
      <c r="AV103" s="218"/>
      <c r="AX103" s="215"/>
      <c r="AY103" s="215"/>
      <c r="AZ103" s="215"/>
      <c r="BA103" s="215"/>
      <c r="BB103" s="215"/>
      <c r="BC103" s="215"/>
      <c r="BD103" s="215"/>
    </row>
    <row r="104" spans="1:56" s="201" customFormat="1" ht="12.75" hidden="1" customHeight="1" x14ac:dyDescent="0.15">
      <c r="A104" s="612"/>
      <c r="B104" s="612"/>
      <c r="C104" s="612"/>
      <c r="D104" s="320" t="str">
        <f>IF(実施計画総括表!D104="","",実施計画総括表!D104)</f>
        <v/>
      </c>
      <c r="E104" s="323" t="str">
        <f>IF(実施計画総括表!E104="","",実施計画総括表!E104)</f>
        <v/>
      </c>
      <c r="F104" s="322" t="str">
        <f>IF(実施計画総括表!F104="","",実施計画総括表!F104)</f>
        <v/>
      </c>
      <c r="G104" s="322" t="str">
        <f>IF(実施計画総括表!G104="","",実施計画総括表!G104)</f>
        <v/>
      </c>
      <c r="H104" s="322" t="str">
        <f>IF(実施計画総括表!H104="","",実施計画総括表!H104)</f>
        <v/>
      </c>
      <c r="I104" s="402" t="str">
        <f>IF(実施計画総括表!I104="","",実施計画総括表!I104)</f>
        <v/>
      </c>
      <c r="J104" s="210" t="str">
        <f>IF(実施計画総括表!J104="","",実施計画総括表!J104)</f>
        <v/>
      </c>
      <c r="K104" s="398" t="str">
        <f>IF(実施計画総括表!K104="","",実施計画総括表!K104)</f>
        <v/>
      </c>
      <c r="L104" s="398" t="str">
        <f>IF(実施計画総括表!L104="","",実施計画総括表!L104)</f>
        <v/>
      </c>
      <c r="M104" s="398" t="str">
        <f>IF(実施計画総括表!M104="","",実施計画総括表!M104)</f>
        <v/>
      </c>
      <c r="N104" s="423"/>
      <c r="O104" s="423"/>
      <c r="P104" s="423"/>
      <c r="Q104" s="332"/>
      <c r="R104" s="437"/>
      <c r="S104" s="438"/>
      <c r="T104" s="435"/>
      <c r="U104" s="436"/>
      <c r="V104" s="435"/>
      <c r="X104" s="205">
        <v>16</v>
      </c>
      <c r="Y104" s="210" t="str">
        <f t="shared" si="27"/>
        <v/>
      </c>
      <c r="Z104" s="201" t="b">
        <f t="shared" si="39"/>
        <v>1</v>
      </c>
      <c r="AB104" s="216"/>
      <c r="AE104" s="408" t="str">
        <f t="shared" si="28"/>
        <v/>
      </c>
      <c r="AF104" s="408" t="str">
        <f t="shared" si="29"/>
        <v/>
      </c>
      <c r="AG104" s="202"/>
      <c r="AH104" s="214"/>
      <c r="AI104" s="214"/>
      <c r="AJ104" s="215"/>
      <c r="AK104" s="215"/>
      <c r="AL104" s="215"/>
      <c r="AM104" s="215"/>
      <c r="AN104" s="215"/>
      <c r="AO104" s="215"/>
      <c r="AQ104" s="218"/>
      <c r="AR104" s="218"/>
      <c r="AS104" s="218"/>
      <c r="AT104" s="218"/>
      <c r="AU104" s="218"/>
      <c r="AV104" s="218"/>
      <c r="AX104" s="215"/>
      <c r="AY104" s="215"/>
      <c r="AZ104" s="215"/>
      <c r="BA104" s="215"/>
      <c r="BB104" s="215"/>
      <c r="BC104" s="215"/>
      <c r="BD104" s="215"/>
    </row>
    <row r="105" spans="1:56" s="201" customFormat="1" ht="12.75" hidden="1" customHeight="1" x14ac:dyDescent="0.15">
      <c r="A105" s="612"/>
      <c r="B105" s="612"/>
      <c r="C105" s="612"/>
      <c r="D105" s="320" t="str">
        <f>IF(実施計画総括表!D105="","",実施計画総括表!D105)</f>
        <v/>
      </c>
      <c r="E105" s="323" t="str">
        <f>IF(実施計画総括表!E105="","",実施計画総括表!E105)</f>
        <v/>
      </c>
      <c r="F105" s="322" t="str">
        <f>IF(実施計画総括表!F105="","",実施計画総括表!F105)</f>
        <v/>
      </c>
      <c r="G105" s="322" t="str">
        <f>IF(実施計画総括表!G105="","",実施計画総括表!G105)</f>
        <v/>
      </c>
      <c r="H105" s="322" t="str">
        <f>IF(実施計画総括表!H105="","",実施計画総括表!H105)</f>
        <v/>
      </c>
      <c r="I105" s="402" t="str">
        <f>IF(実施計画総括表!I105="","",実施計画総括表!I105)</f>
        <v/>
      </c>
      <c r="J105" s="210" t="str">
        <f>IF(実施計画総括表!J105="","",実施計画総括表!J105)</f>
        <v/>
      </c>
      <c r="K105" s="398" t="str">
        <f>IF(実施計画総括表!K105="","",実施計画総括表!K105)</f>
        <v/>
      </c>
      <c r="L105" s="398" t="str">
        <f>IF(実施計画総括表!L105="","",実施計画総括表!L105)</f>
        <v/>
      </c>
      <c r="M105" s="398" t="str">
        <f>IF(実施計画総括表!M105="","",実施計画総括表!M105)</f>
        <v/>
      </c>
      <c r="N105" s="423"/>
      <c r="O105" s="423"/>
      <c r="P105" s="423"/>
      <c r="Q105" s="332"/>
      <c r="R105" s="437"/>
      <c r="S105" s="438"/>
      <c r="T105" s="435"/>
      <c r="U105" s="436"/>
      <c r="V105" s="435"/>
      <c r="X105" s="205">
        <v>17</v>
      </c>
      <c r="Y105" s="210" t="str">
        <f t="shared" si="27"/>
        <v/>
      </c>
      <c r="Z105" s="201" t="b">
        <f t="shared" si="39"/>
        <v>1</v>
      </c>
      <c r="AB105" s="216"/>
      <c r="AC105" s="217"/>
      <c r="AE105" s="408" t="str">
        <f t="shared" si="28"/>
        <v/>
      </c>
      <c r="AF105" s="408" t="str">
        <f t="shared" si="29"/>
        <v/>
      </c>
      <c r="AG105" s="202"/>
      <c r="AH105" s="214"/>
      <c r="AI105" s="214"/>
      <c r="AJ105" s="215"/>
      <c r="AK105" s="215"/>
      <c r="AL105" s="215"/>
      <c r="AM105" s="215"/>
      <c r="AN105" s="215"/>
      <c r="AO105" s="215"/>
      <c r="AQ105" s="218"/>
      <c r="AR105" s="218"/>
      <c r="AS105" s="218"/>
      <c r="AT105" s="218"/>
      <c r="AU105" s="218"/>
      <c r="AV105" s="218"/>
      <c r="AX105" s="215"/>
      <c r="AY105" s="215"/>
      <c r="AZ105" s="215"/>
      <c r="BA105" s="215"/>
      <c r="BB105" s="215"/>
      <c r="BC105" s="215"/>
      <c r="BD105" s="215"/>
    </row>
    <row r="106" spans="1:56" s="201" customFormat="1" ht="12.75" hidden="1" customHeight="1" x14ac:dyDescent="0.15">
      <c r="A106" s="612"/>
      <c r="B106" s="612"/>
      <c r="C106" s="612"/>
      <c r="D106" s="320" t="str">
        <f>IF(実施計画総括表!D106="","",実施計画総括表!D106)</f>
        <v/>
      </c>
      <c r="E106" s="323" t="str">
        <f>IF(実施計画総括表!E106="","",実施計画総括表!E106)</f>
        <v/>
      </c>
      <c r="F106" s="322" t="str">
        <f>IF(実施計画総括表!F106="","",実施計画総括表!F106)</f>
        <v/>
      </c>
      <c r="G106" s="322" t="str">
        <f>IF(実施計画総括表!G106="","",実施計画総括表!G106)</f>
        <v/>
      </c>
      <c r="H106" s="322" t="str">
        <f>IF(実施計画総括表!H106="","",実施計画総括表!H106)</f>
        <v/>
      </c>
      <c r="I106" s="404" t="str">
        <f>IF(実施計画総括表!I106="","",実施計画総括表!I106)</f>
        <v/>
      </c>
      <c r="J106" s="210" t="str">
        <f>IF(実施計画総括表!J106="","",実施計画総括表!J106)</f>
        <v/>
      </c>
      <c r="K106" s="398" t="str">
        <f>IF(実施計画総括表!K106="","",実施計画総括表!K106)</f>
        <v/>
      </c>
      <c r="L106" s="398" t="str">
        <f>IF(実施計画総括表!L106="","",実施計画総括表!L106)</f>
        <v/>
      </c>
      <c r="M106" s="398" t="str">
        <f>IF(実施計画総括表!M106="","",実施計画総括表!M106)</f>
        <v/>
      </c>
      <c r="N106" s="423"/>
      <c r="O106" s="423"/>
      <c r="P106" s="423"/>
      <c r="Q106" s="332"/>
      <c r="R106" s="437"/>
      <c r="S106" s="438"/>
      <c r="T106" s="435"/>
      <c r="U106" s="436"/>
      <c r="V106" s="435"/>
      <c r="X106" s="205">
        <v>18</v>
      </c>
      <c r="Y106" s="210" t="str">
        <f t="shared" si="27"/>
        <v/>
      </c>
      <c r="Z106" s="201" t="b">
        <f t="shared" si="39"/>
        <v>1</v>
      </c>
      <c r="AE106" s="408" t="str">
        <f t="shared" si="28"/>
        <v/>
      </c>
      <c r="AF106" s="408" t="str">
        <f t="shared" si="29"/>
        <v/>
      </c>
      <c r="AG106" s="202"/>
      <c r="AH106" s="214"/>
      <c r="AI106" s="214"/>
      <c r="AJ106" s="215"/>
      <c r="AK106" s="215"/>
      <c r="AL106" s="215"/>
      <c r="AM106" s="215"/>
      <c r="AN106" s="215"/>
      <c r="AO106" s="215"/>
      <c r="AQ106" s="218"/>
      <c r="AR106" s="218"/>
      <c r="AS106" s="218"/>
      <c r="AT106" s="218"/>
      <c r="AU106" s="218"/>
      <c r="AV106" s="218"/>
      <c r="AX106" s="215"/>
      <c r="AY106" s="215"/>
      <c r="AZ106" s="215"/>
      <c r="BA106" s="215"/>
      <c r="BB106" s="215"/>
      <c r="BC106" s="215"/>
      <c r="BD106" s="215"/>
    </row>
    <row r="107" spans="1:56" s="201" customFormat="1" ht="12.75" hidden="1" customHeight="1" x14ac:dyDescent="0.15">
      <c r="A107" s="612"/>
      <c r="B107" s="612"/>
      <c r="C107" s="612"/>
      <c r="D107" s="320" t="str">
        <f>IF(実施計画総括表!D107="","",実施計画総括表!D107)</f>
        <v/>
      </c>
      <c r="E107" s="323" t="str">
        <f>IF(実施計画総括表!E107="","",実施計画総括表!E107)</f>
        <v/>
      </c>
      <c r="F107" s="322" t="str">
        <f>IF(実施計画総括表!F107="","",実施計画総括表!F107)</f>
        <v/>
      </c>
      <c r="G107" s="322" t="str">
        <f>IF(実施計画総括表!G107="","",実施計画総括表!G107)</f>
        <v/>
      </c>
      <c r="H107" s="322" t="str">
        <f>IF(実施計画総括表!H107="","",実施計画総括表!H107)</f>
        <v/>
      </c>
      <c r="I107" s="404" t="str">
        <f>IF(実施計画総括表!I107="","",実施計画総括表!I107)</f>
        <v/>
      </c>
      <c r="J107" s="210" t="str">
        <f>IF(実施計画総括表!J107="","",実施計画総括表!J107)</f>
        <v/>
      </c>
      <c r="K107" s="398" t="str">
        <f>IF(実施計画総括表!K107="","",実施計画総括表!K107)</f>
        <v/>
      </c>
      <c r="L107" s="398" t="str">
        <f>IF(実施計画総括表!L107="","",実施計画総括表!L107)</f>
        <v/>
      </c>
      <c r="M107" s="398" t="str">
        <f>IF(実施計画総括表!M107="","",実施計画総括表!M107)</f>
        <v/>
      </c>
      <c r="N107" s="423"/>
      <c r="O107" s="423"/>
      <c r="P107" s="423"/>
      <c r="Q107" s="332"/>
      <c r="R107" s="437"/>
      <c r="S107" s="438"/>
      <c r="T107" s="435"/>
      <c r="U107" s="436"/>
      <c r="V107" s="435"/>
      <c r="X107" s="205">
        <v>19</v>
      </c>
      <c r="Y107" s="210" t="str">
        <f t="shared" si="27"/>
        <v/>
      </c>
      <c r="Z107" s="201" t="b">
        <f t="shared" si="39"/>
        <v>1</v>
      </c>
      <c r="AE107" s="408" t="str">
        <f t="shared" si="28"/>
        <v/>
      </c>
      <c r="AF107" s="408" t="str">
        <f t="shared" si="29"/>
        <v/>
      </c>
      <c r="AG107" s="202"/>
      <c r="AH107" s="214"/>
      <c r="AI107" s="214"/>
      <c r="AJ107" s="215"/>
      <c r="AK107" s="215"/>
      <c r="AL107" s="215"/>
      <c r="AM107" s="215"/>
      <c r="AN107" s="215"/>
      <c r="AO107" s="215"/>
      <c r="AQ107" s="218"/>
      <c r="AR107" s="218"/>
      <c r="AS107" s="218"/>
      <c r="AT107" s="218"/>
      <c r="AU107" s="218"/>
      <c r="AV107" s="218"/>
      <c r="AX107" s="215"/>
      <c r="AY107" s="215"/>
      <c r="AZ107" s="215"/>
      <c r="BA107" s="215"/>
      <c r="BB107" s="215"/>
      <c r="BC107" s="215"/>
      <c r="BD107" s="215"/>
    </row>
    <row r="108" spans="1:56" s="215" customFormat="1" ht="12.75" hidden="1" customHeight="1" x14ac:dyDescent="0.15">
      <c r="A108" s="613"/>
      <c r="B108" s="613"/>
      <c r="C108" s="613"/>
      <c r="D108" s="325" t="str">
        <f>IF(実施計画総括表!D108="","",実施計画総括表!D108)</f>
        <v/>
      </c>
      <c r="E108" s="326" t="str">
        <f>IF(実施計画総括表!E108="","",実施計画総括表!E108)</f>
        <v/>
      </c>
      <c r="F108" s="327" t="str">
        <f>IF(実施計画総括表!F108="","",実施計画総括表!F108)</f>
        <v/>
      </c>
      <c r="G108" s="327" t="str">
        <f>IF(実施計画総括表!G108="","",実施計画総括表!G108)</f>
        <v/>
      </c>
      <c r="H108" s="327" t="str">
        <f>IF(実施計画総括表!H108="","",実施計画総括表!H108)</f>
        <v/>
      </c>
      <c r="I108" s="405" t="str">
        <f>IF(実施計画総括表!I108="","",実施計画総括表!I108)</f>
        <v/>
      </c>
      <c r="J108" s="220" t="str">
        <f>IF(実施計画総括表!J108="","",実施計画総括表!J108)</f>
        <v/>
      </c>
      <c r="K108" s="400" t="str">
        <f>IF(実施計画総括表!K108="","",実施計画総括表!K108)</f>
        <v/>
      </c>
      <c r="L108" s="400" t="str">
        <f>IF(実施計画総括表!L108="","",実施計画総括表!L108)</f>
        <v/>
      </c>
      <c r="M108" s="400" t="str">
        <f>IF(実施計画総括表!M108="","",実施計画総括表!M108)</f>
        <v/>
      </c>
      <c r="N108" s="431"/>
      <c r="O108" s="431"/>
      <c r="P108" s="431"/>
      <c r="Q108" s="332"/>
      <c r="R108" s="437"/>
      <c r="S108" s="438"/>
      <c r="T108" s="435"/>
      <c r="U108" s="436"/>
      <c r="V108" s="435"/>
      <c r="X108" s="205">
        <v>20</v>
      </c>
      <c r="Y108" s="220" t="str">
        <f t="shared" si="27"/>
        <v/>
      </c>
      <c r="Z108" s="201" t="b">
        <f t="shared" si="39"/>
        <v>1</v>
      </c>
      <c r="AB108" s="219"/>
      <c r="AE108" s="408" t="str">
        <f t="shared" si="28"/>
        <v/>
      </c>
      <c r="AF108" s="408" t="str">
        <f t="shared" si="29"/>
        <v/>
      </c>
      <c r="AG108" s="218"/>
      <c r="AH108" s="214"/>
      <c r="AI108" s="214"/>
      <c r="AQ108" s="218"/>
      <c r="AR108" s="218"/>
      <c r="AS108" s="218"/>
      <c r="AT108" s="218"/>
      <c r="AU108" s="218"/>
      <c r="AV108" s="218"/>
    </row>
    <row r="109" spans="1:56" s="201" customFormat="1" ht="12.75" hidden="1" customHeight="1" x14ac:dyDescent="0.15">
      <c r="A109" s="611" t="str">
        <f>IF(実施計画総括表!A109="","",実施計画総括表!A109)</f>
        <v>市町村(5)</v>
      </c>
      <c r="B109" s="611" t="str">
        <f>IF(実施計画総括表!B109="","",実施計画総括表!B109)</f>
        <v/>
      </c>
      <c r="C109" s="611" t="str">
        <f>IF(実施計画総括表!C109="","",実施計画総括表!C109)</f>
        <v/>
      </c>
      <c r="D109" s="316" t="str">
        <f>IF(実施計画総括表!D109="","",実施計画総括表!D109)</f>
        <v/>
      </c>
      <c r="E109" s="317" t="str">
        <f>IF(実施計画総括表!E109="","",実施計画総括表!E109)</f>
        <v/>
      </c>
      <c r="F109" s="318" t="str">
        <f>IF(実施計画総括表!F109="","",実施計画総括表!F109)</f>
        <v/>
      </c>
      <c r="G109" s="318" t="str">
        <f>IF(実施計画総括表!G109="","",実施計画総括表!G109)</f>
        <v/>
      </c>
      <c r="H109" s="318" t="str">
        <f>IF(実施計画総括表!H109="","",実施計画総括表!H109)</f>
        <v/>
      </c>
      <c r="I109" s="401" t="str">
        <f>IF(実施計画総括表!I109="","",実施計画総括表!I109)</f>
        <v/>
      </c>
      <c r="J109" s="319" t="str">
        <f>IF(実施計画総括表!J109="","",実施計画総括表!J109)</f>
        <v/>
      </c>
      <c r="K109" s="395" t="str">
        <f>IF(実施計画総括表!K109="","",実施計画総括表!K109)</f>
        <v/>
      </c>
      <c r="L109" s="397" t="str">
        <f>IF(実施計画総括表!L109="","",実施計画総括表!L109)</f>
        <v/>
      </c>
      <c r="M109" s="397" t="str">
        <f>IF(実施計画総括表!M109="","",実施計画総括表!M109)</f>
        <v/>
      </c>
      <c r="N109" s="417"/>
      <c r="O109" s="417"/>
      <c r="P109" s="417"/>
      <c r="Q109" s="332"/>
      <c r="R109" s="437"/>
      <c r="S109" s="438"/>
      <c r="T109" s="435"/>
      <c r="U109" s="436"/>
      <c r="V109" s="435"/>
      <c r="X109" s="205">
        <v>1</v>
      </c>
      <c r="Y109" s="206" t="str">
        <f t="shared" si="27"/>
        <v/>
      </c>
      <c r="Z109" s="201" t="b">
        <f t="shared" si="39"/>
        <v>1</v>
      </c>
      <c r="AB109" s="216"/>
      <c r="AC109" s="217"/>
      <c r="AE109" s="408" t="str">
        <f t="shared" si="28"/>
        <v/>
      </c>
      <c r="AF109" s="408" t="str">
        <f t="shared" si="29"/>
        <v/>
      </c>
      <c r="AG109" s="202"/>
      <c r="AH109" s="173" t="s">
        <v>7260</v>
      </c>
      <c r="AJ109" s="203" t="s">
        <v>7194</v>
      </c>
      <c r="AK109" s="204" t="s">
        <v>7221</v>
      </c>
      <c r="AL109" s="204" t="s">
        <v>7195</v>
      </c>
      <c r="AM109" s="204" t="s">
        <v>7231</v>
      </c>
      <c r="AN109" s="204" t="s">
        <v>7196</v>
      </c>
      <c r="AO109" s="204" t="s">
        <v>7197</v>
      </c>
      <c r="AQ109" s="222" t="s">
        <v>7274</v>
      </c>
      <c r="AR109" s="223" t="s">
        <v>7282</v>
      </c>
      <c r="AS109" s="223" t="s">
        <v>7195</v>
      </c>
      <c r="AT109" s="223" t="s">
        <v>7231</v>
      </c>
      <c r="AU109" s="223" t="s">
        <v>7196</v>
      </c>
      <c r="AV109" s="223" t="s">
        <v>7197</v>
      </c>
      <c r="AX109" s="203" t="s">
        <v>7198</v>
      </c>
      <c r="AY109" s="204" t="s">
        <v>7221</v>
      </c>
      <c r="AZ109" s="204" t="s">
        <v>7195</v>
      </c>
      <c r="BA109" s="204" t="s">
        <v>7231</v>
      </c>
      <c r="BB109" s="204" t="s">
        <v>7196</v>
      </c>
      <c r="BC109" s="204" t="s">
        <v>7197</v>
      </c>
      <c r="BD109" s="214"/>
    </row>
    <row r="110" spans="1:56" s="201" customFormat="1" ht="12.75" hidden="1" customHeight="1" x14ac:dyDescent="0.15">
      <c r="A110" s="612"/>
      <c r="B110" s="612"/>
      <c r="C110" s="612"/>
      <c r="D110" s="320" t="str">
        <f>IF(実施計画総括表!D110="","",実施計画総括表!D110)</f>
        <v/>
      </c>
      <c r="E110" s="321" t="str">
        <f>IF(実施計画総括表!E110="","",実施計画総括表!E110)</f>
        <v/>
      </c>
      <c r="F110" s="322" t="str">
        <f>IF(実施計画総括表!F110="","",実施計画総括表!F110)</f>
        <v/>
      </c>
      <c r="G110" s="322" t="str">
        <f>IF(実施計画総括表!G110="","",実施計画総括表!G110)</f>
        <v/>
      </c>
      <c r="H110" s="322" t="str">
        <f>IF(実施計画総括表!H110="","",実施計画総括表!H110)</f>
        <v/>
      </c>
      <c r="I110" s="402" t="str">
        <f>IF(実施計画総括表!I110="","",実施計画総括表!I110)</f>
        <v/>
      </c>
      <c r="J110" s="210" t="str">
        <f>IF(実施計画総括表!J110="","",実施計画総括表!J110)</f>
        <v/>
      </c>
      <c r="K110" s="398" t="str">
        <f>IF(実施計画総括表!K110="","",実施計画総括表!K110)</f>
        <v/>
      </c>
      <c r="L110" s="398" t="str">
        <f>IF(実施計画総括表!L110="","",実施計画総括表!L110)</f>
        <v/>
      </c>
      <c r="M110" s="398" t="str">
        <f>IF(実施計画総括表!M110="","",実施計画総括表!M110)</f>
        <v/>
      </c>
      <c r="N110" s="423"/>
      <c r="O110" s="423"/>
      <c r="P110" s="423"/>
      <c r="Q110" s="332"/>
      <c r="R110" s="437"/>
      <c r="S110" s="438"/>
      <c r="T110" s="435"/>
      <c r="U110" s="436"/>
      <c r="V110" s="435"/>
      <c r="X110" s="205">
        <v>2</v>
      </c>
      <c r="Y110" s="210" t="str">
        <f t="shared" si="27"/>
        <v/>
      </c>
      <c r="Z110" s="201" t="b">
        <f t="shared" si="39"/>
        <v>1</v>
      </c>
      <c r="AB110" s="216"/>
      <c r="AE110" s="408" t="str">
        <f t="shared" si="28"/>
        <v/>
      </c>
      <c r="AF110" s="408" t="str">
        <f t="shared" si="29"/>
        <v/>
      </c>
      <c r="AG110" s="202"/>
      <c r="AH110" s="620" t="s">
        <v>7188</v>
      </c>
      <c r="AI110" s="209" t="s">
        <v>7193</v>
      </c>
      <c r="AJ110" s="208">
        <f>SUM(AK110:AO110)</f>
        <v>0</v>
      </c>
      <c r="AK110" s="208">
        <f>SUMIFS($N109:$N128,$E109:$E128,"R7当",$F109:$F128,"ライフデザイン・結婚支援重点推進事業",$J109:$J128,3/4)</f>
        <v>0</v>
      </c>
      <c r="AL110" s="208">
        <f>SUMIFS($N109:$N128,$E109:$E128,"R7当",$F109:$F128,"結婚支援コンシェルジュ事業",$J109:$J128,3/4)</f>
        <v>0</v>
      </c>
      <c r="AM110" s="208"/>
      <c r="AN110" s="208"/>
      <c r="AO110" s="208"/>
      <c r="AQ110" s="224">
        <f>SUM(AR110:AV110)</f>
        <v>0</v>
      </c>
      <c r="AR110" s="224">
        <f>SUMIFS($O109:$O128,$E109:$E128,"R7当",$F109:$F128,"ライフデザイン・結婚支援重点推進事業",$J109:$J128,3/4)</f>
        <v>0</v>
      </c>
      <c r="AS110" s="224">
        <f>SUMIFS($O109:$O128,$E109:$E128,"R7当",$F109:$F128,"結婚支援コンシェルジュ事業",$J109:$J128,3/4)</f>
        <v>0</v>
      </c>
      <c r="AT110" s="224"/>
      <c r="AU110" s="224"/>
      <c r="AV110" s="224"/>
      <c r="AX110" s="208">
        <f>SUM(AY110:BC110)</f>
        <v>0</v>
      </c>
      <c r="AY110" s="208">
        <f>SUMIFS($P109:$P128,$E109:$E128,"R7当",$F109:$F128,"ライフデザイン・結婚支援重点推進事業",$J109:$J128,3/4)</f>
        <v>0</v>
      </c>
      <c r="AZ110" s="208">
        <f>SUMIFS($P109:$P128,$E109:$E128,"R7当",$F109:$F128,"結婚支援コンシェルジュ事業",$J109:$J128,3/4)</f>
        <v>0</v>
      </c>
      <c r="BA110" s="208"/>
      <c r="BB110" s="208"/>
      <c r="BC110" s="208"/>
      <c r="BD110" s="215"/>
    </row>
    <row r="111" spans="1:56" s="201" customFormat="1" ht="12.75" hidden="1" customHeight="1" x14ac:dyDescent="0.15">
      <c r="A111" s="612"/>
      <c r="B111" s="612"/>
      <c r="C111" s="612"/>
      <c r="D111" s="320" t="str">
        <f>IF(実施計画総括表!D111="","",実施計画総括表!D111)</f>
        <v/>
      </c>
      <c r="E111" s="323" t="str">
        <f>IF(実施計画総括表!E111="","",実施計画総括表!E111)</f>
        <v/>
      </c>
      <c r="F111" s="322" t="str">
        <f>IF(実施計画総括表!F111="","",実施計画総括表!F111)</f>
        <v/>
      </c>
      <c r="G111" s="322" t="str">
        <f>IF(実施計画総括表!G111="","",実施計画総括表!G111)</f>
        <v/>
      </c>
      <c r="H111" s="322" t="str">
        <f>IF(実施計画総括表!H111="","",実施計画総括表!H111)</f>
        <v/>
      </c>
      <c r="I111" s="403" t="str">
        <f>IF(実施計画総括表!I111="","",実施計画総括表!I111)</f>
        <v/>
      </c>
      <c r="J111" s="324" t="str">
        <f>IF(実施計画総括表!J111="","",実施計画総括表!J111)</f>
        <v/>
      </c>
      <c r="K111" s="398" t="str">
        <f>IF(実施計画総括表!K111="","",実施計画総括表!K111)</f>
        <v/>
      </c>
      <c r="L111" s="398" t="str">
        <f>IF(実施計画総括表!L111="","",実施計画総括表!L111)</f>
        <v/>
      </c>
      <c r="M111" s="398" t="str">
        <f>IF(実施計画総括表!M111="","",実施計画総括表!M111)</f>
        <v/>
      </c>
      <c r="N111" s="423"/>
      <c r="O111" s="423"/>
      <c r="P111" s="423"/>
      <c r="Q111" s="332"/>
      <c r="R111" s="437"/>
      <c r="S111" s="438"/>
      <c r="T111" s="435"/>
      <c r="U111" s="436"/>
      <c r="V111" s="435"/>
      <c r="X111" s="205">
        <v>3</v>
      </c>
      <c r="Y111" s="210" t="str">
        <f t="shared" si="27"/>
        <v/>
      </c>
      <c r="Z111" s="201" t="b">
        <f t="shared" si="39"/>
        <v>1</v>
      </c>
      <c r="AB111" s="216"/>
      <c r="AC111" s="217"/>
      <c r="AE111" s="408" t="str">
        <f t="shared" si="28"/>
        <v/>
      </c>
      <c r="AF111" s="408" t="str">
        <f t="shared" si="29"/>
        <v/>
      </c>
      <c r="AG111" s="202"/>
      <c r="AH111" s="620"/>
      <c r="AI111" s="211" t="s">
        <v>7189</v>
      </c>
      <c r="AJ111" s="208">
        <f>SUM(AK111:AO111)</f>
        <v>0</v>
      </c>
      <c r="AK111" s="208">
        <f>SUMIFS($N109:$N128,$E109:$E128,"R7当",$F109:$F128,"ライフデザイン・結婚支援重点推進事業",$J109:$J128,2/3)</f>
        <v>0</v>
      </c>
      <c r="AL111" s="208"/>
      <c r="AM111" s="208">
        <f>SUMIFS($N109:$N128,$E109:$E128,"R7当",$F109:$F128,"結婚_妊娠・出産_子育てに温かい社会づくり・気運醸成事業",$J109:$J128,2/3)</f>
        <v>0</v>
      </c>
      <c r="AN111" s="208"/>
      <c r="AO111" s="208"/>
      <c r="AQ111" s="224">
        <f t="shared" ref="AQ111:AQ112" si="40">SUM(AR111:AV111)</f>
        <v>0</v>
      </c>
      <c r="AR111" s="224">
        <f>SUMIFS($O109:$O128,$E109:$E128,"R7当",$F109:$F128,"ライフデザイン・結婚支援重点推進事業",$J109:$J128,2/3)</f>
        <v>0</v>
      </c>
      <c r="AS111" s="224"/>
      <c r="AT111" s="224">
        <f>SUMIFS($O109:$O128,$E109:$E128,"R7当",$F109:$F128,"結婚_妊娠・出産_子育てに温かい社会づくり・気運醸成事業",$J109:$J128,2/3)</f>
        <v>0</v>
      </c>
      <c r="AU111" s="224"/>
      <c r="AV111" s="224"/>
      <c r="AX111" s="208">
        <f t="shared" ref="AX111:AX112" si="41">SUM(AY111:BC111)</f>
        <v>0</v>
      </c>
      <c r="AY111" s="208">
        <f>SUMIFS($P109:$P128,$E109:$E128,"R7当",$F109:$F128,"ライフデザイン・結婚支援重点推進事業",$J109:$J128,2/3)</f>
        <v>0</v>
      </c>
      <c r="AZ111" s="208"/>
      <c r="BA111" s="208">
        <f>SUMIFS($P109:$P128,$E109:$E128,"R7当",$F109:$F128,"結婚_妊娠・出産_子育てに温かい社会づくり・気運醸成事業",$J109:$J128,2/3)</f>
        <v>0</v>
      </c>
      <c r="BB111" s="208"/>
      <c r="BC111" s="208"/>
      <c r="BD111" s="215"/>
    </row>
    <row r="112" spans="1:56" s="201" customFormat="1" ht="12.75" hidden="1" customHeight="1" x14ac:dyDescent="0.15">
      <c r="A112" s="612"/>
      <c r="B112" s="612"/>
      <c r="C112" s="612"/>
      <c r="D112" s="320" t="str">
        <f>IF(実施計画総括表!D112="","",実施計画総括表!D112)</f>
        <v/>
      </c>
      <c r="E112" s="323" t="str">
        <f>IF(実施計画総括表!E112="","",実施計画総括表!E112)</f>
        <v/>
      </c>
      <c r="F112" s="322" t="str">
        <f>IF(実施計画総括表!F112="","",実施計画総括表!F112)</f>
        <v/>
      </c>
      <c r="G112" s="322" t="str">
        <f>IF(実施計画総括表!G112="","",実施計画総括表!G112)</f>
        <v/>
      </c>
      <c r="H112" s="322" t="str">
        <f>IF(実施計画総括表!H112="","",実施計画総括表!H112)</f>
        <v/>
      </c>
      <c r="I112" s="403" t="str">
        <f>IF(実施計画総括表!I112="","",実施計画総括表!I112)</f>
        <v/>
      </c>
      <c r="J112" s="324" t="str">
        <f>IF(実施計画総括表!J112="","",実施計画総括表!J112)</f>
        <v/>
      </c>
      <c r="K112" s="398" t="str">
        <f>IF(実施計画総括表!K112="","",実施計画総括表!K112)</f>
        <v/>
      </c>
      <c r="L112" s="398" t="str">
        <f>IF(実施計画総括表!L112="","",実施計画総括表!L112)</f>
        <v/>
      </c>
      <c r="M112" s="398" t="str">
        <f>IF(実施計画総括表!M112="","",実施計画総括表!M112)</f>
        <v/>
      </c>
      <c r="N112" s="423"/>
      <c r="O112" s="423"/>
      <c r="P112" s="423"/>
      <c r="Q112" s="332"/>
      <c r="R112" s="437"/>
      <c r="S112" s="438"/>
      <c r="T112" s="435"/>
      <c r="U112" s="436"/>
      <c r="V112" s="435"/>
      <c r="X112" s="205">
        <v>4</v>
      </c>
      <c r="Y112" s="210" t="str">
        <f t="shared" si="27"/>
        <v/>
      </c>
      <c r="Z112" s="201" t="b">
        <f t="shared" si="39"/>
        <v>1</v>
      </c>
      <c r="AB112" s="216"/>
      <c r="AE112" s="408" t="str">
        <f t="shared" si="28"/>
        <v/>
      </c>
      <c r="AF112" s="408" t="str">
        <f t="shared" si="29"/>
        <v/>
      </c>
      <c r="AG112" s="202"/>
      <c r="AH112" s="620"/>
      <c r="AI112" s="211" t="s">
        <v>7187</v>
      </c>
      <c r="AJ112" s="208">
        <f t="shared" ref="AJ112" si="42">SUM(AK112:AO112)</f>
        <v>0</v>
      </c>
      <c r="AK112" s="208"/>
      <c r="AL112" s="208"/>
      <c r="AM112" s="208">
        <f>SUMIFS($N109:$N128,$E109:$E128,"R7当",$F109:$F128,"結婚_妊娠・出産_子育てに温かい社会づくり・気運醸成事業",$J109:$J128,1/2)</f>
        <v>0</v>
      </c>
      <c r="AN112" s="208"/>
      <c r="AO112" s="208"/>
      <c r="AQ112" s="224">
        <f t="shared" si="40"/>
        <v>0</v>
      </c>
      <c r="AR112" s="224"/>
      <c r="AS112" s="224"/>
      <c r="AT112" s="224">
        <f>SUMIFS($O109:$O128,$E109:$E128,"R7当",$F109:$F128,"結婚_妊娠・出産_子育てに温かい社会づくり・気運醸成事業",$J109:$J128,1/2)</f>
        <v>0</v>
      </c>
      <c r="AU112" s="224"/>
      <c r="AV112" s="224"/>
      <c r="AX112" s="208">
        <f t="shared" si="41"/>
        <v>0</v>
      </c>
      <c r="AY112" s="208"/>
      <c r="AZ112" s="208"/>
      <c r="BA112" s="208">
        <f>SUMIFS($P109:$P128,$E109:$E128,"R7当",$F109:$F128,"結婚_妊娠・出産_子育てに温かい社会づくり・気運醸成事業",$J109:$J128,1/2)</f>
        <v>0</v>
      </c>
      <c r="BB112" s="208"/>
      <c r="BC112" s="208"/>
      <c r="BD112" s="215"/>
    </row>
    <row r="113" spans="1:56" s="201" customFormat="1" ht="12.75" hidden="1" customHeight="1" x14ac:dyDescent="0.15">
      <c r="A113" s="612"/>
      <c r="B113" s="612"/>
      <c r="C113" s="612"/>
      <c r="D113" s="320" t="str">
        <f>IF(実施計画総括表!D113="","",実施計画総括表!D113)</f>
        <v/>
      </c>
      <c r="E113" s="323" t="str">
        <f>IF(実施計画総括表!E113="","",実施計画総括表!E113)</f>
        <v/>
      </c>
      <c r="F113" s="322" t="str">
        <f>IF(実施計画総括表!F113="","",実施計画総括表!F113)</f>
        <v/>
      </c>
      <c r="G113" s="322" t="str">
        <f>IF(実施計画総括表!G113="","",実施計画総括表!G113)</f>
        <v/>
      </c>
      <c r="H113" s="322" t="str">
        <f>IF(実施計画総括表!H113="","",実施計画総括表!H113)</f>
        <v/>
      </c>
      <c r="I113" s="403" t="str">
        <f>IF(実施計画総括表!I113="","",実施計画総括表!I113)</f>
        <v/>
      </c>
      <c r="J113" s="324" t="str">
        <f>IF(実施計画総括表!J113="","",実施計画総括表!J113)</f>
        <v/>
      </c>
      <c r="K113" s="398" t="str">
        <f>IF(実施計画総括表!K113="","",実施計画総括表!K113)</f>
        <v/>
      </c>
      <c r="L113" s="398" t="str">
        <f>IF(実施計画総括表!L113="","",実施計画総括表!L113)</f>
        <v/>
      </c>
      <c r="M113" s="398" t="str">
        <f>IF(実施計画総括表!M113="","",実施計画総括表!M113)</f>
        <v/>
      </c>
      <c r="N113" s="423"/>
      <c r="O113" s="423"/>
      <c r="P113" s="423"/>
      <c r="Q113" s="332"/>
      <c r="R113" s="437"/>
      <c r="S113" s="438"/>
      <c r="T113" s="435"/>
      <c r="U113" s="436"/>
      <c r="V113" s="435"/>
      <c r="X113" s="205">
        <v>5</v>
      </c>
      <c r="Y113" s="210" t="str">
        <f t="shared" si="27"/>
        <v/>
      </c>
      <c r="Z113" s="201" t="b">
        <f t="shared" si="39"/>
        <v>1</v>
      </c>
      <c r="AB113" s="216"/>
      <c r="AE113" s="408" t="str">
        <f t="shared" si="28"/>
        <v/>
      </c>
      <c r="AF113" s="408" t="str">
        <f t="shared" si="29"/>
        <v/>
      </c>
      <c r="AG113" s="202"/>
      <c r="AH113" s="212" t="s">
        <v>7229</v>
      </c>
      <c r="AI113" s="209" t="str">
        <f>IF(COUNTIF(AF109:AF128,"R7当一般コース"),"一般コース",IF(COUNTIF(AF109:AF128,"R7当都道府県主導型市町村連携コース"),"連携コース",""))</f>
        <v/>
      </c>
      <c r="AJ113" s="208">
        <f>SUM(AK113:AO113)</f>
        <v>0</v>
      </c>
      <c r="AK113" s="208"/>
      <c r="AL113" s="208"/>
      <c r="AM113" s="208"/>
      <c r="AN113" s="208">
        <f>SUMIFS($N109:$N128,$E109:$E128,"R7当",G109:G128,"一般コース")</f>
        <v>0</v>
      </c>
      <c r="AO113" s="208">
        <f>SUMIFS($N109:$N128,$E109:$E128,"R7当",G109:G128,"都道府県主導型市町村連携コース")</f>
        <v>0</v>
      </c>
      <c r="AQ113" s="224">
        <f>SUM(AR113:AV113)</f>
        <v>0</v>
      </c>
      <c r="AR113" s="224"/>
      <c r="AS113" s="224"/>
      <c r="AT113" s="224"/>
      <c r="AU113" s="224">
        <f>SUMIFS($O109:$O128,$E109:$E128,"R7当",G109:G128,"一般コース")</f>
        <v>0</v>
      </c>
      <c r="AV113" s="224">
        <f>SUMIFS($O109:$O128,$E109:$E128,"R7当",G109:G128,"都道府県主導型市町村連携コース")</f>
        <v>0</v>
      </c>
      <c r="AX113" s="208">
        <f>SUM(AY113:BC113)</f>
        <v>0</v>
      </c>
      <c r="AY113" s="208"/>
      <c r="AZ113" s="208"/>
      <c r="BA113" s="208"/>
      <c r="BB113" s="208">
        <f>SUMIFS($P109:$P128,$E109:$E128,"R7当",G109:G128,"一般コース")</f>
        <v>0</v>
      </c>
      <c r="BC113" s="208">
        <f>SUMIFS($P109:$P128,$E109:$E128,"R7当",G109:G128,"都道府県主導型市町村連携コース")</f>
        <v>0</v>
      </c>
      <c r="BD113" s="215"/>
    </row>
    <row r="114" spans="1:56" s="201" customFormat="1" ht="12.75" hidden="1" customHeight="1" x14ac:dyDescent="0.15">
      <c r="A114" s="612"/>
      <c r="B114" s="612"/>
      <c r="C114" s="612"/>
      <c r="D114" s="320" t="str">
        <f>IF(実施計画総括表!D114="","",実施計画総括表!D114)</f>
        <v/>
      </c>
      <c r="E114" s="323" t="str">
        <f>IF(実施計画総括表!E114="","",実施計画総括表!E114)</f>
        <v/>
      </c>
      <c r="F114" s="322" t="str">
        <f>IF(実施計画総括表!F114="","",実施計画総括表!F114)</f>
        <v/>
      </c>
      <c r="G114" s="322" t="str">
        <f>IF(実施計画総括表!G114="","",実施計画総括表!G114)</f>
        <v/>
      </c>
      <c r="H114" s="322" t="str">
        <f>IF(実施計画総括表!H114="","",実施計画総括表!H114)</f>
        <v/>
      </c>
      <c r="I114" s="403" t="str">
        <f>IF(実施計画総括表!I114="","",実施計画総括表!I114)</f>
        <v/>
      </c>
      <c r="J114" s="324" t="str">
        <f>IF(実施計画総括表!J114="","",実施計画総括表!J114)</f>
        <v/>
      </c>
      <c r="K114" s="398" t="str">
        <f>IF(実施計画総括表!K114="","",実施計画総括表!K114)</f>
        <v/>
      </c>
      <c r="L114" s="398" t="str">
        <f>IF(実施計画総括表!L114="","",実施計画総括表!L114)</f>
        <v/>
      </c>
      <c r="M114" s="398" t="str">
        <f>IF(実施計画総括表!M114="","",実施計画総括表!M114)</f>
        <v/>
      </c>
      <c r="N114" s="423"/>
      <c r="O114" s="423"/>
      <c r="P114" s="423"/>
      <c r="Q114" s="332"/>
      <c r="R114" s="437"/>
      <c r="S114" s="438"/>
      <c r="T114" s="435"/>
      <c r="U114" s="436"/>
      <c r="V114" s="435"/>
      <c r="X114" s="205">
        <v>6</v>
      </c>
      <c r="Y114" s="210" t="str">
        <f t="shared" si="27"/>
        <v/>
      </c>
      <c r="Z114" s="201" t="b">
        <f t="shared" si="39"/>
        <v>1</v>
      </c>
      <c r="AB114" s="216"/>
      <c r="AE114" s="408" t="str">
        <f t="shared" si="28"/>
        <v/>
      </c>
      <c r="AF114" s="408" t="str">
        <f t="shared" si="29"/>
        <v/>
      </c>
      <c r="AG114" s="202"/>
      <c r="AH114" s="173" t="s">
        <v>7217</v>
      </c>
      <c r="AJ114" s="213"/>
      <c r="AK114" s="213"/>
      <c r="AL114" s="213"/>
      <c r="AM114" s="213"/>
      <c r="AN114" s="213"/>
      <c r="AO114" s="213"/>
      <c r="AQ114" s="225"/>
      <c r="AR114" s="225"/>
      <c r="AS114" s="225"/>
      <c r="AT114" s="225"/>
      <c r="AU114" s="225"/>
      <c r="AV114" s="225"/>
      <c r="AX114" s="213"/>
      <c r="AY114" s="213"/>
      <c r="AZ114" s="213"/>
      <c r="BA114" s="213"/>
      <c r="BB114" s="213"/>
      <c r="BC114" s="213"/>
      <c r="BD114" s="215"/>
    </row>
    <row r="115" spans="1:56" s="201" customFormat="1" ht="12.75" hidden="1" customHeight="1" x14ac:dyDescent="0.15">
      <c r="A115" s="612"/>
      <c r="B115" s="612"/>
      <c r="C115" s="612"/>
      <c r="D115" s="320" t="str">
        <f>IF(実施計画総括表!D115="","",実施計画総括表!D115)</f>
        <v/>
      </c>
      <c r="E115" s="323" t="str">
        <f>IF(実施計画総括表!E115="","",実施計画総括表!E115)</f>
        <v/>
      </c>
      <c r="F115" s="322" t="str">
        <f>IF(実施計画総括表!F115="","",実施計画総括表!F115)</f>
        <v/>
      </c>
      <c r="G115" s="322" t="str">
        <f>IF(実施計画総括表!G115="","",実施計画総括表!G115)</f>
        <v/>
      </c>
      <c r="H115" s="322" t="str">
        <f>IF(実施計画総括表!H115="","",実施計画総括表!H115)</f>
        <v/>
      </c>
      <c r="I115" s="403" t="str">
        <f>IF(実施計画総括表!I115="","",実施計画総括表!I115)</f>
        <v/>
      </c>
      <c r="J115" s="324" t="str">
        <f>IF(実施計画総括表!J115="","",実施計画総括表!J115)</f>
        <v/>
      </c>
      <c r="K115" s="398" t="str">
        <f>IF(実施計画総括表!K115="","",実施計画総括表!K115)</f>
        <v/>
      </c>
      <c r="L115" s="398" t="str">
        <f>IF(実施計画総括表!L115="","",実施計画総括表!L115)</f>
        <v/>
      </c>
      <c r="M115" s="398" t="str">
        <f>IF(実施計画総括表!M115="","",実施計画総括表!M115)</f>
        <v/>
      </c>
      <c r="N115" s="423"/>
      <c r="O115" s="423"/>
      <c r="P115" s="423"/>
      <c r="Q115" s="332"/>
      <c r="R115" s="437"/>
      <c r="S115" s="438"/>
      <c r="T115" s="435"/>
      <c r="U115" s="436"/>
      <c r="V115" s="435"/>
      <c r="X115" s="205">
        <v>7</v>
      </c>
      <c r="Y115" s="210" t="str">
        <f t="shared" si="27"/>
        <v/>
      </c>
      <c r="Z115" s="201" t="b">
        <f t="shared" si="39"/>
        <v>1</v>
      </c>
      <c r="AB115" s="216"/>
      <c r="AC115" s="217"/>
      <c r="AE115" s="408" t="str">
        <f t="shared" si="28"/>
        <v/>
      </c>
      <c r="AF115" s="408" t="str">
        <f t="shared" si="29"/>
        <v/>
      </c>
      <c r="AG115" s="202"/>
      <c r="AH115" s="620" t="s">
        <v>7188</v>
      </c>
      <c r="AI115" s="209" t="s">
        <v>7193</v>
      </c>
      <c r="AJ115" s="208">
        <f>SUM(AK115:AO115)</f>
        <v>0</v>
      </c>
      <c r="AK115" s="208">
        <f>SUMIFS($N109:$N128,$E109:$E128,"R6補",$F109:$F128,"ライフデザイン・結婚支援重点推進事業",$J109:$J128,3/4)</f>
        <v>0</v>
      </c>
      <c r="AL115" s="208">
        <f>SUMIFS($N109:$N128,$E109:$E128,"R6補",$F109:$F128,"結婚支援コンシェルジュ事業",$J109:$J128,3/4)</f>
        <v>0</v>
      </c>
      <c r="AM115" s="208"/>
      <c r="AN115" s="208"/>
      <c r="AO115" s="208"/>
      <c r="AQ115" s="224">
        <f>SUM(AR115:AV115)</f>
        <v>0</v>
      </c>
      <c r="AR115" s="224">
        <f>SUMIFS($O109:$O128,$E109:$E128,"R6補",$F109:$F128,"ライフデザイン・結婚支援重点推進事業",$J109:$J128,3/4)</f>
        <v>0</v>
      </c>
      <c r="AS115" s="224">
        <f>SUMIFS($O109:$O128,$E109:$E128,"R6補",$F109:$F128,"結婚支援コンシェルジュ事業",$J109:$J128,3/4)</f>
        <v>0</v>
      </c>
      <c r="AT115" s="224"/>
      <c r="AU115" s="224"/>
      <c r="AV115" s="224"/>
      <c r="AX115" s="208">
        <f>SUM(AY115:BC115)</f>
        <v>0</v>
      </c>
      <c r="AY115" s="208">
        <f>SUMIFS($P109:$P128,$E109:$E128,"R6補",$F109:$F128,"ライフデザイン・結婚支援重点推進事業",$J109:$J128,3/4)</f>
        <v>0</v>
      </c>
      <c r="AZ115" s="208">
        <f>SUMIFS($P109:$P128,$E109:$E128,"R6補",$F109:$F128,"結婚支援コンシェルジュ事業",$J109:$J128,3/4)</f>
        <v>0</v>
      </c>
      <c r="BA115" s="208"/>
      <c r="BB115" s="208"/>
      <c r="BC115" s="208"/>
      <c r="BD115" s="215"/>
    </row>
    <row r="116" spans="1:56" s="201" customFormat="1" ht="12.75" hidden="1" customHeight="1" x14ac:dyDescent="0.15">
      <c r="A116" s="612"/>
      <c r="B116" s="612"/>
      <c r="C116" s="612"/>
      <c r="D116" s="320" t="str">
        <f>IF(実施計画総括表!D116="","",実施計画総括表!D116)</f>
        <v/>
      </c>
      <c r="E116" s="323" t="str">
        <f>IF(実施計画総括表!E116="","",実施計画総括表!E116)</f>
        <v/>
      </c>
      <c r="F116" s="322" t="str">
        <f>IF(実施計画総括表!F116="","",実施計画総括表!F116)</f>
        <v/>
      </c>
      <c r="G116" s="322" t="str">
        <f>IF(実施計画総括表!G116="","",実施計画総括表!G116)</f>
        <v/>
      </c>
      <c r="H116" s="322" t="str">
        <f>IF(実施計画総括表!H116="","",実施計画総括表!H116)</f>
        <v/>
      </c>
      <c r="I116" s="403" t="str">
        <f>IF(実施計画総括表!I116="","",実施計画総括表!I116)</f>
        <v/>
      </c>
      <c r="J116" s="324" t="str">
        <f>IF(実施計画総括表!J116="","",実施計画総括表!J116)</f>
        <v/>
      </c>
      <c r="K116" s="398" t="str">
        <f>IF(実施計画総括表!K116="","",実施計画総括表!K116)</f>
        <v/>
      </c>
      <c r="L116" s="398" t="str">
        <f>IF(実施計画総括表!L116="","",実施計画総括表!L116)</f>
        <v/>
      </c>
      <c r="M116" s="398" t="str">
        <f>IF(実施計画総括表!M116="","",実施計画総括表!M116)</f>
        <v/>
      </c>
      <c r="N116" s="423"/>
      <c r="O116" s="423"/>
      <c r="P116" s="423"/>
      <c r="Q116" s="332"/>
      <c r="R116" s="437"/>
      <c r="S116" s="438"/>
      <c r="T116" s="435"/>
      <c r="U116" s="436"/>
      <c r="V116" s="435"/>
      <c r="X116" s="205">
        <v>8</v>
      </c>
      <c r="Y116" s="210" t="str">
        <f t="shared" si="27"/>
        <v/>
      </c>
      <c r="Z116" s="201" t="b">
        <f t="shared" si="39"/>
        <v>1</v>
      </c>
      <c r="AB116" s="216"/>
      <c r="AE116" s="408" t="str">
        <f t="shared" si="28"/>
        <v/>
      </c>
      <c r="AF116" s="408" t="str">
        <f t="shared" si="29"/>
        <v/>
      </c>
      <c r="AG116" s="202"/>
      <c r="AH116" s="620"/>
      <c r="AI116" s="211" t="s">
        <v>7189</v>
      </c>
      <c r="AJ116" s="208">
        <f t="shared" ref="AJ116" si="43">SUM(AK116:AO116)</f>
        <v>0</v>
      </c>
      <c r="AK116" s="208">
        <f>SUMIFS($N109:$N128,$E109:$E128,"R6補",$F109:$F128,"ライフデザイン・結婚支援重点推進事業",$J109:$J128,2/3)</f>
        <v>0</v>
      </c>
      <c r="AL116" s="208"/>
      <c r="AM116" s="208">
        <f>SUMIFS($N109:$N128,$E109:$E128,"R6補",$F109:$F128,"結婚_妊娠・出産_子育てに温かい社会づくり・気運醸成事業",$J109:$J128,2/3)</f>
        <v>0</v>
      </c>
      <c r="AN116" s="208"/>
      <c r="AO116" s="208"/>
      <c r="AQ116" s="224">
        <f t="shared" ref="AQ116:AQ117" si="44">SUM(AR116:AV116)</f>
        <v>0</v>
      </c>
      <c r="AR116" s="224">
        <f>SUMIFS($O109:$O128,$E109:$E128,"R6補",$F109:$F128,"ライフデザイン・結婚支援重点推進事業",$J109:$J128,2/3)</f>
        <v>0</v>
      </c>
      <c r="AS116" s="224"/>
      <c r="AT116" s="224">
        <f>SUMIFS($O109:$O128,$E109:$E128,"R6補",$F109:$F128,"結婚_妊娠・出産_子育てに温かい社会づくり・気運醸成事業",$J109:$J128,2/3)</f>
        <v>0</v>
      </c>
      <c r="AU116" s="224"/>
      <c r="AV116" s="224"/>
      <c r="AX116" s="208">
        <f t="shared" ref="AX116:AX117" si="45">SUM(AY116:BC116)</f>
        <v>0</v>
      </c>
      <c r="AY116" s="208">
        <f>SUMIFS($P109:$P128,$E109:$E128,"R6補",$F109:$F128,"ライフデザイン・結婚支援重点推進事業",$J109:$J128,2/3)</f>
        <v>0</v>
      </c>
      <c r="AZ116" s="208"/>
      <c r="BA116" s="208">
        <f>SUMIFS($P109:$P128,$E109:$E128,"R6補",$F109:$F128,"結婚_妊娠・出産_子育てに温かい社会づくり・気運醸成事業",$J109:$J128,2/3)</f>
        <v>0</v>
      </c>
      <c r="BB116" s="208"/>
      <c r="BC116" s="208"/>
      <c r="BD116" s="215"/>
    </row>
    <row r="117" spans="1:56" s="201" customFormat="1" ht="12.75" hidden="1" customHeight="1" x14ac:dyDescent="0.15">
      <c r="A117" s="612"/>
      <c r="B117" s="612"/>
      <c r="C117" s="612"/>
      <c r="D117" s="320" t="str">
        <f>IF(実施計画総括表!D117="","",実施計画総括表!D117)</f>
        <v/>
      </c>
      <c r="E117" s="323" t="str">
        <f>IF(実施計画総括表!E117="","",実施計画総括表!E117)</f>
        <v/>
      </c>
      <c r="F117" s="322" t="str">
        <f>IF(実施計画総括表!F117="","",実施計画総括表!F117)</f>
        <v/>
      </c>
      <c r="G117" s="322" t="str">
        <f>IF(実施計画総括表!G117="","",実施計画総括表!G117)</f>
        <v/>
      </c>
      <c r="H117" s="322" t="str">
        <f>IF(実施計画総括表!H117="","",実施計画総括表!H117)</f>
        <v/>
      </c>
      <c r="I117" s="403" t="str">
        <f>IF(実施計画総括表!I117="","",実施計画総括表!I117)</f>
        <v/>
      </c>
      <c r="J117" s="324" t="str">
        <f>IF(実施計画総括表!J117="","",実施計画総括表!J117)</f>
        <v/>
      </c>
      <c r="K117" s="398" t="str">
        <f>IF(実施計画総括表!K117="","",実施計画総括表!K117)</f>
        <v/>
      </c>
      <c r="L117" s="398" t="str">
        <f>IF(実施計画総括表!L117="","",実施計画総括表!L117)</f>
        <v/>
      </c>
      <c r="M117" s="398" t="str">
        <f>IF(実施計画総括表!M117="","",実施計画総括表!M117)</f>
        <v/>
      </c>
      <c r="N117" s="423"/>
      <c r="O117" s="423"/>
      <c r="P117" s="423"/>
      <c r="Q117" s="332"/>
      <c r="R117" s="437"/>
      <c r="S117" s="438"/>
      <c r="T117" s="435"/>
      <c r="U117" s="436"/>
      <c r="V117" s="435"/>
      <c r="X117" s="205">
        <v>9</v>
      </c>
      <c r="Y117" s="210" t="str">
        <f t="shared" si="27"/>
        <v/>
      </c>
      <c r="Z117" s="201" t="b">
        <f t="shared" si="39"/>
        <v>1</v>
      </c>
      <c r="AB117" s="216"/>
      <c r="AC117" s="217"/>
      <c r="AE117" s="408" t="str">
        <f t="shared" si="28"/>
        <v/>
      </c>
      <c r="AF117" s="408" t="str">
        <f t="shared" si="29"/>
        <v/>
      </c>
      <c r="AG117" s="202"/>
      <c r="AH117" s="620"/>
      <c r="AI117" s="211" t="s">
        <v>7187</v>
      </c>
      <c r="AJ117" s="208">
        <f>SUM(AK117:AO117)</f>
        <v>0</v>
      </c>
      <c r="AK117" s="208"/>
      <c r="AL117" s="208"/>
      <c r="AM117" s="208">
        <f>SUMIFS($N109:$N128,$E109:$E128,"R6補",$F109:$F128,"結婚_妊娠・出産_子育てに温かい社会づくり・気運醸成事業",$J109:$J128,1/2)</f>
        <v>0</v>
      </c>
      <c r="AN117" s="208"/>
      <c r="AO117" s="208"/>
      <c r="AQ117" s="224">
        <f t="shared" si="44"/>
        <v>0</v>
      </c>
      <c r="AR117" s="224"/>
      <c r="AS117" s="224"/>
      <c r="AT117" s="224">
        <f>SUMIFS($O109:$O128,$E109:$E128,"R6補",$F109:$F128,"結婚_妊娠・出産_子育てに温かい社会づくり・気運醸成事業",$J109:$J128,1/2)</f>
        <v>0</v>
      </c>
      <c r="AU117" s="224"/>
      <c r="AV117" s="224"/>
      <c r="AX117" s="208">
        <f t="shared" si="45"/>
        <v>0</v>
      </c>
      <c r="AY117" s="208"/>
      <c r="AZ117" s="208"/>
      <c r="BA117" s="208">
        <f>SUMIFS($P109:$P128,$E109:$E128,"R6補",$F109:$F128,"結婚_妊娠・出産_子育てに温かい社会づくり・気運醸成事業",$J109:$J128,1/2)</f>
        <v>0</v>
      </c>
      <c r="BB117" s="208"/>
      <c r="BC117" s="208"/>
      <c r="BD117" s="215"/>
    </row>
    <row r="118" spans="1:56" s="201" customFormat="1" ht="12.75" hidden="1" customHeight="1" x14ac:dyDescent="0.15">
      <c r="A118" s="612"/>
      <c r="B118" s="612"/>
      <c r="C118" s="612"/>
      <c r="D118" s="320" t="str">
        <f>IF(実施計画総括表!D118="","",実施計画総括表!D118)</f>
        <v/>
      </c>
      <c r="E118" s="323" t="str">
        <f>IF(実施計画総括表!E118="","",実施計画総括表!E118)</f>
        <v/>
      </c>
      <c r="F118" s="322" t="str">
        <f>IF(実施計画総括表!F118="","",実施計画総括表!F118)</f>
        <v/>
      </c>
      <c r="G118" s="322" t="str">
        <f>IF(実施計画総括表!G118="","",実施計画総括表!G118)</f>
        <v/>
      </c>
      <c r="H118" s="322" t="str">
        <f>IF(実施計画総括表!H118="","",実施計画総括表!H118)</f>
        <v/>
      </c>
      <c r="I118" s="402" t="str">
        <f>IF(実施計画総括表!I118="","",実施計画総括表!I118)</f>
        <v/>
      </c>
      <c r="J118" s="210" t="str">
        <f>IF(実施計画総括表!J118="","",実施計画総括表!J118)</f>
        <v/>
      </c>
      <c r="K118" s="398" t="str">
        <f>IF(実施計画総括表!K118="","",実施計画総括表!K118)</f>
        <v/>
      </c>
      <c r="L118" s="398" t="str">
        <f>IF(実施計画総括表!L118="","",実施計画総括表!L118)</f>
        <v/>
      </c>
      <c r="M118" s="398" t="str">
        <f>IF(実施計画総括表!M118="","",実施計画総括表!M118)</f>
        <v/>
      </c>
      <c r="N118" s="423"/>
      <c r="O118" s="423"/>
      <c r="P118" s="423"/>
      <c r="Q118" s="332"/>
      <c r="R118" s="437"/>
      <c r="S118" s="438"/>
      <c r="T118" s="435"/>
      <c r="U118" s="436"/>
      <c r="V118" s="435"/>
      <c r="X118" s="205">
        <v>10</v>
      </c>
      <c r="Y118" s="210" t="str">
        <f t="shared" si="27"/>
        <v/>
      </c>
      <c r="Z118" s="201" t="b">
        <f t="shared" si="39"/>
        <v>1</v>
      </c>
      <c r="AB118" s="219"/>
      <c r="AC118" s="215"/>
      <c r="AD118" s="215"/>
      <c r="AE118" s="408" t="str">
        <f t="shared" si="28"/>
        <v/>
      </c>
      <c r="AF118" s="408" t="str">
        <f t="shared" si="29"/>
        <v/>
      </c>
      <c r="AG118" s="202"/>
      <c r="AH118" s="212" t="s">
        <v>7229</v>
      </c>
      <c r="AI118" s="209" t="str">
        <f>IF(COUNTIF(AF109:AF128,"R6補一般コース"),"一般コース",IF(COUNTIF(AF109:AF128,"R6補都道府県主導型市町村連携コース"),"連携コース",""))</f>
        <v/>
      </c>
      <c r="AJ118" s="208">
        <f>SUM(AK118:AO118)</f>
        <v>0</v>
      </c>
      <c r="AK118" s="208"/>
      <c r="AL118" s="208"/>
      <c r="AM118" s="208"/>
      <c r="AN118" s="208">
        <f>SUMIFS($N109:$N128,$E109:$E128,"R6補",G109:G128,"一般コース")</f>
        <v>0</v>
      </c>
      <c r="AO118" s="208">
        <f>SUMIFS($N109:$N128,$E109:$E128,"R6補",G109:G128,"都道府県主導型市町村連携コース")</f>
        <v>0</v>
      </c>
      <c r="AQ118" s="224">
        <f>SUM(AR118:AV118)</f>
        <v>0</v>
      </c>
      <c r="AR118" s="224"/>
      <c r="AS118" s="224"/>
      <c r="AT118" s="224"/>
      <c r="AU118" s="224">
        <f>SUMIFS($O109:$O128,$E109:$E128,"R6補",G109:G128,"一般コース")</f>
        <v>0</v>
      </c>
      <c r="AV118" s="224">
        <f>SUMIFS($O109:$O128,$E109:$E128,"R6補",G109:G128,"都道府県主導型市町村連携コース")</f>
        <v>0</v>
      </c>
      <c r="AX118" s="208">
        <f>SUM(AY118:BC118)</f>
        <v>0</v>
      </c>
      <c r="AY118" s="208"/>
      <c r="AZ118" s="208"/>
      <c r="BA118" s="208"/>
      <c r="BB118" s="208">
        <f>SUMIFS($P109:$P128,$E109:$E128,"R6補",G109:G128,"一般コース")</f>
        <v>0</v>
      </c>
      <c r="BC118" s="208">
        <f>SUMIFS($P109:$P128,$E109:$E128,"R6補",G109:G128,"都道府県主導型市町村連携コース")</f>
        <v>0</v>
      </c>
      <c r="BD118" s="215"/>
    </row>
    <row r="119" spans="1:56" s="201" customFormat="1" ht="12.6" hidden="1" customHeight="1" x14ac:dyDescent="0.15">
      <c r="A119" s="612"/>
      <c r="B119" s="612"/>
      <c r="C119" s="612"/>
      <c r="D119" s="320" t="str">
        <f>IF(実施計画総括表!D119="","",実施計画総括表!D119)</f>
        <v/>
      </c>
      <c r="E119" s="323" t="str">
        <f>IF(実施計画総括表!E119="","",実施計画総括表!E119)</f>
        <v/>
      </c>
      <c r="F119" s="322" t="str">
        <f>IF(実施計画総括表!F119="","",実施計画総括表!F119)</f>
        <v/>
      </c>
      <c r="G119" s="322" t="str">
        <f>IF(実施計画総括表!G119="","",実施計画総括表!G119)</f>
        <v/>
      </c>
      <c r="H119" s="322" t="str">
        <f>IF(実施計画総括表!H119="","",実施計画総括表!H119)</f>
        <v/>
      </c>
      <c r="I119" s="402" t="str">
        <f>IF(実施計画総括表!I119="","",実施計画総括表!I119)</f>
        <v/>
      </c>
      <c r="J119" s="328" t="str">
        <f>IF(実施計画総括表!J119="","",実施計画総括表!J119)</f>
        <v/>
      </c>
      <c r="K119" s="398" t="str">
        <f>IF(実施計画総括表!K119="","",実施計画総括表!K119)</f>
        <v/>
      </c>
      <c r="L119" s="398" t="str">
        <f>IF(実施計画総括表!L119="","",実施計画総括表!L119)</f>
        <v/>
      </c>
      <c r="M119" s="398" t="str">
        <f>IF(実施計画総括表!M119="","",実施計画総括表!M119)</f>
        <v/>
      </c>
      <c r="N119" s="423"/>
      <c r="O119" s="423"/>
      <c r="P119" s="423"/>
      <c r="Q119" s="332"/>
      <c r="R119" s="437"/>
      <c r="S119" s="438"/>
      <c r="T119" s="435"/>
      <c r="U119" s="436"/>
      <c r="V119" s="435"/>
      <c r="X119" s="205">
        <v>11</v>
      </c>
      <c r="Y119" s="210" t="str">
        <f t="shared" si="27"/>
        <v/>
      </c>
      <c r="Z119" s="201" t="b">
        <f t="shared" si="39"/>
        <v>1</v>
      </c>
      <c r="AB119" s="219"/>
      <c r="AC119" s="215"/>
      <c r="AD119" s="215"/>
      <c r="AE119" s="408" t="str">
        <f t="shared" si="28"/>
        <v/>
      </c>
      <c r="AF119" s="408" t="str">
        <f t="shared" si="29"/>
        <v/>
      </c>
      <c r="AG119" s="202"/>
      <c r="AH119" s="214"/>
      <c r="AI119" s="214"/>
      <c r="AJ119" s="215"/>
      <c r="AK119" s="215"/>
      <c r="AL119" s="215"/>
      <c r="AM119" s="215"/>
      <c r="AN119" s="215"/>
      <c r="AO119" s="215"/>
      <c r="AQ119" s="218"/>
      <c r="AR119" s="218"/>
      <c r="AS119" s="218"/>
      <c r="AT119" s="218"/>
      <c r="AU119" s="218"/>
      <c r="AV119" s="218"/>
      <c r="AX119" s="215"/>
      <c r="AY119" s="215"/>
      <c r="AZ119" s="215"/>
      <c r="BA119" s="215"/>
      <c r="BB119" s="215"/>
      <c r="BC119" s="215"/>
      <c r="BD119" s="215"/>
    </row>
    <row r="120" spans="1:56" s="201" customFormat="1" ht="12.75" hidden="1" customHeight="1" x14ac:dyDescent="0.15">
      <c r="A120" s="612"/>
      <c r="B120" s="612"/>
      <c r="C120" s="612"/>
      <c r="D120" s="320" t="str">
        <f>IF(実施計画総括表!D120="","",実施計画総括表!D120)</f>
        <v/>
      </c>
      <c r="E120" s="323" t="str">
        <f>IF(実施計画総括表!E120="","",実施計画総括表!E120)</f>
        <v/>
      </c>
      <c r="F120" s="322" t="str">
        <f>IF(実施計画総括表!F120="","",実施計画総括表!F120)</f>
        <v/>
      </c>
      <c r="G120" s="322" t="str">
        <f>IF(実施計画総括表!G120="","",実施計画総括表!G120)</f>
        <v/>
      </c>
      <c r="H120" s="322" t="str">
        <f>IF(実施計画総括表!H120="","",実施計画総括表!H120)</f>
        <v/>
      </c>
      <c r="I120" s="402" t="str">
        <f>IF(実施計画総括表!I120="","",実施計画総括表!I120)</f>
        <v/>
      </c>
      <c r="J120" s="210" t="str">
        <f>IF(実施計画総括表!J120="","",実施計画総括表!J120)</f>
        <v/>
      </c>
      <c r="K120" s="398" t="str">
        <f>IF(実施計画総括表!K120="","",実施計画総括表!K120)</f>
        <v/>
      </c>
      <c r="L120" s="398" t="str">
        <f>IF(実施計画総括表!L120="","",実施計画総括表!L120)</f>
        <v/>
      </c>
      <c r="M120" s="398" t="str">
        <f>IF(実施計画総括表!M120="","",実施計画総括表!M120)</f>
        <v/>
      </c>
      <c r="N120" s="423"/>
      <c r="O120" s="423"/>
      <c r="P120" s="423"/>
      <c r="Q120" s="332"/>
      <c r="R120" s="437"/>
      <c r="S120" s="438"/>
      <c r="T120" s="435"/>
      <c r="U120" s="436"/>
      <c r="V120" s="435"/>
      <c r="X120" s="205">
        <v>12</v>
      </c>
      <c r="Y120" s="210" t="str">
        <f t="shared" si="27"/>
        <v/>
      </c>
      <c r="Z120" s="201" t="b">
        <f t="shared" si="39"/>
        <v>1</v>
      </c>
      <c r="AB120" s="219"/>
      <c r="AC120" s="215"/>
      <c r="AD120" s="215"/>
      <c r="AE120" s="408" t="str">
        <f t="shared" si="28"/>
        <v/>
      </c>
      <c r="AF120" s="408" t="str">
        <f t="shared" si="29"/>
        <v/>
      </c>
      <c r="AG120" s="202"/>
      <c r="AH120" s="214"/>
      <c r="AI120" s="214"/>
      <c r="AJ120" s="215"/>
      <c r="AK120" s="215"/>
      <c r="AL120" s="215"/>
      <c r="AM120" s="215"/>
      <c r="AN120" s="215"/>
      <c r="AO120" s="215"/>
      <c r="AQ120" s="218"/>
      <c r="AR120" s="218"/>
      <c r="AS120" s="218"/>
      <c r="AT120" s="218"/>
      <c r="AU120" s="218"/>
      <c r="AV120" s="218"/>
      <c r="AX120" s="215"/>
      <c r="AY120" s="215"/>
      <c r="AZ120" s="215"/>
      <c r="BA120" s="215"/>
      <c r="BB120" s="215"/>
      <c r="BC120" s="215"/>
      <c r="BD120" s="215"/>
    </row>
    <row r="121" spans="1:56" s="201" customFormat="1" ht="12.75" hidden="1" customHeight="1" x14ac:dyDescent="0.15">
      <c r="A121" s="612"/>
      <c r="B121" s="612"/>
      <c r="C121" s="612"/>
      <c r="D121" s="320" t="str">
        <f>IF(実施計画総括表!D121="","",実施計画総括表!D121)</f>
        <v/>
      </c>
      <c r="E121" s="323" t="str">
        <f>IF(実施計画総括表!E121="","",実施計画総括表!E121)</f>
        <v/>
      </c>
      <c r="F121" s="322" t="str">
        <f>IF(実施計画総括表!F121="","",実施計画総括表!F121)</f>
        <v/>
      </c>
      <c r="G121" s="322" t="str">
        <f>IF(実施計画総括表!G121="","",実施計画総括表!G121)</f>
        <v/>
      </c>
      <c r="H121" s="322" t="str">
        <f>IF(実施計画総括表!H121="","",実施計画総括表!H121)</f>
        <v/>
      </c>
      <c r="I121" s="402" t="str">
        <f>IF(実施計画総括表!I121="","",実施計画総括表!I121)</f>
        <v/>
      </c>
      <c r="J121" s="210" t="str">
        <f>IF(実施計画総括表!J121="","",実施計画総括表!J121)</f>
        <v/>
      </c>
      <c r="K121" s="398" t="str">
        <f>IF(実施計画総括表!K121="","",実施計画総括表!K121)</f>
        <v/>
      </c>
      <c r="L121" s="398" t="str">
        <f>IF(実施計画総括表!L121="","",実施計画総括表!L121)</f>
        <v/>
      </c>
      <c r="M121" s="398" t="str">
        <f>IF(実施計画総括表!M121="","",実施計画総括表!M121)</f>
        <v/>
      </c>
      <c r="N121" s="423"/>
      <c r="O121" s="423"/>
      <c r="P121" s="423"/>
      <c r="Q121" s="332"/>
      <c r="R121" s="437"/>
      <c r="S121" s="438"/>
      <c r="T121" s="435"/>
      <c r="U121" s="436"/>
      <c r="V121" s="435"/>
      <c r="X121" s="205">
        <v>13</v>
      </c>
      <c r="Y121" s="210" t="str">
        <f t="shared" si="27"/>
        <v/>
      </c>
      <c r="Z121" s="201" t="b">
        <f t="shared" si="39"/>
        <v>1</v>
      </c>
      <c r="AB121" s="219"/>
      <c r="AC121" s="215"/>
      <c r="AD121" s="215"/>
      <c r="AE121" s="408" t="str">
        <f t="shared" si="28"/>
        <v/>
      </c>
      <c r="AF121" s="408" t="str">
        <f t="shared" si="29"/>
        <v/>
      </c>
      <c r="AG121" s="202"/>
      <c r="AH121" s="214"/>
      <c r="AI121" s="214"/>
      <c r="AJ121" s="215"/>
      <c r="AK121" s="215"/>
      <c r="AL121" s="215"/>
      <c r="AM121" s="215"/>
      <c r="AN121" s="215"/>
      <c r="AO121" s="215"/>
      <c r="AQ121" s="218"/>
      <c r="AR121" s="218"/>
      <c r="AS121" s="218"/>
      <c r="AT121" s="218"/>
      <c r="AU121" s="218"/>
      <c r="AV121" s="218"/>
      <c r="AX121" s="215"/>
      <c r="AY121" s="215"/>
      <c r="AZ121" s="215"/>
      <c r="BA121" s="215"/>
      <c r="BB121" s="215"/>
      <c r="BC121" s="215"/>
      <c r="BD121" s="215"/>
    </row>
    <row r="122" spans="1:56" s="201" customFormat="1" ht="12.75" hidden="1" customHeight="1" x14ac:dyDescent="0.15">
      <c r="A122" s="612"/>
      <c r="B122" s="612"/>
      <c r="C122" s="612"/>
      <c r="D122" s="320" t="str">
        <f>IF(実施計画総括表!D122="","",実施計画総括表!D122)</f>
        <v/>
      </c>
      <c r="E122" s="323" t="str">
        <f>IF(実施計画総括表!E122="","",実施計画総括表!E122)</f>
        <v/>
      </c>
      <c r="F122" s="322" t="str">
        <f>IF(実施計画総括表!F122="","",実施計画総括表!F122)</f>
        <v/>
      </c>
      <c r="G122" s="322" t="str">
        <f>IF(実施計画総括表!G122="","",実施計画総括表!G122)</f>
        <v/>
      </c>
      <c r="H122" s="322" t="str">
        <f>IF(実施計画総括表!H122="","",実施計画総括表!H122)</f>
        <v/>
      </c>
      <c r="I122" s="402" t="str">
        <f>IF(実施計画総括表!I122="","",実施計画総括表!I122)</f>
        <v/>
      </c>
      <c r="J122" s="210" t="str">
        <f>IF(実施計画総括表!J122="","",実施計画総括表!J122)</f>
        <v/>
      </c>
      <c r="K122" s="398" t="str">
        <f>IF(実施計画総括表!K122="","",実施計画総括表!K122)</f>
        <v/>
      </c>
      <c r="L122" s="398" t="str">
        <f>IF(実施計画総括表!L122="","",実施計画総括表!L122)</f>
        <v/>
      </c>
      <c r="M122" s="398" t="str">
        <f>IF(実施計画総括表!M122="","",実施計画総括表!M122)</f>
        <v/>
      </c>
      <c r="N122" s="423"/>
      <c r="O122" s="423"/>
      <c r="P122" s="423"/>
      <c r="Q122" s="332"/>
      <c r="R122" s="437"/>
      <c r="S122" s="438"/>
      <c r="T122" s="435"/>
      <c r="U122" s="436"/>
      <c r="V122" s="435"/>
      <c r="X122" s="205">
        <v>14</v>
      </c>
      <c r="Y122" s="210" t="str">
        <f t="shared" si="27"/>
        <v/>
      </c>
      <c r="Z122" s="201" t="b">
        <f t="shared" si="39"/>
        <v>1</v>
      </c>
      <c r="AB122" s="219"/>
      <c r="AC122" s="215"/>
      <c r="AD122" s="215"/>
      <c r="AE122" s="408" t="str">
        <f t="shared" si="28"/>
        <v/>
      </c>
      <c r="AF122" s="408" t="str">
        <f t="shared" si="29"/>
        <v/>
      </c>
      <c r="AG122" s="202"/>
      <c r="AH122" s="214"/>
      <c r="AI122" s="214"/>
      <c r="AK122" s="215"/>
      <c r="AL122" s="215"/>
      <c r="AM122" s="215"/>
      <c r="AN122" s="215"/>
      <c r="AO122" s="215"/>
      <c r="AQ122" s="218"/>
      <c r="AR122" s="218"/>
      <c r="AS122" s="218"/>
      <c r="AT122" s="218"/>
      <c r="AU122" s="218"/>
      <c r="AV122" s="218"/>
      <c r="AX122" s="215"/>
      <c r="AY122" s="215"/>
      <c r="AZ122" s="215"/>
      <c r="BA122" s="215"/>
      <c r="BB122" s="215"/>
      <c r="BC122" s="215"/>
      <c r="BD122" s="215"/>
    </row>
    <row r="123" spans="1:56" s="201" customFormat="1" ht="12.75" hidden="1" customHeight="1" x14ac:dyDescent="0.15">
      <c r="A123" s="612"/>
      <c r="B123" s="612"/>
      <c r="C123" s="612"/>
      <c r="D123" s="320" t="str">
        <f>IF(実施計画総括表!D123="","",実施計画総括表!D123)</f>
        <v/>
      </c>
      <c r="E123" s="323" t="str">
        <f>IF(実施計画総括表!E123="","",実施計画総括表!E123)</f>
        <v/>
      </c>
      <c r="F123" s="322" t="str">
        <f>IF(実施計画総括表!F123="","",実施計画総括表!F123)</f>
        <v/>
      </c>
      <c r="G123" s="322" t="str">
        <f>IF(実施計画総括表!G123="","",実施計画総括表!G123)</f>
        <v/>
      </c>
      <c r="H123" s="322" t="str">
        <f>IF(実施計画総括表!H123="","",実施計画総括表!H123)</f>
        <v/>
      </c>
      <c r="I123" s="402" t="str">
        <f>IF(実施計画総括表!I123="","",実施計画総括表!I123)</f>
        <v/>
      </c>
      <c r="J123" s="210" t="str">
        <f>IF(実施計画総括表!J123="","",実施計画総括表!J123)</f>
        <v/>
      </c>
      <c r="K123" s="398" t="str">
        <f>IF(実施計画総括表!K123="","",実施計画総括表!K123)</f>
        <v/>
      </c>
      <c r="L123" s="398" t="str">
        <f>IF(実施計画総括表!L123="","",実施計画総括表!L123)</f>
        <v/>
      </c>
      <c r="M123" s="398" t="str">
        <f>IF(実施計画総括表!M123="","",実施計画総括表!M123)</f>
        <v/>
      </c>
      <c r="N123" s="423"/>
      <c r="O123" s="423"/>
      <c r="P123" s="423"/>
      <c r="Q123" s="332"/>
      <c r="R123" s="437"/>
      <c r="S123" s="438"/>
      <c r="T123" s="435"/>
      <c r="U123" s="436"/>
      <c r="V123" s="435"/>
      <c r="X123" s="205">
        <v>15</v>
      </c>
      <c r="Y123" s="210" t="str">
        <f t="shared" si="27"/>
        <v/>
      </c>
      <c r="Z123" s="201" t="b">
        <f t="shared" si="39"/>
        <v>1</v>
      </c>
      <c r="AB123" s="219"/>
      <c r="AC123" s="215"/>
      <c r="AD123" s="215"/>
      <c r="AE123" s="408" t="str">
        <f t="shared" si="28"/>
        <v/>
      </c>
      <c r="AF123" s="408" t="str">
        <f t="shared" si="29"/>
        <v/>
      </c>
      <c r="AG123" s="202"/>
      <c r="AH123" s="214"/>
      <c r="AI123" s="214"/>
      <c r="AJ123" s="215"/>
      <c r="AK123" s="215"/>
      <c r="AL123" s="215"/>
      <c r="AM123" s="215"/>
      <c r="AN123" s="215"/>
      <c r="AO123" s="215"/>
      <c r="AQ123" s="218"/>
      <c r="AR123" s="218"/>
      <c r="AS123" s="218"/>
      <c r="AT123" s="218"/>
      <c r="AU123" s="218"/>
      <c r="AV123" s="218"/>
      <c r="AX123" s="215"/>
      <c r="AY123" s="215"/>
      <c r="AZ123" s="215"/>
      <c r="BA123" s="215"/>
      <c r="BB123" s="215"/>
      <c r="BC123" s="215"/>
      <c r="BD123" s="215"/>
    </row>
    <row r="124" spans="1:56" s="201" customFormat="1" ht="12.75" hidden="1" customHeight="1" x14ac:dyDescent="0.15">
      <c r="A124" s="612"/>
      <c r="B124" s="612"/>
      <c r="C124" s="612"/>
      <c r="D124" s="320" t="str">
        <f>IF(実施計画総括表!D124="","",実施計画総括表!D124)</f>
        <v/>
      </c>
      <c r="E124" s="323" t="str">
        <f>IF(実施計画総括表!E124="","",実施計画総括表!E124)</f>
        <v/>
      </c>
      <c r="F124" s="322" t="str">
        <f>IF(実施計画総括表!F124="","",実施計画総括表!F124)</f>
        <v/>
      </c>
      <c r="G124" s="322" t="str">
        <f>IF(実施計画総括表!G124="","",実施計画総括表!G124)</f>
        <v/>
      </c>
      <c r="H124" s="322" t="str">
        <f>IF(実施計画総括表!H124="","",実施計画総括表!H124)</f>
        <v/>
      </c>
      <c r="I124" s="402" t="str">
        <f>IF(実施計画総括表!I124="","",実施計画総括表!I124)</f>
        <v/>
      </c>
      <c r="J124" s="210" t="str">
        <f>IF(実施計画総括表!J124="","",実施計画総括表!J124)</f>
        <v/>
      </c>
      <c r="K124" s="398" t="str">
        <f>IF(実施計画総括表!K124="","",実施計画総括表!K124)</f>
        <v/>
      </c>
      <c r="L124" s="398" t="str">
        <f>IF(実施計画総括表!L124="","",実施計画総括表!L124)</f>
        <v/>
      </c>
      <c r="M124" s="398" t="str">
        <f>IF(実施計画総括表!M124="","",実施計画総括表!M124)</f>
        <v/>
      </c>
      <c r="N124" s="423"/>
      <c r="O124" s="423"/>
      <c r="P124" s="423"/>
      <c r="Q124" s="332"/>
      <c r="R124" s="437"/>
      <c r="S124" s="438"/>
      <c r="T124" s="435"/>
      <c r="U124" s="436"/>
      <c r="V124" s="435"/>
      <c r="X124" s="205">
        <v>16</v>
      </c>
      <c r="Y124" s="210" t="str">
        <f t="shared" si="27"/>
        <v/>
      </c>
      <c r="Z124" s="201" t="b">
        <f t="shared" si="39"/>
        <v>1</v>
      </c>
      <c r="AB124" s="216"/>
      <c r="AE124" s="408" t="str">
        <f t="shared" si="28"/>
        <v/>
      </c>
      <c r="AF124" s="408" t="str">
        <f t="shared" si="29"/>
        <v/>
      </c>
      <c r="AG124" s="202"/>
      <c r="AH124" s="214"/>
      <c r="AI124" s="214"/>
      <c r="AJ124" s="215"/>
      <c r="AK124" s="215"/>
      <c r="AL124" s="215"/>
      <c r="AM124" s="215"/>
      <c r="AN124" s="215"/>
      <c r="AO124" s="215"/>
      <c r="AQ124" s="218"/>
      <c r="AR124" s="218"/>
      <c r="AS124" s="218"/>
      <c r="AT124" s="218"/>
      <c r="AU124" s="218"/>
      <c r="AV124" s="218"/>
      <c r="AX124" s="215"/>
      <c r="AY124" s="215"/>
      <c r="AZ124" s="215"/>
      <c r="BA124" s="215"/>
      <c r="BB124" s="215"/>
      <c r="BC124" s="215"/>
      <c r="BD124" s="215"/>
    </row>
    <row r="125" spans="1:56" s="201" customFormat="1" ht="12.75" hidden="1" customHeight="1" x14ac:dyDescent="0.15">
      <c r="A125" s="612"/>
      <c r="B125" s="612"/>
      <c r="C125" s="612"/>
      <c r="D125" s="320" t="str">
        <f>IF(実施計画総括表!D125="","",実施計画総括表!D125)</f>
        <v/>
      </c>
      <c r="E125" s="323" t="str">
        <f>IF(実施計画総括表!E125="","",実施計画総括表!E125)</f>
        <v/>
      </c>
      <c r="F125" s="322" t="str">
        <f>IF(実施計画総括表!F125="","",実施計画総括表!F125)</f>
        <v/>
      </c>
      <c r="G125" s="322" t="str">
        <f>IF(実施計画総括表!G125="","",実施計画総括表!G125)</f>
        <v/>
      </c>
      <c r="H125" s="322" t="str">
        <f>IF(実施計画総括表!H125="","",実施計画総括表!H125)</f>
        <v/>
      </c>
      <c r="I125" s="402" t="str">
        <f>IF(実施計画総括表!I125="","",実施計画総括表!I125)</f>
        <v/>
      </c>
      <c r="J125" s="210" t="str">
        <f>IF(実施計画総括表!J125="","",実施計画総括表!J125)</f>
        <v/>
      </c>
      <c r="K125" s="398" t="str">
        <f>IF(実施計画総括表!K125="","",実施計画総括表!K125)</f>
        <v/>
      </c>
      <c r="L125" s="398" t="str">
        <f>IF(実施計画総括表!L125="","",実施計画総括表!L125)</f>
        <v/>
      </c>
      <c r="M125" s="398" t="str">
        <f>IF(実施計画総括表!M125="","",実施計画総括表!M125)</f>
        <v/>
      </c>
      <c r="N125" s="423"/>
      <c r="O125" s="423"/>
      <c r="P125" s="423"/>
      <c r="Q125" s="332"/>
      <c r="R125" s="437"/>
      <c r="S125" s="438"/>
      <c r="T125" s="435"/>
      <c r="U125" s="436"/>
      <c r="V125" s="435"/>
      <c r="X125" s="205">
        <v>17</v>
      </c>
      <c r="Y125" s="210" t="str">
        <f t="shared" si="27"/>
        <v/>
      </c>
      <c r="Z125" s="201" t="b">
        <f t="shared" si="39"/>
        <v>1</v>
      </c>
      <c r="AB125" s="216"/>
      <c r="AC125" s="217"/>
      <c r="AE125" s="408" t="str">
        <f t="shared" si="28"/>
        <v/>
      </c>
      <c r="AF125" s="408" t="str">
        <f t="shared" si="29"/>
        <v/>
      </c>
      <c r="AG125" s="202"/>
      <c r="AH125" s="214"/>
      <c r="AI125" s="214"/>
      <c r="AJ125" s="215"/>
      <c r="AK125" s="215"/>
      <c r="AL125" s="215"/>
      <c r="AM125" s="215"/>
      <c r="AN125" s="215"/>
      <c r="AO125" s="215"/>
      <c r="AQ125" s="218"/>
      <c r="AR125" s="218"/>
      <c r="AS125" s="218"/>
      <c r="AT125" s="218"/>
      <c r="AU125" s="218"/>
      <c r="AV125" s="218"/>
      <c r="AX125" s="215"/>
      <c r="AY125" s="215"/>
      <c r="AZ125" s="215"/>
      <c r="BA125" s="215"/>
      <c r="BB125" s="215"/>
      <c r="BC125" s="215"/>
      <c r="BD125" s="215"/>
    </row>
    <row r="126" spans="1:56" s="201" customFormat="1" ht="12.75" hidden="1" customHeight="1" x14ac:dyDescent="0.15">
      <c r="A126" s="612"/>
      <c r="B126" s="612"/>
      <c r="C126" s="612"/>
      <c r="D126" s="320" t="str">
        <f>IF(実施計画総括表!D126="","",実施計画総括表!D126)</f>
        <v/>
      </c>
      <c r="E126" s="323" t="str">
        <f>IF(実施計画総括表!E126="","",実施計画総括表!E126)</f>
        <v/>
      </c>
      <c r="F126" s="322" t="str">
        <f>IF(実施計画総括表!F126="","",実施計画総括表!F126)</f>
        <v/>
      </c>
      <c r="G126" s="322" t="str">
        <f>IF(実施計画総括表!G126="","",実施計画総括表!G126)</f>
        <v/>
      </c>
      <c r="H126" s="322" t="str">
        <f>IF(実施計画総括表!H126="","",実施計画総括表!H126)</f>
        <v/>
      </c>
      <c r="I126" s="404" t="str">
        <f>IF(実施計画総括表!I126="","",実施計画総括表!I126)</f>
        <v/>
      </c>
      <c r="J126" s="210" t="str">
        <f>IF(実施計画総括表!J126="","",実施計画総括表!J126)</f>
        <v/>
      </c>
      <c r="K126" s="398" t="str">
        <f>IF(実施計画総括表!K126="","",実施計画総括表!K126)</f>
        <v/>
      </c>
      <c r="L126" s="398" t="str">
        <f>IF(実施計画総括表!L126="","",実施計画総括表!L126)</f>
        <v/>
      </c>
      <c r="M126" s="398" t="str">
        <f>IF(実施計画総括表!M126="","",実施計画総括表!M126)</f>
        <v/>
      </c>
      <c r="N126" s="423"/>
      <c r="O126" s="423"/>
      <c r="P126" s="423"/>
      <c r="Q126" s="332"/>
      <c r="R126" s="437"/>
      <c r="S126" s="438"/>
      <c r="T126" s="435"/>
      <c r="U126" s="436"/>
      <c r="V126" s="435"/>
      <c r="X126" s="205">
        <v>18</v>
      </c>
      <c r="Y126" s="210" t="str">
        <f t="shared" si="27"/>
        <v/>
      </c>
      <c r="Z126" s="201" t="b">
        <f t="shared" si="39"/>
        <v>1</v>
      </c>
      <c r="AE126" s="408" t="str">
        <f t="shared" si="28"/>
        <v/>
      </c>
      <c r="AF126" s="408" t="str">
        <f t="shared" si="29"/>
        <v/>
      </c>
      <c r="AG126" s="202"/>
      <c r="AH126" s="214"/>
      <c r="AI126" s="214"/>
      <c r="AJ126" s="215"/>
      <c r="AK126" s="215"/>
      <c r="AL126" s="215"/>
      <c r="AM126" s="215"/>
      <c r="AN126" s="215"/>
      <c r="AO126" s="215"/>
      <c r="AQ126" s="218"/>
      <c r="AR126" s="218"/>
      <c r="AS126" s="218"/>
      <c r="AT126" s="218"/>
      <c r="AU126" s="218"/>
      <c r="AV126" s="218"/>
      <c r="AX126" s="215"/>
      <c r="AY126" s="215"/>
      <c r="AZ126" s="215"/>
      <c r="BA126" s="215"/>
      <c r="BB126" s="215"/>
      <c r="BC126" s="215"/>
      <c r="BD126" s="215"/>
    </row>
    <row r="127" spans="1:56" s="201" customFormat="1" ht="12.75" hidden="1" customHeight="1" x14ac:dyDescent="0.15">
      <c r="A127" s="612"/>
      <c r="B127" s="612"/>
      <c r="C127" s="612"/>
      <c r="D127" s="320" t="str">
        <f>IF(実施計画総括表!D127="","",実施計画総括表!D127)</f>
        <v/>
      </c>
      <c r="E127" s="323" t="str">
        <f>IF(実施計画総括表!E127="","",実施計画総括表!E127)</f>
        <v/>
      </c>
      <c r="F127" s="322" t="str">
        <f>IF(実施計画総括表!F127="","",実施計画総括表!F127)</f>
        <v/>
      </c>
      <c r="G127" s="322" t="str">
        <f>IF(実施計画総括表!G127="","",実施計画総括表!G127)</f>
        <v/>
      </c>
      <c r="H127" s="322" t="str">
        <f>IF(実施計画総括表!H127="","",実施計画総括表!H127)</f>
        <v/>
      </c>
      <c r="I127" s="404" t="str">
        <f>IF(実施計画総括表!I127="","",実施計画総括表!I127)</f>
        <v/>
      </c>
      <c r="J127" s="210" t="str">
        <f>IF(実施計画総括表!J127="","",実施計画総括表!J127)</f>
        <v/>
      </c>
      <c r="K127" s="398" t="str">
        <f>IF(実施計画総括表!K127="","",実施計画総括表!K127)</f>
        <v/>
      </c>
      <c r="L127" s="398" t="str">
        <f>IF(実施計画総括表!L127="","",実施計画総括表!L127)</f>
        <v/>
      </c>
      <c r="M127" s="398" t="str">
        <f>IF(実施計画総括表!M127="","",実施計画総括表!M127)</f>
        <v/>
      </c>
      <c r="N127" s="423"/>
      <c r="O127" s="423"/>
      <c r="P127" s="423"/>
      <c r="Q127" s="332"/>
      <c r="R127" s="437"/>
      <c r="S127" s="438"/>
      <c r="T127" s="435"/>
      <c r="U127" s="436"/>
      <c r="V127" s="435"/>
      <c r="X127" s="205">
        <v>19</v>
      </c>
      <c r="Y127" s="210" t="str">
        <f t="shared" si="27"/>
        <v/>
      </c>
      <c r="Z127" s="201" t="b">
        <f t="shared" si="39"/>
        <v>1</v>
      </c>
      <c r="AE127" s="408" t="str">
        <f t="shared" si="28"/>
        <v/>
      </c>
      <c r="AF127" s="408" t="str">
        <f t="shared" si="29"/>
        <v/>
      </c>
      <c r="AG127" s="202"/>
      <c r="AH127" s="214"/>
      <c r="AI127" s="214"/>
      <c r="AJ127" s="215"/>
      <c r="AK127" s="215"/>
      <c r="AL127" s="215"/>
      <c r="AM127" s="215"/>
      <c r="AN127" s="215"/>
      <c r="AO127" s="215"/>
      <c r="AQ127" s="218"/>
      <c r="AR127" s="218"/>
      <c r="AS127" s="218"/>
      <c r="AT127" s="218"/>
      <c r="AU127" s="218"/>
      <c r="AV127" s="218"/>
      <c r="AX127" s="215"/>
      <c r="AY127" s="215"/>
      <c r="AZ127" s="215"/>
      <c r="BA127" s="215"/>
      <c r="BB127" s="215"/>
      <c r="BC127" s="215"/>
      <c r="BD127" s="215"/>
    </row>
    <row r="128" spans="1:56" s="215" customFormat="1" ht="12.75" hidden="1" customHeight="1" x14ac:dyDescent="0.15">
      <c r="A128" s="613"/>
      <c r="B128" s="613"/>
      <c r="C128" s="613"/>
      <c r="D128" s="325" t="str">
        <f>IF(実施計画総括表!D128="","",実施計画総括表!D128)</f>
        <v/>
      </c>
      <c r="E128" s="326" t="str">
        <f>IF(実施計画総括表!E128="","",実施計画総括表!E128)</f>
        <v/>
      </c>
      <c r="F128" s="327" t="str">
        <f>IF(実施計画総括表!F128="","",実施計画総括表!F128)</f>
        <v/>
      </c>
      <c r="G128" s="327" t="str">
        <f>IF(実施計画総括表!G128="","",実施計画総括表!G128)</f>
        <v/>
      </c>
      <c r="H128" s="327" t="str">
        <f>IF(実施計画総括表!H128="","",実施計画総括表!H128)</f>
        <v/>
      </c>
      <c r="I128" s="405" t="str">
        <f>IF(実施計画総括表!I128="","",実施計画総括表!I128)</f>
        <v/>
      </c>
      <c r="J128" s="220" t="str">
        <f>IF(実施計画総括表!J128="","",実施計画総括表!J128)</f>
        <v/>
      </c>
      <c r="K128" s="400" t="str">
        <f>IF(実施計画総括表!K128="","",実施計画総括表!K128)</f>
        <v/>
      </c>
      <c r="L128" s="400" t="str">
        <f>IF(実施計画総括表!L128="","",実施計画総括表!L128)</f>
        <v/>
      </c>
      <c r="M128" s="400" t="str">
        <f>IF(実施計画総括表!M128="","",実施計画総括表!M128)</f>
        <v/>
      </c>
      <c r="N128" s="431"/>
      <c r="O128" s="431"/>
      <c r="P128" s="431"/>
      <c r="Q128" s="332"/>
      <c r="R128" s="437"/>
      <c r="S128" s="438"/>
      <c r="T128" s="435"/>
      <c r="U128" s="436"/>
      <c r="V128" s="435"/>
      <c r="X128" s="205">
        <v>20</v>
      </c>
      <c r="Y128" s="220" t="str">
        <f t="shared" si="27"/>
        <v/>
      </c>
      <c r="Z128" s="201" t="b">
        <f t="shared" si="39"/>
        <v>1</v>
      </c>
      <c r="AB128" s="219"/>
      <c r="AE128" s="408" t="str">
        <f t="shared" si="28"/>
        <v/>
      </c>
      <c r="AF128" s="408" t="str">
        <f t="shared" si="29"/>
        <v/>
      </c>
      <c r="AG128" s="218"/>
      <c r="AH128" s="214"/>
      <c r="AI128" s="214"/>
      <c r="AQ128" s="218"/>
      <c r="AR128" s="218"/>
      <c r="AS128" s="218"/>
      <c r="AT128" s="218"/>
      <c r="AU128" s="218"/>
      <c r="AV128" s="218"/>
    </row>
    <row r="129" spans="1:56" s="201" customFormat="1" ht="12.75" hidden="1" customHeight="1" x14ac:dyDescent="0.15">
      <c r="A129" s="611" t="str">
        <f>IF(実施計画総括表!A129="","",実施計画総括表!A129)</f>
        <v>市町村(6)</v>
      </c>
      <c r="B129" s="611" t="str">
        <f>IF(実施計画総括表!B129="","",実施計画総括表!B129)</f>
        <v/>
      </c>
      <c r="C129" s="611" t="str">
        <f>IF(実施計画総括表!C129="","",実施計画総括表!C129)</f>
        <v/>
      </c>
      <c r="D129" s="316" t="str">
        <f>IF(実施計画総括表!D129="","",実施計画総括表!D129)</f>
        <v/>
      </c>
      <c r="E129" s="317" t="str">
        <f>IF(実施計画総括表!E129="","",実施計画総括表!E129)</f>
        <v/>
      </c>
      <c r="F129" s="318" t="str">
        <f>IF(実施計画総括表!F129="","",実施計画総括表!F129)</f>
        <v/>
      </c>
      <c r="G129" s="318" t="str">
        <f>IF(実施計画総括表!G129="","",実施計画総括表!G129)</f>
        <v/>
      </c>
      <c r="H129" s="318" t="str">
        <f>IF(実施計画総括表!H129="","",実施計画総括表!H129)</f>
        <v/>
      </c>
      <c r="I129" s="401" t="str">
        <f>IF(実施計画総括表!I129="","",実施計画総括表!I129)</f>
        <v/>
      </c>
      <c r="J129" s="319" t="str">
        <f>IF(実施計画総括表!J129="","",実施計画総括表!J129)</f>
        <v/>
      </c>
      <c r="K129" s="395" t="str">
        <f>IF(実施計画総括表!K129="","",実施計画総括表!K129)</f>
        <v/>
      </c>
      <c r="L129" s="397" t="str">
        <f>IF(実施計画総括表!L129="","",実施計画総括表!L129)</f>
        <v/>
      </c>
      <c r="M129" s="397" t="str">
        <f>IF(実施計画総括表!M129="","",実施計画総括表!M129)</f>
        <v/>
      </c>
      <c r="N129" s="417"/>
      <c r="O129" s="417"/>
      <c r="P129" s="417"/>
      <c r="Q129" s="332"/>
      <c r="R129" s="437"/>
      <c r="S129" s="438"/>
      <c r="T129" s="435"/>
      <c r="U129" s="436"/>
      <c r="V129" s="435"/>
      <c r="X129" s="205">
        <v>1</v>
      </c>
      <c r="Y129" s="206" t="str">
        <f t="shared" si="27"/>
        <v/>
      </c>
      <c r="Z129" s="201" t="b">
        <f t="shared" si="39"/>
        <v>1</v>
      </c>
      <c r="AB129" s="216"/>
      <c r="AC129" s="217"/>
      <c r="AE129" s="408" t="str">
        <f t="shared" si="28"/>
        <v/>
      </c>
      <c r="AF129" s="408" t="str">
        <f t="shared" si="29"/>
        <v/>
      </c>
      <c r="AG129" s="202"/>
      <c r="AH129" s="173" t="s">
        <v>7260</v>
      </c>
      <c r="AJ129" s="203" t="s">
        <v>7194</v>
      </c>
      <c r="AK129" s="204" t="s">
        <v>7221</v>
      </c>
      <c r="AL129" s="204" t="s">
        <v>7195</v>
      </c>
      <c r="AM129" s="204" t="s">
        <v>7231</v>
      </c>
      <c r="AN129" s="204" t="s">
        <v>7196</v>
      </c>
      <c r="AO129" s="204" t="s">
        <v>7197</v>
      </c>
      <c r="AQ129" s="222" t="s">
        <v>7274</v>
      </c>
      <c r="AR129" s="223" t="s">
        <v>7282</v>
      </c>
      <c r="AS129" s="223" t="s">
        <v>7195</v>
      </c>
      <c r="AT129" s="223" t="s">
        <v>7231</v>
      </c>
      <c r="AU129" s="223" t="s">
        <v>7196</v>
      </c>
      <c r="AV129" s="223" t="s">
        <v>7197</v>
      </c>
      <c r="AX129" s="203" t="s">
        <v>7198</v>
      </c>
      <c r="AY129" s="204" t="s">
        <v>7221</v>
      </c>
      <c r="AZ129" s="204" t="s">
        <v>7195</v>
      </c>
      <c r="BA129" s="204" t="s">
        <v>7231</v>
      </c>
      <c r="BB129" s="204" t="s">
        <v>7196</v>
      </c>
      <c r="BC129" s="204" t="s">
        <v>7197</v>
      </c>
      <c r="BD129" s="214"/>
    </row>
    <row r="130" spans="1:56" s="201" customFormat="1" ht="12.75" hidden="1" customHeight="1" x14ac:dyDescent="0.15">
      <c r="A130" s="612"/>
      <c r="B130" s="612"/>
      <c r="C130" s="612"/>
      <c r="D130" s="320" t="str">
        <f>IF(実施計画総括表!D130="","",実施計画総括表!D130)</f>
        <v/>
      </c>
      <c r="E130" s="321" t="str">
        <f>IF(実施計画総括表!E130="","",実施計画総括表!E130)</f>
        <v/>
      </c>
      <c r="F130" s="322" t="str">
        <f>IF(実施計画総括表!F130="","",実施計画総括表!F130)</f>
        <v/>
      </c>
      <c r="G130" s="322" t="str">
        <f>IF(実施計画総括表!G130="","",実施計画総括表!G130)</f>
        <v/>
      </c>
      <c r="H130" s="322" t="str">
        <f>IF(実施計画総括表!H130="","",実施計画総括表!H130)</f>
        <v/>
      </c>
      <c r="I130" s="402" t="str">
        <f>IF(実施計画総括表!I130="","",実施計画総括表!I130)</f>
        <v/>
      </c>
      <c r="J130" s="210" t="str">
        <f>IF(実施計画総括表!J130="","",実施計画総括表!J130)</f>
        <v/>
      </c>
      <c r="K130" s="398" t="str">
        <f>IF(実施計画総括表!K130="","",実施計画総括表!K130)</f>
        <v/>
      </c>
      <c r="L130" s="398" t="str">
        <f>IF(実施計画総括表!L130="","",実施計画総括表!L130)</f>
        <v/>
      </c>
      <c r="M130" s="398" t="str">
        <f>IF(実施計画総括表!M130="","",実施計画総括表!M130)</f>
        <v/>
      </c>
      <c r="N130" s="423"/>
      <c r="O130" s="423"/>
      <c r="P130" s="423"/>
      <c r="Q130" s="332"/>
      <c r="R130" s="437"/>
      <c r="S130" s="438"/>
      <c r="T130" s="435"/>
      <c r="U130" s="436"/>
      <c r="V130" s="435"/>
      <c r="X130" s="205">
        <v>2</v>
      </c>
      <c r="Y130" s="210" t="str">
        <f t="shared" si="27"/>
        <v/>
      </c>
      <c r="Z130" s="201" t="b">
        <f t="shared" si="39"/>
        <v>1</v>
      </c>
      <c r="AB130" s="216"/>
      <c r="AE130" s="408" t="str">
        <f t="shared" si="28"/>
        <v/>
      </c>
      <c r="AF130" s="408" t="str">
        <f t="shared" si="29"/>
        <v/>
      </c>
      <c r="AG130" s="202"/>
      <c r="AH130" s="620" t="s">
        <v>7188</v>
      </c>
      <c r="AI130" s="209" t="s">
        <v>7193</v>
      </c>
      <c r="AJ130" s="208">
        <f>SUM(AK130:AO130)</f>
        <v>0</v>
      </c>
      <c r="AK130" s="208">
        <f>SUMIFS($N129:$N148,$E129:$E148,"R7当",$F129:$F148,"ライフデザイン・結婚支援重点推進事業",$J129:$J148,3/4)</f>
        <v>0</v>
      </c>
      <c r="AL130" s="208">
        <f>SUMIFS($N129:$N148,$E129:$E148,"R7当",$F129:$F148,"結婚支援コンシェルジュ事業",$J129:$J148,3/4)</f>
        <v>0</v>
      </c>
      <c r="AM130" s="208"/>
      <c r="AN130" s="208"/>
      <c r="AO130" s="208"/>
      <c r="AQ130" s="224">
        <f>SUM(AR130:AV130)</f>
        <v>0</v>
      </c>
      <c r="AR130" s="224">
        <f>SUMIFS($O129:$O148,$E129:$E148,"R7当",$F129:$F148,"ライフデザイン・結婚支援重点推進事業",$J129:$J148,3/4)</f>
        <v>0</v>
      </c>
      <c r="AS130" s="224">
        <f>SUMIFS($O129:$O148,$E129:$E148,"R7当",$F129:$F148,"結婚支援コンシェルジュ事業",$J129:$J148,3/4)</f>
        <v>0</v>
      </c>
      <c r="AT130" s="224"/>
      <c r="AU130" s="224"/>
      <c r="AV130" s="224"/>
      <c r="AX130" s="208">
        <f>SUM(AY130:BC130)</f>
        <v>0</v>
      </c>
      <c r="AY130" s="208">
        <f>SUMIFS($P129:$P148,$E129:$E148,"R7当",$F129:$F148,"ライフデザイン・結婚支援重点推進事業",$J129:$J148,3/4)</f>
        <v>0</v>
      </c>
      <c r="AZ130" s="208">
        <f>SUMIFS($P129:$P148,$E129:$E148,"R7当",$F129:$F148,"結婚支援コンシェルジュ事業",$J129:$J148,3/4)</f>
        <v>0</v>
      </c>
      <c r="BA130" s="208"/>
      <c r="BB130" s="208"/>
      <c r="BC130" s="208"/>
      <c r="BD130" s="215"/>
    </row>
    <row r="131" spans="1:56" s="201" customFormat="1" ht="12.75" hidden="1" customHeight="1" x14ac:dyDescent="0.15">
      <c r="A131" s="612"/>
      <c r="B131" s="612"/>
      <c r="C131" s="612"/>
      <c r="D131" s="320" t="str">
        <f>IF(実施計画総括表!D131="","",実施計画総括表!D131)</f>
        <v/>
      </c>
      <c r="E131" s="323" t="str">
        <f>IF(実施計画総括表!E131="","",実施計画総括表!E131)</f>
        <v/>
      </c>
      <c r="F131" s="322" t="str">
        <f>IF(実施計画総括表!F131="","",実施計画総括表!F131)</f>
        <v/>
      </c>
      <c r="G131" s="322" t="str">
        <f>IF(実施計画総括表!G131="","",実施計画総括表!G131)</f>
        <v/>
      </c>
      <c r="H131" s="322" t="str">
        <f>IF(実施計画総括表!H131="","",実施計画総括表!H131)</f>
        <v/>
      </c>
      <c r="I131" s="403" t="str">
        <f>IF(実施計画総括表!I131="","",実施計画総括表!I131)</f>
        <v/>
      </c>
      <c r="J131" s="324" t="str">
        <f>IF(実施計画総括表!J131="","",実施計画総括表!J131)</f>
        <v/>
      </c>
      <c r="K131" s="398" t="str">
        <f>IF(実施計画総括表!K131="","",実施計画総括表!K131)</f>
        <v/>
      </c>
      <c r="L131" s="398" t="str">
        <f>IF(実施計画総括表!L131="","",実施計画総括表!L131)</f>
        <v/>
      </c>
      <c r="M131" s="398" t="str">
        <f>IF(実施計画総括表!M131="","",実施計画総括表!M131)</f>
        <v/>
      </c>
      <c r="N131" s="423"/>
      <c r="O131" s="423"/>
      <c r="P131" s="423"/>
      <c r="Q131" s="332"/>
      <c r="R131" s="437"/>
      <c r="S131" s="438"/>
      <c r="T131" s="435"/>
      <c r="U131" s="436"/>
      <c r="V131" s="435"/>
      <c r="X131" s="205">
        <v>3</v>
      </c>
      <c r="Y131" s="210" t="str">
        <f t="shared" si="27"/>
        <v/>
      </c>
      <c r="Z131" s="201" t="b">
        <f t="shared" si="39"/>
        <v>1</v>
      </c>
      <c r="AB131" s="216"/>
      <c r="AC131" s="217"/>
      <c r="AE131" s="408" t="str">
        <f t="shared" si="28"/>
        <v/>
      </c>
      <c r="AF131" s="408" t="str">
        <f t="shared" si="29"/>
        <v/>
      </c>
      <c r="AG131" s="202"/>
      <c r="AH131" s="620"/>
      <c r="AI131" s="211" t="s">
        <v>7189</v>
      </c>
      <c r="AJ131" s="208">
        <f>SUM(AK131:AO131)</f>
        <v>0</v>
      </c>
      <c r="AK131" s="208">
        <f>SUMIFS($N129:$N148,$E129:$E148,"R7当",$F129:$F148,"ライフデザイン・結婚支援重点推進事業",$J129:$J148,2/3)</f>
        <v>0</v>
      </c>
      <c r="AL131" s="208"/>
      <c r="AM131" s="208">
        <f>SUMIFS($N129:$N148,$E129:$E148,"R7当",$F129:$F148,"結婚_妊娠・出産_子育てに温かい社会づくり・気運醸成事業",$J129:$J148,2/3)</f>
        <v>0</v>
      </c>
      <c r="AN131" s="208"/>
      <c r="AO131" s="208"/>
      <c r="AQ131" s="224">
        <f t="shared" ref="AQ131:AQ132" si="46">SUM(AR131:AV131)</f>
        <v>0</v>
      </c>
      <c r="AR131" s="224">
        <f>SUMIFS($O129:$O148,$E129:$E148,"R7当",$F129:$F148,"ライフデザイン・結婚支援重点推進事業",$J129:$J148,2/3)</f>
        <v>0</v>
      </c>
      <c r="AS131" s="224"/>
      <c r="AT131" s="224">
        <f>SUMIFS($O129:$O148,$E129:$E148,"R7当",$F129:$F148,"結婚_妊娠・出産_子育てに温かい社会づくり・気運醸成事業",$J129:$J148,2/3)</f>
        <v>0</v>
      </c>
      <c r="AU131" s="224"/>
      <c r="AV131" s="224"/>
      <c r="AX131" s="208">
        <f t="shared" ref="AX131:AX132" si="47">SUM(AY131:BC131)</f>
        <v>0</v>
      </c>
      <c r="AY131" s="208">
        <f>SUMIFS($P129:$P148,$E129:$E148,"R7当",$F129:$F148,"ライフデザイン・結婚支援重点推進事業",$J129:$J148,2/3)</f>
        <v>0</v>
      </c>
      <c r="AZ131" s="208"/>
      <c r="BA131" s="208">
        <f>SUMIFS($P129:$P148,$E129:$E148,"R7当",$F129:$F148,"結婚_妊娠・出産_子育てに温かい社会づくり・気運醸成事業",$J129:$J148,2/3)</f>
        <v>0</v>
      </c>
      <c r="BB131" s="208"/>
      <c r="BC131" s="208"/>
      <c r="BD131" s="215"/>
    </row>
    <row r="132" spans="1:56" s="201" customFormat="1" ht="12.75" hidden="1" customHeight="1" x14ac:dyDescent="0.15">
      <c r="A132" s="612"/>
      <c r="B132" s="612"/>
      <c r="C132" s="612"/>
      <c r="D132" s="320" t="str">
        <f>IF(実施計画総括表!D132="","",実施計画総括表!D132)</f>
        <v/>
      </c>
      <c r="E132" s="323" t="str">
        <f>IF(実施計画総括表!E132="","",実施計画総括表!E132)</f>
        <v/>
      </c>
      <c r="F132" s="322" t="str">
        <f>IF(実施計画総括表!F132="","",実施計画総括表!F132)</f>
        <v/>
      </c>
      <c r="G132" s="322" t="str">
        <f>IF(実施計画総括表!G132="","",実施計画総括表!G132)</f>
        <v/>
      </c>
      <c r="H132" s="322" t="str">
        <f>IF(実施計画総括表!H132="","",実施計画総括表!H132)</f>
        <v/>
      </c>
      <c r="I132" s="403" t="str">
        <f>IF(実施計画総括表!I132="","",実施計画総括表!I132)</f>
        <v/>
      </c>
      <c r="J132" s="324" t="str">
        <f>IF(実施計画総括表!J132="","",実施計画総括表!J132)</f>
        <v/>
      </c>
      <c r="K132" s="398" t="str">
        <f>IF(実施計画総括表!K132="","",実施計画総括表!K132)</f>
        <v/>
      </c>
      <c r="L132" s="398" t="str">
        <f>IF(実施計画総括表!L132="","",実施計画総括表!L132)</f>
        <v/>
      </c>
      <c r="M132" s="398" t="str">
        <f>IF(実施計画総括表!M132="","",実施計画総括表!M132)</f>
        <v/>
      </c>
      <c r="N132" s="423"/>
      <c r="O132" s="423"/>
      <c r="P132" s="423"/>
      <c r="Q132" s="332"/>
      <c r="R132" s="437"/>
      <c r="S132" s="438"/>
      <c r="T132" s="435"/>
      <c r="U132" s="436"/>
      <c r="V132" s="435"/>
      <c r="X132" s="205">
        <v>4</v>
      </c>
      <c r="Y132" s="210" t="str">
        <f t="shared" si="27"/>
        <v/>
      </c>
      <c r="Z132" s="201" t="b">
        <f t="shared" si="39"/>
        <v>1</v>
      </c>
      <c r="AB132" s="216"/>
      <c r="AE132" s="408" t="str">
        <f t="shared" si="28"/>
        <v/>
      </c>
      <c r="AF132" s="408" t="str">
        <f t="shared" si="29"/>
        <v/>
      </c>
      <c r="AG132" s="202"/>
      <c r="AH132" s="620"/>
      <c r="AI132" s="211" t="s">
        <v>7187</v>
      </c>
      <c r="AJ132" s="208">
        <f t="shared" ref="AJ132" si="48">SUM(AK132:AO132)</f>
        <v>0</v>
      </c>
      <c r="AK132" s="208"/>
      <c r="AL132" s="208"/>
      <c r="AM132" s="208">
        <f>SUMIFS($N129:$N148,$E129:$E148,"R7当",$F129:$F148,"結婚_妊娠・出産_子育てに温かい社会づくり・気運醸成事業",$J129:$J148,1/2)</f>
        <v>0</v>
      </c>
      <c r="AN132" s="208"/>
      <c r="AO132" s="208"/>
      <c r="AQ132" s="224">
        <f t="shared" si="46"/>
        <v>0</v>
      </c>
      <c r="AR132" s="224"/>
      <c r="AS132" s="224"/>
      <c r="AT132" s="224">
        <f>SUMIFS($O129:$O148,$E129:$E148,"R7当",$F129:$F148,"結婚_妊娠・出産_子育てに温かい社会づくり・気運醸成事業",$J129:$J148,1/2)</f>
        <v>0</v>
      </c>
      <c r="AU132" s="224"/>
      <c r="AV132" s="224"/>
      <c r="AX132" s="208">
        <f t="shared" si="47"/>
        <v>0</v>
      </c>
      <c r="AY132" s="208"/>
      <c r="AZ132" s="208"/>
      <c r="BA132" s="208">
        <f>SUMIFS($P129:$P148,$E129:$E148,"R7当",$F129:$F148,"結婚_妊娠・出産_子育てに温かい社会づくり・気運醸成事業",$J129:$J148,1/2)</f>
        <v>0</v>
      </c>
      <c r="BB132" s="208"/>
      <c r="BC132" s="208"/>
      <c r="BD132" s="215"/>
    </row>
    <row r="133" spans="1:56" s="201" customFormat="1" ht="12.75" hidden="1" customHeight="1" x14ac:dyDescent="0.15">
      <c r="A133" s="612"/>
      <c r="B133" s="612"/>
      <c r="C133" s="612"/>
      <c r="D133" s="320" t="str">
        <f>IF(実施計画総括表!D133="","",実施計画総括表!D133)</f>
        <v/>
      </c>
      <c r="E133" s="323" t="str">
        <f>IF(実施計画総括表!E133="","",実施計画総括表!E133)</f>
        <v/>
      </c>
      <c r="F133" s="322" t="str">
        <f>IF(実施計画総括表!F133="","",実施計画総括表!F133)</f>
        <v/>
      </c>
      <c r="G133" s="322" t="str">
        <f>IF(実施計画総括表!G133="","",実施計画総括表!G133)</f>
        <v/>
      </c>
      <c r="H133" s="322" t="str">
        <f>IF(実施計画総括表!H133="","",実施計画総括表!H133)</f>
        <v/>
      </c>
      <c r="I133" s="403" t="str">
        <f>IF(実施計画総括表!I133="","",実施計画総括表!I133)</f>
        <v/>
      </c>
      <c r="J133" s="324" t="str">
        <f>IF(実施計画総括表!J133="","",実施計画総括表!J133)</f>
        <v/>
      </c>
      <c r="K133" s="398" t="str">
        <f>IF(実施計画総括表!K133="","",実施計画総括表!K133)</f>
        <v/>
      </c>
      <c r="L133" s="398" t="str">
        <f>IF(実施計画総括表!L133="","",実施計画総括表!L133)</f>
        <v/>
      </c>
      <c r="M133" s="398" t="str">
        <f>IF(実施計画総括表!M133="","",実施計画総括表!M133)</f>
        <v/>
      </c>
      <c r="N133" s="423"/>
      <c r="O133" s="423"/>
      <c r="P133" s="423"/>
      <c r="Q133" s="332"/>
      <c r="R133" s="437"/>
      <c r="S133" s="438"/>
      <c r="T133" s="435"/>
      <c r="U133" s="436"/>
      <c r="V133" s="435"/>
      <c r="X133" s="205">
        <v>5</v>
      </c>
      <c r="Y133" s="210" t="str">
        <f t="shared" si="27"/>
        <v/>
      </c>
      <c r="Z133" s="201" t="b">
        <f t="shared" si="39"/>
        <v>1</v>
      </c>
      <c r="AB133" s="216"/>
      <c r="AE133" s="408" t="str">
        <f t="shared" si="28"/>
        <v/>
      </c>
      <c r="AF133" s="408" t="str">
        <f t="shared" si="29"/>
        <v/>
      </c>
      <c r="AG133" s="202"/>
      <c r="AH133" s="212" t="s">
        <v>7229</v>
      </c>
      <c r="AI133" s="209" t="str">
        <f>IF(COUNTIF(AF129:AF148,"R7当一般コース"),"一般コース",IF(COUNTIF(AF129:AF148,"R7当都道府県主導型市町村連携コース"),"連携コース",""))</f>
        <v/>
      </c>
      <c r="AJ133" s="208">
        <f>SUM(AK133:AO133)</f>
        <v>0</v>
      </c>
      <c r="AK133" s="208"/>
      <c r="AL133" s="208"/>
      <c r="AM133" s="208"/>
      <c r="AN133" s="208">
        <f>SUMIFS($N129:$N148,$E129:$E148,"R7当",G129:G148,"一般コース")</f>
        <v>0</v>
      </c>
      <c r="AO133" s="208">
        <f>SUMIFS($N129:$N148,$E129:$E148,"R7当",G129:G148,"都道府県主導型市町村連携コース")</f>
        <v>0</v>
      </c>
      <c r="AQ133" s="224">
        <f>SUM(AR133:AV133)</f>
        <v>0</v>
      </c>
      <c r="AR133" s="224"/>
      <c r="AS133" s="224"/>
      <c r="AT133" s="224"/>
      <c r="AU133" s="224">
        <f>SUMIFS($O129:$O148,$E129:$E148,"R7当",G129:G148,"一般コース")</f>
        <v>0</v>
      </c>
      <c r="AV133" s="224">
        <f>SUMIFS($O129:$O148,$E129:$E148,"R7当",G129:G148,"都道府県主導型市町村連携コース")</f>
        <v>0</v>
      </c>
      <c r="AX133" s="208">
        <f>SUM(AY133:BC133)</f>
        <v>0</v>
      </c>
      <c r="AY133" s="208"/>
      <c r="AZ133" s="208"/>
      <c r="BA133" s="208"/>
      <c r="BB133" s="208">
        <f>SUMIFS($P129:$P148,$E129:$E148,"R7当",G129:G148,"一般コース")</f>
        <v>0</v>
      </c>
      <c r="BC133" s="208">
        <f>SUMIFS($P129:$P148,$E129:$E148,"R7当",G129:G148,"都道府県主導型市町村連携コース")</f>
        <v>0</v>
      </c>
      <c r="BD133" s="215"/>
    </row>
    <row r="134" spans="1:56" s="201" customFormat="1" ht="12.75" hidden="1" customHeight="1" x14ac:dyDescent="0.15">
      <c r="A134" s="612"/>
      <c r="B134" s="612"/>
      <c r="C134" s="612"/>
      <c r="D134" s="320" t="str">
        <f>IF(実施計画総括表!D134="","",実施計画総括表!D134)</f>
        <v/>
      </c>
      <c r="E134" s="323" t="str">
        <f>IF(実施計画総括表!E134="","",実施計画総括表!E134)</f>
        <v/>
      </c>
      <c r="F134" s="322" t="str">
        <f>IF(実施計画総括表!F134="","",実施計画総括表!F134)</f>
        <v/>
      </c>
      <c r="G134" s="322" t="str">
        <f>IF(実施計画総括表!G134="","",実施計画総括表!G134)</f>
        <v/>
      </c>
      <c r="H134" s="322" t="str">
        <f>IF(実施計画総括表!H134="","",実施計画総括表!H134)</f>
        <v/>
      </c>
      <c r="I134" s="403" t="str">
        <f>IF(実施計画総括表!I134="","",実施計画総括表!I134)</f>
        <v/>
      </c>
      <c r="J134" s="324" t="str">
        <f>IF(実施計画総括表!J134="","",実施計画総括表!J134)</f>
        <v/>
      </c>
      <c r="K134" s="398" t="str">
        <f>IF(実施計画総括表!K134="","",実施計画総括表!K134)</f>
        <v/>
      </c>
      <c r="L134" s="398" t="str">
        <f>IF(実施計画総括表!L134="","",実施計画総括表!L134)</f>
        <v/>
      </c>
      <c r="M134" s="398" t="str">
        <f>IF(実施計画総括表!M134="","",実施計画総括表!M134)</f>
        <v/>
      </c>
      <c r="N134" s="423"/>
      <c r="O134" s="423"/>
      <c r="P134" s="423"/>
      <c r="Q134" s="332"/>
      <c r="R134" s="437"/>
      <c r="S134" s="438"/>
      <c r="T134" s="435"/>
      <c r="U134" s="436"/>
      <c r="V134" s="435"/>
      <c r="X134" s="205">
        <v>6</v>
      </c>
      <c r="Y134" s="210" t="str">
        <f t="shared" si="27"/>
        <v/>
      </c>
      <c r="Z134" s="201" t="b">
        <f t="shared" si="39"/>
        <v>1</v>
      </c>
      <c r="AB134" s="216"/>
      <c r="AE134" s="408" t="str">
        <f t="shared" si="28"/>
        <v/>
      </c>
      <c r="AF134" s="408" t="str">
        <f t="shared" si="29"/>
        <v/>
      </c>
      <c r="AG134" s="202"/>
      <c r="AH134" s="173" t="s">
        <v>7217</v>
      </c>
      <c r="AJ134" s="213"/>
      <c r="AK134" s="213"/>
      <c r="AL134" s="213"/>
      <c r="AM134" s="213"/>
      <c r="AN134" s="213"/>
      <c r="AO134" s="213"/>
      <c r="AQ134" s="225"/>
      <c r="AR134" s="225"/>
      <c r="AS134" s="225"/>
      <c r="AT134" s="225"/>
      <c r="AU134" s="225"/>
      <c r="AV134" s="225"/>
      <c r="AX134" s="213"/>
      <c r="AY134" s="213"/>
      <c r="AZ134" s="213"/>
      <c r="BA134" s="213"/>
      <c r="BB134" s="213"/>
      <c r="BC134" s="213"/>
      <c r="BD134" s="215"/>
    </row>
    <row r="135" spans="1:56" s="201" customFormat="1" ht="12.75" hidden="1" customHeight="1" x14ac:dyDescent="0.15">
      <c r="A135" s="612"/>
      <c r="B135" s="612"/>
      <c r="C135" s="612"/>
      <c r="D135" s="320" t="str">
        <f>IF(実施計画総括表!D135="","",実施計画総括表!D135)</f>
        <v/>
      </c>
      <c r="E135" s="323" t="str">
        <f>IF(実施計画総括表!E135="","",実施計画総括表!E135)</f>
        <v/>
      </c>
      <c r="F135" s="322" t="str">
        <f>IF(実施計画総括表!F135="","",実施計画総括表!F135)</f>
        <v/>
      </c>
      <c r="G135" s="322" t="str">
        <f>IF(実施計画総括表!G135="","",実施計画総括表!G135)</f>
        <v/>
      </c>
      <c r="H135" s="322" t="str">
        <f>IF(実施計画総括表!H135="","",実施計画総括表!H135)</f>
        <v/>
      </c>
      <c r="I135" s="403" t="str">
        <f>IF(実施計画総括表!I135="","",実施計画総括表!I135)</f>
        <v/>
      </c>
      <c r="J135" s="324" t="str">
        <f>IF(実施計画総括表!J135="","",実施計画総括表!J135)</f>
        <v/>
      </c>
      <c r="K135" s="398" t="str">
        <f>IF(実施計画総括表!K135="","",実施計画総括表!K135)</f>
        <v/>
      </c>
      <c r="L135" s="398" t="str">
        <f>IF(実施計画総括表!L135="","",実施計画総括表!L135)</f>
        <v/>
      </c>
      <c r="M135" s="398" t="str">
        <f>IF(実施計画総括表!M135="","",実施計画総括表!M135)</f>
        <v/>
      </c>
      <c r="N135" s="423"/>
      <c r="O135" s="423"/>
      <c r="P135" s="423"/>
      <c r="Q135" s="332"/>
      <c r="R135" s="437"/>
      <c r="S135" s="438"/>
      <c r="T135" s="435"/>
      <c r="U135" s="436"/>
      <c r="V135" s="435"/>
      <c r="X135" s="205">
        <v>7</v>
      </c>
      <c r="Y135" s="210" t="str">
        <f t="shared" si="27"/>
        <v/>
      </c>
      <c r="Z135" s="201" t="b">
        <f t="shared" si="39"/>
        <v>1</v>
      </c>
      <c r="AB135" s="216"/>
      <c r="AC135" s="217"/>
      <c r="AE135" s="408" t="str">
        <f t="shared" si="28"/>
        <v/>
      </c>
      <c r="AF135" s="408" t="str">
        <f t="shared" si="29"/>
        <v/>
      </c>
      <c r="AG135" s="202"/>
      <c r="AH135" s="620" t="s">
        <v>7188</v>
      </c>
      <c r="AI135" s="209" t="s">
        <v>7193</v>
      </c>
      <c r="AJ135" s="208">
        <f>SUM(AK135:AO135)</f>
        <v>0</v>
      </c>
      <c r="AK135" s="208">
        <f>SUMIFS($N129:$N148,$E129:$E148,"R6補",$F129:$F148,"ライフデザイン・結婚支援重点推進事業",$J129:$J148,3/4)</f>
        <v>0</v>
      </c>
      <c r="AL135" s="208">
        <f>SUMIFS($N129:$N148,$E129:$E148,"R6補",$F129:$F148,"結婚支援コンシェルジュ事業",$J129:$J148,3/4)</f>
        <v>0</v>
      </c>
      <c r="AM135" s="208"/>
      <c r="AN135" s="208"/>
      <c r="AO135" s="208"/>
      <c r="AQ135" s="224">
        <f>SUM(AR135:AV135)</f>
        <v>0</v>
      </c>
      <c r="AR135" s="224">
        <f>SUMIFS($O129:$O148,$E129:$E148,"R6補",$F129:$F148,"ライフデザイン・結婚支援重点推進事業",$J129:$J148,3/4)</f>
        <v>0</v>
      </c>
      <c r="AS135" s="224">
        <f>SUMIFS($O129:$O148,$E129:$E148,"R6補",$F129:$F148,"結婚支援コンシェルジュ事業",$J129:$J148,3/4)</f>
        <v>0</v>
      </c>
      <c r="AT135" s="224"/>
      <c r="AU135" s="224"/>
      <c r="AV135" s="224"/>
      <c r="AX135" s="208">
        <f>SUM(AY135:BC135)</f>
        <v>0</v>
      </c>
      <c r="AY135" s="208">
        <f>SUMIFS($P129:$P148,$E129:$E148,"R6補",$F129:$F148,"ライフデザイン・結婚支援重点推進事業",$J129:$J148,3/4)</f>
        <v>0</v>
      </c>
      <c r="AZ135" s="208">
        <f>SUMIFS($P129:$P148,$E129:$E148,"R6補",$F129:$F148,"結婚支援コンシェルジュ事業",$J129:$J148,3/4)</f>
        <v>0</v>
      </c>
      <c r="BA135" s="208"/>
      <c r="BB135" s="208"/>
      <c r="BC135" s="208"/>
      <c r="BD135" s="215"/>
    </row>
    <row r="136" spans="1:56" s="201" customFormat="1" ht="12.75" hidden="1" customHeight="1" x14ac:dyDescent="0.15">
      <c r="A136" s="612"/>
      <c r="B136" s="612"/>
      <c r="C136" s="612"/>
      <c r="D136" s="320" t="str">
        <f>IF(実施計画総括表!D136="","",実施計画総括表!D136)</f>
        <v/>
      </c>
      <c r="E136" s="323" t="str">
        <f>IF(実施計画総括表!E136="","",実施計画総括表!E136)</f>
        <v/>
      </c>
      <c r="F136" s="322" t="str">
        <f>IF(実施計画総括表!F136="","",実施計画総括表!F136)</f>
        <v/>
      </c>
      <c r="G136" s="322" t="str">
        <f>IF(実施計画総括表!G136="","",実施計画総括表!G136)</f>
        <v/>
      </c>
      <c r="H136" s="322" t="str">
        <f>IF(実施計画総括表!H136="","",実施計画総括表!H136)</f>
        <v/>
      </c>
      <c r="I136" s="403" t="str">
        <f>IF(実施計画総括表!I136="","",実施計画総括表!I136)</f>
        <v/>
      </c>
      <c r="J136" s="324" t="str">
        <f>IF(実施計画総括表!J136="","",実施計画総括表!J136)</f>
        <v/>
      </c>
      <c r="K136" s="398" t="str">
        <f>IF(実施計画総括表!K136="","",実施計画総括表!K136)</f>
        <v/>
      </c>
      <c r="L136" s="398" t="str">
        <f>IF(実施計画総括表!L136="","",実施計画総括表!L136)</f>
        <v/>
      </c>
      <c r="M136" s="398" t="str">
        <f>IF(実施計画総括表!M136="","",実施計画総括表!M136)</f>
        <v/>
      </c>
      <c r="N136" s="423"/>
      <c r="O136" s="423"/>
      <c r="P136" s="423"/>
      <c r="Q136" s="332"/>
      <c r="R136" s="437"/>
      <c r="S136" s="438"/>
      <c r="T136" s="435"/>
      <c r="U136" s="436"/>
      <c r="V136" s="435"/>
      <c r="X136" s="205">
        <v>8</v>
      </c>
      <c r="Y136" s="210" t="str">
        <f t="shared" si="27"/>
        <v/>
      </c>
      <c r="Z136" s="201" t="b">
        <f t="shared" si="39"/>
        <v>1</v>
      </c>
      <c r="AB136" s="216"/>
      <c r="AE136" s="408" t="str">
        <f t="shared" si="28"/>
        <v/>
      </c>
      <c r="AF136" s="408" t="str">
        <f t="shared" si="29"/>
        <v/>
      </c>
      <c r="AG136" s="202"/>
      <c r="AH136" s="620"/>
      <c r="AI136" s="211" t="s">
        <v>7189</v>
      </c>
      <c r="AJ136" s="208">
        <f t="shared" ref="AJ136" si="49">SUM(AK136:AO136)</f>
        <v>0</v>
      </c>
      <c r="AK136" s="208">
        <f>SUMIFS($N129:$N148,$E129:$E148,"R6補",$F129:$F148,"ライフデザイン・結婚支援重点推進事業",$J129:$J148,2/3)</f>
        <v>0</v>
      </c>
      <c r="AL136" s="208"/>
      <c r="AM136" s="208">
        <f>SUMIFS($N129:$N148,$E129:$E148,"R6補",$F129:$F148,"結婚_妊娠・出産_子育てに温かい社会づくり・気運醸成事業",$J129:$J148,2/3)</f>
        <v>0</v>
      </c>
      <c r="AN136" s="208"/>
      <c r="AO136" s="208"/>
      <c r="AQ136" s="224">
        <f t="shared" ref="AQ136:AQ137" si="50">SUM(AR136:AV136)</f>
        <v>0</v>
      </c>
      <c r="AR136" s="224">
        <f>SUMIFS($O129:$O148,$E129:$E148,"R6補",$F129:$F148,"ライフデザイン・結婚支援重点推進事業",$J129:$J148,2/3)</f>
        <v>0</v>
      </c>
      <c r="AS136" s="224"/>
      <c r="AT136" s="224">
        <f>SUMIFS($O129:$O148,$E129:$E148,"R6補",$F129:$F148,"結婚_妊娠・出産_子育てに温かい社会づくり・気運醸成事業",$J129:$J148,2/3)</f>
        <v>0</v>
      </c>
      <c r="AU136" s="224"/>
      <c r="AV136" s="224"/>
      <c r="AX136" s="208">
        <f t="shared" ref="AX136:AX137" si="51">SUM(AY136:BC136)</f>
        <v>0</v>
      </c>
      <c r="AY136" s="208">
        <f>SUMIFS($P129:$P148,$E129:$E148,"R6補",$F129:$F148,"ライフデザイン・結婚支援重点推進事業",$J129:$J148,2/3)</f>
        <v>0</v>
      </c>
      <c r="AZ136" s="208"/>
      <c r="BA136" s="208">
        <f>SUMIFS($P129:$P148,$E129:$E148,"R6補",$F129:$F148,"結婚_妊娠・出産_子育てに温かい社会づくり・気運醸成事業",$J129:$J148,2/3)</f>
        <v>0</v>
      </c>
      <c r="BB136" s="208"/>
      <c r="BC136" s="208"/>
      <c r="BD136" s="215"/>
    </row>
    <row r="137" spans="1:56" s="201" customFormat="1" ht="12.75" hidden="1" customHeight="1" x14ac:dyDescent="0.15">
      <c r="A137" s="612"/>
      <c r="B137" s="612"/>
      <c r="C137" s="612"/>
      <c r="D137" s="320" t="str">
        <f>IF(実施計画総括表!D137="","",実施計画総括表!D137)</f>
        <v/>
      </c>
      <c r="E137" s="323" t="str">
        <f>IF(実施計画総括表!E137="","",実施計画総括表!E137)</f>
        <v/>
      </c>
      <c r="F137" s="322" t="str">
        <f>IF(実施計画総括表!F137="","",実施計画総括表!F137)</f>
        <v/>
      </c>
      <c r="G137" s="322" t="str">
        <f>IF(実施計画総括表!G137="","",実施計画総括表!G137)</f>
        <v/>
      </c>
      <c r="H137" s="322" t="str">
        <f>IF(実施計画総括表!H137="","",実施計画総括表!H137)</f>
        <v/>
      </c>
      <c r="I137" s="403" t="str">
        <f>IF(実施計画総括表!I137="","",実施計画総括表!I137)</f>
        <v/>
      </c>
      <c r="J137" s="324" t="str">
        <f>IF(実施計画総括表!J137="","",実施計画総括表!J137)</f>
        <v/>
      </c>
      <c r="K137" s="398" t="str">
        <f>IF(実施計画総括表!K137="","",実施計画総括表!K137)</f>
        <v/>
      </c>
      <c r="L137" s="398" t="str">
        <f>IF(実施計画総括表!L137="","",実施計画総括表!L137)</f>
        <v/>
      </c>
      <c r="M137" s="398" t="str">
        <f>IF(実施計画総括表!M137="","",実施計画総括表!M137)</f>
        <v/>
      </c>
      <c r="N137" s="423"/>
      <c r="O137" s="423"/>
      <c r="P137" s="423"/>
      <c r="Q137" s="332"/>
      <c r="R137" s="437"/>
      <c r="S137" s="438"/>
      <c r="T137" s="435"/>
      <c r="U137" s="436"/>
      <c r="V137" s="435"/>
      <c r="X137" s="205">
        <v>9</v>
      </c>
      <c r="Y137" s="210" t="str">
        <f t="shared" ref="Y137:Y200" si="52">IF($AC$9=AE137,$AB$9,IF($AC$10=AE137,$AB$10,IF($AC$11=AE137,$AB$11,IF($AC$12=AE137,$AB$12,IF($AC$13=AE137,$AB$13,IF($AC$14=AE137,$AB$14,IF($AC$15=AE137,$AB$15,"")))))))</f>
        <v/>
      </c>
      <c r="Z137" s="201" t="b">
        <f t="shared" si="39"/>
        <v>1</v>
      </c>
      <c r="AB137" s="216"/>
      <c r="AC137" s="217"/>
      <c r="AE137" s="408" t="str">
        <f t="shared" ref="AE137:AE200" si="53">F137&amp;G137</f>
        <v/>
      </c>
      <c r="AF137" s="408" t="str">
        <f t="shared" si="29"/>
        <v/>
      </c>
      <c r="AG137" s="202"/>
      <c r="AH137" s="620"/>
      <c r="AI137" s="211" t="s">
        <v>7187</v>
      </c>
      <c r="AJ137" s="208">
        <f>SUM(AK137:AO137)</f>
        <v>0</v>
      </c>
      <c r="AK137" s="208"/>
      <c r="AL137" s="208"/>
      <c r="AM137" s="208">
        <f>SUMIFS($N129:$N148,$E129:$E148,"R6補",$F129:$F148,"結婚_妊娠・出産_子育てに温かい社会づくり・気運醸成事業",$J129:$J148,1/2)</f>
        <v>0</v>
      </c>
      <c r="AN137" s="208"/>
      <c r="AO137" s="208"/>
      <c r="AQ137" s="224">
        <f t="shared" si="50"/>
        <v>0</v>
      </c>
      <c r="AR137" s="224"/>
      <c r="AS137" s="224"/>
      <c r="AT137" s="224">
        <f>SUMIFS($O129:$O148,$E129:$E148,"R6補",$F129:$F148,"結婚_妊娠・出産_子育てに温かい社会づくり・気運醸成事業",$J129:$J148,1/2)</f>
        <v>0</v>
      </c>
      <c r="AU137" s="224"/>
      <c r="AV137" s="224"/>
      <c r="AX137" s="208">
        <f t="shared" si="51"/>
        <v>0</v>
      </c>
      <c r="AY137" s="208"/>
      <c r="AZ137" s="208"/>
      <c r="BA137" s="208">
        <f>SUMIFS($P129:$P148,$E129:$E148,"R6補",$F129:$F148,"結婚_妊娠・出産_子育てに温かい社会づくり・気運醸成事業",$J129:$J148,1/2)</f>
        <v>0</v>
      </c>
      <c r="BB137" s="208"/>
      <c r="BC137" s="208"/>
      <c r="BD137" s="215"/>
    </row>
    <row r="138" spans="1:56" s="201" customFormat="1" ht="12.75" hidden="1" customHeight="1" x14ac:dyDescent="0.15">
      <c r="A138" s="612"/>
      <c r="B138" s="612"/>
      <c r="C138" s="612"/>
      <c r="D138" s="320" t="str">
        <f>IF(実施計画総括表!D138="","",実施計画総括表!D138)</f>
        <v/>
      </c>
      <c r="E138" s="323" t="str">
        <f>IF(実施計画総括表!E138="","",実施計画総括表!E138)</f>
        <v/>
      </c>
      <c r="F138" s="322" t="str">
        <f>IF(実施計画総括表!F138="","",実施計画総括表!F138)</f>
        <v/>
      </c>
      <c r="G138" s="322" t="str">
        <f>IF(実施計画総括表!G138="","",実施計画総括表!G138)</f>
        <v/>
      </c>
      <c r="H138" s="322" t="str">
        <f>IF(実施計画総括表!H138="","",実施計画総括表!H138)</f>
        <v/>
      </c>
      <c r="I138" s="402" t="str">
        <f>IF(実施計画総括表!I138="","",実施計画総括表!I138)</f>
        <v/>
      </c>
      <c r="J138" s="210" t="str">
        <f>IF(実施計画総括表!J138="","",実施計画総括表!J138)</f>
        <v/>
      </c>
      <c r="K138" s="398" t="str">
        <f>IF(実施計画総括表!K138="","",実施計画総括表!K138)</f>
        <v/>
      </c>
      <c r="L138" s="398" t="str">
        <f>IF(実施計画総括表!L138="","",実施計画総括表!L138)</f>
        <v/>
      </c>
      <c r="M138" s="398" t="str">
        <f>IF(実施計画総括表!M138="","",実施計画総括表!M138)</f>
        <v/>
      </c>
      <c r="N138" s="423"/>
      <c r="O138" s="423"/>
      <c r="P138" s="423"/>
      <c r="Q138" s="332"/>
      <c r="R138" s="437"/>
      <c r="S138" s="438"/>
      <c r="T138" s="435"/>
      <c r="U138" s="436"/>
      <c r="V138" s="435"/>
      <c r="X138" s="205">
        <v>10</v>
      </c>
      <c r="Y138" s="210" t="str">
        <f t="shared" si="52"/>
        <v/>
      </c>
      <c r="Z138" s="201" t="b">
        <f t="shared" si="39"/>
        <v>1</v>
      </c>
      <c r="AB138" s="219"/>
      <c r="AC138" s="215"/>
      <c r="AD138" s="215"/>
      <c r="AE138" s="408" t="str">
        <f t="shared" si="53"/>
        <v/>
      </c>
      <c r="AF138" s="408" t="str">
        <f t="shared" ref="AF138:AF201" si="54">E138&amp;G138</f>
        <v/>
      </c>
      <c r="AG138" s="202"/>
      <c r="AH138" s="212" t="s">
        <v>7229</v>
      </c>
      <c r="AI138" s="209" t="str">
        <f>IF(COUNTIF(AF129:AF148,"R6補一般コース"),"一般コース",IF(COUNTIF(AF129:AF148,"R6補都道府県主導型市町村連携コース"),"連携コース",""))</f>
        <v/>
      </c>
      <c r="AJ138" s="208">
        <f>SUM(AK138:AO138)</f>
        <v>0</v>
      </c>
      <c r="AK138" s="208"/>
      <c r="AL138" s="208"/>
      <c r="AM138" s="208"/>
      <c r="AN138" s="208">
        <f>SUMIFS($N129:$N148,$E129:$E148,"R6補",G129:G148,"一般コース")</f>
        <v>0</v>
      </c>
      <c r="AO138" s="208">
        <f>SUMIFS($N129:$N148,$E129:$E148,"R6補",G129:G148,"都道府県主導型市町村連携コース")</f>
        <v>0</v>
      </c>
      <c r="AQ138" s="224">
        <f>SUM(AR138:AV138)</f>
        <v>0</v>
      </c>
      <c r="AR138" s="224"/>
      <c r="AS138" s="224"/>
      <c r="AT138" s="224"/>
      <c r="AU138" s="224">
        <f>SUMIFS($O129:$O148,$E129:$E148,"R6補",G129:G148,"一般コース")</f>
        <v>0</v>
      </c>
      <c r="AV138" s="224">
        <f>SUMIFS($O129:$O148,$E129:$E148,"R6補",G129:G148,"都道府県主導型市町村連携コース")</f>
        <v>0</v>
      </c>
      <c r="AX138" s="208">
        <f>SUM(AY138:BC138)</f>
        <v>0</v>
      </c>
      <c r="AY138" s="208"/>
      <c r="AZ138" s="208"/>
      <c r="BA138" s="208"/>
      <c r="BB138" s="208">
        <f>SUMIFS($P129:$P148,$E129:$E148,"R6補",G129:G148,"一般コース")</f>
        <v>0</v>
      </c>
      <c r="BC138" s="208">
        <f>SUMIFS($P129:$P148,$E129:$E148,"R6補",G129:G148,"都道府県主導型市町村連携コース")</f>
        <v>0</v>
      </c>
      <c r="BD138" s="215"/>
    </row>
    <row r="139" spans="1:56" s="201" customFormat="1" ht="12.6" hidden="1" customHeight="1" x14ac:dyDescent="0.15">
      <c r="A139" s="612"/>
      <c r="B139" s="612"/>
      <c r="C139" s="612"/>
      <c r="D139" s="320" t="str">
        <f>IF(実施計画総括表!D139="","",実施計画総括表!D139)</f>
        <v/>
      </c>
      <c r="E139" s="323" t="str">
        <f>IF(実施計画総括表!E139="","",実施計画総括表!E139)</f>
        <v/>
      </c>
      <c r="F139" s="322" t="str">
        <f>IF(実施計画総括表!F139="","",実施計画総括表!F139)</f>
        <v/>
      </c>
      <c r="G139" s="322" t="str">
        <f>IF(実施計画総括表!G139="","",実施計画総括表!G139)</f>
        <v/>
      </c>
      <c r="H139" s="322" t="str">
        <f>IF(実施計画総括表!H139="","",実施計画総括表!H139)</f>
        <v/>
      </c>
      <c r="I139" s="402" t="str">
        <f>IF(実施計画総括表!I139="","",実施計画総括表!I139)</f>
        <v/>
      </c>
      <c r="J139" s="328" t="str">
        <f>IF(実施計画総括表!J139="","",実施計画総括表!J139)</f>
        <v/>
      </c>
      <c r="K139" s="398" t="str">
        <f>IF(実施計画総括表!K139="","",実施計画総括表!K139)</f>
        <v/>
      </c>
      <c r="L139" s="398" t="str">
        <f>IF(実施計画総括表!L139="","",実施計画総括表!L139)</f>
        <v/>
      </c>
      <c r="M139" s="398" t="str">
        <f>IF(実施計画総括表!M139="","",実施計画総括表!M139)</f>
        <v/>
      </c>
      <c r="N139" s="423"/>
      <c r="O139" s="423"/>
      <c r="P139" s="423"/>
      <c r="Q139" s="332"/>
      <c r="R139" s="437"/>
      <c r="S139" s="438"/>
      <c r="T139" s="435"/>
      <c r="U139" s="436"/>
      <c r="V139" s="435"/>
      <c r="X139" s="205">
        <v>11</v>
      </c>
      <c r="Y139" s="210" t="str">
        <f t="shared" si="52"/>
        <v/>
      </c>
      <c r="Z139" s="201" t="b">
        <f t="shared" si="39"/>
        <v>1</v>
      </c>
      <c r="AB139" s="219"/>
      <c r="AC139" s="215"/>
      <c r="AD139" s="215"/>
      <c r="AE139" s="408" t="str">
        <f t="shared" si="53"/>
        <v/>
      </c>
      <c r="AF139" s="408" t="str">
        <f t="shared" si="54"/>
        <v/>
      </c>
      <c r="AG139" s="202"/>
      <c r="AH139" s="214"/>
      <c r="AI139" s="214"/>
      <c r="AJ139" s="215"/>
      <c r="AK139" s="215"/>
      <c r="AL139" s="215"/>
      <c r="AM139" s="215"/>
      <c r="AN139" s="215"/>
      <c r="AO139" s="215"/>
      <c r="AQ139" s="218"/>
      <c r="AR139" s="218"/>
      <c r="AS139" s="218"/>
      <c r="AT139" s="218"/>
      <c r="AU139" s="218"/>
      <c r="AV139" s="218"/>
      <c r="AX139" s="215"/>
      <c r="AY139" s="215"/>
      <c r="AZ139" s="215"/>
      <c r="BA139" s="215"/>
      <c r="BB139" s="215"/>
      <c r="BC139" s="215"/>
      <c r="BD139" s="215"/>
    </row>
    <row r="140" spans="1:56" s="201" customFormat="1" ht="12.75" hidden="1" customHeight="1" x14ac:dyDescent="0.15">
      <c r="A140" s="612"/>
      <c r="B140" s="612"/>
      <c r="C140" s="612"/>
      <c r="D140" s="320" t="str">
        <f>IF(実施計画総括表!D140="","",実施計画総括表!D140)</f>
        <v/>
      </c>
      <c r="E140" s="323" t="str">
        <f>IF(実施計画総括表!E140="","",実施計画総括表!E140)</f>
        <v/>
      </c>
      <c r="F140" s="322" t="str">
        <f>IF(実施計画総括表!F140="","",実施計画総括表!F140)</f>
        <v/>
      </c>
      <c r="G140" s="322" t="str">
        <f>IF(実施計画総括表!G140="","",実施計画総括表!G140)</f>
        <v/>
      </c>
      <c r="H140" s="322" t="str">
        <f>IF(実施計画総括表!H140="","",実施計画総括表!H140)</f>
        <v/>
      </c>
      <c r="I140" s="402" t="str">
        <f>IF(実施計画総括表!I140="","",実施計画総括表!I140)</f>
        <v/>
      </c>
      <c r="J140" s="210" t="str">
        <f>IF(実施計画総括表!J140="","",実施計画総括表!J140)</f>
        <v/>
      </c>
      <c r="K140" s="398" t="str">
        <f>IF(実施計画総括表!K140="","",実施計画総括表!K140)</f>
        <v/>
      </c>
      <c r="L140" s="398" t="str">
        <f>IF(実施計画総括表!L140="","",実施計画総括表!L140)</f>
        <v/>
      </c>
      <c r="M140" s="398" t="str">
        <f>IF(実施計画総括表!M140="","",実施計画総括表!M140)</f>
        <v/>
      </c>
      <c r="N140" s="423"/>
      <c r="O140" s="423"/>
      <c r="P140" s="423"/>
      <c r="Q140" s="332"/>
      <c r="R140" s="437"/>
      <c r="S140" s="438"/>
      <c r="T140" s="435"/>
      <c r="U140" s="436"/>
      <c r="V140" s="435"/>
      <c r="X140" s="205">
        <v>12</v>
      </c>
      <c r="Y140" s="210" t="str">
        <f t="shared" si="52"/>
        <v/>
      </c>
      <c r="Z140" s="201" t="b">
        <f t="shared" si="39"/>
        <v>1</v>
      </c>
      <c r="AB140" s="219"/>
      <c r="AC140" s="215"/>
      <c r="AD140" s="215"/>
      <c r="AE140" s="408" t="str">
        <f t="shared" si="53"/>
        <v/>
      </c>
      <c r="AF140" s="408" t="str">
        <f t="shared" si="54"/>
        <v/>
      </c>
      <c r="AG140" s="202"/>
      <c r="AH140" s="214"/>
      <c r="AI140" s="214"/>
      <c r="AJ140" s="215"/>
      <c r="AK140" s="215"/>
      <c r="AL140" s="215"/>
      <c r="AM140" s="215"/>
      <c r="AN140" s="215"/>
      <c r="AO140" s="215"/>
      <c r="AQ140" s="218"/>
      <c r="AR140" s="218"/>
      <c r="AS140" s="218"/>
      <c r="AT140" s="218"/>
      <c r="AU140" s="218"/>
      <c r="AV140" s="218"/>
      <c r="AX140" s="215"/>
      <c r="AY140" s="215"/>
      <c r="AZ140" s="215"/>
      <c r="BA140" s="215"/>
      <c r="BB140" s="215"/>
      <c r="BC140" s="215"/>
      <c r="BD140" s="215"/>
    </row>
    <row r="141" spans="1:56" s="201" customFormat="1" ht="12.75" hidden="1" customHeight="1" x14ac:dyDescent="0.15">
      <c r="A141" s="612"/>
      <c r="B141" s="612"/>
      <c r="C141" s="612"/>
      <c r="D141" s="320" t="str">
        <f>IF(実施計画総括表!D141="","",実施計画総括表!D141)</f>
        <v/>
      </c>
      <c r="E141" s="323" t="str">
        <f>IF(実施計画総括表!E141="","",実施計画総括表!E141)</f>
        <v/>
      </c>
      <c r="F141" s="322" t="str">
        <f>IF(実施計画総括表!F141="","",実施計画総括表!F141)</f>
        <v/>
      </c>
      <c r="G141" s="322" t="str">
        <f>IF(実施計画総括表!G141="","",実施計画総括表!G141)</f>
        <v/>
      </c>
      <c r="H141" s="322" t="str">
        <f>IF(実施計画総括表!H141="","",実施計画総括表!H141)</f>
        <v/>
      </c>
      <c r="I141" s="402" t="str">
        <f>IF(実施計画総括表!I141="","",実施計画総括表!I141)</f>
        <v/>
      </c>
      <c r="J141" s="210" t="str">
        <f>IF(実施計画総括表!J141="","",実施計画総括表!J141)</f>
        <v/>
      </c>
      <c r="K141" s="398" t="str">
        <f>IF(実施計画総括表!K141="","",実施計画総括表!K141)</f>
        <v/>
      </c>
      <c r="L141" s="398" t="str">
        <f>IF(実施計画総括表!L141="","",実施計画総括表!L141)</f>
        <v/>
      </c>
      <c r="M141" s="398" t="str">
        <f>IF(実施計画総括表!M141="","",実施計画総括表!M141)</f>
        <v/>
      </c>
      <c r="N141" s="423"/>
      <c r="O141" s="423"/>
      <c r="P141" s="423"/>
      <c r="Q141" s="332"/>
      <c r="R141" s="437"/>
      <c r="S141" s="438"/>
      <c r="T141" s="435"/>
      <c r="U141" s="436"/>
      <c r="V141" s="435"/>
      <c r="X141" s="205">
        <v>13</v>
      </c>
      <c r="Y141" s="210" t="str">
        <f t="shared" si="52"/>
        <v/>
      </c>
      <c r="Z141" s="201" t="b">
        <f t="shared" si="39"/>
        <v>1</v>
      </c>
      <c r="AB141" s="219"/>
      <c r="AC141" s="215"/>
      <c r="AD141" s="215"/>
      <c r="AE141" s="408" t="str">
        <f t="shared" si="53"/>
        <v/>
      </c>
      <c r="AF141" s="408" t="str">
        <f t="shared" si="54"/>
        <v/>
      </c>
      <c r="AG141" s="202"/>
      <c r="AH141" s="214"/>
      <c r="AI141" s="214"/>
      <c r="AJ141" s="215"/>
      <c r="AK141" s="215"/>
      <c r="AL141" s="215"/>
      <c r="AM141" s="215"/>
      <c r="AN141" s="215"/>
      <c r="AO141" s="215"/>
      <c r="AQ141" s="218"/>
      <c r="AR141" s="218"/>
      <c r="AS141" s="218"/>
      <c r="AT141" s="218"/>
      <c r="AU141" s="218"/>
      <c r="AV141" s="218"/>
      <c r="AX141" s="215"/>
      <c r="AY141" s="215"/>
      <c r="AZ141" s="215"/>
      <c r="BA141" s="215"/>
      <c r="BB141" s="215"/>
      <c r="BC141" s="215"/>
      <c r="BD141" s="215"/>
    </row>
    <row r="142" spans="1:56" s="201" customFormat="1" ht="12.75" hidden="1" customHeight="1" x14ac:dyDescent="0.15">
      <c r="A142" s="612"/>
      <c r="B142" s="612"/>
      <c r="C142" s="612"/>
      <c r="D142" s="320" t="str">
        <f>IF(実施計画総括表!D142="","",実施計画総括表!D142)</f>
        <v/>
      </c>
      <c r="E142" s="323" t="str">
        <f>IF(実施計画総括表!E142="","",実施計画総括表!E142)</f>
        <v/>
      </c>
      <c r="F142" s="322" t="str">
        <f>IF(実施計画総括表!F142="","",実施計画総括表!F142)</f>
        <v/>
      </c>
      <c r="G142" s="322" t="str">
        <f>IF(実施計画総括表!G142="","",実施計画総括表!G142)</f>
        <v/>
      </c>
      <c r="H142" s="322" t="str">
        <f>IF(実施計画総括表!H142="","",実施計画総括表!H142)</f>
        <v/>
      </c>
      <c r="I142" s="402" t="str">
        <f>IF(実施計画総括表!I142="","",実施計画総括表!I142)</f>
        <v/>
      </c>
      <c r="J142" s="210" t="str">
        <f>IF(実施計画総括表!J142="","",実施計画総括表!J142)</f>
        <v/>
      </c>
      <c r="K142" s="398" t="str">
        <f>IF(実施計画総括表!K142="","",実施計画総括表!K142)</f>
        <v/>
      </c>
      <c r="L142" s="398" t="str">
        <f>IF(実施計画総括表!L142="","",実施計画総括表!L142)</f>
        <v/>
      </c>
      <c r="M142" s="398" t="str">
        <f>IF(実施計画総括表!M142="","",実施計画総括表!M142)</f>
        <v/>
      </c>
      <c r="N142" s="423"/>
      <c r="O142" s="423"/>
      <c r="P142" s="423"/>
      <c r="Q142" s="332"/>
      <c r="R142" s="437"/>
      <c r="S142" s="438"/>
      <c r="T142" s="435"/>
      <c r="U142" s="436"/>
      <c r="V142" s="435"/>
      <c r="X142" s="205">
        <v>14</v>
      </c>
      <c r="Y142" s="210" t="str">
        <f t="shared" si="52"/>
        <v/>
      </c>
      <c r="Z142" s="201" t="b">
        <f t="shared" si="39"/>
        <v>1</v>
      </c>
      <c r="AB142" s="219"/>
      <c r="AC142" s="215"/>
      <c r="AD142" s="215"/>
      <c r="AE142" s="408" t="str">
        <f t="shared" si="53"/>
        <v/>
      </c>
      <c r="AF142" s="408" t="str">
        <f t="shared" si="54"/>
        <v/>
      </c>
      <c r="AG142" s="202"/>
      <c r="AH142" s="214"/>
      <c r="AI142" s="214"/>
      <c r="AK142" s="215"/>
      <c r="AL142" s="215"/>
      <c r="AM142" s="215"/>
      <c r="AN142" s="215"/>
      <c r="AO142" s="215"/>
      <c r="AQ142" s="218"/>
      <c r="AR142" s="218"/>
      <c r="AS142" s="218"/>
      <c r="AT142" s="218"/>
      <c r="AU142" s="218"/>
      <c r="AV142" s="218"/>
      <c r="AX142" s="215"/>
      <c r="AY142" s="215"/>
      <c r="AZ142" s="215"/>
      <c r="BA142" s="215"/>
      <c r="BB142" s="215"/>
      <c r="BC142" s="215"/>
      <c r="BD142" s="215"/>
    </row>
    <row r="143" spans="1:56" s="201" customFormat="1" ht="12.75" hidden="1" customHeight="1" x14ac:dyDescent="0.15">
      <c r="A143" s="612"/>
      <c r="B143" s="612"/>
      <c r="C143" s="612"/>
      <c r="D143" s="320" t="str">
        <f>IF(実施計画総括表!D143="","",実施計画総括表!D143)</f>
        <v/>
      </c>
      <c r="E143" s="323" t="str">
        <f>IF(実施計画総括表!E143="","",実施計画総括表!E143)</f>
        <v/>
      </c>
      <c r="F143" s="322" t="str">
        <f>IF(実施計画総括表!F143="","",実施計画総括表!F143)</f>
        <v/>
      </c>
      <c r="G143" s="322" t="str">
        <f>IF(実施計画総括表!G143="","",実施計画総括表!G143)</f>
        <v/>
      </c>
      <c r="H143" s="322" t="str">
        <f>IF(実施計画総括表!H143="","",実施計画総括表!H143)</f>
        <v/>
      </c>
      <c r="I143" s="402" t="str">
        <f>IF(実施計画総括表!I143="","",実施計画総括表!I143)</f>
        <v/>
      </c>
      <c r="J143" s="210" t="str">
        <f>IF(実施計画総括表!J143="","",実施計画総括表!J143)</f>
        <v/>
      </c>
      <c r="K143" s="398" t="str">
        <f>IF(実施計画総括表!K143="","",実施計画総括表!K143)</f>
        <v/>
      </c>
      <c r="L143" s="398" t="str">
        <f>IF(実施計画総括表!L143="","",実施計画総括表!L143)</f>
        <v/>
      </c>
      <c r="M143" s="398" t="str">
        <f>IF(実施計画総括表!M143="","",実施計画総括表!M143)</f>
        <v/>
      </c>
      <c r="N143" s="423"/>
      <c r="O143" s="423"/>
      <c r="P143" s="423"/>
      <c r="Q143" s="332"/>
      <c r="R143" s="437"/>
      <c r="S143" s="438"/>
      <c r="T143" s="435"/>
      <c r="U143" s="436"/>
      <c r="V143" s="435"/>
      <c r="X143" s="205">
        <v>15</v>
      </c>
      <c r="Y143" s="210" t="str">
        <f t="shared" si="52"/>
        <v/>
      </c>
      <c r="Z143" s="201" t="b">
        <f t="shared" si="39"/>
        <v>1</v>
      </c>
      <c r="AB143" s="219"/>
      <c r="AC143" s="215"/>
      <c r="AD143" s="215"/>
      <c r="AE143" s="408" t="str">
        <f t="shared" si="53"/>
        <v/>
      </c>
      <c r="AF143" s="408" t="str">
        <f t="shared" si="54"/>
        <v/>
      </c>
      <c r="AG143" s="202"/>
      <c r="AH143" s="214"/>
      <c r="AI143" s="214"/>
      <c r="AJ143" s="215"/>
      <c r="AK143" s="215"/>
      <c r="AL143" s="215"/>
      <c r="AM143" s="215"/>
      <c r="AN143" s="215"/>
      <c r="AO143" s="215"/>
      <c r="AQ143" s="218"/>
      <c r="AR143" s="218"/>
      <c r="AS143" s="218"/>
      <c r="AT143" s="218"/>
      <c r="AU143" s="218"/>
      <c r="AV143" s="218"/>
      <c r="AX143" s="215"/>
      <c r="AY143" s="215"/>
      <c r="AZ143" s="215"/>
      <c r="BA143" s="215"/>
      <c r="BB143" s="215"/>
      <c r="BC143" s="215"/>
      <c r="BD143" s="215"/>
    </row>
    <row r="144" spans="1:56" s="201" customFormat="1" ht="12.75" hidden="1" customHeight="1" x14ac:dyDescent="0.15">
      <c r="A144" s="612"/>
      <c r="B144" s="612"/>
      <c r="C144" s="612"/>
      <c r="D144" s="320" t="str">
        <f>IF(実施計画総括表!D144="","",実施計画総括表!D144)</f>
        <v/>
      </c>
      <c r="E144" s="323" t="str">
        <f>IF(実施計画総括表!E144="","",実施計画総括表!E144)</f>
        <v/>
      </c>
      <c r="F144" s="322" t="str">
        <f>IF(実施計画総括表!F144="","",実施計画総括表!F144)</f>
        <v/>
      </c>
      <c r="G144" s="322" t="str">
        <f>IF(実施計画総括表!G144="","",実施計画総括表!G144)</f>
        <v/>
      </c>
      <c r="H144" s="322" t="str">
        <f>IF(実施計画総括表!H144="","",実施計画総括表!H144)</f>
        <v/>
      </c>
      <c r="I144" s="402" t="str">
        <f>IF(実施計画総括表!I144="","",実施計画総括表!I144)</f>
        <v/>
      </c>
      <c r="J144" s="210" t="str">
        <f>IF(実施計画総括表!J144="","",実施計画総括表!J144)</f>
        <v/>
      </c>
      <c r="K144" s="398" t="str">
        <f>IF(実施計画総括表!K144="","",実施計画総括表!K144)</f>
        <v/>
      </c>
      <c r="L144" s="398" t="str">
        <f>IF(実施計画総括表!L144="","",実施計画総括表!L144)</f>
        <v/>
      </c>
      <c r="M144" s="398" t="str">
        <f>IF(実施計画総括表!M144="","",実施計画総括表!M144)</f>
        <v/>
      </c>
      <c r="N144" s="423"/>
      <c r="O144" s="423"/>
      <c r="P144" s="423"/>
      <c r="Q144" s="332"/>
      <c r="R144" s="437"/>
      <c r="S144" s="438"/>
      <c r="T144" s="435"/>
      <c r="U144" s="436"/>
      <c r="V144" s="435"/>
      <c r="X144" s="205">
        <v>16</v>
      </c>
      <c r="Y144" s="210" t="str">
        <f t="shared" si="52"/>
        <v/>
      </c>
      <c r="Z144" s="201" t="b">
        <f t="shared" si="39"/>
        <v>1</v>
      </c>
      <c r="AB144" s="216"/>
      <c r="AE144" s="408" t="str">
        <f t="shared" si="53"/>
        <v/>
      </c>
      <c r="AF144" s="408" t="str">
        <f t="shared" si="54"/>
        <v/>
      </c>
      <c r="AG144" s="202"/>
      <c r="AH144" s="214"/>
      <c r="AI144" s="214"/>
      <c r="AJ144" s="215"/>
      <c r="AK144" s="215"/>
      <c r="AL144" s="215"/>
      <c r="AM144" s="215"/>
      <c r="AN144" s="215"/>
      <c r="AO144" s="215"/>
      <c r="AQ144" s="218"/>
      <c r="AR144" s="218"/>
      <c r="AS144" s="218"/>
      <c r="AT144" s="218"/>
      <c r="AU144" s="218"/>
      <c r="AV144" s="218"/>
      <c r="AX144" s="215"/>
      <c r="AY144" s="215"/>
      <c r="AZ144" s="215"/>
      <c r="BA144" s="215"/>
      <c r="BB144" s="215"/>
      <c r="BC144" s="215"/>
      <c r="BD144" s="215"/>
    </row>
    <row r="145" spans="1:56" s="201" customFormat="1" ht="12.75" hidden="1" customHeight="1" x14ac:dyDescent="0.15">
      <c r="A145" s="612"/>
      <c r="B145" s="612"/>
      <c r="C145" s="612"/>
      <c r="D145" s="320" t="str">
        <f>IF(実施計画総括表!D145="","",実施計画総括表!D145)</f>
        <v/>
      </c>
      <c r="E145" s="323" t="str">
        <f>IF(実施計画総括表!E145="","",実施計画総括表!E145)</f>
        <v/>
      </c>
      <c r="F145" s="322" t="str">
        <f>IF(実施計画総括表!F145="","",実施計画総括表!F145)</f>
        <v/>
      </c>
      <c r="G145" s="322" t="str">
        <f>IF(実施計画総括表!G145="","",実施計画総括表!G145)</f>
        <v/>
      </c>
      <c r="H145" s="322" t="str">
        <f>IF(実施計画総括表!H145="","",実施計画総括表!H145)</f>
        <v/>
      </c>
      <c r="I145" s="402" t="str">
        <f>IF(実施計画総括表!I145="","",実施計画総括表!I145)</f>
        <v/>
      </c>
      <c r="J145" s="210" t="str">
        <f>IF(実施計画総括表!J145="","",実施計画総括表!J145)</f>
        <v/>
      </c>
      <c r="K145" s="398" t="str">
        <f>IF(実施計画総括表!K145="","",実施計画総括表!K145)</f>
        <v/>
      </c>
      <c r="L145" s="398" t="str">
        <f>IF(実施計画総括表!L145="","",実施計画総括表!L145)</f>
        <v/>
      </c>
      <c r="M145" s="398" t="str">
        <f>IF(実施計画総括表!M145="","",実施計画総括表!M145)</f>
        <v/>
      </c>
      <c r="N145" s="423"/>
      <c r="O145" s="423"/>
      <c r="P145" s="423"/>
      <c r="Q145" s="332"/>
      <c r="R145" s="437"/>
      <c r="S145" s="438"/>
      <c r="T145" s="435"/>
      <c r="U145" s="436"/>
      <c r="V145" s="435"/>
      <c r="X145" s="205">
        <v>17</v>
      </c>
      <c r="Y145" s="210" t="str">
        <f t="shared" si="52"/>
        <v/>
      </c>
      <c r="Z145" s="201" t="b">
        <f t="shared" si="39"/>
        <v>1</v>
      </c>
      <c r="AB145" s="216"/>
      <c r="AC145" s="217"/>
      <c r="AE145" s="408" t="str">
        <f t="shared" si="53"/>
        <v/>
      </c>
      <c r="AF145" s="408" t="str">
        <f t="shared" si="54"/>
        <v/>
      </c>
      <c r="AG145" s="202"/>
      <c r="AH145" s="214"/>
      <c r="AI145" s="214"/>
      <c r="AJ145" s="215"/>
      <c r="AK145" s="215"/>
      <c r="AL145" s="215"/>
      <c r="AM145" s="215"/>
      <c r="AN145" s="215"/>
      <c r="AO145" s="215"/>
      <c r="AQ145" s="218"/>
      <c r="AR145" s="218"/>
      <c r="AS145" s="218"/>
      <c r="AT145" s="218"/>
      <c r="AU145" s="218"/>
      <c r="AV145" s="218"/>
      <c r="AX145" s="215"/>
      <c r="AY145" s="215"/>
      <c r="AZ145" s="215"/>
      <c r="BA145" s="215"/>
      <c r="BB145" s="215"/>
      <c r="BC145" s="215"/>
      <c r="BD145" s="215"/>
    </row>
    <row r="146" spans="1:56" s="201" customFormat="1" ht="12.75" hidden="1" customHeight="1" x14ac:dyDescent="0.15">
      <c r="A146" s="612"/>
      <c r="B146" s="612"/>
      <c r="C146" s="612"/>
      <c r="D146" s="320" t="str">
        <f>IF(実施計画総括表!D146="","",実施計画総括表!D146)</f>
        <v/>
      </c>
      <c r="E146" s="323" t="str">
        <f>IF(実施計画総括表!E146="","",実施計画総括表!E146)</f>
        <v/>
      </c>
      <c r="F146" s="322" t="str">
        <f>IF(実施計画総括表!F146="","",実施計画総括表!F146)</f>
        <v/>
      </c>
      <c r="G146" s="322" t="str">
        <f>IF(実施計画総括表!G146="","",実施計画総括表!G146)</f>
        <v/>
      </c>
      <c r="H146" s="322" t="str">
        <f>IF(実施計画総括表!H146="","",実施計画総括表!H146)</f>
        <v/>
      </c>
      <c r="I146" s="404" t="str">
        <f>IF(実施計画総括表!I146="","",実施計画総括表!I146)</f>
        <v/>
      </c>
      <c r="J146" s="210" t="str">
        <f>IF(実施計画総括表!J146="","",実施計画総括表!J146)</f>
        <v/>
      </c>
      <c r="K146" s="398" t="str">
        <f>IF(実施計画総括表!K146="","",実施計画総括表!K146)</f>
        <v/>
      </c>
      <c r="L146" s="398" t="str">
        <f>IF(実施計画総括表!L146="","",実施計画総括表!L146)</f>
        <v/>
      </c>
      <c r="M146" s="398" t="str">
        <f>IF(実施計画総括表!M146="","",実施計画総括表!M146)</f>
        <v/>
      </c>
      <c r="N146" s="423"/>
      <c r="O146" s="423"/>
      <c r="P146" s="423"/>
      <c r="Q146" s="332"/>
      <c r="R146" s="437"/>
      <c r="S146" s="438"/>
      <c r="T146" s="435"/>
      <c r="U146" s="436"/>
      <c r="V146" s="435"/>
      <c r="X146" s="205">
        <v>18</v>
      </c>
      <c r="Y146" s="210" t="str">
        <f t="shared" si="52"/>
        <v/>
      </c>
      <c r="Z146" s="201" t="b">
        <f t="shared" si="39"/>
        <v>1</v>
      </c>
      <c r="AE146" s="408" t="str">
        <f t="shared" si="53"/>
        <v/>
      </c>
      <c r="AF146" s="408" t="str">
        <f t="shared" si="54"/>
        <v/>
      </c>
      <c r="AG146" s="202"/>
      <c r="AH146" s="214"/>
      <c r="AI146" s="214"/>
      <c r="AJ146" s="215"/>
      <c r="AK146" s="215"/>
      <c r="AL146" s="215"/>
      <c r="AM146" s="215"/>
      <c r="AN146" s="215"/>
      <c r="AO146" s="215"/>
      <c r="AQ146" s="218"/>
      <c r="AR146" s="218"/>
      <c r="AS146" s="218"/>
      <c r="AT146" s="218"/>
      <c r="AU146" s="218"/>
      <c r="AV146" s="218"/>
      <c r="AX146" s="215"/>
      <c r="AY146" s="215"/>
      <c r="AZ146" s="215"/>
      <c r="BA146" s="215"/>
      <c r="BB146" s="215"/>
      <c r="BC146" s="215"/>
      <c r="BD146" s="215"/>
    </row>
    <row r="147" spans="1:56" s="201" customFormat="1" ht="12.75" hidden="1" customHeight="1" x14ac:dyDescent="0.15">
      <c r="A147" s="612"/>
      <c r="B147" s="612"/>
      <c r="C147" s="612"/>
      <c r="D147" s="320" t="str">
        <f>IF(実施計画総括表!D147="","",実施計画総括表!D147)</f>
        <v/>
      </c>
      <c r="E147" s="323" t="str">
        <f>IF(実施計画総括表!E147="","",実施計画総括表!E147)</f>
        <v/>
      </c>
      <c r="F147" s="322" t="str">
        <f>IF(実施計画総括表!F147="","",実施計画総括表!F147)</f>
        <v/>
      </c>
      <c r="G147" s="322" t="str">
        <f>IF(実施計画総括表!G147="","",実施計画総括表!G147)</f>
        <v/>
      </c>
      <c r="H147" s="322" t="str">
        <f>IF(実施計画総括表!H147="","",実施計画総括表!H147)</f>
        <v/>
      </c>
      <c r="I147" s="404" t="str">
        <f>IF(実施計画総括表!I147="","",実施計画総括表!I147)</f>
        <v/>
      </c>
      <c r="J147" s="210" t="str">
        <f>IF(実施計画総括表!J147="","",実施計画総括表!J147)</f>
        <v/>
      </c>
      <c r="K147" s="398" t="str">
        <f>IF(実施計画総括表!K147="","",実施計画総括表!K147)</f>
        <v/>
      </c>
      <c r="L147" s="398" t="str">
        <f>IF(実施計画総括表!L147="","",実施計画総括表!L147)</f>
        <v/>
      </c>
      <c r="M147" s="398" t="str">
        <f>IF(実施計画総括表!M147="","",実施計画総括表!M147)</f>
        <v/>
      </c>
      <c r="N147" s="423"/>
      <c r="O147" s="423"/>
      <c r="P147" s="423"/>
      <c r="Q147" s="332"/>
      <c r="R147" s="437"/>
      <c r="S147" s="438"/>
      <c r="T147" s="435"/>
      <c r="U147" s="436"/>
      <c r="V147" s="435"/>
      <c r="X147" s="205">
        <v>19</v>
      </c>
      <c r="Y147" s="210" t="str">
        <f t="shared" si="52"/>
        <v/>
      </c>
      <c r="Z147" s="201" t="b">
        <f t="shared" si="39"/>
        <v>1</v>
      </c>
      <c r="AE147" s="408" t="str">
        <f t="shared" si="53"/>
        <v/>
      </c>
      <c r="AF147" s="408" t="str">
        <f t="shared" si="54"/>
        <v/>
      </c>
      <c r="AG147" s="202"/>
      <c r="AH147" s="214"/>
      <c r="AI147" s="214"/>
      <c r="AJ147" s="215"/>
      <c r="AK147" s="215"/>
      <c r="AL147" s="215"/>
      <c r="AM147" s="215"/>
      <c r="AN147" s="215"/>
      <c r="AO147" s="215"/>
      <c r="AQ147" s="218"/>
      <c r="AR147" s="218"/>
      <c r="AS147" s="218"/>
      <c r="AT147" s="218"/>
      <c r="AU147" s="218"/>
      <c r="AV147" s="218"/>
      <c r="AX147" s="215"/>
      <c r="AY147" s="215"/>
      <c r="AZ147" s="215"/>
      <c r="BA147" s="215"/>
      <c r="BB147" s="215"/>
      <c r="BC147" s="215"/>
      <c r="BD147" s="215"/>
    </row>
    <row r="148" spans="1:56" s="215" customFormat="1" ht="12.75" hidden="1" customHeight="1" x14ac:dyDescent="0.15">
      <c r="A148" s="613"/>
      <c r="B148" s="613"/>
      <c r="C148" s="613"/>
      <c r="D148" s="325" t="str">
        <f>IF(実施計画総括表!D148="","",実施計画総括表!D148)</f>
        <v/>
      </c>
      <c r="E148" s="326" t="str">
        <f>IF(実施計画総括表!E148="","",実施計画総括表!E148)</f>
        <v/>
      </c>
      <c r="F148" s="327" t="str">
        <f>IF(実施計画総括表!F148="","",実施計画総括表!F148)</f>
        <v/>
      </c>
      <c r="G148" s="327" t="str">
        <f>IF(実施計画総括表!G148="","",実施計画総括表!G148)</f>
        <v/>
      </c>
      <c r="H148" s="327" t="str">
        <f>IF(実施計画総括表!H148="","",実施計画総括表!H148)</f>
        <v/>
      </c>
      <c r="I148" s="405" t="str">
        <f>IF(実施計画総括表!I148="","",実施計画総括表!I148)</f>
        <v/>
      </c>
      <c r="J148" s="220" t="str">
        <f>IF(実施計画総括表!J148="","",実施計画総括表!J148)</f>
        <v/>
      </c>
      <c r="K148" s="400" t="str">
        <f>IF(実施計画総括表!K148="","",実施計画総括表!K148)</f>
        <v/>
      </c>
      <c r="L148" s="400" t="str">
        <f>IF(実施計画総括表!L148="","",実施計画総括表!L148)</f>
        <v/>
      </c>
      <c r="M148" s="400" t="str">
        <f>IF(実施計画総括表!M148="","",実施計画総括表!M148)</f>
        <v/>
      </c>
      <c r="N148" s="431"/>
      <c r="O148" s="431"/>
      <c r="P148" s="431"/>
      <c r="Q148" s="332"/>
      <c r="R148" s="437"/>
      <c r="S148" s="438"/>
      <c r="T148" s="435"/>
      <c r="U148" s="436"/>
      <c r="V148" s="435"/>
      <c r="X148" s="205">
        <v>20</v>
      </c>
      <c r="Y148" s="220" t="str">
        <f t="shared" si="52"/>
        <v/>
      </c>
      <c r="Z148" s="201" t="b">
        <f t="shared" si="39"/>
        <v>1</v>
      </c>
      <c r="AB148" s="219"/>
      <c r="AE148" s="408" t="str">
        <f t="shared" si="53"/>
        <v/>
      </c>
      <c r="AF148" s="408" t="str">
        <f t="shared" si="54"/>
        <v/>
      </c>
      <c r="AG148" s="218"/>
      <c r="AH148" s="214"/>
      <c r="AI148" s="214"/>
      <c r="AQ148" s="218"/>
      <c r="AR148" s="218"/>
      <c r="AS148" s="218"/>
      <c r="AT148" s="218"/>
      <c r="AU148" s="218"/>
      <c r="AV148" s="218"/>
    </row>
    <row r="149" spans="1:56" s="201" customFormat="1" ht="12.75" hidden="1" customHeight="1" x14ac:dyDescent="0.15">
      <c r="A149" s="611" t="str">
        <f>IF(実施計画総括表!A149="","",実施計画総括表!A149)</f>
        <v>市町村(7)</v>
      </c>
      <c r="B149" s="611" t="str">
        <f>IF(実施計画総括表!B149="","",実施計画総括表!B149)</f>
        <v/>
      </c>
      <c r="C149" s="611" t="str">
        <f>IF(実施計画総括表!C149="","",実施計画総括表!C149)</f>
        <v/>
      </c>
      <c r="D149" s="316" t="str">
        <f>IF(実施計画総括表!D149="","",実施計画総括表!D149)</f>
        <v/>
      </c>
      <c r="E149" s="317" t="str">
        <f>IF(実施計画総括表!E149="","",実施計画総括表!E149)</f>
        <v/>
      </c>
      <c r="F149" s="318" t="str">
        <f>IF(実施計画総括表!F149="","",実施計画総括表!F149)</f>
        <v/>
      </c>
      <c r="G149" s="318" t="str">
        <f>IF(実施計画総括表!G149="","",実施計画総括表!G149)</f>
        <v/>
      </c>
      <c r="H149" s="318" t="str">
        <f>IF(実施計画総括表!H149="","",実施計画総括表!H149)</f>
        <v/>
      </c>
      <c r="I149" s="401" t="str">
        <f>IF(実施計画総括表!I149="","",実施計画総括表!I149)</f>
        <v/>
      </c>
      <c r="J149" s="319" t="str">
        <f>IF(実施計画総括表!J149="","",実施計画総括表!J149)</f>
        <v/>
      </c>
      <c r="K149" s="395" t="str">
        <f>IF(実施計画総括表!K149="","",実施計画総括表!K149)</f>
        <v/>
      </c>
      <c r="L149" s="397" t="str">
        <f>IF(実施計画総括表!L149="","",実施計画総括表!L149)</f>
        <v/>
      </c>
      <c r="M149" s="397" t="str">
        <f>IF(実施計画総括表!M149="","",実施計画総括表!M149)</f>
        <v/>
      </c>
      <c r="N149" s="417"/>
      <c r="O149" s="417"/>
      <c r="P149" s="417"/>
      <c r="Q149" s="332"/>
      <c r="R149" s="437"/>
      <c r="S149" s="438"/>
      <c r="T149" s="435"/>
      <c r="U149" s="436"/>
      <c r="V149" s="435"/>
      <c r="X149" s="205">
        <v>1</v>
      </c>
      <c r="Y149" s="206" t="str">
        <f t="shared" si="52"/>
        <v/>
      </c>
      <c r="Z149" s="201" t="b">
        <f t="shared" si="39"/>
        <v>1</v>
      </c>
      <c r="AB149" s="216"/>
      <c r="AC149" s="217"/>
      <c r="AE149" s="408" t="str">
        <f t="shared" si="53"/>
        <v/>
      </c>
      <c r="AF149" s="408" t="str">
        <f t="shared" si="54"/>
        <v/>
      </c>
      <c r="AG149" s="202"/>
      <c r="AH149" s="173" t="s">
        <v>7260</v>
      </c>
      <c r="AJ149" s="203" t="s">
        <v>7194</v>
      </c>
      <c r="AK149" s="204" t="s">
        <v>7221</v>
      </c>
      <c r="AL149" s="204" t="s">
        <v>7195</v>
      </c>
      <c r="AM149" s="204" t="s">
        <v>7231</v>
      </c>
      <c r="AN149" s="204" t="s">
        <v>7196</v>
      </c>
      <c r="AO149" s="204" t="s">
        <v>7197</v>
      </c>
      <c r="AQ149" s="222" t="s">
        <v>7274</v>
      </c>
      <c r="AR149" s="223" t="s">
        <v>7282</v>
      </c>
      <c r="AS149" s="223" t="s">
        <v>7195</v>
      </c>
      <c r="AT149" s="223" t="s">
        <v>7231</v>
      </c>
      <c r="AU149" s="223" t="s">
        <v>7196</v>
      </c>
      <c r="AV149" s="223" t="s">
        <v>7197</v>
      </c>
      <c r="AX149" s="203" t="s">
        <v>7198</v>
      </c>
      <c r="AY149" s="204" t="s">
        <v>7221</v>
      </c>
      <c r="AZ149" s="204" t="s">
        <v>7195</v>
      </c>
      <c r="BA149" s="204" t="s">
        <v>7231</v>
      </c>
      <c r="BB149" s="204" t="s">
        <v>7196</v>
      </c>
      <c r="BC149" s="204" t="s">
        <v>7197</v>
      </c>
      <c r="BD149" s="214"/>
    </row>
    <row r="150" spans="1:56" s="201" customFormat="1" ht="12.75" hidden="1" customHeight="1" x14ac:dyDescent="0.15">
      <c r="A150" s="612"/>
      <c r="B150" s="612"/>
      <c r="C150" s="612"/>
      <c r="D150" s="320" t="str">
        <f>IF(実施計画総括表!D150="","",実施計画総括表!D150)</f>
        <v/>
      </c>
      <c r="E150" s="321" t="str">
        <f>IF(実施計画総括表!E150="","",実施計画総括表!E150)</f>
        <v/>
      </c>
      <c r="F150" s="322" t="str">
        <f>IF(実施計画総括表!F150="","",実施計画総括表!F150)</f>
        <v/>
      </c>
      <c r="G150" s="322" t="str">
        <f>IF(実施計画総括表!G150="","",実施計画総括表!G150)</f>
        <v/>
      </c>
      <c r="H150" s="322" t="str">
        <f>IF(実施計画総括表!H150="","",実施計画総括表!H150)</f>
        <v/>
      </c>
      <c r="I150" s="402" t="str">
        <f>IF(実施計画総括表!I150="","",実施計画総括表!I150)</f>
        <v/>
      </c>
      <c r="J150" s="210" t="str">
        <f>IF(実施計画総括表!J150="","",実施計画総括表!J150)</f>
        <v/>
      </c>
      <c r="K150" s="398" t="str">
        <f>IF(実施計画総括表!K150="","",実施計画総括表!K150)</f>
        <v/>
      </c>
      <c r="L150" s="398" t="str">
        <f>IF(実施計画総括表!L150="","",実施計画総括表!L150)</f>
        <v/>
      </c>
      <c r="M150" s="398" t="str">
        <f>IF(実施計画総括表!M150="","",実施計画総括表!M150)</f>
        <v/>
      </c>
      <c r="N150" s="423"/>
      <c r="O150" s="423"/>
      <c r="P150" s="423"/>
      <c r="Q150" s="332"/>
      <c r="R150" s="437"/>
      <c r="S150" s="438"/>
      <c r="T150" s="435"/>
      <c r="U150" s="436"/>
      <c r="V150" s="435"/>
      <c r="X150" s="205">
        <v>2</v>
      </c>
      <c r="Y150" s="210" t="str">
        <f t="shared" si="52"/>
        <v/>
      </c>
      <c r="Z150" s="201" t="b">
        <f t="shared" si="39"/>
        <v>1</v>
      </c>
      <c r="AB150" s="216"/>
      <c r="AE150" s="408" t="str">
        <f t="shared" si="53"/>
        <v/>
      </c>
      <c r="AF150" s="408" t="str">
        <f t="shared" si="54"/>
        <v/>
      </c>
      <c r="AG150" s="202"/>
      <c r="AH150" s="620" t="s">
        <v>7188</v>
      </c>
      <c r="AI150" s="209" t="s">
        <v>7193</v>
      </c>
      <c r="AJ150" s="208">
        <f>SUM(AK150:AO150)</f>
        <v>0</v>
      </c>
      <c r="AK150" s="208">
        <f>SUMIFS($N149:$N168,$E149:$E168,"R7当",$F149:$F168,"ライフデザイン・結婚支援重点推進事業",$J149:$J168,3/4)</f>
        <v>0</v>
      </c>
      <c r="AL150" s="208">
        <f>SUMIFS($N149:$N168,$E149:$E168,"R7当",$F149:$F168,"結婚支援コンシェルジュ事業",$J149:$J168,3/4)</f>
        <v>0</v>
      </c>
      <c r="AM150" s="208"/>
      <c r="AN150" s="208"/>
      <c r="AO150" s="208"/>
      <c r="AQ150" s="224">
        <f>SUM(AR150:AV150)</f>
        <v>0</v>
      </c>
      <c r="AR150" s="224">
        <f>SUMIFS($O149:$O168,$E149:$E168,"R7当",$F149:$F168,"ライフデザイン・結婚支援重点推進事業",$J149:$J168,3/4)</f>
        <v>0</v>
      </c>
      <c r="AS150" s="224">
        <f>SUMIFS($O149:$O168,$E149:$E168,"R7当",$F149:$F168,"結婚支援コンシェルジュ事業",$J149:$J168,3/4)</f>
        <v>0</v>
      </c>
      <c r="AT150" s="224"/>
      <c r="AU150" s="224"/>
      <c r="AV150" s="224"/>
      <c r="AX150" s="208">
        <f>SUM(AY150:BC150)</f>
        <v>0</v>
      </c>
      <c r="AY150" s="208">
        <f>SUMIFS($P149:$P168,$E149:$E168,"R7当",$F149:$F168,"ライフデザイン・結婚支援重点推進事業",$J149:$J168,3/4)</f>
        <v>0</v>
      </c>
      <c r="AZ150" s="208">
        <f>SUMIFS($P149:$P168,$E149:$E168,"R7当",$F149:$F168,"結婚支援コンシェルジュ事業",$J149:$J168,3/4)</f>
        <v>0</v>
      </c>
      <c r="BA150" s="208"/>
      <c r="BB150" s="208"/>
      <c r="BC150" s="208"/>
      <c r="BD150" s="215"/>
    </row>
    <row r="151" spans="1:56" s="201" customFormat="1" ht="12.75" hidden="1" customHeight="1" x14ac:dyDescent="0.15">
      <c r="A151" s="612"/>
      <c r="B151" s="612"/>
      <c r="C151" s="612"/>
      <c r="D151" s="320" t="str">
        <f>IF(実施計画総括表!D151="","",実施計画総括表!D151)</f>
        <v/>
      </c>
      <c r="E151" s="323" t="str">
        <f>IF(実施計画総括表!E151="","",実施計画総括表!E151)</f>
        <v/>
      </c>
      <c r="F151" s="322" t="str">
        <f>IF(実施計画総括表!F151="","",実施計画総括表!F151)</f>
        <v/>
      </c>
      <c r="G151" s="322" t="str">
        <f>IF(実施計画総括表!G151="","",実施計画総括表!G151)</f>
        <v/>
      </c>
      <c r="H151" s="322" t="str">
        <f>IF(実施計画総括表!H151="","",実施計画総括表!H151)</f>
        <v/>
      </c>
      <c r="I151" s="403" t="str">
        <f>IF(実施計画総括表!I151="","",実施計画総括表!I151)</f>
        <v/>
      </c>
      <c r="J151" s="324" t="str">
        <f>IF(実施計画総括表!J151="","",実施計画総括表!J151)</f>
        <v/>
      </c>
      <c r="K151" s="398" t="str">
        <f>IF(実施計画総括表!K151="","",実施計画総括表!K151)</f>
        <v/>
      </c>
      <c r="L151" s="398" t="str">
        <f>IF(実施計画総括表!L151="","",実施計画総括表!L151)</f>
        <v/>
      </c>
      <c r="M151" s="398" t="str">
        <f>IF(実施計画総括表!M151="","",実施計画総括表!M151)</f>
        <v/>
      </c>
      <c r="N151" s="423"/>
      <c r="O151" s="423"/>
      <c r="P151" s="423"/>
      <c r="Q151" s="332"/>
      <c r="R151" s="437"/>
      <c r="S151" s="438"/>
      <c r="T151" s="435"/>
      <c r="U151" s="436"/>
      <c r="V151" s="435"/>
      <c r="X151" s="205">
        <v>3</v>
      </c>
      <c r="Y151" s="210" t="str">
        <f t="shared" si="52"/>
        <v/>
      </c>
      <c r="Z151" s="201" t="b">
        <f t="shared" si="39"/>
        <v>1</v>
      </c>
      <c r="AB151" s="216"/>
      <c r="AC151" s="217"/>
      <c r="AE151" s="408" t="str">
        <f t="shared" si="53"/>
        <v/>
      </c>
      <c r="AF151" s="408" t="str">
        <f t="shared" si="54"/>
        <v/>
      </c>
      <c r="AG151" s="202"/>
      <c r="AH151" s="620"/>
      <c r="AI151" s="211" t="s">
        <v>7189</v>
      </c>
      <c r="AJ151" s="208">
        <f>SUM(AK151:AO151)</f>
        <v>0</v>
      </c>
      <c r="AK151" s="208">
        <f>SUMIFS($N149:$N168,$E149:$E168,"R7当",$F149:$F168,"ライフデザイン・結婚支援重点推進事業",$J149:$J168,2/3)</f>
        <v>0</v>
      </c>
      <c r="AL151" s="208"/>
      <c r="AM151" s="208">
        <f>SUMIFS($N149:$N168,$E149:$E168,"R7当",$F149:$F168,"結婚_妊娠・出産_子育てに温かい社会づくり・気運醸成事業",$J149:$J168,2/3)</f>
        <v>0</v>
      </c>
      <c r="AN151" s="208"/>
      <c r="AO151" s="208"/>
      <c r="AQ151" s="224">
        <f t="shared" ref="AQ151:AQ152" si="55">SUM(AR151:AV151)</f>
        <v>0</v>
      </c>
      <c r="AR151" s="224">
        <f>SUMIFS($O149:$O168,$E149:$E168,"R7当",$F149:$F168,"ライフデザイン・結婚支援重点推進事業",$J149:$J168,2/3)</f>
        <v>0</v>
      </c>
      <c r="AS151" s="224"/>
      <c r="AT151" s="224">
        <f>SUMIFS($O149:$O168,$E149:$E168,"R7当",$F149:$F168,"結婚_妊娠・出産_子育てに温かい社会づくり・気運醸成事業",$J149:$J168,2/3)</f>
        <v>0</v>
      </c>
      <c r="AU151" s="224"/>
      <c r="AV151" s="224"/>
      <c r="AX151" s="208">
        <f t="shared" ref="AX151:AX152" si="56">SUM(AY151:BC151)</f>
        <v>0</v>
      </c>
      <c r="AY151" s="208">
        <f>SUMIFS($P149:$P168,$E149:$E168,"R7当",$F149:$F168,"ライフデザイン・結婚支援重点推進事業",$J149:$J168,2/3)</f>
        <v>0</v>
      </c>
      <c r="AZ151" s="208"/>
      <c r="BA151" s="208">
        <f>SUMIFS($P149:$P168,$E149:$E168,"R7当",$F149:$F168,"結婚_妊娠・出産_子育てに温かい社会づくり・気運醸成事業",$J149:$J168,2/3)</f>
        <v>0</v>
      </c>
      <c r="BB151" s="208"/>
      <c r="BC151" s="208"/>
      <c r="BD151" s="215"/>
    </row>
    <row r="152" spans="1:56" s="201" customFormat="1" ht="12.75" hidden="1" customHeight="1" x14ac:dyDescent="0.15">
      <c r="A152" s="612"/>
      <c r="B152" s="612"/>
      <c r="C152" s="612"/>
      <c r="D152" s="320" t="str">
        <f>IF(実施計画総括表!D152="","",実施計画総括表!D152)</f>
        <v/>
      </c>
      <c r="E152" s="323" t="str">
        <f>IF(実施計画総括表!E152="","",実施計画総括表!E152)</f>
        <v/>
      </c>
      <c r="F152" s="322" t="str">
        <f>IF(実施計画総括表!F152="","",実施計画総括表!F152)</f>
        <v/>
      </c>
      <c r="G152" s="322" t="str">
        <f>IF(実施計画総括表!G152="","",実施計画総括表!G152)</f>
        <v/>
      </c>
      <c r="H152" s="322" t="str">
        <f>IF(実施計画総括表!H152="","",実施計画総括表!H152)</f>
        <v/>
      </c>
      <c r="I152" s="403" t="str">
        <f>IF(実施計画総括表!I152="","",実施計画総括表!I152)</f>
        <v/>
      </c>
      <c r="J152" s="324" t="str">
        <f>IF(実施計画総括表!J152="","",実施計画総括表!J152)</f>
        <v/>
      </c>
      <c r="K152" s="398" t="str">
        <f>IF(実施計画総括表!K152="","",実施計画総括表!K152)</f>
        <v/>
      </c>
      <c r="L152" s="398" t="str">
        <f>IF(実施計画総括表!L152="","",実施計画総括表!L152)</f>
        <v/>
      </c>
      <c r="M152" s="398" t="str">
        <f>IF(実施計画総括表!M152="","",実施計画総括表!M152)</f>
        <v/>
      </c>
      <c r="N152" s="423"/>
      <c r="O152" s="423"/>
      <c r="P152" s="423"/>
      <c r="Q152" s="332"/>
      <c r="R152" s="437"/>
      <c r="S152" s="438"/>
      <c r="T152" s="435"/>
      <c r="U152" s="436"/>
      <c r="V152" s="435"/>
      <c r="X152" s="205">
        <v>4</v>
      </c>
      <c r="Y152" s="210" t="str">
        <f t="shared" si="52"/>
        <v/>
      </c>
      <c r="Z152" s="201" t="b">
        <f t="shared" si="39"/>
        <v>1</v>
      </c>
      <c r="AB152" s="216"/>
      <c r="AE152" s="408" t="str">
        <f t="shared" si="53"/>
        <v/>
      </c>
      <c r="AF152" s="408" t="str">
        <f t="shared" si="54"/>
        <v/>
      </c>
      <c r="AG152" s="202"/>
      <c r="AH152" s="620"/>
      <c r="AI152" s="211" t="s">
        <v>7187</v>
      </c>
      <c r="AJ152" s="208">
        <f t="shared" ref="AJ152" si="57">SUM(AK152:AO152)</f>
        <v>0</v>
      </c>
      <c r="AK152" s="208"/>
      <c r="AL152" s="208"/>
      <c r="AM152" s="208">
        <f>SUMIFS($N149:$N168,$E149:$E168,"R7当",$F149:$F168,"結婚_妊娠・出産_子育てに温かい社会づくり・気運醸成事業",$J149:$J168,1/2)</f>
        <v>0</v>
      </c>
      <c r="AN152" s="208"/>
      <c r="AO152" s="208"/>
      <c r="AQ152" s="224">
        <f t="shared" si="55"/>
        <v>0</v>
      </c>
      <c r="AR152" s="224"/>
      <c r="AS152" s="224"/>
      <c r="AT152" s="224">
        <f>SUMIFS($O149:$O168,$E149:$E168,"R7当",$F149:$F168,"結婚_妊娠・出産_子育てに温かい社会づくり・気運醸成事業",$J149:$J168,1/2)</f>
        <v>0</v>
      </c>
      <c r="AU152" s="224"/>
      <c r="AV152" s="224"/>
      <c r="AX152" s="208">
        <f t="shared" si="56"/>
        <v>0</v>
      </c>
      <c r="AY152" s="208"/>
      <c r="AZ152" s="208"/>
      <c r="BA152" s="208">
        <f>SUMIFS($P149:$P168,$E149:$E168,"R7当",$F149:$F168,"結婚_妊娠・出産_子育てに温かい社会づくり・気運醸成事業",$J149:$J168,1/2)</f>
        <v>0</v>
      </c>
      <c r="BB152" s="208"/>
      <c r="BC152" s="208"/>
      <c r="BD152" s="215"/>
    </row>
    <row r="153" spans="1:56" s="201" customFormat="1" ht="12.75" hidden="1" customHeight="1" x14ac:dyDescent="0.15">
      <c r="A153" s="612"/>
      <c r="B153" s="612"/>
      <c r="C153" s="612"/>
      <c r="D153" s="320" t="str">
        <f>IF(実施計画総括表!D153="","",実施計画総括表!D153)</f>
        <v/>
      </c>
      <c r="E153" s="323" t="str">
        <f>IF(実施計画総括表!E153="","",実施計画総括表!E153)</f>
        <v/>
      </c>
      <c r="F153" s="322" t="str">
        <f>IF(実施計画総括表!F153="","",実施計画総括表!F153)</f>
        <v/>
      </c>
      <c r="G153" s="322" t="str">
        <f>IF(実施計画総括表!G153="","",実施計画総括表!G153)</f>
        <v/>
      </c>
      <c r="H153" s="322" t="str">
        <f>IF(実施計画総括表!H153="","",実施計画総括表!H153)</f>
        <v/>
      </c>
      <c r="I153" s="403" t="str">
        <f>IF(実施計画総括表!I153="","",実施計画総括表!I153)</f>
        <v/>
      </c>
      <c r="J153" s="324" t="str">
        <f>IF(実施計画総括表!J153="","",実施計画総括表!J153)</f>
        <v/>
      </c>
      <c r="K153" s="398" t="str">
        <f>IF(実施計画総括表!K153="","",実施計画総括表!K153)</f>
        <v/>
      </c>
      <c r="L153" s="398" t="str">
        <f>IF(実施計画総括表!L153="","",実施計画総括表!L153)</f>
        <v/>
      </c>
      <c r="M153" s="398" t="str">
        <f>IF(実施計画総括表!M153="","",実施計画総括表!M153)</f>
        <v/>
      </c>
      <c r="N153" s="423"/>
      <c r="O153" s="423"/>
      <c r="P153" s="423"/>
      <c r="Q153" s="332"/>
      <c r="R153" s="437"/>
      <c r="S153" s="438"/>
      <c r="T153" s="435"/>
      <c r="U153" s="436"/>
      <c r="V153" s="435"/>
      <c r="X153" s="205">
        <v>5</v>
      </c>
      <c r="Y153" s="210" t="str">
        <f t="shared" si="52"/>
        <v/>
      </c>
      <c r="Z153" s="201" t="b">
        <f t="shared" si="39"/>
        <v>1</v>
      </c>
      <c r="AB153" s="216"/>
      <c r="AE153" s="408" t="str">
        <f t="shared" si="53"/>
        <v/>
      </c>
      <c r="AF153" s="408" t="str">
        <f t="shared" si="54"/>
        <v/>
      </c>
      <c r="AG153" s="202"/>
      <c r="AH153" s="212" t="s">
        <v>7229</v>
      </c>
      <c r="AI153" s="209" t="str">
        <f>IF(COUNTIF(AF149:AF168,"R7当一般コース"),"一般コース",IF(COUNTIF(AF149:AF168,"R7当都道府県主導型市町村連携コース"),"連携コース",""))</f>
        <v/>
      </c>
      <c r="AJ153" s="208">
        <f>SUM(AK153:AO153)</f>
        <v>0</v>
      </c>
      <c r="AK153" s="208"/>
      <c r="AL153" s="208"/>
      <c r="AM153" s="208"/>
      <c r="AN153" s="208">
        <f>SUMIFS($N149:$N168,$E149:$E168,"R7当",G149:G168,"一般コース")</f>
        <v>0</v>
      </c>
      <c r="AO153" s="208">
        <f>SUMIFS($N149:$N168,$E149:$E168,"R7当",G149:G168,"都道府県主導型市町村連携コース")</f>
        <v>0</v>
      </c>
      <c r="AQ153" s="224">
        <f>SUM(AR153:AV153)</f>
        <v>0</v>
      </c>
      <c r="AR153" s="224"/>
      <c r="AS153" s="224"/>
      <c r="AT153" s="224"/>
      <c r="AU153" s="224">
        <f>SUMIFS($O149:$O168,$E149:$E168,"R7当",G149:G168,"一般コース")</f>
        <v>0</v>
      </c>
      <c r="AV153" s="224">
        <f>SUMIFS($O149:$O168,$E149:$E168,"R7当",G149:G168,"都道府県主導型市町村連携コース")</f>
        <v>0</v>
      </c>
      <c r="AX153" s="208">
        <f>SUM(AY153:BC153)</f>
        <v>0</v>
      </c>
      <c r="AY153" s="208"/>
      <c r="AZ153" s="208"/>
      <c r="BA153" s="208"/>
      <c r="BB153" s="208">
        <f>SUMIFS($P149:$P168,$E149:$E168,"R7当",G149:G168,"一般コース")</f>
        <v>0</v>
      </c>
      <c r="BC153" s="208">
        <f>SUMIFS($P149:$P168,$E149:$E168,"R7当",G149:G168,"都道府県主導型市町村連携コース")</f>
        <v>0</v>
      </c>
      <c r="BD153" s="215"/>
    </row>
    <row r="154" spans="1:56" s="201" customFormat="1" ht="12.75" hidden="1" customHeight="1" x14ac:dyDescent="0.15">
      <c r="A154" s="612"/>
      <c r="B154" s="612"/>
      <c r="C154" s="612"/>
      <c r="D154" s="320" t="str">
        <f>IF(実施計画総括表!D154="","",実施計画総括表!D154)</f>
        <v/>
      </c>
      <c r="E154" s="323" t="str">
        <f>IF(実施計画総括表!E154="","",実施計画総括表!E154)</f>
        <v/>
      </c>
      <c r="F154" s="322" t="str">
        <f>IF(実施計画総括表!F154="","",実施計画総括表!F154)</f>
        <v/>
      </c>
      <c r="G154" s="322" t="str">
        <f>IF(実施計画総括表!G154="","",実施計画総括表!G154)</f>
        <v/>
      </c>
      <c r="H154" s="322" t="str">
        <f>IF(実施計画総括表!H154="","",実施計画総括表!H154)</f>
        <v/>
      </c>
      <c r="I154" s="403" t="str">
        <f>IF(実施計画総括表!I154="","",実施計画総括表!I154)</f>
        <v/>
      </c>
      <c r="J154" s="324" t="str">
        <f>IF(実施計画総括表!J154="","",実施計画総括表!J154)</f>
        <v/>
      </c>
      <c r="K154" s="398" t="str">
        <f>IF(実施計画総括表!K154="","",実施計画総括表!K154)</f>
        <v/>
      </c>
      <c r="L154" s="398" t="str">
        <f>IF(実施計画総括表!L154="","",実施計画総括表!L154)</f>
        <v/>
      </c>
      <c r="M154" s="398" t="str">
        <f>IF(実施計画総括表!M154="","",実施計画総括表!M154)</f>
        <v/>
      </c>
      <c r="N154" s="423"/>
      <c r="O154" s="423"/>
      <c r="P154" s="423"/>
      <c r="Q154" s="332"/>
      <c r="R154" s="437"/>
      <c r="S154" s="438"/>
      <c r="T154" s="435"/>
      <c r="U154" s="436"/>
      <c r="V154" s="435"/>
      <c r="X154" s="205">
        <v>6</v>
      </c>
      <c r="Y154" s="210" t="str">
        <f t="shared" si="52"/>
        <v/>
      </c>
      <c r="Z154" s="201" t="b">
        <f t="shared" si="39"/>
        <v>1</v>
      </c>
      <c r="AB154" s="216"/>
      <c r="AE154" s="408" t="str">
        <f t="shared" si="53"/>
        <v/>
      </c>
      <c r="AF154" s="408" t="str">
        <f t="shared" si="54"/>
        <v/>
      </c>
      <c r="AG154" s="202"/>
      <c r="AH154" s="173" t="s">
        <v>7217</v>
      </c>
      <c r="AJ154" s="213"/>
      <c r="AK154" s="213"/>
      <c r="AL154" s="213"/>
      <c r="AM154" s="213"/>
      <c r="AN154" s="213"/>
      <c r="AO154" s="213"/>
      <c r="AQ154" s="225"/>
      <c r="AR154" s="225"/>
      <c r="AS154" s="225"/>
      <c r="AT154" s="225"/>
      <c r="AU154" s="225"/>
      <c r="AV154" s="225"/>
      <c r="AX154" s="213"/>
      <c r="AY154" s="213"/>
      <c r="AZ154" s="213"/>
      <c r="BA154" s="213"/>
      <c r="BB154" s="213"/>
      <c r="BC154" s="213"/>
      <c r="BD154" s="215"/>
    </row>
    <row r="155" spans="1:56" s="201" customFormat="1" ht="12.75" hidden="1" customHeight="1" x14ac:dyDescent="0.15">
      <c r="A155" s="612"/>
      <c r="B155" s="612"/>
      <c r="C155" s="612"/>
      <c r="D155" s="320" t="str">
        <f>IF(実施計画総括表!D155="","",実施計画総括表!D155)</f>
        <v/>
      </c>
      <c r="E155" s="323" t="str">
        <f>IF(実施計画総括表!E155="","",実施計画総括表!E155)</f>
        <v/>
      </c>
      <c r="F155" s="322" t="str">
        <f>IF(実施計画総括表!F155="","",実施計画総括表!F155)</f>
        <v/>
      </c>
      <c r="G155" s="322" t="str">
        <f>IF(実施計画総括表!G155="","",実施計画総括表!G155)</f>
        <v/>
      </c>
      <c r="H155" s="322" t="str">
        <f>IF(実施計画総括表!H155="","",実施計画総括表!H155)</f>
        <v/>
      </c>
      <c r="I155" s="403" t="str">
        <f>IF(実施計画総括表!I155="","",実施計画総括表!I155)</f>
        <v/>
      </c>
      <c r="J155" s="324" t="str">
        <f>IF(実施計画総括表!J155="","",実施計画総括表!J155)</f>
        <v/>
      </c>
      <c r="K155" s="398" t="str">
        <f>IF(実施計画総括表!K155="","",実施計画総括表!K155)</f>
        <v/>
      </c>
      <c r="L155" s="398" t="str">
        <f>IF(実施計画総括表!L155="","",実施計画総括表!L155)</f>
        <v/>
      </c>
      <c r="M155" s="398" t="str">
        <f>IF(実施計画総括表!M155="","",実施計画総括表!M155)</f>
        <v/>
      </c>
      <c r="N155" s="423"/>
      <c r="O155" s="423"/>
      <c r="P155" s="423"/>
      <c r="Q155" s="332"/>
      <c r="R155" s="437"/>
      <c r="S155" s="438"/>
      <c r="T155" s="435"/>
      <c r="U155" s="436"/>
      <c r="V155" s="435"/>
      <c r="X155" s="205">
        <v>7</v>
      </c>
      <c r="Y155" s="210" t="str">
        <f t="shared" si="52"/>
        <v/>
      </c>
      <c r="Z155" s="201" t="b">
        <f t="shared" si="39"/>
        <v>1</v>
      </c>
      <c r="AB155" s="216"/>
      <c r="AC155" s="217"/>
      <c r="AE155" s="408" t="str">
        <f t="shared" si="53"/>
        <v/>
      </c>
      <c r="AF155" s="408" t="str">
        <f t="shared" si="54"/>
        <v/>
      </c>
      <c r="AG155" s="202"/>
      <c r="AH155" s="620" t="s">
        <v>7188</v>
      </c>
      <c r="AI155" s="209" t="s">
        <v>7193</v>
      </c>
      <c r="AJ155" s="208">
        <f>SUM(AK155:AO155)</f>
        <v>0</v>
      </c>
      <c r="AK155" s="208">
        <f>SUMIFS($N149:$N168,$E149:$E168,"R6補",$F149:$F168,"ライフデザイン・結婚支援重点推進事業",$J149:$J168,3/4)</f>
        <v>0</v>
      </c>
      <c r="AL155" s="208">
        <f>SUMIFS($N149:$N168,$E149:$E168,"R6補",$F149:$F168,"結婚支援コンシェルジュ事業",$J149:$J168,3/4)</f>
        <v>0</v>
      </c>
      <c r="AM155" s="208"/>
      <c r="AN155" s="208"/>
      <c r="AO155" s="208"/>
      <c r="AQ155" s="224">
        <f>SUM(AR155:AV155)</f>
        <v>0</v>
      </c>
      <c r="AR155" s="224">
        <f>SUMIFS($O149:$O168,$E149:$E168,"R6補",$F149:$F168,"ライフデザイン・結婚支援重点推進事業",$J149:$J168,3/4)</f>
        <v>0</v>
      </c>
      <c r="AS155" s="224">
        <f>SUMIFS($O149:$O168,$E149:$E168,"R6補",$F149:$F168,"結婚支援コンシェルジュ事業",$J149:$J168,3/4)</f>
        <v>0</v>
      </c>
      <c r="AT155" s="224"/>
      <c r="AU155" s="224"/>
      <c r="AV155" s="224"/>
      <c r="AX155" s="208">
        <f>SUM(AY155:BC155)</f>
        <v>0</v>
      </c>
      <c r="AY155" s="208">
        <f>SUMIFS($P149:$P168,$E149:$E168,"R6補",$F149:$F168,"ライフデザイン・結婚支援重点推進事業",$J149:$J168,3/4)</f>
        <v>0</v>
      </c>
      <c r="AZ155" s="208">
        <f>SUMIFS($P149:$P168,$E149:$E168,"R6補",$F149:$F168,"結婚支援コンシェルジュ事業",$J149:$J168,3/4)</f>
        <v>0</v>
      </c>
      <c r="BA155" s="208"/>
      <c r="BB155" s="208"/>
      <c r="BC155" s="208"/>
      <c r="BD155" s="215"/>
    </row>
    <row r="156" spans="1:56" s="201" customFormat="1" ht="12.75" hidden="1" customHeight="1" x14ac:dyDescent="0.15">
      <c r="A156" s="612"/>
      <c r="B156" s="612"/>
      <c r="C156" s="612"/>
      <c r="D156" s="320" t="str">
        <f>IF(実施計画総括表!D156="","",実施計画総括表!D156)</f>
        <v/>
      </c>
      <c r="E156" s="323" t="str">
        <f>IF(実施計画総括表!E156="","",実施計画総括表!E156)</f>
        <v/>
      </c>
      <c r="F156" s="322" t="str">
        <f>IF(実施計画総括表!F156="","",実施計画総括表!F156)</f>
        <v/>
      </c>
      <c r="G156" s="322" t="str">
        <f>IF(実施計画総括表!G156="","",実施計画総括表!G156)</f>
        <v/>
      </c>
      <c r="H156" s="322" t="str">
        <f>IF(実施計画総括表!H156="","",実施計画総括表!H156)</f>
        <v/>
      </c>
      <c r="I156" s="403" t="str">
        <f>IF(実施計画総括表!I156="","",実施計画総括表!I156)</f>
        <v/>
      </c>
      <c r="J156" s="324" t="str">
        <f>IF(実施計画総括表!J156="","",実施計画総括表!J156)</f>
        <v/>
      </c>
      <c r="K156" s="398" t="str">
        <f>IF(実施計画総括表!K156="","",実施計画総括表!K156)</f>
        <v/>
      </c>
      <c r="L156" s="398" t="str">
        <f>IF(実施計画総括表!L156="","",実施計画総括表!L156)</f>
        <v/>
      </c>
      <c r="M156" s="398" t="str">
        <f>IF(実施計画総括表!M156="","",実施計画総括表!M156)</f>
        <v/>
      </c>
      <c r="N156" s="423"/>
      <c r="O156" s="423"/>
      <c r="P156" s="423"/>
      <c r="Q156" s="332"/>
      <c r="R156" s="437"/>
      <c r="S156" s="438"/>
      <c r="T156" s="435"/>
      <c r="U156" s="436"/>
      <c r="V156" s="435"/>
      <c r="X156" s="205">
        <v>8</v>
      </c>
      <c r="Y156" s="210" t="str">
        <f t="shared" si="52"/>
        <v/>
      </c>
      <c r="Z156" s="201" t="b">
        <f t="shared" si="39"/>
        <v>1</v>
      </c>
      <c r="AB156" s="216"/>
      <c r="AE156" s="408" t="str">
        <f t="shared" si="53"/>
        <v/>
      </c>
      <c r="AF156" s="408" t="str">
        <f t="shared" si="54"/>
        <v/>
      </c>
      <c r="AG156" s="202"/>
      <c r="AH156" s="620"/>
      <c r="AI156" s="211" t="s">
        <v>7189</v>
      </c>
      <c r="AJ156" s="208">
        <f t="shared" ref="AJ156" si="58">SUM(AK156:AO156)</f>
        <v>0</v>
      </c>
      <c r="AK156" s="208">
        <f>SUMIFS($N149:$N168,$E149:$E168,"R6補",$F149:$F168,"ライフデザイン・結婚支援重点推進事業",$J149:$J168,2/3)</f>
        <v>0</v>
      </c>
      <c r="AL156" s="208"/>
      <c r="AM156" s="208">
        <f>SUMIFS($N149:$N168,$E149:$E168,"R6補",$F149:$F168,"結婚_妊娠・出産_子育てに温かい社会づくり・気運醸成事業",$J149:$J168,2/3)</f>
        <v>0</v>
      </c>
      <c r="AN156" s="208"/>
      <c r="AO156" s="208"/>
      <c r="AQ156" s="224">
        <f t="shared" ref="AQ156:AQ157" si="59">SUM(AR156:AV156)</f>
        <v>0</v>
      </c>
      <c r="AR156" s="224">
        <f>SUMIFS($O149:$O168,$E149:$E168,"R6補",$F149:$F168,"ライフデザイン・結婚支援重点推進事業",$J149:$J168,2/3)</f>
        <v>0</v>
      </c>
      <c r="AS156" s="224"/>
      <c r="AT156" s="224">
        <f>SUMIFS($O149:$O168,$E149:$E168,"R6補",$F149:$F168,"結婚_妊娠・出産_子育てに温かい社会づくり・気運醸成事業",$J149:$J168,2/3)</f>
        <v>0</v>
      </c>
      <c r="AU156" s="224"/>
      <c r="AV156" s="224"/>
      <c r="AX156" s="208">
        <f t="shared" ref="AX156:AX157" si="60">SUM(AY156:BC156)</f>
        <v>0</v>
      </c>
      <c r="AY156" s="208">
        <f>SUMIFS($P149:$P168,$E149:$E168,"R6補",$F149:$F168,"ライフデザイン・結婚支援重点推進事業",$J149:$J168,2/3)</f>
        <v>0</v>
      </c>
      <c r="AZ156" s="208"/>
      <c r="BA156" s="208">
        <f>SUMIFS($P149:$P168,$E149:$E168,"R6補",$F149:$F168,"結婚_妊娠・出産_子育てに温かい社会づくり・気運醸成事業",$J149:$J168,2/3)</f>
        <v>0</v>
      </c>
      <c r="BB156" s="208"/>
      <c r="BC156" s="208"/>
      <c r="BD156" s="215"/>
    </row>
    <row r="157" spans="1:56" s="201" customFormat="1" ht="12.75" hidden="1" customHeight="1" x14ac:dyDescent="0.15">
      <c r="A157" s="612"/>
      <c r="B157" s="612"/>
      <c r="C157" s="612"/>
      <c r="D157" s="320" t="str">
        <f>IF(実施計画総括表!D157="","",実施計画総括表!D157)</f>
        <v/>
      </c>
      <c r="E157" s="323" t="str">
        <f>IF(実施計画総括表!E157="","",実施計画総括表!E157)</f>
        <v/>
      </c>
      <c r="F157" s="322" t="str">
        <f>IF(実施計画総括表!F157="","",実施計画総括表!F157)</f>
        <v/>
      </c>
      <c r="G157" s="322" t="str">
        <f>IF(実施計画総括表!G157="","",実施計画総括表!G157)</f>
        <v/>
      </c>
      <c r="H157" s="322" t="str">
        <f>IF(実施計画総括表!H157="","",実施計画総括表!H157)</f>
        <v/>
      </c>
      <c r="I157" s="403" t="str">
        <f>IF(実施計画総括表!I157="","",実施計画総括表!I157)</f>
        <v/>
      </c>
      <c r="J157" s="324" t="str">
        <f>IF(実施計画総括表!J157="","",実施計画総括表!J157)</f>
        <v/>
      </c>
      <c r="K157" s="398" t="str">
        <f>IF(実施計画総括表!K157="","",実施計画総括表!K157)</f>
        <v/>
      </c>
      <c r="L157" s="398" t="str">
        <f>IF(実施計画総括表!L157="","",実施計画総括表!L157)</f>
        <v/>
      </c>
      <c r="M157" s="398" t="str">
        <f>IF(実施計画総括表!M157="","",実施計画総括表!M157)</f>
        <v/>
      </c>
      <c r="N157" s="423"/>
      <c r="O157" s="423"/>
      <c r="P157" s="423"/>
      <c r="Q157" s="332"/>
      <c r="R157" s="437"/>
      <c r="S157" s="438"/>
      <c r="T157" s="435"/>
      <c r="U157" s="436"/>
      <c r="V157" s="435"/>
      <c r="X157" s="205">
        <v>9</v>
      </c>
      <c r="Y157" s="210" t="str">
        <f t="shared" si="52"/>
        <v/>
      </c>
      <c r="Z157" s="201" t="b">
        <f t="shared" si="39"/>
        <v>1</v>
      </c>
      <c r="AB157" s="216"/>
      <c r="AC157" s="217"/>
      <c r="AE157" s="408" t="str">
        <f t="shared" si="53"/>
        <v/>
      </c>
      <c r="AF157" s="408" t="str">
        <f t="shared" si="54"/>
        <v/>
      </c>
      <c r="AG157" s="202"/>
      <c r="AH157" s="620"/>
      <c r="AI157" s="211" t="s">
        <v>7187</v>
      </c>
      <c r="AJ157" s="208">
        <f>SUM(AK157:AO157)</f>
        <v>0</v>
      </c>
      <c r="AK157" s="208"/>
      <c r="AL157" s="208"/>
      <c r="AM157" s="208">
        <f>SUMIFS($N149:$N168,$E149:$E168,"R6補",$F149:$F168,"結婚_妊娠・出産_子育てに温かい社会づくり・気運醸成事業",$J149:$J168,1/2)</f>
        <v>0</v>
      </c>
      <c r="AN157" s="208"/>
      <c r="AO157" s="208"/>
      <c r="AQ157" s="224">
        <f t="shared" si="59"/>
        <v>0</v>
      </c>
      <c r="AR157" s="224"/>
      <c r="AS157" s="224"/>
      <c r="AT157" s="224">
        <f>SUMIFS($O149:$O168,$E149:$E168,"R6補",$F149:$F168,"結婚_妊娠・出産_子育てに温かい社会づくり・気運醸成事業",$J149:$J168,1/2)</f>
        <v>0</v>
      </c>
      <c r="AU157" s="224"/>
      <c r="AV157" s="224"/>
      <c r="AX157" s="208">
        <f t="shared" si="60"/>
        <v>0</v>
      </c>
      <c r="AY157" s="208"/>
      <c r="AZ157" s="208"/>
      <c r="BA157" s="208">
        <f>SUMIFS($P149:$P168,$E149:$E168,"R6補",$F149:$F168,"結婚_妊娠・出産_子育てに温かい社会づくり・気運醸成事業",$J149:$J168,1/2)</f>
        <v>0</v>
      </c>
      <c r="BB157" s="208"/>
      <c r="BC157" s="208"/>
      <c r="BD157" s="215"/>
    </row>
    <row r="158" spans="1:56" s="201" customFormat="1" ht="12.75" hidden="1" customHeight="1" x14ac:dyDescent="0.15">
      <c r="A158" s="612"/>
      <c r="B158" s="612"/>
      <c r="C158" s="612"/>
      <c r="D158" s="320" t="str">
        <f>IF(実施計画総括表!D158="","",実施計画総括表!D158)</f>
        <v/>
      </c>
      <c r="E158" s="323" t="str">
        <f>IF(実施計画総括表!E158="","",実施計画総括表!E158)</f>
        <v/>
      </c>
      <c r="F158" s="322" t="str">
        <f>IF(実施計画総括表!F158="","",実施計画総括表!F158)</f>
        <v/>
      </c>
      <c r="G158" s="322" t="str">
        <f>IF(実施計画総括表!G158="","",実施計画総括表!G158)</f>
        <v/>
      </c>
      <c r="H158" s="322" t="str">
        <f>IF(実施計画総括表!H158="","",実施計画総括表!H158)</f>
        <v/>
      </c>
      <c r="I158" s="402" t="str">
        <f>IF(実施計画総括表!I158="","",実施計画総括表!I158)</f>
        <v/>
      </c>
      <c r="J158" s="210" t="str">
        <f>IF(実施計画総括表!J158="","",実施計画総括表!J158)</f>
        <v/>
      </c>
      <c r="K158" s="398" t="str">
        <f>IF(実施計画総括表!K158="","",実施計画総括表!K158)</f>
        <v/>
      </c>
      <c r="L158" s="398" t="str">
        <f>IF(実施計画総括表!L158="","",実施計画総括表!L158)</f>
        <v/>
      </c>
      <c r="M158" s="398" t="str">
        <f>IF(実施計画総括表!M158="","",実施計画総括表!M158)</f>
        <v/>
      </c>
      <c r="N158" s="423"/>
      <c r="O158" s="423"/>
      <c r="P158" s="423"/>
      <c r="Q158" s="332"/>
      <c r="R158" s="437"/>
      <c r="S158" s="438"/>
      <c r="T158" s="435"/>
      <c r="U158" s="436"/>
      <c r="V158" s="435"/>
      <c r="X158" s="205">
        <v>10</v>
      </c>
      <c r="Y158" s="210" t="str">
        <f t="shared" si="52"/>
        <v/>
      </c>
      <c r="Z158" s="201" t="b">
        <f t="shared" si="39"/>
        <v>1</v>
      </c>
      <c r="AB158" s="219"/>
      <c r="AC158" s="215"/>
      <c r="AD158" s="215"/>
      <c r="AE158" s="408" t="str">
        <f t="shared" si="53"/>
        <v/>
      </c>
      <c r="AF158" s="408" t="str">
        <f t="shared" si="54"/>
        <v/>
      </c>
      <c r="AG158" s="202"/>
      <c r="AH158" s="212" t="s">
        <v>7229</v>
      </c>
      <c r="AI158" s="209" t="str">
        <f>IF(COUNTIF(AF149:AF168,"R6補一般コース"),"一般コース",IF(COUNTIF(AF149:AF168,"R6補都道府県主導型市町村連携コース"),"連携コース",""))</f>
        <v/>
      </c>
      <c r="AJ158" s="208">
        <f>SUM(AK158:AO158)</f>
        <v>0</v>
      </c>
      <c r="AK158" s="208"/>
      <c r="AL158" s="208"/>
      <c r="AM158" s="208"/>
      <c r="AN158" s="208">
        <f>SUMIFS($N149:$N168,$E149:$E168,"R6補",G149:G168,"一般コース")</f>
        <v>0</v>
      </c>
      <c r="AO158" s="208">
        <f>SUMIFS($N149:$N168,$E149:$E168,"R6補",G149:G168,"都道府県主導型市町村連携コース")</f>
        <v>0</v>
      </c>
      <c r="AQ158" s="224">
        <f>SUM(AR158:AV158)</f>
        <v>0</v>
      </c>
      <c r="AR158" s="224"/>
      <c r="AS158" s="224"/>
      <c r="AT158" s="224"/>
      <c r="AU158" s="224">
        <f>SUMIFS($O149:$O168,$E149:$E168,"R6補",G149:G168,"一般コース")</f>
        <v>0</v>
      </c>
      <c r="AV158" s="224">
        <f>SUMIFS($O149:$O168,$E149:$E168,"R6補",G149:G168,"都道府県主導型市町村連携コース")</f>
        <v>0</v>
      </c>
      <c r="AX158" s="208">
        <f>SUM(AY158:BC158)</f>
        <v>0</v>
      </c>
      <c r="AY158" s="208"/>
      <c r="AZ158" s="208"/>
      <c r="BA158" s="208"/>
      <c r="BB158" s="208">
        <f>SUMIFS($P149:$P168,$E149:$E168,"R6補",G149:G168,"一般コース")</f>
        <v>0</v>
      </c>
      <c r="BC158" s="208">
        <f>SUMIFS($P149:$P168,$E149:$E168,"R6補",G149:G168,"都道府県主導型市町村連携コース")</f>
        <v>0</v>
      </c>
      <c r="BD158" s="215"/>
    </row>
    <row r="159" spans="1:56" s="201" customFormat="1" ht="12.6" hidden="1" customHeight="1" x14ac:dyDescent="0.15">
      <c r="A159" s="612"/>
      <c r="B159" s="612"/>
      <c r="C159" s="612"/>
      <c r="D159" s="320" t="str">
        <f>IF(実施計画総括表!D159="","",実施計画総括表!D159)</f>
        <v/>
      </c>
      <c r="E159" s="323" t="str">
        <f>IF(実施計画総括表!E159="","",実施計画総括表!E159)</f>
        <v/>
      </c>
      <c r="F159" s="322" t="str">
        <f>IF(実施計画総括表!F159="","",実施計画総括表!F159)</f>
        <v/>
      </c>
      <c r="G159" s="322" t="str">
        <f>IF(実施計画総括表!G159="","",実施計画総括表!G159)</f>
        <v/>
      </c>
      <c r="H159" s="322" t="str">
        <f>IF(実施計画総括表!H159="","",実施計画総括表!H159)</f>
        <v/>
      </c>
      <c r="I159" s="402" t="str">
        <f>IF(実施計画総括表!I159="","",実施計画総括表!I159)</f>
        <v/>
      </c>
      <c r="J159" s="328" t="str">
        <f>IF(実施計画総括表!J159="","",実施計画総括表!J159)</f>
        <v/>
      </c>
      <c r="K159" s="398" t="str">
        <f>IF(実施計画総括表!K159="","",実施計画総括表!K159)</f>
        <v/>
      </c>
      <c r="L159" s="398" t="str">
        <f>IF(実施計画総括表!L159="","",実施計画総括表!L159)</f>
        <v/>
      </c>
      <c r="M159" s="398" t="str">
        <f>IF(実施計画総括表!M159="","",実施計画総括表!M159)</f>
        <v/>
      </c>
      <c r="N159" s="423"/>
      <c r="O159" s="423"/>
      <c r="P159" s="423"/>
      <c r="Q159" s="332"/>
      <c r="R159" s="437"/>
      <c r="S159" s="438"/>
      <c r="T159" s="435"/>
      <c r="U159" s="436"/>
      <c r="V159" s="435"/>
      <c r="X159" s="205">
        <v>11</v>
      </c>
      <c r="Y159" s="210" t="str">
        <f t="shared" si="52"/>
        <v/>
      </c>
      <c r="Z159" s="201" t="b">
        <f t="shared" si="39"/>
        <v>1</v>
      </c>
      <c r="AB159" s="219"/>
      <c r="AC159" s="215"/>
      <c r="AD159" s="215"/>
      <c r="AE159" s="408" t="str">
        <f t="shared" si="53"/>
        <v/>
      </c>
      <c r="AF159" s="408" t="str">
        <f t="shared" si="54"/>
        <v/>
      </c>
      <c r="AG159" s="202"/>
      <c r="AH159" s="214"/>
      <c r="AI159" s="214"/>
      <c r="AJ159" s="215"/>
      <c r="AK159" s="215"/>
      <c r="AL159" s="215"/>
      <c r="AM159" s="215"/>
      <c r="AN159" s="215"/>
      <c r="AO159" s="215"/>
      <c r="AQ159" s="218"/>
      <c r="AR159" s="218"/>
      <c r="AS159" s="218"/>
      <c r="AT159" s="218"/>
      <c r="AU159" s="218"/>
      <c r="AV159" s="218"/>
      <c r="AX159" s="215"/>
      <c r="AY159" s="215"/>
      <c r="AZ159" s="215"/>
      <c r="BA159" s="215"/>
      <c r="BB159" s="215"/>
      <c r="BC159" s="215"/>
      <c r="BD159" s="215"/>
    </row>
    <row r="160" spans="1:56" s="201" customFormat="1" ht="12.75" hidden="1" customHeight="1" x14ac:dyDescent="0.15">
      <c r="A160" s="612"/>
      <c r="B160" s="612"/>
      <c r="C160" s="612"/>
      <c r="D160" s="320" t="str">
        <f>IF(実施計画総括表!D160="","",実施計画総括表!D160)</f>
        <v/>
      </c>
      <c r="E160" s="323" t="str">
        <f>IF(実施計画総括表!E160="","",実施計画総括表!E160)</f>
        <v/>
      </c>
      <c r="F160" s="322" t="str">
        <f>IF(実施計画総括表!F160="","",実施計画総括表!F160)</f>
        <v/>
      </c>
      <c r="G160" s="322" t="str">
        <f>IF(実施計画総括表!G160="","",実施計画総括表!G160)</f>
        <v/>
      </c>
      <c r="H160" s="322" t="str">
        <f>IF(実施計画総括表!H160="","",実施計画総括表!H160)</f>
        <v/>
      </c>
      <c r="I160" s="402" t="str">
        <f>IF(実施計画総括表!I160="","",実施計画総括表!I160)</f>
        <v/>
      </c>
      <c r="J160" s="210" t="str">
        <f>IF(実施計画総括表!J160="","",実施計画総括表!J160)</f>
        <v/>
      </c>
      <c r="K160" s="398" t="str">
        <f>IF(実施計画総括表!K160="","",実施計画総括表!K160)</f>
        <v/>
      </c>
      <c r="L160" s="398" t="str">
        <f>IF(実施計画総括表!L160="","",実施計画総括表!L160)</f>
        <v/>
      </c>
      <c r="M160" s="398" t="str">
        <f>IF(実施計画総括表!M160="","",実施計画総括表!M160)</f>
        <v/>
      </c>
      <c r="N160" s="423"/>
      <c r="O160" s="423"/>
      <c r="P160" s="423"/>
      <c r="Q160" s="332"/>
      <c r="R160" s="437"/>
      <c r="S160" s="438"/>
      <c r="T160" s="435"/>
      <c r="U160" s="436"/>
      <c r="V160" s="435"/>
      <c r="X160" s="205">
        <v>12</v>
      </c>
      <c r="Y160" s="210" t="str">
        <f t="shared" si="52"/>
        <v/>
      </c>
      <c r="Z160" s="201" t="b">
        <f t="shared" si="39"/>
        <v>1</v>
      </c>
      <c r="AB160" s="219"/>
      <c r="AC160" s="215"/>
      <c r="AD160" s="215"/>
      <c r="AE160" s="408" t="str">
        <f t="shared" si="53"/>
        <v/>
      </c>
      <c r="AF160" s="408" t="str">
        <f t="shared" si="54"/>
        <v/>
      </c>
      <c r="AG160" s="202"/>
      <c r="AH160" s="214"/>
      <c r="AI160" s="214"/>
      <c r="AJ160" s="215"/>
      <c r="AK160" s="215"/>
      <c r="AL160" s="215"/>
      <c r="AM160" s="215"/>
      <c r="AN160" s="215"/>
      <c r="AO160" s="215"/>
      <c r="AQ160" s="218"/>
      <c r="AR160" s="218"/>
      <c r="AS160" s="218"/>
      <c r="AT160" s="218"/>
      <c r="AU160" s="218"/>
      <c r="AV160" s="218"/>
      <c r="AX160" s="215"/>
      <c r="AY160" s="215"/>
      <c r="AZ160" s="215"/>
      <c r="BA160" s="215"/>
      <c r="BB160" s="215"/>
      <c r="BC160" s="215"/>
      <c r="BD160" s="215"/>
    </row>
    <row r="161" spans="1:56" s="201" customFormat="1" ht="12.75" hidden="1" customHeight="1" x14ac:dyDescent="0.15">
      <c r="A161" s="612"/>
      <c r="B161" s="612"/>
      <c r="C161" s="612"/>
      <c r="D161" s="320" t="str">
        <f>IF(実施計画総括表!D161="","",実施計画総括表!D161)</f>
        <v/>
      </c>
      <c r="E161" s="323" t="str">
        <f>IF(実施計画総括表!E161="","",実施計画総括表!E161)</f>
        <v/>
      </c>
      <c r="F161" s="322" t="str">
        <f>IF(実施計画総括表!F161="","",実施計画総括表!F161)</f>
        <v/>
      </c>
      <c r="G161" s="322" t="str">
        <f>IF(実施計画総括表!G161="","",実施計画総括表!G161)</f>
        <v/>
      </c>
      <c r="H161" s="322" t="str">
        <f>IF(実施計画総括表!H161="","",実施計画総括表!H161)</f>
        <v/>
      </c>
      <c r="I161" s="402" t="str">
        <f>IF(実施計画総括表!I161="","",実施計画総括表!I161)</f>
        <v/>
      </c>
      <c r="J161" s="210" t="str">
        <f>IF(実施計画総括表!J161="","",実施計画総括表!J161)</f>
        <v/>
      </c>
      <c r="K161" s="398" t="str">
        <f>IF(実施計画総括表!K161="","",実施計画総括表!K161)</f>
        <v/>
      </c>
      <c r="L161" s="398" t="str">
        <f>IF(実施計画総括表!L161="","",実施計画総括表!L161)</f>
        <v/>
      </c>
      <c r="M161" s="398" t="str">
        <f>IF(実施計画総括表!M161="","",実施計画総括表!M161)</f>
        <v/>
      </c>
      <c r="N161" s="423"/>
      <c r="O161" s="423"/>
      <c r="P161" s="423"/>
      <c r="Q161" s="332"/>
      <c r="R161" s="437"/>
      <c r="S161" s="438"/>
      <c r="T161" s="435"/>
      <c r="U161" s="436"/>
      <c r="V161" s="435"/>
      <c r="X161" s="205">
        <v>13</v>
      </c>
      <c r="Y161" s="210" t="str">
        <f t="shared" si="52"/>
        <v/>
      </c>
      <c r="Z161" s="201" t="b">
        <f t="shared" si="39"/>
        <v>1</v>
      </c>
      <c r="AB161" s="219"/>
      <c r="AC161" s="215"/>
      <c r="AD161" s="215"/>
      <c r="AE161" s="408" t="str">
        <f t="shared" si="53"/>
        <v/>
      </c>
      <c r="AF161" s="408" t="str">
        <f t="shared" si="54"/>
        <v/>
      </c>
      <c r="AG161" s="202"/>
      <c r="AH161" s="214"/>
      <c r="AI161" s="214"/>
      <c r="AJ161" s="215"/>
      <c r="AK161" s="215"/>
      <c r="AL161" s="215"/>
      <c r="AM161" s="215"/>
      <c r="AN161" s="215"/>
      <c r="AO161" s="215"/>
      <c r="AQ161" s="218"/>
      <c r="AR161" s="218"/>
      <c r="AS161" s="218"/>
      <c r="AT161" s="218"/>
      <c r="AU161" s="218"/>
      <c r="AV161" s="218"/>
      <c r="AX161" s="215"/>
      <c r="AY161" s="215"/>
      <c r="AZ161" s="215"/>
      <c r="BA161" s="215"/>
      <c r="BB161" s="215"/>
      <c r="BC161" s="215"/>
      <c r="BD161" s="215"/>
    </row>
    <row r="162" spans="1:56" s="201" customFormat="1" ht="12.75" hidden="1" customHeight="1" x14ac:dyDescent="0.15">
      <c r="A162" s="612"/>
      <c r="B162" s="612"/>
      <c r="C162" s="612"/>
      <c r="D162" s="320" t="str">
        <f>IF(実施計画総括表!D162="","",実施計画総括表!D162)</f>
        <v/>
      </c>
      <c r="E162" s="323" t="str">
        <f>IF(実施計画総括表!E162="","",実施計画総括表!E162)</f>
        <v/>
      </c>
      <c r="F162" s="322" t="str">
        <f>IF(実施計画総括表!F162="","",実施計画総括表!F162)</f>
        <v/>
      </c>
      <c r="G162" s="322" t="str">
        <f>IF(実施計画総括表!G162="","",実施計画総括表!G162)</f>
        <v/>
      </c>
      <c r="H162" s="322" t="str">
        <f>IF(実施計画総括表!H162="","",実施計画総括表!H162)</f>
        <v/>
      </c>
      <c r="I162" s="402" t="str">
        <f>IF(実施計画総括表!I162="","",実施計画総括表!I162)</f>
        <v/>
      </c>
      <c r="J162" s="210" t="str">
        <f>IF(実施計画総括表!J162="","",実施計画総括表!J162)</f>
        <v/>
      </c>
      <c r="K162" s="398" t="str">
        <f>IF(実施計画総括表!K162="","",実施計画総括表!K162)</f>
        <v/>
      </c>
      <c r="L162" s="398" t="str">
        <f>IF(実施計画総括表!L162="","",実施計画総括表!L162)</f>
        <v/>
      </c>
      <c r="M162" s="398" t="str">
        <f>IF(実施計画総括表!M162="","",実施計画総括表!M162)</f>
        <v/>
      </c>
      <c r="N162" s="423"/>
      <c r="O162" s="423"/>
      <c r="P162" s="423"/>
      <c r="Q162" s="332"/>
      <c r="R162" s="437"/>
      <c r="S162" s="438"/>
      <c r="T162" s="435"/>
      <c r="U162" s="436"/>
      <c r="V162" s="435"/>
      <c r="X162" s="205">
        <v>14</v>
      </c>
      <c r="Y162" s="210" t="str">
        <f t="shared" si="52"/>
        <v/>
      </c>
      <c r="Z162" s="201" t="b">
        <f t="shared" si="39"/>
        <v>1</v>
      </c>
      <c r="AB162" s="219"/>
      <c r="AC162" s="215"/>
      <c r="AD162" s="215"/>
      <c r="AE162" s="408" t="str">
        <f t="shared" si="53"/>
        <v/>
      </c>
      <c r="AF162" s="408" t="str">
        <f t="shared" si="54"/>
        <v/>
      </c>
      <c r="AG162" s="202"/>
      <c r="AH162" s="214"/>
      <c r="AI162" s="214"/>
      <c r="AK162" s="215"/>
      <c r="AL162" s="215"/>
      <c r="AM162" s="215"/>
      <c r="AN162" s="215"/>
      <c r="AO162" s="215"/>
      <c r="AQ162" s="218"/>
      <c r="AR162" s="218"/>
      <c r="AS162" s="218"/>
      <c r="AT162" s="218"/>
      <c r="AU162" s="218"/>
      <c r="AV162" s="218"/>
      <c r="AX162" s="215"/>
      <c r="AY162" s="215"/>
      <c r="AZ162" s="215"/>
      <c r="BA162" s="215"/>
      <c r="BB162" s="215"/>
      <c r="BC162" s="215"/>
      <c r="BD162" s="215"/>
    </row>
    <row r="163" spans="1:56" s="201" customFormat="1" ht="12.75" hidden="1" customHeight="1" x14ac:dyDescent="0.15">
      <c r="A163" s="612"/>
      <c r="B163" s="612"/>
      <c r="C163" s="612"/>
      <c r="D163" s="320" t="str">
        <f>IF(実施計画総括表!D163="","",実施計画総括表!D163)</f>
        <v/>
      </c>
      <c r="E163" s="323" t="str">
        <f>IF(実施計画総括表!E163="","",実施計画総括表!E163)</f>
        <v/>
      </c>
      <c r="F163" s="322" t="str">
        <f>IF(実施計画総括表!F163="","",実施計画総括表!F163)</f>
        <v/>
      </c>
      <c r="G163" s="322" t="str">
        <f>IF(実施計画総括表!G163="","",実施計画総括表!G163)</f>
        <v/>
      </c>
      <c r="H163" s="322" t="str">
        <f>IF(実施計画総括表!H163="","",実施計画総括表!H163)</f>
        <v/>
      </c>
      <c r="I163" s="402" t="str">
        <f>IF(実施計画総括表!I163="","",実施計画総括表!I163)</f>
        <v/>
      </c>
      <c r="J163" s="210" t="str">
        <f>IF(実施計画総括表!J163="","",実施計画総括表!J163)</f>
        <v/>
      </c>
      <c r="K163" s="398" t="str">
        <f>IF(実施計画総括表!K163="","",実施計画総括表!K163)</f>
        <v/>
      </c>
      <c r="L163" s="398" t="str">
        <f>IF(実施計画総括表!L163="","",実施計画総括表!L163)</f>
        <v/>
      </c>
      <c r="M163" s="398" t="str">
        <f>IF(実施計画総括表!M163="","",実施計画総括表!M163)</f>
        <v/>
      </c>
      <c r="N163" s="423"/>
      <c r="O163" s="423"/>
      <c r="P163" s="423"/>
      <c r="Q163" s="332"/>
      <c r="R163" s="437"/>
      <c r="S163" s="438"/>
      <c r="T163" s="435"/>
      <c r="U163" s="436"/>
      <c r="V163" s="435"/>
      <c r="X163" s="205">
        <v>15</v>
      </c>
      <c r="Y163" s="210" t="str">
        <f t="shared" si="52"/>
        <v/>
      </c>
      <c r="Z163" s="201" t="b">
        <f t="shared" si="39"/>
        <v>1</v>
      </c>
      <c r="AB163" s="219"/>
      <c r="AC163" s="215"/>
      <c r="AD163" s="215"/>
      <c r="AE163" s="408" t="str">
        <f t="shared" si="53"/>
        <v/>
      </c>
      <c r="AF163" s="408" t="str">
        <f t="shared" si="54"/>
        <v/>
      </c>
      <c r="AG163" s="202"/>
      <c r="AH163" s="214"/>
      <c r="AI163" s="214"/>
      <c r="AJ163" s="215"/>
      <c r="AK163" s="215"/>
      <c r="AL163" s="215"/>
      <c r="AM163" s="215"/>
      <c r="AN163" s="215"/>
      <c r="AO163" s="215"/>
      <c r="AQ163" s="218"/>
      <c r="AR163" s="218"/>
      <c r="AS163" s="218"/>
      <c r="AT163" s="218"/>
      <c r="AU163" s="218"/>
      <c r="AV163" s="218"/>
      <c r="AX163" s="215"/>
      <c r="AY163" s="215"/>
      <c r="AZ163" s="215"/>
      <c r="BA163" s="215"/>
      <c r="BB163" s="215"/>
      <c r="BC163" s="215"/>
      <c r="BD163" s="215"/>
    </row>
    <row r="164" spans="1:56" s="201" customFormat="1" ht="12.75" hidden="1" customHeight="1" x14ac:dyDescent="0.15">
      <c r="A164" s="612"/>
      <c r="B164" s="612"/>
      <c r="C164" s="612"/>
      <c r="D164" s="320" t="str">
        <f>IF(実施計画総括表!D164="","",実施計画総括表!D164)</f>
        <v/>
      </c>
      <c r="E164" s="323" t="str">
        <f>IF(実施計画総括表!E164="","",実施計画総括表!E164)</f>
        <v/>
      </c>
      <c r="F164" s="322" t="str">
        <f>IF(実施計画総括表!F164="","",実施計画総括表!F164)</f>
        <v/>
      </c>
      <c r="G164" s="322" t="str">
        <f>IF(実施計画総括表!G164="","",実施計画総括表!G164)</f>
        <v/>
      </c>
      <c r="H164" s="322" t="str">
        <f>IF(実施計画総括表!H164="","",実施計画総括表!H164)</f>
        <v/>
      </c>
      <c r="I164" s="402" t="str">
        <f>IF(実施計画総括表!I164="","",実施計画総括表!I164)</f>
        <v/>
      </c>
      <c r="J164" s="210" t="str">
        <f>IF(実施計画総括表!J164="","",実施計画総括表!J164)</f>
        <v/>
      </c>
      <c r="K164" s="398" t="str">
        <f>IF(実施計画総括表!K164="","",実施計画総括表!K164)</f>
        <v/>
      </c>
      <c r="L164" s="398" t="str">
        <f>IF(実施計画総括表!L164="","",実施計画総括表!L164)</f>
        <v/>
      </c>
      <c r="M164" s="398" t="str">
        <f>IF(実施計画総括表!M164="","",実施計画総括表!M164)</f>
        <v/>
      </c>
      <c r="N164" s="423"/>
      <c r="O164" s="423"/>
      <c r="P164" s="423"/>
      <c r="Q164" s="332"/>
      <c r="R164" s="437"/>
      <c r="S164" s="438"/>
      <c r="T164" s="435"/>
      <c r="U164" s="436"/>
      <c r="V164" s="435"/>
      <c r="X164" s="205">
        <v>16</v>
      </c>
      <c r="Y164" s="210" t="str">
        <f t="shared" si="52"/>
        <v/>
      </c>
      <c r="Z164" s="201" t="b">
        <f t="shared" si="39"/>
        <v>1</v>
      </c>
      <c r="AB164" s="216"/>
      <c r="AE164" s="408" t="str">
        <f t="shared" si="53"/>
        <v/>
      </c>
      <c r="AF164" s="408" t="str">
        <f t="shared" si="54"/>
        <v/>
      </c>
      <c r="AG164" s="202"/>
      <c r="AH164" s="214"/>
      <c r="AI164" s="214"/>
      <c r="AJ164" s="215"/>
      <c r="AK164" s="215"/>
      <c r="AL164" s="215"/>
      <c r="AM164" s="215"/>
      <c r="AN164" s="215"/>
      <c r="AO164" s="215"/>
      <c r="AQ164" s="218"/>
      <c r="AR164" s="218"/>
      <c r="AS164" s="218"/>
      <c r="AT164" s="218"/>
      <c r="AU164" s="218"/>
      <c r="AV164" s="218"/>
      <c r="AX164" s="215"/>
      <c r="AY164" s="215"/>
      <c r="AZ164" s="215"/>
      <c r="BA164" s="215"/>
      <c r="BB164" s="215"/>
      <c r="BC164" s="215"/>
      <c r="BD164" s="215"/>
    </row>
    <row r="165" spans="1:56" s="201" customFormat="1" ht="12.75" hidden="1" customHeight="1" x14ac:dyDescent="0.15">
      <c r="A165" s="612"/>
      <c r="B165" s="612"/>
      <c r="C165" s="612"/>
      <c r="D165" s="320" t="str">
        <f>IF(実施計画総括表!D165="","",実施計画総括表!D165)</f>
        <v/>
      </c>
      <c r="E165" s="323" t="str">
        <f>IF(実施計画総括表!E165="","",実施計画総括表!E165)</f>
        <v/>
      </c>
      <c r="F165" s="322" t="str">
        <f>IF(実施計画総括表!F165="","",実施計画総括表!F165)</f>
        <v/>
      </c>
      <c r="G165" s="322" t="str">
        <f>IF(実施計画総括表!G165="","",実施計画総括表!G165)</f>
        <v/>
      </c>
      <c r="H165" s="322" t="str">
        <f>IF(実施計画総括表!H165="","",実施計画総括表!H165)</f>
        <v/>
      </c>
      <c r="I165" s="402" t="str">
        <f>IF(実施計画総括表!I165="","",実施計画総括表!I165)</f>
        <v/>
      </c>
      <c r="J165" s="210" t="str">
        <f>IF(実施計画総括表!J165="","",実施計画総括表!J165)</f>
        <v/>
      </c>
      <c r="K165" s="398" t="str">
        <f>IF(実施計画総括表!K165="","",実施計画総括表!K165)</f>
        <v/>
      </c>
      <c r="L165" s="398" t="str">
        <f>IF(実施計画総括表!L165="","",実施計画総括表!L165)</f>
        <v/>
      </c>
      <c r="M165" s="398" t="str">
        <f>IF(実施計画総括表!M165="","",実施計画総括表!M165)</f>
        <v/>
      </c>
      <c r="N165" s="423"/>
      <c r="O165" s="423"/>
      <c r="P165" s="423"/>
      <c r="Q165" s="332"/>
      <c r="R165" s="437"/>
      <c r="S165" s="438"/>
      <c r="T165" s="435"/>
      <c r="U165" s="436"/>
      <c r="V165" s="435"/>
      <c r="X165" s="205">
        <v>17</v>
      </c>
      <c r="Y165" s="210" t="str">
        <f t="shared" si="52"/>
        <v/>
      </c>
      <c r="Z165" s="201" t="b">
        <f t="shared" ref="Z165:Z228" si="61">J165=Y165</f>
        <v>1</v>
      </c>
      <c r="AB165" s="216"/>
      <c r="AC165" s="217"/>
      <c r="AE165" s="408" t="str">
        <f t="shared" si="53"/>
        <v/>
      </c>
      <c r="AF165" s="408" t="str">
        <f t="shared" si="54"/>
        <v/>
      </c>
      <c r="AG165" s="202"/>
      <c r="AH165" s="214"/>
      <c r="AI165" s="214"/>
      <c r="AJ165" s="215"/>
      <c r="AK165" s="215"/>
      <c r="AL165" s="215"/>
      <c r="AM165" s="215"/>
      <c r="AN165" s="215"/>
      <c r="AO165" s="215"/>
      <c r="AQ165" s="218"/>
      <c r="AR165" s="218"/>
      <c r="AS165" s="218"/>
      <c r="AT165" s="218"/>
      <c r="AU165" s="218"/>
      <c r="AV165" s="218"/>
      <c r="AX165" s="215"/>
      <c r="AY165" s="215"/>
      <c r="AZ165" s="215"/>
      <c r="BA165" s="215"/>
      <c r="BB165" s="215"/>
      <c r="BC165" s="215"/>
      <c r="BD165" s="215"/>
    </row>
    <row r="166" spans="1:56" s="201" customFormat="1" ht="12.75" hidden="1" customHeight="1" x14ac:dyDescent="0.15">
      <c r="A166" s="612"/>
      <c r="B166" s="612"/>
      <c r="C166" s="612"/>
      <c r="D166" s="320" t="str">
        <f>IF(実施計画総括表!D166="","",実施計画総括表!D166)</f>
        <v/>
      </c>
      <c r="E166" s="323" t="str">
        <f>IF(実施計画総括表!E166="","",実施計画総括表!E166)</f>
        <v/>
      </c>
      <c r="F166" s="322" t="str">
        <f>IF(実施計画総括表!F166="","",実施計画総括表!F166)</f>
        <v/>
      </c>
      <c r="G166" s="322" t="str">
        <f>IF(実施計画総括表!G166="","",実施計画総括表!G166)</f>
        <v/>
      </c>
      <c r="H166" s="322" t="str">
        <f>IF(実施計画総括表!H166="","",実施計画総括表!H166)</f>
        <v/>
      </c>
      <c r="I166" s="404" t="str">
        <f>IF(実施計画総括表!I166="","",実施計画総括表!I166)</f>
        <v/>
      </c>
      <c r="J166" s="210" t="str">
        <f>IF(実施計画総括表!J166="","",実施計画総括表!J166)</f>
        <v/>
      </c>
      <c r="K166" s="398" t="str">
        <f>IF(実施計画総括表!K166="","",実施計画総括表!K166)</f>
        <v/>
      </c>
      <c r="L166" s="398" t="str">
        <f>IF(実施計画総括表!L166="","",実施計画総括表!L166)</f>
        <v/>
      </c>
      <c r="M166" s="398" t="str">
        <f>IF(実施計画総括表!M166="","",実施計画総括表!M166)</f>
        <v/>
      </c>
      <c r="N166" s="423"/>
      <c r="O166" s="423"/>
      <c r="P166" s="423"/>
      <c r="Q166" s="332"/>
      <c r="R166" s="437"/>
      <c r="S166" s="438"/>
      <c r="T166" s="435"/>
      <c r="U166" s="436"/>
      <c r="V166" s="435"/>
      <c r="X166" s="205">
        <v>18</v>
      </c>
      <c r="Y166" s="210" t="str">
        <f t="shared" si="52"/>
        <v/>
      </c>
      <c r="Z166" s="201" t="b">
        <f t="shared" si="61"/>
        <v>1</v>
      </c>
      <c r="AE166" s="408" t="str">
        <f t="shared" si="53"/>
        <v/>
      </c>
      <c r="AF166" s="408" t="str">
        <f t="shared" si="54"/>
        <v/>
      </c>
      <c r="AG166" s="202"/>
      <c r="AH166" s="214"/>
      <c r="AI166" s="214"/>
      <c r="AJ166" s="215"/>
      <c r="AK166" s="215"/>
      <c r="AL166" s="215"/>
      <c r="AM166" s="215"/>
      <c r="AN166" s="215"/>
      <c r="AO166" s="215"/>
      <c r="AQ166" s="218"/>
      <c r="AR166" s="218"/>
      <c r="AS166" s="218"/>
      <c r="AT166" s="218"/>
      <c r="AU166" s="218"/>
      <c r="AV166" s="218"/>
      <c r="AX166" s="215"/>
      <c r="AY166" s="215"/>
      <c r="AZ166" s="215"/>
      <c r="BA166" s="215"/>
      <c r="BB166" s="215"/>
      <c r="BC166" s="215"/>
      <c r="BD166" s="215"/>
    </row>
    <row r="167" spans="1:56" s="201" customFormat="1" ht="12.75" hidden="1" customHeight="1" x14ac:dyDescent="0.15">
      <c r="A167" s="612"/>
      <c r="B167" s="612"/>
      <c r="C167" s="612"/>
      <c r="D167" s="320" t="str">
        <f>IF(実施計画総括表!D167="","",実施計画総括表!D167)</f>
        <v/>
      </c>
      <c r="E167" s="323" t="str">
        <f>IF(実施計画総括表!E167="","",実施計画総括表!E167)</f>
        <v/>
      </c>
      <c r="F167" s="322" t="str">
        <f>IF(実施計画総括表!F167="","",実施計画総括表!F167)</f>
        <v/>
      </c>
      <c r="G167" s="322" t="str">
        <f>IF(実施計画総括表!G167="","",実施計画総括表!G167)</f>
        <v/>
      </c>
      <c r="H167" s="322" t="str">
        <f>IF(実施計画総括表!H167="","",実施計画総括表!H167)</f>
        <v/>
      </c>
      <c r="I167" s="404" t="str">
        <f>IF(実施計画総括表!I167="","",実施計画総括表!I167)</f>
        <v/>
      </c>
      <c r="J167" s="210" t="str">
        <f>IF(実施計画総括表!J167="","",実施計画総括表!J167)</f>
        <v/>
      </c>
      <c r="K167" s="398" t="str">
        <f>IF(実施計画総括表!K167="","",実施計画総括表!K167)</f>
        <v/>
      </c>
      <c r="L167" s="398" t="str">
        <f>IF(実施計画総括表!L167="","",実施計画総括表!L167)</f>
        <v/>
      </c>
      <c r="M167" s="398" t="str">
        <f>IF(実施計画総括表!M167="","",実施計画総括表!M167)</f>
        <v/>
      </c>
      <c r="N167" s="423"/>
      <c r="O167" s="423"/>
      <c r="P167" s="423"/>
      <c r="Q167" s="332"/>
      <c r="R167" s="437"/>
      <c r="S167" s="438"/>
      <c r="T167" s="435"/>
      <c r="U167" s="436"/>
      <c r="V167" s="435"/>
      <c r="X167" s="205">
        <v>19</v>
      </c>
      <c r="Y167" s="210" t="str">
        <f t="shared" si="52"/>
        <v/>
      </c>
      <c r="Z167" s="201" t="b">
        <f t="shared" si="61"/>
        <v>1</v>
      </c>
      <c r="AE167" s="408" t="str">
        <f t="shared" si="53"/>
        <v/>
      </c>
      <c r="AF167" s="408" t="str">
        <f t="shared" si="54"/>
        <v/>
      </c>
      <c r="AG167" s="202"/>
      <c r="AH167" s="214"/>
      <c r="AI167" s="214"/>
      <c r="AJ167" s="215"/>
      <c r="AK167" s="215"/>
      <c r="AL167" s="215"/>
      <c r="AM167" s="215"/>
      <c r="AN167" s="215"/>
      <c r="AO167" s="215"/>
      <c r="AQ167" s="218"/>
      <c r="AR167" s="218"/>
      <c r="AS167" s="218"/>
      <c r="AT167" s="218"/>
      <c r="AU167" s="218"/>
      <c r="AV167" s="218"/>
      <c r="AX167" s="215"/>
      <c r="AY167" s="215"/>
      <c r="AZ167" s="215"/>
      <c r="BA167" s="215"/>
      <c r="BB167" s="215"/>
      <c r="BC167" s="215"/>
      <c r="BD167" s="215"/>
    </row>
    <row r="168" spans="1:56" s="215" customFormat="1" ht="12.75" hidden="1" customHeight="1" x14ac:dyDescent="0.15">
      <c r="A168" s="613"/>
      <c r="B168" s="613"/>
      <c r="C168" s="613"/>
      <c r="D168" s="325" t="str">
        <f>IF(実施計画総括表!D168="","",実施計画総括表!D168)</f>
        <v/>
      </c>
      <c r="E168" s="326" t="str">
        <f>IF(実施計画総括表!E168="","",実施計画総括表!E168)</f>
        <v/>
      </c>
      <c r="F168" s="327" t="str">
        <f>IF(実施計画総括表!F168="","",実施計画総括表!F168)</f>
        <v/>
      </c>
      <c r="G168" s="327" t="str">
        <f>IF(実施計画総括表!G168="","",実施計画総括表!G168)</f>
        <v/>
      </c>
      <c r="H168" s="327" t="str">
        <f>IF(実施計画総括表!H168="","",実施計画総括表!H168)</f>
        <v/>
      </c>
      <c r="I168" s="405" t="str">
        <f>IF(実施計画総括表!I168="","",実施計画総括表!I168)</f>
        <v/>
      </c>
      <c r="J168" s="220" t="str">
        <f>IF(実施計画総括表!J168="","",実施計画総括表!J168)</f>
        <v/>
      </c>
      <c r="K168" s="400" t="str">
        <f>IF(実施計画総括表!K168="","",実施計画総括表!K168)</f>
        <v/>
      </c>
      <c r="L168" s="400" t="str">
        <f>IF(実施計画総括表!L168="","",実施計画総括表!L168)</f>
        <v/>
      </c>
      <c r="M168" s="400" t="str">
        <f>IF(実施計画総括表!M168="","",実施計画総括表!M168)</f>
        <v/>
      </c>
      <c r="N168" s="431"/>
      <c r="O168" s="431"/>
      <c r="P168" s="431"/>
      <c r="Q168" s="332"/>
      <c r="R168" s="437"/>
      <c r="S168" s="438"/>
      <c r="T168" s="435"/>
      <c r="U168" s="436"/>
      <c r="V168" s="435"/>
      <c r="X168" s="205">
        <v>20</v>
      </c>
      <c r="Y168" s="220" t="str">
        <f t="shared" si="52"/>
        <v/>
      </c>
      <c r="Z168" s="201" t="b">
        <f t="shared" si="61"/>
        <v>1</v>
      </c>
      <c r="AB168" s="219"/>
      <c r="AE168" s="408" t="str">
        <f t="shared" si="53"/>
        <v/>
      </c>
      <c r="AF168" s="408" t="str">
        <f t="shared" si="54"/>
        <v/>
      </c>
      <c r="AG168" s="218"/>
      <c r="AH168" s="214"/>
      <c r="AI168" s="214"/>
      <c r="AQ168" s="218"/>
      <c r="AR168" s="218"/>
      <c r="AS168" s="218"/>
      <c r="AT168" s="218"/>
      <c r="AU168" s="218"/>
      <c r="AV168" s="218"/>
    </row>
    <row r="169" spans="1:56" s="201" customFormat="1" ht="12.75" hidden="1" customHeight="1" x14ac:dyDescent="0.15">
      <c r="A169" s="611" t="str">
        <f>IF(実施計画総括表!A169="","",実施計画総括表!A169)</f>
        <v>市町村(8)</v>
      </c>
      <c r="B169" s="611" t="str">
        <f>IF(実施計画総括表!B169="","",実施計画総括表!B169)</f>
        <v/>
      </c>
      <c r="C169" s="611" t="str">
        <f>IF(実施計画総括表!C169="","",実施計画総括表!C169)</f>
        <v/>
      </c>
      <c r="D169" s="316" t="str">
        <f>IF(実施計画総括表!D169="","",実施計画総括表!D169)</f>
        <v/>
      </c>
      <c r="E169" s="317" t="str">
        <f>IF(実施計画総括表!E169="","",実施計画総括表!E169)</f>
        <v/>
      </c>
      <c r="F169" s="318" t="str">
        <f>IF(実施計画総括表!F169="","",実施計画総括表!F169)</f>
        <v/>
      </c>
      <c r="G169" s="318" t="str">
        <f>IF(実施計画総括表!G169="","",実施計画総括表!G169)</f>
        <v/>
      </c>
      <c r="H169" s="318" t="str">
        <f>IF(実施計画総括表!H169="","",実施計画総括表!H169)</f>
        <v/>
      </c>
      <c r="I169" s="401" t="str">
        <f>IF(実施計画総括表!I169="","",実施計画総括表!I169)</f>
        <v/>
      </c>
      <c r="J169" s="319" t="str">
        <f>IF(実施計画総括表!J169="","",実施計画総括表!J169)</f>
        <v/>
      </c>
      <c r="K169" s="395" t="str">
        <f>IF(実施計画総括表!K169="","",実施計画総括表!K169)</f>
        <v/>
      </c>
      <c r="L169" s="397" t="str">
        <f>IF(実施計画総括表!L169="","",実施計画総括表!L169)</f>
        <v/>
      </c>
      <c r="M169" s="397" t="str">
        <f>IF(実施計画総括表!M169="","",実施計画総括表!M169)</f>
        <v/>
      </c>
      <c r="N169" s="417"/>
      <c r="O169" s="417"/>
      <c r="P169" s="417"/>
      <c r="Q169" s="332"/>
      <c r="R169" s="437"/>
      <c r="S169" s="438"/>
      <c r="T169" s="435"/>
      <c r="U169" s="436"/>
      <c r="V169" s="435"/>
      <c r="X169" s="205">
        <v>1</v>
      </c>
      <c r="Y169" s="206" t="str">
        <f t="shared" si="52"/>
        <v/>
      </c>
      <c r="Z169" s="201" t="b">
        <f t="shared" si="61"/>
        <v>1</v>
      </c>
      <c r="AB169" s="216"/>
      <c r="AC169" s="217"/>
      <c r="AE169" s="408" t="str">
        <f t="shared" si="53"/>
        <v/>
      </c>
      <c r="AF169" s="408" t="str">
        <f t="shared" si="54"/>
        <v/>
      </c>
      <c r="AG169" s="202"/>
      <c r="AH169" s="173" t="s">
        <v>7260</v>
      </c>
      <c r="AJ169" s="203" t="s">
        <v>7194</v>
      </c>
      <c r="AK169" s="204" t="s">
        <v>7221</v>
      </c>
      <c r="AL169" s="204" t="s">
        <v>7195</v>
      </c>
      <c r="AM169" s="204" t="s">
        <v>7231</v>
      </c>
      <c r="AN169" s="204" t="s">
        <v>7196</v>
      </c>
      <c r="AO169" s="204" t="s">
        <v>7197</v>
      </c>
      <c r="AQ169" s="222" t="s">
        <v>7274</v>
      </c>
      <c r="AR169" s="223" t="s">
        <v>7282</v>
      </c>
      <c r="AS169" s="223" t="s">
        <v>7195</v>
      </c>
      <c r="AT169" s="223" t="s">
        <v>7231</v>
      </c>
      <c r="AU169" s="223" t="s">
        <v>7196</v>
      </c>
      <c r="AV169" s="223" t="s">
        <v>7197</v>
      </c>
      <c r="AX169" s="203" t="s">
        <v>7198</v>
      </c>
      <c r="AY169" s="204" t="s">
        <v>7221</v>
      </c>
      <c r="AZ169" s="204" t="s">
        <v>7195</v>
      </c>
      <c r="BA169" s="204" t="s">
        <v>7231</v>
      </c>
      <c r="BB169" s="204" t="s">
        <v>7196</v>
      </c>
      <c r="BC169" s="204" t="s">
        <v>7197</v>
      </c>
      <c r="BD169" s="214"/>
    </row>
    <row r="170" spans="1:56" s="201" customFormat="1" ht="12.75" hidden="1" customHeight="1" x14ac:dyDescent="0.15">
      <c r="A170" s="612"/>
      <c r="B170" s="612"/>
      <c r="C170" s="612"/>
      <c r="D170" s="320" t="str">
        <f>IF(実施計画総括表!D170="","",実施計画総括表!D170)</f>
        <v/>
      </c>
      <c r="E170" s="321" t="str">
        <f>IF(実施計画総括表!E170="","",実施計画総括表!E170)</f>
        <v/>
      </c>
      <c r="F170" s="322" t="str">
        <f>IF(実施計画総括表!F170="","",実施計画総括表!F170)</f>
        <v/>
      </c>
      <c r="G170" s="322" t="str">
        <f>IF(実施計画総括表!G170="","",実施計画総括表!G170)</f>
        <v/>
      </c>
      <c r="H170" s="322" t="str">
        <f>IF(実施計画総括表!H170="","",実施計画総括表!H170)</f>
        <v/>
      </c>
      <c r="I170" s="402" t="str">
        <f>IF(実施計画総括表!I170="","",実施計画総括表!I170)</f>
        <v/>
      </c>
      <c r="J170" s="210" t="str">
        <f>IF(実施計画総括表!J170="","",実施計画総括表!J170)</f>
        <v/>
      </c>
      <c r="K170" s="398" t="str">
        <f>IF(実施計画総括表!K170="","",実施計画総括表!K170)</f>
        <v/>
      </c>
      <c r="L170" s="398" t="str">
        <f>IF(実施計画総括表!L170="","",実施計画総括表!L170)</f>
        <v/>
      </c>
      <c r="M170" s="398" t="str">
        <f>IF(実施計画総括表!M170="","",実施計画総括表!M170)</f>
        <v/>
      </c>
      <c r="N170" s="423"/>
      <c r="O170" s="423"/>
      <c r="P170" s="423"/>
      <c r="Q170" s="332"/>
      <c r="R170" s="437"/>
      <c r="S170" s="438"/>
      <c r="T170" s="435"/>
      <c r="U170" s="436"/>
      <c r="V170" s="435"/>
      <c r="X170" s="205">
        <v>2</v>
      </c>
      <c r="Y170" s="210" t="str">
        <f t="shared" si="52"/>
        <v/>
      </c>
      <c r="Z170" s="201" t="b">
        <f t="shared" si="61"/>
        <v>1</v>
      </c>
      <c r="AB170" s="216"/>
      <c r="AE170" s="408" t="str">
        <f t="shared" si="53"/>
        <v/>
      </c>
      <c r="AF170" s="408" t="str">
        <f t="shared" si="54"/>
        <v/>
      </c>
      <c r="AG170" s="202"/>
      <c r="AH170" s="620" t="s">
        <v>7188</v>
      </c>
      <c r="AI170" s="209" t="s">
        <v>7193</v>
      </c>
      <c r="AJ170" s="208">
        <f>SUM(AK170:AO170)</f>
        <v>0</v>
      </c>
      <c r="AK170" s="208">
        <f>SUMIFS($N169:$N188,$E169:$E188,"R7当",$F169:$F188,"ライフデザイン・結婚支援重点推進事業",$J169:$J188,3/4)</f>
        <v>0</v>
      </c>
      <c r="AL170" s="208">
        <f>SUMIFS($N169:$N188,$E169:$E188,"R7当",$F169:$F188,"結婚支援コンシェルジュ事業",$J169:$J188,3/4)</f>
        <v>0</v>
      </c>
      <c r="AM170" s="208"/>
      <c r="AN170" s="208"/>
      <c r="AO170" s="208"/>
      <c r="AQ170" s="224">
        <f>SUM(AR170:AV170)</f>
        <v>0</v>
      </c>
      <c r="AR170" s="224">
        <f>SUMIFS($O169:$O188,$E169:$E188,"R7当",$F169:$F188,"ライフデザイン・結婚支援重点推進事業",$J169:$J188,3/4)</f>
        <v>0</v>
      </c>
      <c r="AS170" s="224">
        <f>SUMIFS($O169:$O188,$E169:$E188,"R7当",$F169:$F188,"結婚支援コンシェルジュ事業",$J169:$J188,3/4)</f>
        <v>0</v>
      </c>
      <c r="AT170" s="224"/>
      <c r="AU170" s="224"/>
      <c r="AV170" s="224"/>
      <c r="AX170" s="208">
        <f>SUM(AY170:BC170)</f>
        <v>0</v>
      </c>
      <c r="AY170" s="208">
        <f>SUMIFS($P169:$P188,$E169:$E188,"R7当",$F169:$F188,"ライフデザイン・結婚支援重点推進事業",$J169:$J188,3/4)</f>
        <v>0</v>
      </c>
      <c r="AZ170" s="208">
        <f>SUMIFS($P169:$P188,$E169:$E188,"R7当",$F169:$F188,"結婚支援コンシェルジュ事業",$J169:$J188,3/4)</f>
        <v>0</v>
      </c>
      <c r="BA170" s="208"/>
      <c r="BB170" s="208"/>
      <c r="BC170" s="208"/>
      <c r="BD170" s="215"/>
    </row>
    <row r="171" spans="1:56" s="201" customFormat="1" ht="12.75" hidden="1" customHeight="1" x14ac:dyDescent="0.15">
      <c r="A171" s="612"/>
      <c r="B171" s="612"/>
      <c r="C171" s="612"/>
      <c r="D171" s="320" t="str">
        <f>IF(実施計画総括表!D171="","",実施計画総括表!D171)</f>
        <v/>
      </c>
      <c r="E171" s="323" t="str">
        <f>IF(実施計画総括表!E171="","",実施計画総括表!E171)</f>
        <v/>
      </c>
      <c r="F171" s="322" t="str">
        <f>IF(実施計画総括表!F171="","",実施計画総括表!F171)</f>
        <v/>
      </c>
      <c r="G171" s="322" t="str">
        <f>IF(実施計画総括表!G171="","",実施計画総括表!G171)</f>
        <v/>
      </c>
      <c r="H171" s="322" t="str">
        <f>IF(実施計画総括表!H171="","",実施計画総括表!H171)</f>
        <v/>
      </c>
      <c r="I171" s="403" t="str">
        <f>IF(実施計画総括表!I171="","",実施計画総括表!I171)</f>
        <v/>
      </c>
      <c r="J171" s="324" t="str">
        <f>IF(実施計画総括表!J171="","",実施計画総括表!J171)</f>
        <v/>
      </c>
      <c r="K171" s="398" t="str">
        <f>IF(実施計画総括表!K171="","",実施計画総括表!K171)</f>
        <v/>
      </c>
      <c r="L171" s="398" t="str">
        <f>IF(実施計画総括表!L171="","",実施計画総括表!L171)</f>
        <v/>
      </c>
      <c r="M171" s="398" t="str">
        <f>IF(実施計画総括表!M171="","",実施計画総括表!M171)</f>
        <v/>
      </c>
      <c r="N171" s="423"/>
      <c r="O171" s="423"/>
      <c r="P171" s="423"/>
      <c r="Q171" s="332"/>
      <c r="R171" s="437"/>
      <c r="S171" s="438"/>
      <c r="T171" s="435"/>
      <c r="U171" s="436"/>
      <c r="V171" s="435"/>
      <c r="X171" s="205">
        <v>3</v>
      </c>
      <c r="Y171" s="210" t="str">
        <f t="shared" si="52"/>
        <v/>
      </c>
      <c r="Z171" s="201" t="b">
        <f t="shared" si="61"/>
        <v>1</v>
      </c>
      <c r="AB171" s="216"/>
      <c r="AC171" s="217"/>
      <c r="AE171" s="408" t="str">
        <f t="shared" si="53"/>
        <v/>
      </c>
      <c r="AF171" s="408" t="str">
        <f t="shared" si="54"/>
        <v/>
      </c>
      <c r="AG171" s="202"/>
      <c r="AH171" s="620"/>
      <c r="AI171" s="211" t="s">
        <v>7189</v>
      </c>
      <c r="AJ171" s="208">
        <f>SUM(AK171:AO171)</f>
        <v>0</v>
      </c>
      <c r="AK171" s="208">
        <f>SUMIFS($N169:$N188,$E169:$E188,"R7当",$F169:$F188,"ライフデザイン・結婚支援重点推進事業",$J169:$J188,2/3)</f>
        <v>0</v>
      </c>
      <c r="AL171" s="208"/>
      <c r="AM171" s="208">
        <f>SUMIFS($N169:$N188,$E169:$E188,"R7当",$F169:$F188,"結婚_妊娠・出産_子育てに温かい社会づくり・気運醸成事業",$J169:$J188,2/3)</f>
        <v>0</v>
      </c>
      <c r="AN171" s="208"/>
      <c r="AO171" s="208"/>
      <c r="AQ171" s="224">
        <f t="shared" ref="AQ171:AQ172" si="62">SUM(AR171:AV171)</f>
        <v>0</v>
      </c>
      <c r="AR171" s="224">
        <f>SUMIFS($O169:$O188,$E169:$E188,"R7当",$F169:$F188,"ライフデザイン・結婚支援重点推進事業",$J169:$J188,2/3)</f>
        <v>0</v>
      </c>
      <c r="AS171" s="224"/>
      <c r="AT171" s="224">
        <f>SUMIFS($O169:$O188,$E169:$E188,"R7当",$F169:$F188,"結婚_妊娠・出産_子育てに温かい社会づくり・気運醸成事業",$J169:$J188,2/3)</f>
        <v>0</v>
      </c>
      <c r="AU171" s="224"/>
      <c r="AV171" s="224"/>
      <c r="AX171" s="208">
        <f t="shared" ref="AX171:AX172" si="63">SUM(AY171:BC171)</f>
        <v>0</v>
      </c>
      <c r="AY171" s="208">
        <f>SUMIFS($P169:$P188,$E169:$E188,"R7当",$F169:$F188,"ライフデザイン・結婚支援重点推進事業",$J169:$J188,2/3)</f>
        <v>0</v>
      </c>
      <c r="AZ171" s="208"/>
      <c r="BA171" s="208">
        <f>SUMIFS($P169:$P188,$E169:$E188,"R7当",$F169:$F188,"結婚_妊娠・出産_子育てに温かい社会づくり・気運醸成事業",$J169:$J188,2/3)</f>
        <v>0</v>
      </c>
      <c r="BB171" s="208"/>
      <c r="BC171" s="208"/>
      <c r="BD171" s="215"/>
    </row>
    <row r="172" spans="1:56" s="201" customFormat="1" ht="12.75" hidden="1" customHeight="1" x14ac:dyDescent="0.15">
      <c r="A172" s="612"/>
      <c r="B172" s="612"/>
      <c r="C172" s="612"/>
      <c r="D172" s="320" t="str">
        <f>IF(実施計画総括表!D172="","",実施計画総括表!D172)</f>
        <v/>
      </c>
      <c r="E172" s="323" t="str">
        <f>IF(実施計画総括表!E172="","",実施計画総括表!E172)</f>
        <v/>
      </c>
      <c r="F172" s="322" t="str">
        <f>IF(実施計画総括表!F172="","",実施計画総括表!F172)</f>
        <v/>
      </c>
      <c r="G172" s="322" t="str">
        <f>IF(実施計画総括表!G172="","",実施計画総括表!G172)</f>
        <v/>
      </c>
      <c r="H172" s="322" t="str">
        <f>IF(実施計画総括表!H172="","",実施計画総括表!H172)</f>
        <v/>
      </c>
      <c r="I172" s="403" t="str">
        <f>IF(実施計画総括表!I172="","",実施計画総括表!I172)</f>
        <v/>
      </c>
      <c r="J172" s="324" t="str">
        <f>IF(実施計画総括表!J172="","",実施計画総括表!J172)</f>
        <v/>
      </c>
      <c r="K172" s="398" t="str">
        <f>IF(実施計画総括表!K172="","",実施計画総括表!K172)</f>
        <v/>
      </c>
      <c r="L172" s="398" t="str">
        <f>IF(実施計画総括表!L172="","",実施計画総括表!L172)</f>
        <v/>
      </c>
      <c r="M172" s="398" t="str">
        <f>IF(実施計画総括表!M172="","",実施計画総括表!M172)</f>
        <v/>
      </c>
      <c r="N172" s="423"/>
      <c r="O172" s="423"/>
      <c r="P172" s="423"/>
      <c r="Q172" s="332"/>
      <c r="R172" s="437"/>
      <c r="S172" s="438"/>
      <c r="T172" s="435"/>
      <c r="U172" s="436"/>
      <c r="V172" s="435"/>
      <c r="X172" s="205">
        <v>4</v>
      </c>
      <c r="Y172" s="210" t="str">
        <f t="shared" si="52"/>
        <v/>
      </c>
      <c r="Z172" s="201" t="b">
        <f t="shared" si="61"/>
        <v>1</v>
      </c>
      <c r="AB172" s="216"/>
      <c r="AE172" s="408" t="str">
        <f t="shared" si="53"/>
        <v/>
      </c>
      <c r="AF172" s="408" t="str">
        <f t="shared" si="54"/>
        <v/>
      </c>
      <c r="AG172" s="202"/>
      <c r="AH172" s="620"/>
      <c r="AI172" s="211" t="s">
        <v>7187</v>
      </c>
      <c r="AJ172" s="208">
        <f t="shared" ref="AJ172" si="64">SUM(AK172:AO172)</f>
        <v>0</v>
      </c>
      <c r="AK172" s="208"/>
      <c r="AL172" s="208"/>
      <c r="AM172" s="208">
        <f>SUMIFS($N169:$N188,$E169:$E188,"R7当",$F169:$F188,"結婚_妊娠・出産_子育てに温かい社会づくり・気運醸成事業",$J169:$J188,1/2)</f>
        <v>0</v>
      </c>
      <c r="AN172" s="208"/>
      <c r="AO172" s="208"/>
      <c r="AQ172" s="224">
        <f t="shared" si="62"/>
        <v>0</v>
      </c>
      <c r="AR172" s="224"/>
      <c r="AS172" s="224"/>
      <c r="AT172" s="224">
        <f>SUMIFS($O169:$O188,$E169:$E188,"R7当",$F169:$F188,"結婚_妊娠・出産_子育てに温かい社会づくり・気運醸成事業",$J169:$J188,1/2)</f>
        <v>0</v>
      </c>
      <c r="AU172" s="224"/>
      <c r="AV172" s="224"/>
      <c r="AX172" s="208">
        <f t="shared" si="63"/>
        <v>0</v>
      </c>
      <c r="AY172" s="208"/>
      <c r="AZ172" s="208"/>
      <c r="BA172" s="208">
        <f>SUMIFS($P169:$P188,$E169:$E188,"R7当",$F169:$F188,"結婚_妊娠・出産_子育てに温かい社会づくり・気運醸成事業",$J169:$J188,1/2)</f>
        <v>0</v>
      </c>
      <c r="BB172" s="208"/>
      <c r="BC172" s="208"/>
      <c r="BD172" s="215"/>
    </row>
    <row r="173" spans="1:56" s="201" customFormat="1" ht="12.75" hidden="1" customHeight="1" x14ac:dyDescent="0.15">
      <c r="A173" s="612"/>
      <c r="B173" s="612"/>
      <c r="C173" s="612"/>
      <c r="D173" s="320" t="str">
        <f>IF(実施計画総括表!D173="","",実施計画総括表!D173)</f>
        <v/>
      </c>
      <c r="E173" s="323" t="str">
        <f>IF(実施計画総括表!E173="","",実施計画総括表!E173)</f>
        <v/>
      </c>
      <c r="F173" s="322" t="str">
        <f>IF(実施計画総括表!F173="","",実施計画総括表!F173)</f>
        <v/>
      </c>
      <c r="G173" s="322" t="str">
        <f>IF(実施計画総括表!G173="","",実施計画総括表!G173)</f>
        <v/>
      </c>
      <c r="H173" s="322" t="str">
        <f>IF(実施計画総括表!H173="","",実施計画総括表!H173)</f>
        <v/>
      </c>
      <c r="I173" s="403" t="str">
        <f>IF(実施計画総括表!I173="","",実施計画総括表!I173)</f>
        <v/>
      </c>
      <c r="J173" s="324" t="str">
        <f>IF(実施計画総括表!J173="","",実施計画総括表!J173)</f>
        <v/>
      </c>
      <c r="K173" s="398" t="str">
        <f>IF(実施計画総括表!K173="","",実施計画総括表!K173)</f>
        <v/>
      </c>
      <c r="L173" s="398" t="str">
        <f>IF(実施計画総括表!L173="","",実施計画総括表!L173)</f>
        <v/>
      </c>
      <c r="M173" s="398" t="str">
        <f>IF(実施計画総括表!M173="","",実施計画総括表!M173)</f>
        <v/>
      </c>
      <c r="N173" s="423"/>
      <c r="O173" s="423"/>
      <c r="P173" s="423"/>
      <c r="Q173" s="332"/>
      <c r="R173" s="437"/>
      <c r="S173" s="438"/>
      <c r="T173" s="435"/>
      <c r="U173" s="436"/>
      <c r="V173" s="435"/>
      <c r="X173" s="205">
        <v>5</v>
      </c>
      <c r="Y173" s="210" t="str">
        <f t="shared" si="52"/>
        <v/>
      </c>
      <c r="Z173" s="201" t="b">
        <f t="shared" si="61"/>
        <v>1</v>
      </c>
      <c r="AB173" s="216"/>
      <c r="AE173" s="408" t="str">
        <f t="shared" si="53"/>
        <v/>
      </c>
      <c r="AF173" s="408" t="str">
        <f t="shared" si="54"/>
        <v/>
      </c>
      <c r="AG173" s="202"/>
      <c r="AH173" s="212" t="s">
        <v>7229</v>
      </c>
      <c r="AI173" s="209" t="str">
        <f>IF(COUNTIF(AF169:AF188,"R7当一般コース"),"一般コース",IF(COUNTIF(AF169:AF188,"R7当都道府県主導型市町村連携コース"),"連携コース",""))</f>
        <v/>
      </c>
      <c r="AJ173" s="208">
        <f>SUM(AK173:AO173)</f>
        <v>0</v>
      </c>
      <c r="AK173" s="208"/>
      <c r="AL173" s="208"/>
      <c r="AM173" s="208"/>
      <c r="AN173" s="208">
        <f>SUMIFS($N169:$N188,$E169:$E188,"R7当",G169:G188,"一般コース")</f>
        <v>0</v>
      </c>
      <c r="AO173" s="208">
        <f>SUMIFS($N169:$N188,$E169:$E188,"R7当",G169:G188,"都道府県主導型市町村連携コース")</f>
        <v>0</v>
      </c>
      <c r="AQ173" s="224">
        <f>SUM(AR173:AV173)</f>
        <v>0</v>
      </c>
      <c r="AR173" s="224"/>
      <c r="AS173" s="224"/>
      <c r="AT173" s="224"/>
      <c r="AU173" s="224">
        <f>SUMIFS($O169:$O188,$E169:$E188,"R7当",G169:G188,"一般コース")</f>
        <v>0</v>
      </c>
      <c r="AV173" s="224">
        <f>SUMIFS($O169:$O188,$E169:$E188,"R7当",G169:G188,"都道府県主導型市町村連携コース")</f>
        <v>0</v>
      </c>
      <c r="AX173" s="208">
        <f>SUM(AY173:BC173)</f>
        <v>0</v>
      </c>
      <c r="AY173" s="208"/>
      <c r="AZ173" s="208"/>
      <c r="BA173" s="208"/>
      <c r="BB173" s="208">
        <f>SUMIFS($P169:$P188,$E169:$E188,"R7当",G169:G188,"一般コース")</f>
        <v>0</v>
      </c>
      <c r="BC173" s="208">
        <f>SUMIFS($P169:$P188,$E169:$E188,"R7当",G169:G188,"都道府県主導型市町村連携コース")</f>
        <v>0</v>
      </c>
      <c r="BD173" s="215"/>
    </row>
    <row r="174" spans="1:56" s="201" customFormat="1" ht="12.75" hidden="1" customHeight="1" x14ac:dyDescent="0.15">
      <c r="A174" s="612"/>
      <c r="B174" s="612"/>
      <c r="C174" s="612"/>
      <c r="D174" s="320" t="str">
        <f>IF(実施計画総括表!D174="","",実施計画総括表!D174)</f>
        <v/>
      </c>
      <c r="E174" s="323" t="str">
        <f>IF(実施計画総括表!E174="","",実施計画総括表!E174)</f>
        <v/>
      </c>
      <c r="F174" s="322" t="str">
        <f>IF(実施計画総括表!F174="","",実施計画総括表!F174)</f>
        <v/>
      </c>
      <c r="G174" s="322" t="str">
        <f>IF(実施計画総括表!G174="","",実施計画総括表!G174)</f>
        <v/>
      </c>
      <c r="H174" s="322" t="str">
        <f>IF(実施計画総括表!H174="","",実施計画総括表!H174)</f>
        <v/>
      </c>
      <c r="I174" s="403" t="str">
        <f>IF(実施計画総括表!I174="","",実施計画総括表!I174)</f>
        <v/>
      </c>
      <c r="J174" s="324" t="str">
        <f>IF(実施計画総括表!J174="","",実施計画総括表!J174)</f>
        <v/>
      </c>
      <c r="K174" s="398" t="str">
        <f>IF(実施計画総括表!K174="","",実施計画総括表!K174)</f>
        <v/>
      </c>
      <c r="L174" s="398" t="str">
        <f>IF(実施計画総括表!L174="","",実施計画総括表!L174)</f>
        <v/>
      </c>
      <c r="M174" s="398" t="str">
        <f>IF(実施計画総括表!M174="","",実施計画総括表!M174)</f>
        <v/>
      </c>
      <c r="N174" s="423"/>
      <c r="O174" s="423"/>
      <c r="P174" s="423"/>
      <c r="Q174" s="332"/>
      <c r="R174" s="437"/>
      <c r="S174" s="438"/>
      <c r="T174" s="435"/>
      <c r="U174" s="436"/>
      <c r="V174" s="435"/>
      <c r="X174" s="205">
        <v>6</v>
      </c>
      <c r="Y174" s="210" t="str">
        <f t="shared" si="52"/>
        <v/>
      </c>
      <c r="Z174" s="201" t="b">
        <f t="shared" si="61"/>
        <v>1</v>
      </c>
      <c r="AB174" s="216"/>
      <c r="AE174" s="408" t="str">
        <f t="shared" si="53"/>
        <v/>
      </c>
      <c r="AF174" s="408" t="str">
        <f t="shared" si="54"/>
        <v/>
      </c>
      <c r="AG174" s="202"/>
      <c r="AH174" s="173" t="s">
        <v>7217</v>
      </c>
      <c r="AJ174" s="213"/>
      <c r="AK174" s="213"/>
      <c r="AL174" s="213"/>
      <c r="AM174" s="213"/>
      <c r="AN174" s="213"/>
      <c r="AO174" s="213"/>
      <c r="AQ174" s="225"/>
      <c r="AR174" s="225"/>
      <c r="AS174" s="225"/>
      <c r="AT174" s="225"/>
      <c r="AU174" s="225"/>
      <c r="AV174" s="225"/>
      <c r="AX174" s="213"/>
      <c r="AY174" s="213"/>
      <c r="AZ174" s="213"/>
      <c r="BA174" s="213"/>
      <c r="BB174" s="213"/>
      <c r="BC174" s="213"/>
      <c r="BD174" s="215"/>
    </row>
    <row r="175" spans="1:56" s="201" customFormat="1" ht="12.75" hidden="1" customHeight="1" x14ac:dyDescent="0.15">
      <c r="A175" s="612"/>
      <c r="B175" s="612"/>
      <c r="C175" s="612"/>
      <c r="D175" s="320" t="str">
        <f>IF(実施計画総括表!D175="","",実施計画総括表!D175)</f>
        <v/>
      </c>
      <c r="E175" s="323" t="str">
        <f>IF(実施計画総括表!E175="","",実施計画総括表!E175)</f>
        <v/>
      </c>
      <c r="F175" s="322" t="str">
        <f>IF(実施計画総括表!F175="","",実施計画総括表!F175)</f>
        <v/>
      </c>
      <c r="G175" s="322" t="str">
        <f>IF(実施計画総括表!G175="","",実施計画総括表!G175)</f>
        <v/>
      </c>
      <c r="H175" s="322" t="str">
        <f>IF(実施計画総括表!H175="","",実施計画総括表!H175)</f>
        <v/>
      </c>
      <c r="I175" s="403" t="str">
        <f>IF(実施計画総括表!I175="","",実施計画総括表!I175)</f>
        <v/>
      </c>
      <c r="J175" s="324" t="str">
        <f>IF(実施計画総括表!J175="","",実施計画総括表!J175)</f>
        <v/>
      </c>
      <c r="K175" s="398" t="str">
        <f>IF(実施計画総括表!K175="","",実施計画総括表!K175)</f>
        <v/>
      </c>
      <c r="L175" s="398" t="str">
        <f>IF(実施計画総括表!L175="","",実施計画総括表!L175)</f>
        <v/>
      </c>
      <c r="M175" s="398" t="str">
        <f>IF(実施計画総括表!M175="","",実施計画総括表!M175)</f>
        <v/>
      </c>
      <c r="N175" s="423"/>
      <c r="O175" s="423"/>
      <c r="P175" s="423"/>
      <c r="Q175" s="332"/>
      <c r="R175" s="437"/>
      <c r="S175" s="438"/>
      <c r="T175" s="435"/>
      <c r="U175" s="436"/>
      <c r="V175" s="435"/>
      <c r="X175" s="205">
        <v>7</v>
      </c>
      <c r="Y175" s="210" t="str">
        <f t="shared" si="52"/>
        <v/>
      </c>
      <c r="Z175" s="201" t="b">
        <f t="shared" si="61"/>
        <v>1</v>
      </c>
      <c r="AB175" s="216"/>
      <c r="AC175" s="217"/>
      <c r="AE175" s="408" t="str">
        <f t="shared" si="53"/>
        <v/>
      </c>
      <c r="AF175" s="408" t="str">
        <f t="shared" si="54"/>
        <v/>
      </c>
      <c r="AG175" s="202"/>
      <c r="AH175" s="620" t="s">
        <v>7188</v>
      </c>
      <c r="AI175" s="209" t="s">
        <v>7193</v>
      </c>
      <c r="AJ175" s="208">
        <f>SUM(AK175:AO175)</f>
        <v>0</v>
      </c>
      <c r="AK175" s="208">
        <f>SUMIFS($N169:$N188,$E169:$E188,"R6補",$F169:$F188,"ライフデザイン・結婚支援重点推進事業",$J169:$J188,3/4)</f>
        <v>0</v>
      </c>
      <c r="AL175" s="208">
        <f>SUMIFS($N169:$N188,$E169:$E188,"R6補",$F169:$F188,"結婚支援コンシェルジュ事業",$J169:$J188,3/4)</f>
        <v>0</v>
      </c>
      <c r="AM175" s="208"/>
      <c r="AN175" s="208"/>
      <c r="AO175" s="208"/>
      <c r="AQ175" s="224">
        <f>SUM(AR175:AV175)</f>
        <v>0</v>
      </c>
      <c r="AR175" s="224">
        <f>SUMIFS($O169:$O188,$E169:$E188,"R6補",$F169:$F188,"ライフデザイン・結婚支援重点推進事業",$J169:$J188,3/4)</f>
        <v>0</v>
      </c>
      <c r="AS175" s="224">
        <f>SUMIFS($O169:$O188,$E169:$E188,"R6補",$F169:$F188,"結婚支援コンシェルジュ事業",$J169:$J188,3/4)</f>
        <v>0</v>
      </c>
      <c r="AT175" s="224"/>
      <c r="AU175" s="224"/>
      <c r="AV175" s="224"/>
      <c r="AX175" s="208">
        <f>SUM(AY175:BC175)</f>
        <v>0</v>
      </c>
      <c r="AY175" s="208">
        <f>SUMIFS($P169:$P188,$E169:$E188,"R6補",$F169:$F188,"ライフデザイン・結婚支援重点推進事業",$J169:$J188,3/4)</f>
        <v>0</v>
      </c>
      <c r="AZ175" s="208">
        <f>SUMIFS($P169:$P188,$E169:$E188,"R6補",$F169:$F188,"結婚支援コンシェルジュ事業",$J169:$J188,3/4)</f>
        <v>0</v>
      </c>
      <c r="BA175" s="208"/>
      <c r="BB175" s="208"/>
      <c r="BC175" s="208"/>
      <c r="BD175" s="215"/>
    </row>
    <row r="176" spans="1:56" s="201" customFormat="1" ht="12.75" hidden="1" customHeight="1" x14ac:dyDescent="0.15">
      <c r="A176" s="612"/>
      <c r="B176" s="612"/>
      <c r="C176" s="612"/>
      <c r="D176" s="320" t="str">
        <f>IF(実施計画総括表!D176="","",実施計画総括表!D176)</f>
        <v/>
      </c>
      <c r="E176" s="323" t="str">
        <f>IF(実施計画総括表!E176="","",実施計画総括表!E176)</f>
        <v/>
      </c>
      <c r="F176" s="322" t="str">
        <f>IF(実施計画総括表!F176="","",実施計画総括表!F176)</f>
        <v/>
      </c>
      <c r="G176" s="322" t="str">
        <f>IF(実施計画総括表!G176="","",実施計画総括表!G176)</f>
        <v/>
      </c>
      <c r="H176" s="322" t="str">
        <f>IF(実施計画総括表!H176="","",実施計画総括表!H176)</f>
        <v/>
      </c>
      <c r="I176" s="403" t="str">
        <f>IF(実施計画総括表!I176="","",実施計画総括表!I176)</f>
        <v/>
      </c>
      <c r="J176" s="324" t="str">
        <f>IF(実施計画総括表!J176="","",実施計画総括表!J176)</f>
        <v/>
      </c>
      <c r="K176" s="398" t="str">
        <f>IF(実施計画総括表!K176="","",実施計画総括表!K176)</f>
        <v/>
      </c>
      <c r="L176" s="398" t="str">
        <f>IF(実施計画総括表!L176="","",実施計画総括表!L176)</f>
        <v/>
      </c>
      <c r="M176" s="398" t="str">
        <f>IF(実施計画総括表!M176="","",実施計画総括表!M176)</f>
        <v/>
      </c>
      <c r="N176" s="423"/>
      <c r="O176" s="423"/>
      <c r="P176" s="423"/>
      <c r="Q176" s="332"/>
      <c r="R176" s="437"/>
      <c r="S176" s="438"/>
      <c r="T176" s="435"/>
      <c r="U176" s="436"/>
      <c r="V176" s="435"/>
      <c r="X176" s="205">
        <v>8</v>
      </c>
      <c r="Y176" s="210" t="str">
        <f t="shared" si="52"/>
        <v/>
      </c>
      <c r="Z176" s="201" t="b">
        <f t="shared" si="61"/>
        <v>1</v>
      </c>
      <c r="AB176" s="216"/>
      <c r="AE176" s="408" t="str">
        <f t="shared" si="53"/>
        <v/>
      </c>
      <c r="AF176" s="408" t="str">
        <f t="shared" si="54"/>
        <v/>
      </c>
      <c r="AG176" s="202"/>
      <c r="AH176" s="620"/>
      <c r="AI176" s="211" t="s">
        <v>7189</v>
      </c>
      <c r="AJ176" s="208">
        <f t="shared" ref="AJ176" si="65">SUM(AK176:AO176)</f>
        <v>0</v>
      </c>
      <c r="AK176" s="208">
        <f>SUMIFS($N169:$N188,$E169:$E188,"R6補",$F169:$F188,"ライフデザイン・結婚支援重点推進事業",$J169:$J188,2/3)</f>
        <v>0</v>
      </c>
      <c r="AL176" s="208"/>
      <c r="AM176" s="208">
        <f>SUMIFS($N169:$N188,$E169:$E188,"R6補",$F169:$F188,"結婚_妊娠・出産_子育てに温かい社会づくり・気運醸成事業",$J169:$J188,2/3)</f>
        <v>0</v>
      </c>
      <c r="AN176" s="208"/>
      <c r="AO176" s="208"/>
      <c r="AQ176" s="224">
        <f t="shared" ref="AQ176:AQ177" si="66">SUM(AR176:AV176)</f>
        <v>0</v>
      </c>
      <c r="AR176" s="224">
        <f>SUMIFS($O169:$O188,$E169:$E188,"R6補",$F169:$F188,"ライフデザイン・結婚支援重点推進事業",$J169:$J188,2/3)</f>
        <v>0</v>
      </c>
      <c r="AS176" s="224"/>
      <c r="AT176" s="224">
        <f>SUMIFS($O169:$O188,$E169:$E188,"R6補",$F169:$F188,"結婚_妊娠・出産_子育てに温かい社会づくり・気運醸成事業",$J169:$J188,2/3)</f>
        <v>0</v>
      </c>
      <c r="AU176" s="224"/>
      <c r="AV176" s="224"/>
      <c r="AX176" s="208">
        <f t="shared" ref="AX176:AX177" si="67">SUM(AY176:BC176)</f>
        <v>0</v>
      </c>
      <c r="AY176" s="208">
        <f>SUMIFS($P169:$P188,$E169:$E188,"R6補",$F169:$F188,"ライフデザイン・結婚支援重点推進事業",$J169:$J188,2/3)</f>
        <v>0</v>
      </c>
      <c r="AZ176" s="208"/>
      <c r="BA176" s="208">
        <f>SUMIFS($P169:$P188,$E169:$E188,"R6補",$F169:$F188,"結婚_妊娠・出産_子育てに温かい社会づくり・気運醸成事業",$J169:$J188,2/3)</f>
        <v>0</v>
      </c>
      <c r="BB176" s="208"/>
      <c r="BC176" s="208"/>
      <c r="BD176" s="215"/>
    </row>
    <row r="177" spans="1:56" s="201" customFormat="1" ht="12.75" hidden="1" customHeight="1" x14ac:dyDescent="0.15">
      <c r="A177" s="612"/>
      <c r="B177" s="612"/>
      <c r="C177" s="612"/>
      <c r="D177" s="320" t="str">
        <f>IF(実施計画総括表!D177="","",実施計画総括表!D177)</f>
        <v/>
      </c>
      <c r="E177" s="323" t="str">
        <f>IF(実施計画総括表!E177="","",実施計画総括表!E177)</f>
        <v/>
      </c>
      <c r="F177" s="322" t="str">
        <f>IF(実施計画総括表!F177="","",実施計画総括表!F177)</f>
        <v/>
      </c>
      <c r="G177" s="322" t="str">
        <f>IF(実施計画総括表!G177="","",実施計画総括表!G177)</f>
        <v/>
      </c>
      <c r="H177" s="322" t="str">
        <f>IF(実施計画総括表!H177="","",実施計画総括表!H177)</f>
        <v/>
      </c>
      <c r="I177" s="403" t="str">
        <f>IF(実施計画総括表!I177="","",実施計画総括表!I177)</f>
        <v/>
      </c>
      <c r="J177" s="324" t="str">
        <f>IF(実施計画総括表!J177="","",実施計画総括表!J177)</f>
        <v/>
      </c>
      <c r="K177" s="398" t="str">
        <f>IF(実施計画総括表!K177="","",実施計画総括表!K177)</f>
        <v/>
      </c>
      <c r="L177" s="398" t="str">
        <f>IF(実施計画総括表!L177="","",実施計画総括表!L177)</f>
        <v/>
      </c>
      <c r="M177" s="398" t="str">
        <f>IF(実施計画総括表!M177="","",実施計画総括表!M177)</f>
        <v/>
      </c>
      <c r="N177" s="423"/>
      <c r="O177" s="423"/>
      <c r="P177" s="423"/>
      <c r="Q177" s="332"/>
      <c r="R177" s="437"/>
      <c r="S177" s="438"/>
      <c r="T177" s="435"/>
      <c r="U177" s="436"/>
      <c r="V177" s="435"/>
      <c r="X177" s="205">
        <v>9</v>
      </c>
      <c r="Y177" s="210" t="str">
        <f t="shared" si="52"/>
        <v/>
      </c>
      <c r="Z177" s="201" t="b">
        <f t="shared" si="61"/>
        <v>1</v>
      </c>
      <c r="AB177" s="216"/>
      <c r="AC177" s="217"/>
      <c r="AE177" s="408" t="str">
        <f t="shared" si="53"/>
        <v/>
      </c>
      <c r="AF177" s="408" t="str">
        <f t="shared" si="54"/>
        <v/>
      </c>
      <c r="AG177" s="202"/>
      <c r="AH177" s="620"/>
      <c r="AI177" s="211" t="s">
        <v>7187</v>
      </c>
      <c r="AJ177" s="208">
        <f>SUM(AK177:AO177)</f>
        <v>0</v>
      </c>
      <c r="AK177" s="208"/>
      <c r="AL177" s="208"/>
      <c r="AM177" s="208">
        <f>SUMIFS($N169:$N188,$E169:$E188,"R6補",$F169:$F188,"結婚_妊娠・出産_子育てに温かい社会づくり・気運醸成事業",$J169:$J188,1/2)</f>
        <v>0</v>
      </c>
      <c r="AN177" s="208"/>
      <c r="AO177" s="208"/>
      <c r="AQ177" s="224">
        <f t="shared" si="66"/>
        <v>0</v>
      </c>
      <c r="AR177" s="224"/>
      <c r="AS177" s="224"/>
      <c r="AT177" s="224">
        <f>SUMIFS($O169:$O188,$E169:$E188,"R6補",$F169:$F188,"結婚_妊娠・出産_子育てに温かい社会づくり・気運醸成事業",$J169:$J188,1/2)</f>
        <v>0</v>
      </c>
      <c r="AU177" s="224"/>
      <c r="AV177" s="224"/>
      <c r="AX177" s="208">
        <f t="shared" si="67"/>
        <v>0</v>
      </c>
      <c r="AY177" s="208"/>
      <c r="AZ177" s="208"/>
      <c r="BA177" s="208">
        <f>SUMIFS($P169:$P188,$E169:$E188,"R6補",$F169:$F188,"結婚_妊娠・出産_子育てに温かい社会づくり・気運醸成事業",$J169:$J188,1/2)</f>
        <v>0</v>
      </c>
      <c r="BB177" s="208"/>
      <c r="BC177" s="208"/>
      <c r="BD177" s="215"/>
    </row>
    <row r="178" spans="1:56" s="201" customFormat="1" ht="12.75" hidden="1" customHeight="1" x14ac:dyDescent="0.15">
      <c r="A178" s="612"/>
      <c r="B178" s="612"/>
      <c r="C178" s="612"/>
      <c r="D178" s="320" t="str">
        <f>IF(実施計画総括表!D178="","",実施計画総括表!D178)</f>
        <v/>
      </c>
      <c r="E178" s="323" t="str">
        <f>IF(実施計画総括表!E178="","",実施計画総括表!E178)</f>
        <v/>
      </c>
      <c r="F178" s="322" t="str">
        <f>IF(実施計画総括表!F178="","",実施計画総括表!F178)</f>
        <v/>
      </c>
      <c r="G178" s="322" t="str">
        <f>IF(実施計画総括表!G178="","",実施計画総括表!G178)</f>
        <v/>
      </c>
      <c r="H178" s="322" t="str">
        <f>IF(実施計画総括表!H178="","",実施計画総括表!H178)</f>
        <v/>
      </c>
      <c r="I178" s="402" t="str">
        <f>IF(実施計画総括表!I178="","",実施計画総括表!I178)</f>
        <v/>
      </c>
      <c r="J178" s="210" t="str">
        <f>IF(実施計画総括表!J178="","",実施計画総括表!J178)</f>
        <v/>
      </c>
      <c r="K178" s="398" t="str">
        <f>IF(実施計画総括表!K178="","",実施計画総括表!K178)</f>
        <v/>
      </c>
      <c r="L178" s="398" t="str">
        <f>IF(実施計画総括表!L178="","",実施計画総括表!L178)</f>
        <v/>
      </c>
      <c r="M178" s="398" t="str">
        <f>IF(実施計画総括表!M178="","",実施計画総括表!M178)</f>
        <v/>
      </c>
      <c r="N178" s="423"/>
      <c r="O178" s="423"/>
      <c r="P178" s="423"/>
      <c r="Q178" s="332"/>
      <c r="R178" s="437"/>
      <c r="S178" s="438"/>
      <c r="T178" s="435"/>
      <c r="U178" s="436"/>
      <c r="V178" s="435"/>
      <c r="X178" s="205">
        <v>10</v>
      </c>
      <c r="Y178" s="210" t="str">
        <f t="shared" si="52"/>
        <v/>
      </c>
      <c r="Z178" s="201" t="b">
        <f t="shared" si="61"/>
        <v>1</v>
      </c>
      <c r="AB178" s="219"/>
      <c r="AC178" s="215"/>
      <c r="AD178" s="215"/>
      <c r="AE178" s="408" t="str">
        <f t="shared" si="53"/>
        <v/>
      </c>
      <c r="AF178" s="408" t="str">
        <f t="shared" si="54"/>
        <v/>
      </c>
      <c r="AG178" s="202"/>
      <c r="AH178" s="212" t="s">
        <v>7229</v>
      </c>
      <c r="AI178" s="209" t="str">
        <f>IF(COUNTIF(AF169:AF188,"R6補一般コース"),"一般コース",IF(COUNTIF(AF169:AF188,"R6補都道府県主導型市町村連携コース"),"連携コース",""))</f>
        <v/>
      </c>
      <c r="AJ178" s="208">
        <f>SUM(AK178:AO178)</f>
        <v>0</v>
      </c>
      <c r="AK178" s="208"/>
      <c r="AL178" s="208"/>
      <c r="AM178" s="208"/>
      <c r="AN178" s="208">
        <f>SUMIFS($N169:$N188,$E169:$E188,"R6補",G169:G188,"一般コース")</f>
        <v>0</v>
      </c>
      <c r="AO178" s="208">
        <f>SUMIFS($N169:$N188,$E169:$E188,"R6補",G169:G188,"都道府県主導型市町村連携コース")</f>
        <v>0</v>
      </c>
      <c r="AQ178" s="224">
        <f>SUM(AR178:AV178)</f>
        <v>0</v>
      </c>
      <c r="AR178" s="224"/>
      <c r="AS178" s="224"/>
      <c r="AT178" s="224"/>
      <c r="AU178" s="224">
        <f>SUMIFS($O169:$O188,$E169:$E188,"R6補",G169:G188,"一般コース")</f>
        <v>0</v>
      </c>
      <c r="AV178" s="224">
        <f>SUMIFS($O169:$O188,$E169:$E188,"R6補",G169:G188,"都道府県主導型市町村連携コース")</f>
        <v>0</v>
      </c>
      <c r="AX178" s="208">
        <f>SUM(AY178:BC178)</f>
        <v>0</v>
      </c>
      <c r="AY178" s="208"/>
      <c r="AZ178" s="208"/>
      <c r="BA178" s="208"/>
      <c r="BB178" s="208">
        <f>SUMIFS($P169:$P188,$E169:$E188,"R6補",G169:G188,"一般コース")</f>
        <v>0</v>
      </c>
      <c r="BC178" s="208">
        <f>SUMIFS($P169:$P188,$E169:$E188,"R6補",G169:G188,"都道府県主導型市町村連携コース")</f>
        <v>0</v>
      </c>
      <c r="BD178" s="215"/>
    </row>
    <row r="179" spans="1:56" s="201" customFormat="1" ht="12.6" hidden="1" customHeight="1" x14ac:dyDescent="0.15">
      <c r="A179" s="612"/>
      <c r="B179" s="612"/>
      <c r="C179" s="612"/>
      <c r="D179" s="320" t="str">
        <f>IF(実施計画総括表!D179="","",実施計画総括表!D179)</f>
        <v/>
      </c>
      <c r="E179" s="323" t="str">
        <f>IF(実施計画総括表!E179="","",実施計画総括表!E179)</f>
        <v/>
      </c>
      <c r="F179" s="322" t="str">
        <f>IF(実施計画総括表!F179="","",実施計画総括表!F179)</f>
        <v/>
      </c>
      <c r="G179" s="322" t="str">
        <f>IF(実施計画総括表!G179="","",実施計画総括表!G179)</f>
        <v/>
      </c>
      <c r="H179" s="322" t="str">
        <f>IF(実施計画総括表!H179="","",実施計画総括表!H179)</f>
        <v/>
      </c>
      <c r="I179" s="402" t="str">
        <f>IF(実施計画総括表!I179="","",実施計画総括表!I179)</f>
        <v/>
      </c>
      <c r="J179" s="328" t="str">
        <f>IF(実施計画総括表!J179="","",実施計画総括表!J179)</f>
        <v/>
      </c>
      <c r="K179" s="398" t="str">
        <f>IF(実施計画総括表!K179="","",実施計画総括表!K179)</f>
        <v/>
      </c>
      <c r="L179" s="398" t="str">
        <f>IF(実施計画総括表!L179="","",実施計画総括表!L179)</f>
        <v/>
      </c>
      <c r="M179" s="398" t="str">
        <f>IF(実施計画総括表!M179="","",実施計画総括表!M179)</f>
        <v/>
      </c>
      <c r="N179" s="423"/>
      <c r="O179" s="423"/>
      <c r="P179" s="423"/>
      <c r="Q179" s="332"/>
      <c r="R179" s="437"/>
      <c r="S179" s="438"/>
      <c r="T179" s="435"/>
      <c r="U179" s="436"/>
      <c r="V179" s="435"/>
      <c r="X179" s="205">
        <v>11</v>
      </c>
      <c r="Y179" s="210" t="str">
        <f t="shared" si="52"/>
        <v/>
      </c>
      <c r="Z179" s="201" t="b">
        <f t="shared" si="61"/>
        <v>1</v>
      </c>
      <c r="AB179" s="219"/>
      <c r="AC179" s="215"/>
      <c r="AD179" s="215"/>
      <c r="AE179" s="408" t="str">
        <f t="shared" si="53"/>
        <v/>
      </c>
      <c r="AF179" s="408" t="str">
        <f t="shared" si="54"/>
        <v/>
      </c>
      <c r="AG179" s="202"/>
      <c r="AH179" s="214"/>
      <c r="AI179" s="214"/>
      <c r="AJ179" s="215"/>
      <c r="AK179" s="215"/>
      <c r="AL179" s="215"/>
      <c r="AM179" s="215"/>
      <c r="AN179" s="215"/>
      <c r="AO179" s="215"/>
      <c r="AQ179" s="218"/>
      <c r="AR179" s="218"/>
      <c r="AS179" s="218"/>
      <c r="AT179" s="218"/>
      <c r="AU179" s="218"/>
      <c r="AV179" s="218"/>
      <c r="AX179" s="215"/>
      <c r="AY179" s="215"/>
      <c r="AZ179" s="215"/>
      <c r="BA179" s="215"/>
      <c r="BB179" s="215"/>
      <c r="BC179" s="215"/>
      <c r="BD179" s="215"/>
    </row>
    <row r="180" spans="1:56" s="201" customFormat="1" ht="12.75" hidden="1" customHeight="1" x14ac:dyDescent="0.15">
      <c r="A180" s="612"/>
      <c r="B180" s="612"/>
      <c r="C180" s="612"/>
      <c r="D180" s="320" t="str">
        <f>IF(実施計画総括表!D180="","",実施計画総括表!D180)</f>
        <v/>
      </c>
      <c r="E180" s="323" t="str">
        <f>IF(実施計画総括表!E180="","",実施計画総括表!E180)</f>
        <v/>
      </c>
      <c r="F180" s="322" t="str">
        <f>IF(実施計画総括表!F180="","",実施計画総括表!F180)</f>
        <v/>
      </c>
      <c r="G180" s="322" t="str">
        <f>IF(実施計画総括表!G180="","",実施計画総括表!G180)</f>
        <v/>
      </c>
      <c r="H180" s="322" t="str">
        <f>IF(実施計画総括表!H180="","",実施計画総括表!H180)</f>
        <v/>
      </c>
      <c r="I180" s="402" t="str">
        <f>IF(実施計画総括表!I180="","",実施計画総括表!I180)</f>
        <v/>
      </c>
      <c r="J180" s="210" t="str">
        <f>IF(実施計画総括表!J180="","",実施計画総括表!J180)</f>
        <v/>
      </c>
      <c r="K180" s="398" t="str">
        <f>IF(実施計画総括表!K180="","",実施計画総括表!K180)</f>
        <v/>
      </c>
      <c r="L180" s="398" t="str">
        <f>IF(実施計画総括表!L180="","",実施計画総括表!L180)</f>
        <v/>
      </c>
      <c r="M180" s="398" t="str">
        <f>IF(実施計画総括表!M180="","",実施計画総括表!M180)</f>
        <v/>
      </c>
      <c r="N180" s="423"/>
      <c r="O180" s="423"/>
      <c r="P180" s="423"/>
      <c r="Q180" s="332"/>
      <c r="R180" s="437"/>
      <c r="S180" s="438"/>
      <c r="T180" s="435"/>
      <c r="U180" s="436"/>
      <c r="V180" s="435"/>
      <c r="X180" s="205">
        <v>12</v>
      </c>
      <c r="Y180" s="210" t="str">
        <f t="shared" si="52"/>
        <v/>
      </c>
      <c r="Z180" s="201" t="b">
        <f t="shared" si="61"/>
        <v>1</v>
      </c>
      <c r="AB180" s="219"/>
      <c r="AC180" s="215"/>
      <c r="AD180" s="215"/>
      <c r="AE180" s="408" t="str">
        <f t="shared" si="53"/>
        <v/>
      </c>
      <c r="AF180" s="408" t="str">
        <f t="shared" si="54"/>
        <v/>
      </c>
      <c r="AG180" s="202"/>
      <c r="AH180" s="214"/>
      <c r="AI180" s="214"/>
      <c r="AJ180" s="215"/>
      <c r="AK180" s="215"/>
      <c r="AL180" s="215"/>
      <c r="AM180" s="215"/>
      <c r="AN180" s="215"/>
      <c r="AO180" s="215"/>
      <c r="AQ180" s="218"/>
      <c r="AR180" s="218"/>
      <c r="AS180" s="218"/>
      <c r="AT180" s="218"/>
      <c r="AU180" s="218"/>
      <c r="AV180" s="218"/>
      <c r="AX180" s="215"/>
      <c r="AY180" s="215"/>
      <c r="AZ180" s="215"/>
      <c r="BA180" s="215"/>
      <c r="BB180" s="215"/>
      <c r="BC180" s="215"/>
      <c r="BD180" s="215"/>
    </row>
    <row r="181" spans="1:56" s="201" customFormat="1" ht="12.75" hidden="1" customHeight="1" x14ac:dyDescent="0.15">
      <c r="A181" s="612"/>
      <c r="B181" s="612"/>
      <c r="C181" s="612"/>
      <c r="D181" s="320" t="str">
        <f>IF(実施計画総括表!D181="","",実施計画総括表!D181)</f>
        <v/>
      </c>
      <c r="E181" s="323" t="str">
        <f>IF(実施計画総括表!E181="","",実施計画総括表!E181)</f>
        <v/>
      </c>
      <c r="F181" s="322" t="str">
        <f>IF(実施計画総括表!F181="","",実施計画総括表!F181)</f>
        <v/>
      </c>
      <c r="G181" s="322" t="str">
        <f>IF(実施計画総括表!G181="","",実施計画総括表!G181)</f>
        <v/>
      </c>
      <c r="H181" s="322" t="str">
        <f>IF(実施計画総括表!H181="","",実施計画総括表!H181)</f>
        <v/>
      </c>
      <c r="I181" s="402" t="str">
        <f>IF(実施計画総括表!I181="","",実施計画総括表!I181)</f>
        <v/>
      </c>
      <c r="J181" s="210" t="str">
        <f>IF(実施計画総括表!J181="","",実施計画総括表!J181)</f>
        <v/>
      </c>
      <c r="K181" s="398" t="str">
        <f>IF(実施計画総括表!K181="","",実施計画総括表!K181)</f>
        <v/>
      </c>
      <c r="L181" s="398" t="str">
        <f>IF(実施計画総括表!L181="","",実施計画総括表!L181)</f>
        <v/>
      </c>
      <c r="M181" s="398" t="str">
        <f>IF(実施計画総括表!M181="","",実施計画総括表!M181)</f>
        <v/>
      </c>
      <c r="N181" s="423"/>
      <c r="O181" s="423"/>
      <c r="P181" s="423"/>
      <c r="Q181" s="332"/>
      <c r="R181" s="437"/>
      <c r="S181" s="438"/>
      <c r="T181" s="435"/>
      <c r="U181" s="436"/>
      <c r="V181" s="435"/>
      <c r="X181" s="205">
        <v>13</v>
      </c>
      <c r="Y181" s="210" t="str">
        <f t="shared" si="52"/>
        <v/>
      </c>
      <c r="Z181" s="201" t="b">
        <f t="shared" si="61"/>
        <v>1</v>
      </c>
      <c r="AB181" s="219"/>
      <c r="AC181" s="215"/>
      <c r="AD181" s="215"/>
      <c r="AE181" s="408" t="str">
        <f t="shared" si="53"/>
        <v/>
      </c>
      <c r="AF181" s="408" t="str">
        <f t="shared" si="54"/>
        <v/>
      </c>
      <c r="AG181" s="202"/>
      <c r="AH181" s="214"/>
      <c r="AI181" s="214"/>
      <c r="AJ181" s="215"/>
      <c r="AK181" s="215"/>
      <c r="AL181" s="215"/>
      <c r="AM181" s="215"/>
      <c r="AN181" s="215"/>
      <c r="AO181" s="215"/>
      <c r="AQ181" s="218"/>
      <c r="AR181" s="218"/>
      <c r="AS181" s="218"/>
      <c r="AT181" s="218"/>
      <c r="AU181" s="218"/>
      <c r="AV181" s="218"/>
      <c r="AX181" s="215"/>
      <c r="AY181" s="215"/>
      <c r="AZ181" s="215"/>
      <c r="BA181" s="215"/>
      <c r="BB181" s="215"/>
      <c r="BC181" s="215"/>
      <c r="BD181" s="215"/>
    </row>
    <row r="182" spans="1:56" s="201" customFormat="1" ht="12.75" hidden="1" customHeight="1" x14ac:dyDescent="0.15">
      <c r="A182" s="612"/>
      <c r="B182" s="612"/>
      <c r="C182" s="612"/>
      <c r="D182" s="320" t="str">
        <f>IF(実施計画総括表!D182="","",実施計画総括表!D182)</f>
        <v/>
      </c>
      <c r="E182" s="323" t="str">
        <f>IF(実施計画総括表!E182="","",実施計画総括表!E182)</f>
        <v/>
      </c>
      <c r="F182" s="322" t="str">
        <f>IF(実施計画総括表!F182="","",実施計画総括表!F182)</f>
        <v/>
      </c>
      <c r="G182" s="322" t="str">
        <f>IF(実施計画総括表!G182="","",実施計画総括表!G182)</f>
        <v/>
      </c>
      <c r="H182" s="322" t="str">
        <f>IF(実施計画総括表!H182="","",実施計画総括表!H182)</f>
        <v/>
      </c>
      <c r="I182" s="402" t="str">
        <f>IF(実施計画総括表!I182="","",実施計画総括表!I182)</f>
        <v/>
      </c>
      <c r="J182" s="210" t="str">
        <f>IF(実施計画総括表!J182="","",実施計画総括表!J182)</f>
        <v/>
      </c>
      <c r="K182" s="398" t="str">
        <f>IF(実施計画総括表!K182="","",実施計画総括表!K182)</f>
        <v/>
      </c>
      <c r="L182" s="398" t="str">
        <f>IF(実施計画総括表!L182="","",実施計画総括表!L182)</f>
        <v/>
      </c>
      <c r="M182" s="398" t="str">
        <f>IF(実施計画総括表!M182="","",実施計画総括表!M182)</f>
        <v/>
      </c>
      <c r="N182" s="423"/>
      <c r="O182" s="423"/>
      <c r="P182" s="423"/>
      <c r="Q182" s="332"/>
      <c r="R182" s="437"/>
      <c r="S182" s="438"/>
      <c r="T182" s="435"/>
      <c r="U182" s="436"/>
      <c r="V182" s="435"/>
      <c r="X182" s="205">
        <v>14</v>
      </c>
      <c r="Y182" s="210" t="str">
        <f t="shared" si="52"/>
        <v/>
      </c>
      <c r="Z182" s="201" t="b">
        <f t="shared" si="61"/>
        <v>1</v>
      </c>
      <c r="AB182" s="219"/>
      <c r="AC182" s="215"/>
      <c r="AD182" s="215"/>
      <c r="AE182" s="408" t="str">
        <f t="shared" si="53"/>
        <v/>
      </c>
      <c r="AF182" s="408" t="str">
        <f t="shared" si="54"/>
        <v/>
      </c>
      <c r="AG182" s="202"/>
      <c r="AH182" s="214"/>
      <c r="AI182" s="214"/>
      <c r="AK182" s="215"/>
      <c r="AL182" s="215"/>
      <c r="AM182" s="215"/>
      <c r="AN182" s="215"/>
      <c r="AO182" s="215"/>
      <c r="AQ182" s="218"/>
      <c r="AR182" s="218"/>
      <c r="AS182" s="218"/>
      <c r="AT182" s="218"/>
      <c r="AU182" s="218"/>
      <c r="AV182" s="218"/>
      <c r="AX182" s="215"/>
      <c r="AY182" s="215"/>
      <c r="AZ182" s="215"/>
      <c r="BA182" s="215"/>
      <c r="BB182" s="215"/>
      <c r="BC182" s="215"/>
      <c r="BD182" s="215"/>
    </row>
    <row r="183" spans="1:56" s="201" customFormat="1" ht="12.75" hidden="1" customHeight="1" x14ac:dyDescent="0.15">
      <c r="A183" s="612"/>
      <c r="B183" s="612"/>
      <c r="C183" s="612"/>
      <c r="D183" s="320" t="str">
        <f>IF(実施計画総括表!D183="","",実施計画総括表!D183)</f>
        <v/>
      </c>
      <c r="E183" s="323" t="str">
        <f>IF(実施計画総括表!E183="","",実施計画総括表!E183)</f>
        <v/>
      </c>
      <c r="F183" s="322" t="str">
        <f>IF(実施計画総括表!F183="","",実施計画総括表!F183)</f>
        <v/>
      </c>
      <c r="G183" s="322" t="str">
        <f>IF(実施計画総括表!G183="","",実施計画総括表!G183)</f>
        <v/>
      </c>
      <c r="H183" s="322" t="str">
        <f>IF(実施計画総括表!H183="","",実施計画総括表!H183)</f>
        <v/>
      </c>
      <c r="I183" s="402" t="str">
        <f>IF(実施計画総括表!I183="","",実施計画総括表!I183)</f>
        <v/>
      </c>
      <c r="J183" s="210" t="str">
        <f>IF(実施計画総括表!J183="","",実施計画総括表!J183)</f>
        <v/>
      </c>
      <c r="K183" s="398" t="str">
        <f>IF(実施計画総括表!K183="","",実施計画総括表!K183)</f>
        <v/>
      </c>
      <c r="L183" s="398" t="str">
        <f>IF(実施計画総括表!L183="","",実施計画総括表!L183)</f>
        <v/>
      </c>
      <c r="M183" s="398" t="str">
        <f>IF(実施計画総括表!M183="","",実施計画総括表!M183)</f>
        <v/>
      </c>
      <c r="N183" s="423"/>
      <c r="O183" s="423"/>
      <c r="P183" s="423"/>
      <c r="Q183" s="332"/>
      <c r="R183" s="437"/>
      <c r="S183" s="438"/>
      <c r="T183" s="435"/>
      <c r="U183" s="436"/>
      <c r="V183" s="435"/>
      <c r="X183" s="205">
        <v>15</v>
      </c>
      <c r="Y183" s="210" t="str">
        <f t="shared" si="52"/>
        <v/>
      </c>
      <c r="Z183" s="201" t="b">
        <f t="shared" si="61"/>
        <v>1</v>
      </c>
      <c r="AB183" s="219"/>
      <c r="AC183" s="215"/>
      <c r="AD183" s="215"/>
      <c r="AE183" s="408" t="str">
        <f t="shared" si="53"/>
        <v/>
      </c>
      <c r="AF183" s="408" t="str">
        <f t="shared" si="54"/>
        <v/>
      </c>
      <c r="AG183" s="202"/>
      <c r="AH183" s="214"/>
      <c r="AI183" s="214"/>
      <c r="AJ183" s="215"/>
      <c r="AK183" s="215"/>
      <c r="AL183" s="215"/>
      <c r="AM183" s="215"/>
      <c r="AN183" s="215"/>
      <c r="AO183" s="215"/>
      <c r="AQ183" s="218"/>
      <c r="AR183" s="218"/>
      <c r="AS183" s="218"/>
      <c r="AT183" s="218"/>
      <c r="AU183" s="218"/>
      <c r="AV183" s="218"/>
      <c r="AX183" s="215"/>
      <c r="AY183" s="215"/>
      <c r="AZ183" s="215"/>
      <c r="BA183" s="215"/>
      <c r="BB183" s="215"/>
      <c r="BC183" s="215"/>
      <c r="BD183" s="215"/>
    </row>
    <row r="184" spans="1:56" s="201" customFormat="1" ht="12.75" hidden="1" customHeight="1" x14ac:dyDescent="0.15">
      <c r="A184" s="612"/>
      <c r="B184" s="612"/>
      <c r="C184" s="612"/>
      <c r="D184" s="320" t="str">
        <f>IF(実施計画総括表!D184="","",実施計画総括表!D184)</f>
        <v/>
      </c>
      <c r="E184" s="323" t="str">
        <f>IF(実施計画総括表!E184="","",実施計画総括表!E184)</f>
        <v/>
      </c>
      <c r="F184" s="322" t="str">
        <f>IF(実施計画総括表!F184="","",実施計画総括表!F184)</f>
        <v/>
      </c>
      <c r="G184" s="322" t="str">
        <f>IF(実施計画総括表!G184="","",実施計画総括表!G184)</f>
        <v/>
      </c>
      <c r="H184" s="322" t="str">
        <f>IF(実施計画総括表!H184="","",実施計画総括表!H184)</f>
        <v/>
      </c>
      <c r="I184" s="402" t="str">
        <f>IF(実施計画総括表!I184="","",実施計画総括表!I184)</f>
        <v/>
      </c>
      <c r="J184" s="210" t="str">
        <f>IF(実施計画総括表!J184="","",実施計画総括表!J184)</f>
        <v/>
      </c>
      <c r="K184" s="398" t="str">
        <f>IF(実施計画総括表!K184="","",実施計画総括表!K184)</f>
        <v/>
      </c>
      <c r="L184" s="398" t="str">
        <f>IF(実施計画総括表!L184="","",実施計画総括表!L184)</f>
        <v/>
      </c>
      <c r="M184" s="398" t="str">
        <f>IF(実施計画総括表!M184="","",実施計画総括表!M184)</f>
        <v/>
      </c>
      <c r="N184" s="423"/>
      <c r="O184" s="423"/>
      <c r="P184" s="423"/>
      <c r="Q184" s="332"/>
      <c r="R184" s="437"/>
      <c r="S184" s="438"/>
      <c r="T184" s="435"/>
      <c r="U184" s="436"/>
      <c r="V184" s="435"/>
      <c r="X184" s="205">
        <v>16</v>
      </c>
      <c r="Y184" s="210" t="str">
        <f t="shared" si="52"/>
        <v/>
      </c>
      <c r="Z184" s="201" t="b">
        <f t="shared" si="61"/>
        <v>1</v>
      </c>
      <c r="AB184" s="216"/>
      <c r="AE184" s="408" t="str">
        <f t="shared" si="53"/>
        <v/>
      </c>
      <c r="AF184" s="408" t="str">
        <f t="shared" si="54"/>
        <v/>
      </c>
      <c r="AG184" s="202"/>
      <c r="AH184" s="214"/>
      <c r="AI184" s="214"/>
      <c r="AJ184" s="215"/>
      <c r="AK184" s="215"/>
      <c r="AL184" s="215"/>
      <c r="AM184" s="215"/>
      <c r="AN184" s="215"/>
      <c r="AO184" s="215"/>
      <c r="AQ184" s="218"/>
      <c r="AR184" s="218"/>
      <c r="AS184" s="218"/>
      <c r="AT184" s="218"/>
      <c r="AU184" s="218"/>
      <c r="AV184" s="218"/>
      <c r="AX184" s="215"/>
      <c r="AY184" s="215"/>
      <c r="AZ184" s="215"/>
      <c r="BA184" s="215"/>
      <c r="BB184" s="215"/>
      <c r="BC184" s="215"/>
      <c r="BD184" s="215"/>
    </row>
    <row r="185" spans="1:56" s="201" customFormat="1" ht="12.75" hidden="1" customHeight="1" x14ac:dyDescent="0.15">
      <c r="A185" s="612"/>
      <c r="B185" s="612"/>
      <c r="C185" s="612"/>
      <c r="D185" s="320" t="str">
        <f>IF(実施計画総括表!D185="","",実施計画総括表!D185)</f>
        <v/>
      </c>
      <c r="E185" s="323" t="str">
        <f>IF(実施計画総括表!E185="","",実施計画総括表!E185)</f>
        <v/>
      </c>
      <c r="F185" s="322" t="str">
        <f>IF(実施計画総括表!F185="","",実施計画総括表!F185)</f>
        <v/>
      </c>
      <c r="G185" s="322" t="str">
        <f>IF(実施計画総括表!G185="","",実施計画総括表!G185)</f>
        <v/>
      </c>
      <c r="H185" s="322" t="str">
        <f>IF(実施計画総括表!H185="","",実施計画総括表!H185)</f>
        <v/>
      </c>
      <c r="I185" s="402" t="str">
        <f>IF(実施計画総括表!I185="","",実施計画総括表!I185)</f>
        <v/>
      </c>
      <c r="J185" s="210" t="str">
        <f>IF(実施計画総括表!J185="","",実施計画総括表!J185)</f>
        <v/>
      </c>
      <c r="K185" s="398" t="str">
        <f>IF(実施計画総括表!K185="","",実施計画総括表!K185)</f>
        <v/>
      </c>
      <c r="L185" s="398" t="str">
        <f>IF(実施計画総括表!L185="","",実施計画総括表!L185)</f>
        <v/>
      </c>
      <c r="M185" s="398" t="str">
        <f>IF(実施計画総括表!M185="","",実施計画総括表!M185)</f>
        <v/>
      </c>
      <c r="N185" s="423"/>
      <c r="O185" s="423"/>
      <c r="P185" s="423"/>
      <c r="Q185" s="332"/>
      <c r="R185" s="437"/>
      <c r="S185" s="438"/>
      <c r="T185" s="435"/>
      <c r="U185" s="436"/>
      <c r="V185" s="435"/>
      <c r="X185" s="205">
        <v>17</v>
      </c>
      <c r="Y185" s="210" t="str">
        <f t="shared" si="52"/>
        <v/>
      </c>
      <c r="Z185" s="201" t="b">
        <f t="shared" si="61"/>
        <v>1</v>
      </c>
      <c r="AB185" s="216"/>
      <c r="AC185" s="217"/>
      <c r="AE185" s="408" t="str">
        <f t="shared" si="53"/>
        <v/>
      </c>
      <c r="AF185" s="408" t="str">
        <f t="shared" si="54"/>
        <v/>
      </c>
      <c r="AG185" s="202"/>
      <c r="AH185" s="214"/>
      <c r="AI185" s="214"/>
      <c r="AJ185" s="215"/>
      <c r="AK185" s="215"/>
      <c r="AL185" s="215"/>
      <c r="AM185" s="215"/>
      <c r="AN185" s="215"/>
      <c r="AO185" s="215"/>
      <c r="AQ185" s="218"/>
      <c r="AR185" s="218"/>
      <c r="AS185" s="218"/>
      <c r="AT185" s="218"/>
      <c r="AU185" s="218"/>
      <c r="AV185" s="218"/>
      <c r="AX185" s="215"/>
      <c r="AY185" s="215"/>
      <c r="AZ185" s="215"/>
      <c r="BA185" s="215"/>
      <c r="BB185" s="215"/>
      <c r="BC185" s="215"/>
      <c r="BD185" s="215"/>
    </row>
    <row r="186" spans="1:56" s="201" customFormat="1" ht="12.75" hidden="1" customHeight="1" x14ac:dyDescent="0.15">
      <c r="A186" s="612"/>
      <c r="B186" s="612"/>
      <c r="C186" s="612"/>
      <c r="D186" s="320" t="str">
        <f>IF(実施計画総括表!D186="","",実施計画総括表!D186)</f>
        <v/>
      </c>
      <c r="E186" s="323" t="str">
        <f>IF(実施計画総括表!E186="","",実施計画総括表!E186)</f>
        <v/>
      </c>
      <c r="F186" s="322" t="str">
        <f>IF(実施計画総括表!F186="","",実施計画総括表!F186)</f>
        <v/>
      </c>
      <c r="G186" s="322" t="str">
        <f>IF(実施計画総括表!G186="","",実施計画総括表!G186)</f>
        <v/>
      </c>
      <c r="H186" s="322" t="str">
        <f>IF(実施計画総括表!H186="","",実施計画総括表!H186)</f>
        <v/>
      </c>
      <c r="I186" s="404" t="str">
        <f>IF(実施計画総括表!I186="","",実施計画総括表!I186)</f>
        <v/>
      </c>
      <c r="J186" s="210" t="str">
        <f>IF(実施計画総括表!J186="","",実施計画総括表!J186)</f>
        <v/>
      </c>
      <c r="K186" s="398" t="str">
        <f>IF(実施計画総括表!K186="","",実施計画総括表!K186)</f>
        <v/>
      </c>
      <c r="L186" s="398" t="str">
        <f>IF(実施計画総括表!L186="","",実施計画総括表!L186)</f>
        <v/>
      </c>
      <c r="M186" s="398" t="str">
        <f>IF(実施計画総括表!M186="","",実施計画総括表!M186)</f>
        <v/>
      </c>
      <c r="N186" s="423"/>
      <c r="O186" s="423"/>
      <c r="P186" s="423"/>
      <c r="Q186" s="332"/>
      <c r="R186" s="437"/>
      <c r="S186" s="438"/>
      <c r="T186" s="435"/>
      <c r="U186" s="436"/>
      <c r="V186" s="435"/>
      <c r="X186" s="205">
        <v>18</v>
      </c>
      <c r="Y186" s="210" t="str">
        <f t="shared" si="52"/>
        <v/>
      </c>
      <c r="Z186" s="201" t="b">
        <f t="shared" si="61"/>
        <v>1</v>
      </c>
      <c r="AE186" s="408" t="str">
        <f t="shared" si="53"/>
        <v/>
      </c>
      <c r="AF186" s="408" t="str">
        <f t="shared" si="54"/>
        <v/>
      </c>
      <c r="AG186" s="202"/>
      <c r="AH186" s="214"/>
      <c r="AI186" s="214"/>
      <c r="AJ186" s="215"/>
      <c r="AK186" s="215"/>
      <c r="AL186" s="215"/>
      <c r="AM186" s="215"/>
      <c r="AN186" s="215"/>
      <c r="AO186" s="215"/>
      <c r="AQ186" s="218"/>
      <c r="AR186" s="218"/>
      <c r="AS186" s="218"/>
      <c r="AT186" s="218"/>
      <c r="AU186" s="218"/>
      <c r="AV186" s="218"/>
      <c r="AX186" s="215"/>
      <c r="AY186" s="215"/>
      <c r="AZ186" s="215"/>
      <c r="BA186" s="215"/>
      <c r="BB186" s="215"/>
      <c r="BC186" s="215"/>
      <c r="BD186" s="215"/>
    </row>
    <row r="187" spans="1:56" s="201" customFormat="1" ht="12.75" hidden="1" customHeight="1" x14ac:dyDescent="0.15">
      <c r="A187" s="612"/>
      <c r="B187" s="612"/>
      <c r="C187" s="612"/>
      <c r="D187" s="320" t="str">
        <f>IF(実施計画総括表!D187="","",実施計画総括表!D187)</f>
        <v/>
      </c>
      <c r="E187" s="323" t="str">
        <f>IF(実施計画総括表!E187="","",実施計画総括表!E187)</f>
        <v/>
      </c>
      <c r="F187" s="322" t="str">
        <f>IF(実施計画総括表!F187="","",実施計画総括表!F187)</f>
        <v/>
      </c>
      <c r="G187" s="322" t="str">
        <f>IF(実施計画総括表!G187="","",実施計画総括表!G187)</f>
        <v/>
      </c>
      <c r="H187" s="322" t="str">
        <f>IF(実施計画総括表!H187="","",実施計画総括表!H187)</f>
        <v/>
      </c>
      <c r="I187" s="404" t="str">
        <f>IF(実施計画総括表!I187="","",実施計画総括表!I187)</f>
        <v/>
      </c>
      <c r="J187" s="210" t="str">
        <f>IF(実施計画総括表!J187="","",実施計画総括表!J187)</f>
        <v/>
      </c>
      <c r="K187" s="398" t="str">
        <f>IF(実施計画総括表!K187="","",実施計画総括表!K187)</f>
        <v/>
      </c>
      <c r="L187" s="398" t="str">
        <f>IF(実施計画総括表!L187="","",実施計画総括表!L187)</f>
        <v/>
      </c>
      <c r="M187" s="398" t="str">
        <f>IF(実施計画総括表!M187="","",実施計画総括表!M187)</f>
        <v/>
      </c>
      <c r="N187" s="423"/>
      <c r="O187" s="423"/>
      <c r="P187" s="423"/>
      <c r="Q187" s="332"/>
      <c r="R187" s="437"/>
      <c r="S187" s="438"/>
      <c r="T187" s="435"/>
      <c r="U187" s="436"/>
      <c r="V187" s="435"/>
      <c r="X187" s="205">
        <v>19</v>
      </c>
      <c r="Y187" s="210" t="str">
        <f t="shared" si="52"/>
        <v/>
      </c>
      <c r="Z187" s="201" t="b">
        <f t="shared" si="61"/>
        <v>1</v>
      </c>
      <c r="AE187" s="408" t="str">
        <f t="shared" si="53"/>
        <v/>
      </c>
      <c r="AF187" s="408" t="str">
        <f t="shared" si="54"/>
        <v/>
      </c>
      <c r="AG187" s="202"/>
      <c r="AH187" s="214"/>
      <c r="AI187" s="214"/>
      <c r="AJ187" s="215"/>
      <c r="AK187" s="215"/>
      <c r="AL187" s="215"/>
      <c r="AM187" s="215"/>
      <c r="AN187" s="215"/>
      <c r="AO187" s="215"/>
      <c r="AQ187" s="218"/>
      <c r="AR187" s="218"/>
      <c r="AS187" s="218"/>
      <c r="AT187" s="218"/>
      <c r="AU187" s="218"/>
      <c r="AV187" s="218"/>
      <c r="AX187" s="215"/>
      <c r="AY187" s="215"/>
      <c r="AZ187" s="215"/>
      <c r="BA187" s="215"/>
      <c r="BB187" s="215"/>
      <c r="BC187" s="215"/>
      <c r="BD187" s="215"/>
    </row>
    <row r="188" spans="1:56" s="215" customFormat="1" ht="12.75" hidden="1" customHeight="1" x14ac:dyDescent="0.15">
      <c r="A188" s="613"/>
      <c r="B188" s="613"/>
      <c r="C188" s="613"/>
      <c r="D188" s="325" t="str">
        <f>IF(実施計画総括表!D188="","",実施計画総括表!D188)</f>
        <v/>
      </c>
      <c r="E188" s="326" t="str">
        <f>IF(実施計画総括表!E188="","",実施計画総括表!E188)</f>
        <v/>
      </c>
      <c r="F188" s="327" t="str">
        <f>IF(実施計画総括表!F188="","",実施計画総括表!F188)</f>
        <v/>
      </c>
      <c r="G188" s="327" t="str">
        <f>IF(実施計画総括表!G188="","",実施計画総括表!G188)</f>
        <v/>
      </c>
      <c r="H188" s="327" t="str">
        <f>IF(実施計画総括表!H188="","",実施計画総括表!H188)</f>
        <v/>
      </c>
      <c r="I188" s="405" t="str">
        <f>IF(実施計画総括表!I188="","",実施計画総括表!I188)</f>
        <v/>
      </c>
      <c r="J188" s="220" t="str">
        <f>IF(実施計画総括表!J188="","",実施計画総括表!J188)</f>
        <v/>
      </c>
      <c r="K188" s="400" t="str">
        <f>IF(実施計画総括表!K188="","",実施計画総括表!K188)</f>
        <v/>
      </c>
      <c r="L188" s="400" t="str">
        <f>IF(実施計画総括表!L188="","",実施計画総括表!L188)</f>
        <v/>
      </c>
      <c r="M188" s="400" t="str">
        <f>IF(実施計画総括表!M188="","",実施計画総括表!M188)</f>
        <v/>
      </c>
      <c r="N188" s="431"/>
      <c r="O188" s="431"/>
      <c r="P188" s="431"/>
      <c r="Q188" s="332"/>
      <c r="R188" s="437"/>
      <c r="S188" s="438"/>
      <c r="T188" s="435"/>
      <c r="U188" s="436"/>
      <c r="V188" s="435"/>
      <c r="X188" s="205">
        <v>20</v>
      </c>
      <c r="Y188" s="220" t="str">
        <f t="shared" si="52"/>
        <v/>
      </c>
      <c r="Z188" s="201" t="b">
        <f t="shared" si="61"/>
        <v>1</v>
      </c>
      <c r="AB188" s="219"/>
      <c r="AE188" s="408" t="str">
        <f t="shared" si="53"/>
        <v/>
      </c>
      <c r="AF188" s="408" t="str">
        <f t="shared" si="54"/>
        <v/>
      </c>
      <c r="AG188" s="218"/>
      <c r="AH188" s="214"/>
      <c r="AI188" s="214"/>
      <c r="AQ188" s="218"/>
      <c r="AR188" s="218"/>
      <c r="AS188" s="218"/>
      <c r="AT188" s="218"/>
      <c r="AU188" s="218"/>
      <c r="AV188" s="218"/>
    </row>
    <row r="189" spans="1:56" s="201" customFormat="1" ht="12.75" hidden="1" customHeight="1" x14ac:dyDescent="0.15">
      <c r="A189" s="611" t="str">
        <f>IF(実施計画総括表!A189="","",実施計画総括表!A189)</f>
        <v>市町村(9)</v>
      </c>
      <c r="B189" s="611" t="str">
        <f>IF(実施計画総括表!B189="","",実施計画総括表!B189)</f>
        <v/>
      </c>
      <c r="C189" s="611" t="str">
        <f>IF(実施計画総括表!C189="","",実施計画総括表!C189)</f>
        <v/>
      </c>
      <c r="D189" s="316" t="str">
        <f>IF(実施計画総括表!D189="","",実施計画総括表!D189)</f>
        <v/>
      </c>
      <c r="E189" s="317" t="str">
        <f>IF(実施計画総括表!E189="","",実施計画総括表!E189)</f>
        <v/>
      </c>
      <c r="F189" s="318" t="str">
        <f>IF(実施計画総括表!F189="","",実施計画総括表!F189)</f>
        <v/>
      </c>
      <c r="G189" s="318" t="str">
        <f>IF(実施計画総括表!G189="","",実施計画総括表!G189)</f>
        <v/>
      </c>
      <c r="H189" s="318" t="str">
        <f>IF(実施計画総括表!H189="","",実施計画総括表!H189)</f>
        <v/>
      </c>
      <c r="I189" s="401" t="str">
        <f>IF(実施計画総括表!I189="","",実施計画総括表!I189)</f>
        <v/>
      </c>
      <c r="J189" s="319" t="str">
        <f>IF(実施計画総括表!J189="","",実施計画総括表!J189)</f>
        <v/>
      </c>
      <c r="K189" s="395" t="str">
        <f>IF(実施計画総括表!K189="","",実施計画総括表!K189)</f>
        <v/>
      </c>
      <c r="L189" s="397" t="str">
        <f>IF(実施計画総括表!L189="","",実施計画総括表!L189)</f>
        <v/>
      </c>
      <c r="M189" s="397" t="str">
        <f>IF(実施計画総括表!M189="","",実施計画総括表!M189)</f>
        <v/>
      </c>
      <c r="N189" s="417"/>
      <c r="O189" s="417"/>
      <c r="P189" s="417"/>
      <c r="Q189" s="332"/>
      <c r="R189" s="437"/>
      <c r="S189" s="438"/>
      <c r="T189" s="435"/>
      <c r="U189" s="436"/>
      <c r="V189" s="435"/>
      <c r="X189" s="205">
        <v>1</v>
      </c>
      <c r="Y189" s="206" t="str">
        <f t="shared" si="52"/>
        <v/>
      </c>
      <c r="Z189" s="201" t="b">
        <f t="shared" si="61"/>
        <v>1</v>
      </c>
      <c r="AB189" s="216"/>
      <c r="AC189" s="217"/>
      <c r="AE189" s="408" t="str">
        <f t="shared" si="53"/>
        <v/>
      </c>
      <c r="AF189" s="408" t="str">
        <f t="shared" si="54"/>
        <v/>
      </c>
      <c r="AG189" s="202"/>
      <c r="AH189" s="173" t="s">
        <v>7260</v>
      </c>
      <c r="AJ189" s="203" t="s">
        <v>7194</v>
      </c>
      <c r="AK189" s="204" t="s">
        <v>7221</v>
      </c>
      <c r="AL189" s="204" t="s">
        <v>7195</v>
      </c>
      <c r="AM189" s="204" t="s">
        <v>7231</v>
      </c>
      <c r="AN189" s="204" t="s">
        <v>7196</v>
      </c>
      <c r="AO189" s="204" t="s">
        <v>7197</v>
      </c>
      <c r="AQ189" s="222" t="s">
        <v>7274</v>
      </c>
      <c r="AR189" s="223" t="s">
        <v>7282</v>
      </c>
      <c r="AS189" s="223" t="s">
        <v>7195</v>
      </c>
      <c r="AT189" s="223" t="s">
        <v>7231</v>
      </c>
      <c r="AU189" s="223" t="s">
        <v>7196</v>
      </c>
      <c r="AV189" s="223" t="s">
        <v>7197</v>
      </c>
      <c r="AX189" s="203" t="s">
        <v>7198</v>
      </c>
      <c r="AY189" s="204" t="s">
        <v>7221</v>
      </c>
      <c r="AZ189" s="204" t="s">
        <v>7195</v>
      </c>
      <c r="BA189" s="204" t="s">
        <v>7231</v>
      </c>
      <c r="BB189" s="204" t="s">
        <v>7196</v>
      </c>
      <c r="BC189" s="204" t="s">
        <v>7197</v>
      </c>
      <c r="BD189" s="214"/>
    </row>
    <row r="190" spans="1:56" s="201" customFormat="1" ht="12.75" hidden="1" customHeight="1" x14ac:dyDescent="0.15">
      <c r="A190" s="612"/>
      <c r="B190" s="612"/>
      <c r="C190" s="612"/>
      <c r="D190" s="320" t="str">
        <f>IF(実施計画総括表!D190="","",実施計画総括表!D190)</f>
        <v/>
      </c>
      <c r="E190" s="321" t="str">
        <f>IF(実施計画総括表!E190="","",実施計画総括表!E190)</f>
        <v/>
      </c>
      <c r="F190" s="322" t="str">
        <f>IF(実施計画総括表!F190="","",実施計画総括表!F190)</f>
        <v/>
      </c>
      <c r="G190" s="322" t="str">
        <f>IF(実施計画総括表!G190="","",実施計画総括表!G190)</f>
        <v/>
      </c>
      <c r="H190" s="322" t="str">
        <f>IF(実施計画総括表!H190="","",実施計画総括表!H190)</f>
        <v/>
      </c>
      <c r="I190" s="402" t="str">
        <f>IF(実施計画総括表!I190="","",実施計画総括表!I190)</f>
        <v/>
      </c>
      <c r="J190" s="210" t="str">
        <f>IF(実施計画総括表!J190="","",実施計画総括表!J190)</f>
        <v/>
      </c>
      <c r="K190" s="398" t="str">
        <f>IF(実施計画総括表!K190="","",実施計画総括表!K190)</f>
        <v/>
      </c>
      <c r="L190" s="398" t="str">
        <f>IF(実施計画総括表!L190="","",実施計画総括表!L190)</f>
        <v/>
      </c>
      <c r="M190" s="398" t="str">
        <f>IF(実施計画総括表!M190="","",実施計画総括表!M190)</f>
        <v/>
      </c>
      <c r="N190" s="423"/>
      <c r="O190" s="423"/>
      <c r="P190" s="423"/>
      <c r="Q190" s="332"/>
      <c r="R190" s="437"/>
      <c r="S190" s="438"/>
      <c r="T190" s="435"/>
      <c r="U190" s="436"/>
      <c r="V190" s="435"/>
      <c r="X190" s="205">
        <v>2</v>
      </c>
      <c r="Y190" s="210" t="str">
        <f t="shared" si="52"/>
        <v/>
      </c>
      <c r="Z190" s="201" t="b">
        <f t="shared" si="61"/>
        <v>1</v>
      </c>
      <c r="AB190" s="216"/>
      <c r="AE190" s="408" t="str">
        <f t="shared" si="53"/>
        <v/>
      </c>
      <c r="AF190" s="408" t="str">
        <f t="shared" si="54"/>
        <v/>
      </c>
      <c r="AG190" s="202"/>
      <c r="AH190" s="620" t="s">
        <v>7188</v>
      </c>
      <c r="AI190" s="209" t="s">
        <v>7193</v>
      </c>
      <c r="AJ190" s="208">
        <f>SUM(AK190:AO190)</f>
        <v>0</v>
      </c>
      <c r="AK190" s="208">
        <f>SUMIFS($N189:$N208,$E189:$E208,"R7当",$F189:$F208,"ライフデザイン・結婚支援重点推進事業",$J189:$J208,3/4)</f>
        <v>0</v>
      </c>
      <c r="AL190" s="208">
        <f>SUMIFS($N189:$N208,$E189:$E208,"R7当",$F189:$F208,"結婚支援コンシェルジュ事業",$J189:$J208,3/4)</f>
        <v>0</v>
      </c>
      <c r="AM190" s="208"/>
      <c r="AN190" s="208"/>
      <c r="AO190" s="208"/>
      <c r="AQ190" s="224">
        <f>SUM(AR190:AV190)</f>
        <v>0</v>
      </c>
      <c r="AR190" s="224">
        <f>SUMIFS($O189:$O208,$E189:$E208,"R7当",$F189:$F208,"ライフデザイン・結婚支援重点推進事業",$J189:$J208,3/4)</f>
        <v>0</v>
      </c>
      <c r="AS190" s="224">
        <f>SUMIFS($O189:$O208,$E189:$E208,"R7当",$F189:$F208,"結婚支援コンシェルジュ事業",$J189:$J208,3/4)</f>
        <v>0</v>
      </c>
      <c r="AT190" s="224"/>
      <c r="AU190" s="224"/>
      <c r="AV190" s="224"/>
      <c r="AX190" s="208">
        <f>SUM(AY190:BC190)</f>
        <v>0</v>
      </c>
      <c r="AY190" s="208">
        <f>SUMIFS($P189:$P208,$E189:$E208,"R7当",$F189:$F208,"ライフデザイン・結婚支援重点推進事業",$J189:$J208,3/4)</f>
        <v>0</v>
      </c>
      <c r="AZ190" s="208">
        <f>SUMIFS($P189:$P208,$E189:$E208,"R7当",$F189:$F208,"結婚支援コンシェルジュ事業",$J189:$J208,3/4)</f>
        <v>0</v>
      </c>
      <c r="BA190" s="208"/>
      <c r="BB190" s="208"/>
      <c r="BC190" s="208"/>
      <c r="BD190" s="215"/>
    </row>
    <row r="191" spans="1:56" s="201" customFormat="1" ht="12.75" hidden="1" customHeight="1" x14ac:dyDescent="0.15">
      <c r="A191" s="612"/>
      <c r="B191" s="612"/>
      <c r="C191" s="612"/>
      <c r="D191" s="320" t="str">
        <f>IF(実施計画総括表!D191="","",実施計画総括表!D191)</f>
        <v/>
      </c>
      <c r="E191" s="323" t="str">
        <f>IF(実施計画総括表!E191="","",実施計画総括表!E191)</f>
        <v/>
      </c>
      <c r="F191" s="322" t="str">
        <f>IF(実施計画総括表!F191="","",実施計画総括表!F191)</f>
        <v/>
      </c>
      <c r="G191" s="322" t="str">
        <f>IF(実施計画総括表!G191="","",実施計画総括表!G191)</f>
        <v/>
      </c>
      <c r="H191" s="322" t="str">
        <f>IF(実施計画総括表!H191="","",実施計画総括表!H191)</f>
        <v/>
      </c>
      <c r="I191" s="403" t="str">
        <f>IF(実施計画総括表!I191="","",実施計画総括表!I191)</f>
        <v/>
      </c>
      <c r="J191" s="324" t="str">
        <f>IF(実施計画総括表!J191="","",実施計画総括表!J191)</f>
        <v/>
      </c>
      <c r="K191" s="398" t="str">
        <f>IF(実施計画総括表!K191="","",実施計画総括表!K191)</f>
        <v/>
      </c>
      <c r="L191" s="398" t="str">
        <f>IF(実施計画総括表!L191="","",実施計画総括表!L191)</f>
        <v/>
      </c>
      <c r="M191" s="398" t="str">
        <f>IF(実施計画総括表!M191="","",実施計画総括表!M191)</f>
        <v/>
      </c>
      <c r="N191" s="423"/>
      <c r="O191" s="423"/>
      <c r="P191" s="423"/>
      <c r="Q191" s="332"/>
      <c r="R191" s="437"/>
      <c r="S191" s="438"/>
      <c r="T191" s="435"/>
      <c r="U191" s="436"/>
      <c r="V191" s="435"/>
      <c r="X191" s="205">
        <v>3</v>
      </c>
      <c r="Y191" s="210" t="str">
        <f t="shared" si="52"/>
        <v/>
      </c>
      <c r="Z191" s="201" t="b">
        <f t="shared" si="61"/>
        <v>1</v>
      </c>
      <c r="AB191" s="216"/>
      <c r="AC191" s="217"/>
      <c r="AE191" s="408" t="str">
        <f t="shared" si="53"/>
        <v/>
      </c>
      <c r="AF191" s="408" t="str">
        <f t="shared" si="54"/>
        <v/>
      </c>
      <c r="AG191" s="202"/>
      <c r="AH191" s="620"/>
      <c r="AI191" s="211" t="s">
        <v>7189</v>
      </c>
      <c r="AJ191" s="208">
        <f>SUM(AK191:AO191)</f>
        <v>0</v>
      </c>
      <c r="AK191" s="208">
        <f>SUMIFS($N189:$N208,$E189:$E208,"R7当",$F189:$F208,"ライフデザイン・結婚支援重点推進事業",$J189:$J208,2/3)</f>
        <v>0</v>
      </c>
      <c r="AL191" s="208"/>
      <c r="AM191" s="208">
        <f>SUMIFS($N189:$N208,$E189:$E208,"R7当",$F189:$F208,"結婚_妊娠・出産_子育てに温かい社会づくり・気運醸成事業",$J189:$J208,2/3)</f>
        <v>0</v>
      </c>
      <c r="AN191" s="208"/>
      <c r="AO191" s="208"/>
      <c r="AQ191" s="224">
        <f t="shared" ref="AQ191:AQ192" si="68">SUM(AR191:AV191)</f>
        <v>0</v>
      </c>
      <c r="AR191" s="224">
        <f>SUMIFS($O189:$O208,$E189:$E208,"R7当",$F189:$F208,"ライフデザイン・結婚支援重点推進事業",$J189:$J208,2/3)</f>
        <v>0</v>
      </c>
      <c r="AS191" s="224"/>
      <c r="AT191" s="224">
        <f>SUMIFS($O189:$O208,$E189:$E208,"R7当",$F189:$F208,"結婚_妊娠・出産_子育てに温かい社会づくり・気運醸成事業",$J189:$J208,2/3)</f>
        <v>0</v>
      </c>
      <c r="AU191" s="224"/>
      <c r="AV191" s="224"/>
      <c r="AX191" s="208">
        <f t="shared" ref="AX191:AX192" si="69">SUM(AY191:BC191)</f>
        <v>0</v>
      </c>
      <c r="AY191" s="208">
        <f>SUMIFS($P189:$P208,$E189:$E208,"R7当",$F189:$F208,"ライフデザイン・結婚支援重点推進事業",$J189:$J208,2/3)</f>
        <v>0</v>
      </c>
      <c r="AZ191" s="208"/>
      <c r="BA191" s="208">
        <f>SUMIFS($P189:$P208,$E189:$E208,"R7当",$F189:$F208,"結婚_妊娠・出産_子育てに温かい社会づくり・気運醸成事業",$J189:$J208,2/3)</f>
        <v>0</v>
      </c>
      <c r="BB191" s="208"/>
      <c r="BC191" s="208"/>
      <c r="BD191" s="215"/>
    </row>
    <row r="192" spans="1:56" s="201" customFormat="1" ht="12.75" hidden="1" customHeight="1" x14ac:dyDescent="0.15">
      <c r="A192" s="612"/>
      <c r="B192" s="612"/>
      <c r="C192" s="612"/>
      <c r="D192" s="320" t="str">
        <f>IF(実施計画総括表!D192="","",実施計画総括表!D192)</f>
        <v/>
      </c>
      <c r="E192" s="323" t="str">
        <f>IF(実施計画総括表!E192="","",実施計画総括表!E192)</f>
        <v/>
      </c>
      <c r="F192" s="322" t="str">
        <f>IF(実施計画総括表!F192="","",実施計画総括表!F192)</f>
        <v/>
      </c>
      <c r="G192" s="322" t="str">
        <f>IF(実施計画総括表!G192="","",実施計画総括表!G192)</f>
        <v/>
      </c>
      <c r="H192" s="322" t="str">
        <f>IF(実施計画総括表!H192="","",実施計画総括表!H192)</f>
        <v/>
      </c>
      <c r="I192" s="403" t="str">
        <f>IF(実施計画総括表!I192="","",実施計画総括表!I192)</f>
        <v/>
      </c>
      <c r="J192" s="324" t="str">
        <f>IF(実施計画総括表!J192="","",実施計画総括表!J192)</f>
        <v/>
      </c>
      <c r="K192" s="398" t="str">
        <f>IF(実施計画総括表!K192="","",実施計画総括表!K192)</f>
        <v/>
      </c>
      <c r="L192" s="398" t="str">
        <f>IF(実施計画総括表!L192="","",実施計画総括表!L192)</f>
        <v/>
      </c>
      <c r="M192" s="398" t="str">
        <f>IF(実施計画総括表!M192="","",実施計画総括表!M192)</f>
        <v/>
      </c>
      <c r="N192" s="423"/>
      <c r="O192" s="423"/>
      <c r="P192" s="423"/>
      <c r="Q192" s="332"/>
      <c r="R192" s="437"/>
      <c r="S192" s="438"/>
      <c r="T192" s="435"/>
      <c r="U192" s="436"/>
      <c r="V192" s="435"/>
      <c r="X192" s="205">
        <v>4</v>
      </c>
      <c r="Y192" s="210" t="str">
        <f t="shared" si="52"/>
        <v/>
      </c>
      <c r="Z192" s="201" t="b">
        <f t="shared" si="61"/>
        <v>1</v>
      </c>
      <c r="AB192" s="216"/>
      <c r="AE192" s="408" t="str">
        <f t="shared" si="53"/>
        <v/>
      </c>
      <c r="AF192" s="408" t="str">
        <f t="shared" si="54"/>
        <v/>
      </c>
      <c r="AG192" s="202"/>
      <c r="AH192" s="620"/>
      <c r="AI192" s="211" t="s">
        <v>7187</v>
      </c>
      <c r="AJ192" s="208">
        <f t="shared" ref="AJ192" si="70">SUM(AK192:AO192)</f>
        <v>0</v>
      </c>
      <c r="AK192" s="208"/>
      <c r="AL192" s="208"/>
      <c r="AM192" s="208">
        <f>SUMIFS($N189:$N208,$E189:$E208,"R7当",$F189:$F208,"結婚_妊娠・出産_子育てに温かい社会づくり・気運醸成事業",$J189:$J208,1/2)</f>
        <v>0</v>
      </c>
      <c r="AN192" s="208"/>
      <c r="AO192" s="208"/>
      <c r="AQ192" s="224">
        <f t="shared" si="68"/>
        <v>0</v>
      </c>
      <c r="AR192" s="224"/>
      <c r="AS192" s="224"/>
      <c r="AT192" s="224">
        <f>SUMIFS($O189:$O208,$E189:$E208,"R7当",$F189:$F208,"結婚_妊娠・出産_子育てに温かい社会づくり・気運醸成事業",$J189:$J208,1/2)</f>
        <v>0</v>
      </c>
      <c r="AU192" s="224"/>
      <c r="AV192" s="224"/>
      <c r="AX192" s="208">
        <f t="shared" si="69"/>
        <v>0</v>
      </c>
      <c r="AY192" s="208"/>
      <c r="AZ192" s="208"/>
      <c r="BA192" s="208">
        <f>SUMIFS($P189:$P208,$E189:$E208,"R7当",$F189:$F208,"結婚_妊娠・出産_子育てに温かい社会づくり・気運醸成事業",$J189:$J208,1/2)</f>
        <v>0</v>
      </c>
      <c r="BB192" s="208"/>
      <c r="BC192" s="208"/>
      <c r="BD192" s="215"/>
    </row>
    <row r="193" spans="1:56" s="201" customFormat="1" ht="12.75" hidden="1" customHeight="1" x14ac:dyDescent="0.15">
      <c r="A193" s="612"/>
      <c r="B193" s="612"/>
      <c r="C193" s="612"/>
      <c r="D193" s="320" t="str">
        <f>IF(実施計画総括表!D193="","",実施計画総括表!D193)</f>
        <v/>
      </c>
      <c r="E193" s="323" t="str">
        <f>IF(実施計画総括表!E193="","",実施計画総括表!E193)</f>
        <v/>
      </c>
      <c r="F193" s="322" t="str">
        <f>IF(実施計画総括表!F193="","",実施計画総括表!F193)</f>
        <v/>
      </c>
      <c r="G193" s="322" t="str">
        <f>IF(実施計画総括表!G193="","",実施計画総括表!G193)</f>
        <v/>
      </c>
      <c r="H193" s="322" t="str">
        <f>IF(実施計画総括表!H193="","",実施計画総括表!H193)</f>
        <v/>
      </c>
      <c r="I193" s="403" t="str">
        <f>IF(実施計画総括表!I193="","",実施計画総括表!I193)</f>
        <v/>
      </c>
      <c r="J193" s="324" t="str">
        <f>IF(実施計画総括表!J193="","",実施計画総括表!J193)</f>
        <v/>
      </c>
      <c r="K193" s="398" t="str">
        <f>IF(実施計画総括表!K193="","",実施計画総括表!K193)</f>
        <v/>
      </c>
      <c r="L193" s="398" t="str">
        <f>IF(実施計画総括表!L193="","",実施計画総括表!L193)</f>
        <v/>
      </c>
      <c r="M193" s="398" t="str">
        <f>IF(実施計画総括表!M193="","",実施計画総括表!M193)</f>
        <v/>
      </c>
      <c r="N193" s="423"/>
      <c r="O193" s="423"/>
      <c r="P193" s="423"/>
      <c r="Q193" s="332"/>
      <c r="R193" s="437"/>
      <c r="S193" s="438"/>
      <c r="T193" s="435"/>
      <c r="U193" s="436"/>
      <c r="V193" s="435"/>
      <c r="X193" s="205">
        <v>5</v>
      </c>
      <c r="Y193" s="210" t="str">
        <f t="shared" si="52"/>
        <v/>
      </c>
      <c r="Z193" s="201" t="b">
        <f t="shared" si="61"/>
        <v>1</v>
      </c>
      <c r="AB193" s="216"/>
      <c r="AE193" s="408" t="str">
        <f t="shared" si="53"/>
        <v/>
      </c>
      <c r="AF193" s="408" t="str">
        <f t="shared" si="54"/>
        <v/>
      </c>
      <c r="AG193" s="202"/>
      <c r="AH193" s="212" t="s">
        <v>7229</v>
      </c>
      <c r="AI193" s="209" t="str">
        <f>IF(COUNTIF(AF189:AF208,"R7当一般コース"),"一般コース",IF(COUNTIF(AF189:AF208,"R7当都道府県主導型市町村連携コース"),"連携コース",""))</f>
        <v/>
      </c>
      <c r="AJ193" s="208">
        <f>SUM(AK193:AO193)</f>
        <v>0</v>
      </c>
      <c r="AK193" s="208"/>
      <c r="AL193" s="208"/>
      <c r="AM193" s="208"/>
      <c r="AN193" s="208">
        <f>SUMIFS($N189:$N208,$E189:$E208,"R7当",G189:G208,"一般コース")</f>
        <v>0</v>
      </c>
      <c r="AO193" s="208">
        <f>SUMIFS($N189:$N208,$E189:$E208,"R7当",G189:G208,"都道府県主導型市町村連携コース")</f>
        <v>0</v>
      </c>
      <c r="AQ193" s="224">
        <f>SUM(AR193:AV193)</f>
        <v>0</v>
      </c>
      <c r="AR193" s="224"/>
      <c r="AS193" s="224"/>
      <c r="AT193" s="224"/>
      <c r="AU193" s="224">
        <f>SUMIFS($O189:$O208,$E189:$E208,"R7当",G189:G208,"一般コース")</f>
        <v>0</v>
      </c>
      <c r="AV193" s="224">
        <f>SUMIFS($O189:$O208,$E189:$E208,"R7当",G189:G208,"都道府県主導型市町村連携コース")</f>
        <v>0</v>
      </c>
      <c r="AX193" s="208">
        <f>SUM(AY193:BC193)</f>
        <v>0</v>
      </c>
      <c r="AY193" s="208"/>
      <c r="AZ193" s="208"/>
      <c r="BA193" s="208"/>
      <c r="BB193" s="208">
        <f>SUMIFS($P189:$P208,$E189:$E208,"R7当",G189:G208,"一般コース")</f>
        <v>0</v>
      </c>
      <c r="BC193" s="208">
        <f>SUMIFS($P189:$P208,$E189:$E208,"R7当",G189:G208,"都道府県主導型市町村連携コース")</f>
        <v>0</v>
      </c>
      <c r="BD193" s="215"/>
    </row>
    <row r="194" spans="1:56" s="201" customFormat="1" ht="12.75" hidden="1" customHeight="1" x14ac:dyDescent="0.15">
      <c r="A194" s="612"/>
      <c r="B194" s="612"/>
      <c r="C194" s="612"/>
      <c r="D194" s="320" t="str">
        <f>IF(実施計画総括表!D194="","",実施計画総括表!D194)</f>
        <v/>
      </c>
      <c r="E194" s="323" t="str">
        <f>IF(実施計画総括表!E194="","",実施計画総括表!E194)</f>
        <v/>
      </c>
      <c r="F194" s="322" t="str">
        <f>IF(実施計画総括表!F194="","",実施計画総括表!F194)</f>
        <v/>
      </c>
      <c r="G194" s="322" t="str">
        <f>IF(実施計画総括表!G194="","",実施計画総括表!G194)</f>
        <v/>
      </c>
      <c r="H194" s="322" t="str">
        <f>IF(実施計画総括表!H194="","",実施計画総括表!H194)</f>
        <v/>
      </c>
      <c r="I194" s="403" t="str">
        <f>IF(実施計画総括表!I194="","",実施計画総括表!I194)</f>
        <v/>
      </c>
      <c r="J194" s="324" t="str">
        <f>IF(実施計画総括表!J194="","",実施計画総括表!J194)</f>
        <v/>
      </c>
      <c r="K194" s="398" t="str">
        <f>IF(実施計画総括表!K194="","",実施計画総括表!K194)</f>
        <v/>
      </c>
      <c r="L194" s="398" t="str">
        <f>IF(実施計画総括表!L194="","",実施計画総括表!L194)</f>
        <v/>
      </c>
      <c r="M194" s="398" t="str">
        <f>IF(実施計画総括表!M194="","",実施計画総括表!M194)</f>
        <v/>
      </c>
      <c r="N194" s="423"/>
      <c r="O194" s="423"/>
      <c r="P194" s="423"/>
      <c r="Q194" s="332"/>
      <c r="R194" s="437"/>
      <c r="S194" s="438"/>
      <c r="T194" s="435"/>
      <c r="U194" s="436"/>
      <c r="V194" s="435"/>
      <c r="X194" s="205">
        <v>6</v>
      </c>
      <c r="Y194" s="210" t="str">
        <f t="shared" si="52"/>
        <v/>
      </c>
      <c r="Z194" s="201" t="b">
        <f t="shared" si="61"/>
        <v>1</v>
      </c>
      <c r="AB194" s="216"/>
      <c r="AE194" s="408" t="str">
        <f t="shared" si="53"/>
        <v/>
      </c>
      <c r="AF194" s="408" t="str">
        <f t="shared" si="54"/>
        <v/>
      </c>
      <c r="AG194" s="202"/>
      <c r="AH194" s="173" t="s">
        <v>7217</v>
      </c>
      <c r="AJ194" s="213"/>
      <c r="AK194" s="213"/>
      <c r="AL194" s="213"/>
      <c r="AM194" s="213"/>
      <c r="AN194" s="213"/>
      <c r="AO194" s="213"/>
      <c r="AQ194" s="225"/>
      <c r="AR194" s="225"/>
      <c r="AS194" s="225"/>
      <c r="AT194" s="225"/>
      <c r="AU194" s="225"/>
      <c r="AV194" s="225"/>
      <c r="AX194" s="213"/>
      <c r="AY194" s="213"/>
      <c r="AZ194" s="213"/>
      <c r="BA194" s="213"/>
      <c r="BB194" s="213"/>
      <c r="BC194" s="213"/>
      <c r="BD194" s="215"/>
    </row>
    <row r="195" spans="1:56" s="201" customFormat="1" ht="12.75" hidden="1" customHeight="1" x14ac:dyDescent="0.15">
      <c r="A195" s="612"/>
      <c r="B195" s="612"/>
      <c r="C195" s="612"/>
      <c r="D195" s="320" t="str">
        <f>IF(実施計画総括表!D195="","",実施計画総括表!D195)</f>
        <v/>
      </c>
      <c r="E195" s="323" t="str">
        <f>IF(実施計画総括表!E195="","",実施計画総括表!E195)</f>
        <v/>
      </c>
      <c r="F195" s="322" t="str">
        <f>IF(実施計画総括表!F195="","",実施計画総括表!F195)</f>
        <v/>
      </c>
      <c r="G195" s="322" t="str">
        <f>IF(実施計画総括表!G195="","",実施計画総括表!G195)</f>
        <v/>
      </c>
      <c r="H195" s="322" t="str">
        <f>IF(実施計画総括表!H195="","",実施計画総括表!H195)</f>
        <v/>
      </c>
      <c r="I195" s="403" t="str">
        <f>IF(実施計画総括表!I195="","",実施計画総括表!I195)</f>
        <v/>
      </c>
      <c r="J195" s="324" t="str">
        <f>IF(実施計画総括表!J195="","",実施計画総括表!J195)</f>
        <v/>
      </c>
      <c r="K195" s="398" t="str">
        <f>IF(実施計画総括表!K195="","",実施計画総括表!K195)</f>
        <v/>
      </c>
      <c r="L195" s="398" t="str">
        <f>IF(実施計画総括表!L195="","",実施計画総括表!L195)</f>
        <v/>
      </c>
      <c r="M195" s="398" t="str">
        <f>IF(実施計画総括表!M195="","",実施計画総括表!M195)</f>
        <v/>
      </c>
      <c r="N195" s="423"/>
      <c r="O195" s="423"/>
      <c r="P195" s="423"/>
      <c r="Q195" s="332"/>
      <c r="R195" s="437"/>
      <c r="S195" s="438"/>
      <c r="T195" s="435"/>
      <c r="U195" s="436"/>
      <c r="V195" s="435"/>
      <c r="X195" s="205">
        <v>7</v>
      </c>
      <c r="Y195" s="210" t="str">
        <f t="shared" si="52"/>
        <v/>
      </c>
      <c r="Z195" s="201" t="b">
        <f t="shared" si="61"/>
        <v>1</v>
      </c>
      <c r="AB195" s="216"/>
      <c r="AC195" s="217"/>
      <c r="AE195" s="408" t="str">
        <f t="shared" si="53"/>
        <v/>
      </c>
      <c r="AF195" s="408" t="str">
        <f t="shared" si="54"/>
        <v/>
      </c>
      <c r="AG195" s="202"/>
      <c r="AH195" s="620" t="s">
        <v>7188</v>
      </c>
      <c r="AI195" s="209" t="s">
        <v>7193</v>
      </c>
      <c r="AJ195" s="208">
        <f>SUM(AK195:AO195)</f>
        <v>0</v>
      </c>
      <c r="AK195" s="208">
        <f>SUMIFS($N189:$N208,$E189:$E208,"R6補",$F189:$F208,"ライフデザイン・結婚支援重点推進事業",$J189:$J208,3/4)</f>
        <v>0</v>
      </c>
      <c r="AL195" s="208">
        <f>SUMIFS($N189:$N208,$E189:$E208,"R6補",$F189:$F208,"結婚支援コンシェルジュ事業",$J189:$J208,3/4)</f>
        <v>0</v>
      </c>
      <c r="AM195" s="208"/>
      <c r="AN195" s="208"/>
      <c r="AO195" s="208"/>
      <c r="AQ195" s="224">
        <f>SUM(AR195:AV195)</f>
        <v>0</v>
      </c>
      <c r="AR195" s="224">
        <f>SUMIFS($O189:$O208,$E189:$E208,"R6補",$F189:$F208,"ライフデザイン・結婚支援重点推進事業",$J189:$J208,3/4)</f>
        <v>0</v>
      </c>
      <c r="AS195" s="224">
        <f>SUMIFS($O189:$O208,$E189:$E208,"R6補",$F189:$F208,"結婚支援コンシェルジュ事業",$J189:$J208,3/4)</f>
        <v>0</v>
      </c>
      <c r="AT195" s="224"/>
      <c r="AU195" s="224"/>
      <c r="AV195" s="224"/>
      <c r="AX195" s="208">
        <f>SUM(AY195:BC195)</f>
        <v>0</v>
      </c>
      <c r="AY195" s="208">
        <f>SUMIFS($P189:$P208,$E189:$E208,"R6補",$F189:$F208,"ライフデザイン・結婚支援重点推進事業",$J189:$J208,3/4)</f>
        <v>0</v>
      </c>
      <c r="AZ195" s="208">
        <f>SUMIFS($P189:$P208,$E189:$E208,"R6補",$F189:$F208,"結婚支援コンシェルジュ事業",$J189:$J208,3/4)</f>
        <v>0</v>
      </c>
      <c r="BA195" s="208"/>
      <c r="BB195" s="208"/>
      <c r="BC195" s="208"/>
      <c r="BD195" s="215"/>
    </row>
    <row r="196" spans="1:56" s="201" customFormat="1" ht="12.75" hidden="1" customHeight="1" x14ac:dyDescent="0.15">
      <c r="A196" s="612"/>
      <c r="B196" s="612"/>
      <c r="C196" s="612"/>
      <c r="D196" s="320" t="str">
        <f>IF(実施計画総括表!D196="","",実施計画総括表!D196)</f>
        <v/>
      </c>
      <c r="E196" s="323" t="str">
        <f>IF(実施計画総括表!E196="","",実施計画総括表!E196)</f>
        <v/>
      </c>
      <c r="F196" s="322" t="str">
        <f>IF(実施計画総括表!F196="","",実施計画総括表!F196)</f>
        <v/>
      </c>
      <c r="G196" s="322" t="str">
        <f>IF(実施計画総括表!G196="","",実施計画総括表!G196)</f>
        <v/>
      </c>
      <c r="H196" s="322" t="str">
        <f>IF(実施計画総括表!H196="","",実施計画総括表!H196)</f>
        <v/>
      </c>
      <c r="I196" s="403" t="str">
        <f>IF(実施計画総括表!I196="","",実施計画総括表!I196)</f>
        <v/>
      </c>
      <c r="J196" s="324" t="str">
        <f>IF(実施計画総括表!J196="","",実施計画総括表!J196)</f>
        <v/>
      </c>
      <c r="K196" s="398" t="str">
        <f>IF(実施計画総括表!K196="","",実施計画総括表!K196)</f>
        <v/>
      </c>
      <c r="L196" s="398" t="str">
        <f>IF(実施計画総括表!L196="","",実施計画総括表!L196)</f>
        <v/>
      </c>
      <c r="M196" s="398" t="str">
        <f>IF(実施計画総括表!M196="","",実施計画総括表!M196)</f>
        <v/>
      </c>
      <c r="N196" s="423"/>
      <c r="O196" s="423"/>
      <c r="P196" s="423"/>
      <c r="Q196" s="332"/>
      <c r="R196" s="437"/>
      <c r="S196" s="438"/>
      <c r="T196" s="435"/>
      <c r="U196" s="436"/>
      <c r="V196" s="435"/>
      <c r="X196" s="205">
        <v>8</v>
      </c>
      <c r="Y196" s="210" t="str">
        <f t="shared" si="52"/>
        <v/>
      </c>
      <c r="Z196" s="201" t="b">
        <f t="shared" si="61"/>
        <v>1</v>
      </c>
      <c r="AB196" s="216"/>
      <c r="AE196" s="408" t="str">
        <f t="shared" si="53"/>
        <v/>
      </c>
      <c r="AF196" s="408" t="str">
        <f t="shared" si="54"/>
        <v/>
      </c>
      <c r="AG196" s="202"/>
      <c r="AH196" s="620"/>
      <c r="AI196" s="211" t="s">
        <v>7189</v>
      </c>
      <c r="AJ196" s="208">
        <f t="shared" ref="AJ196" si="71">SUM(AK196:AO196)</f>
        <v>0</v>
      </c>
      <c r="AK196" s="208">
        <f>SUMIFS($N189:$N208,$E189:$E208,"R6補",$F189:$F208,"ライフデザイン・結婚支援重点推進事業",$J189:$J208,2/3)</f>
        <v>0</v>
      </c>
      <c r="AL196" s="208"/>
      <c r="AM196" s="208">
        <f>SUMIFS($N189:$N208,$E189:$E208,"R6補",$F189:$F208,"結婚_妊娠・出産_子育てに温かい社会づくり・気運醸成事業",$J189:$J208,2/3)</f>
        <v>0</v>
      </c>
      <c r="AN196" s="208"/>
      <c r="AO196" s="208"/>
      <c r="AQ196" s="224">
        <f t="shared" ref="AQ196:AQ197" si="72">SUM(AR196:AV196)</f>
        <v>0</v>
      </c>
      <c r="AR196" s="224">
        <f>SUMIFS($O189:$O208,$E189:$E208,"R6補",$F189:$F208,"ライフデザイン・結婚支援重点推進事業",$J189:$J208,2/3)</f>
        <v>0</v>
      </c>
      <c r="AS196" s="224"/>
      <c r="AT196" s="224">
        <f>SUMIFS($O189:$O208,$E189:$E208,"R6補",$F189:$F208,"結婚_妊娠・出産_子育てに温かい社会づくり・気運醸成事業",$J189:$J208,2/3)</f>
        <v>0</v>
      </c>
      <c r="AU196" s="224"/>
      <c r="AV196" s="224"/>
      <c r="AX196" s="208">
        <f t="shared" ref="AX196:AX197" si="73">SUM(AY196:BC196)</f>
        <v>0</v>
      </c>
      <c r="AY196" s="208">
        <f>SUMIFS($P189:$P208,$E189:$E208,"R6補",$F189:$F208,"ライフデザイン・結婚支援重点推進事業",$J189:$J208,2/3)</f>
        <v>0</v>
      </c>
      <c r="AZ196" s="208"/>
      <c r="BA196" s="208">
        <f>SUMIFS($P189:$P208,$E189:$E208,"R6補",$F189:$F208,"結婚_妊娠・出産_子育てに温かい社会づくり・気運醸成事業",$J189:$J208,2/3)</f>
        <v>0</v>
      </c>
      <c r="BB196" s="208"/>
      <c r="BC196" s="208"/>
      <c r="BD196" s="215"/>
    </row>
    <row r="197" spans="1:56" s="201" customFormat="1" ht="12.75" hidden="1" customHeight="1" x14ac:dyDescent="0.15">
      <c r="A197" s="612"/>
      <c r="B197" s="612"/>
      <c r="C197" s="612"/>
      <c r="D197" s="320" t="str">
        <f>IF(実施計画総括表!D197="","",実施計画総括表!D197)</f>
        <v/>
      </c>
      <c r="E197" s="323" t="str">
        <f>IF(実施計画総括表!E197="","",実施計画総括表!E197)</f>
        <v/>
      </c>
      <c r="F197" s="322" t="str">
        <f>IF(実施計画総括表!F197="","",実施計画総括表!F197)</f>
        <v/>
      </c>
      <c r="G197" s="322" t="str">
        <f>IF(実施計画総括表!G197="","",実施計画総括表!G197)</f>
        <v/>
      </c>
      <c r="H197" s="322" t="str">
        <f>IF(実施計画総括表!H197="","",実施計画総括表!H197)</f>
        <v/>
      </c>
      <c r="I197" s="403" t="str">
        <f>IF(実施計画総括表!I197="","",実施計画総括表!I197)</f>
        <v/>
      </c>
      <c r="J197" s="324" t="str">
        <f>IF(実施計画総括表!J197="","",実施計画総括表!J197)</f>
        <v/>
      </c>
      <c r="K197" s="398" t="str">
        <f>IF(実施計画総括表!K197="","",実施計画総括表!K197)</f>
        <v/>
      </c>
      <c r="L197" s="398" t="str">
        <f>IF(実施計画総括表!L197="","",実施計画総括表!L197)</f>
        <v/>
      </c>
      <c r="M197" s="398" t="str">
        <f>IF(実施計画総括表!M197="","",実施計画総括表!M197)</f>
        <v/>
      </c>
      <c r="N197" s="423"/>
      <c r="O197" s="423"/>
      <c r="P197" s="423"/>
      <c r="Q197" s="332"/>
      <c r="R197" s="437"/>
      <c r="S197" s="438"/>
      <c r="T197" s="435"/>
      <c r="U197" s="436"/>
      <c r="V197" s="435"/>
      <c r="X197" s="205">
        <v>9</v>
      </c>
      <c r="Y197" s="210" t="str">
        <f t="shared" si="52"/>
        <v/>
      </c>
      <c r="Z197" s="201" t="b">
        <f t="shared" si="61"/>
        <v>1</v>
      </c>
      <c r="AB197" s="216"/>
      <c r="AC197" s="217"/>
      <c r="AE197" s="408" t="str">
        <f t="shared" si="53"/>
        <v/>
      </c>
      <c r="AF197" s="408" t="str">
        <f t="shared" si="54"/>
        <v/>
      </c>
      <c r="AG197" s="202"/>
      <c r="AH197" s="620"/>
      <c r="AI197" s="211" t="s">
        <v>7187</v>
      </c>
      <c r="AJ197" s="208">
        <f>SUM(AK197:AO197)</f>
        <v>0</v>
      </c>
      <c r="AK197" s="208"/>
      <c r="AL197" s="208"/>
      <c r="AM197" s="208">
        <f>SUMIFS($N189:$N208,$E189:$E208,"R6補",$F189:$F208,"結婚_妊娠・出産_子育てに温かい社会づくり・気運醸成事業",$J189:$J208,1/2)</f>
        <v>0</v>
      </c>
      <c r="AN197" s="208"/>
      <c r="AO197" s="208"/>
      <c r="AQ197" s="224">
        <f t="shared" si="72"/>
        <v>0</v>
      </c>
      <c r="AR197" s="224"/>
      <c r="AS197" s="224"/>
      <c r="AT197" s="224">
        <f>SUMIFS($O189:$O208,$E189:$E208,"R6補",$F189:$F208,"結婚_妊娠・出産_子育てに温かい社会づくり・気運醸成事業",$J189:$J208,1/2)</f>
        <v>0</v>
      </c>
      <c r="AU197" s="224"/>
      <c r="AV197" s="224"/>
      <c r="AX197" s="208">
        <f t="shared" si="73"/>
        <v>0</v>
      </c>
      <c r="AY197" s="208"/>
      <c r="AZ197" s="208"/>
      <c r="BA197" s="208">
        <f>SUMIFS($P189:$P208,$E189:$E208,"R6補",$F189:$F208,"結婚_妊娠・出産_子育てに温かい社会づくり・気運醸成事業",$J189:$J208,1/2)</f>
        <v>0</v>
      </c>
      <c r="BB197" s="208"/>
      <c r="BC197" s="208"/>
      <c r="BD197" s="215"/>
    </row>
    <row r="198" spans="1:56" s="201" customFormat="1" ht="12.75" hidden="1" customHeight="1" x14ac:dyDescent="0.15">
      <c r="A198" s="612"/>
      <c r="B198" s="612"/>
      <c r="C198" s="612"/>
      <c r="D198" s="320" t="str">
        <f>IF(実施計画総括表!D198="","",実施計画総括表!D198)</f>
        <v/>
      </c>
      <c r="E198" s="323" t="str">
        <f>IF(実施計画総括表!E198="","",実施計画総括表!E198)</f>
        <v/>
      </c>
      <c r="F198" s="322" t="str">
        <f>IF(実施計画総括表!F198="","",実施計画総括表!F198)</f>
        <v/>
      </c>
      <c r="G198" s="322" t="str">
        <f>IF(実施計画総括表!G198="","",実施計画総括表!G198)</f>
        <v/>
      </c>
      <c r="H198" s="322" t="str">
        <f>IF(実施計画総括表!H198="","",実施計画総括表!H198)</f>
        <v/>
      </c>
      <c r="I198" s="402" t="str">
        <f>IF(実施計画総括表!I198="","",実施計画総括表!I198)</f>
        <v/>
      </c>
      <c r="J198" s="210" t="str">
        <f>IF(実施計画総括表!J198="","",実施計画総括表!J198)</f>
        <v/>
      </c>
      <c r="K198" s="398" t="str">
        <f>IF(実施計画総括表!K198="","",実施計画総括表!K198)</f>
        <v/>
      </c>
      <c r="L198" s="398" t="str">
        <f>IF(実施計画総括表!L198="","",実施計画総括表!L198)</f>
        <v/>
      </c>
      <c r="M198" s="398" t="str">
        <f>IF(実施計画総括表!M198="","",実施計画総括表!M198)</f>
        <v/>
      </c>
      <c r="N198" s="423"/>
      <c r="O198" s="423"/>
      <c r="P198" s="423"/>
      <c r="Q198" s="332"/>
      <c r="R198" s="437"/>
      <c r="S198" s="438"/>
      <c r="T198" s="435"/>
      <c r="U198" s="436"/>
      <c r="V198" s="435"/>
      <c r="X198" s="205">
        <v>10</v>
      </c>
      <c r="Y198" s="210" t="str">
        <f t="shared" si="52"/>
        <v/>
      </c>
      <c r="Z198" s="201" t="b">
        <f t="shared" si="61"/>
        <v>1</v>
      </c>
      <c r="AB198" s="219"/>
      <c r="AC198" s="215"/>
      <c r="AD198" s="215"/>
      <c r="AE198" s="408" t="str">
        <f t="shared" si="53"/>
        <v/>
      </c>
      <c r="AF198" s="408" t="str">
        <f t="shared" si="54"/>
        <v/>
      </c>
      <c r="AG198" s="202"/>
      <c r="AH198" s="212" t="s">
        <v>7229</v>
      </c>
      <c r="AI198" s="209" t="str">
        <f>IF(COUNTIF(AF189:AF208,"R6補一般コース"),"一般コース",IF(COUNTIF(AF189:AF208,"R6補都道府県主導型市町村連携コース"),"連携コース",""))</f>
        <v/>
      </c>
      <c r="AJ198" s="208">
        <f>SUM(AK198:AO198)</f>
        <v>0</v>
      </c>
      <c r="AK198" s="208"/>
      <c r="AL198" s="208"/>
      <c r="AM198" s="208"/>
      <c r="AN198" s="208">
        <f>SUMIFS($N189:$N208,$E189:$E208,"R6補",G189:G208,"一般コース")</f>
        <v>0</v>
      </c>
      <c r="AO198" s="208">
        <f>SUMIFS($N189:$N208,$E189:$E208,"R6補",G189:G208,"都道府県主導型市町村連携コース")</f>
        <v>0</v>
      </c>
      <c r="AQ198" s="224">
        <f>SUM(AR198:AV198)</f>
        <v>0</v>
      </c>
      <c r="AR198" s="224"/>
      <c r="AS198" s="224"/>
      <c r="AT198" s="224"/>
      <c r="AU198" s="224">
        <f>SUMIFS($O189:$O208,$E189:$E208,"R6補",G189:G208,"一般コース")</f>
        <v>0</v>
      </c>
      <c r="AV198" s="224">
        <f>SUMIFS($O189:$O208,$E189:$E208,"R6補",G189:G208,"都道府県主導型市町村連携コース")</f>
        <v>0</v>
      </c>
      <c r="AX198" s="208">
        <f>SUM(AY198:BC198)</f>
        <v>0</v>
      </c>
      <c r="AY198" s="208"/>
      <c r="AZ198" s="208"/>
      <c r="BA198" s="208"/>
      <c r="BB198" s="208">
        <f>SUMIFS($P189:$P208,$E189:$E208,"R6補",G189:G208,"一般コース")</f>
        <v>0</v>
      </c>
      <c r="BC198" s="208">
        <f>SUMIFS($P189:$P208,$E189:$E208,"R6補",G189:G208,"都道府県主導型市町村連携コース")</f>
        <v>0</v>
      </c>
      <c r="BD198" s="215"/>
    </row>
    <row r="199" spans="1:56" s="201" customFormat="1" ht="12.6" hidden="1" customHeight="1" x14ac:dyDescent="0.15">
      <c r="A199" s="612"/>
      <c r="B199" s="612"/>
      <c r="C199" s="612"/>
      <c r="D199" s="320" t="str">
        <f>IF(実施計画総括表!D199="","",実施計画総括表!D199)</f>
        <v/>
      </c>
      <c r="E199" s="323" t="str">
        <f>IF(実施計画総括表!E199="","",実施計画総括表!E199)</f>
        <v/>
      </c>
      <c r="F199" s="322" t="str">
        <f>IF(実施計画総括表!F199="","",実施計画総括表!F199)</f>
        <v/>
      </c>
      <c r="G199" s="322" t="str">
        <f>IF(実施計画総括表!G199="","",実施計画総括表!G199)</f>
        <v/>
      </c>
      <c r="H199" s="322" t="str">
        <f>IF(実施計画総括表!H199="","",実施計画総括表!H199)</f>
        <v/>
      </c>
      <c r="I199" s="402" t="str">
        <f>IF(実施計画総括表!I199="","",実施計画総括表!I199)</f>
        <v/>
      </c>
      <c r="J199" s="328" t="str">
        <f>IF(実施計画総括表!J199="","",実施計画総括表!J199)</f>
        <v/>
      </c>
      <c r="K199" s="398" t="str">
        <f>IF(実施計画総括表!K199="","",実施計画総括表!K199)</f>
        <v/>
      </c>
      <c r="L199" s="398" t="str">
        <f>IF(実施計画総括表!L199="","",実施計画総括表!L199)</f>
        <v/>
      </c>
      <c r="M199" s="398" t="str">
        <f>IF(実施計画総括表!M199="","",実施計画総括表!M199)</f>
        <v/>
      </c>
      <c r="N199" s="423"/>
      <c r="O199" s="423"/>
      <c r="P199" s="423"/>
      <c r="Q199" s="332"/>
      <c r="R199" s="437"/>
      <c r="S199" s="438"/>
      <c r="T199" s="435"/>
      <c r="U199" s="436"/>
      <c r="V199" s="435"/>
      <c r="X199" s="205">
        <v>11</v>
      </c>
      <c r="Y199" s="210" t="str">
        <f t="shared" si="52"/>
        <v/>
      </c>
      <c r="Z199" s="201" t="b">
        <f t="shared" si="61"/>
        <v>1</v>
      </c>
      <c r="AB199" s="219"/>
      <c r="AC199" s="215"/>
      <c r="AD199" s="215"/>
      <c r="AE199" s="408" t="str">
        <f t="shared" si="53"/>
        <v/>
      </c>
      <c r="AF199" s="408" t="str">
        <f t="shared" si="54"/>
        <v/>
      </c>
      <c r="AG199" s="202"/>
      <c r="AH199" s="214"/>
      <c r="AI199" s="214"/>
      <c r="AJ199" s="215"/>
      <c r="AK199" s="215"/>
      <c r="AL199" s="215"/>
      <c r="AM199" s="215"/>
      <c r="AN199" s="215"/>
      <c r="AO199" s="215"/>
      <c r="AQ199" s="218"/>
      <c r="AR199" s="218"/>
      <c r="AS199" s="218"/>
      <c r="AT199" s="218"/>
      <c r="AU199" s="218"/>
      <c r="AV199" s="218"/>
      <c r="AX199" s="215"/>
      <c r="AY199" s="215"/>
      <c r="AZ199" s="215"/>
      <c r="BA199" s="215"/>
      <c r="BB199" s="215"/>
      <c r="BC199" s="215"/>
      <c r="BD199" s="215"/>
    </row>
    <row r="200" spans="1:56" s="201" customFormat="1" ht="12.75" hidden="1" customHeight="1" x14ac:dyDescent="0.15">
      <c r="A200" s="612"/>
      <c r="B200" s="612"/>
      <c r="C200" s="612"/>
      <c r="D200" s="320" t="str">
        <f>IF(実施計画総括表!D200="","",実施計画総括表!D200)</f>
        <v/>
      </c>
      <c r="E200" s="323" t="str">
        <f>IF(実施計画総括表!E200="","",実施計画総括表!E200)</f>
        <v/>
      </c>
      <c r="F200" s="322" t="str">
        <f>IF(実施計画総括表!F200="","",実施計画総括表!F200)</f>
        <v/>
      </c>
      <c r="G200" s="322" t="str">
        <f>IF(実施計画総括表!G200="","",実施計画総括表!G200)</f>
        <v/>
      </c>
      <c r="H200" s="322" t="str">
        <f>IF(実施計画総括表!H200="","",実施計画総括表!H200)</f>
        <v/>
      </c>
      <c r="I200" s="402" t="str">
        <f>IF(実施計画総括表!I200="","",実施計画総括表!I200)</f>
        <v/>
      </c>
      <c r="J200" s="210" t="str">
        <f>IF(実施計画総括表!J200="","",実施計画総括表!J200)</f>
        <v/>
      </c>
      <c r="K200" s="398" t="str">
        <f>IF(実施計画総括表!K200="","",実施計画総括表!K200)</f>
        <v/>
      </c>
      <c r="L200" s="398" t="str">
        <f>IF(実施計画総括表!L200="","",実施計画総括表!L200)</f>
        <v/>
      </c>
      <c r="M200" s="398" t="str">
        <f>IF(実施計画総括表!M200="","",実施計画総括表!M200)</f>
        <v/>
      </c>
      <c r="N200" s="423"/>
      <c r="O200" s="423"/>
      <c r="P200" s="423"/>
      <c r="Q200" s="332"/>
      <c r="R200" s="437"/>
      <c r="S200" s="438"/>
      <c r="T200" s="435"/>
      <c r="U200" s="436"/>
      <c r="V200" s="435"/>
      <c r="X200" s="205">
        <v>12</v>
      </c>
      <c r="Y200" s="210" t="str">
        <f t="shared" si="52"/>
        <v/>
      </c>
      <c r="Z200" s="201" t="b">
        <f t="shared" si="61"/>
        <v>1</v>
      </c>
      <c r="AB200" s="219"/>
      <c r="AC200" s="215"/>
      <c r="AD200" s="215"/>
      <c r="AE200" s="408" t="str">
        <f t="shared" si="53"/>
        <v/>
      </c>
      <c r="AF200" s="408" t="str">
        <f t="shared" si="54"/>
        <v/>
      </c>
      <c r="AG200" s="202"/>
      <c r="AH200" s="214"/>
      <c r="AI200" s="214"/>
      <c r="AJ200" s="215"/>
      <c r="AK200" s="215"/>
      <c r="AL200" s="215"/>
      <c r="AM200" s="215"/>
      <c r="AN200" s="215"/>
      <c r="AO200" s="215"/>
      <c r="AQ200" s="218"/>
      <c r="AR200" s="218"/>
      <c r="AS200" s="218"/>
      <c r="AT200" s="218"/>
      <c r="AU200" s="218"/>
      <c r="AV200" s="218"/>
      <c r="AX200" s="215"/>
      <c r="AY200" s="215"/>
      <c r="AZ200" s="215"/>
      <c r="BA200" s="215"/>
      <c r="BB200" s="215"/>
      <c r="BC200" s="215"/>
      <c r="BD200" s="215"/>
    </row>
    <row r="201" spans="1:56" s="201" customFormat="1" ht="12.75" hidden="1" customHeight="1" x14ac:dyDescent="0.15">
      <c r="A201" s="612"/>
      <c r="B201" s="612"/>
      <c r="C201" s="612"/>
      <c r="D201" s="320" t="str">
        <f>IF(実施計画総括表!D201="","",実施計画総括表!D201)</f>
        <v/>
      </c>
      <c r="E201" s="323" t="str">
        <f>IF(実施計画総括表!E201="","",実施計画総括表!E201)</f>
        <v/>
      </c>
      <c r="F201" s="322" t="str">
        <f>IF(実施計画総括表!F201="","",実施計画総括表!F201)</f>
        <v/>
      </c>
      <c r="G201" s="322" t="str">
        <f>IF(実施計画総括表!G201="","",実施計画総括表!G201)</f>
        <v/>
      </c>
      <c r="H201" s="322" t="str">
        <f>IF(実施計画総括表!H201="","",実施計画総括表!H201)</f>
        <v/>
      </c>
      <c r="I201" s="402" t="str">
        <f>IF(実施計画総括表!I201="","",実施計画総括表!I201)</f>
        <v/>
      </c>
      <c r="J201" s="210" t="str">
        <f>IF(実施計画総括表!J201="","",実施計画総括表!J201)</f>
        <v/>
      </c>
      <c r="K201" s="398" t="str">
        <f>IF(実施計画総括表!K201="","",実施計画総括表!K201)</f>
        <v/>
      </c>
      <c r="L201" s="398" t="str">
        <f>IF(実施計画総括表!L201="","",実施計画総括表!L201)</f>
        <v/>
      </c>
      <c r="M201" s="398" t="str">
        <f>IF(実施計画総括表!M201="","",実施計画総括表!M201)</f>
        <v/>
      </c>
      <c r="N201" s="423"/>
      <c r="O201" s="423"/>
      <c r="P201" s="423"/>
      <c r="Q201" s="332"/>
      <c r="R201" s="437"/>
      <c r="S201" s="438"/>
      <c r="T201" s="435"/>
      <c r="U201" s="436"/>
      <c r="V201" s="435"/>
      <c r="X201" s="205">
        <v>13</v>
      </c>
      <c r="Y201" s="210" t="str">
        <f t="shared" ref="Y201:Y264" si="74">IF($AC$9=AE201,$AB$9,IF($AC$10=AE201,$AB$10,IF($AC$11=AE201,$AB$11,IF($AC$12=AE201,$AB$12,IF($AC$13=AE201,$AB$13,IF($AC$14=AE201,$AB$14,IF($AC$15=AE201,$AB$15,"")))))))</f>
        <v/>
      </c>
      <c r="Z201" s="201" t="b">
        <f t="shared" si="61"/>
        <v>1</v>
      </c>
      <c r="AB201" s="219"/>
      <c r="AC201" s="215"/>
      <c r="AD201" s="215"/>
      <c r="AE201" s="408" t="str">
        <f t="shared" ref="AE201:AE264" si="75">F201&amp;G201</f>
        <v/>
      </c>
      <c r="AF201" s="408" t="str">
        <f t="shared" si="54"/>
        <v/>
      </c>
      <c r="AG201" s="202"/>
      <c r="AH201" s="214"/>
      <c r="AI201" s="214"/>
      <c r="AJ201" s="215"/>
      <c r="AK201" s="215"/>
      <c r="AL201" s="215"/>
      <c r="AM201" s="215"/>
      <c r="AN201" s="215"/>
      <c r="AO201" s="215"/>
      <c r="AQ201" s="218"/>
      <c r="AR201" s="218"/>
      <c r="AS201" s="218"/>
      <c r="AT201" s="218"/>
      <c r="AU201" s="218"/>
      <c r="AV201" s="218"/>
      <c r="AX201" s="215"/>
      <c r="AY201" s="215"/>
      <c r="AZ201" s="215"/>
      <c r="BA201" s="215"/>
      <c r="BB201" s="215"/>
      <c r="BC201" s="215"/>
      <c r="BD201" s="215"/>
    </row>
    <row r="202" spans="1:56" s="201" customFormat="1" ht="12.75" hidden="1" customHeight="1" x14ac:dyDescent="0.15">
      <c r="A202" s="612"/>
      <c r="B202" s="612"/>
      <c r="C202" s="612"/>
      <c r="D202" s="320" t="str">
        <f>IF(実施計画総括表!D202="","",実施計画総括表!D202)</f>
        <v/>
      </c>
      <c r="E202" s="323" t="str">
        <f>IF(実施計画総括表!E202="","",実施計画総括表!E202)</f>
        <v/>
      </c>
      <c r="F202" s="322" t="str">
        <f>IF(実施計画総括表!F202="","",実施計画総括表!F202)</f>
        <v/>
      </c>
      <c r="G202" s="322" t="str">
        <f>IF(実施計画総括表!G202="","",実施計画総括表!G202)</f>
        <v/>
      </c>
      <c r="H202" s="322" t="str">
        <f>IF(実施計画総括表!H202="","",実施計画総括表!H202)</f>
        <v/>
      </c>
      <c r="I202" s="402" t="str">
        <f>IF(実施計画総括表!I202="","",実施計画総括表!I202)</f>
        <v/>
      </c>
      <c r="J202" s="210" t="str">
        <f>IF(実施計画総括表!J202="","",実施計画総括表!J202)</f>
        <v/>
      </c>
      <c r="K202" s="398" t="str">
        <f>IF(実施計画総括表!K202="","",実施計画総括表!K202)</f>
        <v/>
      </c>
      <c r="L202" s="398" t="str">
        <f>IF(実施計画総括表!L202="","",実施計画総括表!L202)</f>
        <v/>
      </c>
      <c r="M202" s="398" t="str">
        <f>IF(実施計画総括表!M202="","",実施計画総括表!M202)</f>
        <v/>
      </c>
      <c r="N202" s="423"/>
      <c r="O202" s="423"/>
      <c r="P202" s="423"/>
      <c r="Q202" s="332"/>
      <c r="R202" s="437"/>
      <c r="S202" s="438"/>
      <c r="T202" s="435"/>
      <c r="U202" s="436"/>
      <c r="V202" s="435"/>
      <c r="X202" s="205">
        <v>14</v>
      </c>
      <c r="Y202" s="210" t="str">
        <f t="shared" si="74"/>
        <v/>
      </c>
      <c r="Z202" s="201" t="b">
        <f t="shared" si="61"/>
        <v>1</v>
      </c>
      <c r="AB202" s="219"/>
      <c r="AC202" s="215"/>
      <c r="AD202" s="215"/>
      <c r="AE202" s="408" t="str">
        <f t="shared" si="75"/>
        <v/>
      </c>
      <c r="AF202" s="408" t="str">
        <f t="shared" ref="AF202:AF265" si="76">E202&amp;G202</f>
        <v/>
      </c>
      <c r="AG202" s="202"/>
      <c r="AH202" s="214"/>
      <c r="AI202" s="214"/>
      <c r="AK202" s="215"/>
      <c r="AL202" s="215"/>
      <c r="AM202" s="215"/>
      <c r="AN202" s="215"/>
      <c r="AO202" s="215"/>
      <c r="AQ202" s="218"/>
      <c r="AR202" s="218"/>
      <c r="AS202" s="218"/>
      <c r="AT202" s="218"/>
      <c r="AU202" s="218"/>
      <c r="AV202" s="218"/>
      <c r="AX202" s="215"/>
      <c r="AY202" s="215"/>
      <c r="AZ202" s="215"/>
      <c r="BA202" s="215"/>
      <c r="BB202" s="215"/>
      <c r="BC202" s="215"/>
      <c r="BD202" s="215"/>
    </row>
    <row r="203" spans="1:56" s="201" customFormat="1" ht="12.75" hidden="1" customHeight="1" x14ac:dyDescent="0.15">
      <c r="A203" s="612"/>
      <c r="B203" s="612"/>
      <c r="C203" s="612"/>
      <c r="D203" s="320" t="str">
        <f>IF(実施計画総括表!D203="","",実施計画総括表!D203)</f>
        <v/>
      </c>
      <c r="E203" s="323" t="str">
        <f>IF(実施計画総括表!E203="","",実施計画総括表!E203)</f>
        <v/>
      </c>
      <c r="F203" s="322" t="str">
        <f>IF(実施計画総括表!F203="","",実施計画総括表!F203)</f>
        <v/>
      </c>
      <c r="G203" s="322" t="str">
        <f>IF(実施計画総括表!G203="","",実施計画総括表!G203)</f>
        <v/>
      </c>
      <c r="H203" s="322" t="str">
        <f>IF(実施計画総括表!H203="","",実施計画総括表!H203)</f>
        <v/>
      </c>
      <c r="I203" s="402" t="str">
        <f>IF(実施計画総括表!I203="","",実施計画総括表!I203)</f>
        <v/>
      </c>
      <c r="J203" s="210" t="str">
        <f>IF(実施計画総括表!J203="","",実施計画総括表!J203)</f>
        <v/>
      </c>
      <c r="K203" s="398" t="str">
        <f>IF(実施計画総括表!K203="","",実施計画総括表!K203)</f>
        <v/>
      </c>
      <c r="L203" s="398" t="str">
        <f>IF(実施計画総括表!L203="","",実施計画総括表!L203)</f>
        <v/>
      </c>
      <c r="M203" s="398" t="str">
        <f>IF(実施計画総括表!M203="","",実施計画総括表!M203)</f>
        <v/>
      </c>
      <c r="N203" s="423"/>
      <c r="O203" s="423"/>
      <c r="P203" s="423"/>
      <c r="Q203" s="332"/>
      <c r="R203" s="437"/>
      <c r="S203" s="438"/>
      <c r="T203" s="435"/>
      <c r="U203" s="436"/>
      <c r="V203" s="435"/>
      <c r="X203" s="205">
        <v>15</v>
      </c>
      <c r="Y203" s="210" t="str">
        <f t="shared" si="74"/>
        <v/>
      </c>
      <c r="Z203" s="201" t="b">
        <f t="shared" si="61"/>
        <v>1</v>
      </c>
      <c r="AB203" s="219"/>
      <c r="AC203" s="215"/>
      <c r="AD203" s="215"/>
      <c r="AE203" s="408" t="str">
        <f t="shared" si="75"/>
        <v/>
      </c>
      <c r="AF203" s="408" t="str">
        <f t="shared" si="76"/>
        <v/>
      </c>
      <c r="AG203" s="202"/>
      <c r="AH203" s="214"/>
      <c r="AI203" s="214"/>
      <c r="AJ203" s="215"/>
      <c r="AK203" s="215"/>
      <c r="AL203" s="215"/>
      <c r="AM203" s="215"/>
      <c r="AN203" s="215"/>
      <c r="AO203" s="215"/>
      <c r="AQ203" s="218"/>
      <c r="AR203" s="218"/>
      <c r="AS203" s="218"/>
      <c r="AT203" s="218"/>
      <c r="AU203" s="218"/>
      <c r="AV203" s="218"/>
      <c r="AX203" s="215"/>
      <c r="AY203" s="215"/>
      <c r="AZ203" s="215"/>
      <c r="BA203" s="215"/>
      <c r="BB203" s="215"/>
      <c r="BC203" s="215"/>
      <c r="BD203" s="215"/>
    </row>
    <row r="204" spans="1:56" s="201" customFormat="1" ht="12.75" hidden="1" customHeight="1" x14ac:dyDescent="0.15">
      <c r="A204" s="612"/>
      <c r="B204" s="612"/>
      <c r="C204" s="612"/>
      <c r="D204" s="320" t="str">
        <f>IF(実施計画総括表!D204="","",実施計画総括表!D204)</f>
        <v/>
      </c>
      <c r="E204" s="323" t="str">
        <f>IF(実施計画総括表!E204="","",実施計画総括表!E204)</f>
        <v/>
      </c>
      <c r="F204" s="322" t="str">
        <f>IF(実施計画総括表!F204="","",実施計画総括表!F204)</f>
        <v/>
      </c>
      <c r="G204" s="322" t="str">
        <f>IF(実施計画総括表!G204="","",実施計画総括表!G204)</f>
        <v/>
      </c>
      <c r="H204" s="322" t="str">
        <f>IF(実施計画総括表!H204="","",実施計画総括表!H204)</f>
        <v/>
      </c>
      <c r="I204" s="402" t="str">
        <f>IF(実施計画総括表!I204="","",実施計画総括表!I204)</f>
        <v/>
      </c>
      <c r="J204" s="210" t="str">
        <f>IF(実施計画総括表!J204="","",実施計画総括表!J204)</f>
        <v/>
      </c>
      <c r="K204" s="398" t="str">
        <f>IF(実施計画総括表!K204="","",実施計画総括表!K204)</f>
        <v/>
      </c>
      <c r="L204" s="398" t="str">
        <f>IF(実施計画総括表!L204="","",実施計画総括表!L204)</f>
        <v/>
      </c>
      <c r="M204" s="398" t="str">
        <f>IF(実施計画総括表!M204="","",実施計画総括表!M204)</f>
        <v/>
      </c>
      <c r="N204" s="423"/>
      <c r="O204" s="423"/>
      <c r="P204" s="423"/>
      <c r="Q204" s="332"/>
      <c r="R204" s="437"/>
      <c r="S204" s="438"/>
      <c r="T204" s="435"/>
      <c r="U204" s="436"/>
      <c r="V204" s="435"/>
      <c r="X204" s="205">
        <v>16</v>
      </c>
      <c r="Y204" s="210" t="str">
        <f t="shared" si="74"/>
        <v/>
      </c>
      <c r="Z204" s="201" t="b">
        <f t="shared" si="61"/>
        <v>1</v>
      </c>
      <c r="AB204" s="216"/>
      <c r="AE204" s="408" t="str">
        <f t="shared" si="75"/>
        <v/>
      </c>
      <c r="AF204" s="408" t="str">
        <f t="shared" si="76"/>
        <v/>
      </c>
      <c r="AG204" s="202"/>
      <c r="AH204" s="214"/>
      <c r="AI204" s="214"/>
      <c r="AJ204" s="215"/>
      <c r="AK204" s="215"/>
      <c r="AL204" s="215"/>
      <c r="AM204" s="215"/>
      <c r="AN204" s="215"/>
      <c r="AO204" s="215"/>
      <c r="AQ204" s="218"/>
      <c r="AR204" s="218"/>
      <c r="AS204" s="218"/>
      <c r="AT204" s="218"/>
      <c r="AU204" s="218"/>
      <c r="AV204" s="218"/>
      <c r="AX204" s="215"/>
      <c r="AY204" s="215"/>
      <c r="AZ204" s="215"/>
      <c r="BA204" s="215"/>
      <c r="BB204" s="215"/>
      <c r="BC204" s="215"/>
      <c r="BD204" s="215"/>
    </row>
    <row r="205" spans="1:56" s="201" customFormat="1" ht="12.75" hidden="1" customHeight="1" x14ac:dyDescent="0.15">
      <c r="A205" s="612"/>
      <c r="B205" s="612"/>
      <c r="C205" s="612"/>
      <c r="D205" s="320" t="str">
        <f>IF(実施計画総括表!D205="","",実施計画総括表!D205)</f>
        <v/>
      </c>
      <c r="E205" s="323" t="str">
        <f>IF(実施計画総括表!E205="","",実施計画総括表!E205)</f>
        <v/>
      </c>
      <c r="F205" s="322" t="str">
        <f>IF(実施計画総括表!F205="","",実施計画総括表!F205)</f>
        <v/>
      </c>
      <c r="G205" s="322" t="str">
        <f>IF(実施計画総括表!G205="","",実施計画総括表!G205)</f>
        <v/>
      </c>
      <c r="H205" s="322" t="str">
        <f>IF(実施計画総括表!H205="","",実施計画総括表!H205)</f>
        <v/>
      </c>
      <c r="I205" s="402" t="str">
        <f>IF(実施計画総括表!I205="","",実施計画総括表!I205)</f>
        <v/>
      </c>
      <c r="J205" s="210" t="str">
        <f>IF(実施計画総括表!J205="","",実施計画総括表!J205)</f>
        <v/>
      </c>
      <c r="K205" s="398" t="str">
        <f>IF(実施計画総括表!K205="","",実施計画総括表!K205)</f>
        <v/>
      </c>
      <c r="L205" s="398" t="str">
        <f>IF(実施計画総括表!L205="","",実施計画総括表!L205)</f>
        <v/>
      </c>
      <c r="M205" s="398" t="str">
        <f>IF(実施計画総括表!M205="","",実施計画総括表!M205)</f>
        <v/>
      </c>
      <c r="N205" s="423"/>
      <c r="O205" s="423"/>
      <c r="P205" s="423"/>
      <c r="Q205" s="332"/>
      <c r="R205" s="437"/>
      <c r="S205" s="438"/>
      <c r="T205" s="435"/>
      <c r="U205" s="436"/>
      <c r="V205" s="435"/>
      <c r="X205" s="205">
        <v>17</v>
      </c>
      <c r="Y205" s="210" t="str">
        <f t="shared" si="74"/>
        <v/>
      </c>
      <c r="Z205" s="201" t="b">
        <f t="shared" si="61"/>
        <v>1</v>
      </c>
      <c r="AB205" s="216"/>
      <c r="AC205" s="217"/>
      <c r="AE205" s="408" t="str">
        <f t="shared" si="75"/>
        <v/>
      </c>
      <c r="AF205" s="408" t="str">
        <f t="shared" si="76"/>
        <v/>
      </c>
      <c r="AG205" s="202"/>
      <c r="AH205" s="214"/>
      <c r="AI205" s="214"/>
      <c r="AJ205" s="215"/>
      <c r="AK205" s="215"/>
      <c r="AL205" s="215"/>
      <c r="AM205" s="215"/>
      <c r="AN205" s="215"/>
      <c r="AO205" s="215"/>
      <c r="AQ205" s="218"/>
      <c r="AR205" s="218"/>
      <c r="AS205" s="218"/>
      <c r="AT205" s="218"/>
      <c r="AU205" s="218"/>
      <c r="AV205" s="218"/>
      <c r="AX205" s="215"/>
      <c r="AY205" s="215"/>
      <c r="AZ205" s="215"/>
      <c r="BA205" s="215"/>
      <c r="BB205" s="215"/>
      <c r="BC205" s="215"/>
      <c r="BD205" s="215"/>
    </row>
    <row r="206" spans="1:56" s="201" customFormat="1" ht="12.75" hidden="1" customHeight="1" x14ac:dyDescent="0.15">
      <c r="A206" s="612"/>
      <c r="B206" s="612"/>
      <c r="C206" s="612"/>
      <c r="D206" s="320" t="str">
        <f>IF(実施計画総括表!D206="","",実施計画総括表!D206)</f>
        <v/>
      </c>
      <c r="E206" s="323" t="str">
        <f>IF(実施計画総括表!E206="","",実施計画総括表!E206)</f>
        <v/>
      </c>
      <c r="F206" s="322" t="str">
        <f>IF(実施計画総括表!F206="","",実施計画総括表!F206)</f>
        <v/>
      </c>
      <c r="G206" s="322" t="str">
        <f>IF(実施計画総括表!G206="","",実施計画総括表!G206)</f>
        <v/>
      </c>
      <c r="H206" s="322" t="str">
        <f>IF(実施計画総括表!H206="","",実施計画総括表!H206)</f>
        <v/>
      </c>
      <c r="I206" s="404" t="str">
        <f>IF(実施計画総括表!I206="","",実施計画総括表!I206)</f>
        <v/>
      </c>
      <c r="J206" s="210" t="str">
        <f>IF(実施計画総括表!J206="","",実施計画総括表!J206)</f>
        <v/>
      </c>
      <c r="K206" s="398" t="str">
        <f>IF(実施計画総括表!K206="","",実施計画総括表!K206)</f>
        <v/>
      </c>
      <c r="L206" s="398" t="str">
        <f>IF(実施計画総括表!L206="","",実施計画総括表!L206)</f>
        <v/>
      </c>
      <c r="M206" s="398" t="str">
        <f>IF(実施計画総括表!M206="","",実施計画総括表!M206)</f>
        <v/>
      </c>
      <c r="N206" s="423"/>
      <c r="O206" s="423"/>
      <c r="P206" s="423"/>
      <c r="Q206" s="332"/>
      <c r="R206" s="437"/>
      <c r="S206" s="438"/>
      <c r="T206" s="435"/>
      <c r="U206" s="436"/>
      <c r="V206" s="435"/>
      <c r="X206" s="205">
        <v>18</v>
      </c>
      <c r="Y206" s="210" t="str">
        <f t="shared" si="74"/>
        <v/>
      </c>
      <c r="Z206" s="201" t="b">
        <f t="shared" si="61"/>
        <v>1</v>
      </c>
      <c r="AE206" s="408" t="str">
        <f t="shared" si="75"/>
        <v/>
      </c>
      <c r="AF206" s="408" t="str">
        <f t="shared" si="76"/>
        <v/>
      </c>
      <c r="AG206" s="202"/>
      <c r="AH206" s="214"/>
      <c r="AI206" s="214"/>
      <c r="AJ206" s="215"/>
      <c r="AK206" s="215"/>
      <c r="AL206" s="215"/>
      <c r="AM206" s="215"/>
      <c r="AN206" s="215"/>
      <c r="AO206" s="215"/>
      <c r="AQ206" s="218"/>
      <c r="AR206" s="218"/>
      <c r="AS206" s="218"/>
      <c r="AT206" s="218"/>
      <c r="AU206" s="218"/>
      <c r="AV206" s="218"/>
      <c r="AX206" s="215"/>
      <c r="AY206" s="215"/>
      <c r="AZ206" s="215"/>
      <c r="BA206" s="215"/>
      <c r="BB206" s="215"/>
      <c r="BC206" s="215"/>
      <c r="BD206" s="215"/>
    </row>
    <row r="207" spans="1:56" s="201" customFormat="1" ht="12.75" hidden="1" customHeight="1" x14ac:dyDescent="0.15">
      <c r="A207" s="612"/>
      <c r="B207" s="612"/>
      <c r="C207" s="612"/>
      <c r="D207" s="320" t="str">
        <f>IF(実施計画総括表!D207="","",実施計画総括表!D207)</f>
        <v/>
      </c>
      <c r="E207" s="323" t="str">
        <f>IF(実施計画総括表!E207="","",実施計画総括表!E207)</f>
        <v/>
      </c>
      <c r="F207" s="322" t="str">
        <f>IF(実施計画総括表!F207="","",実施計画総括表!F207)</f>
        <v/>
      </c>
      <c r="G207" s="322" t="str">
        <f>IF(実施計画総括表!G207="","",実施計画総括表!G207)</f>
        <v/>
      </c>
      <c r="H207" s="322" t="str">
        <f>IF(実施計画総括表!H207="","",実施計画総括表!H207)</f>
        <v/>
      </c>
      <c r="I207" s="404" t="str">
        <f>IF(実施計画総括表!I207="","",実施計画総括表!I207)</f>
        <v/>
      </c>
      <c r="J207" s="210" t="str">
        <f>IF(実施計画総括表!J207="","",実施計画総括表!J207)</f>
        <v/>
      </c>
      <c r="K207" s="398" t="str">
        <f>IF(実施計画総括表!K207="","",実施計画総括表!K207)</f>
        <v/>
      </c>
      <c r="L207" s="398" t="str">
        <f>IF(実施計画総括表!L207="","",実施計画総括表!L207)</f>
        <v/>
      </c>
      <c r="M207" s="398" t="str">
        <f>IF(実施計画総括表!M207="","",実施計画総括表!M207)</f>
        <v/>
      </c>
      <c r="N207" s="423"/>
      <c r="O207" s="423"/>
      <c r="P207" s="423"/>
      <c r="Q207" s="332"/>
      <c r="R207" s="437"/>
      <c r="S207" s="438"/>
      <c r="T207" s="435"/>
      <c r="U207" s="436"/>
      <c r="V207" s="435"/>
      <c r="X207" s="205">
        <v>19</v>
      </c>
      <c r="Y207" s="210" t="str">
        <f t="shared" si="74"/>
        <v/>
      </c>
      <c r="Z207" s="201" t="b">
        <f t="shared" si="61"/>
        <v>1</v>
      </c>
      <c r="AE207" s="408" t="str">
        <f t="shared" si="75"/>
        <v/>
      </c>
      <c r="AF207" s="408" t="str">
        <f t="shared" si="76"/>
        <v/>
      </c>
      <c r="AG207" s="202"/>
      <c r="AH207" s="214"/>
      <c r="AI207" s="214"/>
      <c r="AJ207" s="215"/>
      <c r="AK207" s="215"/>
      <c r="AL207" s="215"/>
      <c r="AM207" s="215"/>
      <c r="AN207" s="215"/>
      <c r="AO207" s="215"/>
      <c r="AQ207" s="218"/>
      <c r="AR207" s="218"/>
      <c r="AS207" s="218"/>
      <c r="AT207" s="218"/>
      <c r="AU207" s="218"/>
      <c r="AV207" s="218"/>
      <c r="AX207" s="215"/>
      <c r="AY207" s="215"/>
      <c r="AZ207" s="215"/>
      <c r="BA207" s="215"/>
      <c r="BB207" s="215"/>
      <c r="BC207" s="215"/>
      <c r="BD207" s="215"/>
    </row>
    <row r="208" spans="1:56" s="215" customFormat="1" ht="12.75" hidden="1" customHeight="1" x14ac:dyDescent="0.15">
      <c r="A208" s="613"/>
      <c r="B208" s="613"/>
      <c r="C208" s="613"/>
      <c r="D208" s="325" t="str">
        <f>IF(実施計画総括表!D208="","",実施計画総括表!D208)</f>
        <v/>
      </c>
      <c r="E208" s="326" t="str">
        <f>IF(実施計画総括表!E208="","",実施計画総括表!E208)</f>
        <v/>
      </c>
      <c r="F208" s="327" t="str">
        <f>IF(実施計画総括表!F208="","",実施計画総括表!F208)</f>
        <v/>
      </c>
      <c r="G208" s="327" t="str">
        <f>IF(実施計画総括表!G208="","",実施計画総括表!G208)</f>
        <v/>
      </c>
      <c r="H208" s="327" t="str">
        <f>IF(実施計画総括表!H208="","",実施計画総括表!H208)</f>
        <v/>
      </c>
      <c r="I208" s="405" t="str">
        <f>IF(実施計画総括表!I208="","",実施計画総括表!I208)</f>
        <v/>
      </c>
      <c r="J208" s="220" t="str">
        <f>IF(実施計画総括表!J208="","",実施計画総括表!J208)</f>
        <v/>
      </c>
      <c r="K208" s="400" t="str">
        <f>IF(実施計画総括表!K208="","",実施計画総括表!K208)</f>
        <v/>
      </c>
      <c r="L208" s="400" t="str">
        <f>IF(実施計画総括表!L208="","",実施計画総括表!L208)</f>
        <v/>
      </c>
      <c r="M208" s="400" t="str">
        <f>IF(実施計画総括表!M208="","",実施計画総括表!M208)</f>
        <v/>
      </c>
      <c r="N208" s="431"/>
      <c r="O208" s="431"/>
      <c r="P208" s="431"/>
      <c r="Q208" s="332"/>
      <c r="R208" s="437"/>
      <c r="S208" s="438"/>
      <c r="T208" s="435"/>
      <c r="U208" s="436"/>
      <c r="V208" s="435"/>
      <c r="X208" s="205">
        <v>20</v>
      </c>
      <c r="Y208" s="220" t="str">
        <f t="shared" si="74"/>
        <v/>
      </c>
      <c r="Z208" s="201" t="b">
        <f t="shared" si="61"/>
        <v>1</v>
      </c>
      <c r="AB208" s="219"/>
      <c r="AE208" s="408" t="str">
        <f t="shared" si="75"/>
        <v/>
      </c>
      <c r="AF208" s="408" t="str">
        <f t="shared" si="76"/>
        <v/>
      </c>
      <c r="AG208" s="218"/>
      <c r="AH208" s="214"/>
      <c r="AI208" s="214"/>
      <c r="AQ208" s="218"/>
      <c r="AR208" s="218"/>
      <c r="AS208" s="218"/>
      <c r="AT208" s="218"/>
      <c r="AU208" s="218"/>
      <c r="AV208" s="218"/>
    </row>
    <row r="209" spans="1:56" s="201" customFormat="1" ht="12.75" hidden="1" customHeight="1" x14ac:dyDescent="0.15">
      <c r="A209" s="611" t="str">
        <f>IF(実施計画総括表!A209="","",実施計画総括表!A209)</f>
        <v>市町村(10)</v>
      </c>
      <c r="B209" s="611" t="str">
        <f>IF(実施計画総括表!B209="","",実施計画総括表!B209)</f>
        <v/>
      </c>
      <c r="C209" s="611" t="str">
        <f>IF(実施計画総括表!C209="","",実施計画総括表!C209)</f>
        <v/>
      </c>
      <c r="D209" s="316" t="str">
        <f>IF(実施計画総括表!D209="","",実施計画総括表!D209)</f>
        <v/>
      </c>
      <c r="E209" s="317" t="str">
        <f>IF(実施計画総括表!E209="","",実施計画総括表!E209)</f>
        <v/>
      </c>
      <c r="F209" s="318" t="str">
        <f>IF(実施計画総括表!F209="","",実施計画総括表!F209)</f>
        <v/>
      </c>
      <c r="G209" s="318" t="str">
        <f>IF(実施計画総括表!G209="","",実施計画総括表!G209)</f>
        <v/>
      </c>
      <c r="H209" s="318" t="str">
        <f>IF(実施計画総括表!H209="","",実施計画総括表!H209)</f>
        <v/>
      </c>
      <c r="I209" s="401" t="str">
        <f>IF(実施計画総括表!I209="","",実施計画総括表!I209)</f>
        <v/>
      </c>
      <c r="J209" s="319" t="str">
        <f>IF(実施計画総括表!J209="","",実施計画総括表!J209)</f>
        <v/>
      </c>
      <c r="K209" s="395" t="str">
        <f>IF(実施計画総括表!K209="","",実施計画総括表!K209)</f>
        <v/>
      </c>
      <c r="L209" s="397" t="str">
        <f>IF(実施計画総括表!L209="","",実施計画総括表!L209)</f>
        <v/>
      </c>
      <c r="M209" s="397" t="str">
        <f>IF(実施計画総括表!M209="","",実施計画総括表!M209)</f>
        <v/>
      </c>
      <c r="N209" s="417"/>
      <c r="O209" s="417"/>
      <c r="P209" s="417"/>
      <c r="Q209" s="332"/>
      <c r="R209" s="437"/>
      <c r="S209" s="438"/>
      <c r="T209" s="435"/>
      <c r="U209" s="436"/>
      <c r="V209" s="435"/>
      <c r="X209" s="205">
        <v>1</v>
      </c>
      <c r="Y209" s="206" t="str">
        <f t="shared" si="74"/>
        <v/>
      </c>
      <c r="Z209" s="201" t="b">
        <f t="shared" si="61"/>
        <v>1</v>
      </c>
      <c r="AB209" s="216"/>
      <c r="AC209" s="217"/>
      <c r="AE209" s="408" t="str">
        <f t="shared" si="75"/>
        <v/>
      </c>
      <c r="AF209" s="408" t="str">
        <f t="shared" si="76"/>
        <v/>
      </c>
      <c r="AG209" s="202"/>
      <c r="AH209" s="173" t="s">
        <v>7260</v>
      </c>
      <c r="AJ209" s="203" t="s">
        <v>7194</v>
      </c>
      <c r="AK209" s="204" t="s">
        <v>7221</v>
      </c>
      <c r="AL209" s="204" t="s">
        <v>7195</v>
      </c>
      <c r="AM209" s="204" t="s">
        <v>7231</v>
      </c>
      <c r="AN209" s="204" t="s">
        <v>7196</v>
      </c>
      <c r="AO209" s="204" t="s">
        <v>7197</v>
      </c>
      <c r="AQ209" s="222" t="s">
        <v>7274</v>
      </c>
      <c r="AR209" s="223" t="s">
        <v>7282</v>
      </c>
      <c r="AS209" s="223" t="s">
        <v>7195</v>
      </c>
      <c r="AT209" s="223" t="s">
        <v>7231</v>
      </c>
      <c r="AU209" s="223" t="s">
        <v>7196</v>
      </c>
      <c r="AV209" s="223" t="s">
        <v>7197</v>
      </c>
      <c r="AX209" s="203" t="s">
        <v>7198</v>
      </c>
      <c r="AY209" s="204" t="s">
        <v>7221</v>
      </c>
      <c r="AZ209" s="204" t="s">
        <v>7195</v>
      </c>
      <c r="BA209" s="204" t="s">
        <v>7231</v>
      </c>
      <c r="BB209" s="204" t="s">
        <v>7196</v>
      </c>
      <c r="BC209" s="204" t="s">
        <v>7197</v>
      </c>
      <c r="BD209" s="214"/>
    </row>
    <row r="210" spans="1:56" s="201" customFormat="1" ht="12.75" hidden="1" customHeight="1" x14ac:dyDescent="0.15">
      <c r="A210" s="612"/>
      <c r="B210" s="612"/>
      <c r="C210" s="612"/>
      <c r="D210" s="320" t="str">
        <f>IF(実施計画総括表!D210="","",実施計画総括表!D210)</f>
        <v/>
      </c>
      <c r="E210" s="321" t="str">
        <f>IF(実施計画総括表!E210="","",実施計画総括表!E210)</f>
        <v/>
      </c>
      <c r="F210" s="322" t="str">
        <f>IF(実施計画総括表!F210="","",実施計画総括表!F210)</f>
        <v/>
      </c>
      <c r="G210" s="322" t="str">
        <f>IF(実施計画総括表!G210="","",実施計画総括表!G210)</f>
        <v/>
      </c>
      <c r="H210" s="322" t="str">
        <f>IF(実施計画総括表!H210="","",実施計画総括表!H210)</f>
        <v/>
      </c>
      <c r="I210" s="402" t="str">
        <f>IF(実施計画総括表!I210="","",実施計画総括表!I210)</f>
        <v/>
      </c>
      <c r="J210" s="210" t="str">
        <f>IF(実施計画総括表!J210="","",実施計画総括表!J210)</f>
        <v/>
      </c>
      <c r="K210" s="398" t="str">
        <f>IF(実施計画総括表!K210="","",実施計画総括表!K210)</f>
        <v/>
      </c>
      <c r="L210" s="398" t="str">
        <f>IF(実施計画総括表!L210="","",実施計画総括表!L210)</f>
        <v/>
      </c>
      <c r="M210" s="398" t="str">
        <f>IF(実施計画総括表!M210="","",実施計画総括表!M210)</f>
        <v/>
      </c>
      <c r="N210" s="423"/>
      <c r="O210" s="423"/>
      <c r="P210" s="423"/>
      <c r="Q210" s="332"/>
      <c r="R210" s="437"/>
      <c r="S210" s="438"/>
      <c r="T210" s="435"/>
      <c r="U210" s="436"/>
      <c r="V210" s="435"/>
      <c r="X210" s="205">
        <v>2</v>
      </c>
      <c r="Y210" s="210" t="str">
        <f t="shared" si="74"/>
        <v/>
      </c>
      <c r="Z210" s="201" t="b">
        <f t="shared" si="61"/>
        <v>1</v>
      </c>
      <c r="AB210" s="216"/>
      <c r="AE210" s="408" t="str">
        <f t="shared" si="75"/>
        <v/>
      </c>
      <c r="AF210" s="408" t="str">
        <f t="shared" si="76"/>
        <v/>
      </c>
      <c r="AG210" s="202"/>
      <c r="AH210" s="620" t="s">
        <v>7188</v>
      </c>
      <c r="AI210" s="209" t="s">
        <v>7193</v>
      </c>
      <c r="AJ210" s="208">
        <f>SUM(AK210:AO210)</f>
        <v>0</v>
      </c>
      <c r="AK210" s="208">
        <f>SUMIFS($N209:$N228,$E209:$E228,"R7当",$F209:$F228,"ライフデザイン・結婚支援重点推進事業",$J209:$J228,3/4)</f>
        <v>0</v>
      </c>
      <c r="AL210" s="208">
        <f>SUMIFS($N209:$N228,$E209:$E228,"R7当",$F209:$F228,"結婚支援コンシェルジュ事業",$J209:$J228,3/4)</f>
        <v>0</v>
      </c>
      <c r="AM210" s="208"/>
      <c r="AN210" s="208"/>
      <c r="AO210" s="208"/>
      <c r="AQ210" s="224">
        <f>SUM(AR210:AV210)</f>
        <v>0</v>
      </c>
      <c r="AR210" s="224">
        <f>SUMIFS($O209:$O228,$E209:$E228,"R7当",$F209:$F228,"ライフデザイン・結婚支援重点推進事業",$J209:$J228,3/4)</f>
        <v>0</v>
      </c>
      <c r="AS210" s="224">
        <f>SUMIFS($O209:$O228,$E209:$E228,"R7当",$F209:$F228,"結婚支援コンシェルジュ事業",$J209:$J228,3/4)</f>
        <v>0</v>
      </c>
      <c r="AT210" s="224"/>
      <c r="AU210" s="224"/>
      <c r="AV210" s="224"/>
      <c r="AX210" s="208">
        <f>SUM(AY210:BC210)</f>
        <v>0</v>
      </c>
      <c r="AY210" s="208">
        <f>SUMIFS($P209:$P228,$E209:$E228,"R7当",$F209:$F228,"ライフデザイン・結婚支援重点推進事業",$J209:$J228,3/4)</f>
        <v>0</v>
      </c>
      <c r="AZ210" s="208">
        <f>SUMIFS($P209:$P228,$E209:$E228,"R7当",$F209:$F228,"結婚支援コンシェルジュ事業",$J209:$J228,3/4)</f>
        <v>0</v>
      </c>
      <c r="BA210" s="208"/>
      <c r="BB210" s="208"/>
      <c r="BC210" s="208"/>
      <c r="BD210" s="215"/>
    </row>
    <row r="211" spans="1:56" s="201" customFormat="1" ht="12.75" hidden="1" customHeight="1" x14ac:dyDescent="0.15">
      <c r="A211" s="612"/>
      <c r="B211" s="612"/>
      <c r="C211" s="612"/>
      <c r="D211" s="320" t="str">
        <f>IF(実施計画総括表!D211="","",実施計画総括表!D211)</f>
        <v/>
      </c>
      <c r="E211" s="323" t="str">
        <f>IF(実施計画総括表!E211="","",実施計画総括表!E211)</f>
        <v/>
      </c>
      <c r="F211" s="322" t="str">
        <f>IF(実施計画総括表!F211="","",実施計画総括表!F211)</f>
        <v/>
      </c>
      <c r="G211" s="322" t="str">
        <f>IF(実施計画総括表!G211="","",実施計画総括表!G211)</f>
        <v/>
      </c>
      <c r="H211" s="322" t="str">
        <f>IF(実施計画総括表!H211="","",実施計画総括表!H211)</f>
        <v/>
      </c>
      <c r="I211" s="403" t="str">
        <f>IF(実施計画総括表!I211="","",実施計画総括表!I211)</f>
        <v/>
      </c>
      <c r="J211" s="324" t="str">
        <f>IF(実施計画総括表!J211="","",実施計画総括表!J211)</f>
        <v/>
      </c>
      <c r="K211" s="398" t="str">
        <f>IF(実施計画総括表!K211="","",実施計画総括表!K211)</f>
        <v/>
      </c>
      <c r="L211" s="398" t="str">
        <f>IF(実施計画総括表!L211="","",実施計画総括表!L211)</f>
        <v/>
      </c>
      <c r="M211" s="398" t="str">
        <f>IF(実施計画総括表!M211="","",実施計画総括表!M211)</f>
        <v/>
      </c>
      <c r="N211" s="423"/>
      <c r="O211" s="423"/>
      <c r="P211" s="423"/>
      <c r="Q211" s="332"/>
      <c r="R211" s="437"/>
      <c r="S211" s="438"/>
      <c r="T211" s="435"/>
      <c r="U211" s="436"/>
      <c r="V211" s="435"/>
      <c r="X211" s="205">
        <v>3</v>
      </c>
      <c r="Y211" s="210" t="str">
        <f t="shared" si="74"/>
        <v/>
      </c>
      <c r="Z211" s="201" t="b">
        <f t="shared" si="61"/>
        <v>1</v>
      </c>
      <c r="AB211" s="216"/>
      <c r="AC211" s="217"/>
      <c r="AE211" s="408" t="str">
        <f t="shared" si="75"/>
        <v/>
      </c>
      <c r="AF211" s="408" t="str">
        <f t="shared" si="76"/>
        <v/>
      </c>
      <c r="AG211" s="202"/>
      <c r="AH211" s="620"/>
      <c r="AI211" s="211" t="s">
        <v>7189</v>
      </c>
      <c r="AJ211" s="208">
        <f>SUM(AK211:AO211)</f>
        <v>0</v>
      </c>
      <c r="AK211" s="208">
        <f>SUMIFS($N209:$N228,$E209:$E228,"R7当",$F209:$F228,"ライフデザイン・結婚支援重点推進事業",$J209:$J228,2/3)</f>
        <v>0</v>
      </c>
      <c r="AL211" s="208"/>
      <c r="AM211" s="208">
        <f>SUMIFS($N209:$N228,$E209:$E228,"R7当",$F209:$F228,"結婚_妊娠・出産_子育てに温かい社会づくり・気運醸成事業",$J209:$J228,2/3)</f>
        <v>0</v>
      </c>
      <c r="AN211" s="208"/>
      <c r="AO211" s="208"/>
      <c r="AQ211" s="224">
        <f t="shared" ref="AQ211:AQ212" si="77">SUM(AR211:AV211)</f>
        <v>0</v>
      </c>
      <c r="AR211" s="224">
        <f>SUMIFS($O209:$O228,$E209:$E228,"R7当",$F209:$F228,"ライフデザイン・結婚支援重点推進事業",$J209:$J228,2/3)</f>
        <v>0</v>
      </c>
      <c r="AS211" s="224"/>
      <c r="AT211" s="224">
        <f>SUMIFS($O209:$O228,$E209:$E228,"R7当",$F209:$F228,"結婚_妊娠・出産_子育てに温かい社会づくり・気運醸成事業",$J209:$J228,2/3)</f>
        <v>0</v>
      </c>
      <c r="AU211" s="224"/>
      <c r="AV211" s="224"/>
      <c r="AX211" s="208">
        <f t="shared" ref="AX211:AX212" si="78">SUM(AY211:BC211)</f>
        <v>0</v>
      </c>
      <c r="AY211" s="208">
        <f>SUMIFS($P209:$P228,$E209:$E228,"R7当",$F209:$F228,"ライフデザイン・結婚支援重点推進事業",$J209:$J228,2/3)</f>
        <v>0</v>
      </c>
      <c r="AZ211" s="208"/>
      <c r="BA211" s="208">
        <f>SUMIFS($P209:$P228,$E209:$E228,"R7当",$F209:$F228,"結婚_妊娠・出産_子育てに温かい社会づくり・気運醸成事業",$J209:$J228,2/3)</f>
        <v>0</v>
      </c>
      <c r="BB211" s="208"/>
      <c r="BC211" s="208"/>
      <c r="BD211" s="215"/>
    </row>
    <row r="212" spans="1:56" s="201" customFormat="1" ht="12.75" hidden="1" customHeight="1" x14ac:dyDescent="0.15">
      <c r="A212" s="612"/>
      <c r="B212" s="612"/>
      <c r="C212" s="612"/>
      <c r="D212" s="320" t="str">
        <f>IF(実施計画総括表!D212="","",実施計画総括表!D212)</f>
        <v/>
      </c>
      <c r="E212" s="323" t="str">
        <f>IF(実施計画総括表!E212="","",実施計画総括表!E212)</f>
        <v/>
      </c>
      <c r="F212" s="322" t="str">
        <f>IF(実施計画総括表!F212="","",実施計画総括表!F212)</f>
        <v/>
      </c>
      <c r="G212" s="322" t="str">
        <f>IF(実施計画総括表!G212="","",実施計画総括表!G212)</f>
        <v/>
      </c>
      <c r="H212" s="322" t="str">
        <f>IF(実施計画総括表!H212="","",実施計画総括表!H212)</f>
        <v/>
      </c>
      <c r="I212" s="403" t="str">
        <f>IF(実施計画総括表!I212="","",実施計画総括表!I212)</f>
        <v/>
      </c>
      <c r="J212" s="324" t="str">
        <f>IF(実施計画総括表!J212="","",実施計画総括表!J212)</f>
        <v/>
      </c>
      <c r="K212" s="398" t="str">
        <f>IF(実施計画総括表!K212="","",実施計画総括表!K212)</f>
        <v/>
      </c>
      <c r="L212" s="398" t="str">
        <f>IF(実施計画総括表!L212="","",実施計画総括表!L212)</f>
        <v/>
      </c>
      <c r="M212" s="398" t="str">
        <f>IF(実施計画総括表!M212="","",実施計画総括表!M212)</f>
        <v/>
      </c>
      <c r="N212" s="423"/>
      <c r="O212" s="423"/>
      <c r="P212" s="423"/>
      <c r="Q212" s="332"/>
      <c r="R212" s="437"/>
      <c r="S212" s="438"/>
      <c r="T212" s="435"/>
      <c r="U212" s="436"/>
      <c r="V212" s="435"/>
      <c r="X212" s="205">
        <v>4</v>
      </c>
      <c r="Y212" s="210" t="str">
        <f t="shared" si="74"/>
        <v/>
      </c>
      <c r="Z212" s="201" t="b">
        <f t="shared" si="61"/>
        <v>1</v>
      </c>
      <c r="AB212" s="216"/>
      <c r="AE212" s="408" t="str">
        <f t="shared" si="75"/>
        <v/>
      </c>
      <c r="AF212" s="408" t="str">
        <f t="shared" si="76"/>
        <v/>
      </c>
      <c r="AG212" s="202"/>
      <c r="AH212" s="620"/>
      <c r="AI212" s="211" t="s">
        <v>7187</v>
      </c>
      <c r="AJ212" s="208">
        <f t="shared" ref="AJ212" si="79">SUM(AK212:AO212)</f>
        <v>0</v>
      </c>
      <c r="AK212" s="208"/>
      <c r="AL212" s="208"/>
      <c r="AM212" s="208">
        <f>SUMIFS($N209:$N228,$E209:$E228,"R7当",$F209:$F228,"結婚_妊娠・出産_子育てに温かい社会づくり・気運醸成事業",$J209:$J228,1/2)</f>
        <v>0</v>
      </c>
      <c r="AN212" s="208"/>
      <c r="AO212" s="208"/>
      <c r="AQ212" s="224">
        <f t="shared" si="77"/>
        <v>0</v>
      </c>
      <c r="AR212" s="224"/>
      <c r="AS212" s="224"/>
      <c r="AT212" s="224">
        <f>SUMIFS($O209:$O228,$E209:$E228,"R7当",$F209:$F228,"結婚_妊娠・出産_子育てに温かい社会づくり・気運醸成事業",$J209:$J228,1/2)</f>
        <v>0</v>
      </c>
      <c r="AU212" s="224"/>
      <c r="AV212" s="224"/>
      <c r="AX212" s="208">
        <f t="shared" si="78"/>
        <v>0</v>
      </c>
      <c r="AY212" s="208"/>
      <c r="AZ212" s="208"/>
      <c r="BA212" s="208">
        <f>SUMIFS($P209:$P228,$E209:$E228,"R7当",$F209:$F228,"結婚_妊娠・出産_子育てに温かい社会づくり・気運醸成事業",$J209:$J228,1/2)</f>
        <v>0</v>
      </c>
      <c r="BB212" s="208"/>
      <c r="BC212" s="208"/>
      <c r="BD212" s="215"/>
    </row>
    <row r="213" spans="1:56" s="201" customFormat="1" ht="12.75" hidden="1" customHeight="1" x14ac:dyDescent="0.15">
      <c r="A213" s="612"/>
      <c r="B213" s="612"/>
      <c r="C213" s="612"/>
      <c r="D213" s="320" t="str">
        <f>IF(実施計画総括表!D213="","",実施計画総括表!D213)</f>
        <v/>
      </c>
      <c r="E213" s="323" t="str">
        <f>IF(実施計画総括表!E213="","",実施計画総括表!E213)</f>
        <v/>
      </c>
      <c r="F213" s="322" t="str">
        <f>IF(実施計画総括表!F213="","",実施計画総括表!F213)</f>
        <v/>
      </c>
      <c r="G213" s="322" t="str">
        <f>IF(実施計画総括表!G213="","",実施計画総括表!G213)</f>
        <v/>
      </c>
      <c r="H213" s="322" t="str">
        <f>IF(実施計画総括表!H213="","",実施計画総括表!H213)</f>
        <v/>
      </c>
      <c r="I213" s="403" t="str">
        <f>IF(実施計画総括表!I213="","",実施計画総括表!I213)</f>
        <v/>
      </c>
      <c r="J213" s="324" t="str">
        <f>IF(実施計画総括表!J213="","",実施計画総括表!J213)</f>
        <v/>
      </c>
      <c r="K213" s="398" t="str">
        <f>IF(実施計画総括表!K213="","",実施計画総括表!K213)</f>
        <v/>
      </c>
      <c r="L213" s="398" t="str">
        <f>IF(実施計画総括表!L213="","",実施計画総括表!L213)</f>
        <v/>
      </c>
      <c r="M213" s="398" t="str">
        <f>IF(実施計画総括表!M213="","",実施計画総括表!M213)</f>
        <v/>
      </c>
      <c r="N213" s="423"/>
      <c r="O213" s="423"/>
      <c r="P213" s="423"/>
      <c r="Q213" s="332"/>
      <c r="R213" s="437"/>
      <c r="S213" s="438"/>
      <c r="T213" s="435"/>
      <c r="U213" s="436"/>
      <c r="V213" s="435"/>
      <c r="X213" s="205">
        <v>5</v>
      </c>
      <c r="Y213" s="210" t="str">
        <f t="shared" si="74"/>
        <v/>
      </c>
      <c r="Z213" s="201" t="b">
        <f t="shared" si="61"/>
        <v>1</v>
      </c>
      <c r="AB213" s="216"/>
      <c r="AE213" s="408" t="str">
        <f t="shared" si="75"/>
        <v/>
      </c>
      <c r="AF213" s="408" t="str">
        <f t="shared" si="76"/>
        <v/>
      </c>
      <c r="AG213" s="202"/>
      <c r="AH213" s="212" t="s">
        <v>7229</v>
      </c>
      <c r="AI213" s="209" t="str">
        <f>IF(COUNTIF(AF209:AF228,"R7当一般コース"),"一般コース",IF(COUNTIF(AF209:AF228,"R7当都道府県主導型市町村連携コース"),"連携コース",""))</f>
        <v/>
      </c>
      <c r="AJ213" s="208">
        <f>SUM(AK213:AO213)</f>
        <v>0</v>
      </c>
      <c r="AK213" s="208"/>
      <c r="AL213" s="208"/>
      <c r="AM213" s="208"/>
      <c r="AN213" s="208">
        <f>SUMIFS($N209:$N228,$E209:$E228,"R7当",G209:G228,"一般コース")</f>
        <v>0</v>
      </c>
      <c r="AO213" s="208">
        <f>SUMIFS($N209:$N228,$E209:$E228,"R7当",G209:G228,"都道府県主導型市町村連携コース")</f>
        <v>0</v>
      </c>
      <c r="AQ213" s="224">
        <f>SUM(AR213:AV213)</f>
        <v>0</v>
      </c>
      <c r="AR213" s="224"/>
      <c r="AS213" s="224"/>
      <c r="AT213" s="224"/>
      <c r="AU213" s="224">
        <f>SUMIFS($O209:$O228,$E209:$E228,"R7当",G209:G228,"一般コース")</f>
        <v>0</v>
      </c>
      <c r="AV213" s="224">
        <f>SUMIFS($O209:$O228,$E209:$E228,"R7当",G209:G228,"都道府県主導型市町村連携コース")</f>
        <v>0</v>
      </c>
      <c r="AX213" s="208">
        <f>SUM(AY213:BC213)</f>
        <v>0</v>
      </c>
      <c r="AY213" s="208"/>
      <c r="AZ213" s="208"/>
      <c r="BA213" s="208"/>
      <c r="BB213" s="208">
        <f>SUMIFS($P209:$P228,$E209:$E228,"R7当",G209:G228,"一般コース")</f>
        <v>0</v>
      </c>
      <c r="BC213" s="208">
        <f>SUMIFS($P209:$P228,$E209:$E228,"R7当",G209:G228,"都道府県主導型市町村連携コース")</f>
        <v>0</v>
      </c>
      <c r="BD213" s="215"/>
    </row>
    <row r="214" spans="1:56" s="201" customFormat="1" ht="12.75" hidden="1" customHeight="1" x14ac:dyDescent="0.15">
      <c r="A214" s="612"/>
      <c r="B214" s="612"/>
      <c r="C214" s="612"/>
      <c r="D214" s="320" t="str">
        <f>IF(実施計画総括表!D214="","",実施計画総括表!D214)</f>
        <v/>
      </c>
      <c r="E214" s="323" t="str">
        <f>IF(実施計画総括表!E214="","",実施計画総括表!E214)</f>
        <v/>
      </c>
      <c r="F214" s="322" t="str">
        <f>IF(実施計画総括表!F214="","",実施計画総括表!F214)</f>
        <v/>
      </c>
      <c r="G214" s="322" t="str">
        <f>IF(実施計画総括表!G214="","",実施計画総括表!G214)</f>
        <v/>
      </c>
      <c r="H214" s="322" t="str">
        <f>IF(実施計画総括表!H214="","",実施計画総括表!H214)</f>
        <v/>
      </c>
      <c r="I214" s="403" t="str">
        <f>IF(実施計画総括表!I214="","",実施計画総括表!I214)</f>
        <v/>
      </c>
      <c r="J214" s="324" t="str">
        <f>IF(実施計画総括表!J214="","",実施計画総括表!J214)</f>
        <v/>
      </c>
      <c r="K214" s="398" t="str">
        <f>IF(実施計画総括表!K214="","",実施計画総括表!K214)</f>
        <v/>
      </c>
      <c r="L214" s="398" t="str">
        <f>IF(実施計画総括表!L214="","",実施計画総括表!L214)</f>
        <v/>
      </c>
      <c r="M214" s="398" t="str">
        <f>IF(実施計画総括表!M214="","",実施計画総括表!M214)</f>
        <v/>
      </c>
      <c r="N214" s="423"/>
      <c r="O214" s="423"/>
      <c r="P214" s="423"/>
      <c r="Q214" s="332"/>
      <c r="R214" s="437"/>
      <c r="S214" s="438"/>
      <c r="T214" s="435"/>
      <c r="U214" s="436"/>
      <c r="V214" s="435"/>
      <c r="X214" s="205">
        <v>6</v>
      </c>
      <c r="Y214" s="210" t="str">
        <f t="shared" si="74"/>
        <v/>
      </c>
      <c r="Z214" s="201" t="b">
        <f t="shared" si="61"/>
        <v>1</v>
      </c>
      <c r="AB214" s="216"/>
      <c r="AE214" s="408" t="str">
        <f t="shared" si="75"/>
        <v/>
      </c>
      <c r="AF214" s="408" t="str">
        <f t="shared" si="76"/>
        <v/>
      </c>
      <c r="AG214" s="202"/>
      <c r="AH214" s="173" t="s">
        <v>7217</v>
      </c>
      <c r="AJ214" s="213"/>
      <c r="AK214" s="213"/>
      <c r="AL214" s="213"/>
      <c r="AM214" s="213"/>
      <c r="AN214" s="213"/>
      <c r="AO214" s="213"/>
      <c r="AQ214" s="225"/>
      <c r="AR214" s="225"/>
      <c r="AS214" s="225"/>
      <c r="AT214" s="225"/>
      <c r="AU214" s="225"/>
      <c r="AV214" s="225"/>
      <c r="AX214" s="213"/>
      <c r="AY214" s="213"/>
      <c r="AZ214" s="213"/>
      <c r="BA214" s="213"/>
      <c r="BB214" s="213"/>
      <c r="BC214" s="213"/>
      <c r="BD214" s="215"/>
    </row>
    <row r="215" spans="1:56" s="201" customFormat="1" ht="12.75" hidden="1" customHeight="1" x14ac:dyDescent="0.15">
      <c r="A215" s="612"/>
      <c r="B215" s="612"/>
      <c r="C215" s="612"/>
      <c r="D215" s="320" t="str">
        <f>IF(実施計画総括表!D215="","",実施計画総括表!D215)</f>
        <v/>
      </c>
      <c r="E215" s="323" t="str">
        <f>IF(実施計画総括表!E215="","",実施計画総括表!E215)</f>
        <v/>
      </c>
      <c r="F215" s="322" t="str">
        <f>IF(実施計画総括表!F215="","",実施計画総括表!F215)</f>
        <v/>
      </c>
      <c r="G215" s="322" t="str">
        <f>IF(実施計画総括表!G215="","",実施計画総括表!G215)</f>
        <v/>
      </c>
      <c r="H215" s="322" t="str">
        <f>IF(実施計画総括表!H215="","",実施計画総括表!H215)</f>
        <v/>
      </c>
      <c r="I215" s="403" t="str">
        <f>IF(実施計画総括表!I215="","",実施計画総括表!I215)</f>
        <v/>
      </c>
      <c r="J215" s="324" t="str">
        <f>IF(実施計画総括表!J215="","",実施計画総括表!J215)</f>
        <v/>
      </c>
      <c r="K215" s="398" t="str">
        <f>IF(実施計画総括表!K215="","",実施計画総括表!K215)</f>
        <v/>
      </c>
      <c r="L215" s="398" t="str">
        <f>IF(実施計画総括表!L215="","",実施計画総括表!L215)</f>
        <v/>
      </c>
      <c r="M215" s="398" t="str">
        <f>IF(実施計画総括表!M215="","",実施計画総括表!M215)</f>
        <v/>
      </c>
      <c r="N215" s="423"/>
      <c r="O215" s="423"/>
      <c r="P215" s="423"/>
      <c r="Q215" s="332"/>
      <c r="R215" s="437"/>
      <c r="S215" s="438"/>
      <c r="T215" s="435"/>
      <c r="U215" s="436"/>
      <c r="V215" s="435"/>
      <c r="X215" s="205">
        <v>7</v>
      </c>
      <c r="Y215" s="210" t="str">
        <f t="shared" si="74"/>
        <v/>
      </c>
      <c r="Z215" s="201" t="b">
        <f t="shared" si="61"/>
        <v>1</v>
      </c>
      <c r="AB215" s="216"/>
      <c r="AC215" s="217"/>
      <c r="AE215" s="408" t="str">
        <f t="shared" si="75"/>
        <v/>
      </c>
      <c r="AF215" s="408" t="str">
        <f t="shared" si="76"/>
        <v/>
      </c>
      <c r="AG215" s="202"/>
      <c r="AH215" s="620" t="s">
        <v>7188</v>
      </c>
      <c r="AI215" s="209" t="s">
        <v>7193</v>
      </c>
      <c r="AJ215" s="208">
        <f>SUM(AK215:AO215)</f>
        <v>0</v>
      </c>
      <c r="AK215" s="208">
        <f>SUMIFS($N209:$N228,$E209:$E228,"R6補",$F209:$F228,"ライフデザイン・結婚支援重点推進事業",$J209:$J228,3/4)</f>
        <v>0</v>
      </c>
      <c r="AL215" s="208">
        <f>SUMIFS($N209:$N228,$E209:$E228,"R6補",$F209:$F228,"結婚支援コンシェルジュ事業",$J209:$J228,3/4)</f>
        <v>0</v>
      </c>
      <c r="AM215" s="208"/>
      <c r="AN215" s="208"/>
      <c r="AO215" s="208"/>
      <c r="AQ215" s="224">
        <f>SUM(AR215:AV215)</f>
        <v>0</v>
      </c>
      <c r="AR215" s="224">
        <f>SUMIFS($O209:$O228,$E209:$E228,"R6補",$F209:$F228,"ライフデザイン・結婚支援重点推進事業",$J209:$J228,3/4)</f>
        <v>0</v>
      </c>
      <c r="AS215" s="224">
        <f>SUMIFS($O209:$O228,$E209:$E228,"R6補",$F209:$F228,"結婚支援コンシェルジュ事業",$J209:$J228,3/4)</f>
        <v>0</v>
      </c>
      <c r="AT215" s="224"/>
      <c r="AU215" s="224"/>
      <c r="AV215" s="224"/>
      <c r="AX215" s="208">
        <f>SUM(AY215:BC215)</f>
        <v>0</v>
      </c>
      <c r="AY215" s="208">
        <f>SUMIFS($P209:$P228,$E209:$E228,"R6補",$F209:$F228,"ライフデザイン・結婚支援重点推進事業",$J209:$J228,3/4)</f>
        <v>0</v>
      </c>
      <c r="AZ215" s="208">
        <f>SUMIFS($P209:$P228,$E209:$E228,"R6補",$F209:$F228,"結婚支援コンシェルジュ事業",$J209:$J228,3/4)</f>
        <v>0</v>
      </c>
      <c r="BA215" s="208"/>
      <c r="BB215" s="208"/>
      <c r="BC215" s="208"/>
      <c r="BD215" s="215"/>
    </row>
    <row r="216" spans="1:56" s="201" customFormat="1" ht="12.75" hidden="1" customHeight="1" x14ac:dyDescent="0.15">
      <c r="A216" s="612"/>
      <c r="B216" s="612"/>
      <c r="C216" s="612"/>
      <c r="D216" s="320" t="str">
        <f>IF(実施計画総括表!D216="","",実施計画総括表!D216)</f>
        <v/>
      </c>
      <c r="E216" s="323" t="str">
        <f>IF(実施計画総括表!E216="","",実施計画総括表!E216)</f>
        <v/>
      </c>
      <c r="F216" s="322" t="str">
        <f>IF(実施計画総括表!F216="","",実施計画総括表!F216)</f>
        <v/>
      </c>
      <c r="G216" s="322" t="str">
        <f>IF(実施計画総括表!G216="","",実施計画総括表!G216)</f>
        <v/>
      </c>
      <c r="H216" s="322" t="str">
        <f>IF(実施計画総括表!H216="","",実施計画総括表!H216)</f>
        <v/>
      </c>
      <c r="I216" s="403" t="str">
        <f>IF(実施計画総括表!I216="","",実施計画総括表!I216)</f>
        <v/>
      </c>
      <c r="J216" s="324" t="str">
        <f>IF(実施計画総括表!J216="","",実施計画総括表!J216)</f>
        <v/>
      </c>
      <c r="K216" s="398" t="str">
        <f>IF(実施計画総括表!K216="","",実施計画総括表!K216)</f>
        <v/>
      </c>
      <c r="L216" s="398" t="str">
        <f>IF(実施計画総括表!L216="","",実施計画総括表!L216)</f>
        <v/>
      </c>
      <c r="M216" s="398" t="str">
        <f>IF(実施計画総括表!M216="","",実施計画総括表!M216)</f>
        <v/>
      </c>
      <c r="N216" s="423"/>
      <c r="O216" s="423"/>
      <c r="P216" s="423"/>
      <c r="Q216" s="332"/>
      <c r="R216" s="437"/>
      <c r="S216" s="438"/>
      <c r="T216" s="435"/>
      <c r="U216" s="436"/>
      <c r="V216" s="435"/>
      <c r="X216" s="205">
        <v>8</v>
      </c>
      <c r="Y216" s="210" t="str">
        <f t="shared" si="74"/>
        <v/>
      </c>
      <c r="Z216" s="201" t="b">
        <f t="shared" si="61"/>
        <v>1</v>
      </c>
      <c r="AB216" s="216"/>
      <c r="AE216" s="408" t="str">
        <f t="shared" si="75"/>
        <v/>
      </c>
      <c r="AF216" s="408" t="str">
        <f t="shared" si="76"/>
        <v/>
      </c>
      <c r="AG216" s="202"/>
      <c r="AH216" s="620"/>
      <c r="AI216" s="211" t="s">
        <v>7189</v>
      </c>
      <c r="AJ216" s="208">
        <f t="shared" ref="AJ216" si="80">SUM(AK216:AO216)</f>
        <v>0</v>
      </c>
      <c r="AK216" s="208">
        <f>SUMIFS($N209:$N228,$E209:$E228,"R6補",$F209:$F228,"ライフデザイン・結婚支援重点推進事業",$J209:$J228,2/3)</f>
        <v>0</v>
      </c>
      <c r="AL216" s="208"/>
      <c r="AM216" s="208">
        <f>SUMIFS($N209:$N228,$E209:$E228,"R6補",$F209:$F228,"結婚_妊娠・出産_子育てに温かい社会づくり・気運醸成事業",$J209:$J228,2/3)</f>
        <v>0</v>
      </c>
      <c r="AN216" s="208"/>
      <c r="AO216" s="208"/>
      <c r="AQ216" s="224">
        <f t="shared" ref="AQ216:AQ217" si="81">SUM(AR216:AV216)</f>
        <v>0</v>
      </c>
      <c r="AR216" s="224">
        <f>SUMIFS($O209:$O228,$E209:$E228,"R6補",$F209:$F228,"ライフデザイン・結婚支援重点推進事業",$J209:$J228,2/3)</f>
        <v>0</v>
      </c>
      <c r="AS216" s="224"/>
      <c r="AT216" s="224">
        <f>SUMIFS($O209:$O228,$E209:$E228,"R6補",$F209:$F228,"結婚_妊娠・出産_子育てに温かい社会づくり・気運醸成事業",$J209:$J228,2/3)</f>
        <v>0</v>
      </c>
      <c r="AU216" s="224"/>
      <c r="AV216" s="224"/>
      <c r="AX216" s="208">
        <f t="shared" ref="AX216:AX217" si="82">SUM(AY216:BC216)</f>
        <v>0</v>
      </c>
      <c r="AY216" s="208">
        <f>SUMIFS($P209:$P228,$E209:$E228,"R6補",$F209:$F228,"ライフデザイン・結婚支援重点推進事業",$J209:$J228,2/3)</f>
        <v>0</v>
      </c>
      <c r="AZ216" s="208"/>
      <c r="BA216" s="208">
        <f>SUMIFS($P209:$P228,$E209:$E228,"R6補",$F209:$F228,"結婚_妊娠・出産_子育てに温かい社会づくり・気運醸成事業",$J209:$J228,2/3)</f>
        <v>0</v>
      </c>
      <c r="BB216" s="208"/>
      <c r="BC216" s="208"/>
      <c r="BD216" s="215"/>
    </row>
    <row r="217" spans="1:56" s="201" customFormat="1" ht="12.75" hidden="1" customHeight="1" x14ac:dyDescent="0.15">
      <c r="A217" s="612"/>
      <c r="B217" s="612"/>
      <c r="C217" s="612"/>
      <c r="D217" s="320" t="str">
        <f>IF(実施計画総括表!D217="","",実施計画総括表!D217)</f>
        <v/>
      </c>
      <c r="E217" s="323" t="str">
        <f>IF(実施計画総括表!E217="","",実施計画総括表!E217)</f>
        <v/>
      </c>
      <c r="F217" s="322" t="str">
        <f>IF(実施計画総括表!F217="","",実施計画総括表!F217)</f>
        <v/>
      </c>
      <c r="G217" s="322" t="str">
        <f>IF(実施計画総括表!G217="","",実施計画総括表!G217)</f>
        <v/>
      </c>
      <c r="H217" s="322" t="str">
        <f>IF(実施計画総括表!H217="","",実施計画総括表!H217)</f>
        <v/>
      </c>
      <c r="I217" s="403" t="str">
        <f>IF(実施計画総括表!I217="","",実施計画総括表!I217)</f>
        <v/>
      </c>
      <c r="J217" s="324" t="str">
        <f>IF(実施計画総括表!J217="","",実施計画総括表!J217)</f>
        <v/>
      </c>
      <c r="K217" s="398" t="str">
        <f>IF(実施計画総括表!K217="","",実施計画総括表!K217)</f>
        <v/>
      </c>
      <c r="L217" s="398" t="str">
        <f>IF(実施計画総括表!L217="","",実施計画総括表!L217)</f>
        <v/>
      </c>
      <c r="M217" s="398" t="str">
        <f>IF(実施計画総括表!M217="","",実施計画総括表!M217)</f>
        <v/>
      </c>
      <c r="N217" s="423"/>
      <c r="O217" s="423"/>
      <c r="P217" s="423"/>
      <c r="Q217" s="332"/>
      <c r="R217" s="437"/>
      <c r="S217" s="438"/>
      <c r="T217" s="435"/>
      <c r="U217" s="436"/>
      <c r="V217" s="435"/>
      <c r="X217" s="205">
        <v>9</v>
      </c>
      <c r="Y217" s="210" t="str">
        <f t="shared" si="74"/>
        <v/>
      </c>
      <c r="Z217" s="201" t="b">
        <f t="shared" si="61"/>
        <v>1</v>
      </c>
      <c r="AB217" s="216"/>
      <c r="AC217" s="217"/>
      <c r="AE217" s="408" t="str">
        <f t="shared" si="75"/>
        <v/>
      </c>
      <c r="AF217" s="408" t="str">
        <f t="shared" si="76"/>
        <v/>
      </c>
      <c r="AG217" s="202"/>
      <c r="AH217" s="620"/>
      <c r="AI217" s="211" t="s">
        <v>7187</v>
      </c>
      <c r="AJ217" s="208">
        <f>SUM(AK217:AO217)</f>
        <v>0</v>
      </c>
      <c r="AK217" s="208"/>
      <c r="AL217" s="208"/>
      <c r="AM217" s="208">
        <f>SUMIFS($N209:$N228,$E209:$E228,"R6補",$F209:$F228,"結婚_妊娠・出産_子育てに温かい社会づくり・気運醸成事業",$J209:$J228,1/2)</f>
        <v>0</v>
      </c>
      <c r="AN217" s="208"/>
      <c r="AO217" s="208"/>
      <c r="AQ217" s="224">
        <f t="shared" si="81"/>
        <v>0</v>
      </c>
      <c r="AR217" s="224"/>
      <c r="AS217" s="224"/>
      <c r="AT217" s="224">
        <f>SUMIFS($O209:$O228,$E209:$E228,"R6補",$F209:$F228,"結婚_妊娠・出産_子育てに温かい社会づくり・気運醸成事業",$J209:$J228,1/2)</f>
        <v>0</v>
      </c>
      <c r="AU217" s="224"/>
      <c r="AV217" s="224"/>
      <c r="AX217" s="208">
        <f t="shared" si="82"/>
        <v>0</v>
      </c>
      <c r="AY217" s="208"/>
      <c r="AZ217" s="208"/>
      <c r="BA217" s="208">
        <f>SUMIFS($P209:$P228,$E209:$E228,"R6補",$F209:$F228,"結婚_妊娠・出産_子育てに温かい社会づくり・気運醸成事業",$J209:$J228,1/2)</f>
        <v>0</v>
      </c>
      <c r="BB217" s="208"/>
      <c r="BC217" s="208"/>
      <c r="BD217" s="215"/>
    </row>
    <row r="218" spans="1:56" s="201" customFormat="1" ht="12.75" hidden="1" customHeight="1" x14ac:dyDescent="0.15">
      <c r="A218" s="612"/>
      <c r="B218" s="612"/>
      <c r="C218" s="612"/>
      <c r="D218" s="320" t="str">
        <f>IF(実施計画総括表!D218="","",実施計画総括表!D218)</f>
        <v/>
      </c>
      <c r="E218" s="323" t="str">
        <f>IF(実施計画総括表!E218="","",実施計画総括表!E218)</f>
        <v/>
      </c>
      <c r="F218" s="322" t="str">
        <f>IF(実施計画総括表!F218="","",実施計画総括表!F218)</f>
        <v/>
      </c>
      <c r="G218" s="322" t="str">
        <f>IF(実施計画総括表!G218="","",実施計画総括表!G218)</f>
        <v/>
      </c>
      <c r="H218" s="322" t="str">
        <f>IF(実施計画総括表!H218="","",実施計画総括表!H218)</f>
        <v/>
      </c>
      <c r="I218" s="402" t="str">
        <f>IF(実施計画総括表!I218="","",実施計画総括表!I218)</f>
        <v/>
      </c>
      <c r="J218" s="210" t="str">
        <f>IF(実施計画総括表!J218="","",実施計画総括表!J218)</f>
        <v/>
      </c>
      <c r="K218" s="398" t="str">
        <f>IF(実施計画総括表!K218="","",実施計画総括表!K218)</f>
        <v/>
      </c>
      <c r="L218" s="398" t="str">
        <f>IF(実施計画総括表!L218="","",実施計画総括表!L218)</f>
        <v/>
      </c>
      <c r="M218" s="398" t="str">
        <f>IF(実施計画総括表!M218="","",実施計画総括表!M218)</f>
        <v/>
      </c>
      <c r="N218" s="423"/>
      <c r="O218" s="423"/>
      <c r="P218" s="423"/>
      <c r="Q218" s="332"/>
      <c r="R218" s="437"/>
      <c r="S218" s="438"/>
      <c r="T218" s="435"/>
      <c r="U218" s="436"/>
      <c r="V218" s="435"/>
      <c r="X218" s="205">
        <v>10</v>
      </c>
      <c r="Y218" s="210" t="str">
        <f t="shared" si="74"/>
        <v/>
      </c>
      <c r="Z218" s="201" t="b">
        <f t="shared" si="61"/>
        <v>1</v>
      </c>
      <c r="AB218" s="219"/>
      <c r="AC218" s="215"/>
      <c r="AD218" s="215"/>
      <c r="AE218" s="408" t="str">
        <f t="shared" si="75"/>
        <v/>
      </c>
      <c r="AF218" s="408" t="str">
        <f t="shared" si="76"/>
        <v/>
      </c>
      <c r="AG218" s="202"/>
      <c r="AH218" s="212" t="s">
        <v>7229</v>
      </c>
      <c r="AI218" s="209" t="str">
        <f>IF(COUNTIF(AF209:AF228,"R6補一般コース"),"一般コース",IF(COUNTIF(AF209:AF228,"R6補都道府県主導型市町村連携コース"),"連携コース",""))</f>
        <v/>
      </c>
      <c r="AJ218" s="208">
        <f>SUM(AK218:AO218)</f>
        <v>0</v>
      </c>
      <c r="AK218" s="208"/>
      <c r="AL218" s="208"/>
      <c r="AM218" s="208"/>
      <c r="AN218" s="208">
        <f>SUMIFS($N209:$N228,$E209:$E228,"R6補",G209:G228,"一般コース")</f>
        <v>0</v>
      </c>
      <c r="AO218" s="208">
        <f>SUMIFS($N209:$N228,$E209:$E228,"R6補",G209:G228,"都道府県主導型市町村連携コース")</f>
        <v>0</v>
      </c>
      <c r="AQ218" s="224">
        <f>SUM(AR218:AV218)</f>
        <v>0</v>
      </c>
      <c r="AR218" s="224"/>
      <c r="AS218" s="224"/>
      <c r="AT218" s="224"/>
      <c r="AU218" s="224">
        <f>SUMIFS($O209:$O228,$E209:$E228,"R6補",G209:G228,"一般コース")</f>
        <v>0</v>
      </c>
      <c r="AV218" s="224">
        <f>SUMIFS($O209:$O228,$E209:$E228,"R6補",G209:G228,"都道府県主導型市町村連携コース")</f>
        <v>0</v>
      </c>
      <c r="AX218" s="208">
        <f>SUM(AY218:BC218)</f>
        <v>0</v>
      </c>
      <c r="AY218" s="208"/>
      <c r="AZ218" s="208"/>
      <c r="BA218" s="208"/>
      <c r="BB218" s="208">
        <f>SUMIFS($P209:$P228,$E209:$E228,"R6補",G209:G228,"一般コース")</f>
        <v>0</v>
      </c>
      <c r="BC218" s="208">
        <f>SUMIFS($P209:$P228,$E209:$E228,"R6補",G209:G228,"都道府県主導型市町村連携コース")</f>
        <v>0</v>
      </c>
      <c r="BD218" s="215"/>
    </row>
    <row r="219" spans="1:56" s="201" customFormat="1" ht="12.6" hidden="1" customHeight="1" x14ac:dyDescent="0.15">
      <c r="A219" s="612"/>
      <c r="B219" s="612"/>
      <c r="C219" s="612"/>
      <c r="D219" s="320" t="str">
        <f>IF(実施計画総括表!D219="","",実施計画総括表!D219)</f>
        <v/>
      </c>
      <c r="E219" s="323" t="str">
        <f>IF(実施計画総括表!E219="","",実施計画総括表!E219)</f>
        <v/>
      </c>
      <c r="F219" s="322" t="str">
        <f>IF(実施計画総括表!F219="","",実施計画総括表!F219)</f>
        <v/>
      </c>
      <c r="G219" s="322" t="str">
        <f>IF(実施計画総括表!G219="","",実施計画総括表!G219)</f>
        <v/>
      </c>
      <c r="H219" s="322" t="str">
        <f>IF(実施計画総括表!H219="","",実施計画総括表!H219)</f>
        <v/>
      </c>
      <c r="I219" s="402" t="str">
        <f>IF(実施計画総括表!I219="","",実施計画総括表!I219)</f>
        <v/>
      </c>
      <c r="J219" s="328" t="str">
        <f>IF(実施計画総括表!J219="","",実施計画総括表!J219)</f>
        <v/>
      </c>
      <c r="K219" s="398" t="str">
        <f>IF(実施計画総括表!K219="","",実施計画総括表!K219)</f>
        <v/>
      </c>
      <c r="L219" s="398" t="str">
        <f>IF(実施計画総括表!L219="","",実施計画総括表!L219)</f>
        <v/>
      </c>
      <c r="M219" s="398" t="str">
        <f>IF(実施計画総括表!M219="","",実施計画総括表!M219)</f>
        <v/>
      </c>
      <c r="N219" s="423"/>
      <c r="O219" s="423"/>
      <c r="P219" s="423"/>
      <c r="Q219" s="332"/>
      <c r="R219" s="437"/>
      <c r="S219" s="438"/>
      <c r="T219" s="435"/>
      <c r="U219" s="436"/>
      <c r="V219" s="435"/>
      <c r="X219" s="205">
        <v>11</v>
      </c>
      <c r="Y219" s="210" t="str">
        <f t="shared" si="74"/>
        <v/>
      </c>
      <c r="Z219" s="201" t="b">
        <f t="shared" si="61"/>
        <v>1</v>
      </c>
      <c r="AB219" s="219"/>
      <c r="AC219" s="215"/>
      <c r="AD219" s="215"/>
      <c r="AE219" s="408" t="str">
        <f t="shared" si="75"/>
        <v/>
      </c>
      <c r="AF219" s="408" t="str">
        <f t="shared" si="76"/>
        <v/>
      </c>
      <c r="AG219" s="202"/>
      <c r="AH219" s="214"/>
      <c r="AI219" s="214"/>
      <c r="AJ219" s="215"/>
      <c r="AK219" s="215"/>
      <c r="AL219" s="215"/>
      <c r="AM219" s="215"/>
      <c r="AN219" s="215"/>
      <c r="AO219" s="215"/>
      <c r="AQ219" s="218"/>
      <c r="AR219" s="218"/>
      <c r="AS219" s="218"/>
      <c r="AT219" s="218"/>
      <c r="AU219" s="218"/>
      <c r="AV219" s="218"/>
      <c r="AX219" s="215"/>
      <c r="AY219" s="215"/>
      <c r="AZ219" s="215"/>
      <c r="BA219" s="215"/>
      <c r="BB219" s="215"/>
      <c r="BC219" s="215"/>
      <c r="BD219" s="215"/>
    </row>
    <row r="220" spans="1:56" s="201" customFormat="1" ht="12.75" hidden="1" customHeight="1" x14ac:dyDescent="0.15">
      <c r="A220" s="612"/>
      <c r="B220" s="612"/>
      <c r="C220" s="612"/>
      <c r="D220" s="320" t="str">
        <f>IF(実施計画総括表!D220="","",実施計画総括表!D220)</f>
        <v/>
      </c>
      <c r="E220" s="323" t="str">
        <f>IF(実施計画総括表!E220="","",実施計画総括表!E220)</f>
        <v/>
      </c>
      <c r="F220" s="322" t="str">
        <f>IF(実施計画総括表!F220="","",実施計画総括表!F220)</f>
        <v/>
      </c>
      <c r="G220" s="322" t="str">
        <f>IF(実施計画総括表!G220="","",実施計画総括表!G220)</f>
        <v/>
      </c>
      <c r="H220" s="322" t="str">
        <f>IF(実施計画総括表!H220="","",実施計画総括表!H220)</f>
        <v/>
      </c>
      <c r="I220" s="402" t="str">
        <f>IF(実施計画総括表!I220="","",実施計画総括表!I220)</f>
        <v/>
      </c>
      <c r="J220" s="210" t="str">
        <f>IF(実施計画総括表!J220="","",実施計画総括表!J220)</f>
        <v/>
      </c>
      <c r="K220" s="398" t="str">
        <f>IF(実施計画総括表!K220="","",実施計画総括表!K220)</f>
        <v/>
      </c>
      <c r="L220" s="398" t="str">
        <f>IF(実施計画総括表!L220="","",実施計画総括表!L220)</f>
        <v/>
      </c>
      <c r="M220" s="398" t="str">
        <f>IF(実施計画総括表!M220="","",実施計画総括表!M220)</f>
        <v/>
      </c>
      <c r="N220" s="423"/>
      <c r="O220" s="423"/>
      <c r="P220" s="423"/>
      <c r="Q220" s="332"/>
      <c r="R220" s="437"/>
      <c r="S220" s="438"/>
      <c r="T220" s="435"/>
      <c r="U220" s="436"/>
      <c r="V220" s="435"/>
      <c r="X220" s="205">
        <v>12</v>
      </c>
      <c r="Y220" s="210" t="str">
        <f t="shared" si="74"/>
        <v/>
      </c>
      <c r="Z220" s="201" t="b">
        <f t="shared" si="61"/>
        <v>1</v>
      </c>
      <c r="AB220" s="219"/>
      <c r="AC220" s="215"/>
      <c r="AD220" s="215"/>
      <c r="AE220" s="408" t="str">
        <f t="shared" si="75"/>
        <v/>
      </c>
      <c r="AF220" s="408" t="str">
        <f t="shared" si="76"/>
        <v/>
      </c>
      <c r="AG220" s="202"/>
      <c r="AH220" s="214"/>
      <c r="AI220" s="214"/>
      <c r="AJ220" s="215"/>
      <c r="AK220" s="215"/>
      <c r="AL220" s="215"/>
      <c r="AM220" s="215"/>
      <c r="AN220" s="215"/>
      <c r="AO220" s="215"/>
      <c r="AQ220" s="218"/>
      <c r="AR220" s="218"/>
      <c r="AS220" s="218"/>
      <c r="AT220" s="218"/>
      <c r="AU220" s="218"/>
      <c r="AV220" s="218"/>
      <c r="AX220" s="215"/>
      <c r="AY220" s="215"/>
      <c r="AZ220" s="215"/>
      <c r="BA220" s="215"/>
      <c r="BB220" s="215"/>
      <c r="BC220" s="215"/>
      <c r="BD220" s="215"/>
    </row>
    <row r="221" spans="1:56" s="201" customFormat="1" ht="12.75" hidden="1" customHeight="1" x14ac:dyDescent="0.15">
      <c r="A221" s="612"/>
      <c r="B221" s="612"/>
      <c r="C221" s="612"/>
      <c r="D221" s="320" t="str">
        <f>IF(実施計画総括表!D221="","",実施計画総括表!D221)</f>
        <v/>
      </c>
      <c r="E221" s="323" t="str">
        <f>IF(実施計画総括表!E221="","",実施計画総括表!E221)</f>
        <v/>
      </c>
      <c r="F221" s="322" t="str">
        <f>IF(実施計画総括表!F221="","",実施計画総括表!F221)</f>
        <v/>
      </c>
      <c r="G221" s="322" t="str">
        <f>IF(実施計画総括表!G221="","",実施計画総括表!G221)</f>
        <v/>
      </c>
      <c r="H221" s="322" t="str">
        <f>IF(実施計画総括表!H221="","",実施計画総括表!H221)</f>
        <v/>
      </c>
      <c r="I221" s="402" t="str">
        <f>IF(実施計画総括表!I221="","",実施計画総括表!I221)</f>
        <v/>
      </c>
      <c r="J221" s="210" t="str">
        <f>IF(実施計画総括表!J221="","",実施計画総括表!J221)</f>
        <v/>
      </c>
      <c r="K221" s="398" t="str">
        <f>IF(実施計画総括表!K221="","",実施計画総括表!K221)</f>
        <v/>
      </c>
      <c r="L221" s="398" t="str">
        <f>IF(実施計画総括表!L221="","",実施計画総括表!L221)</f>
        <v/>
      </c>
      <c r="M221" s="398" t="str">
        <f>IF(実施計画総括表!M221="","",実施計画総括表!M221)</f>
        <v/>
      </c>
      <c r="N221" s="423"/>
      <c r="O221" s="423"/>
      <c r="P221" s="423"/>
      <c r="Q221" s="332"/>
      <c r="R221" s="437"/>
      <c r="S221" s="438"/>
      <c r="T221" s="435"/>
      <c r="U221" s="436"/>
      <c r="V221" s="435"/>
      <c r="X221" s="205">
        <v>13</v>
      </c>
      <c r="Y221" s="210" t="str">
        <f t="shared" si="74"/>
        <v/>
      </c>
      <c r="Z221" s="201" t="b">
        <f t="shared" si="61"/>
        <v>1</v>
      </c>
      <c r="AB221" s="219"/>
      <c r="AC221" s="215"/>
      <c r="AD221" s="215"/>
      <c r="AE221" s="408" t="str">
        <f t="shared" si="75"/>
        <v/>
      </c>
      <c r="AF221" s="408" t="str">
        <f t="shared" si="76"/>
        <v/>
      </c>
      <c r="AG221" s="202"/>
      <c r="AH221" s="214"/>
      <c r="AI221" s="214"/>
      <c r="AJ221" s="215"/>
      <c r="AK221" s="215"/>
      <c r="AL221" s="215"/>
      <c r="AM221" s="215"/>
      <c r="AN221" s="215"/>
      <c r="AO221" s="215"/>
      <c r="AQ221" s="218"/>
      <c r="AR221" s="218"/>
      <c r="AS221" s="218"/>
      <c r="AT221" s="218"/>
      <c r="AU221" s="218"/>
      <c r="AV221" s="218"/>
      <c r="AX221" s="215"/>
      <c r="AY221" s="215"/>
      <c r="AZ221" s="215"/>
      <c r="BA221" s="215"/>
      <c r="BB221" s="215"/>
      <c r="BC221" s="215"/>
      <c r="BD221" s="215"/>
    </row>
    <row r="222" spans="1:56" s="201" customFormat="1" ht="12.75" hidden="1" customHeight="1" x14ac:dyDescent="0.15">
      <c r="A222" s="612"/>
      <c r="B222" s="612"/>
      <c r="C222" s="612"/>
      <c r="D222" s="320" t="str">
        <f>IF(実施計画総括表!D222="","",実施計画総括表!D222)</f>
        <v/>
      </c>
      <c r="E222" s="323" t="str">
        <f>IF(実施計画総括表!E222="","",実施計画総括表!E222)</f>
        <v/>
      </c>
      <c r="F222" s="322" t="str">
        <f>IF(実施計画総括表!F222="","",実施計画総括表!F222)</f>
        <v/>
      </c>
      <c r="G222" s="322" t="str">
        <f>IF(実施計画総括表!G222="","",実施計画総括表!G222)</f>
        <v/>
      </c>
      <c r="H222" s="322" t="str">
        <f>IF(実施計画総括表!H222="","",実施計画総括表!H222)</f>
        <v/>
      </c>
      <c r="I222" s="402" t="str">
        <f>IF(実施計画総括表!I222="","",実施計画総括表!I222)</f>
        <v/>
      </c>
      <c r="J222" s="210" t="str">
        <f>IF(実施計画総括表!J222="","",実施計画総括表!J222)</f>
        <v/>
      </c>
      <c r="K222" s="398" t="str">
        <f>IF(実施計画総括表!K222="","",実施計画総括表!K222)</f>
        <v/>
      </c>
      <c r="L222" s="398" t="str">
        <f>IF(実施計画総括表!L222="","",実施計画総括表!L222)</f>
        <v/>
      </c>
      <c r="M222" s="398" t="str">
        <f>IF(実施計画総括表!M222="","",実施計画総括表!M222)</f>
        <v/>
      </c>
      <c r="N222" s="423"/>
      <c r="O222" s="423"/>
      <c r="P222" s="423"/>
      <c r="Q222" s="332"/>
      <c r="R222" s="437"/>
      <c r="S222" s="438"/>
      <c r="T222" s="435"/>
      <c r="U222" s="436"/>
      <c r="V222" s="435"/>
      <c r="X222" s="205">
        <v>14</v>
      </c>
      <c r="Y222" s="210" t="str">
        <f t="shared" si="74"/>
        <v/>
      </c>
      <c r="Z222" s="201" t="b">
        <f t="shared" si="61"/>
        <v>1</v>
      </c>
      <c r="AB222" s="219"/>
      <c r="AC222" s="215"/>
      <c r="AD222" s="215"/>
      <c r="AE222" s="408" t="str">
        <f t="shared" si="75"/>
        <v/>
      </c>
      <c r="AF222" s="408" t="str">
        <f t="shared" si="76"/>
        <v/>
      </c>
      <c r="AG222" s="202"/>
      <c r="AH222" s="214"/>
      <c r="AI222" s="214"/>
      <c r="AK222" s="215"/>
      <c r="AL222" s="215"/>
      <c r="AM222" s="215"/>
      <c r="AN222" s="215"/>
      <c r="AO222" s="215"/>
      <c r="AQ222" s="218"/>
      <c r="AR222" s="218"/>
      <c r="AS222" s="218"/>
      <c r="AT222" s="218"/>
      <c r="AU222" s="218"/>
      <c r="AV222" s="218"/>
      <c r="AX222" s="215"/>
      <c r="AY222" s="215"/>
      <c r="AZ222" s="215"/>
      <c r="BA222" s="215"/>
      <c r="BB222" s="215"/>
      <c r="BC222" s="215"/>
      <c r="BD222" s="215"/>
    </row>
    <row r="223" spans="1:56" s="201" customFormat="1" ht="12.75" hidden="1" customHeight="1" x14ac:dyDescent="0.15">
      <c r="A223" s="612"/>
      <c r="B223" s="612"/>
      <c r="C223" s="612"/>
      <c r="D223" s="320" t="str">
        <f>IF(実施計画総括表!D223="","",実施計画総括表!D223)</f>
        <v/>
      </c>
      <c r="E223" s="323" t="str">
        <f>IF(実施計画総括表!E223="","",実施計画総括表!E223)</f>
        <v/>
      </c>
      <c r="F223" s="322" t="str">
        <f>IF(実施計画総括表!F223="","",実施計画総括表!F223)</f>
        <v/>
      </c>
      <c r="G223" s="322" t="str">
        <f>IF(実施計画総括表!G223="","",実施計画総括表!G223)</f>
        <v/>
      </c>
      <c r="H223" s="322" t="str">
        <f>IF(実施計画総括表!H223="","",実施計画総括表!H223)</f>
        <v/>
      </c>
      <c r="I223" s="402" t="str">
        <f>IF(実施計画総括表!I223="","",実施計画総括表!I223)</f>
        <v/>
      </c>
      <c r="J223" s="210" t="str">
        <f>IF(実施計画総括表!J223="","",実施計画総括表!J223)</f>
        <v/>
      </c>
      <c r="K223" s="398" t="str">
        <f>IF(実施計画総括表!K223="","",実施計画総括表!K223)</f>
        <v/>
      </c>
      <c r="L223" s="398" t="str">
        <f>IF(実施計画総括表!L223="","",実施計画総括表!L223)</f>
        <v/>
      </c>
      <c r="M223" s="398" t="str">
        <f>IF(実施計画総括表!M223="","",実施計画総括表!M223)</f>
        <v/>
      </c>
      <c r="N223" s="423"/>
      <c r="O223" s="423"/>
      <c r="P223" s="423"/>
      <c r="Q223" s="332"/>
      <c r="R223" s="437"/>
      <c r="S223" s="438"/>
      <c r="T223" s="435"/>
      <c r="U223" s="436"/>
      <c r="V223" s="435"/>
      <c r="X223" s="205">
        <v>15</v>
      </c>
      <c r="Y223" s="210" t="str">
        <f t="shared" si="74"/>
        <v/>
      </c>
      <c r="Z223" s="201" t="b">
        <f t="shared" si="61"/>
        <v>1</v>
      </c>
      <c r="AB223" s="219"/>
      <c r="AC223" s="215"/>
      <c r="AD223" s="215"/>
      <c r="AE223" s="408" t="str">
        <f t="shared" si="75"/>
        <v/>
      </c>
      <c r="AF223" s="408" t="str">
        <f t="shared" si="76"/>
        <v/>
      </c>
      <c r="AG223" s="202"/>
      <c r="AH223" s="214"/>
      <c r="AI223" s="214"/>
      <c r="AJ223" s="215"/>
      <c r="AK223" s="215"/>
      <c r="AL223" s="215"/>
      <c r="AM223" s="215"/>
      <c r="AN223" s="215"/>
      <c r="AO223" s="215"/>
      <c r="AQ223" s="218"/>
      <c r="AR223" s="218"/>
      <c r="AS223" s="218"/>
      <c r="AT223" s="218"/>
      <c r="AU223" s="218"/>
      <c r="AV223" s="218"/>
      <c r="AX223" s="215"/>
      <c r="AY223" s="215"/>
      <c r="AZ223" s="215"/>
      <c r="BA223" s="215"/>
      <c r="BB223" s="215"/>
      <c r="BC223" s="215"/>
      <c r="BD223" s="215"/>
    </row>
    <row r="224" spans="1:56" s="201" customFormat="1" ht="12.75" hidden="1" customHeight="1" x14ac:dyDescent="0.15">
      <c r="A224" s="612"/>
      <c r="B224" s="612"/>
      <c r="C224" s="612"/>
      <c r="D224" s="320" t="str">
        <f>IF(実施計画総括表!D224="","",実施計画総括表!D224)</f>
        <v/>
      </c>
      <c r="E224" s="323" t="str">
        <f>IF(実施計画総括表!E224="","",実施計画総括表!E224)</f>
        <v/>
      </c>
      <c r="F224" s="322" t="str">
        <f>IF(実施計画総括表!F224="","",実施計画総括表!F224)</f>
        <v/>
      </c>
      <c r="G224" s="322" t="str">
        <f>IF(実施計画総括表!G224="","",実施計画総括表!G224)</f>
        <v/>
      </c>
      <c r="H224" s="322" t="str">
        <f>IF(実施計画総括表!H224="","",実施計画総括表!H224)</f>
        <v/>
      </c>
      <c r="I224" s="402" t="str">
        <f>IF(実施計画総括表!I224="","",実施計画総括表!I224)</f>
        <v/>
      </c>
      <c r="J224" s="210" t="str">
        <f>IF(実施計画総括表!J224="","",実施計画総括表!J224)</f>
        <v/>
      </c>
      <c r="K224" s="398" t="str">
        <f>IF(実施計画総括表!K224="","",実施計画総括表!K224)</f>
        <v/>
      </c>
      <c r="L224" s="398" t="str">
        <f>IF(実施計画総括表!L224="","",実施計画総括表!L224)</f>
        <v/>
      </c>
      <c r="M224" s="398" t="str">
        <f>IF(実施計画総括表!M224="","",実施計画総括表!M224)</f>
        <v/>
      </c>
      <c r="N224" s="423"/>
      <c r="O224" s="423"/>
      <c r="P224" s="423"/>
      <c r="Q224" s="332"/>
      <c r="R224" s="437"/>
      <c r="S224" s="438"/>
      <c r="T224" s="435"/>
      <c r="U224" s="436"/>
      <c r="V224" s="435"/>
      <c r="X224" s="205">
        <v>16</v>
      </c>
      <c r="Y224" s="210" t="str">
        <f t="shared" si="74"/>
        <v/>
      </c>
      <c r="Z224" s="201" t="b">
        <f t="shared" si="61"/>
        <v>1</v>
      </c>
      <c r="AB224" s="216"/>
      <c r="AE224" s="408" t="str">
        <f t="shared" si="75"/>
        <v/>
      </c>
      <c r="AF224" s="408" t="str">
        <f t="shared" si="76"/>
        <v/>
      </c>
      <c r="AG224" s="202"/>
      <c r="AH224" s="214"/>
      <c r="AI224" s="214"/>
      <c r="AJ224" s="215"/>
      <c r="AK224" s="215"/>
      <c r="AL224" s="215"/>
      <c r="AM224" s="215"/>
      <c r="AN224" s="215"/>
      <c r="AO224" s="215"/>
      <c r="AQ224" s="218"/>
      <c r="AR224" s="218"/>
      <c r="AS224" s="218"/>
      <c r="AT224" s="218"/>
      <c r="AU224" s="218"/>
      <c r="AV224" s="218"/>
      <c r="AX224" s="215"/>
      <c r="AY224" s="215"/>
      <c r="AZ224" s="215"/>
      <c r="BA224" s="215"/>
      <c r="BB224" s="215"/>
      <c r="BC224" s="215"/>
      <c r="BD224" s="215"/>
    </row>
    <row r="225" spans="1:56" s="201" customFormat="1" ht="12.75" hidden="1" customHeight="1" x14ac:dyDescent="0.15">
      <c r="A225" s="612"/>
      <c r="B225" s="612"/>
      <c r="C225" s="612"/>
      <c r="D225" s="320" t="str">
        <f>IF(実施計画総括表!D225="","",実施計画総括表!D225)</f>
        <v/>
      </c>
      <c r="E225" s="323" t="str">
        <f>IF(実施計画総括表!E225="","",実施計画総括表!E225)</f>
        <v/>
      </c>
      <c r="F225" s="322" t="str">
        <f>IF(実施計画総括表!F225="","",実施計画総括表!F225)</f>
        <v/>
      </c>
      <c r="G225" s="322" t="str">
        <f>IF(実施計画総括表!G225="","",実施計画総括表!G225)</f>
        <v/>
      </c>
      <c r="H225" s="322" t="str">
        <f>IF(実施計画総括表!H225="","",実施計画総括表!H225)</f>
        <v/>
      </c>
      <c r="I225" s="402" t="str">
        <f>IF(実施計画総括表!I225="","",実施計画総括表!I225)</f>
        <v/>
      </c>
      <c r="J225" s="210" t="str">
        <f>IF(実施計画総括表!J225="","",実施計画総括表!J225)</f>
        <v/>
      </c>
      <c r="K225" s="398" t="str">
        <f>IF(実施計画総括表!K225="","",実施計画総括表!K225)</f>
        <v/>
      </c>
      <c r="L225" s="398" t="str">
        <f>IF(実施計画総括表!L225="","",実施計画総括表!L225)</f>
        <v/>
      </c>
      <c r="M225" s="398" t="str">
        <f>IF(実施計画総括表!M225="","",実施計画総括表!M225)</f>
        <v/>
      </c>
      <c r="N225" s="423"/>
      <c r="O225" s="423"/>
      <c r="P225" s="423"/>
      <c r="Q225" s="332"/>
      <c r="R225" s="437"/>
      <c r="S225" s="438"/>
      <c r="T225" s="435"/>
      <c r="U225" s="436"/>
      <c r="V225" s="435"/>
      <c r="X225" s="205">
        <v>17</v>
      </c>
      <c r="Y225" s="210" t="str">
        <f t="shared" si="74"/>
        <v/>
      </c>
      <c r="Z225" s="201" t="b">
        <f t="shared" si="61"/>
        <v>1</v>
      </c>
      <c r="AB225" s="216"/>
      <c r="AC225" s="217"/>
      <c r="AE225" s="408" t="str">
        <f t="shared" si="75"/>
        <v/>
      </c>
      <c r="AF225" s="408" t="str">
        <f t="shared" si="76"/>
        <v/>
      </c>
      <c r="AG225" s="202"/>
      <c r="AH225" s="214"/>
      <c r="AI225" s="214"/>
      <c r="AJ225" s="215"/>
      <c r="AK225" s="215"/>
      <c r="AL225" s="215"/>
      <c r="AM225" s="215"/>
      <c r="AN225" s="215"/>
      <c r="AO225" s="215"/>
      <c r="AQ225" s="218"/>
      <c r="AR225" s="218"/>
      <c r="AS225" s="218"/>
      <c r="AT225" s="218"/>
      <c r="AU225" s="218"/>
      <c r="AV225" s="218"/>
      <c r="AX225" s="215"/>
      <c r="AY225" s="215"/>
      <c r="AZ225" s="215"/>
      <c r="BA225" s="215"/>
      <c r="BB225" s="215"/>
      <c r="BC225" s="215"/>
      <c r="BD225" s="215"/>
    </row>
    <row r="226" spans="1:56" s="201" customFormat="1" ht="12.75" hidden="1" customHeight="1" x14ac:dyDescent="0.15">
      <c r="A226" s="612"/>
      <c r="B226" s="612"/>
      <c r="C226" s="612"/>
      <c r="D226" s="320" t="str">
        <f>IF(実施計画総括表!D226="","",実施計画総括表!D226)</f>
        <v/>
      </c>
      <c r="E226" s="323" t="str">
        <f>IF(実施計画総括表!E226="","",実施計画総括表!E226)</f>
        <v/>
      </c>
      <c r="F226" s="322" t="str">
        <f>IF(実施計画総括表!F226="","",実施計画総括表!F226)</f>
        <v/>
      </c>
      <c r="G226" s="322" t="str">
        <f>IF(実施計画総括表!G226="","",実施計画総括表!G226)</f>
        <v/>
      </c>
      <c r="H226" s="322" t="str">
        <f>IF(実施計画総括表!H226="","",実施計画総括表!H226)</f>
        <v/>
      </c>
      <c r="I226" s="404" t="str">
        <f>IF(実施計画総括表!I226="","",実施計画総括表!I226)</f>
        <v/>
      </c>
      <c r="J226" s="210" t="str">
        <f>IF(実施計画総括表!J226="","",実施計画総括表!J226)</f>
        <v/>
      </c>
      <c r="K226" s="398" t="str">
        <f>IF(実施計画総括表!K226="","",実施計画総括表!K226)</f>
        <v/>
      </c>
      <c r="L226" s="398" t="str">
        <f>IF(実施計画総括表!L226="","",実施計画総括表!L226)</f>
        <v/>
      </c>
      <c r="M226" s="398" t="str">
        <f>IF(実施計画総括表!M226="","",実施計画総括表!M226)</f>
        <v/>
      </c>
      <c r="N226" s="423"/>
      <c r="O226" s="423"/>
      <c r="P226" s="423"/>
      <c r="Q226" s="332"/>
      <c r="R226" s="437"/>
      <c r="S226" s="438"/>
      <c r="T226" s="435"/>
      <c r="U226" s="436"/>
      <c r="V226" s="435"/>
      <c r="X226" s="205">
        <v>18</v>
      </c>
      <c r="Y226" s="210" t="str">
        <f t="shared" si="74"/>
        <v/>
      </c>
      <c r="Z226" s="201" t="b">
        <f t="shared" si="61"/>
        <v>1</v>
      </c>
      <c r="AE226" s="408" t="str">
        <f t="shared" si="75"/>
        <v/>
      </c>
      <c r="AF226" s="408" t="str">
        <f t="shared" si="76"/>
        <v/>
      </c>
      <c r="AG226" s="202"/>
      <c r="AH226" s="214"/>
      <c r="AI226" s="214"/>
      <c r="AJ226" s="215"/>
      <c r="AK226" s="215"/>
      <c r="AL226" s="215"/>
      <c r="AM226" s="215"/>
      <c r="AN226" s="215"/>
      <c r="AO226" s="215"/>
      <c r="AQ226" s="218"/>
      <c r="AR226" s="218"/>
      <c r="AS226" s="218"/>
      <c r="AT226" s="218"/>
      <c r="AU226" s="218"/>
      <c r="AV226" s="218"/>
      <c r="AX226" s="215"/>
      <c r="AY226" s="215"/>
      <c r="AZ226" s="215"/>
      <c r="BA226" s="215"/>
      <c r="BB226" s="215"/>
      <c r="BC226" s="215"/>
      <c r="BD226" s="215"/>
    </row>
    <row r="227" spans="1:56" s="201" customFormat="1" ht="12.75" hidden="1" customHeight="1" x14ac:dyDescent="0.15">
      <c r="A227" s="612"/>
      <c r="B227" s="612"/>
      <c r="C227" s="612"/>
      <c r="D227" s="320" t="str">
        <f>IF(実施計画総括表!D227="","",実施計画総括表!D227)</f>
        <v/>
      </c>
      <c r="E227" s="323" t="str">
        <f>IF(実施計画総括表!E227="","",実施計画総括表!E227)</f>
        <v/>
      </c>
      <c r="F227" s="322" t="str">
        <f>IF(実施計画総括表!F227="","",実施計画総括表!F227)</f>
        <v/>
      </c>
      <c r="G227" s="322" t="str">
        <f>IF(実施計画総括表!G227="","",実施計画総括表!G227)</f>
        <v/>
      </c>
      <c r="H227" s="322" t="str">
        <f>IF(実施計画総括表!H227="","",実施計画総括表!H227)</f>
        <v/>
      </c>
      <c r="I227" s="404" t="str">
        <f>IF(実施計画総括表!I227="","",実施計画総括表!I227)</f>
        <v/>
      </c>
      <c r="J227" s="210" t="str">
        <f>IF(実施計画総括表!J227="","",実施計画総括表!J227)</f>
        <v/>
      </c>
      <c r="K227" s="398" t="str">
        <f>IF(実施計画総括表!K227="","",実施計画総括表!K227)</f>
        <v/>
      </c>
      <c r="L227" s="398" t="str">
        <f>IF(実施計画総括表!L227="","",実施計画総括表!L227)</f>
        <v/>
      </c>
      <c r="M227" s="398" t="str">
        <f>IF(実施計画総括表!M227="","",実施計画総括表!M227)</f>
        <v/>
      </c>
      <c r="N227" s="423"/>
      <c r="O227" s="423"/>
      <c r="P227" s="423"/>
      <c r="Q227" s="332"/>
      <c r="R227" s="437"/>
      <c r="S227" s="438"/>
      <c r="T227" s="435"/>
      <c r="U227" s="436"/>
      <c r="V227" s="435"/>
      <c r="X227" s="205">
        <v>19</v>
      </c>
      <c r="Y227" s="210" t="str">
        <f t="shared" si="74"/>
        <v/>
      </c>
      <c r="Z227" s="201" t="b">
        <f t="shared" si="61"/>
        <v>1</v>
      </c>
      <c r="AE227" s="408" t="str">
        <f t="shared" si="75"/>
        <v/>
      </c>
      <c r="AF227" s="408" t="str">
        <f t="shared" si="76"/>
        <v/>
      </c>
      <c r="AG227" s="202"/>
      <c r="AH227" s="214"/>
      <c r="AI227" s="214"/>
      <c r="AJ227" s="215"/>
      <c r="AK227" s="215"/>
      <c r="AL227" s="215"/>
      <c r="AM227" s="215"/>
      <c r="AN227" s="215"/>
      <c r="AO227" s="215"/>
      <c r="AQ227" s="218"/>
      <c r="AR227" s="218"/>
      <c r="AS227" s="218"/>
      <c r="AT227" s="218"/>
      <c r="AU227" s="218"/>
      <c r="AV227" s="218"/>
      <c r="AX227" s="215"/>
      <c r="AY227" s="215"/>
      <c r="AZ227" s="215"/>
      <c r="BA227" s="215"/>
      <c r="BB227" s="215"/>
      <c r="BC227" s="215"/>
      <c r="BD227" s="215"/>
    </row>
    <row r="228" spans="1:56" s="215" customFormat="1" ht="12.75" hidden="1" customHeight="1" x14ac:dyDescent="0.15">
      <c r="A228" s="613"/>
      <c r="B228" s="613"/>
      <c r="C228" s="613"/>
      <c r="D228" s="325" t="str">
        <f>IF(実施計画総括表!D228="","",実施計画総括表!D228)</f>
        <v/>
      </c>
      <c r="E228" s="326" t="str">
        <f>IF(実施計画総括表!E228="","",実施計画総括表!E228)</f>
        <v/>
      </c>
      <c r="F228" s="327" t="str">
        <f>IF(実施計画総括表!F228="","",実施計画総括表!F228)</f>
        <v/>
      </c>
      <c r="G228" s="327" t="str">
        <f>IF(実施計画総括表!G228="","",実施計画総括表!G228)</f>
        <v/>
      </c>
      <c r="H228" s="327" t="str">
        <f>IF(実施計画総括表!H228="","",実施計画総括表!H228)</f>
        <v/>
      </c>
      <c r="I228" s="405" t="str">
        <f>IF(実施計画総括表!I228="","",実施計画総括表!I228)</f>
        <v/>
      </c>
      <c r="J228" s="220" t="str">
        <f>IF(実施計画総括表!J228="","",実施計画総括表!J228)</f>
        <v/>
      </c>
      <c r="K228" s="400" t="str">
        <f>IF(実施計画総括表!K228="","",実施計画総括表!K228)</f>
        <v/>
      </c>
      <c r="L228" s="400" t="str">
        <f>IF(実施計画総括表!L228="","",実施計画総括表!L228)</f>
        <v/>
      </c>
      <c r="M228" s="400" t="str">
        <f>IF(実施計画総括表!M228="","",実施計画総括表!M228)</f>
        <v/>
      </c>
      <c r="N228" s="431"/>
      <c r="O228" s="431"/>
      <c r="P228" s="431"/>
      <c r="Q228" s="332"/>
      <c r="R228" s="437"/>
      <c r="S228" s="438"/>
      <c r="T228" s="435"/>
      <c r="U228" s="436"/>
      <c r="V228" s="435"/>
      <c r="X228" s="205">
        <v>20</v>
      </c>
      <c r="Y228" s="220" t="str">
        <f t="shared" si="74"/>
        <v/>
      </c>
      <c r="Z228" s="201" t="b">
        <f t="shared" si="61"/>
        <v>1</v>
      </c>
      <c r="AB228" s="219"/>
      <c r="AE228" s="408" t="str">
        <f t="shared" si="75"/>
        <v/>
      </c>
      <c r="AF228" s="408" t="str">
        <f t="shared" si="76"/>
        <v/>
      </c>
      <c r="AG228" s="218"/>
      <c r="AH228" s="214"/>
      <c r="AI228" s="214"/>
      <c r="AQ228" s="218"/>
      <c r="AR228" s="218"/>
      <c r="AS228" s="218"/>
      <c r="AT228" s="218"/>
      <c r="AU228" s="218"/>
      <c r="AV228" s="218"/>
    </row>
    <row r="229" spans="1:56" s="201" customFormat="1" ht="12.75" hidden="1" customHeight="1" x14ac:dyDescent="0.15">
      <c r="A229" s="611" t="str">
        <f>IF(実施計画総括表!A229="","",実施計画総括表!A229)</f>
        <v>市町村(11)</v>
      </c>
      <c r="B229" s="611" t="str">
        <f>IF(実施計画総括表!B229="","",実施計画総括表!B229)</f>
        <v/>
      </c>
      <c r="C229" s="611" t="str">
        <f>IF(実施計画総括表!C229="","",実施計画総括表!C229)</f>
        <v/>
      </c>
      <c r="D229" s="316" t="str">
        <f>IF(実施計画総括表!D229="","",実施計画総括表!D229)</f>
        <v/>
      </c>
      <c r="E229" s="317" t="str">
        <f>IF(実施計画総括表!E229="","",実施計画総括表!E229)</f>
        <v/>
      </c>
      <c r="F229" s="318" t="str">
        <f>IF(実施計画総括表!F229="","",実施計画総括表!F229)</f>
        <v/>
      </c>
      <c r="G229" s="318" t="str">
        <f>IF(実施計画総括表!G229="","",実施計画総括表!G229)</f>
        <v/>
      </c>
      <c r="H229" s="318" t="str">
        <f>IF(実施計画総括表!H229="","",実施計画総括表!H229)</f>
        <v/>
      </c>
      <c r="I229" s="401" t="str">
        <f>IF(実施計画総括表!I229="","",実施計画総括表!I229)</f>
        <v/>
      </c>
      <c r="J229" s="319" t="str">
        <f>IF(実施計画総括表!J229="","",実施計画総括表!J229)</f>
        <v/>
      </c>
      <c r="K229" s="395" t="str">
        <f>IF(実施計画総括表!K229="","",実施計画総括表!K229)</f>
        <v/>
      </c>
      <c r="L229" s="397" t="str">
        <f>IF(実施計画総括表!L229="","",実施計画総括表!L229)</f>
        <v/>
      </c>
      <c r="M229" s="397" t="str">
        <f>IF(実施計画総括表!M229="","",実施計画総括表!M229)</f>
        <v/>
      </c>
      <c r="N229" s="417"/>
      <c r="O229" s="417"/>
      <c r="P229" s="417"/>
      <c r="Q229" s="332"/>
      <c r="R229" s="437"/>
      <c r="S229" s="438"/>
      <c r="T229" s="435"/>
      <c r="U229" s="436"/>
      <c r="V229" s="435"/>
      <c r="X229" s="205">
        <v>1</v>
      </c>
      <c r="Y229" s="206" t="str">
        <f t="shared" si="74"/>
        <v/>
      </c>
      <c r="Z229" s="201" t="b">
        <f t="shared" ref="Z229:Z292" si="83">J229=Y229</f>
        <v>1</v>
      </c>
      <c r="AB229" s="216"/>
      <c r="AC229" s="217"/>
      <c r="AE229" s="408" t="str">
        <f t="shared" si="75"/>
        <v/>
      </c>
      <c r="AF229" s="408" t="str">
        <f t="shared" si="76"/>
        <v/>
      </c>
      <c r="AG229" s="202"/>
      <c r="AH229" s="173" t="s">
        <v>7260</v>
      </c>
      <c r="AJ229" s="203" t="s">
        <v>7194</v>
      </c>
      <c r="AK229" s="204" t="s">
        <v>7221</v>
      </c>
      <c r="AL229" s="204" t="s">
        <v>7195</v>
      </c>
      <c r="AM229" s="204" t="s">
        <v>7231</v>
      </c>
      <c r="AN229" s="204" t="s">
        <v>7196</v>
      </c>
      <c r="AO229" s="204" t="s">
        <v>7197</v>
      </c>
      <c r="AQ229" s="222" t="s">
        <v>7274</v>
      </c>
      <c r="AR229" s="223" t="s">
        <v>7282</v>
      </c>
      <c r="AS229" s="223" t="s">
        <v>7195</v>
      </c>
      <c r="AT229" s="223" t="s">
        <v>7231</v>
      </c>
      <c r="AU229" s="223" t="s">
        <v>7196</v>
      </c>
      <c r="AV229" s="223" t="s">
        <v>7197</v>
      </c>
      <c r="AX229" s="203" t="s">
        <v>7198</v>
      </c>
      <c r="AY229" s="204" t="s">
        <v>7221</v>
      </c>
      <c r="AZ229" s="204" t="s">
        <v>7195</v>
      </c>
      <c r="BA229" s="204" t="s">
        <v>7231</v>
      </c>
      <c r="BB229" s="204" t="s">
        <v>7196</v>
      </c>
      <c r="BC229" s="204" t="s">
        <v>7197</v>
      </c>
      <c r="BD229" s="214"/>
    </row>
    <row r="230" spans="1:56" s="201" customFormat="1" ht="12.75" hidden="1" customHeight="1" x14ac:dyDescent="0.15">
      <c r="A230" s="612"/>
      <c r="B230" s="612"/>
      <c r="C230" s="612"/>
      <c r="D230" s="320" t="str">
        <f>IF(実施計画総括表!D230="","",実施計画総括表!D230)</f>
        <v/>
      </c>
      <c r="E230" s="321" t="str">
        <f>IF(実施計画総括表!E230="","",実施計画総括表!E230)</f>
        <v/>
      </c>
      <c r="F230" s="322" t="str">
        <f>IF(実施計画総括表!F230="","",実施計画総括表!F230)</f>
        <v/>
      </c>
      <c r="G230" s="322" t="str">
        <f>IF(実施計画総括表!G230="","",実施計画総括表!G230)</f>
        <v/>
      </c>
      <c r="H230" s="322" t="str">
        <f>IF(実施計画総括表!H230="","",実施計画総括表!H230)</f>
        <v/>
      </c>
      <c r="I230" s="402" t="str">
        <f>IF(実施計画総括表!I230="","",実施計画総括表!I230)</f>
        <v/>
      </c>
      <c r="J230" s="210" t="str">
        <f>IF(実施計画総括表!J230="","",実施計画総括表!J230)</f>
        <v/>
      </c>
      <c r="K230" s="398" t="str">
        <f>IF(実施計画総括表!K230="","",実施計画総括表!K230)</f>
        <v/>
      </c>
      <c r="L230" s="398" t="str">
        <f>IF(実施計画総括表!L230="","",実施計画総括表!L230)</f>
        <v/>
      </c>
      <c r="M230" s="398" t="str">
        <f>IF(実施計画総括表!M230="","",実施計画総括表!M230)</f>
        <v/>
      </c>
      <c r="N230" s="423"/>
      <c r="O230" s="423"/>
      <c r="P230" s="423"/>
      <c r="Q230" s="332"/>
      <c r="R230" s="437"/>
      <c r="S230" s="438"/>
      <c r="T230" s="435"/>
      <c r="U230" s="436"/>
      <c r="V230" s="435"/>
      <c r="X230" s="205">
        <v>2</v>
      </c>
      <c r="Y230" s="210" t="str">
        <f t="shared" si="74"/>
        <v/>
      </c>
      <c r="Z230" s="201" t="b">
        <f t="shared" si="83"/>
        <v>1</v>
      </c>
      <c r="AB230" s="216"/>
      <c r="AE230" s="408" t="str">
        <f t="shared" si="75"/>
        <v/>
      </c>
      <c r="AF230" s="408" t="str">
        <f t="shared" si="76"/>
        <v/>
      </c>
      <c r="AG230" s="202"/>
      <c r="AH230" s="620" t="s">
        <v>7188</v>
      </c>
      <c r="AI230" s="209" t="s">
        <v>7193</v>
      </c>
      <c r="AJ230" s="208">
        <f>SUM(AK230:AO230)</f>
        <v>0</v>
      </c>
      <c r="AK230" s="208">
        <f>SUMIFS($N229:$N248,$E229:$E248,"R7当",$F229:$F248,"ライフデザイン・結婚支援重点推進事業",$J229:$J248,3/4)</f>
        <v>0</v>
      </c>
      <c r="AL230" s="208">
        <f>SUMIFS($N229:$N248,$E229:$E248,"R7当",$F229:$F248,"結婚支援コンシェルジュ事業",$J229:$J248,3/4)</f>
        <v>0</v>
      </c>
      <c r="AM230" s="208"/>
      <c r="AN230" s="208"/>
      <c r="AO230" s="208"/>
      <c r="AQ230" s="224">
        <f>SUM(AR230:AV230)</f>
        <v>0</v>
      </c>
      <c r="AR230" s="224">
        <f>SUMIFS($O229:$O248,$E229:$E248,"R7当",$F229:$F248,"ライフデザイン・結婚支援重点推進事業",$J229:$J248,3/4)</f>
        <v>0</v>
      </c>
      <c r="AS230" s="224">
        <f>SUMIFS($O229:$O248,$E229:$E248,"R7当",$F229:$F248,"結婚支援コンシェルジュ事業",$J229:$J248,3/4)</f>
        <v>0</v>
      </c>
      <c r="AT230" s="224"/>
      <c r="AU230" s="224"/>
      <c r="AV230" s="224"/>
      <c r="AX230" s="208">
        <f>SUM(AY230:BC230)</f>
        <v>0</v>
      </c>
      <c r="AY230" s="208">
        <f>SUMIFS($P229:$P248,$E229:$E248,"R7当",$F229:$F248,"ライフデザイン・結婚支援重点推進事業",$J229:$J248,3/4)</f>
        <v>0</v>
      </c>
      <c r="AZ230" s="208">
        <f>SUMIFS($P229:$P248,$E229:$E248,"R7当",$F229:$F248,"結婚支援コンシェルジュ事業",$J229:$J248,3/4)</f>
        <v>0</v>
      </c>
      <c r="BA230" s="208"/>
      <c r="BB230" s="208"/>
      <c r="BC230" s="208"/>
      <c r="BD230" s="215"/>
    </row>
    <row r="231" spans="1:56" s="201" customFormat="1" ht="12.75" hidden="1" customHeight="1" x14ac:dyDescent="0.15">
      <c r="A231" s="612"/>
      <c r="B231" s="612"/>
      <c r="C231" s="612"/>
      <c r="D231" s="320" t="str">
        <f>IF(実施計画総括表!D231="","",実施計画総括表!D231)</f>
        <v/>
      </c>
      <c r="E231" s="323" t="str">
        <f>IF(実施計画総括表!E231="","",実施計画総括表!E231)</f>
        <v/>
      </c>
      <c r="F231" s="322" t="str">
        <f>IF(実施計画総括表!F231="","",実施計画総括表!F231)</f>
        <v/>
      </c>
      <c r="G231" s="322" t="str">
        <f>IF(実施計画総括表!G231="","",実施計画総括表!G231)</f>
        <v/>
      </c>
      <c r="H231" s="322" t="str">
        <f>IF(実施計画総括表!H231="","",実施計画総括表!H231)</f>
        <v/>
      </c>
      <c r="I231" s="403" t="str">
        <f>IF(実施計画総括表!I231="","",実施計画総括表!I231)</f>
        <v/>
      </c>
      <c r="J231" s="324" t="str">
        <f>IF(実施計画総括表!J231="","",実施計画総括表!J231)</f>
        <v/>
      </c>
      <c r="K231" s="398" t="str">
        <f>IF(実施計画総括表!K231="","",実施計画総括表!K231)</f>
        <v/>
      </c>
      <c r="L231" s="398" t="str">
        <f>IF(実施計画総括表!L231="","",実施計画総括表!L231)</f>
        <v/>
      </c>
      <c r="M231" s="398" t="str">
        <f>IF(実施計画総括表!M231="","",実施計画総括表!M231)</f>
        <v/>
      </c>
      <c r="N231" s="423"/>
      <c r="O231" s="423"/>
      <c r="P231" s="423"/>
      <c r="Q231" s="332"/>
      <c r="R231" s="437"/>
      <c r="S231" s="438"/>
      <c r="T231" s="435"/>
      <c r="U231" s="436"/>
      <c r="V231" s="435"/>
      <c r="X231" s="205">
        <v>3</v>
      </c>
      <c r="Y231" s="210" t="str">
        <f t="shared" si="74"/>
        <v/>
      </c>
      <c r="Z231" s="201" t="b">
        <f t="shared" si="83"/>
        <v>1</v>
      </c>
      <c r="AB231" s="216"/>
      <c r="AC231" s="217"/>
      <c r="AE231" s="408" t="str">
        <f t="shared" si="75"/>
        <v/>
      </c>
      <c r="AF231" s="408" t="str">
        <f t="shared" si="76"/>
        <v/>
      </c>
      <c r="AG231" s="202"/>
      <c r="AH231" s="620"/>
      <c r="AI231" s="211" t="s">
        <v>7189</v>
      </c>
      <c r="AJ231" s="208">
        <f>SUM(AK231:AO231)</f>
        <v>0</v>
      </c>
      <c r="AK231" s="208">
        <f>SUMIFS($N229:$N248,$E229:$E248,"R7当",$F229:$F248,"ライフデザイン・結婚支援重点推進事業",$J229:$J248,2/3)</f>
        <v>0</v>
      </c>
      <c r="AL231" s="208"/>
      <c r="AM231" s="208">
        <f>SUMIFS($N229:$N248,$E229:$E248,"R7当",$F229:$F248,"結婚_妊娠・出産_子育てに温かい社会づくり・気運醸成事業",$J229:$J248,2/3)</f>
        <v>0</v>
      </c>
      <c r="AN231" s="208"/>
      <c r="AO231" s="208"/>
      <c r="AQ231" s="224">
        <f t="shared" ref="AQ231:AQ232" si="84">SUM(AR231:AV231)</f>
        <v>0</v>
      </c>
      <c r="AR231" s="224">
        <f>SUMIFS($O229:$O248,$E229:$E248,"R7当",$F229:$F248,"ライフデザイン・結婚支援重点推進事業",$J229:$J248,2/3)</f>
        <v>0</v>
      </c>
      <c r="AS231" s="224"/>
      <c r="AT231" s="224">
        <f>SUMIFS($O229:$O248,$E229:$E248,"R7当",$F229:$F248,"結婚_妊娠・出産_子育てに温かい社会づくり・気運醸成事業",$J229:$J248,2/3)</f>
        <v>0</v>
      </c>
      <c r="AU231" s="224"/>
      <c r="AV231" s="224"/>
      <c r="AX231" s="208">
        <f t="shared" ref="AX231:AX232" si="85">SUM(AY231:BC231)</f>
        <v>0</v>
      </c>
      <c r="AY231" s="208">
        <f>SUMIFS($P229:$P248,$E229:$E248,"R7当",$F229:$F248,"ライフデザイン・結婚支援重点推進事業",$J229:$J248,2/3)</f>
        <v>0</v>
      </c>
      <c r="AZ231" s="208"/>
      <c r="BA231" s="208">
        <f>SUMIFS($P229:$P248,$E229:$E248,"R7当",$F229:$F248,"結婚_妊娠・出産_子育てに温かい社会づくり・気運醸成事業",$J229:$J248,2/3)</f>
        <v>0</v>
      </c>
      <c r="BB231" s="208"/>
      <c r="BC231" s="208"/>
      <c r="BD231" s="215"/>
    </row>
    <row r="232" spans="1:56" s="201" customFormat="1" ht="12.75" hidden="1" customHeight="1" x14ac:dyDescent="0.15">
      <c r="A232" s="612"/>
      <c r="B232" s="612"/>
      <c r="C232" s="612"/>
      <c r="D232" s="320" t="str">
        <f>IF(実施計画総括表!D232="","",実施計画総括表!D232)</f>
        <v/>
      </c>
      <c r="E232" s="323" t="str">
        <f>IF(実施計画総括表!E232="","",実施計画総括表!E232)</f>
        <v/>
      </c>
      <c r="F232" s="322" t="str">
        <f>IF(実施計画総括表!F232="","",実施計画総括表!F232)</f>
        <v/>
      </c>
      <c r="G232" s="322" t="str">
        <f>IF(実施計画総括表!G232="","",実施計画総括表!G232)</f>
        <v/>
      </c>
      <c r="H232" s="322" t="str">
        <f>IF(実施計画総括表!H232="","",実施計画総括表!H232)</f>
        <v/>
      </c>
      <c r="I232" s="403" t="str">
        <f>IF(実施計画総括表!I232="","",実施計画総括表!I232)</f>
        <v/>
      </c>
      <c r="J232" s="324" t="str">
        <f>IF(実施計画総括表!J232="","",実施計画総括表!J232)</f>
        <v/>
      </c>
      <c r="K232" s="398" t="str">
        <f>IF(実施計画総括表!K232="","",実施計画総括表!K232)</f>
        <v/>
      </c>
      <c r="L232" s="398" t="str">
        <f>IF(実施計画総括表!L232="","",実施計画総括表!L232)</f>
        <v/>
      </c>
      <c r="M232" s="398" t="str">
        <f>IF(実施計画総括表!M232="","",実施計画総括表!M232)</f>
        <v/>
      </c>
      <c r="N232" s="423"/>
      <c r="O232" s="423"/>
      <c r="P232" s="423"/>
      <c r="Q232" s="332"/>
      <c r="R232" s="437"/>
      <c r="S232" s="438"/>
      <c r="T232" s="435"/>
      <c r="U232" s="436"/>
      <c r="V232" s="435"/>
      <c r="X232" s="205">
        <v>4</v>
      </c>
      <c r="Y232" s="210" t="str">
        <f t="shared" si="74"/>
        <v/>
      </c>
      <c r="Z232" s="201" t="b">
        <f t="shared" si="83"/>
        <v>1</v>
      </c>
      <c r="AB232" s="216"/>
      <c r="AE232" s="408" t="str">
        <f t="shared" si="75"/>
        <v/>
      </c>
      <c r="AF232" s="408" t="str">
        <f t="shared" si="76"/>
        <v/>
      </c>
      <c r="AG232" s="202"/>
      <c r="AH232" s="620"/>
      <c r="AI232" s="211" t="s">
        <v>7187</v>
      </c>
      <c r="AJ232" s="208">
        <f t="shared" ref="AJ232" si="86">SUM(AK232:AO232)</f>
        <v>0</v>
      </c>
      <c r="AK232" s="208"/>
      <c r="AL232" s="208"/>
      <c r="AM232" s="208">
        <f>SUMIFS($N229:$N248,$E229:$E248,"R7当",$F229:$F248,"結婚_妊娠・出産_子育てに温かい社会づくり・気運醸成事業",$J229:$J248,1/2)</f>
        <v>0</v>
      </c>
      <c r="AN232" s="208"/>
      <c r="AO232" s="208"/>
      <c r="AQ232" s="224">
        <f t="shared" si="84"/>
        <v>0</v>
      </c>
      <c r="AR232" s="224"/>
      <c r="AS232" s="224"/>
      <c r="AT232" s="224">
        <f>SUMIFS($O229:$O248,$E229:$E248,"R7当",$F229:$F248,"結婚_妊娠・出産_子育てに温かい社会づくり・気運醸成事業",$J229:$J248,1/2)</f>
        <v>0</v>
      </c>
      <c r="AU232" s="224"/>
      <c r="AV232" s="224"/>
      <c r="AX232" s="208">
        <f t="shared" si="85"/>
        <v>0</v>
      </c>
      <c r="AY232" s="208"/>
      <c r="AZ232" s="208"/>
      <c r="BA232" s="208">
        <f>SUMIFS($P229:$P248,$E229:$E248,"R7当",$F229:$F248,"結婚_妊娠・出産_子育てに温かい社会づくり・気運醸成事業",$J229:$J248,1/2)</f>
        <v>0</v>
      </c>
      <c r="BB232" s="208"/>
      <c r="BC232" s="208"/>
      <c r="BD232" s="215"/>
    </row>
    <row r="233" spans="1:56" s="201" customFormat="1" ht="12.75" hidden="1" customHeight="1" x14ac:dyDescent="0.15">
      <c r="A233" s="612"/>
      <c r="B233" s="612"/>
      <c r="C233" s="612"/>
      <c r="D233" s="320" t="str">
        <f>IF(実施計画総括表!D233="","",実施計画総括表!D233)</f>
        <v/>
      </c>
      <c r="E233" s="323" t="str">
        <f>IF(実施計画総括表!E233="","",実施計画総括表!E233)</f>
        <v/>
      </c>
      <c r="F233" s="322" t="str">
        <f>IF(実施計画総括表!F233="","",実施計画総括表!F233)</f>
        <v/>
      </c>
      <c r="G233" s="322" t="str">
        <f>IF(実施計画総括表!G233="","",実施計画総括表!G233)</f>
        <v/>
      </c>
      <c r="H233" s="322" t="str">
        <f>IF(実施計画総括表!H233="","",実施計画総括表!H233)</f>
        <v/>
      </c>
      <c r="I233" s="403" t="str">
        <f>IF(実施計画総括表!I233="","",実施計画総括表!I233)</f>
        <v/>
      </c>
      <c r="J233" s="324" t="str">
        <f>IF(実施計画総括表!J233="","",実施計画総括表!J233)</f>
        <v/>
      </c>
      <c r="K233" s="398" t="str">
        <f>IF(実施計画総括表!K233="","",実施計画総括表!K233)</f>
        <v/>
      </c>
      <c r="L233" s="398" t="str">
        <f>IF(実施計画総括表!L233="","",実施計画総括表!L233)</f>
        <v/>
      </c>
      <c r="M233" s="398" t="str">
        <f>IF(実施計画総括表!M233="","",実施計画総括表!M233)</f>
        <v/>
      </c>
      <c r="N233" s="423"/>
      <c r="O233" s="423"/>
      <c r="P233" s="423"/>
      <c r="Q233" s="332"/>
      <c r="R233" s="437"/>
      <c r="S233" s="438"/>
      <c r="T233" s="435"/>
      <c r="U233" s="436"/>
      <c r="V233" s="435"/>
      <c r="X233" s="205">
        <v>5</v>
      </c>
      <c r="Y233" s="210" t="str">
        <f t="shared" si="74"/>
        <v/>
      </c>
      <c r="Z233" s="201" t="b">
        <f t="shared" si="83"/>
        <v>1</v>
      </c>
      <c r="AB233" s="216"/>
      <c r="AE233" s="408" t="str">
        <f t="shared" si="75"/>
        <v/>
      </c>
      <c r="AF233" s="408" t="str">
        <f t="shared" si="76"/>
        <v/>
      </c>
      <c r="AG233" s="202"/>
      <c r="AH233" s="212" t="s">
        <v>7229</v>
      </c>
      <c r="AI233" s="209" t="str">
        <f>IF(COUNTIF(AF229:AF248,"R7当一般コース"),"一般コース",IF(COUNTIF(AF229:AF248,"R7当都道府県主導型市町村連携コース"),"連携コース",""))</f>
        <v/>
      </c>
      <c r="AJ233" s="208">
        <f>SUM(AK233:AO233)</f>
        <v>0</v>
      </c>
      <c r="AK233" s="208"/>
      <c r="AL233" s="208"/>
      <c r="AM233" s="208"/>
      <c r="AN233" s="208">
        <f>SUMIFS($N229:$N248,$E229:$E248,"R7当",G229:G248,"一般コース")</f>
        <v>0</v>
      </c>
      <c r="AO233" s="208">
        <f>SUMIFS($N229:$N248,$E229:$E248,"R7当",G229:G248,"都道府県主導型市町村連携コース")</f>
        <v>0</v>
      </c>
      <c r="AQ233" s="224">
        <f>SUM(AR233:AV233)</f>
        <v>0</v>
      </c>
      <c r="AR233" s="224"/>
      <c r="AS233" s="224"/>
      <c r="AT233" s="224"/>
      <c r="AU233" s="224">
        <f>SUMIFS($O229:$O248,$E229:$E248,"R7当",G229:G248,"一般コース")</f>
        <v>0</v>
      </c>
      <c r="AV233" s="224">
        <f>SUMIFS($O229:$O248,$E229:$E248,"R7当",G229:G248,"都道府県主導型市町村連携コース")</f>
        <v>0</v>
      </c>
      <c r="AX233" s="208">
        <f>SUM(AY233:BC233)</f>
        <v>0</v>
      </c>
      <c r="AY233" s="208"/>
      <c r="AZ233" s="208"/>
      <c r="BA233" s="208"/>
      <c r="BB233" s="208">
        <f>SUMIFS($P229:$P248,$E229:$E248,"R7当",G229:G248,"一般コース")</f>
        <v>0</v>
      </c>
      <c r="BC233" s="208">
        <f>SUMIFS($P229:$P248,$E229:$E248,"R7当",G229:G248,"都道府県主導型市町村連携コース")</f>
        <v>0</v>
      </c>
      <c r="BD233" s="215"/>
    </row>
    <row r="234" spans="1:56" s="201" customFormat="1" ht="12.75" hidden="1" customHeight="1" x14ac:dyDescent="0.15">
      <c r="A234" s="612"/>
      <c r="B234" s="612"/>
      <c r="C234" s="612"/>
      <c r="D234" s="320" t="str">
        <f>IF(実施計画総括表!D234="","",実施計画総括表!D234)</f>
        <v/>
      </c>
      <c r="E234" s="323" t="str">
        <f>IF(実施計画総括表!E234="","",実施計画総括表!E234)</f>
        <v/>
      </c>
      <c r="F234" s="322" t="str">
        <f>IF(実施計画総括表!F234="","",実施計画総括表!F234)</f>
        <v/>
      </c>
      <c r="G234" s="322" t="str">
        <f>IF(実施計画総括表!G234="","",実施計画総括表!G234)</f>
        <v/>
      </c>
      <c r="H234" s="322" t="str">
        <f>IF(実施計画総括表!H234="","",実施計画総括表!H234)</f>
        <v/>
      </c>
      <c r="I234" s="403" t="str">
        <f>IF(実施計画総括表!I234="","",実施計画総括表!I234)</f>
        <v/>
      </c>
      <c r="J234" s="324" t="str">
        <f>IF(実施計画総括表!J234="","",実施計画総括表!J234)</f>
        <v/>
      </c>
      <c r="K234" s="398" t="str">
        <f>IF(実施計画総括表!K234="","",実施計画総括表!K234)</f>
        <v/>
      </c>
      <c r="L234" s="398" t="str">
        <f>IF(実施計画総括表!L234="","",実施計画総括表!L234)</f>
        <v/>
      </c>
      <c r="M234" s="398" t="str">
        <f>IF(実施計画総括表!M234="","",実施計画総括表!M234)</f>
        <v/>
      </c>
      <c r="N234" s="423"/>
      <c r="O234" s="423"/>
      <c r="P234" s="423"/>
      <c r="Q234" s="332"/>
      <c r="R234" s="437"/>
      <c r="S234" s="438"/>
      <c r="T234" s="435"/>
      <c r="U234" s="436"/>
      <c r="V234" s="435"/>
      <c r="X234" s="205">
        <v>6</v>
      </c>
      <c r="Y234" s="210" t="str">
        <f t="shared" si="74"/>
        <v/>
      </c>
      <c r="Z234" s="201" t="b">
        <f t="shared" si="83"/>
        <v>1</v>
      </c>
      <c r="AB234" s="216"/>
      <c r="AE234" s="408" t="str">
        <f t="shared" si="75"/>
        <v/>
      </c>
      <c r="AF234" s="408" t="str">
        <f t="shared" si="76"/>
        <v/>
      </c>
      <c r="AG234" s="202"/>
      <c r="AH234" s="173" t="s">
        <v>7217</v>
      </c>
      <c r="AJ234" s="213"/>
      <c r="AK234" s="213"/>
      <c r="AL234" s="213"/>
      <c r="AM234" s="213"/>
      <c r="AN234" s="213"/>
      <c r="AO234" s="213"/>
      <c r="AQ234" s="225"/>
      <c r="AR234" s="225"/>
      <c r="AS234" s="225"/>
      <c r="AT234" s="225"/>
      <c r="AU234" s="225"/>
      <c r="AV234" s="225"/>
      <c r="AX234" s="213"/>
      <c r="AY234" s="213"/>
      <c r="AZ234" s="213"/>
      <c r="BA234" s="213"/>
      <c r="BB234" s="213"/>
      <c r="BC234" s="213"/>
      <c r="BD234" s="215"/>
    </row>
    <row r="235" spans="1:56" s="201" customFormat="1" ht="12.75" hidden="1" customHeight="1" x14ac:dyDescent="0.15">
      <c r="A235" s="612"/>
      <c r="B235" s="612"/>
      <c r="C235" s="612"/>
      <c r="D235" s="320" t="str">
        <f>IF(実施計画総括表!D235="","",実施計画総括表!D235)</f>
        <v/>
      </c>
      <c r="E235" s="323" t="str">
        <f>IF(実施計画総括表!E235="","",実施計画総括表!E235)</f>
        <v/>
      </c>
      <c r="F235" s="322" t="str">
        <f>IF(実施計画総括表!F235="","",実施計画総括表!F235)</f>
        <v/>
      </c>
      <c r="G235" s="322" t="str">
        <f>IF(実施計画総括表!G235="","",実施計画総括表!G235)</f>
        <v/>
      </c>
      <c r="H235" s="322" t="str">
        <f>IF(実施計画総括表!H235="","",実施計画総括表!H235)</f>
        <v/>
      </c>
      <c r="I235" s="403" t="str">
        <f>IF(実施計画総括表!I235="","",実施計画総括表!I235)</f>
        <v/>
      </c>
      <c r="J235" s="324" t="str">
        <f>IF(実施計画総括表!J235="","",実施計画総括表!J235)</f>
        <v/>
      </c>
      <c r="K235" s="398" t="str">
        <f>IF(実施計画総括表!K235="","",実施計画総括表!K235)</f>
        <v/>
      </c>
      <c r="L235" s="398" t="str">
        <f>IF(実施計画総括表!L235="","",実施計画総括表!L235)</f>
        <v/>
      </c>
      <c r="M235" s="398" t="str">
        <f>IF(実施計画総括表!M235="","",実施計画総括表!M235)</f>
        <v/>
      </c>
      <c r="N235" s="423"/>
      <c r="O235" s="423"/>
      <c r="P235" s="423"/>
      <c r="Q235" s="332"/>
      <c r="R235" s="437"/>
      <c r="S235" s="438"/>
      <c r="T235" s="435"/>
      <c r="U235" s="436"/>
      <c r="V235" s="435"/>
      <c r="X235" s="205">
        <v>7</v>
      </c>
      <c r="Y235" s="210" t="str">
        <f t="shared" si="74"/>
        <v/>
      </c>
      <c r="Z235" s="201" t="b">
        <f t="shared" si="83"/>
        <v>1</v>
      </c>
      <c r="AB235" s="216"/>
      <c r="AC235" s="217"/>
      <c r="AE235" s="408" t="str">
        <f t="shared" si="75"/>
        <v/>
      </c>
      <c r="AF235" s="408" t="str">
        <f t="shared" si="76"/>
        <v/>
      </c>
      <c r="AG235" s="202"/>
      <c r="AH235" s="620" t="s">
        <v>7188</v>
      </c>
      <c r="AI235" s="209" t="s">
        <v>7193</v>
      </c>
      <c r="AJ235" s="208">
        <f>SUM(AK235:AO235)</f>
        <v>0</v>
      </c>
      <c r="AK235" s="208">
        <f>SUMIFS($N229:$N248,$E229:$E248,"R6補",$F229:$F248,"ライフデザイン・結婚支援重点推進事業",$J229:$J248,3/4)</f>
        <v>0</v>
      </c>
      <c r="AL235" s="208">
        <f>SUMIFS($N229:$N248,$E229:$E248,"R6補",$F229:$F248,"結婚支援コンシェルジュ事業",$J229:$J248,3/4)</f>
        <v>0</v>
      </c>
      <c r="AM235" s="208"/>
      <c r="AN235" s="208"/>
      <c r="AO235" s="208"/>
      <c r="AQ235" s="224">
        <f>SUM(AR235:AV235)</f>
        <v>0</v>
      </c>
      <c r="AR235" s="224">
        <f>SUMIFS($O229:$O248,$E229:$E248,"R6補",$F229:$F248,"ライフデザイン・結婚支援重点推進事業",$J229:$J248,3/4)</f>
        <v>0</v>
      </c>
      <c r="AS235" s="224">
        <f>SUMIFS($O229:$O248,$E229:$E248,"R6補",$F229:$F248,"結婚支援コンシェルジュ事業",$J229:$J248,3/4)</f>
        <v>0</v>
      </c>
      <c r="AT235" s="224"/>
      <c r="AU235" s="224"/>
      <c r="AV235" s="224"/>
      <c r="AX235" s="208">
        <f>SUM(AY235:BC235)</f>
        <v>0</v>
      </c>
      <c r="AY235" s="208">
        <f>SUMIFS($P229:$P248,$E229:$E248,"R6補",$F229:$F248,"ライフデザイン・結婚支援重点推進事業",$J229:$J248,3/4)</f>
        <v>0</v>
      </c>
      <c r="AZ235" s="208">
        <f>SUMIFS($P229:$P248,$E229:$E248,"R6補",$F229:$F248,"結婚支援コンシェルジュ事業",$J229:$J248,3/4)</f>
        <v>0</v>
      </c>
      <c r="BA235" s="208"/>
      <c r="BB235" s="208"/>
      <c r="BC235" s="208"/>
      <c r="BD235" s="215"/>
    </row>
    <row r="236" spans="1:56" s="201" customFormat="1" ht="12.75" hidden="1" customHeight="1" x14ac:dyDescent="0.15">
      <c r="A236" s="612"/>
      <c r="B236" s="612"/>
      <c r="C236" s="612"/>
      <c r="D236" s="320" t="str">
        <f>IF(実施計画総括表!D236="","",実施計画総括表!D236)</f>
        <v/>
      </c>
      <c r="E236" s="323" t="str">
        <f>IF(実施計画総括表!E236="","",実施計画総括表!E236)</f>
        <v/>
      </c>
      <c r="F236" s="322" t="str">
        <f>IF(実施計画総括表!F236="","",実施計画総括表!F236)</f>
        <v/>
      </c>
      <c r="G236" s="322" t="str">
        <f>IF(実施計画総括表!G236="","",実施計画総括表!G236)</f>
        <v/>
      </c>
      <c r="H236" s="322" t="str">
        <f>IF(実施計画総括表!H236="","",実施計画総括表!H236)</f>
        <v/>
      </c>
      <c r="I236" s="403" t="str">
        <f>IF(実施計画総括表!I236="","",実施計画総括表!I236)</f>
        <v/>
      </c>
      <c r="J236" s="324" t="str">
        <f>IF(実施計画総括表!J236="","",実施計画総括表!J236)</f>
        <v/>
      </c>
      <c r="K236" s="398" t="str">
        <f>IF(実施計画総括表!K236="","",実施計画総括表!K236)</f>
        <v/>
      </c>
      <c r="L236" s="398" t="str">
        <f>IF(実施計画総括表!L236="","",実施計画総括表!L236)</f>
        <v/>
      </c>
      <c r="M236" s="398" t="str">
        <f>IF(実施計画総括表!M236="","",実施計画総括表!M236)</f>
        <v/>
      </c>
      <c r="N236" s="423"/>
      <c r="O236" s="423"/>
      <c r="P236" s="423"/>
      <c r="Q236" s="332"/>
      <c r="R236" s="437"/>
      <c r="S236" s="438"/>
      <c r="T236" s="435"/>
      <c r="U236" s="436"/>
      <c r="V236" s="435"/>
      <c r="X236" s="205">
        <v>8</v>
      </c>
      <c r="Y236" s="210" t="str">
        <f t="shared" si="74"/>
        <v/>
      </c>
      <c r="Z236" s="201" t="b">
        <f t="shared" si="83"/>
        <v>1</v>
      </c>
      <c r="AB236" s="216"/>
      <c r="AE236" s="408" t="str">
        <f t="shared" si="75"/>
        <v/>
      </c>
      <c r="AF236" s="408" t="str">
        <f t="shared" si="76"/>
        <v/>
      </c>
      <c r="AG236" s="202"/>
      <c r="AH236" s="620"/>
      <c r="AI236" s="211" t="s">
        <v>7189</v>
      </c>
      <c r="AJ236" s="208">
        <f t="shared" ref="AJ236" si="87">SUM(AK236:AO236)</f>
        <v>0</v>
      </c>
      <c r="AK236" s="208">
        <f>SUMIFS($N229:$N248,$E229:$E248,"R6補",$F229:$F248,"ライフデザイン・結婚支援重点推進事業",$J229:$J248,2/3)</f>
        <v>0</v>
      </c>
      <c r="AL236" s="208"/>
      <c r="AM236" s="208">
        <f>SUMIFS($N229:$N248,$E229:$E248,"R6補",$F229:$F248,"結婚_妊娠・出産_子育てに温かい社会づくり・気運醸成事業",$J229:$J248,2/3)</f>
        <v>0</v>
      </c>
      <c r="AN236" s="208"/>
      <c r="AO236" s="208"/>
      <c r="AQ236" s="224">
        <f t="shared" ref="AQ236:AQ237" si="88">SUM(AR236:AV236)</f>
        <v>0</v>
      </c>
      <c r="AR236" s="224">
        <f>SUMIFS($O229:$O248,$E229:$E248,"R6補",$F229:$F248,"ライフデザイン・結婚支援重点推進事業",$J229:$J248,2/3)</f>
        <v>0</v>
      </c>
      <c r="AS236" s="224"/>
      <c r="AT236" s="224">
        <f>SUMIFS($O229:$O248,$E229:$E248,"R6補",$F229:$F248,"結婚_妊娠・出産_子育てに温かい社会づくり・気運醸成事業",$J229:$J248,2/3)</f>
        <v>0</v>
      </c>
      <c r="AU236" s="224"/>
      <c r="AV236" s="224"/>
      <c r="AX236" s="208">
        <f t="shared" ref="AX236:AX237" si="89">SUM(AY236:BC236)</f>
        <v>0</v>
      </c>
      <c r="AY236" s="208">
        <f>SUMIFS($P229:$P248,$E229:$E248,"R6補",$F229:$F248,"ライフデザイン・結婚支援重点推進事業",$J229:$J248,2/3)</f>
        <v>0</v>
      </c>
      <c r="AZ236" s="208"/>
      <c r="BA236" s="208">
        <f>SUMIFS($P229:$P248,$E229:$E248,"R6補",$F229:$F248,"結婚_妊娠・出産_子育てに温かい社会づくり・気運醸成事業",$J229:$J248,2/3)</f>
        <v>0</v>
      </c>
      <c r="BB236" s="208"/>
      <c r="BC236" s="208"/>
      <c r="BD236" s="215"/>
    </row>
    <row r="237" spans="1:56" s="201" customFormat="1" ht="12.75" hidden="1" customHeight="1" x14ac:dyDescent="0.15">
      <c r="A237" s="612"/>
      <c r="B237" s="612"/>
      <c r="C237" s="612"/>
      <c r="D237" s="320" t="str">
        <f>IF(実施計画総括表!D237="","",実施計画総括表!D237)</f>
        <v/>
      </c>
      <c r="E237" s="323" t="str">
        <f>IF(実施計画総括表!E237="","",実施計画総括表!E237)</f>
        <v/>
      </c>
      <c r="F237" s="322" t="str">
        <f>IF(実施計画総括表!F237="","",実施計画総括表!F237)</f>
        <v/>
      </c>
      <c r="G237" s="322" t="str">
        <f>IF(実施計画総括表!G237="","",実施計画総括表!G237)</f>
        <v/>
      </c>
      <c r="H237" s="322" t="str">
        <f>IF(実施計画総括表!H237="","",実施計画総括表!H237)</f>
        <v/>
      </c>
      <c r="I237" s="403" t="str">
        <f>IF(実施計画総括表!I237="","",実施計画総括表!I237)</f>
        <v/>
      </c>
      <c r="J237" s="324" t="str">
        <f>IF(実施計画総括表!J237="","",実施計画総括表!J237)</f>
        <v/>
      </c>
      <c r="K237" s="398" t="str">
        <f>IF(実施計画総括表!K237="","",実施計画総括表!K237)</f>
        <v/>
      </c>
      <c r="L237" s="398" t="str">
        <f>IF(実施計画総括表!L237="","",実施計画総括表!L237)</f>
        <v/>
      </c>
      <c r="M237" s="398" t="str">
        <f>IF(実施計画総括表!M237="","",実施計画総括表!M237)</f>
        <v/>
      </c>
      <c r="N237" s="423"/>
      <c r="O237" s="423"/>
      <c r="P237" s="423"/>
      <c r="Q237" s="332"/>
      <c r="R237" s="437"/>
      <c r="S237" s="438"/>
      <c r="T237" s="435"/>
      <c r="U237" s="436"/>
      <c r="V237" s="435"/>
      <c r="X237" s="205">
        <v>9</v>
      </c>
      <c r="Y237" s="210" t="str">
        <f t="shared" si="74"/>
        <v/>
      </c>
      <c r="Z237" s="201" t="b">
        <f t="shared" si="83"/>
        <v>1</v>
      </c>
      <c r="AB237" s="216"/>
      <c r="AC237" s="217"/>
      <c r="AE237" s="408" t="str">
        <f t="shared" si="75"/>
        <v/>
      </c>
      <c r="AF237" s="408" t="str">
        <f t="shared" si="76"/>
        <v/>
      </c>
      <c r="AG237" s="202"/>
      <c r="AH237" s="620"/>
      <c r="AI237" s="211" t="s">
        <v>7187</v>
      </c>
      <c r="AJ237" s="208">
        <f>SUM(AK237:AO237)</f>
        <v>0</v>
      </c>
      <c r="AK237" s="208"/>
      <c r="AL237" s="208"/>
      <c r="AM237" s="208">
        <f>SUMIFS($N229:$N248,$E229:$E248,"R6補",$F229:$F248,"結婚_妊娠・出産_子育てに温かい社会づくり・気運醸成事業",$J229:$J248,1/2)</f>
        <v>0</v>
      </c>
      <c r="AN237" s="208"/>
      <c r="AO237" s="208"/>
      <c r="AQ237" s="224">
        <f t="shared" si="88"/>
        <v>0</v>
      </c>
      <c r="AR237" s="224"/>
      <c r="AS237" s="224"/>
      <c r="AT237" s="224">
        <f>SUMIFS($O229:$O248,$E229:$E248,"R6補",$F229:$F248,"結婚_妊娠・出産_子育てに温かい社会づくり・気運醸成事業",$J229:$J248,1/2)</f>
        <v>0</v>
      </c>
      <c r="AU237" s="224"/>
      <c r="AV237" s="224"/>
      <c r="AX237" s="208">
        <f t="shared" si="89"/>
        <v>0</v>
      </c>
      <c r="AY237" s="208"/>
      <c r="AZ237" s="208"/>
      <c r="BA237" s="208">
        <f>SUMIFS($P229:$P248,$E229:$E248,"R6補",$F229:$F248,"結婚_妊娠・出産_子育てに温かい社会づくり・気運醸成事業",$J229:$J248,1/2)</f>
        <v>0</v>
      </c>
      <c r="BB237" s="208"/>
      <c r="BC237" s="208"/>
      <c r="BD237" s="215"/>
    </row>
    <row r="238" spans="1:56" s="201" customFormat="1" ht="12.75" hidden="1" customHeight="1" x14ac:dyDescent="0.15">
      <c r="A238" s="612"/>
      <c r="B238" s="612"/>
      <c r="C238" s="612"/>
      <c r="D238" s="320" t="str">
        <f>IF(実施計画総括表!D238="","",実施計画総括表!D238)</f>
        <v/>
      </c>
      <c r="E238" s="323" t="str">
        <f>IF(実施計画総括表!E238="","",実施計画総括表!E238)</f>
        <v/>
      </c>
      <c r="F238" s="322" t="str">
        <f>IF(実施計画総括表!F238="","",実施計画総括表!F238)</f>
        <v/>
      </c>
      <c r="G238" s="322" t="str">
        <f>IF(実施計画総括表!G238="","",実施計画総括表!G238)</f>
        <v/>
      </c>
      <c r="H238" s="322" t="str">
        <f>IF(実施計画総括表!H238="","",実施計画総括表!H238)</f>
        <v/>
      </c>
      <c r="I238" s="402" t="str">
        <f>IF(実施計画総括表!I238="","",実施計画総括表!I238)</f>
        <v/>
      </c>
      <c r="J238" s="210" t="str">
        <f>IF(実施計画総括表!J238="","",実施計画総括表!J238)</f>
        <v/>
      </c>
      <c r="K238" s="398" t="str">
        <f>IF(実施計画総括表!K238="","",実施計画総括表!K238)</f>
        <v/>
      </c>
      <c r="L238" s="398" t="str">
        <f>IF(実施計画総括表!L238="","",実施計画総括表!L238)</f>
        <v/>
      </c>
      <c r="M238" s="398" t="str">
        <f>IF(実施計画総括表!M238="","",実施計画総括表!M238)</f>
        <v/>
      </c>
      <c r="N238" s="423"/>
      <c r="O238" s="423"/>
      <c r="P238" s="423"/>
      <c r="Q238" s="332"/>
      <c r="R238" s="437"/>
      <c r="S238" s="438"/>
      <c r="T238" s="435"/>
      <c r="U238" s="436"/>
      <c r="V238" s="435"/>
      <c r="X238" s="205">
        <v>10</v>
      </c>
      <c r="Y238" s="210" t="str">
        <f t="shared" si="74"/>
        <v/>
      </c>
      <c r="Z238" s="201" t="b">
        <f t="shared" si="83"/>
        <v>1</v>
      </c>
      <c r="AB238" s="219"/>
      <c r="AC238" s="215"/>
      <c r="AD238" s="215"/>
      <c r="AE238" s="408" t="str">
        <f t="shared" si="75"/>
        <v/>
      </c>
      <c r="AF238" s="408" t="str">
        <f t="shared" si="76"/>
        <v/>
      </c>
      <c r="AG238" s="202"/>
      <c r="AH238" s="212" t="s">
        <v>7229</v>
      </c>
      <c r="AI238" s="209" t="str">
        <f>IF(COUNTIF(AF229:AF248,"R6補一般コース"),"一般コース",IF(COUNTIF(AF229:AF248,"R6補都道府県主導型市町村連携コース"),"連携コース",""))</f>
        <v/>
      </c>
      <c r="AJ238" s="208">
        <f>SUM(AK238:AO238)</f>
        <v>0</v>
      </c>
      <c r="AK238" s="208"/>
      <c r="AL238" s="208"/>
      <c r="AM238" s="208"/>
      <c r="AN238" s="208">
        <f>SUMIFS($N229:$N248,$E229:$E248,"R6補",G229:G248,"一般コース")</f>
        <v>0</v>
      </c>
      <c r="AO238" s="208">
        <f>SUMIFS($N229:$N248,$E229:$E248,"R6補",G229:G248,"都道府県主導型市町村連携コース")</f>
        <v>0</v>
      </c>
      <c r="AQ238" s="224">
        <f>SUM(AR238:AV238)</f>
        <v>0</v>
      </c>
      <c r="AR238" s="224"/>
      <c r="AS238" s="224"/>
      <c r="AT238" s="224"/>
      <c r="AU238" s="224">
        <f>SUMIFS($O229:$O248,$E229:$E248,"R6補",G229:G248,"一般コース")</f>
        <v>0</v>
      </c>
      <c r="AV238" s="224">
        <f>SUMIFS($O229:$O248,$E229:$E248,"R6補",G229:G248,"都道府県主導型市町村連携コース")</f>
        <v>0</v>
      </c>
      <c r="AX238" s="208">
        <f>SUM(AY238:BC238)</f>
        <v>0</v>
      </c>
      <c r="AY238" s="208"/>
      <c r="AZ238" s="208"/>
      <c r="BA238" s="208"/>
      <c r="BB238" s="208">
        <f>SUMIFS($P229:$P248,$E229:$E248,"R6補",G229:G248,"一般コース")</f>
        <v>0</v>
      </c>
      <c r="BC238" s="208">
        <f>SUMIFS($P229:$P248,$E229:$E248,"R6補",G229:G248,"都道府県主導型市町村連携コース")</f>
        <v>0</v>
      </c>
      <c r="BD238" s="215"/>
    </row>
    <row r="239" spans="1:56" s="201" customFormat="1" ht="12.6" hidden="1" customHeight="1" x14ac:dyDescent="0.15">
      <c r="A239" s="612"/>
      <c r="B239" s="612"/>
      <c r="C239" s="612"/>
      <c r="D239" s="320" t="str">
        <f>IF(実施計画総括表!D239="","",実施計画総括表!D239)</f>
        <v/>
      </c>
      <c r="E239" s="323" t="str">
        <f>IF(実施計画総括表!E239="","",実施計画総括表!E239)</f>
        <v/>
      </c>
      <c r="F239" s="322" t="str">
        <f>IF(実施計画総括表!F239="","",実施計画総括表!F239)</f>
        <v/>
      </c>
      <c r="G239" s="322" t="str">
        <f>IF(実施計画総括表!G239="","",実施計画総括表!G239)</f>
        <v/>
      </c>
      <c r="H239" s="322" t="str">
        <f>IF(実施計画総括表!H239="","",実施計画総括表!H239)</f>
        <v/>
      </c>
      <c r="I239" s="402" t="str">
        <f>IF(実施計画総括表!I239="","",実施計画総括表!I239)</f>
        <v/>
      </c>
      <c r="J239" s="328" t="str">
        <f>IF(実施計画総括表!J239="","",実施計画総括表!J239)</f>
        <v/>
      </c>
      <c r="K239" s="398" t="str">
        <f>IF(実施計画総括表!K239="","",実施計画総括表!K239)</f>
        <v/>
      </c>
      <c r="L239" s="398" t="str">
        <f>IF(実施計画総括表!L239="","",実施計画総括表!L239)</f>
        <v/>
      </c>
      <c r="M239" s="398" t="str">
        <f>IF(実施計画総括表!M239="","",実施計画総括表!M239)</f>
        <v/>
      </c>
      <c r="N239" s="423"/>
      <c r="O239" s="423"/>
      <c r="P239" s="423"/>
      <c r="Q239" s="332"/>
      <c r="R239" s="437"/>
      <c r="S239" s="438"/>
      <c r="T239" s="435"/>
      <c r="U239" s="436"/>
      <c r="V239" s="435"/>
      <c r="X239" s="205">
        <v>11</v>
      </c>
      <c r="Y239" s="210" t="str">
        <f t="shared" si="74"/>
        <v/>
      </c>
      <c r="Z239" s="201" t="b">
        <f t="shared" si="83"/>
        <v>1</v>
      </c>
      <c r="AB239" s="219"/>
      <c r="AC239" s="215"/>
      <c r="AD239" s="215"/>
      <c r="AE239" s="408" t="str">
        <f t="shared" si="75"/>
        <v/>
      </c>
      <c r="AF239" s="408" t="str">
        <f t="shared" si="76"/>
        <v/>
      </c>
      <c r="AG239" s="202"/>
      <c r="AH239" s="214"/>
      <c r="AI239" s="214"/>
      <c r="AJ239" s="215"/>
      <c r="AK239" s="215"/>
      <c r="AL239" s="215"/>
      <c r="AM239" s="215"/>
      <c r="AN239" s="215"/>
      <c r="AO239" s="215"/>
      <c r="AQ239" s="218"/>
      <c r="AR239" s="218"/>
      <c r="AS239" s="218"/>
      <c r="AT239" s="218"/>
      <c r="AU239" s="218"/>
      <c r="AV239" s="218"/>
      <c r="AX239" s="215"/>
      <c r="AY239" s="215"/>
      <c r="AZ239" s="215"/>
      <c r="BA239" s="215"/>
      <c r="BB239" s="215"/>
      <c r="BC239" s="215"/>
      <c r="BD239" s="215"/>
    </row>
    <row r="240" spans="1:56" s="201" customFormat="1" ht="12.75" hidden="1" customHeight="1" x14ac:dyDescent="0.15">
      <c r="A240" s="612"/>
      <c r="B240" s="612"/>
      <c r="C240" s="612"/>
      <c r="D240" s="320" t="str">
        <f>IF(実施計画総括表!D240="","",実施計画総括表!D240)</f>
        <v/>
      </c>
      <c r="E240" s="323" t="str">
        <f>IF(実施計画総括表!E240="","",実施計画総括表!E240)</f>
        <v/>
      </c>
      <c r="F240" s="322" t="str">
        <f>IF(実施計画総括表!F240="","",実施計画総括表!F240)</f>
        <v/>
      </c>
      <c r="G240" s="322" t="str">
        <f>IF(実施計画総括表!G240="","",実施計画総括表!G240)</f>
        <v/>
      </c>
      <c r="H240" s="322" t="str">
        <f>IF(実施計画総括表!H240="","",実施計画総括表!H240)</f>
        <v/>
      </c>
      <c r="I240" s="402" t="str">
        <f>IF(実施計画総括表!I240="","",実施計画総括表!I240)</f>
        <v/>
      </c>
      <c r="J240" s="210" t="str">
        <f>IF(実施計画総括表!J240="","",実施計画総括表!J240)</f>
        <v/>
      </c>
      <c r="K240" s="398" t="str">
        <f>IF(実施計画総括表!K240="","",実施計画総括表!K240)</f>
        <v/>
      </c>
      <c r="L240" s="398" t="str">
        <f>IF(実施計画総括表!L240="","",実施計画総括表!L240)</f>
        <v/>
      </c>
      <c r="M240" s="398" t="str">
        <f>IF(実施計画総括表!M240="","",実施計画総括表!M240)</f>
        <v/>
      </c>
      <c r="N240" s="423"/>
      <c r="O240" s="423"/>
      <c r="P240" s="423"/>
      <c r="Q240" s="332"/>
      <c r="R240" s="437"/>
      <c r="S240" s="438"/>
      <c r="T240" s="435"/>
      <c r="U240" s="436"/>
      <c r="V240" s="435"/>
      <c r="X240" s="205">
        <v>12</v>
      </c>
      <c r="Y240" s="210" t="str">
        <f t="shared" si="74"/>
        <v/>
      </c>
      <c r="Z240" s="201" t="b">
        <f t="shared" si="83"/>
        <v>1</v>
      </c>
      <c r="AB240" s="219"/>
      <c r="AC240" s="215"/>
      <c r="AD240" s="215"/>
      <c r="AE240" s="408" t="str">
        <f t="shared" si="75"/>
        <v/>
      </c>
      <c r="AF240" s="408" t="str">
        <f t="shared" si="76"/>
        <v/>
      </c>
      <c r="AG240" s="202"/>
      <c r="AH240" s="214"/>
      <c r="AI240" s="214"/>
      <c r="AJ240" s="215"/>
      <c r="AK240" s="215"/>
      <c r="AL240" s="215"/>
      <c r="AM240" s="215"/>
      <c r="AN240" s="215"/>
      <c r="AO240" s="215"/>
      <c r="AQ240" s="218"/>
      <c r="AR240" s="218"/>
      <c r="AS240" s="218"/>
      <c r="AT240" s="218"/>
      <c r="AU240" s="218"/>
      <c r="AV240" s="218"/>
      <c r="AX240" s="215"/>
      <c r="AY240" s="215"/>
      <c r="AZ240" s="215"/>
      <c r="BA240" s="215"/>
      <c r="BB240" s="215"/>
      <c r="BC240" s="215"/>
      <c r="BD240" s="215"/>
    </row>
    <row r="241" spans="1:56" s="201" customFormat="1" ht="12.75" hidden="1" customHeight="1" x14ac:dyDescent="0.15">
      <c r="A241" s="612"/>
      <c r="B241" s="612"/>
      <c r="C241" s="612"/>
      <c r="D241" s="320" t="str">
        <f>IF(実施計画総括表!D241="","",実施計画総括表!D241)</f>
        <v/>
      </c>
      <c r="E241" s="323" t="str">
        <f>IF(実施計画総括表!E241="","",実施計画総括表!E241)</f>
        <v/>
      </c>
      <c r="F241" s="322" t="str">
        <f>IF(実施計画総括表!F241="","",実施計画総括表!F241)</f>
        <v/>
      </c>
      <c r="G241" s="322" t="str">
        <f>IF(実施計画総括表!G241="","",実施計画総括表!G241)</f>
        <v/>
      </c>
      <c r="H241" s="322" t="str">
        <f>IF(実施計画総括表!H241="","",実施計画総括表!H241)</f>
        <v/>
      </c>
      <c r="I241" s="402" t="str">
        <f>IF(実施計画総括表!I241="","",実施計画総括表!I241)</f>
        <v/>
      </c>
      <c r="J241" s="210" t="str">
        <f>IF(実施計画総括表!J241="","",実施計画総括表!J241)</f>
        <v/>
      </c>
      <c r="K241" s="398" t="str">
        <f>IF(実施計画総括表!K241="","",実施計画総括表!K241)</f>
        <v/>
      </c>
      <c r="L241" s="398" t="str">
        <f>IF(実施計画総括表!L241="","",実施計画総括表!L241)</f>
        <v/>
      </c>
      <c r="M241" s="398" t="str">
        <f>IF(実施計画総括表!M241="","",実施計画総括表!M241)</f>
        <v/>
      </c>
      <c r="N241" s="423"/>
      <c r="O241" s="423"/>
      <c r="P241" s="423"/>
      <c r="Q241" s="332"/>
      <c r="R241" s="437"/>
      <c r="S241" s="438"/>
      <c r="T241" s="435"/>
      <c r="U241" s="436"/>
      <c r="V241" s="435"/>
      <c r="X241" s="205">
        <v>13</v>
      </c>
      <c r="Y241" s="210" t="str">
        <f t="shared" si="74"/>
        <v/>
      </c>
      <c r="Z241" s="201" t="b">
        <f t="shared" si="83"/>
        <v>1</v>
      </c>
      <c r="AB241" s="219"/>
      <c r="AC241" s="215"/>
      <c r="AD241" s="215"/>
      <c r="AE241" s="408" t="str">
        <f t="shared" si="75"/>
        <v/>
      </c>
      <c r="AF241" s="408" t="str">
        <f t="shared" si="76"/>
        <v/>
      </c>
      <c r="AG241" s="202"/>
      <c r="AH241" s="214"/>
      <c r="AI241" s="214"/>
      <c r="AJ241" s="215"/>
      <c r="AK241" s="215"/>
      <c r="AL241" s="215"/>
      <c r="AM241" s="215"/>
      <c r="AN241" s="215"/>
      <c r="AO241" s="215"/>
      <c r="AQ241" s="218"/>
      <c r="AR241" s="218"/>
      <c r="AS241" s="218"/>
      <c r="AT241" s="218"/>
      <c r="AU241" s="218"/>
      <c r="AV241" s="218"/>
      <c r="AX241" s="215"/>
      <c r="AY241" s="215"/>
      <c r="AZ241" s="215"/>
      <c r="BA241" s="215"/>
      <c r="BB241" s="215"/>
      <c r="BC241" s="215"/>
      <c r="BD241" s="215"/>
    </row>
    <row r="242" spans="1:56" s="201" customFormat="1" ht="12.75" hidden="1" customHeight="1" x14ac:dyDescent="0.15">
      <c r="A242" s="612"/>
      <c r="B242" s="612"/>
      <c r="C242" s="612"/>
      <c r="D242" s="320" t="str">
        <f>IF(実施計画総括表!D242="","",実施計画総括表!D242)</f>
        <v/>
      </c>
      <c r="E242" s="323" t="str">
        <f>IF(実施計画総括表!E242="","",実施計画総括表!E242)</f>
        <v/>
      </c>
      <c r="F242" s="322" t="str">
        <f>IF(実施計画総括表!F242="","",実施計画総括表!F242)</f>
        <v/>
      </c>
      <c r="G242" s="322" t="str">
        <f>IF(実施計画総括表!G242="","",実施計画総括表!G242)</f>
        <v/>
      </c>
      <c r="H242" s="322" t="str">
        <f>IF(実施計画総括表!H242="","",実施計画総括表!H242)</f>
        <v/>
      </c>
      <c r="I242" s="402" t="str">
        <f>IF(実施計画総括表!I242="","",実施計画総括表!I242)</f>
        <v/>
      </c>
      <c r="J242" s="210" t="str">
        <f>IF(実施計画総括表!J242="","",実施計画総括表!J242)</f>
        <v/>
      </c>
      <c r="K242" s="398" t="str">
        <f>IF(実施計画総括表!K242="","",実施計画総括表!K242)</f>
        <v/>
      </c>
      <c r="L242" s="398" t="str">
        <f>IF(実施計画総括表!L242="","",実施計画総括表!L242)</f>
        <v/>
      </c>
      <c r="M242" s="398" t="str">
        <f>IF(実施計画総括表!M242="","",実施計画総括表!M242)</f>
        <v/>
      </c>
      <c r="N242" s="423"/>
      <c r="O242" s="423"/>
      <c r="P242" s="423"/>
      <c r="Q242" s="332"/>
      <c r="R242" s="437"/>
      <c r="S242" s="438"/>
      <c r="T242" s="435"/>
      <c r="U242" s="436"/>
      <c r="V242" s="435"/>
      <c r="X242" s="205">
        <v>14</v>
      </c>
      <c r="Y242" s="210" t="str">
        <f t="shared" si="74"/>
        <v/>
      </c>
      <c r="Z242" s="201" t="b">
        <f t="shared" si="83"/>
        <v>1</v>
      </c>
      <c r="AB242" s="219"/>
      <c r="AC242" s="215"/>
      <c r="AD242" s="215"/>
      <c r="AE242" s="408" t="str">
        <f t="shared" si="75"/>
        <v/>
      </c>
      <c r="AF242" s="408" t="str">
        <f t="shared" si="76"/>
        <v/>
      </c>
      <c r="AG242" s="202"/>
      <c r="AH242" s="214"/>
      <c r="AI242" s="214"/>
      <c r="AK242" s="215"/>
      <c r="AL242" s="215"/>
      <c r="AM242" s="215"/>
      <c r="AN242" s="215"/>
      <c r="AO242" s="215"/>
      <c r="AQ242" s="218"/>
      <c r="AR242" s="218"/>
      <c r="AS242" s="218"/>
      <c r="AT242" s="218"/>
      <c r="AU242" s="218"/>
      <c r="AV242" s="218"/>
      <c r="AX242" s="215"/>
      <c r="AY242" s="215"/>
      <c r="AZ242" s="215"/>
      <c r="BA242" s="215"/>
      <c r="BB242" s="215"/>
      <c r="BC242" s="215"/>
      <c r="BD242" s="215"/>
    </row>
    <row r="243" spans="1:56" s="201" customFormat="1" ht="12.75" hidden="1" customHeight="1" x14ac:dyDescent="0.15">
      <c r="A243" s="612"/>
      <c r="B243" s="612"/>
      <c r="C243" s="612"/>
      <c r="D243" s="320" t="str">
        <f>IF(実施計画総括表!D243="","",実施計画総括表!D243)</f>
        <v/>
      </c>
      <c r="E243" s="323" t="str">
        <f>IF(実施計画総括表!E243="","",実施計画総括表!E243)</f>
        <v/>
      </c>
      <c r="F243" s="322" t="str">
        <f>IF(実施計画総括表!F243="","",実施計画総括表!F243)</f>
        <v/>
      </c>
      <c r="G243" s="322" t="str">
        <f>IF(実施計画総括表!G243="","",実施計画総括表!G243)</f>
        <v/>
      </c>
      <c r="H243" s="322" t="str">
        <f>IF(実施計画総括表!H243="","",実施計画総括表!H243)</f>
        <v/>
      </c>
      <c r="I243" s="402" t="str">
        <f>IF(実施計画総括表!I243="","",実施計画総括表!I243)</f>
        <v/>
      </c>
      <c r="J243" s="210" t="str">
        <f>IF(実施計画総括表!J243="","",実施計画総括表!J243)</f>
        <v/>
      </c>
      <c r="K243" s="398" t="str">
        <f>IF(実施計画総括表!K243="","",実施計画総括表!K243)</f>
        <v/>
      </c>
      <c r="L243" s="398" t="str">
        <f>IF(実施計画総括表!L243="","",実施計画総括表!L243)</f>
        <v/>
      </c>
      <c r="M243" s="398" t="str">
        <f>IF(実施計画総括表!M243="","",実施計画総括表!M243)</f>
        <v/>
      </c>
      <c r="N243" s="423"/>
      <c r="O243" s="423"/>
      <c r="P243" s="423"/>
      <c r="Q243" s="332"/>
      <c r="R243" s="437"/>
      <c r="S243" s="438"/>
      <c r="T243" s="435"/>
      <c r="U243" s="436"/>
      <c r="V243" s="435"/>
      <c r="X243" s="205">
        <v>15</v>
      </c>
      <c r="Y243" s="210" t="str">
        <f t="shared" si="74"/>
        <v/>
      </c>
      <c r="Z243" s="201" t="b">
        <f t="shared" si="83"/>
        <v>1</v>
      </c>
      <c r="AB243" s="219"/>
      <c r="AC243" s="215"/>
      <c r="AD243" s="215"/>
      <c r="AE243" s="408" t="str">
        <f t="shared" si="75"/>
        <v/>
      </c>
      <c r="AF243" s="408" t="str">
        <f t="shared" si="76"/>
        <v/>
      </c>
      <c r="AG243" s="202"/>
      <c r="AH243" s="214"/>
      <c r="AI243" s="214"/>
      <c r="AJ243" s="215"/>
      <c r="AK243" s="215"/>
      <c r="AL243" s="215"/>
      <c r="AM243" s="215"/>
      <c r="AN243" s="215"/>
      <c r="AO243" s="215"/>
      <c r="AQ243" s="218"/>
      <c r="AR243" s="218"/>
      <c r="AS243" s="218"/>
      <c r="AT243" s="218"/>
      <c r="AU243" s="218"/>
      <c r="AV243" s="218"/>
      <c r="AX243" s="215"/>
      <c r="AY243" s="215"/>
      <c r="AZ243" s="215"/>
      <c r="BA243" s="215"/>
      <c r="BB243" s="215"/>
      <c r="BC243" s="215"/>
      <c r="BD243" s="215"/>
    </row>
    <row r="244" spans="1:56" s="201" customFormat="1" ht="12.75" hidden="1" customHeight="1" x14ac:dyDescent="0.15">
      <c r="A244" s="612"/>
      <c r="B244" s="612"/>
      <c r="C244" s="612"/>
      <c r="D244" s="320" t="str">
        <f>IF(実施計画総括表!D244="","",実施計画総括表!D244)</f>
        <v/>
      </c>
      <c r="E244" s="323" t="str">
        <f>IF(実施計画総括表!E244="","",実施計画総括表!E244)</f>
        <v/>
      </c>
      <c r="F244" s="322" t="str">
        <f>IF(実施計画総括表!F244="","",実施計画総括表!F244)</f>
        <v/>
      </c>
      <c r="G244" s="322" t="str">
        <f>IF(実施計画総括表!G244="","",実施計画総括表!G244)</f>
        <v/>
      </c>
      <c r="H244" s="322" t="str">
        <f>IF(実施計画総括表!H244="","",実施計画総括表!H244)</f>
        <v/>
      </c>
      <c r="I244" s="402" t="str">
        <f>IF(実施計画総括表!I244="","",実施計画総括表!I244)</f>
        <v/>
      </c>
      <c r="J244" s="210" t="str">
        <f>IF(実施計画総括表!J244="","",実施計画総括表!J244)</f>
        <v/>
      </c>
      <c r="K244" s="398" t="str">
        <f>IF(実施計画総括表!K244="","",実施計画総括表!K244)</f>
        <v/>
      </c>
      <c r="L244" s="398" t="str">
        <f>IF(実施計画総括表!L244="","",実施計画総括表!L244)</f>
        <v/>
      </c>
      <c r="M244" s="398" t="str">
        <f>IF(実施計画総括表!M244="","",実施計画総括表!M244)</f>
        <v/>
      </c>
      <c r="N244" s="423"/>
      <c r="O244" s="423"/>
      <c r="P244" s="423"/>
      <c r="Q244" s="332"/>
      <c r="R244" s="437"/>
      <c r="S244" s="438"/>
      <c r="T244" s="435"/>
      <c r="U244" s="436"/>
      <c r="V244" s="435"/>
      <c r="X244" s="205">
        <v>16</v>
      </c>
      <c r="Y244" s="210" t="str">
        <f t="shared" si="74"/>
        <v/>
      </c>
      <c r="Z244" s="201" t="b">
        <f t="shared" si="83"/>
        <v>1</v>
      </c>
      <c r="AB244" s="216"/>
      <c r="AE244" s="408" t="str">
        <f t="shared" si="75"/>
        <v/>
      </c>
      <c r="AF244" s="408" t="str">
        <f t="shared" si="76"/>
        <v/>
      </c>
      <c r="AG244" s="202"/>
      <c r="AH244" s="214"/>
      <c r="AI244" s="214"/>
      <c r="AJ244" s="215"/>
      <c r="AK244" s="215"/>
      <c r="AL244" s="215"/>
      <c r="AM244" s="215"/>
      <c r="AN244" s="215"/>
      <c r="AO244" s="215"/>
      <c r="AQ244" s="218"/>
      <c r="AR244" s="218"/>
      <c r="AS244" s="218"/>
      <c r="AT244" s="218"/>
      <c r="AU244" s="218"/>
      <c r="AV244" s="218"/>
      <c r="AX244" s="215"/>
      <c r="AY244" s="215"/>
      <c r="AZ244" s="215"/>
      <c r="BA244" s="215"/>
      <c r="BB244" s="215"/>
      <c r="BC244" s="215"/>
      <c r="BD244" s="215"/>
    </row>
    <row r="245" spans="1:56" s="201" customFormat="1" ht="12.75" hidden="1" customHeight="1" x14ac:dyDescent="0.15">
      <c r="A245" s="612"/>
      <c r="B245" s="612"/>
      <c r="C245" s="612"/>
      <c r="D245" s="320" t="str">
        <f>IF(実施計画総括表!D245="","",実施計画総括表!D245)</f>
        <v/>
      </c>
      <c r="E245" s="323" t="str">
        <f>IF(実施計画総括表!E245="","",実施計画総括表!E245)</f>
        <v/>
      </c>
      <c r="F245" s="322" t="str">
        <f>IF(実施計画総括表!F245="","",実施計画総括表!F245)</f>
        <v/>
      </c>
      <c r="G245" s="322" t="str">
        <f>IF(実施計画総括表!G245="","",実施計画総括表!G245)</f>
        <v/>
      </c>
      <c r="H245" s="322" t="str">
        <f>IF(実施計画総括表!H245="","",実施計画総括表!H245)</f>
        <v/>
      </c>
      <c r="I245" s="402" t="str">
        <f>IF(実施計画総括表!I245="","",実施計画総括表!I245)</f>
        <v/>
      </c>
      <c r="J245" s="210" t="str">
        <f>IF(実施計画総括表!J245="","",実施計画総括表!J245)</f>
        <v/>
      </c>
      <c r="K245" s="398" t="str">
        <f>IF(実施計画総括表!K245="","",実施計画総括表!K245)</f>
        <v/>
      </c>
      <c r="L245" s="398" t="str">
        <f>IF(実施計画総括表!L245="","",実施計画総括表!L245)</f>
        <v/>
      </c>
      <c r="M245" s="398" t="str">
        <f>IF(実施計画総括表!M245="","",実施計画総括表!M245)</f>
        <v/>
      </c>
      <c r="N245" s="423"/>
      <c r="O245" s="423"/>
      <c r="P245" s="423"/>
      <c r="Q245" s="332"/>
      <c r="R245" s="437"/>
      <c r="S245" s="438"/>
      <c r="T245" s="435"/>
      <c r="U245" s="436"/>
      <c r="V245" s="435"/>
      <c r="X245" s="205">
        <v>17</v>
      </c>
      <c r="Y245" s="210" t="str">
        <f t="shared" si="74"/>
        <v/>
      </c>
      <c r="Z245" s="201" t="b">
        <f t="shared" si="83"/>
        <v>1</v>
      </c>
      <c r="AB245" s="216"/>
      <c r="AC245" s="217"/>
      <c r="AE245" s="408" t="str">
        <f t="shared" si="75"/>
        <v/>
      </c>
      <c r="AF245" s="408" t="str">
        <f t="shared" si="76"/>
        <v/>
      </c>
      <c r="AG245" s="202"/>
      <c r="AH245" s="214"/>
      <c r="AI245" s="214"/>
      <c r="AJ245" s="215"/>
      <c r="AK245" s="215"/>
      <c r="AL245" s="215"/>
      <c r="AM245" s="215"/>
      <c r="AN245" s="215"/>
      <c r="AO245" s="215"/>
      <c r="AQ245" s="218"/>
      <c r="AR245" s="218"/>
      <c r="AS245" s="218"/>
      <c r="AT245" s="218"/>
      <c r="AU245" s="218"/>
      <c r="AV245" s="218"/>
      <c r="AX245" s="215"/>
      <c r="AY245" s="215"/>
      <c r="AZ245" s="215"/>
      <c r="BA245" s="215"/>
      <c r="BB245" s="215"/>
      <c r="BC245" s="215"/>
      <c r="BD245" s="215"/>
    </row>
    <row r="246" spans="1:56" s="201" customFormat="1" ht="12.75" hidden="1" customHeight="1" x14ac:dyDescent="0.15">
      <c r="A246" s="612"/>
      <c r="B246" s="612"/>
      <c r="C246" s="612"/>
      <c r="D246" s="320" t="str">
        <f>IF(実施計画総括表!D246="","",実施計画総括表!D246)</f>
        <v/>
      </c>
      <c r="E246" s="323" t="str">
        <f>IF(実施計画総括表!E246="","",実施計画総括表!E246)</f>
        <v/>
      </c>
      <c r="F246" s="322" t="str">
        <f>IF(実施計画総括表!F246="","",実施計画総括表!F246)</f>
        <v/>
      </c>
      <c r="G246" s="322" t="str">
        <f>IF(実施計画総括表!G246="","",実施計画総括表!G246)</f>
        <v/>
      </c>
      <c r="H246" s="322" t="str">
        <f>IF(実施計画総括表!H246="","",実施計画総括表!H246)</f>
        <v/>
      </c>
      <c r="I246" s="404" t="str">
        <f>IF(実施計画総括表!I246="","",実施計画総括表!I246)</f>
        <v/>
      </c>
      <c r="J246" s="210" t="str">
        <f>IF(実施計画総括表!J246="","",実施計画総括表!J246)</f>
        <v/>
      </c>
      <c r="K246" s="398" t="str">
        <f>IF(実施計画総括表!K246="","",実施計画総括表!K246)</f>
        <v/>
      </c>
      <c r="L246" s="398" t="str">
        <f>IF(実施計画総括表!L246="","",実施計画総括表!L246)</f>
        <v/>
      </c>
      <c r="M246" s="398" t="str">
        <f>IF(実施計画総括表!M246="","",実施計画総括表!M246)</f>
        <v/>
      </c>
      <c r="N246" s="423"/>
      <c r="O246" s="423"/>
      <c r="P246" s="423"/>
      <c r="Q246" s="332"/>
      <c r="R246" s="437"/>
      <c r="S246" s="438"/>
      <c r="T246" s="435"/>
      <c r="U246" s="436"/>
      <c r="V246" s="435"/>
      <c r="X246" s="205">
        <v>18</v>
      </c>
      <c r="Y246" s="210" t="str">
        <f t="shared" si="74"/>
        <v/>
      </c>
      <c r="Z246" s="201" t="b">
        <f t="shared" si="83"/>
        <v>1</v>
      </c>
      <c r="AE246" s="408" t="str">
        <f t="shared" si="75"/>
        <v/>
      </c>
      <c r="AF246" s="408" t="str">
        <f t="shared" si="76"/>
        <v/>
      </c>
      <c r="AG246" s="202"/>
      <c r="AH246" s="214"/>
      <c r="AI246" s="214"/>
      <c r="AJ246" s="215"/>
      <c r="AK246" s="215"/>
      <c r="AL246" s="215"/>
      <c r="AM246" s="215"/>
      <c r="AN246" s="215"/>
      <c r="AO246" s="215"/>
      <c r="AQ246" s="218"/>
      <c r="AR246" s="218"/>
      <c r="AS246" s="218"/>
      <c r="AT246" s="218"/>
      <c r="AU246" s="218"/>
      <c r="AV246" s="218"/>
      <c r="AX246" s="215"/>
      <c r="AY246" s="215"/>
      <c r="AZ246" s="215"/>
      <c r="BA246" s="215"/>
      <c r="BB246" s="215"/>
      <c r="BC246" s="215"/>
      <c r="BD246" s="215"/>
    </row>
    <row r="247" spans="1:56" s="201" customFormat="1" ht="12.75" hidden="1" customHeight="1" x14ac:dyDescent="0.15">
      <c r="A247" s="612"/>
      <c r="B247" s="612"/>
      <c r="C247" s="612"/>
      <c r="D247" s="320" t="str">
        <f>IF(実施計画総括表!D247="","",実施計画総括表!D247)</f>
        <v/>
      </c>
      <c r="E247" s="323" t="str">
        <f>IF(実施計画総括表!E247="","",実施計画総括表!E247)</f>
        <v/>
      </c>
      <c r="F247" s="322" t="str">
        <f>IF(実施計画総括表!F247="","",実施計画総括表!F247)</f>
        <v/>
      </c>
      <c r="G247" s="322" t="str">
        <f>IF(実施計画総括表!G247="","",実施計画総括表!G247)</f>
        <v/>
      </c>
      <c r="H247" s="322" t="str">
        <f>IF(実施計画総括表!H247="","",実施計画総括表!H247)</f>
        <v/>
      </c>
      <c r="I247" s="404" t="str">
        <f>IF(実施計画総括表!I247="","",実施計画総括表!I247)</f>
        <v/>
      </c>
      <c r="J247" s="210" t="str">
        <f>IF(実施計画総括表!J247="","",実施計画総括表!J247)</f>
        <v/>
      </c>
      <c r="K247" s="398" t="str">
        <f>IF(実施計画総括表!K247="","",実施計画総括表!K247)</f>
        <v/>
      </c>
      <c r="L247" s="398" t="str">
        <f>IF(実施計画総括表!L247="","",実施計画総括表!L247)</f>
        <v/>
      </c>
      <c r="M247" s="398" t="str">
        <f>IF(実施計画総括表!M247="","",実施計画総括表!M247)</f>
        <v/>
      </c>
      <c r="N247" s="423"/>
      <c r="O247" s="423"/>
      <c r="P247" s="423"/>
      <c r="Q247" s="332"/>
      <c r="R247" s="437"/>
      <c r="S247" s="438"/>
      <c r="T247" s="435"/>
      <c r="U247" s="436"/>
      <c r="V247" s="435"/>
      <c r="X247" s="205">
        <v>19</v>
      </c>
      <c r="Y247" s="210" t="str">
        <f t="shared" si="74"/>
        <v/>
      </c>
      <c r="Z247" s="201" t="b">
        <f t="shared" si="83"/>
        <v>1</v>
      </c>
      <c r="AE247" s="408" t="str">
        <f t="shared" si="75"/>
        <v/>
      </c>
      <c r="AF247" s="408" t="str">
        <f t="shared" si="76"/>
        <v/>
      </c>
      <c r="AG247" s="202"/>
      <c r="AH247" s="214"/>
      <c r="AI247" s="214"/>
      <c r="AJ247" s="215"/>
      <c r="AK247" s="215"/>
      <c r="AL247" s="215"/>
      <c r="AM247" s="215"/>
      <c r="AN247" s="215"/>
      <c r="AO247" s="215"/>
      <c r="AQ247" s="218"/>
      <c r="AR247" s="218"/>
      <c r="AS247" s="218"/>
      <c r="AT247" s="218"/>
      <c r="AU247" s="218"/>
      <c r="AV247" s="218"/>
      <c r="AX247" s="215"/>
      <c r="AY247" s="215"/>
      <c r="AZ247" s="215"/>
      <c r="BA247" s="215"/>
      <c r="BB247" s="215"/>
      <c r="BC247" s="215"/>
      <c r="BD247" s="215"/>
    </row>
    <row r="248" spans="1:56" s="215" customFormat="1" ht="12.75" hidden="1" customHeight="1" x14ac:dyDescent="0.15">
      <c r="A248" s="613"/>
      <c r="B248" s="613"/>
      <c r="C248" s="613"/>
      <c r="D248" s="325" t="str">
        <f>IF(実施計画総括表!D248="","",実施計画総括表!D248)</f>
        <v/>
      </c>
      <c r="E248" s="326" t="str">
        <f>IF(実施計画総括表!E248="","",実施計画総括表!E248)</f>
        <v/>
      </c>
      <c r="F248" s="327" t="str">
        <f>IF(実施計画総括表!F248="","",実施計画総括表!F248)</f>
        <v/>
      </c>
      <c r="G248" s="327" t="str">
        <f>IF(実施計画総括表!G248="","",実施計画総括表!G248)</f>
        <v/>
      </c>
      <c r="H248" s="327" t="str">
        <f>IF(実施計画総括表!H248="","",実施計画総括表!H248)</f>
        <v/>
      </c>
      <c r="I248" s="405" t="str">
        <f>IF(実施計画総括表!I248="","",実施計画総括表!I248)</f>
        <v/>
      </c>
      <c r="J248" s="220" t="str">
        <f>IF(実施計画総括表!J248="","",実施計画総括表!J248)</f>
        <v/>
      </c>
      <c r="K248" s="400" t="str">
        <f>IF(実施計画総括表!K248="","",実施計画総括表!K248)</f>
        <v/>
      </c>
      <c r="L248" s="400" t="str">
        <f>IF(実施計画総括表!L248="","",実施計画総括表!L248)</f>
        <v/>
      </c>
      <c r="M248" s="400" t="str">
        <f>IF(実施計画総括表!M248="","",実施計画総括表!M248)</f>
        <v/>
      </c>
      <c r="N248" s="431"/>
      <c r="O248" s="431"/>
      <c r="P248" s="431"/>
      <c r="Q248" s="332"/>
      <c r="R248" s="437"/>
      <c r="S248" s="438"/>
      <c r="T248" s="435"/>
      <c r="U248" s="436"/>
      <c r="V248" s="435"/>
      <c r="X248" s="205">
        <v>20</v>
      </c>
      <c r="Y248" s="220" t="str">
        <f t="shared" si="74"/>
        <v/>
      </c>
      <c r="Z248" s="201" t="b">
        <f t="shared" si="83"/>
        <v>1</v>
      </c>
      <c r="AB248" s="219"/>
      <c r="AE248" s="408" t="str">
        <f t="shared" si="75"/>
        <v/>
      </c>
      <c r="AF248" s="408" t="str">
        <f t="shared" si="76"/>
        <v/>
      </c>
      <c r="AG248" s="218"/>
      <c r="AH248" s="214"/>
      <c r="AI248" s="214"/>
      <c r="AQ248" s="218"/>
      <c r="AR248" s="218"/>
      <c r="AS248" s="218"/>
      <c r="AT248" s="218"/>
      <c r="AU248" s="218"/>
      <c r="AV248" s="218"/>
    </row>
    <row r="249" spans="1:56" s="201" customFormat="1" ht="12.75" hidden="1" customHeight="1" x14ac:dyDescent="0.15">
      <c r="A249" s="611" t="str">
        <f>IF(実施計画総括表!A249="","",実施計画総括表!A249)</f>
        <v>市町村(12)</v>
      </c>
      <c r="B249" s="611" t="str">
        <f>IF(実施計画総括表!B249="","",実施計画総括表!B249)</f>
        <v/>
      </c>
      <c r="C249" s="611" t="str">
        <f>IF(実施計画総括表!C249="","",実施計画総括表!C249)</f>
        <v/>
      </c>
      <c r="D249" s="316" t="str">
        <f>IF(実施計画総括表!D249="","",実施計画総括表!D249)</f>
        <v/>
      </c>
      <c r="E249" s="317" t="str">
        <f>IF(実施計画総括表!E249="","",実施計画総括表!E249)</f>
        <v/>
      </c>
      <c r="F249" s="318" t="str">
        <f>IF(実施計画総括表!F249="","",実施計画総括表!F249)</f>
        <v/>
      </c>
      <c r="G249" s="318" t="str">
        <f>IF(実施計画総括表!G249="","",実施計画総括表!G249)</f>
        <v/>
      </c>
      <c r="H249" s="318" t="str">
        <f>IF(実施計画総括表!H249="","",実施計画総括表!H249)</f>
        <v/>
      </c>
      <c r="I249" s="401" t="str">
        <f>IF(実施計画総括表!I249="","",実施計画総括表!I249)</f>
        <v/>
      </c>
      <c r="J249" s="319" t="str">
        <f>IF(実施計画総括表!J249="","",実施計画総括表!J249)</f>
        <v/>
      </c>
      <c r="K249" s="395" t="str">
        <f>IF(実施計画総括表!K249="","",実施計画総括表!K249)</f>
        <v/>
      </c>
      <c r="L249" s="397" t="str">
        <f>IF(実施計画総括表!L249="","",実施計画総括表!L249)</f>
        <v/>
      </c>
      <c r="M249" s="397" t="str">
        <f>IF(実施計画総括表!M249="","",実施計画総括表!M249)</f>
        <v/>
      </c>
      <c r="N249" s="417"/>
      <c r="O249" s="417"/>
      <c r="P249" s="417"/>
      <c r="Q249" s="332"/>
      <c r="R249" s="437"/>
      <c r="S249" s="438"/>
      <c r="T249" s="435"/>
      <c r="U249" s="436"/>
      <c r="V249" s="435"/>
      <c r="X249" s="205">
        <v>1</v>
      </c>
      <c r="Y249" s="206" t="str">
        <f t="shared" si="74"/>
        <v/>
      </c>
      <c r="Z249" s="201" t="b">
        <f t="shared" si="83"/>
        <v>1</v>
      </c>
      <c r="AB249" s="216"/>
      <c r="AC249" s="217"/>
      <c r="AE249" s="408" t="str">
        <f t="shared" si="75"/>
        <v/>
      </c>
      <c r="AF249" s="408" t="str">
        <f t="shared" si="76"/>
        <v/>
      </c>
      <c r="AG249" s="202"/>
      <c r="AH249" s="173" t="s">
        <v>7260</v>
      </c>
      <c r="AJ249" s="203" t="s">
        <v>7194</v>
      </c>
      <c r="AK249" s="204" t="s">
        <v>7221</v>
      </c>
      <c r="AL249" s="204" t="s">
        <v>7195</v>
      </c>
      <c r="AM249" s="204" t="s">
        <v>7231</v>
      </c>
      <c r="AN249" s="204" t="s">
        <v>7196</v>
      </c>
      <c r="AO249" s="204" t="s">
        <v>7197</v>
      </c>
      <c r="AQ249" s="222" t="s">
        <v>7274</v>
      </c>
      <c r="AR249" s="223" t="s">
        <v>7282</v>
      </c>
      <c r="AS249" s="223" t="s">
        <v>7195</v>
      </c>
      <c r="AT249" s="223" t="s">
        <v>7231</v>
      </c>
      <c r="AU249" s="223" t="s">
        <v>7196</v>
      </c>
      <c r="AV249" s="223" t="s">
        <v>7197</v>
      </c>
      <c r="AX249" s="203" t="s">
        <v>7198</v>
      </c>
      <c r="AY249" s="204" t="s">
        <v>7221</v>
      </c>
      <c r="AZ249" s="204" t="s">
        <v>7195</v>
      </c>
      <c r="BA249" s="204" t="s">
        <v>7231</v>
      </c>
      <c r="BB249" s="204" t="s">
        <v>7196</v>
      </c>
      <c r="BC249" s="204" t="s">
        <v>7197</v>
      </c>
      <c r="BD249" s="214"/>
    </row>
    <row r="250" spans="1:56" s="201" customFormat="1" ht="12.75" hidden="1" customHeight="1" x14ac:dyDescent="0.15">
      <c r="A250" s="612"/>
      <c r="B250" s="612"/>
      <c r="C250" s="612"/>
      <c r="D250" s="320" t="str">
        <f>IF(実施計画総括表!D250="","",実施計画総括表!D250)</f>
        <v/>
      </c>
      <c r="E250" s="321" t="str">
        <f>IF(実施計画総括表!E250="","",実施計画総括表!E250)</f>
        <v/>
      </c>
      <c r="F250" s="322" t="str">
        <f>IF(実施計画総括表!F250="","",実施計画総括表!F250)</f>
        <v/>
      </c>
      <c r="G250" s="322" t="str">
        <f>IF(実施計画総括表!G250="","",実施計画総括表!G250)</f>
        <v/>
      </c>
      <c r="H250" s="322" t="str">
        <f>IF(実施計画総括表!H250="","",実施計画総括表!H250)</f>
        <v/>
      </c>
      <c r="I250" s="402" t="str">
        <f>IF(実施計画総括表!I250="","",実施計画総括表!I250)</f>
        <v/>
      </c>
      <c r="J250" s="210" t="str">
        <f>IF(実施計画総括表!J250="","",実施計画総括表!J250)</f>
        <v/>
      </c>
      <c r="K250" s="398" t="str">
        <f>IF(実施計画総括表!K250="","",実施計画総括表!K250)</f>
        <v/>
      </c>
      <c r="L250" s="398" t="str">
        <f>IF(実施計画総括表!L250="","",実施計画総括表!L250)</f>
        <v/>
      </c>
      <c r="M250" s="398" t="str">
        <f>IF(実施計画総括表!M250="","",実施計画総括表!M250)</f>
        <v/>
      </c>
      <c r="N250" s="423"/>
      <c r="O250" s="423"/>
      <c r="P250" s="423"/>
      <c r="Q250" s="332"/>
      <c r="R250" s="437"/>
      <c r="S250" s="438"/>
      <c r="T250" s="435"/>
      <c r="U250" s="436"/>
      <c r="V250" s="435"/>
      <c r="X250" s="205">
        <v>2</v>
      </c>
      <c r="Y250" s="210" t="str">
        <f t="shared" si="74"/>
        <v/>
      </c>
      <c r="Z250" s="201" t="b">
        <f t="shared" si="83"/>
        <v>1</v>
      </c>
      <c r="AB250" s="216"/>
      <c r="AE250" s="408" t="str">
        <f t="shared" si="75"/>
        <v/>
      </c>
      <c r="AF250" s="408" t="str">
        <f t="shared" si="76"/>
        <v/>
      </c>
      <c r="AG250" s="202"/>
      <c r="AH250" s="620" t="s">
        <v>7188</v>
      </c>
      <c r="AI250" s="209" t="s">
        <v>7193</v>
      </c>
      <c r="AJ250" s="208">
        <f>SUM(AK250:AO250)</f>
        <v>0</v>
      </c>
      <c r="AK250" s="208">
        <f>SUMIFS($N249:$N268,$E249:$E268,"R7当",$F249:$F268,"ライフデザイン・結婚支援重点推進事業",$J249:$J268,3/4)</f>
        <v>0</v>
      </c>
      <c r="AL250" s="208">
        <f>SUMIFS($N249:$N268,$E249:$E268,"R7当",$F249:$F268,"結婚支援コンシェルジュ事業",$J249:$J268,3/4)</f>
        <v>0</v>
      </c>
      <c r="AM250" s="208"/>
      <c r="AN250" s="208"/>
      <c r="AO250" s="208"/>
      <c r="AQ250" s="224">
        <f>SUM(AR250:AV250)</f>
        <v>0</v>
      </c>
      <c r="AR250" s="224">
        <f>SUMIFS($O249:$O268,$E249:$E268,"R7当",$F249:$F268,"ライフデザイン・結婚支援重点推進事業",$J249:$J268,3/4)</f>
        <v>0</v>
      </c>
      <c r="AS250" s="224">
        <f>SUMIFS($O249:$O268,$E249:$E268,"R7当",$F249:$F268,"結婚支援コンシェルジュ事業",$J249:$J268,3/4)</f>
        <v>0</v>
      </c>
      <c r="AT250" s="224"/>
      <c r="AU250" s="224"/>
      <c r="AV250" s="224"/>
      <c r="AX250" s="208">
        <f>SUM(AY250:BC250)</f>
        <v>0</v>
      </c>
      <c r="AY250" s="208">
        <f>SUMIFS($P249:$P268,$E249:$E268,"R7当",$F249:$F268,"ライフデザイン・結婚支援重点推進事業",$J249:$J268,3/4)</f>
        <v>0</v>
      </c>
      <c r="AZ250" s="208">
        <f>SUMIFS($P249:$P268,$E249:$E268,"R7当",$F249:$F268,"結婚支援コンシェルジュ事業",$J249:$J268,3/4)</f>
        <v>0</v>
      </c>
      <c r="BA250" s="208"/>
      <c r="BB250" s="208"/>
      <c r="BC250" s="208"/>
      <c r="BD250" s="215"/>
    </row>
    <row r="251" spans="1:56" s="201" customFormat="1" ht="12.75" hidden="1" customHeight="1" x14ac:dyDescent="0.15">
      <c r="A251" s="612"/>
      <c r="B251" s="612"/>
      <c r="C251" s="612"/>
      <c r="D251" s="320" t="str">
        <f>IF(実施計画総括表!D251="","",実施計画総括表!D251)</f>
        <v/>
      </c>
      <c r="E251" s="323" t="str">
        <f>IF(実施計画総括表!E251="","",実施計画総括表!E251)</f>
        <v/>
      </c>
      <c r="F251" s="322" t="str">
        <f>IF(実施計画総括表!F251="","",実施計画総括表!F251)</f>
        <v/>
      </c>
      <c r="G251" s="322" t="str">
        <f>IF(実施計画総括表!G251="","",実施計画総括表!G251)</f>
        <v/>
      </c>
      <c r="H251" s="322" t="str">
        <f>IF(実施計画総括表!H251="","",実施計画総括表!H251)</f>
        <v/>
      </c>
      <c r="I251" s="403" t="str">
        <f>IF(実施計画総括表!I251="","",実施計画総括表!I251)</f>
        <v/>
      </c>
      <c r="J251" s="324" t="str">
        <f>IF(実施計画総括表!J251="","",実施計画総括表!J251)</f>
        <v/>
      </c>
      <c r="K251" s="398" t="str">
        <f>IF(実施計画総括表!K251="","",実施計画総括表!K251)</f>
        <v/>
      </c>
      <c r="L251" s="398" t="str">
        <f>IF(実施計画総括表!L251="","",実施計画総括表!L251)</f>
        <v/>
      </c>
      <c r="M251" s="398" t="str">
        <f>IF(実施計画総括表!M251="","",実施計画総括表!M251)</f>
        <v/>
      </c>
      <c r="N251" s="423"/>
      <c r="O251" s="423"/>
      <c r="P251" s="423"/>
      <c r="Q251" s="332"/>
      <c r="R251" s="437"/>
      <c r="S251" s="438"/>
      <c r="T251" s="435"/>
      <c r="U251" s="436"/>
      <c r="V251" s="435"/>
      <c r="X251" s="205">
        <v>3</v>
      </c>
      <c r="Y251" s="210" t="str">
        <f t="shared" si="74"/>
        <v/>
      </c>
      <c r="Z251" s="201" t="b">
        <f t="shared" si="83"/>
        <v>1</v>
      </c>
      <c r="AB251" s="216"/>
      <c r="AC251" s="217"/>
      <c r="AE251" s="408" t="str">
        <f t="shared" si="75"/>
        <v/>
      </c>
      <c r="AF251" s="408" t="str">
        <f t="shared" si="76"/>
        <v/>
      </c>
      <c r="AG251" s="202"/>
      <c r="AH251" s="620"/>
      <c r="AI251" s="211" t="s">
        <v>7189</v>
      </c>
      <c r="AJ251" s="208">
        <f>SUM(AK251:AO251)</f>
        <v>0</v>
      </c>
      <c r="AK251" s="208">
        <f>SUMIFS($N249:$N268,$E249:$E268,"R7当",$F249:$F268,"ライフデザイン・結婚支援重点推進事業",$J249:$J268,2/3)</f>
        <v>0</v>
      </c>
      <c r="AL251" s="208"/>
      <c r="AM251" s="208">
        <f>SUMIFS($N249:$N268,$E249:$E268,"R7当",$F249:$F268,"結婚_妊娠・出産_子育てに温かい社会づくり・気運醸成事業",$J249:$J268,2/3)</f>
        <v>0</v>
      </c>
      <c r="AN251" s="208"/>
      <c r="AO251" s="208"/>
      <c r="AQ251" s="224">
        <f t="shared" ref="AQ251:AQ252" si="90">SUM(AR251:AV251)</f>
        <v>0</v>
      </c>
      <c r="AR251" s="224">
        <f>SUMIFS($O249:$O268,$E249:$E268,"R7当",$F249:$F268,"ライフデザイン・結婚支援重点推進事業",$J249:$J268,2/3)</f>
        <v>0</v>
      </c>
      <c r="AS251" s="224"/>
      <c r="AT251" s="224">
        <f>SUMIFS($O249:$O268,$E249:$E268,"R7当",$F249:$F268,"結婚_妊娠・出産_子育てに温かい社会づくり・気運醸成事業",$J249:$J268,2/3)</f>
        <v>0</v>
      </c>
      <c r="AU251" s="224"/>
      <c r="AV251" s="224"/>
      <c r="AX251" s="208">
        <f t="shared" ref="AX251:AX252" si="91">SUM(AY251:BC251)</f>
        <v>0</v>
      </c>
      <c r="AY251" s="208">
        <f>SUMIFS($P249:$P268,$E249:$E268,"R7当",$F249:$F268,"ライフデザイン・結婚支援重点推進事業",$J249:$J268,2/3)</f>
        <v>0</v>
      </c>
      <c r="AZ251" s="208"/>
      <c r="BA251" s="208">
        <f>SUMIFS($P249:$P268,$E249:$E268,"R7当",$F249:$F268,"結婚_妊娠・出産_子育てに温かい社会づくり・気運醸成事業",$J249:$J268,2/3)</f>
        <v>0</v>
      </c>
      <c r="BB251" s="208"/>
      <c r="BC251" s="208"/>
      <c r="BD251" s="215"/>
    </row>
    <row r="252" spans="1:56" s="201" customFormat="1" ht="12.75" hidden="1" customHeight="1" x14ac:dyDescent="0.15">
      <c r="A252" s="612"/>
      <c r="B252" s="612"/>
      <c r="C252" s="612"/>
      <c r="D252" s="320" t="str">
        <f>IF(実施計画総括表!D252="","",実施計画総括表!D252)</f>
        <v/>
      </c>
      <c r="E252" s="323" t="str">
        <f>IF(実施計画総括表!E252="","",実施計画総括表!E252)</f>
        <v/>
      </c>
      <c r="F252" s="322" t="str">
        <f>IF(実施計画総括表!F252="","",実施計画総括表!F252)</f>
        <v/>
      </c>
      <c r="G252" s="322" t="str">
        <f>IF(実施計画総括表!G252="","",実施計画総括表!G252)</f>
        <v/>
      </c>
      <c r="H252" s="322" t="str">
        <f>IF(実施計画総括表!H252="","",実施計画総括表!H252)</f>
        <v/>
      </c>
      <c r="I252" s="403" t="str">
        <f>IF(実施計画総括表!I252="","",実施計画総括表!I252)</f>
        <v/>
      </c>
      <c r="J252" s="324" t="str">
        <f>IF(実施計画総括表!J252="","",実施計画総括表!J252)</f>
        <v/>
      </c>
      <c r="K252" s="398" t="str">
        <f>IF(実施計画総括表!K252="","",実施計画総括表!K252)</f>
        <v/>
      </c>
      <c r="L252" s="398" t="str">
        <f>IF(実施計画総括表!L252="","",実施計画総括表!L252)</f>
        <v/>
      </c>
      <c r="M252" s="398" t="str">
        <f>IF(実施計画総括表!M252="","",実施計画総括表!M252)</f>
        <v/>
      </c>
      <c r="N252" s="423"/>
      <c r="O252" s="423"/>
      <c r="P252" s="423"/>
      <c r="Q252" s="332"/>
      <c r="R252" s="437"/>
      <c r="S252" s="438"/>
      <c r="T252" s="435"/>
      <c r="U252" s="436"/>
      <c r="V252" s="435"/>
      <c r="X252" s="205">
        <v>4</v>
      </c>
      <c r="Y252" s="210" t="str">
        <f t="shared" si="74"/>
        <v/>
      </c>
      <c r="Z252" s="201" t="b">
        <f t="shared" si="83"/>
        <v>1</v>
      </c>
      <c r="AB252" s="216"/>
      <c r="AE252" s="408" t="str">
        <f t="shared" si="75"/>
        <v/>
      </c>
      <c r="AF252" s="408" t="str">
        <f t="shared" si="76"/>
        <v/>
      </c>
      <c r="AG252" s="202"/>
      <c r="AH252" s="620"/>
      <c r="AI252" s="211" t="s">
        <v>7187</v>
      </c>
      <c r="AJ252" s="208">
        <f t="shared" ref="AJ252" si="92">SUM(AK252:AO252)</f>
        <v>0</v>
      </c>
      <c r="AK252" s="208"/>
      <c r="AL252" s="208"/>
      <c r="AM252" s="208">
        <f>SUMIFS($N249:$N268,$E249:$E268,"R7当",$F249:$F268,"結婚_妊娠・出産_子育てに温かい社会づくり・気運醸成事業",$J249:$J268,1/2)</f>
        <v>0</v>
      </c>
      <c r="AN252" s="208"/>
      <c r="AO252" s="208"/>
      <c r="AQ252" s="224">
        <f t="shared" si="90"/>
        <v>0</v>
      </c>
      <c r="AR252" s="224"/>
      <c r="AS252" s="224"/>
      <c r="AT252" s="224">
        <f>SUMIFS($O249:$O268,$E249:$E268,"R7当",$F249:$F268,"結婚_妊娠・出産_子育てに温かい社会づくり・気運醸成事業",$J249:$J268,1/2)</f>
        <v>0</v>
      </c>
      <c r="AU252" s="224"/>
      <c r="AV252" s="224"/>
      <c r="AX252" s="208">
        <f t="shared" si="91"/>
        <v>0</v>
      </c>
      <c r="AY252" s="208"/>
      <c r="AZ252" s="208"/>
      <c r="BA252" s="208">
        <f>SUMIFS($P249:$P268,$E249:$E268,"R7当",$F249:$F268,"結婚_妊娠・出産_子育てに温かい社会づくり・気運醸成事業",$J249:$J268,1/2)</f>
        <v>0</v>
      </c>
      <c r="BB252" s="208"/>
      <c r="BC252" s="208"/>
      <c r="BD252" s="215"/>
    </row>
    <row r="253" spans="1:56" s="201" customFormat="1" ht="12.75" hidden="1" customHeight="1" x14ac:dyDescent="0.15">
      <c r="A253" s="612"/>
      <c r="B253" s="612"/>
      <c r="C253" s="612"/>
      <c r="D253" s="320" t="str">
        <f>IF(実施計画総括表!D253="","",実施計画総括表!D253)</f>
        <v/>
      </c>
      <c r="E253" s="323" t="str">
        <f>IF(実施計画総括表!E253="","",実施計画総括表!E253)</f>
        <v/>
      </c>
      <c r="F253" s="322" t="str">
        <f>IF(実施計画総括表!F253="","",実施計画総括表!F253)</f>
        <v/>
      </c>
      <c r="G253" s="322" t="str">
        <f>IF(実施計画総括表!G253="","",実施計画総括表!G253)</f>
        <v/>
      </c>
      <c r="H253" s="322" t="str">
        <f>IF(実施計画総括表!H253="","",実施計画総括表!H253)</f>
        <v/>
      </c>
      <c r="I253" s="403" t="str">
        <f>IF(実施計画総括表!I253="","",実施計画総括表!I253)</f>
        <v/>
      </c>
      <c r="J253" s="324" t="str">
        <f>IF(実施計画総括表!J253="","",実施計画総括表!J253)</f>
        <v/>
      </c>
      <c r="K253" s="398" t="str">
        <f>IF(実施計画総括表!K253="","",実施計画総括表!K253)</f>
        <v/>
      </c>
      <c r="L253" s="398" t="str">
        <f>IF(実施計画総括表!L253="","",実施計画総括表!L253)</f>
        <v/>
      </c>
      <c r="M253" s="398" t="str">
        <f>IF(実施計画総括表!M253="","",実施計画総括表!M253)</f>
        <v/>
      </c>
      <c r="N253" s="423"/>
      <c r="O253" s="423"/>
      <c r="P253" s="423"/>
      <c r="Q253" s="332"/>
      <c r="R253" s="437"/>
      <c r="S253" s="438"/>
      <c r="T253" s="435"/>
      <c r="U253" s="436"/>
      <c r="V253" s="435"/>
      <c r="X253" s="205">
        <v>5</v>
      </c>
      <c r="Y253" s="210" t="str">
        <f t="shared" si="74"/>
        <v/>
      </c>
      <c r="Z253" s="201" t="b">
        <f t="shared" si="83"/>
        <v>1</v>
      </c>
      <c r="AB253" s="216"/>
      <c r="AE253" s="408" t="str">
        <f t="shared" si="75"/>
        <v/>
      </c>
      <c r="AF253" s="408" t="str">
        <f t="shared" si="76"/>
        <v/>
      </c>
      <c r="AG253" s="202"/>
      <c r="AH253" s="212" t="s">
        <v>7229</v>
      </c>
      <c r="AI253" s="209" t="str">
        <f>IF(COUNTIF(AF249:AF268,"R7当一般コース"),"一般コース",IF(COUNTIF(AF249:AF268,"R7当都道府県主導型市町村連携コース"),"連携コース",""))</f>
        <v/>
      </c>
      <c r="AJ253" s="208">
        <f>SUM(AK253:AO253)</f>
        <v>0</v>
      </c>
      <c r="AK253" s="208"/>
      <c r="AL253" s="208"/>
      <c r="AM253" s="208"/>
      <c r="AN253" s="208">
        <f>SUMIFS($N249:$N268,$E249:$E268,"R7当",G249:G268,"一般コース")</f>
        <v>0</v>
      </c>
      <c r="AO253" s="208">
        <f>SUMIFS($N249:$N268,$E249:$E268,"R7当",G249:G268,"都道府県主導型市町村連携コース")</f>
        <v>0</v>
      </c>
      <c r="AQ253" s="224">
        <f>SUM(AR253:AV253)</f>
        <v>0</v>
      </c>
      <c r="AR253" s="224"/>
      <c r="AS253" s="224"/>
      <c r="AT253" s="224"/>
      <c r="AU253" s="224">
        <f>SUMIFS($O249:$O268,$E249:$E268,"R7当",G249:G268,"一般コース")</f>
        <v>0</v>
      </c>
      <c r="AV253" s="224">
        <f>SUMIFS($O249:$O268,$E249:$E268,"R7当",G249:G268,"都道府県主導型市町村連携コース")</f>
        <v>0</v>
      </c>
      <c r="AX253" s="208">
        <f>SUM(AY253:BC253)</f>
        <v>0</v>
      </c>
      <c r="AY253" s="208"/>
      <c r="AZ253" s="208"/>
      <c r="BA253" s="208"/>
      <c r="BB253" s="208">
        <f>SUMIFS($P249:$P268,$E249:$E268,"R7当",G249:G268,"一般コース")</f>
        <v>0</v>
      </c>
      <c r="BC253" s="208">
        <f>SUMIFS($P249:$P268,$E249:$E268,"R7当",G249:G268,"都道府県主導型市町村連携コース")</f>
        <v>0</v>
      </c>
      <c r="BD253" s="215"/>
    </row>
    <row r="254" spans="1:56" s="201" customFormat="1" ht="12.75" hidden="1" customHeight="1" x14ac:dyDescent="0.15">
      <c r="A254" s="612"/>
      <c r="B254" s="612"/>
      <c r="C254" s="612"/>
      <c r="D254" s="320" t="str">
        <f>IF(実施計画総括表!D254="","",実施計画総括表!D254)</f>
        <v/>
      </c>
      <c r="E254" s="323" t="str">
        <f>IF(実施計画総括表!E254="","",実施計画総括表!E254)</f>
        <v/>
      </c>
      <c r="F254" s="322" t="str">
        <f>IF(実施計画総括表!F254="","",実施計画総括表!F254)</f>
        <v/>
      </c>
      <c r="G254" s="322" t="str">
        <f>IF(実施計画総括表!G254="","",実施計画総括表!G254)</f>
        <v/>
      </c>
      <c r="H254" s="322" t="str">
        <f>IF(実施計画総括表!H254="","",実施計画総括表!H254)</f>
        <v/>
      </c>
      <c r="I254" s="403" t="str">
        <f>IF(実施計画総括表!I254="","",実施計画総括表!I254)</f>
        <v/>
      </c>
      <c r="J254" s="324" t="str">
        <f>IF(実施計画総括表!J254="","",実施計画総括表!J254)</f>
        <v/>
      </c>
      <c r="K254" s="398" t="str">
        <f>IF(実施計画総括表!K254="","",実施計画総括表!K254)</f>
        <v/>
      </c>
      <c r="L254" s="398" t="str">
        <f>IF(実施計画総括表!L254="","",実施計画総括表!L254)</f>
        <v/>
      </c>
      <c r="M254" s="398" t="str">
        <f>IF(実施計画総括表!M254="","",実施計画総括表!M254)</f>
        <v/>
      </c>
      <c r="N254" s="423"/>
      <c r="O254" s="423"/>
      <c r="P254" s="423"/>
      <c r="Q254" s="332"/>
      <c r="R254" s="437"/>
      <c r="S254" s="438"/>
      <c r="T254" s="435"/>
      <c r="U254" s="436"/>
      <c r="V254" s="435"/>
      <c r="X254" s="205">
        <v>6</v>
      </c>
      <c r="Y254" s="210" t="str">
        <f t="shared" si="74"/>
        <v/>
      </c>
      <c r="Z254" s="201" t="b">
        <f t="shared" si="83"/>
        <v>1</v>
      </c>
      <c r="AB254" s="216"/>
      <c r="AE254" s="408" t="str">
        <f t="shared" si="75"/>
        <v/>
      </c>
      <c r="AF254" s="408" t="str">
        <f t="shared" si="76"/>
        <v/>
      </c>
      <c r="AG254" s="202"/>
      <c r="AH254" s="173" t="s">
        <v>7217</v>
      </c>
      <c r="AJ254" s="213"/>
      <c r="AK254" s="213"/>
      <c r="AL254" s="213"/>
      <c r="AM254" s="213"/>
      <c r="AN254" s="213"/>
      <c r="AO254" s="213"/>
      <c r="AQ254" s="225"/>
      <c r="AR254" s="225"/>
      <c r="AS254" s="225"/>
      <c r="AT254" s="225"/>
      <c r="AU254" s="225"/>
      <c r="AV254" s="225"/>
      <c r="AX254" s="213"/>
      <c r="AY254" s="213"/>
      <c r="AZ254" s="213"/>
      <c r="BA254" s="213"/>
      <c r="BB254" s="213"/>
      <c r="BC254" s="213"/>
      <c r="BD254" s="215"/>
    </row>
    <row r="255" spans="1:56" s="201" customFormat="1" ht="12.75" hidden="1" customHeight="1" x14ac:dyDescent="0.15">
      <c r="A255" s="612"/>
      <c r="B255" s="612"/>
      <c r="C255" s="612"/>
      <c r="D255" s="320" t="str">
        <f>IF(実施計画総括表!D255="","",実施計画総括表!D255)</f>
        <v/>
      </c>
      <c r="E255" s="323" t="str">
        <f>IF(実施計画総括表!E255="","",実施計画総括表!E255)</f>
        <v/>
      </c>
      <c r="F255" s="322" t="str">
        <f>IF(実施計画総括表!F255="","",実施計画総括表!F255)</f>
        <v/>
      </c>
      <c r="G255" s="322" t="str">
        <f>IF(実施計画総括表!G255="","",実施計画総括表!G255)</f>
        <v/>
      </c>
      <c r="H255" s="322" t="str">
        <f>IF(実施計画総括表!H255="","",実施計画総括表!H255)</f>
        <v/>
      </c>
      <c r="I255" s="403" t="str">
        <f>IF(実施計画総括表!I255="","",実施計画総括表!I255)</f>
        <v/>
      </c>
      <c r="J255" s="324" t="str">
        <f>IF(実施計画総括表!J255="","",実施計画総括表!J255)</f>
        <v/>
      </c>
      <c r="K255" s="398" t="str">
        <f>IF(実施計画総括表!K255="","",実施計画総括表!K255)</f>
        <v/>
      </c>
      <c r="L255" s="398" t="str">
        <f>IF(実施計画総括表!L255="","",実施計画総括表!L255)</f>
        <v/>
      </c>
      <c r="M255" s="398" t="str">
        <f>IF(実施計画総括表!M255="","",実施計画総括表!M255)</f>
        <v/>
      </c>
      <c r="N255" s="423"/>
      <c r="O255" s="423"/>
      <c r="P255" s="423"/>
      <c r="Q255" s="332"/>
      <c r="R255" s="437"/>
      <c r="S255" s="438"/>
      <c r="T255" s="435"/>
      <c r="U255" s="436"/>
      <c r="V255" s="435"/>
      <c r="X255" s="205">
        <v>7</v>
      </c>
      <c r="Y255" s="210" t="str">
        <f t="shared" si="74"/>
        <v/>
      </c>
      <c r="Z255" s="201" t="b">
        <f t="shared" si="83"/>
        <v>1</v>
      </c>
      <c r="AB255" s="216"/>
      <c r="AC255" s="217"/>
      <c r="AE255" s="408" t="str">
        <f t="shared" si="75"/>
        <v/>
      </c>
      <c r="AF255" s="408" t="str">
        <f t="shared" si="76"/>
        <v/>
      </c>
      <c r="AG255" s="202"/>
      <c r="AH255" s="620" t="s">
        <v>7188</v>
      </c>
      <c r="AI255" s="209" t="s">
        <v>7193</v>
      </c>
      <c r="AJ255" s="208">
        <f>SUM(AK255:AO255)</f>
        <v>0</v>
      </c>
      <c r="AK255" s="208">
        <f>SUMIFS($N249:$N268,$E249:$E268,"R6補",$F249:$F268,"ライフデザイン・結婚支援重点推進事業",$J249:$J268,3/4)</f>
        <v>0</v>
      </c>
      <c r="AL255" s="208">
        <f>SUMIFS($N249:$N268,$E249:$E268,"R6補",$F249:$F268,"結婚支援コンシェルジュ事業",$J249:$J268,3/4)</f>
        <v>0</v>
      </c>
      <c r="AM255" s="208"/>
      <c r="AN255" s="208"/>
      <c r="AO255" s="208"/>
      <c r="AQ255" s="224">
        <f>SUM(AR255:AV255)</f>
        <v>0</v>
      </c>
      <c r="AR255" s="224">
        <f>SUMIFS($O249:$O268,$E249:$E268,"R6補",$F249:$F268,"ライフデザイン・結婚支援重点推進事業",$J249:$J268,3/4)</f>
        <v>0</v>
      </c>
      <c r="AS255" s="224">
        <f>SUMIFS($O249:$O268,$E249:$E268,"R6補",$F249:$F268,"結婚支援コンシェルジュ事業",$J249:$J268,3/4)</f>
        <v>0</v>
      </c>
      <c r="AT255" s="224"/>
      <c r="AU255" s="224"/>
      <c r="AV255" s="224"/>
      <c r="AX255" s="208">
        <f>SUM(AY255:BC255)</f>
        <v>0</v>
      </c>
      <c r="AY255" s="208">
        <f>SUMIFS($P249:$P268,$E249:$E268,"R6補",$F249:$F268,"ライフデザイン・結婚支援重点推進事業",$J249:$J268,3/4)</f>
        <v>0</v>
      </c>
      <c r="AZ255" s="208">
        <f>SUMIFS($P249:$P268,$E249:$E268,"R6補",$F249:$F268,"結婚支援コンシェルジュ事業",$J249:$J268,3/4)</f>
        <v>0</v>
      </c>
      <c r="BA255" s="208"/>
      <c r="BB255" s="208"/>
      <c r="BC255" s="208"/>
      <c r="BD255" s="215"/>
    </row>
    <row r="256" spans="1:56" s="201" customFormat="1" ht="12.75" hidden="1" customHeight="1" x14ac:dyDescent="0.15">
      <c r="A256" s="612"/>
      <c r="B256" s="612"/>
      <c r="C256" s="612"/>
      <c r="D256" s="320" t="str">
        <f>IF(実施計画総括表!D256="","",実施計画総括表!D256)</f>
        <v/>
      </c>
      <c r="E256" s="323" t="str">
        <f>IF(実施計画総括表!E256="","",実施計画総括表!E256)</f>
        <v/>
      </c>
      <c r="F256" s="322" t="str">
        <f>IF(実施計画総括表!F256="","",実施計画総括表!F256)</f>
        <v/>
      </c>
      <c r="G256" s="322" t="str">
        <f>IF(実施計画総括表!G256="","",実施計画総括表!G256)</f>
        <v/>
      </c>
      <c r="H256" s="322" t="str">
        <f>IF(実施計画総括表!H256="","",実施計画総括表!H256)</f>
        <v/>
      </c>
      <c r="I256" s="403" t="str">
        <f>IF(実施計画総括表!I256="","",実施計画総括表!I256)</f>
        <v/>
      </c>
      <c r="J256" s="324" t="str">
        <f>IF(実施計画総括表!J256="","",実施計画総括表!J256)</f>
        <v/>
      </c>
      <c r="K256" s="398" t="str">
        <f>IF(実施計画総括表!K256="","",実施計画総括表!K256)</f>
        <v/>
      </c>
      <c r="L256" s="398" t="str">
        <f>IF(実施計画総括表!L256="","",実施計画総括表!L256)</f>
        <v/>
      </c>
      <c r="M256" s="398" t="str">
        <f>IF(実施計画総括表!M256="","",実施計画総括表!M256)</f>
        <v/>
      </c>
      <c r="N256" s="423"/>
      <c r="O256" s="423"/>
      <c r="P256" s="423"/>
      <c r="Q256" s="332"/>
      <c r="R256" s="437"/>
      <c r="S256" s="438"/>
      <c r="T256" s="435"/>
      <c r="U256" s="436"/>
      <c r="V256" s="435"/>
      <c r="X256" s="205">
        <v>8</v>
      </c>
      <c r="Y256" s="210" t="str">
        <f t="shared" si="74"/>
        <v/>
      </c>
      <c r="Z256" s="201" t="b">
        <f t="shared" si="83"/>
        <v>1</v>
      </c>
      <c r="AB256" s="216"/>
      <c r="AE256" s="408" t="str">
        <f t="shared" si="75"/>
        <v/>
      </c>
      <c r="AF256" s="408" t="str">
        <f t="shared" si="76"/>
        <v/>
      </c>
      <c r="AG256" s="202"/>
      <c r="AH256" s="620"/>
      <c r="AI256" s="211" t="s">
        <v>7189</v>
      </c>
      <c r="AJ256" s="208">
        <f t="shared" ref="AJ256" si="93">SUM(AK256:AO256)</f>
        <v>0</v>
      </c>
      <c r="AK256" s="208">
        <f>SUMIFS($N249:$N268,$E249:$E268,"R6補",$F249:$F268,"ライフデザイン・結婚支援重点推進事業",$J249:$J268,2/3)</f>
        <v>0</v>
      </c>
      <c r="AL256" s="208"/>
      <c r="AM256" s="208">
        <f>SUMIFS($N249:$N268,$E249:$E268,"R6補",$F249:$F268,"結婚_妊娠・出産_子育てに温かい社会づくり・気運醸成事業",$J249:$J268,2/3)</f>
        <v>0</v>
      </c>
      <c r="AN256" s="208"/>
      <c r="AO256" s="208"/>
      <c r="AQ256" s="224">
        <f t="shared" ref="AQ256:AQ257" si="94">SUM(AR256:AV256)</f>
        <v>0</v>
      </c>
      <c r="AR256" s="224">
        <f>SUMIFS($O249:$O268,$E249:$E268,"R6補",$F249:$F268,"ライフデザイン・結婚支援重点推進事業",$J249:$J268,2/3)</f>
        <v>0</v>
      </c>
      <c r="AS256" s="224"/>
      <c r="AT256" s="224">
        <f>SUMIFS($O249:$O268,$E249:$E268,"R6補",$F249:$F268,"結婚_妊娠・出産_子育てに温かい社会づくり・気運醸成事業",$J249:$J268,2/3)</f>
        <v>0</v>
      </c>
      <c r="AU256" s="224"/>
      <c r="AV256" s="224"/>
      <c r="AX256" s="208">
        <f t="shared" ref="AX256:AX257" si="95">SUM(AY256:BC256)</f>
        <v>0</v>
      </c>
      <c r="AY256" s="208">
        <f>SUMIFS($P249:$P268,$E249:$E268,"R6補",$F249:$F268,"ライフデザイン・結婚支援重点推進事業",$J249:$J268,2/3)</f>
        <v>0</v>
      </c>
      <c r="AZ256" s="208"/>
      <c r="BA256" s="208">
        <f>SUMIFS($P249:$P268,$E249:$E268,"R6補",$F249:$F268,"結婚_妊娠・出産_子育てに温かい社会づくり・気運醸成事業",$J249:$J268,2/3)</f>
        <v>0</v>
      </c>
      <c r="BB256" s="208"/>
      <c r="BC256" s="208"/>
      <c r="BD256" s="215"/>
    </row>
    <row r="257" spans="1:56" s="201" customFormat="1" ht="12.75" hidden="1" customHeight="1" x14ac:dyDescent="0.15">
      <c r="A257" s="612"/>
      <c r="B257" s="612"/>
      <c r="C257" s="612"/>
      <c r="D257" s="320" t="str">
        <f>IF(実施計画総括表!D257="","",実施計画総括表!D257)</f>
        <v/>
      </c>
      <c r="E257" s="323" t="str">
        <f>IF(実施計画総括表!E257="","",実施計画総括表!E257)</f>
        <v/>
      </c>
      <c r="F257" s="322" t="str">
        <f>IF(実施計画総括表!F257="","",実施計画総括表!F257)</f>
        <v/>
      </c>
      <c r="G257" s="322" t="str">
        <f>IF(実施計画総括表!G257="","",実施計画総括表!G257)</f>
        <v/>
      </c>
      <c r="H257" s="322" t="str">
        <f>IF(実施計画総括表!H257="","",実施計画総括表!H257)</f>
        <v/>
      </c>
      <c r="I257" s="403" t="str">
        <f>IF(実施計画総括表!I257="","",実施計画総括表!I257)</f>
        <v/>
      </c>
      <c r="J257" s="324" t="str">
        <f>IF(実施計画総括表!J257="","",実施計画総括表!J257)</f>
        <v/>
      </c>
      <c r="K257" s="398" t="str">
        <f>IF(実施計画総括表!K257="","",実施計画総括表!K257)</f>
        <v/>
      </c>
      <c r="L257" s="398" t="str">
        <f>IF(実施計画総括表!L257="","",実施計画総括表!L257)</f>
        <v/>
      </c>
      <c r="M257" s="398" t="str">
        <f>IF(実施計画総括表!M257="","",実施計画総括表!M257)</f>
        <v/>
      </c>
      <c r="N257" s="423"/>
      <c r="O257" s="423"/>
      <c r="P257" s="423"/>
      <c r="Q257" s="332"/>
      <c r="R257" s="437"/>
      <c r="S257" s="438"/>
      <c r="T257" s="435"/>
      <c r="U257" s="436"/>
      <c r="V257" s="435"/>
      <c r="X257" s="205">
        <v>9</v>
      </c>
      <c r="Y257" s="210" t="str">
        <f t="shared" si="74"/>
        <v/>
      </c>
      <c r="Z257" s="201" t="b">
        <f t="shared" si="83"/>
        <v>1</v>
      </c>
      <c r="AB257" s="216"/>
      <c r="AC257" s="217"/>
      <c r="AE257" s="408" t="str">
        <f t="shared" si="75"/>
        <v/>
      </c>
      <c r="AF257" s="408" t="str">
        <f t="shared" si="76"/>
        <v/>
      </c>
      <c r="AG257" s="202"/>
      <c r="AH257" s="620"/>
      <c r="AI257" s="211" t="s">
        <v>7187</v>
      </c>
      <c r="AJ257" s="208">
        <f>SUM(AK257:AO257)</f>
        <v>0</v>
      </c>
      <c r="AK257" s="208"/>
      <c r="AL257" s="208"/>
      <c r="AM257" s="208">
        <f>SUMIFS($N249:$N268,$E249:$E268,"R6補",$F249:$F268,"結婚_妊娠・出産_子育てに温かい社会づくり・気運醸成事業",$J249:$J268,1/2)</f>
        <v>0</v>
      </c>
      <c r="AN257" s="208"/>
      <c r="AO257" s="208"/>
      <c r="AQ257" s="224">
        <f t="shared" si="94"/>
        <v>0</v>
      </c>
      <c r="AR257" s="224"/>
      <c r="AS257" s="224"/>
      <c r="AT257" s="224">
        <f>SUMIFS($O249:$O268,$E249:$E268,"R6補",$F249:$F268,"結婚_妊娠・出産_子育てに温かい社会づくり・気運醸成事業",$J249:$J268,1/2)</f>
        <v>0</v>
      </c>
      <c r="AU257" s="224"/>
      <c r="AV257" s="224"/>
      <c r="AX257" s="208">
        <f t="shared" si="95"/>
        <v>0</v>
      </c>
      <c r="AY257" s="208"/>
      <c r="AZ257" s="208"/>
      <c r="BA257" s="208">
        <f>SUMIFS($P249:$P268,$E249:$E268,"R6補",$F249:$F268,"結婚_妊娠・出産_子育てに温かい社会づくり・気運醸成事業",$J249:$J268,1/2)</f>
        <v>0</v>
      </c>
      <c r="BB257" s="208"/>
      <c r="BC257" s="208"/>
      <c r="BD257" s="215"/>
    </row>
    <row r="258" spans="1:56" s="201" customFormat="1" ht="12.75" hidden="1" customHeight="1" x14ac:dyDescent="0.15">
      <c r="A258" s="612"/>
      <c r="B258" s="612"/>
      <c r="C258" s="612"/>
      <c r="D258" s="320" t="str">
        <f>IF(実施計画総括表!D258="","",実施計画総括表!D258)</f>
        <v/>
      </c>
      <c r="E258" s="323" t="str">
        <f>IF(実施計画総括表!E258="","",実施計画総括表!E258)</f>
        <v/>
      </c>
      <c r="F258" s="322" t="str">
        <f>IF(実施計画総括表!F258="","",実施計画総括表!F258)</f>
        <v/>
      </c>
      <c r="G258" s="322" t="str">
        <f>IF(実施計画総括表!G258="","",実施計画総括表!G258)</f>
        <v/>
      </c>
      <c r="H258" s="322" t="str">
        <f>IF(実施計画総括表!H258="","",実施計画総括表!H258)</f>
        <v/>
      </c>
      <c r="I258" s="402" t="str">
        <f>IF(実施計画総括表!I258="","",実施計画総括表!I258)</f>
        <v/>
      </c>
      <c r="J258" s="210" t="str">
        <f>IF(実施計画総括表!J258="","",実施計画総括表!J258)</f>
        <v/>
      </c>
      <c r="K258" s="398" t="str">
        <f>IF(実施計画総括表!K258="","",実施計画総括表!K258)</f>
        <v/>
      </c>
      <c r="L258" s="398" t="str">
        <f>IF(実施計画総括表!L258="","",実施計画総括表!L258)</f>
        <v/>
      </c>
      <c r="M258" s="398" t="str">
        <f>IF(実施計画総括表!M258="","",実施計画総括表!M258)</f>
        <v/>
      </c>
      <c r="N258" s="423"/>
      <c r="O258" s="423"/>
      <c r="P258" s="423"/>
      <c r="Q258" s="332"/>
      <c r="R258" s="437"/>
      <c r="S258" s="438"/>
      <c r="T258" s="435"/>
      <c r="U258" s="436"/>
      <c r="V258" s="435"/>
      <c r="X258" s="205">
        <v>10</v>
      </c>
      <c r="Y258" s="210" t="str">
        <f t="shared" si="74"/>
        <v/>
      </c>
      <c r="Z258" s="201" t="b">
        <f t="shared" si="83"/>
        <v>1</v>
      </c>
      <c r="AB258" s="219"/>
      <c r="AC258" s="215"/>
      <c r="AD258" s="215"/>
      <c r="AE258" s="408" t="str">
        <f t="shared" si="75"/>
        <v/>
      </c>
      <c r="AF258" s="408" t="str">
        <f t="shared" si="76"/>
        <v/>
      </c>
      <c r="AG258" s="202"/>
      <c r="AH258" s="212" t="s">
        <v>7229</v>
      </c>
      <c r="AI258" s="209" t="str">
        <f>IF(COUNTIF(AF249:AF268,"R6補一般コース"),"一般コース",IF(COUNTIF(AF249:AF268,"R6補都道府県主導型市町村連携コース"),"連携コース",""))</f>
        <v/>
      </c>
      <c r="AJ258" s="208">
        <f>SUM(AK258:AO258)</f>
        <v>0</v>
      </c>
      <c r="AK258" s="208"/>
      <c r="AL258" s="208"/>
      <c r="AM258" s="208"/>
      <c r="AN258" s="208">
        <f>SUMIFS($N249:$N268,$E249:$E268,"R6補",G249:G268,"一般コース")</f>
        <v>0</v>
      </c>
      <c r="AO258" s="208">
        <f>SUMIFS($N249:$N268,$E249:$E268,"R6補",G249:G268,"都道府県主導型市町村連携コース")</f>
        <v>0</v>
      </c>
      <c r="AQ258" s="224">
        <f>SUM(AR258:AV258)</f>
        <v>0</v>
      </c>
      <c r="AR258" s="224"/>
      <c r="AS258" s="224"/>
      <c r="AT258" s="224"/>
      <c r="AU258" s="224">
        <f>SUMIFS($O249:$O268,$E249:$E268,"R6補",G249:G268,"一般コース")</f>
        <v>0</v>
      </c>
      <c r="AV258" s="224">
        <f>SUMIFS($O249:$O268,$E249:$E268,"R6補",G249:G268,"都道府県主導型市町村連携コース")</f>
        <v>0</v>
      </c>
      <c r="AX258" s="208">
        <f>SUM(AY258:BC258)</f>
        <v>0</v>
      </c>
      <c r="AY258" s="208"/>
      <c r="AZ258" s="208"/>
      <c r="BA258" s="208"/>
      <c r="BB258" s="208">
        <f>SUMIFS($P249:$P268,$E249:$E268,"R6補",G249:G268,"一般コース")</f>
        <v>0</v>
      </c>
      <c r="BC258" s="208">
        <f>SUMIFS($P249:$P268,$E249:$E268,"R6補",G249:G268,"都道府県主導型市町村連携コース")</f>
        <v>0</v>
      </c>
      <c r="BD258" s="215"/>
    </row>
    <row r="259" spans="1:56" s="201" customFormat="1" ht="12.6" hidden="1" customHeight="1" x14ac:dyDescent="0.15">
      <c r="A259" s="612"/>
      <c r="B259" s="612"/>
      <c r="C259" s="612"/>
      <c r="D259" s="320" t="str">
        <f>IF(実施計画総括表!D259="","",実施計画総括表!D259)</f>
        <v/>
      </c>
      <c r="E259" s="323" t="str">
        <f>IF(実施計画総括表!E259="","",実施計画総括表!E259)</f>
        <v/>
      </c>
      <c r="F259" s="322" t="str">
        <f>IF(実施計画総括表!F259="","",実施計画総括表!F259)</f>
        <v/>
      </c>
      <c r="G259" s="322" t="str">
        <f>IF(実施計画総括表!G259="","",実施計画総括表!G259)</f>
        <v/>
      </c>
      <c r="H259" s="322" t="str">
        <f>IF(実施計画総括表!H259="","",実施計画総括表!H259)</f>
        <v/>
      </c>
      <c r="I259" s="402" t="str">
        <f>IF(実施計画総括表!I259="","",実施計画総括表!I259)</f>
        <v/>
      </c>
      <c r="J259" s="328" t="str">
        <f>IF(実施計画総括表!J259="","",実施計画総括表!J259)</f>
        <v/>
      </c>
      <c r="K259" s="398" t="str">
        <f>IF(実施計画総括表!K259="","",実施計画総括表!K259)</f>
        <v/>
      </c>
      <c r="L259" s="398" t="str">
        <f>IF(実施計画総括表!L259="","",実施計画総括表!L259)</f>
        <v/>
      </c>
      <c r="M259" s="398" t="str">
        <f>IF(実施計画総括表!M259="","",実施計画総括表!M259)</f>
        <v/>
      </c>
      <c r="N259" s="423"/>
      <c r="O259" s="423"/>
      <c r="P259" s="423"/>
      <c r="Q259" s="332"/>
      <c r="R259" s="437"/>
      <c r="S259" s="438"/>
      <c r="T259" s="435"/>
      <c r="U259" s="436"/>
      <c r="V259" s="435"/>
      <c r="X259" s="205">
        <v>11</v>
      </c>
      <c r="Y259" s="210" t="str">
        <f t="shared" si="74"/>
        <v/>
      </c>
      <c r="Z259" s="201" t="b">
        <f t="shared" si="83"/>
        <v>1</v>
      </c>
      <c r="AB259" s="219"/>
      <c r="AC259" s="215"/>
      <c r="AD259" s="215"/>
      <c r="AE259" s="408" t="str">
        <f t="shared" si="75"/>
        <v/>
      </c>
      <c r="AF259" s="408" t="str">
        <f t="shared" si="76"/>
        <v/>
      </c>
      <c r="AG259" s="202"/>
      <c r="AH259" s="214"/>
      <c r="AI259" s="214"/>
      <c r="AJ259" s="215"/>
      <c r="AK259" s="215"/>
      <c r="AL259" s="215"/>
      <c r="AM259" s="215"/>
      <c r="AN259" s="215"/>
      <c r="AO259" s="215"/>
      <c r="AQ259" s="218"/>
      <c r="AR259" s="218"/>
      <c r="AS259" s="218"/>
      <c r="AT259" s="218"/>
      <c r="AU259" s="218"/>
      <c r="AV259" s="218"/>
      <c r="AX259" s="215"/>
      <c r="AY259" s="215"/>
      <c r="AZ259" s="215"/>
      <c r="BA259" s="215"/>
      <c r="BB259" s="215"/>
      <c r="BC259" s="215"/>
      <c r="BD259" s="215"/>
    </row>
    <row r="260" spans="1:56" s="201" customFormat="1" ht="12.75" hidden="1" customHeight="1" x14ac:dyDescent="0.15">
      <c r="A260" s="612"/>
      <c r="B260" s="612"/>
      <c r="C260" s="612"/>
      <c r="D260" s="320" t="str">
        <f>IF(実施計画総括表!D260="","",実施計画総括表!D260)</f>
        <v/>
      </c>
      <c r="E260" s="323" t="str">
        <f>IF(実施計画総括表!E260="","",実施計画総括表!E260)</f>
        <v/>
      </c>
      <c r="F260" s="322" t="str">
        <f>IF(実施計画総括表!F260="","",実施計画総括表!F260)</f>
        <v/>
      </c>
      <c r="G260" s="322" t="str">
        <f>IF(実施計画総括表!G260="","",実施計画総括表!G260)</f>
        <v/>
      </c>
      <c r="H260" s="322" t="str">
        <f>IF(実施計画総括表!H260="","",実施計画総括表!H260)</f>
        <v/>
      </c>
      <c r="I260" s="402" t="str">
        <f>IF(実施計画総括表!I260="","",実施計画総括表!I260)</f>
        <v/>
      </c>
      <c r="J260" s="210" t="str">
        <f>IF(実施計画総括表!J260="","",実施計画総括表!J260)</f>
        <v/>
      </c>
      <c r="K260" s="398" t="str">
        <f>IF(実施計画総括表!K260="","",実施計画総括表!K260)</f>
        <v/>
      </c>
      <c r="L260" s="398" t="str">
        <f>IF(実施計画総括表!L260="","",実施計画総括表!L260)</f>
        <v/>
      </c>
      <c r="M260" s="398" t="str">
        <f>IF(実施計画総括表!M260="","",実施計画総括表!M260)</f>
        <v/>
      </c>
      <c r="N260" s="423"/>
      <c r="O260" s="423"/>
      <c r="P260" s="423"/>
      <c r="Q260" s="332"/>
      <c r="R260" s="437"/>
      <c r="S260" s="438"/>
      <c r="T260" s="435"/>
      <c r="U260" s="436"/>
      <c r="V260" s="435"/>
      <c r="X260" s="205">
        <v>12</v>
      </c>
      <c r="Y260" s="210" t="str">
        <f t="shared" si="74"/>
        <v/>
      </c>
      <c r="Z260" s="201" t="b">
        <f t="shared" si="83"/>
        <v>1</v>
      </c>
      <c r="AB260" s="219"/>
      <c r="AC260" s="215"/>
      <c r="AD260" s="215"/>
      <c r="AE260" s="408" t="str">
        <f t="shared" si="75"/>
        <v/>
      </c>
      <c r="AF260" s="408" t="str">
        <f t="shared" si="76"/>
        <v/>
      </c>
      <c r="AG260" s="202"/>
      <c r="AH260" s="214"/>
      <c r="AI260" s="214"/>
      <c r="AJ260" s="215"/>
      <c r="AK260" s="215"/>
      <c r="AL260" s="215"/>
      <c r="AM260" s="215"/>
      <c r="AN260" s="215"/>
      <c r="AO260" s="215"/>
      <c r="AQ260" s="218"/>
      <c r="AR260" s="218"/>
      <c r="AS260" s="218"/>
      <c r="AT260" s="218"/>
      <c r="AU260" s="218"/>
      <c r="AV260" s="218"/>
      <c r="AX260" s="215"/>
      <c r="AY260" s="215"/>
      <c r="AZ260" s="215"/>
      <c r="BA260" s="215"/>
      <c r="BB260" s="215"/>
      <c r="BC260" s="215"/>
      <c r="BD260" s="215"/>
    </row>
    <row r="261" spans="1:56" s="201" customFormat="1" ht="12.75" hidden="1" customHeight="1" x14ac:dyDescent="0.15">
      <c r="A261" s="612"/>
      <c r="B261" s="612"/>
      <c r="C261" s="612"/>
      <c r="D261" s="320" t="str">
        <f>IF(実施計画総括表!D261="","",実施計画総括表!D261)</f>
        <v/>
      </c>
      <c r="E261" s="323" t="str">
        <f>IF(実施計画総括表!E261="","",実施計画総括表!E261)</f>
        <v/>
      </c>
      <c r="F261" s="322" t="str">
        <f>IF(実施計画総括表!F261="","",実施計画総括表!F261)</f>
        <v/>
      </c>
      <c r="G261" s="322" t="str">
        <f>IF(実施計画総括表!G261="","",実施計画総括表!G261)</f>
        <v/>
      </c>
      <c r="H261" s="322" t="str">
        <f>IF(実施計画総括表!H261="","",実施計画総括表!H261)</f>
        <v/>
      </c>
      <c r="I261" s="402" t="str">
        <f>IF(実施計画総括表!I261="","",実施計画総括表!I261)</f>
        <v/>
      </c>
      <c r="J261" s="210" t="str">
        <f>IF(実施計画総括表!J261="","",実施計画総括表!J261)</f>
        <v/>
      </c>
      <c r="K261" s="398" t="str">
        <f>IF(実施計画総括表!K261="","",実施計画総括表!K261)</f>
        <v/>
      </c>
      <c r="L261" s="398" t="str">
        <f>IF(実施計画総括表!L261="","",実施計画総括表!L261)</f>
        <v/>
      </c>
      <c r="M261" s="398" t="str">
        <f>IF(実施計画総括表!M261="","",実施計画総括表!M261)</f>
        <v/>
      </c>
      <c r="N261" s="423"/>
      <c r="O261" s="423"/>
      <c r="P261" s="423"/>
      <c r="Q261" s="332"/>
      <c r="R261" s="437"/>
      <c r="S261" s="438"/>
      <c r="T261" s="435"/>
      <c r="U261" s="436"/>
      <c r="V261" s="435"/>
      <c r="X261" s="205">
        <v>13</v>
      </c>
      <c r="Y261" s="210" t="str">
        <f t="shared" si="74"/>
        <v/>
      </c>
      <c r="Z261" s="201" t="b">
        <f t="shared" si="83"/>
        <v>1</v>
      </c>
      <c r="AB261" s="219"/>
      <c r="AC261" s="215"/>
      <c r="AD261" s="215"/>
      <c r="AE261" s="408" t="str">
        <f t="shared" si="75"/>
        <v/>
      </c>
      <c r="AF261" s="408" t="str">
        <f t="shared" si="76"/>
        <v/>
      </c>
      <c r="AG261" s="202"/>
      <c r="AH261" s="214"/>
      <c r="AI261" s="214"/>
      <c r="AJ261" s="215"/>
      <c r="AK261" s="215"/>
      <c r="AL261" s="215"/>
      <c r="AM261" s="215"/>
      <c r="AN261" s="215"/>
      <c r="AO261" s="215"/>
      <c r="AQ261" s="218"/>
      <c r="AR261" s="218"/>
      <c r="AS261" s="218"/>
      <c r="AT261" s="218"/>
      <c r="AU261" s="218"/>
      <c r="AV261" s="218"/>
      <c r="AX261" s="215"/>
      <c r="AY261" s="215"/>
      <c r="AZ261" s="215"/>
      <c r="BA261" s="215"/>
      <c r="BB261" s="215"/>
      <c r="BC261" s="215"/>
      <c r="BD261" s="215"/>
    </row>
    <row r="262" spans="1:56" s="201" customFormat="1" ht="12.75" hidden="1" customHeight="1" x14ac:dyDescent="0.15">
      <c r="A262" s="612"/>
      <c r="B262" s="612"/>
      <c r="C262" s="612"/>
      <c r="D262" s="320" t="str">
        <f>IF(実施計画総括表!D262="","",実施計画総括表!D262)</f>
        <v/>
      </c>
      <c r="E262" s="323" t="str">
        <f>IF(実施計画総括表!E262="","",実施計画総括表!E262)</f>
        <v/>
      </c>
      <c r="F262" s="322" t="str">
        <f>IF(実施計画総括表!F262="","",実施計画総括表!F262)</f>
        <v/>
      </c>
      <c r="G262" s="322" t="str">
        <f>IF(実施計画総括表!G262="","",実施計画総括表!G262)</f>
        <v/>
      </c>
      <c r="H262" s="322" t="str">
        <f>IF(実施計画総括表!H262="","",実施計画総括表!H262)</f>
        <v/>
      </c>
      <c r="I262" s="402" t="str">
        <f>IF(実施計画総括表!I262="","",実施計画総括表!I262)</f>
        <v/>
      </c>
      <c r="J262" s="210" t="str">
        <f>IF(実施計画総括表!J262="","",実施計画総括表!J262)</f>
        <v/>
      </c>
      <c r="K262" s="398" t="str">
        <f>IF(実施計画総括表!K262="","",実施計画総括表!K262)</f>
        <v/>
      </c>
      <c r="L262" s="398" t="str">
        <f>IF(実施計画総括表!L262="","",実施計画総括表!L262)</f>
        <v/>
      </c>
      <c r="M262" s="398" t="str">
        <f>IF(実施計画総括表!M262="","",実施計画総括表!M262)</f>
        <v/>
      </c>
      <c r="N262" s="423"/>
      <c r="O262" s="423"/>
      <c r="P262" s="423"/>
      <c r="Q262" s="332"/>
      <c r="R262" s="437"/>
      <c r="S262" s="438"/>
      <c r="T262" s="435"/>
      <c r="U262" s="436"/>
      <c r="V262" s="435"/>
      <c r="X262" s="205">
        <v>14</v>
      </c>
      <c r="Y262" s="210" t="str">
        <f t="shared" si="74"/>
        <v/>
      </c>
      <c r="Z262" s="201" t="b">
        <f t="shared" si="83"/>
        <v>1</v>
      </c>
      <c r="AB262" s="219"/>
      <c r="AC262" s="215"/>
      <c r="AD262" s="215"/>
      <c r="AE262" s="408" t="str">
        <f t="shared" si="75"/>
        <v/>
      </c>
      <c r="AF262" s="408" t="str">
        <f t="shared" si="76"/>
        <v/>
      </c>
      <c r="AG262" s="202"/>
      <c r="AH262" s="214"/>
      <c r="AI262" s="214"/>
      <c r="AK262" s="215"/>
      <c r="AL262" s="215"/>
      <c r="AM262" s="215"/>
      <c r="AN262" s="215"/>
      <c r="AO262" s="215"/>
      <c r="AQ262" s="218"/>
      <c r="AR262" s="218"/>
      <c r="AS262" s="218"/>
      <c r="AT262" s="218"/>
      <c r="AU262" s="218"/>
      <c r="AV262" s="218"/>
      <c r="AX262" s="215"/>
      <c r="AY262" s="215"/>
      <c r="AZ262" s="215"/>
      <c r="BA262" s="215"/>
      <c r="BB262" s="215"/>
      <c r="BC262" s="215"/>
      <c r="BD262" s="215"/>
    </row>
    <row r="263" spans="1:56" s="201" customFormat="1" ht="12.75" hidden="1" customHeight="1" x14ac:dyDescent="0.15">
      <c r="A263" s="612"/>
      <c r="B263" s="612"/>
      <c r="C263" s="612"/>
      <c r="D263" s="320" t="str">
        <f>IF(実施計画総括表!D263="","",実施計画総括表!D263)</f>
        <v/>
      </c>
      <c r="E263" s="323" t="str">
        <f>IF(実施計画総括表!E263="","",実施計画総括表!E263)</f>
        <v/>
      </c>
      <c r="F263" s="322" t="str">
        <f>IF(実施計画総括表!F263="","",実施計画総括表!F263)</f>
        <v/>
      </c>
      <c r="G263" s="322" t="str">
        <f>IF(実施計画総括表!G263="","",実施計画総括表!G263)</f>
        <v/>
      </c>
      <c r="H263" s="322" t="str">
        <f>IF(実施計画総括表!H263="","",実施計画総括表!H263)</f>
        <v/>
      </c>
      <c r="I263" s="402" t="str">
        <f>IF(実施計画総括表!I263="","",実施計画総括表!I263)</f>
        <v/>
      </c>
      <c r="J263" s="210" t="str">
        <f>IF(実施計画総括表!J263="","",実施計画総括表!J263)</f>
        <v/>
      </c>
      <c r="K263" s="398" t="str">
        <f>IF(実施計画総括表!K263="","",実施計画総括表!K263)</f>
        <v/>
      </c>
      <c r="L263" s="398" t="str">
        <f>IF(実施計画総括表!L263="","",実施計画総括表!L263)</f>
        <v/>
      </c>
      <c r="M263" s="398" t="str">
        <f>IF(実施計画総括表!M263="","",実施計画総括表!M263)</f>
        <v/>
      </c>
      <c r="N263" s="423"/>
      <c r="O263" s="423"/>
      <c r="P263" s="423"/>
      <c r="Q263" s="332"/>
      <c r="R263" s="437"/>
      <c r="S263" s="438"/>
      <c r="T263" s="435"/>
      <c r="U263" s="436"/>
      <c r="V263" s="435"/>
      <c r="X263" s="205">
        <v>15</v>
      </c>
      <c r="Y263" s="210" t="str">
        <f t="shared" si="74"/>
        <v/>
      </c>
      <c r="Z263" s="201" t="b">
        <f t="shared" si="83"/>
        <v>1</v>
      </c>
      <c r="AB263" s="219"/>
      <c r="AC263" s="215"/>
      <c r="AD263" s="215"/>
      <c r="AE263" s="408" t="str">
        <f t="shared" si="75"/>
        <v/>
      </c>
      <c r="AF263" s="408" t="str">
        <f t="shared" si="76"/>
        <v/>
      </c>
      <c r="AG263" s="202"/>
      <c r="AH263" s="214"/>
      <c r="AI263" s="214"/>
      <c r="AJ263" s="215"/>
      <c r="AK263" s="215"/>
      <c r="AL263" s="215"/>
      <c r="AM263" s="215"/>
      <c r="AN263" s="215"/>
      <c r="AO263" s="215"/>
      <c r="AQ263" s="218"/>
      <c r="AR263" s="218"/>
      <c r="AS263" s="218"/>
      <c r="AT263" s="218"/>
      <c r="AU263" s="218"/>
      <c r="AV263" s="218"/>
      <c r="AX263" s="215"/>
      <c r="AY263" s="215"/>
      <c r="AZ263" s="215"/>
      <c r="BA263" s="215"/>
      <c r="BB263" s="215"/>
      <c r="BC263" s="215"/>
      <c r="BD263" s="215"/>
    </row>
    <row r="264" spans="1:56" s="201" customFormat="1" ht="12.75" hidden="1" customHeight="1" x14ac:dyDescent="0.15">
      <c r="A264" s="612"/>
      <c r="B264" s="612"/>
      <c r="C264" s="612"/>
      <c r="D264" s="320" t="str">
        <f>IF(実施計画総括表!D264="","",実施計画総括表!D264)</f>
        <v/>
      </c>
      <c r="E264" s="323" t="str">
        <f>IF(実施計画総括表!E264="","",実施計画総括表!E264)</f>
        <v/>
      </c>
      <c r="F264" s="322" t="str">
        <f>IF(実施計画総括表!F264="","",実施計画総括表!F264)</f>
        <v/>
      </c>
      <c r="G264" s="322" t="str">
        <f>IF(実施計画総括表!G264="","",実施計画総括表!G264)</f>
        <v/>
      </c>
      <c r="H264" s="322" t="str">
        <f>IF(実施計画総括表!H264="","",実施計画総括表!H264)</f>
        <v/>
      </c>
      <c r="I264" s="402" t="str">
        <f>IF(実施計画総括表!I264="","",実施計画総括表!I264)</f>
        <v/>
      </c>
      <c r="J264" s="210" t="str">
        <f>IF(実施計画総括表!J264="","",実施計画総括表!J264)</f>
        <v/>
      </c>
      <c r="K264" s="398" t="str">
        <f>IF(実施計画総括表!K264="","",実施計画総括表!K264)</f>
        <v/>
      </c>
      <c r="L264" s="398" t="str">
        <f>IF(実施計画総括表!L264="","",実施計画総括表!L264)</f>
        <v/>
      </c>
      <c r="M264" s="398" t="str">
        <f>IF(実施計画総括表!M264="","",実施計画総括表!M264)</f>
        <v/>
      </c>
      <c r="N264" s="423"/>
      <c r="O264" s="423"/>
      <c r="P264" s="423"/>
      <c r="Q264" s="332"/>
      <c r="R264" s="437"/>
      <c r="S264" s="438"/>
      <c r="T264" s="435"/>
      <c r="U264" s="436"/>
      <c r="V264" s="435"/>
      <c r="X264" s="205">
        <v>16</v>
      </c>
      <c r="Y264" s="210" t="str">
        <f t="shared" si="74"/>
        <v/>
      </c>
      <c r="Z264" s="201" t="b">
        <f t="shared" si="83"/>
        <v>1</v>
      </c>
      <c r="AB264" s="216"/>
      <c r="AE264" s="408" t="str">
        <f t="shared" si="75"/>
        <v/>
      </c>
      <c r="AF264" s="408" t="str">
        <f t="shared" si="76"/>
        <v/>
      </c>
      <c r="AG264" s="202"/>
      <c r="AH264" s="214"/>
      <c r="AI264" s="214"/>
      <c r="AJ264" s="215"/>
      <c r="AK264" s="215"/>
      <c r="AL264" s="215"/>
      <c r="AM264" s="215"/>
      <c r="AN264" s="215"/>
      <c r="AO264" s="215"/>
      <c r="AQ264" s="218"/>
      <c r="AR264" s="218"/>
      <c r="AS264" s="218"/>
      <c r="AT264" s="218"/>
      <c r="AU264" s="218"/>
      <c r="AV264" s="218"/>
      <c r="AX264" s="215"/>
      <c r="AY264" s="215"/>
      <c r="AZ264" s="215"/>
      <c r="BA264" s="215"/>
      <c r="BB264" s="215"/>
      <c r="BC264" s="215"/>
      <c r="BD264" s="215"/>
    </row>
    <row r="265" spans="1:56" s="201" customFormat="1" ht="12.75" hidden="1" customHeight="1" x14ac:dyDescent="0.15">
      <c r="A265" s="612"/>
      <c r="B265" s="612"/>
      <c r="C265" s="612"/>
      <c r="D265" s="320" t="str">
        <f>IF(実施計画総括表!D265="","",実施計画総括表!D265)</f>
        <v/>
      </c>
      <c r="E265" s="323" t="str">
        <f>IF(実施計画総括表!E265="","",実施計画総括表!E265)</f>
        <v/>
      </c>
      <c r="F265" s="322" t="str">
        <f>IF(実施計画総括表!F265="","",実施計画総括表!F265)</f>
        <v/>
      </c>
      <c r="G265" s="322" t="str">
        <f>IF(実施計画総括表!G265="","",実施計画総括表!G265)</f>
        <v/>
      </c>
      <c r="H265" s="322" t="str">
        <f>IF(実施計画総括表!H265="","",実施計画総括表!H265)</f>
        <v/>
      </c>
      <c r="I265" s="402" t="str">
        <f>IF(実施計画総括表!I265="","",実施計画総括表!I265)</f>
        <v/>
      </c>
      <c r="J265" s="210" t="str">
        <f>IF(実施計画総括表!J265="","",実施計画総括表!J265)</f>
        <v/>
      </c>
      <c r="K265" s="398" t="str">
        <f>IF(実施計画総括表!K265="","",実施計画総括表!K265)</f>
        <v/>
      </c>
      <c r="L265" s="398" t="str">
        <f>IF(実施計画総括表!L265="","",実施計画総括表!L265)</f>
        <v/>
      </c>
      <c r="M265" s="398" t="str">
        <f>IF(実施計画総括表!M265="","",実施計画総括表!M265)</f>
        <v/>
      </c>
      <c r="N265" s="423"/>
      <c r="O265" s="423"/>
      <c r="P265" s="423"/>
      <c r="Q265" s="332"/>
      <c r="R265" s="437"/>
      <c r="S265" s="438"/>
      <c r="T265" s="435"/>
      <c r="U265" s="436"/>
      <c r="V265" s="435"/>
      <c r="X265" s="205">
        <v>17</v>
      </c>
      <c r="Y265" s="210" t="str">
        <f t="shared" ref="Y265:Y328" si="96">IF($AC$9=AE265,$AB$9,IF($AC$10=AE265,$AB$10,IF($AC$11=AE265,$AB$11,IF($AC$12=AE265,$AB$12,IF($AC$13=AE265,$AB$13,IF($AC$14=AE265,$AB$14,IF($AC$15=AE265,$AB$15,"")))))))</f>
        <v/>
      </c>
      <c r="Z265" s="201" t="b">
        <f t="shared" si="83"/>
        <v>1</v>
      </c>
      <c r="AB265" s="216"/>
      <c r="AC265" s="217"/>
      <c r="AE265" s="408" t="str">
        <f t="shared" ref="AE265:AE328" si="97">F265&amp;G265</f>
        <v/>
      </c>
      <c r="AF265" s="408" t="str">
        <f t="shared" si="76"/>
        <v/>
      </c>
      <c r="AG265" s="202"/>
      <c r="AH265" s="214"/>
      <c r="AI265" s="214"/>
      <c r="AJ265" s="215"/>
      <c r="AK265" s="215"/>
      <c r="AL265" s="215"/>
      <c r="AM265" s="215"/>
      <c r="AN265" s="215"/>
      <c r="AO265" s="215"/>
      <c r="AQ265" s="218"/>
      <c r="AR265" s="218"/>
      <c r="AS265" s="218"/>
      <c r="AT265" s="218"/>
      <c r="AU265" s="218"/>
      <c r="AV265" s="218"/>
      <c r="AX265" s="215"/>
      <c r="AY265" s="215"/>
      <c r="AZ265" s="215"/>
      <c r="BA265" s="215"/>
      <c r="BB265" s="215"/>
      <c r="BC265" s="215"/>
      <c r="BD265" s="215"/>
    </row>
    <row r="266" spans="1:56" s="201" customFormat="1" ht="12.75" hidden="1" customHeight="1" x14ac:dyDescent="0.15">
      <c r="A266" s="612"/>
      <c r="B266" s="612"/>
      <c r="C266" s="612"/>
      <c r="D266" s="320" t="str">
        <f>IF(実施計画総括表!D266="","",実施計画総括表!D266)</f>
        <v/>
      </c>
      <c r="E266" s="323" t="str">
        <f>IF(実施計画総括表!E266="","",実施計画総括表!E266)</f>
        <v/>
      </c>
      <c r="F266" s="322" t="str">
        <f>IF(実施計画総括表!F266="","",実施計画総括表!F266)</f>
        <v/>
      </c>
      <c r="G266" s="322" t="str">
        <f>IF(実施計画総括表!G266="","",実施計画総括表!G266)</f>
        <v/>
      </c>
      <c r="H266" s="322" t="str">
        <f>IF(実施計画総括表!H266="","",実施計画総括表!H266)</f>
        <v/>
      </c>
      <c r="I266" s="404" t="str">
        <f>IF(実施計画総括表!I266="","",実施計画総括表!I266)</f>
        <v/>
      </c>
      <c r="J266" s="210" t="str">
        <f>IF(実施計画総括表!J266="","",実施計画総括表!J266)</f>
        <v/>
      </c>
      <c r="K266" s="398" t="str">
        <f>IF(実施計画総括表!K266="","",実施計画総括表!K266)</f>
        <v/>
      </c>
      <c r="L266" s="398" t="str">
        <f>IF(実施計画総括表!L266="","",実施計画総括表!L266)</f>
        <v/>
      </c>
      <c r="M266" s="398" t="str">
        <f>IF(実施計画総括表!M266="","",実施計画総括表!M266)</f>
        <v/>
      </c>
      <c r="N266" s="423"/>
      <c r="O266" s="423"/>
      <c r="P266" s="423"/>
      <c r="Q266" s="332"/>
      <c r="R266" s="437"/>
      <c r="S266" s="438"/>
      <c r="T266" s="435"/>
      <c r="U266" s="436"/>
      <c r="V266" s="435"/>
      <c r="X266" s="205">
        <v>18</v>
      </c>
      <c r="Y266" s="210" t="str">
        <f t="shared" si="96"/>
        <v/>
      </c>
      <c r="Z266" s="201" t="b">
        <f t="shared" si="83"/>
        <v>1</v>
      </c>
      <c r="AE266" s="408" t="str">
        <f t="shared" si="97"/>
        <v/>
      </c>
      <c r="AF266" s="408" t="str">
        <f t="shared" ref="AF266:AF329" si="98">E266&amp;G266</f>
        <v/>
      </c>
      <c r="AG266" s="202"/>
      <c r="AH266" s="214"/>
      <c r="AI266" s="214"/>
      <c r="AJ266" s="215"/>
      <c r="AK266" s="215"/>
      <c r="AL266" s="215"/>
      <c r="AM266" s="215"/>
      <c r="AN266" s="215"/>
      <c r="AO266" s="215"/>
      <c r="AQ266" s="218"/>
      <c r="AR266" s="218"/>
      <c r="AS266" s="218"/>
      <c r="AT266" s="218"/>
      <c r="AU266" s="218"/>
      <c r="AV266" s="218"/>
      <c r="AX266" s="215"/>
      <c r="AY266" s="215"/>
      <c r="AZ266" s="215"/>
      <c r="BA266" s="215"/>
      <c r="BB266" s="215"/>
      <c r="BC266" s="215"/>
      <c r="BD266" s="215"/>
    </row>
    <row r="267" spans="1:56" s="201" customFormat="1" ht="12.75" hidden="1" customHeight="1" x14ac:dyDescent="0.15">
      <c r="A267" s="612"/>
      <c r="B267" s="612"/>
      <c r="C267" s="612"/>
      <c r="D267" s="320" t="str">
        <f>IF(実施計画総括表!D267="","",実施計画総括表!D267)</f>
        <v/>
      </c>
      <c r="E267" s="323" t="str">
        <f>IF(実施計画総括表!E267="","",実施計画総括表!E267)</f>
        <v/>
      </c>
      <c r="F267" s="322" t="str">
        <f>IF(実施計画総括表!F267="","",実施計画総括表!F267)</f>
        <v/>
      </c>
      <c r="G267" s="322" t="str">
        <f>IF(実施計画総括表!G267="","",実施計画総括表!G267)</f>
        <v/>
      </c>
      <c r="H267" s="322" t="str">
        <f>IF(実施計画総括表!H267="","",実施計画総括表!H267)</f>
        <v/>
      </c>
      <c r="I267" s="404" t="str">
        <f>IF(実施計画総括表!I267="","",実施計画総括表!I267)</f>
        <v/>
      </c>
      <c r="J267" s="210" t="str">
        <f>IF(実施計画総括表!J267="","",実施計画総括表!J267)</f>
        <v/>
      </c>
      <c r="K267" s="398" t="str">
        <f>IF(実施計画総括表!K267="","",実施計画総括表!K267)</f>
        <v/>
      </c>
      <c r="L267" s="398" t="str">
        <f>IF(実施計画総括表!L267="","",実施計画総括表!L267)</f>
        <v/>
      </c>
      <c r="M267" s="398" t="str">
        <f>IF(実施計画総括表!M267="","",実施計画総括表!M267)</f>
        <v/>
      </c>
      <c r="N267" s="423"/>
      <c r="O267" s="423"/>
      <c r="P267" s="423"/>
      <c r="Q267" s="332"/>
      <c r="R267" s="437"/>
      <c r="S267" s="438"/>
      <c r="T267" s="435"/>
      <c r="U267" s="436"/>
      <c r="V267" s="435"/>
      <c r="X267" s="205">
        <v>19</v>
      </c>
      <c r="Y267" s="210" t="str">
        <f t="shared" si="96"/>
        <v/>
      </c>
      <c r="Z267" s="201" t="b">
        <f t="shared" si="83"/>
        <v>1</v>
      </c>
      <c r="AE267" s="408" t="str">
        <f t="shared" si="97"/>
        <v/>
      </c>
      <c r="AF267" s="408" t="str">
        <f t="shared" si="98"/>
        <v/>
      </c>
      <c r="AG267" s="202"/>
      <c r="AH267" s="214"/>
      <c r="AI267" s="214"/>
      <c r="AJ267" s="215"/>
      <c r="AK267" s="215"/>
      <c r="AL267" s="215"/>
      <c r="AM267" s="215"/>
      <c r="AN267" s="215"/>
      <c r="AO267" s="215"/>
      <c r="AQ267" s="218"/>
      <c r="AR267" s="218"/>
      <c r="AS267" s="218"/>
      <c r="AT267" s="218"/>
      <c r="AU267" s="218"/>
      <c r="AV267" s="218"/>
      <c r="AX267" s="215"/>
      <c r="AY267" s="215"/>
      <c r="AZ267" s="215"/>
      <c r="BA267" s="215"/>
      <c r="BB267" s="215"/>
      <c r="BC267" s="215"/>
      <c r="BD267" s="215"/>
    </row>
    <row r="268" spans="1:56" s="215" customFormat="1" ht="12.75" hidden="1" customHeight="1" x14ac:dyDescent="0.15">
      <c r="A268" s="613"/>
      <c r="B268" s="613"/>
      <c r="C268" s="613"/>
      <c r="D268" s="325" t="str">
        <f>IF(実施計画総括表!D268="","",実施計画総括表!D268)</f>
        <v/>
      </c>
      <c r="E268" s="326" t="str">
        <f>IF(実施計画総括表!E268="","",実施計画総括表!E268)</f>
        <v/>
      </c>
      <c r="F268" s="327" t="str">
        <f>IF(実施計画総括表!F268="","",実施計画総括表!F268)</f>
        <v/>
      </c>
      <c r="G268" s="327" t="str">
        <f>IF(実施計画総括表!G268="","",実施計画総括表!G268)</f>
        <v/>
      </c>
      <c r="H268" s="327" t="str">
        <f>IF(実施計画総括表!H268="","",実施計画総括表!H268)</f>
        <v/>
      </c>
      <c r="I268" s="405" t="str">
        <f>IF(実施計画総括表!I268="","",実施計画総括表!I268)</f>
        <v/>
      </c>
      <c r="J268" s="220" t="str">
        <f>IF(実施計画総括表!J268="","",実施計画総括表!J268)</f>
        <v/>
      </c>
      <c r="K268" s="400" t="str">
        <f>IF(実施計画総括表!K268="","",実施計画総括表!K268)</f>
        <v/>
      </c>
      <c r="L268" s="400" t="str">
        <f>IF(実施計画総括表!L268="","",実施計画総括表!L268)</f>
        <v/>
      </c>
      <c r="M268" s="400" t="str">
        <f>IF(実施計画総括表!M268="","",実施計画総括表!M268)</f>
        <v/>
      </c>
      <c r="N268" s="431"/>
      <c r="O268" s="431"/>
      <c r="P268" s="431"/>
      <c r="Q268" s="332"/>
      <c r="R268" s="437"/>
      <c r="S268" s="438"/>
      <c r="T268" s="435"/>
      <c r="U268" s="436"/>
      <c r="V268" s="435"/>
      <c r="X268" s="205">
        <v>20</v>
      </c>
      <c r="Y268" s="220" t="str">
        <f t="shared" si="96"/>
        <v/>
      </c>
      <c r="Z268" s="201" t="b">
        <f t="shared" si="83"/>
        <v>1</v>
      </c>
      <c r="AB268" s="219"/>
      <c r="AE268" s="408" t="str">
        <f t="shared" si="97"/>
        <v/>
      </c>
      <c r="AF268" s="408" t="str">
        <f t="shared" si="98"/>
        <v/>
      </c>
      <c r="AG268" s="218"/>
      <c r="AH268" s="214"/>
      <c r="AI268" s="214"/>
      <c r="AQ268" s="218"/>
      <c r="AR268" s="218"/>
      <c r="AS268" s="218"/>
      <c r="AT268" s="218"/>
      <c r="AU268" s="218"/>
      <c r="AV268" s="218"/>
    </row>
    <row r="269" spans="1:56" s="201" customFormat="1" ht="12.75" hidden="1" customHeight="1" x14ac:dyDescent="0.15">
      <c r="A269" s="611" t="str">
        <f>IF(実施計画総括表!A269="","",実施計画総括表!A269)</f>
        <v>市町村(13)</v>
      </c>
      <c r="B269" s="611" t="str">
        <f>IF(実施計画総括表!B269="","",実施計画総括表!B269)</f>
        <v/>
      </c>
      <c r="C269" s="611" t="str">
        <f>IF(実施計画総括表!C269="","",実施計画総括表!C269)</f>
        <v/>
      </c>
      <c r="D269" s="316" t="str">
        <f>IF(実施計画総括表!D269="","",実施計画総括表!D269)</f>
        <v/>
      </c>
      <c r="E269" s="317" t="str">
        <f>IF(実施計画総括表!E269="","",実施計画総括表!E269)</f>
        <v/>
      </c>
      <c r="F269" s="318" t="str">
        <f>IF(実施計画総括表!F269="","",実施計画総括表!F269)</f>
        <v/>
      </c>
      <c r="G269" s="318" t="str">
        <f>IF(実施計画総括表!G269="","",実施計画総括表!G269)</f>
        <v/>
      </c>
      <c r="H269" s="318" t="str">
        <f>IF(実施計画総括表!H269="","",実施計画総括表!H269)</f>
        <v/>
      </c>
      <c r="I269" s="401" t="str">
        <f>IF(実施計画総括表!I269="","",実施計画総括表!I269)</f>
        <v/>
      </c>
      <c r="J269" s="319" t="str">
        <f>IF(実施計画総括表!J269="","",実施計画総括表!J269)</f>
        <v/>
      </c>
      <c r="K269" s="395" t="str">
        <f>IF(実施計画総括表!K269="","",実施計画総括表!K269)</f>
        <v/>
      </c>
      <c r="L269" s="397" t="str">
        <f>IF(実施計画総括表!L269="","",実施計画総括表!L269)</f>
        <v/>
      </c>
      <c r="M269" s="397" t="str">
        <f>IF(実施計画総括表!M269="","",実施計画総括表!M269)</f>
        <v/>
      </c>
      <c r="N269" s="417"/>
      <c r="O269" s="417"/>
      <c r="P269" s="417"/>
      <c r="Q269" s="332"/>
      <c r="R269" s="437"/>
      <c r="S269" s="438"/>
      <c r="T269" s="435"/>
      <c r="U269" s="436"/>
      <c r="V269" s="435"/>
      <c r="X269" s="205">
        <v>1</v>
      </c>
      <c r="Y269" s="206" t="str">
        <f t="shared" si="96"/>
        <v/>
      </c>
      <c r="Z269" s="201" t="b">
        <f t="shared" si="83"/>
        <v>1</v>
      </c>
      <c r="AB269" s="216"/>
      <c r="AC269" s="217"/>
      <c r="AE269" s="408" t="str">
        <f t="shared" si="97"/>
        <v/>
      </c>
      <c r="AF269" s="408" t="str">
        <f t="shared" si="98"/>
        <v/>
      </c>
      <c r="AG269" s="202"/>
      <c r="AH269" s="173" t="s">
        <v>7260</v>
      </c>
      <c r="AJ269" s="203" t="s">
        <v>7194</v>
      </c>
      <c r="AK269" s="204" t="s">
        <v>7221</v>
      </c>
      <c r="AL269" s="204" t="s">
        <v>7195</v>
      </c>
      <c r="AM269" s="204" t="s">
        <v>7231</v>
      </c>
      <c r="AN269" s="204" t="s">
        <v>7196</v>
      </c>
      <c r="AO269" s="204" t="s">
        <v>7197</v>
      </c>
      <c r="AQ269" s="222" t="s">
        <v>7274</v>
      </c>
      <c r="AR269" s="223" t="s">
        <v>7282</v>
      </c>
      <c r="AS269" s="223" t="s">
        <v>7195</v>
      </c>
      <c r="AT269" s="223" t="s">
        <v>7231</v>
      </c>
      <c r="AU269" s="223" t="s">
        <v>7196</v>
      </c>
      <c r="AV269" s="223" t="s">
        <v>7197</v>
      </c>
      <c r="AX269" s="203" t="s">
        <v>7198</v>
      </c>
      <c r="AY269" s="204" t="s">
        <v>7221</v>
      </c>
      <c r="AZ269" s="204" t="s">
        <v>7195</v>
      </c>
      <c r="BA269" s="204" t="s">
        <v>7231</v>
      </c>
      <c r="BB269" s="204" t="s">
        <v>7196</v>
      </c>
      <c r="BC269" s="204" t="s">
        <v>7197</v>
      </c>
      <c r="BD269" s="214"/>
    </row>
    <row r="270" spans="1:56" s="201" customFormat="1" ht="12.75" hidden="1" customHeight="1" x14ac:dyDescent="0.15">
      <c r="A270" s="612"/>
      <c r="B270" s="612"/>
      <c r="C270" s="612"/>
      <c r="D270" s="320" t="str">
        <f>IF(実施計画総括表!D270="","",実施計画総括表!D270)</f>
        <v/>
      </c>
      <c r="E270" s="321" t="str">
        <f>IF(実施計画総括表!E270="","",実施計画総括表!E270)</f>
        <v/>
      </c>
      <c r="F270" s="322" t="str">
        <f>IF(実施計画総括表!F270="","",実施計画総括表!F270)</f>
        <v/>
      </c>
      <c r="G270" s="322" t="str">
        <f>IF(実施計画総括表!G270="","",実施計画総括表!G270)</f>
        <v/>
      </c>
      <c r="H270" s="322" t="str">
        <f>IF(実施計画総括表!H270="","",実施計画総括表!H270)</f>
        <v/>
      </c>
      <c r="I270" s="402" t="str">
        <f>IF(実施計画総括表!I270="","",実施計画総括表!I270)</f>
        <v/>
      </c>
      <c r="J270" s="210" t="str">
        <f>IF(実施計画総括表!J270="","",実施計画総括表!J270)</f>
        <v/>
      </c>
      <c r="K270" s="398" t="str">
        <f>IF(実施計画総括表!K270="","",実施計画総括表!K270)</f>
        <v/>
      </c>
      <c r="L270" s="398" t="str">
        <f>IF(実施計画総括表!L270="","",実施計画総括表!L270)</f>
        <v/>
      </c>
      <c r="M270" s="398" t="str">
        <f>IF(実施計画総括表!M270="","",実施計画総括表!M270)</f>
        <v/>
      </c>
      <c r="N270" s="423"/>
      <c r="O270" s="423"/>
      <c r="P270" s="423"/>
      <c r="Q270" s="332"/>
      <c r="R270" s="437"/>
      <c r="S270" s="438"/>
      <c r="T270" s="435"/>
      <c r="U270" s="436"/>
      <c r="V270" s="435"/>
      <c r="X270" s="205">
        <v>2</v>
      </c>
      <c r="Y270" s="210" t="str">
        <f t="shared" si="96"/>
        <v/>
      </c>
      <c r="Z270" s="201" t="b">
        <f t="shared" si="83"/>
        <v>1</v>
      </c>
      <c r="AB270" s="216"/>
      <c r="AE270" s="408" t="str">
        <f t="shared" si="97"/>
        <v/>
      </c>
      <c r="AF270" s="408" t="str">
        <f t="shared" si="98"/>
        <v/>
      </c>
      <c r="AG270" s="202"/>
      <c r="AH270" s="620" t="s">
        <v>7188</v>
      </c>
      <c r="AI270" s="209" t="s">
        <v>7193</v>
      </c>
      <c r="AJ270" s="208">
        <f>SUM(AK270:AO270)</f>
        <v>0</v>
      </c>
      <c r="AK270" s="208">
        <f>SUMIFS($N269:$N288,$E269:$E288,"R7当",$F269:$F288,"ライフデザイン・結婚支援重点推進事業",$J269:$J288,3/4)</f>
        <v>0</v>
      </c>
      <c r="AL270" s="208">
        <f>SUMIFS($N269:$N288,$E269:$E288,"R7当",$F269:$F288,"結婚支援コンシェルジュ事業",$J269:$J288,3/4)</f>
        <v>0</v>
      </c>
      <c r="AM270" s="208"/>
      <c r="AN270" s="208"/>
      <c r="AO270" s="208"/>
      <c r="AQ270" s="224">
        <f>SUM(AR270:AV270)</f>
        <v>0</v>
      </c>
      <c r="AR270" s="224">
        <f>SUMIFS($O269:$O288,$E269:$E288,"R7当",$F269:$F288,"ライフデザイン・結婚支援重点推進事業",$J269:$J288,3/4)</f>
        <v>0</v>
      </c>
      <c r="AS270" s="224">
        <f>SUMIFS($O269:$O288,$E269:$E288,"R7当",$F269:$F288,"結婚支援コンシェルジュ事業",$J269:$J288,3/4)</f>
        <v>0</v>
      </c>
      <c r="AT270" s="224"/>
      <c r="AU270" s="224"/>
      <c r="AV270" s="224"/>
      <c r="AX270" s="208">
        <f>SUM(AY270:BC270)</f>
        <v>0</v>
      </c>
      <c r="AY270" s="208">
        <f>SUMIFS($P269:$P288,$E269:$E288,"R7当",$F269:$F288,"ライフデザイン・結婚支援重点推進事業",$J269:$J288,3/4)</f>
        <v>0</v>
      </c>
      <c r="AZ270" s="208">
        <f>SUMIFS($P269:$P288,$E269:$E288,"R7当",$F269:$F288,"結婚支援コンシェルジュ事業",$J269:$J288,3/4)</f>
        <v>0</v>
      </c>
      <c r="BA270" s="208"/>
      <c r="BB270" s="208"/>
      <c r="BC270" s="208"/>
      <c r="BD270" s="215"/>
    </row>
    <row r="271" spans="1:56" s="201" customFormat="1" ht="12.75" hidden="1" customHeight="1" x14ac:dyDescent="0.15">
      <c r="A271" s="612"/>
      <c r="B271" s="612"/>
      <c r="C271" s="612"/>
      <c r="D271" s="320" t="str">
        <f>IF(実施計画総括表!D271="","",実施計画総括表!D271)</f>
        <v/>
      </c>
      <c r="E271" s="323" t="str">
        <f>IF(実施計画総括表!E271="","",実施計画総括表!E271)</f>
        <v/>
      </c>
      <c r="F271" s="322" t="str">
        <f>IF(実施計画総括表!F271="","",実施計画総括表!F271)</f>
        <v/>
      </c>
      <c r="G271" s="322" t="str">
        <f>IF(実施計画総括表!G271="","",実施計画総括表!G271)</f>
        <v/>
      </c>
      <c r="H271" s="322" t="str">
        <f>IF(実施計画総括表!H271="","",実施計画総括表!H271)</f>
        <v/>
      </c>
      <c r="I271" s="403" t="str">
        <f>IF(実施計画総括表!I271="","",実施計画総括表!I271)</f>
        <v/>
      </c>
      <c r="J271" s="324" t="str">
        <f>IF(実施計画総括表!J271="","",実施計画総括表!J271)</f>
        <v/>
      </c>
      <c r="K271" s="398" t="str">
        <f>IF(実施計画総括表!K271="","",実施計画総括表!K271)</f>
        <v/>
      </c>
      <c r="L271" s="398" t="str">
        <f>IF(実施計画総括表!L271="","",実施計画総括表!L271)</f>
        <v/>
      </c>
      <c r="M271" s="398" t="str">
        <f>IF(実施計画総括表!M271="","",実施計画総括表!M271)</f>
        <v/>
      </c>
      <c r="N271" s="423"/>
      <c r="O271" s="423"/>
      <c r="P271" s="423"/>
      <c r="Q271" s="332"/>
      <c r="R271" s="437"/>
      <c r="S271" s="438"/>
      <c r="T271" s="435"/>
      <c r="U271" s="436"/>
      <c r="V271" s="435"/>
      <c r="X271" s="205">
        <v>3</v>
      </c>
      <c r="Y271" s="210" t="str">
        <f t="shared" si="96"/>
        <v/>
      </c>
      <c r="Z271" s="201" t="b">
        <f t="shared" si="83"/>
        <v>1</v>
      </c>
      <c r="AB271" s="216"/>
      <c r="AC271" s="217"/>
      <c r="AE271" s="408" t="str">
        <f t="shared" si="97"/>
        <v/>
      </c>
      <c r="AF271" s="408" t="str">
        <f t="shared" si="98"/>
        <v/>
      </c>
      <c r="AG271" s="202"/>
      <c r="AH271" s="620"/>
      <c r="AI271" s="211" t="s">
        <v>7189</v>
      </c>
      <c r="AJ271" s="208">
        <f>SUM(AK271:AO271)</f>
        <v>0</v>
      </c>
      <c r="AK271" s="208">
        <f>SUMIFS($N269:$N288,$E269:$E288,"R7当",$F269:$F288,"ライフデザイン・結婚支援重点推進事業",$J269:$J288,2/3)</f>
        <v>0</v>
      </c>
      <c r="AL271" s="208"/>
      <c r="AM271" s="208">
        <f>SUMIFS($N269:$N288,$E269:$E288,"R7当",$F269:$F288,"結婚_妊娠・出産_子育てに温かい社会づくり・気運醸成事業",$J269:$J288,2/3)</f>
        <v>0</v>
      </c>
      <c r="AN271" s="208"/>
      <c r="AO271" s="208"/>
      <c r="AQ271" s="224">
        <f t="shared" ref="AQ271:AQ272" si="99">SUM(AR271:AV271)</f>
        <v>0</v>
      </c>
      <c r="AR271" s="224">
        <f>SUMIFS($O269:$O288,$E269:$E288,"R7当",$F269:$F288,"ライフデザイン・結婚支援重点推進事業",$J269:$J288,2/3)</f>
        <v>0</v>
      </c>
      <c r="AS271" s="224"/>
      <c r="AT271" s="224">
        <f>SUMIFS($O269:$O288,$E269:$E288,"R7当",$F269:$F288,"結婚_妊娠・出産_子育てに温かい社会づくり・気運醸成事業",$J269:$J288,2/3)</f>
        <v>0</v>
      </c>
      <c r="AU271" s="224"/>
      <c r="AV271" s="224"/>
      <c r="AX271" s="208">
        <f t="shared" ref="AX271:AX272" si="100">SUM(AY271:BC271)</f>
        <v>0</v>
      </c>
      <c r="AY271" s="208">
        <f>SUMIFS($P269:$P288,$E269:$E288,"R7当",$F269:$F288,"ライフデザイン・結婚支援重点推進事業",$J269:$J288,2/3)</f>
        <v>0</v>
      </c>
      <c r="AZ271" s="208"/>
      <c r="BA271" s="208">
        <f>SUMIFS($P269:$P288,$E269:$E288,"R7当",$F269:$F288,"結婚_妊娠・出産_子育てに温かい社会づくり・気運醸成事業",$J269:$J288,2/3)</f>
        <v>0</v>
      </c>
      <c r="BB271" s="208"/>
      <c r="BC271" s="208"/>
      <c r="BD271" s="215"/>
    </row>
    <row r="272" spans="1:56" s="201" customFormat="1" ht="12.75" hidden="1" customHeight="1" x14ac:dyDescent="0.15">
      <c r="A272" s="612"/>
      <c r="B272" s="612"/>
      <c r="C272" s="612"/>
      <c r="D272" s="320" t="str">
        <f>IF(実施計画総括表!D272="","",実施計画総括表!D272)</f>
        <v/>
      </c>
      <c r="E272" s="323" t="str">
        <f>IF(実施計画総括表!E272="","",実施計画総括表!E272)</f>
        <v/>
      </c>
      <c r="F272" s="322" t="str">
        <f>IF(実施計画総括表!F272="","",実施計画総括表!F272)</f>
        <v/>
      </c>
      <c r="G272" s="322" t="str">
        <f>IF(実施計画総括表!G272="","",実施計画総括表!G272)</f>
        <v/>
      </c>
      <c r="H272" s="322" t="str">
        <f>IF(実施計画総括表!H272="","",実施計画総括表!H272)</f>
        <v/>
      </c>
      <c r="I272" s="403" t="str">
        <f>IF(実施計画総括表!I272="","",実施計画総括表!I272)</f>
        <v/>
      </c>
      <c r="J272" s="324" t="str">
        <f>IF(実施計画総括表!J272="","",実施計画総括表!J272)</f>
        <v/>
      </c>
      <c r="K272" s="398" t="str">
        <f>IF(実施計画総括表!K272="","",実施計画総括表!K272)</f>
        <v/>
      </c>
      <c r="L272" s="398" t="str">
        <f>IF(実施計画総括表!L272="","",実施計画総括表!L272)</f>
        <v/>
      </c>
      <c r="M272" s="398" t="str">
        <f>IF(実施計画総括表!M272="","",実施計画総括表!M272)</f>
        <v/>
      </c>
      <c r="N272" s="423"/>
      <c r="O272" s="423"/>
      <c r="P272" s="423"/>
      <c r="Q272" s="332"/>
      <c r="R272" s="437"/>
      <c r="S272" s="438"/>
      <c r="T272" s="435"/>
      <c r="U272" s="436"/>
      <c r="V272" s="435"/>
      <c r="X272" s="205">
        <v>4</v>
      </c>
      <c r="Y272" s="210" t="str">
        <f t="shared" si="96"/>
        <v/>
      </c>
      <c r="Z272" s="201" t="b">
        <f t="shared" si="83"/>
        <v>1</v>
      </c>
      <c r="AB272" s="216"/>
      <c r="AE272" s="408" t="str">
        <f t="shared" si="97"/>
        <v/>
      </c>
      <c r="AF272" s="408" t="str">
        <f t="shared" si="98"/>
        <v/>
      </c>
      <c r="AG272" s="202"/>
      <c r="AH272" s="620"/>
      <c r="AI272" s="211" t="s">
        <v>7187</v>
      </c>
      <c r="AJ272" s="208">
        <f t="shared" ref="AJ272" si="101">SUM(AK272:AO272)</f>
        <v>0</v>
      </c>
      <c r="AK272" s="208"/>
      <c r="AL272" s="208"/>
      <c r="AM272" s="208">
        <f>SUMIFS($N269:$N288,$E269:$E288,"R7当",$F269:$F288,"結婚_妊娠・出産_子育てに温かい社会づくり・気運醸成事業",$J269:$J288,1/2)</f>
        <v>0</v>
      </c>
      <c r="AN272" s="208"/>
      <c r="AO272" s="208"/>
      <c r="AQ272" s="224">
        <f t="shared" si="99"/>
        <v>0</v>
      </c>
      <c r="AR272" s="224"/>
      <c r="AS272" s="224"/>
      <c r="AT272" s="224">
        <f>SUMIFS($O269:$O288,$E269:$E288,"R7当",$F269:$F288,"結婚_妊娠・出産_子育てに温かい社会づくり・気運醸成事業",$J269:$J288,1/2)</f>
        <v>0</v>
      </c>
      <c r="AU272" s="224"/>
      <c r="AV272" s="224"/>
      <c r="AX272" s="208">
        <f t="shared" si="100"/>
        <v>0</v>
      </c>
      <c r="AY272" s="208"/>
      <c r="AZ272" s="208"/>
      <c r="BA272" s="208">
        <f>SUMIFS($P269:$P288,$E269:$E288,"R7当",$F269:$F288,"結婚_妊娠・出産_子育てに温かい社会づくり・気運醸成事業",$J269:$J288,1/2)</f>
        <v>0</v>
      </c>
      <c r="BB272" s="208"/>
      <c r="BC272" s="208"/>
      <c r="BD272" s="215"/>
    </row>
    <row r="273" spans="1:56" s="201" customFormat="1" ht="12.75" hidden="1" customHeight="1" x14ac:dyDescent="0.15">
      <c r="A273" s="612"/>
      <c r="B273" s="612"/>
      <c r="C273" s="612"/>
      <c r="D273" s="320" t="str">
        <f>IF(実施計画総括表!D273="","",実施計画総括表!D273)</f>
        <v/>
      </c>
      <c r="E273" s="323" t="str">
        <f>IF(実施計画総括表!E273="","",実施計画総括表!E273)</f>
        <v/>
      </c>
      <c r="F273" s="322" t="str">
        <f>IF(実施計画総括表!F273="","",実施計画総括表!F273)</f>
        <v/>
      </c>
      <c r="G273" s="322" t="str">
        <f>IF(実施計画総括表!G273="","",実施計画総括表!G273)</f>
        <v/>
      </c>
      <c r="H273" s="322" t="str">
        <f>IF(実施計画総括表!H273="","",実施計画総括表!H273)</f>
        <v/>
      </c>
      <c r="I273" s="403" t="str">
        <f>IF(実施計画総括表!I273="","",実施計画総括表!I273)</f>
        <v/>
      </c>
      <c r="J273" s="324" t="str">
        <f>IF(実施計画総括表!J273="","",実施計画総括表!J273)</f>
        <v/>
      </c>
      <c r="K273" s="398" t="str">
        <f>IF(実施計画総括表!K273="","",実施計画総括表!K273)</f>
        <v/>
      </c>
      <c r="L273" s="398" t="str">
        <f>IF(実施計画総括表!L273="","",実施計画総括表!L273)</f>
        <v/>
      </c>
      <c r="M273" s="398" t="str">
        <f>IF(実施計画総括表!M273="","",実施計画総括表!M273)</f>
        <v/>
      </c>
      <c r="N273" s="423"/>
      <c r="O273" s="423"/>
      <c r="P273" s="423"/>
      <c r="Q273" s="332"/>
      <c r="R273" s="437"/>
      <c r="S273" s="438"/>
      <c r="T273" s="435"/>
      <c r="U273" s="436"/>
      <c r="V273" s="435"/>
      <c r="X273" s="205">
        <v>5</v>
      </c>
      <c r="Y273" s="210" t="str">
        <f t="shared" si="96"/>
        <v/>
      </c>
      <c r="Z273" s="201" t="b">
        <f t="shared" si="83"/>
        <v>1</v>
      </c>
      <c r="AB273" s="216"/>
      <c r="AE273" s="408" t="str">
        <f t="shared" si="97"/>
        <v/>
      </c>
      <c r="AF273" s="408" t="str">
        <f t="shared" si="98"/>
        <v/>
      </c>
      <c r="AG273" s="202"/>
      <c r="AH273" s="212" t="s">
        <v>7229</v>
      </c>
      <c r="AI273" s="209" t="str">
        <f>IF(COUNTIF(AF269:AF288,"R7当一般コース"),"一般コース",IF(COUNTIF(AF269:AF288,"R7当都道府県主導型市町村連携コース"),"連携コース",""))</f>
        <v/>
      </c>
      <c r="AJ273" s="208">
        <f>SUM(AK273:AO273)</f>
        <v>0</v>
      </c>
      <c r="AK273" s="208"/>
      <c r="AL273" s="208"/>
      <c r="AM273" s="208"/>
      <c r="AN273" s="208">
        <f>SUMIFS($N269:$N288,$E269:$E288,"R7当",G269:G288,"一般コース")</f>
        <v>0</v>
      </c>
      <c r="AO273" s="208">
        <f>SUMIFS($N269:$N288,$E269:$E288,"R7当",G269:G288,"都道府県主導型市町村連携コース")</f>
        <v>0</v>
      </c>
      <c r="AQ273" s="224">
        <f>SUM(AR273:AV273)</f>
        <v>0</v>
      </c>
      <c r="AR273" s="224"/>
      <c r="AS273" s="224"/>
      <c r="AT273" s="224"/>
      <c r="AU273" s="224">
        <f>SUMIFS($O269:$O288,$E269:$E288,"R7当",G269:G288,"一般コース")</f>
        <v>0</v>
      </c>
      <c r="AV273" s="224">
        <f>SUMIFS($O269:$O288,$E269:$E288,"R7当",G269:G288,"都道府県主導型市町村連携コース")</f>
        <v>0</v>
      </c>
      <c r="AX273" s="208">
        <f>SUM(AY273:BC273)</f>
        <v>0</v>
      </c>
      <c r="AY273" s="208"/>
      <c r="AZ273" s="208"/>
      <c r="BA273" s="208"/>
      <c r="BB273" s="208">
        <f>SUMIFS($P269:$P288,$E269:$E288,"R7当",G269:G288,"一般コース")</f>
        <v>0</v>
      </c>
      <c r="BC273" s="208">
        <f>SUMIFS($P269:$P288,$E269:$E288,"R7当",G269:G288,"都道府県主導型市町村連携コース")</f>
        <v>0</v>
      </c>
      <c r="BD273" s="215"/>
    </row>
    <row r="274" spans="1:56" s="201" customFormat="1" ht="12.75" hidden="1" customHeight="1" x14ac:dyDescent="0.15">
      <c r="A274" s="612"/>
      <c r="B274" s="612"/>
      <c r="C274" s="612"/>
      <c r="D274" s="320" t="str">
        <f>IF(実施計画総括表!D274="","",実施計画総括表!D274)</f>
        <v/>
      </c>
      <c r="E274" s="323" t="str">
        <f>IF(実施計画総括表!E274="","",実施計画総括表!E274)</f>
        <v/>
      </c>
      <c r="F274" s="322" t="str">
        <f>IF(実施計画総括表!F274="","",実施計画総括表!F274)</f>
        <v/>
      </c>
      <c r="G274" s="322" t="str">
        <f>IF(実施計画総括表!G274="","",実施計画総括表!G274)</f>
        <v/>
      </c>
      <c r="H274" s="322" t="str">
        <f>IF(実施計画総括表!H274="","",実施計画総括表!H274)</f>
        <v/>
      </c>
      <c r="I274" s="403" t="str">
        <f>IF(実施計画総括表!I274="","",実施計画総括表!I274)</f>
        <v/>
      </c>
      <c r="J274" s="324" t="str">
        <f>IF(実施計画総括表!J274="","",実施計画総括表!J274)</f>
        <v/>
      </c>
      <c r="K274" s="398" t="str">
        <f>IF(実施計画総括表!K274="","",実施計画総括表!K274)</f>
        <v/>
      </c>
      <c r="L274" s="398" t="str">
        <f>IF(実施計画総括表!L274="","",実施計画総括表!L274)</f>
        <v/>
      </c>
      <c r="M274" s="398" t="str">
        <f>IF(実施計画総括表!M274="","",実施計画総括表!M274)</f>
        <v/>
      </c>
      <c r="N274" s="423"/>
      <c r="O274" s="423"/>
      <c r="P274" s="423"/>
      <c r="Q274" s="332"/>
      <c r="R274" s="437"/>
      <c r="S274" s="438"/>
      <c r="T274" s="435"/>
      <c r="U274" s="436"/>
      <c r="V274" s="435"/>
      <c r="X274" s="205">
        <v>6</v>
      </c>
      <c r="Y274" s="210" t="str">
        <f t="shared" si="96"/>
        <v/>
      </c>
      <c r="Z274" s="201" t="b">
        <f t="shared" si="83"/>
        <v>1</v>
      </c>
      <c r="AB274" s="216"/>
      <c r="AE274" s="408" t="str">
        <f t="shared" si="97"/>
        <v/>
      </c>
      <c r="AF274" s="408" t="str">
        <f t="shared" si="98"/>
        <v/>
      </c>
      <c r="AG274" s="202"/>
      <c r="AH274" s="173" t="s">
        <v>7217</v>
      </c>
      <c r="AJ274" s="213"/>
      <c r="AK274" s="213"/>
      <c r="AL274" s="213"/>
      <c r="AM274" s="213"/>
      <c r="AN274" s="213"/>
      <c r="AO274" s="213"/>
      <c r="AQ274" s="225"/>
      <c r="AR274" s="225"/>
      <c r="AS274" s="225"/>
      <c r="AT274" s="225"/>
      <c r="AU274" s="225"/>
      <c r="AV274" s="225"/>
      <c r="AX274" s="213"/>
      <c r="AY274" s="213"/>
      <c r="AZ274" s="213"/>
      <c r="BA274" s="213"/>
      <c r="BB274" s="213"/>
      <c r="BC274" s="213"/>
      <c r="BD274" s="215"/>
    </row>
    <row r="275" spans="1:56" s="201" customFormat="1" ht="12.75" hidden="1" customHeight="1" x14ac:dyDescent="0.15">
      <c r="A275" s="612"/>
      <c r="B275" s="612"/>
      <c r="C275" s="612"/>
      <c r="D275" s="320" t="str">
        <f>IF(実施計画総括表!D275="","",実施計画総括表!D275)</f>
        <v/>
      </c>
      <c r="E275" s="323" t="str">
        <f>IF(実施計画総括表!E275="","",実施計画総括表!E275)</f>
        <v/>
      </c>
      <c r="F275" s="322" t="str">
        <f>IF(実施計画総括表!F275="","",実施計画総括表!F275)</f>
        <v/>
      </c>
      <c r="G275" s="322" t="str">
        <f>IF(実施計画総括表!G275="","",実施計画総括表!G275)</f>
        <v/>
      </c>
      <c r="H275" s="322" t="str">
        <f>IF(実施計画総括表!H275="","",実施計画総括表!H275)</f>
        <v/>
      </c>
      <c r="I275" s="403" t="str">
        <f>IF(実施計画総括表!I275="","",実施計画総括表!I275)</f>
        <v/>
      </c>
      <c r="J275" s="324" t="str">
        <f>IF(実施計画総括表!J275="","",実施計画総括表!J275)</f>
        <v/>
      </c>
      <c r="K275" s="398" t="str">
        <f>IF(実施計画総括表!K275="","",実施計画総括表!K275)</f>
        <v/>
      </c>
      <c r="L275" s="398" t="str">
        <f>IF(実施計画総括表!L275="","",実施計画総括表!L275)</f>
        <v/>
      </c>
      <c r="M275" s="398" t="str">
        <f>IF(実施計画総括表!M275="","",実施計画総括表!M275)</f>
        <v/>
      </c>
      <c r="N275" s="423"/>
      <c r="O275" s="423"/>
      <c r="P275" s="423"/>
      <c r="Q275" s="332"/>
      <c r="R275" s="437"/>
      <c r="S275" s="438"/>
      <c r="T275" s="435"/>
      <c r="U275" s="436"/>
      <c r="V275" s="435"/>
      <c r="X275" s="205">
        <v>7</v>
      </c>
      <c r="Y275" s="210" t="str">
        <f t="shared" si="96"/>
        <v/>
      </c>
      <c r="Z275" s="201" t="b">
        <f t="shared" si="83"/>
        <v>1</v>
      </c>
      <c r="AB275" s="216"/>
      <c r="AC275" s="217"/>
      <c r="AE275" s="408" t="str">
        <f t="shared" si="97"/>
        <v/>
      </c>
      <c r="AF275" s="408" t="str">
        <f t="shared" si="98"/>
        <v/>
      </c>
      <c r="AG275" s="202"/>
      <c r="AH275" s="620" t="s">
        <v>7188</v>
      </c>
      <c r="AI275" s="209" t="s">
        <v>7193</v>
      </c>
      <c r="AJ275" s="208">
        <f>SUM(AK275:AO275)</f>
        <v>0</v>
      </c>
      <c r="AK275" s="208">
        <f>SUMIFS($N269:$N288,$E269:$E288,"R6補",$F269:$F288,"ライフデザイン・結婚支援重点推進事業",$J269:$J288,3/4)</f>
        <v>0</v>
      </c>
      <c r="AL275" s="208">
        <f>SUMIFS($N269:$N288,$E269:$E288,"R6補",$F269:$F288,"結婚支援コンシェルジュ事業",$J269:$J288,3/4)</f>
        <v>0</v>
      </c>
      <c r="AM275" s="208"/>
      <c r="AN275" s="208"/>
      <c r="AO275" s="208"/>
      <c r="AQ275" s="224">
        <f>SUM(AR275:AV275)</f>
        <v>0</v>
      </c>
      <c r="AR275" s="224">
        <f>SUMIFS($O269:$O288,$E269:$E288,"R6補",$F269:$F288,"ライフデザイン・結婚支援重点推進事業",$J269:$J288,3/4)</f>
        <v>0</v>
      </c>
      <c r="AS275" s="224">
        <f>SUMIFS($O269:$O288,$E269:$E288,"R6補",$F269:$F288,"結婚支援コンシェルジュ事業",$J269:$J288,3/4)</f>
        <v>0</v>
      </c>
      <c r="AT275" s="224"/>
      <c r="AU275" s="224"/>
      <c r="AV275" s="224"/>
      <c r="AX275" s="208">
        <f>SUM(AY275:BC275)</f>
        <v>0</v>
      </c>
      <c r="AY275" s="208">
        <f>SUMIFS($P269:$P288,$E269:$E288,"R6補",$F269:$F288,"ライフデザイン・結婚支援重点推進事業",$J269:$J288,3/4)</f>
        <v>0</v>
      </c>
      <c r="AZ275" s="208">
        <f>SUMIFS($P269:$P288,$E269:$E288,"R6補",$F269:$F288,"結婚支援コンシェルジュ事業",$J269:$J288,3/4)</f>
        <v>0</v>
      </c>
      <c r="BA275" s="208"/>
      <c r="BB275" s="208"/>
      <c r="BC275" s="208"/>
      <c r="BD275" s="215"/>
    </row>
    <row r="276" spans="1:56" s="201" customFormat="1" ht="12.75" hidden="1" customHeight="1" x14ac:dyDescent="0.15">
      <c r="A276" s="612"/>
      <c r="B276" s="612"/>
      <c r="C276" s="612"/>
      <c r="D276" s="320" t="str">
        <f>IF(実施計画総括表!D276="","",実施計画総括表!D276)</f>
        <v/>
      </c>
      <c r="E276" s="323" t="str">
        <f>IF(実施計画総括表!E276="","",実施計画総括表!E276)</f>
        <v/>
      </c>
      <c r="F276" s="322" t="str">
        <f>IF(実施計画総括表!F276="","",実施計画総括表!F276)</f>
        <v/>
      </c>
      <c r="G276" s="322" t="str">
        <f>IF(実施計画総括表!G276="","",実施計画総括表!G276)</f>
        <v/>
      </c>
      <c r="H276" s="322" t="str">
        <f>IF(実施計画総括表!H276="","",実施計画総括表!H276)</f>
        <v/>
      </c>
      <c r="I276" s="403" t="str">
        <f>IF(実施計画総括表!I276="","",実施計画総括表!I276)</f>
        <v/>
      </c>
      <c r="J276" s="324" t="str">
        <f>IF(実施計画総括表!J276="","",実施計画総括表!J276)</f>
        <v/>
      </c>
      <c r="K276" s="398" t="str">
        <f>IF(実施計画総括表!K276="","",実施計画総括表!K276)</f>
        <v/>
      </c>
      <c r="L276" s="398" t="str">
        <f>IF(実施計画総括表!L276="","",実施計画総括表!L276)</f>
        <v/>
      </c>
      <c r="M276" s="398" t="str">
        <f>IF(実施計画総括表!M276="","",実施計画総括表!M276)</f>
        <v/>
      </c>
      <c r="N276" s="423"/>
      <c r="O276" s="423"/>
      <c r="P276" s="423"/>
      <c r="Q276" s="332"/>
      <c r="R276" s="437"/>
      <c r="S276" s="438"/>
      <c r="T276" s="435"/>
      <c r="U276" s="436"/>
      <c r="V276" s="435"/>
      <c r="X276" s="205">
        <v>8</v>
      </c>
      <c r="Y276" s="210" t="str">
        <f t="shared" si="96"/>
        <v/>
      </c>
      <c r="Z276" s="201" t="b">
        <f t="shared" si="83"/>
        <v>1</v>
      </c>
      <c r="AB276" s="216"/>
      <c r="AE276" s="408" t="str">
        <f t="shared" si="97"/>
        <v/>
      </c>
      <c r="AF276" s="408" t="str">
        <f t="shared" si="98"/>
        <v/>
      </c>
      <c r="AG276" s="202"/>
      <c r="AH276" s="620"/>
      <c r="AI276" s="211" t="s">
        <v>7189</v>
      </c>
      <c r="AJ276" s="208">
        <f t="shared" ref="AJ276" si="102">SUM(AK276:AO276)</f>
        <v>0</v>
      </c>
      <c r="AK276" s="208">
        <f>SUMIFS($N269:$N288,$E269:$E288,"R6補",$F269:$F288,"ライフデザイン・結婚支援重点推進事業",$J269:$J288,2/3)</f>
        <v>0</v>
      </c>
      <c r="AL276" s="208"/>
      <c r="AM276" s="208">
        <f>SUMIFS($N269:$N288,$E269:$E288,"R6補",$F269:$F288,"結婚_妊娠・出産_子育てに温かい社会づくり・気運醸成事業",$J269:$J288,2/3)</f>
        <v>0</v>
      </c>
      <c r="AN276" s="208"/>
      <c r="AO276" s="208"/>
      <c r="AQ276" s="224">
        <f t="shared" ref="AQ276:AQ277" si="103">SUM(AR276:AV276)</f>
        <v>0</v>
      </c>
      <c r="AR276" s="224">
        <f>SUMIFS($O269:$O288,$E269:$E288,"R6補",$F269:$F288,"ライフデザイン・結婚支援重点推進事業",$J269:$J288,2/3)</f>
        <v>0</v>
      </c>
      <c r="AS276" s="224"/>
      <c r="AT276" s="224">
        <f>SUMIFS($O269:$O288,$E269:$E288,"R6補",$F269:$F288,"結婚_妊娠・出産_子育てに温かい社会づくり・気運醸成事業",$J269:$J288,2/3)</f>
        <v>0</v>
      </c>
      <c r="AU276" s="224"/>
      <c r="AV276" s="224"/>
      <c r="AX276" s="208">
        <f t="shared" ref="AX276:AX277" si="104">SUM(AY276:BC276)</f>
        <v>0</v>
      </c>
      <c r="AY276" s="208">
        <f>SUMIFS($P269:$P288,$E269:$E288,"R6補",$F269:$F288,"ライフデザイン・結婚支援重点推進事業",$J269:$J288,2/3)</f>
        <v>0</v>
      </c>
      <c r="AZ276" s="208"/>
      <c r="BA276" s="208">
        <f>SUMIFS($P269:$P288,$E269:$E288,"R6補",$F269:$F288,"結婚_妊娠・出産_子育てに温かい社会づくり・気運醸成事業",$J269:$J288,2/3)</f>
        <v>0</v>
      </c>
      <c r="BB276" s="208"/>
      <c r="BC276" s="208"/>
      <c r="BD276" s="215"/>
    </row>
    <row r="277" spans="1:56" s="201" customFormat="1" ht="12.75" hidden="1" customHeight="1" x14ac:dyDescent="0.15">
      <c r="A277" s="612"/>
      <c r="B277" s="612"/>
      <c r="C277" s="612"/>
      <c r="D277" s="320" t="str">
        <f>IF(実施計画総括表!D277="","",実施計画総括表!D277)</f>
        <v/>
      </c>
      <c r="E277" s="323" t="str">
        <f>IF(実施計画総括表!E277="","",実施計画総括表!E277)</f>
        <v/>
      </c>
      <c r="F277" s="322" t="str">
        <f>IF(実施計画総括表!F277="","",実施計画総括表!F277)</f>
        <v/>
      </c>
      <c r="G277" s="322" t="str">
        <f>IF(実施計画総括表!G277="","",実施計画総括表!G277)</f>
        <v/>
      </c>
      <c r="H277" s="322" t="str">
        <f>IF(実施計画総括表!H277="","",実施計画総括表!H277)</f>
        <v/>
      </c>
      <c r="I277" s="403" t="str">
        <f>IF(実施計画総括表!I277="","",実施計画総括表!I277)</f>
        <v/>
      </c>
      <c r="J277" s="324" t="str">
        <f>IF(実施計画総括表!J277="","",実施計画総括表!J277)</f>
        <v/>
      </c>
      <c r="K277" s="398" t="str">
        <f>IF(実施計画総括表!K277="","",実施計画総括表!K277)</f>
        <v/>
      </c>
      <c r="L277" s="398" t="str">
        <f>IF(実施計画総括表!L277="","",実施計画総括表!L277)</f>
        <v/>
      </c>
      <c r="M277" s="398" t="str">
        <f>IF(実施計画総括表!M277="","",実施計画総括表!M277)</f>
        <v/>
      </c>
      <c r="N277" s="423"/>
      <c r="O277" s="423"/>
      <c r="P277" s="423"/>
      <c r="Q277" s="332"/>
      <c r="R277" s="437"/>
      <c r="S277" s="438"/>
      <c r="T277" s="435"/>
      <c r="U277" s="436"/>
      <c r="V277" s="435"/>
      <c r="X277" s="205">
        <v>9</v>
      </c>
      <c r="Y277" s="210" t="str">
        <f t="shared" si="96"/>
        <v/>
      </c>
      <c r="Z277" s="201" t="b">
        <f t="shared" si="83"/>
        <v>1</v>
      </c>
      <c r="AB277" s="216"/>
      <c r="AC277" s="217"/>
      <c r="AE277" s="408" t="str">
        <f t="shared" si="97"/>
        <v/>
      </c>
      <c r="AF277" s="408" t="str">
        <f t="shared" si="98"/>
        <v/>
      </c>
      <c r="AG277" s="202"/>
      <c r="AH277" s="620"/>
      <c r="AI277" s="211" t="s">
        <v>7187</v>
      </c>
      <c r="AJ277" s="208">
        <f>SUM(AK277:AO277)</f>
        <v>0</v>
      </c>
      <c r="AK277" s="208"/>
      <c r="AL277" s="208"/>
      <c r="AM277" s="208">
        <f>SUMIFS($N269:$N288,$E269:$E288,"R6補",$F269:$F288,"結婚_妊娠・出産_子育てに温かい社会づくり・気運醸成事業",$J269:$J288,1/2)</f>
        <v>0</v>
      </c>
      <c r="AN277" s="208"/>
      <c r="AO277" s="208"/>
      <c r="AQ277" s="224">
        <f t="shared" si="103"/>
        <v>0</v>
      </c>
      <c r="AR277" s="224"/>
      <c r="AS277" s="224"/>
      <c r="AT277" s="224">
        <f>SUMIFS($O269:$O288,$E269:$E288,"R6補",$F269:$F288,"結婚_妊娠・出産_子育てに温かい社会づくり・気運醸成事業",$J269:$J288,1/2)</f>
        <v>0</v>
      </c>
      <c r="AU277" s="224"/>
      <c r="AV277" s="224"/>
      <c r="AX277" s="208">
        <f t="shared" si="104"/>
        <v>0</v>
      </c>
      <c r="AY277" s="208"/>
      <c r="AZ277" s="208"/>
      <c r="BA277" s="208">
        <f>SUMIFS($P269:$P288,$E269:$E288,"R6補",$F269:$F288,"結婚_妊娠・出産_子育てに温かい社会づくり・気運醸成事業",$J269:$J288,1/2)</f>
        <v>0</v>
      </c>
      <c r="BB277" s="208"/>
      <c r="BC277" s="208"/>
      <c r="BD277" s="215"/>
    </row>
    <row r="278" spans="1:56" s="201" customFormat="1" ht="12.75" hidden="1" customHeight="1" x14ac:dyDescent="0.15">
      <c r="A278" s="612"/>
      <c r="B278" s="612"/>
      <c r="C278" s="612"/>
      <c r="D278" s="320" t="str">
        <f>IF(実施計画総括表!D278="","",実施計画総括表!D278)</f>
        <v/>
      </c>
      <c r="E278" s="323" t="str">
        <f>IF(実施計画総括表!E278="","",実施計画総括表!E278)</f>
        <v/>
      </c>
      <c r="F278" s="322" t="str">
        <f>IF(実施計画総括表!F278="","",実施計画総括表!F278)</f>
        <v/>
      </c>
      <c r="G278" s="322" t="str">
        <f>IF(実施計画総括表!G278="","",実施計画総括表!G278)</f>
        <v/>
      </c>
      <c r="H278" s="322" t="str">
        <f>IF(実施計画総括表!H278="","",実施計画総括表!H278)</f>
        <v/>
      </c>
      <c r="I278" s="402" t="str">
        <f>IF(実施計画総括表!I278="","",実施計画総括表!I278)</f>
        <v/>
      </c>
      <c r="J278" s="210" t="str">
        <f>IF(実施計画総括表!J278="","",実施計画総括表!J278)</f>
        <v/>
      </c>
      <c r="K278" s="398" t="str">
        <f>IF(実施計画総括表!K278="","",実施計画総括表!K278)</f>
        <v/>
      </c>
      <c r="L278" s="398" t="str">
        <f>IF(実施計画総括表!L278="","",実施計画総括表!L278)</f>
        <v/>
      </c>
      <c r="M278" s="398" t="str">
        <f>IF(実施計画総括表!M278="","",実施計画総括表!M278)</f>
        <v/>
      </c>
      <c r="N278" s="423"/>
      <c r="O278" s="423"/>
      <c r="P278" s="423"/>
      <c r="Q278" s="332"/>
      <c r="R278" s="437"/>
      <c r="S278" s="438"/>
      <c r="T278" s="435"/>
      <c r="U278" s="436"/>
      <c r="V278" s="435"/>
      <c r="X278" s="205">
        <v>10</v>
      </c>
      <c r="Y278" s="210" t="str">
        <f t="shared" si="96"/>
        <v/>
      </c>
      <c r="Z278" s="201" t="b">
        <f t="shared" si="83"/>
        <v>1</v>
      </c>
      <c r="AB278" s="219"/>
      <c r="AC278" s="215"/>
      <c r="AD278" s="215"/>
      <c r="AE278" s="408" t="str">
        <f t="shared" si="97"/>
        <v/>
      </c>
      <c r="AF278" s="408" t="str">
        <f t="shared" si="98"/>
        <v/>
      </c>
      <c r="AG278" s="202"/>
      <c r="AH278" s="212" t="s">
        <v>7229</v>
      </c>
      <c r="AI278" s="209" t="str">
        <f>IF(COUNTIF(AF269:AF288,"R6補一般コース"),"一般コース",IF(COUNTIF(AF269:AF288,"R6補都道府県主導型市町村連携コース"),"連携コース",""))</f>
        <v/>
      </c>
      <c r="AJ278" s="208">
        <f>SUM(AK278:AO278)</f>
        <v>0</v>
      </c>
      <c r="AK278" s="208"/>
      <c r="AL278" s="208"/>
      <c r="AM278" s="208"/>
      <c r="AN278" s="208">
        <f>SUMIFS($N269:$N288,$E269:$E288,"R6補",G269:G288,"一般コース")</f>
        <v>0</v>
      </c>
      <c r="AO278" s="208">
        <f>SUMIFS($N269:$N288,$E269:$E288,"R6補",G269:G288,"都道府県主導型市町村連携コース")</f>
        <v>0</v>
      </c>
      <c r="AQ278" s="224">
        <f>SUM(AR278:AV278)</f>
        <v>0</v>
      </c>
      <c r="AR278" s="224"/>
      <c r="AS278" s="224"/>
      <c r="AT278" s="224"/>
      <c r="AU278" s="224">
        <f>SUMIFS($O269:$O288,$E269:$E288,"R6補",G269:G288,"一般コース")</f>
        <v>0</v>
      </c>
      <c r="AV278" s="224">
        <f>SUMIFS($O269:$O288,$E269:$E288,"R6補",G269:G288,"都道府県主導型市町村連携コース")</f>
        <v>0</v>
      </c>
      <c r="AX278" s="208">
        <f>SUM(AY278:BC278)</f>
        <v>0</v>
      </c>
      <c r="AY278" s="208"/>
      <c r="AZ278" s="208"/>
      <c r="BA278" s="208"/>
      <c r="BB278" s="208">
        <f>SUMIFS($P269:$P288,$E269:$E288,"R6補",G269:G288,"一般コース")</f>
        <v>0</v>
      </c>
      <c r="BC278" s="208">
        <f>SUMIFS($P269:$P288,$E269:$E288,"R6補",G269:G288,"都道府県主導型市町村連携コース")</f>
        <v>0</v>
      </c>
      <c r="BD278" s="215"/>
    </row>
    <row r="279" spans="1:56" s="201" customFormat="1" ht="12.6" hidden="1" customHeight="1" x14ac:dyDescent="0.15">
      <c r="A279" s="612"/>
      <c r="B279" s="612"/>
      <c r="C279" s="612"/>
      <c r="D279" s="320" t="str">
        <f>IF(実施計画総括表!D279="","",実施計画総括表!D279)</f>
        <v/>
      </c>
      <c r="E279" s="323" t="str">
        <f>IF(実施計画総括表!E279="","",実施計画総括表!E279)</f>
        <v/>
      </c>
      <c r="F279" s="322" t="str">
        <f>IF(実施計画総括表!F279="","",実施計画総括表!F279)</f>
        <v/>
      </c>
      <c r="G279" s="322" t="str">
        <f>IF(実施計画総括表!G279="","",実施計画総括表!G279)</f>
        <v/>
      </c>
      <c r="H279" s="322" t="str">
        <f>IF(実施計画総括表!H279="","",実施計画総括表!H279)</f>
        <v/>
      </c>
      <c r="I279" s="402" t="str">
        <f>IF(実施計画総括表!I279="","",実施計画総括表!I279)</f>
        <v/>
      </c>
      <c r="J279" s="328" t="str">
        <f>IF(実施計画総括表!J279="","",実施計画総括表!J279)</f>
        <v/>
      </c>
      <c r="K279" s="398" t="str">
        <f>IF(実施計画総括表!K279="","",実施計画総括表!K279)</f>
        <v/>
      </c>
      <c r="L279" s="398" t="str">
        <f>IF(実施計画総括表!L279="","",実施計画総括表!L279)</f>
        <v/>
      </c>
      <c r="M279" s="398" t="str">
        <f>IF(実施計画総括表!M279="","",実施計画総括表!M279)</f>
        <v/>
      </c>
      <c r="N279" s="423"/>
      <c r="O279" s="423"/>
      <c r="P279" s="423"/>
      <c r="Q279" s="332"/>
      <c r="R279" s="437"/>
      <c r="S279" s="438"/>
      <c r="T279" s="435"/>
      <c r="U279" s="436"/>
      <c r="V279" s="435"/>
      <c r="X279" s="205">
        <v>11</v>
      </c>
      <c r="Y279" s="210" t="str">
        <f t="shared" si="96"/>
        <v/>
      </c>
      <c r="Z279" s="201" t="b">
        <f t="shared" si="83"/>
        <v>1</v>
      </c>
      <c r="AB279" s="219"/>
      <c r="AC279" s="215"/>
      <c r="AD279" s="215"/>
      <c r="AE279" s="408" t="str">
        <f t="shared" si="97"/>
        <v/>
      </c>
      <c r="AF279" s="408" t="str">
        <f t="shared" si="98"/>
        <v/>
      </c>
      <c r="AG279" s="202"/>
      <c r="AH279" s="214"/>
      <c r="AI279" s="214"/>
      <c r="AJ279" s="215"/>
      <c r="AK279" s="215"/>
      <c r="AL279" s="215"/>
      <c r="AM279" s="215"/>
      <c r="AN279" s="215"/>
      <c r="AO279" s="215"/>
      <c r="AQ279" s="218"/>
      <c r="AR279" s="218"/>
      <c r="AS279" s="218"/>
      <c r="AT279" s="218"/>
      <c r="AU279" s="218"/>
      <c r="AV279" s="218"/>
      <c r="AX279" s="215"/>
      <c r="AY279" s="215"/>
      <c r="AZ279" s="215"/>
      <c r="BA279" s="215"/>
      <c r="BB279" s="215"/>
      <c r="BC279" s="215"/>
      <c r="BD279" s="215"/>
    </row>
    <row r="280" spans="1:56" s="201" customFormat="1" ht="12.75" hidden="1" customHeight="1" x14ac:dyDescent="0.15">
      <c r="A280" s="612"/>
      <c r="B280" s="612"/>
      <c r="C280" s="612"/>
      <c r="D280" s="320" t="str">
        <f>IF(実施計画総括表!D280="","",実施計画総括表!D280)</f>
        <v/>
      </c>
      <c r="E280" s="323" t="str">
        <f>IF(実施計画総括表!E280="","",実施計画総括表!E280)</f>
        <v/>
      </c>
      <c r="F280" s="322" t="str">
        <f>IF(実施計画総括表!F280="","",実施計画総括表!F280)</f>
        <v/>
      </c>
      <c r="G280" s="322" t="str">
        <f>IF(実施計画総括表!G280="","",実施計画総括表!G280)</f>
        <v/>
      </c>
      <c r="H280" s="322" t="str">
        <f>IF(実施計画総括表!H280="","",実施計画総括表!H280)</f>
        <v/>
      </c>
      <c r="I280" s="402" t="str">
        <f>IF(実施計画総括表!I280="","",実施計画総括表!I280)</f>
        <v/>
      </c>
      <c r="J280" s="210" t="str">
        <f>IF(実施計画総括表!J280="","",実施計画総括表!J280)</f>
        <v/>
      </c>
      <c r="K280" s="398" t="str">
        <f>IF(実施計画総括表!K280="","",実施計画総括表!K280)</f>
        <v/>
      </c>
      <c r="L280" s="398" t="str">
        <f>IF(実施計画総括表!L280="","",実施計画総括表!L280)</f>
        <v/>
      </c>
      <c r="M280" s="398" t="str">
        <f>IF(実施計画総括表!M280="","",実施計画総括表!M280)</f>
        <v/>
      </c>
      <c r="N280" s="423"/>
      <c r="O280" s="423"/>
      <c r="P280" s="423"/>
      <c r="Q280" s="332"/>
      <c r="R280" s="437"/>
      <c r="S280" s="438"/>
      <c r="T280" s="435"/>
      <c r="U280" s="436"/>
      <c r="V280" s="435"/>
      <c r="X280" s="205">
        <v>12</v>
      </c>
      <c r="Y280" s="210" t="str">
        <f t="shared" si="96"/>
        <v/>
      </c>
      <c r="Z280" s="201" t="b">
        <f t="shared" si="83"/>
        <v>1</v>
      </c>
      <c r="AB280" s="219"/>
      <c r="AC280" s="215"/>
      <c r="AD280" s="215"/>
      <c r="AE280" s="408" t="str">
        <f t="shared" si="97"/>
        <v/>
      </c>
      <c r="AF280" s="408" t="str">
        <f t="shared" si="98"/>
        <v/>
      </c>
      <c r="AG280" s="202"/>
      <c r="AH280" s="214"/>
      <c r="AI280" s="214"/>
      <c r="AJ280" s="215"/>
      <c r="AK280" s="215"/>
      <c r="AL280" s="215"/>
      <c r="AM280" s="215"/>
      <c r="AN280" s="215"/>
      <c r="AO280" s="215"/>
      <c r="AQ280" s="218"/>
      <c r="AR280" s="218"/>
      <c r="AS280" s="218"/>
      <c r="AT280" s="218"/>
      <c r="AU280" s="218"/>
      <c r="AV280" s="218"/>
      <c r="AX280" s="215"/>
      <c r="AY280" s="215"/>
      <c r="AZ280" s="215"/>
      <c r="BA280" s="215"/>
      <c r="BB280" s="215"/>
      <c r="BC280" s="215"/>
      <c r="BD280" s="215"/>
    </row>
    <row r="281" spans="1:56" s="201" customFormat="1" ht="12.75" hidden="1" customHeight="1" x14ac:dyDescent="0.15">
      <c r="A281" s="612"/>
      <c r="B281" s="612"/>
      <c r="C281" s="612"/>
      <c r="D281" s="320" t="str">
        <f>IF(実施計画総括表!D281="","",実施計画総括表!D281)</f>
        <v/>
      </c>
      <c r="E281" s="323" t="str">
        <f>IF(実施計画総括表!E281="","",実施計画総括表!E281)</f>
        <v/>
      </c>
      <c r="F281" s="322" t="str">
        <f>IF(実施計画総括表!F281="","",実施計画総括表!F281)</f>
        <v/>
      </c>
      <c r="G281" s="322" t="str">
        <f>IF(実施計画総括表!G281="","",実施計画総括表!G281)</f>
        <v/>
      </c>
      <c r="H281" s="322" t="str">
        <f>IF(実施計画総括表!H281="","",実施計画総括表!H281)</f>
        <v/>
      </c>
      <c r="I281" s="402" t="str">
        <f>IF(実施計画総括表!I281="","",実施計画総括表!I281)</f>
        <v/>
      </c>
      <c r="J281" s="210" t="str">
        <f>IF(実施計画総括表!J281="","",実施計画総括表!J281)</f>
        <v/>
      </c>
      <c r="K281" s="398" t="str">
        <f>IF(実施計画総括表!K281="","",実施計画総括表!K281)</f>
        <v/>
      </c>
      <c r="L281" s="398" t="str">
        <f>IF(実施計画総括表!L281="","",実施計画総括表!L281)</f>
        <v/>
      </c>
      <c r="M281" s="398" t="str">
        <f>IF(実施計画総括表!M281="","",実施計画総括表!M281)</f>
        <v/>
      </c>
      <c r="N281" s="423"/>
      <c r="O281" s="423"/>
      <c r="P281" s="423"/>
      <c r="Q281" s="332"/>
      <c r="R281" s="437"/>
      <c r="S281" s="438"/>
      <c r="T281" s="435"/>
      <c r="U281" s="436"/>
      <c r="V281" s="435"/>
      <c r="X281" s="205">
        <v>13</v>
      </c>
      <c r="Y281" s="210" t="str">
        <f t="shared" si="96"/>
        <v/>
      </c>
      <c r="Z281" s="201" t="b">
        <f t="shared" si="83"/>
        <v>1</v>
      </c>
      <c r="AB281" s="219"/>
      <c r="AC281" s="215"/>
      <c r="AD281" s="215"/>
      <c r="AE281" s="408" t="str">
        <f t="shared" si="97"/>
        <v/>
      </c>
      <c r="AF281" s="408" t="str">
        <f t="shared" si="98"/>
        <v/>
      </c>
      <c r="AG281" s="202"/>
      <c r="AH281" s="214"/>
      <c r="AI281" s="214"/>
      <c r="AJ281" s="215"/>
      <c r="AK281" s="215"/>
      <c r="AL281" s="215"/>
      <c r="AM281" s="215"/>
      <c r="AN281" s="215"/>
      <c r="AO281" s="215"/>
      <c r="AQ281" s="218"/>
      <c r="AR281" s="218"/>
      <c r="AS281" s="218"/>
      <c r="AT281" s="218"/>
      <c r="AU281" s="218"/>
      <c r="AV281" s="218"/>
      <c r="AX281" s="215"/>
      <c r="AY281" s="215"/>
      <c r="AZ281" s="215"/>
      <c r="BA281" s="215"/>
      <c r="BB281" s="215"/>
      <c r="BC281" s="215"/>
      <c r="BD281" s="215"/>
    </row>
    <row r="282" spans="1:56" s="201" customFormat="1" ht="12.75" hidden="1" customHeight="1" x14ac:dyDescent="0.15">
      <c r="A282" s="612"/>
      <c r="B282" s="612"/>
      <c r="C282" s="612"/>
      <c r="D282" s="320" t="str">
        <f>IF(実施計画総括表!D282="","",実施計画総括表!D282)</f>
        <v/>
      </c>
      <c r="E282" s="323" t="str">
        <f>IF(実施計画総括表!E282="","",実施計画総括表!E282)</f>
        <v/>
      </c>
      <c r="F282" s="322" t="str">
        <f>IF(実施計画総括表!F282="","",実施計画総括表!F282)</f>
        <v/>
      </c>
      <c r="G282" s="322" t="str">
        <f>IF(実施計画総括表!G282="","",実施計画総括表!G282)</f>
        <v/>
      </c>
      <c r="H282" s="322" t="str">
        <f>IF(実施計画総括表!H282="","",実施計画総括表!H282)</f>
        <v/>
      </c>
      <c r="I282" s="402" t="str">
        <f>IF(実施計画総括表!I282="","",実施計画総括表!I282)</f>
        <v/>
      </c>
      <c r="J282" s="210" t="str">
        <f>IF(実施計画総括表!J282="","",実施計画総括表!J282)</f>
        <v/>
      </c>
      <c r="K282" s="398" t="str">
        <f>IF(実施計画総括表!K282="","",実施計画総括表!K282)</f>
        <v/>
      </c>
      <c r="L282" s="398" t="str">
        <f>IF(実施計画総括表!L282="","",実施計画総括表!L282)</f>
        <v/>
      </c>
      <c r="M282" s="398" t="str">
        <f>IF(実施計画総括表!M282="","",実施計画総括表!M282)</f>
        <v/>
      </c>
      <c r="N282" s="423"/>
      <c r="O282" s="423"/>
      <c r="P282" s="423"/>
      <c r="Q282" s="332"/>
      <c r="R282" s="437"/>
      <c r="S282" s="438"/>
      <c r="T282" s="435"/>
      <c r="U282" s="436"/>
      <c r="V282" s="435"/>
      <c r="X282" s="205">
        <v>14</v>
      </c>
      <c r="Y282" s="210" t="str">
        <f t="shared" si="96"/>
        <v/>
      </c>
      <c r="Z282" s="201" t="b">
        <f t="shared" si="83"/>
        <v>1</v>
      </c>
      <c r="AB282" s="219"/>
      <c r="AC282" s="215"/>
      <c r="AD282" s="215"/>
      <c r="AE282" s="408" t="str">
        <f t="shared" si="97"/>
        <v/>
      </c>
      <c r="AF282" s="408" t="str">
        <f t="shared" si="98"/>
        <v/>
      </c>
      <c r="AG282" s="202"/>
      <c r="AH282" s="214"/>
      <c r="AI282" s="214"/>
      <c r="AK282" s="215"/>
      <c r="AL282" s="215"/>
      <c r="AM282" s="215"/>
      <c r="AN282" s="215"/>
      <c r="AO282" s="215"/>
      <c r="AQ282" s="218"/>
      <c r="AR282" s="218"/>
      <c r="AS282" s="218"/>
      <c r="AT282" s="218"/>
      <c r="AU282" s="218"/>
      <c r="AV282" s="218"/>
      <c r="AX282" s="215"/>
      <c r="AY282" s="215"/>
      <c r="AZ282" s="215"/>
      <c r="BA282" s="215"/>
      <c r="BB282" s="215"/>
      <c r="BC282" s="215"/>
      <c r="BD282" s="215"/>
    </row>
    <row r="283" spans="1:56" s="201" customFormat="1" ht="12.75" hidden="1" customHeight="1" x14ac:dyDescent="0.15">
      <c r="A283" s="612"/>
      <c r="B283" s="612"/>
      <c r="C283" s="612"/>
      <c r="D283" s="320" t="str">
        <f>IF(実施計画総括表!D283="","",実施計画総括表!D283)</f>
        <v/>
      </c>
      <c r="E283" s="323" t="str">
        <f>IF(実施計画総括表!E283="","",実施計画総括表!E283)</f>
        <v/>
      </c>
      <c r="F283" s="322" t="str">
        <f>IF(実施計画総括表!F283="","",実施計画総括表!F283)</f>
        <v/>
      </c>
      <c r="G283" s="322" t="str">
        <f>IF(実施計画総括表!G283="","",実施計画総括表!G283)</f>
        <v/>
      </c>
      <c r="H283" s="322" t="str">
        <f>IF(実施計画総括表!H283="","",実施計画総括表!H283)</f>
        <v/>
      </c>
      <c r="I283" s="402" t="str">
        <f>IF(実施計画総括表!I283="","",実施計画総括表!I283)</f>
        <v/>
      </c>
      <c r="J283" s="210" t="str">
        <f>IF(実施計画総括表!J283="","",実施計画総括表!J283)</f>
        <v/>
      </c>
      <c r="K283" s="398" t="str">
        <f>IF(実施計画総括表!K283="","",実施計画総括表!K283)</f>
        <v/>
      </c>
      <c r="L283" s="398" t="str">
        <f>IF(実施計画総括表!L283="","",実施計画総括表!L283)</f>
        <v/>
      </c>
      <c r="M283" s="398" t="str">
        <f>IF(実施計画総括表!M283="","",実施計画総括表!M283)</f>
        <v/>
      </c>
      <c r="N283" s="423"/>
      <c r="O283" s="423"/>
      <c r="P283" s="423"/>
      <c r="Q283" s="332"/>
      <c r="R283" s="437"/>
      <c r="S283" s="438"/>
      <c r="T283" s="435"/>
      <c r="U283" s="436"/>
      <c r="V283" s="435"/>
      <c r="X283" s="205">
        <v>15</v>
      </c>
      <c r="Y283" s="210" t="str">
        <f t="shared" si="96"/>
        <v/>
      </c>
      <c r="Z283" s="201" t="b">
        <f t="shared" si="83"/>
        <v>1</v>
      </c>
      <c r="AB283" s="219"/>
      <c r="AC283" s="215"/>
      <c r="AD283" s="215"/>
      <c r="AE283" s="408" t="str">
        <f t="shared" si="97"/>
        <v/>
      </c>
      <c r="AF283" s="408" t="str">
        <f t="shared" si="98"/>
        <v/>
      </c>
      <c r="AG283" s="202"/>
      <c r="AH283" s="214"/>
      <c r="AI283" s="214"/>
      <c r="AJ283" s="215"/>
      <c r="AK283" s="215"/>
      <c r="AL283" s="215"/>
      <c r="AM283" s="215"/>
      <c r="AN283" s="215"/>
      <c r="AO283" s="215"/>
      <c r="AQ283" s="218"/>
      <c r="AR283" s="218"/>
      <c r="AS283" s="218"/>
      <c r="AT283" s="218"/>
      <c r="AU283" s="218"/>
      <c r="AV283" s="218"/>
      <c r="AX283" s="215"/>
      <c r="AY283" s="215"/>
      <c r="AZ283" s="215"/>
      <c r="BA283" s="215"/>
      <c r="BB283" s="215"/>
      <c r="BC283" s="215"/>
      <c r="BD283" s="215"/>
    </row>
    <row r="284" spans="1:56" s="201" customFormat="1" ht="12.75" hidden="1" customHeight="1" x14ac:dyDescent="0.15">
      <c r="A284" s="612"/>
      <c r="B284" s="612"/>
      <c r="C284" s="612"/>
      <c r="D284" s="320" t="str">
        <f>IF(実施計画総括表!D284="","",実施計画総括表!D284)</f>
        <v/>
      </c>
      <c r="E284" s="323" t="str">
        <f>IF(実施計画総括表!E284="","",実施計画総括表!E284)</f>
        <v/>
      </c>
      <c r="F284" s="322" t="str">
        <f>IF(実施計画総括表!F284="","",実施計画総括表!F284)</f>
        <v/>
      </c>
      <c r="G284" s="322" t="str">
        <f>IF(実施計画総括表!G284="","",実施計画総括表!G284)</f>
        <v/>
      </c>
      <c r="H284" s="322" t="str">
        <f>IF(実施計画総括表!H284="","",実施計画総括表!H284)</f>
        <v/>
      </c>
      <c r="I284" s="402" t="str">
        <f>IF(実施計画総括表!I284="","",実施計画総括表!I284)</f>
        <v/>
      </c>
      <c r="J284" s="210" t="str">
        <f>IF(実施計画総括表!J284="","",実施計画総括表!J284)</f>
        <v/>
      </c>
      <c r="K284" s="398" t="str">
        <f>IF(実施計画総括表!K284="","",実施計画総括表!K284)</f>
        <v/>
      </c>
      <c r="L284" s="398" t="str">
        <f>IF(実施計画総括表!L284="","",実施計画総括表!L284)</f>
        <v/>
      </c>
      <c r="M284" s="398" t="str">
        <f>IF(実施計画総括表!M284="","",実施計画総括表!M284)</f>
        <v/>
      </c>
      <c r="N284" s="423"/>
      <c r="O284" s="423"/>
      <c r="P284" s="423"/>
      <c r="Q284" s="332"/>
      <c r="R284" s="437"/>
      <c r="S284" s="438"/>
      <c r="T284" s="435"/>
      <c r="U284" s="436"/>
      <c r="V284" s="435"/>
      <c r="X284" s="205">
        <v>16</v>
      </c>
      <c r="Y284" s="210" t="str">
        <f t="shared" si="96"/>
        <v/>
      </c>
      <c r="Z284" s="201" t="b">
        <f t="shared" si="83"/>
        <v>1</v>
      </c>
      <c r="AB284" s="216"/>
      <c r="AE284" s="408" t="str">
        <f t="shared" si="97"/>
        <v/>
      </c>
      <c r="AF284" s="408" t="str">
        <f t="shared" si="98"/>
        <v/>
      </c>
      <c r="AG284" s="202"/>
      <c r="AH284" s="214"/>
      <c r="AI284" s="214"/>
      <c r="AJ284" s="215"/>
      <c r="AK284" s="215"/>
      <c r="AL284" s="215"/>
      <c r="AM284" s="215"/>
      <c r="AN284" s="215"/>
      <c r="AO284" s="215"/>
      <c r="AQ284" s="218"/>
      <c r="AR284" s="218"/>
      <c r="AS284" s="218"/>
      <c r="AT284" s="218"/>
      <c r="AU284" s="218"/>
      <c r="AV284" s="218"/>
      <c r="AX284" s="215"/>
      <c r="AY284" s="215"/>
      <c r="AZ284" s="215"/>
      <c r="BA284" s="215"/>
      <c r="BB284" s="215"/>
      <c r="BC284" s="215"/>
      <c r="BD284" s="215"/>
    </row>
    <row r="285" spans="1:56" s="201" customFormat="1" ht="12.75" hidden="1" customHeight="1" x14ac:dyDescent="0.15">
      <c r="A285" s="612"/>
      <c r="B285" s="612"/>
      <c r="C285" s="612"/>
      <c r="D285" s="320" t="str">
        <f>IF(実施計画総括表!D285="","",実施計画総括表!D285)</f>
        <v/>
      </c>
      <c r="E285" s="323" t="str">
        <f>IF(実施計画総括表!E285="","",実施計画総括表!E285)</f>
        <v/>
      </c>
      <c r="F285" s="322" t="str">
        <f>IF(実施計画総括表!F285="","",実施計画総括表!F285)</f>
        <v/>
      </c>
      <c r="G285" s="322" t="str">
        <f>IF(実施計画総括表!G285="","",実施計画総括表!G285)</f>
        <v/>
      </c>
      <c r="H285" s="322" t="str">
        <f>IF(実施計画総括表!H285="","",実施計画総括表!H285)</f>
        <v/>
      </c>
      <c r="I285" s="402" t="str">
        <f>IF(実施計画総括表!I285="","",実施計画総括表!I285)</f>
        <v/>
      </c>
      <c r="J285" s="210" t="str">
        <f>IF(実施計画総括表!J285="","",実施計画総括表!J285)</f>
        <v/>
      </c>
      <c r="K285" s="398" t="str">
        <f>IF(実施計画総括表!K285="","",実施計画総括表!K285)</f>
        <v/>
      </c>
      <c r="L285" s="398" t="str">
        <f>IF(実施計画総括表!L285="","",実施計画総括表!L285)</f>
        <v/>
      </c>
      <c r="M285" s="398" t="str">
        <f>IF(実施計画総括表!M285="","",実施計画総括表!M285)</f>
        <v/>
      </c>
      <c r="N285" s="423"/>
      <c r="O285" s="423"/>
      <c r="P285" s="423"/>
      <c r="Q285" s="332"/>
      <c r="R285" s="437"/>
      <c r="S285" s="438"/>
      <c r="T285" s="435"/>
      <c r="U285" s="436"/>
      <c r="V285" s="435"/>
      <c r="X285" s="205">
        <v>17</v>
      </c>
      <c r="Y285" s="210" t="str">
        <f t="shared" si="96"/>
        <v/>
      </c>
      <c r="Z285" s="201" t="b">
        <f t="shared" si="83"/>
        <v>1</v>
      </c>
      <c r="AB285" s="216"/>
      <c r="AC285" s="217"/>
      <c r="AE285" s="408" t="str">
        <f t="shared" si="97"/>
        <v/>
      </c>
      <c r="AF285" s="408" t="str">
        <f t="shared" si="98"/>
        <v/>
      </c>
      <c r="AG285" s="202"/>
      <c r="AH285" s="214"/>
      <c r="AI285" s="214"/>
      <c r="AJ285" s="215"/>
      <c r="AK285" s="215"/>
      <c r="AL285" s="215"/>
      <c r="AM285" s="215"/>
      <c r="AN285" s="215"/>
      <c r="AO285" s="215"/>
      <c r="AQ285" s="218"/>
      <c r="AR285" s="218"/>
      <c r="AS285" s="218"/>
      <c r="AT285" s="218"/>
      <c r="AU285" s="218"/>
      <c r="AV285" s="218"/>
      <c r="AX285" s="215"/>
      <c r="AY285" s="215"/>
      <c r="AZ285" s="215"/>
      <c r="BA285" s="215"/>
      <c r="BB285" s="215"/>
      <c r="BC285" s="215"/>
      <c r="BD285" s="215"/>
    </row>
    <row r="286" spans="1:56" s="201" customFormat="1" ht="12.75" hidden="1" customHeight="1" x14ac:dyDescent="0.15">
      <c r="A286" s="612"/>
      <c r="B286" s="612"/>
      <c r="C286" s="612"/>
      <c r="D286" s="320" t="str">
        <f>IF(実施計画総括表!D286="","",実施計画総括表!D286)</f>
        <v/>
      </c>
      <c r="E286" s="323" t="str">
        <f>IF(実施計画総括表!E286="","",実施計画総括表!E286)</f>
        <v/>
      </c>
      <c r="F286" s="322" t="str">
        <f>IF(実施計画総括表!F286="","",実施計画総括表!F286)</f>
        <v/>
      </c>
      <c r="G286" s="322" t="str">
        <f>IF(実施計画総括表!G286="","",実施計画総括表!G286)</f>
        <v/>
      </c>
      <c r="H286" s="322" t="str">
        <f>IF(実施計画総括表!H286="","",実施計画総括表!H286)</f>
        <v/>
      </c>
      <c r="I286" s="404" t="str">
        <f>IF(実施計画総括表!I286="","",実施計画総括表!I286)</f>
        <v/>
      </c>
      <c r="J286" s="210" t="str">
        <f>IF(実施計画総括表!J286="","",実施計画総括表!J286)</f>
        <v/>
      </c>
      <c r="K286" s="398" t="str">
        <f>IF(実施計画総括表!K286="","",実施計画総括表!K286)</f>
        <v/>
      </c>
      <c r="L286" s="398" t="str">
        <f>IF(実施計画総括表!L286="","",実施計画総括表!L286)</f>
        <v/>
      </c>
      <c r="M286" s="398" t="str">
        <f>IF(実施計画総括表!M286="","",実施計画総括表!M286)</f>
        <v/>
      </c>
      <c r="N286" s="423"/>
      <c r="O286" s="423"/>
      <c r="P286" s="423"/>
      <c r="Q286" s="332"/>
      <c r="R286" s="437"/>
      <c r="S286" s="438"/>
      <c r="T286" s="435"/>
      <c r="U286" s="436"/>
      <c r="V286" s="435"/>
      <c r="X286" s="205">
        <v>18</v>
      </c>
      <c r="Y286" s="210" t="str">
        <f t="shared" si="96"/>
        <v/>
      </c>
      <c r="Z286" s="201" t="b">
        <f t="shared" si="83"/>
        <v>1</v>
      </c>
      <c r="AE286" s="408" t="str">
        <f t="shared" si="97"/>
        <v/>
      </c>
      <c r="AF286" s="408" t="str">
        <f t="shared" si="98"/>
        <v/>
      </c>
      <c r="AG286" s="202"/>
      <c r="AH286" s="214"/>
      <c r="AI286" s="214"/>
      <c r="AJ286" s="215"/>
      <c r="AK286" s="215"/>
      <c r="AL286" s="215"/>
      <c r="AM286" s="215"/>
      <c r="AN286" s="215"/>
      <c r="AO286" s="215"/>
      <c r="AQ286" s="218"/>
      <c r="AR286" s="218"/>
      <c r="AS286" s="218"/>
      <c r="AT286" s="218"/>
      <c r="AU286" s="218"/>
      <c r="AV286" s="218"/>
      <c r="AX286" s="215"/>
      <c r="AY286" s="215"/>
      <c r="AZ286" s="215"/>
      <c r="BA286" s="215"/>
      <c r="BB286" s="215"/>
      <c r="BC286" s="215"/>
      <c r="BD286" s="215"/>
    </row>
    <row r="287" spans="1:56" s="201" customFormat="1" ht="12.75" hidden="1" customHeight="1" x14ac:dyDescent="0.15">
      <c r="A287" s="612"/>
      <c r="B287" s="612"/>
      <c r="C287" s="612"/>
      <c r="D287" s="320" t="str">
        <f>IF(実施計画総括表!D287="","",実施計画総括表!D287)</f>
        <v/>
      </c>
      <c r="E287" s="323" t="str">
        <f>IF(実施計画総括表!E287="","",実施計画総括表!E287)</f>
        <v/>
      </c>
      <c r="F287" s="322" t="str">
        <f>IF(実施計画総括表!F287="","",実施計画総括表!F287)</f>
        <v/>
      </c>
      <c r="G287" s="322" t="str">
        <f>IF(実施計画総括表!G287="","",実施計画総括表!G287)</f>
        <v/>
      </c>
      <c r="H287" s="322" t="str">
        <f>IF(実施計画総括表!H287="","",実施計画総括表!H287)</f>
        <v/>
      </c>
      <c r="I287" s="404" t="str">
        <f>IF(実施計画総括表!I287="","",実施計画総括表!I287)</f>
        <v/>
      </c>
      <c r="J287" s="210" t="str">
        <f>IF(実施計画総括表!J287="","",実施計画総括表!J287)</f>
        <v/>
      </c>
      <c r="K287" s="398" t="str">
        <f>IF(実施計画総括表!K287="","",実施計画総括表!K287)</f>
        <v/>
      </c>
      <c r="L287" s="398" t="str">
        <f>IF(実施計画総括表!L287="","",実施計画総括表!L287)</f>
        <v/>
      </c>
      <c r="M287" s="398" t="str">
        <f>IF(実施計画総括表!M287="","",実施計画総括表!M287)</f>
        <v/>
      </c>
      <c r="N287" s="423"/>
      <c r="O287" s="423"/>
      <c r="P287" s="423"/>
      <c r="Q287" s="332"/>
      <c r="R287" s="437"/>
      <c r="S287" s="438"/>
      <c r="T287" s="435"/>
      <c r="U287" s="436"/>
      <c r="V287" s="435"/>
      <c r="X287" s="205">
        <v>19</v>
      </c>
      <c r="Y287" s="210" t="str">
        <f t="shared" si="96"/>
        <v/>
      </c>
      <c r="Z287" s="201" t="b">
        <f t="shared" si="83"/>
        <v>1</v>
      </c>
      <c r="AE287" s="408" t="str">
        <f t="shared" si="97"/>
        <v/>
      </c>
      <c r="AF287" s="408" t="str">
        <f t="shared" si="98"/>
        <v/>
      </c>
      <c r="AG287" s="202"/>
      <c r="AH287" s="214"/>
      <c r="AI287" s="214"/>
      <c r="AJ287" s="215"/>
      <c r="AK287" s="215"/>
      <c r="AL287" s="215"/>
      <c r="AM287" s="215"/>
      <c r="AN287" s="215"/>
      <c r="AO287" s="215"/>
      <c r="AQ287" s="218"/>
      <c r="AR287" s="218"/>
      <c r="AS287" s="218"/>
      <c r="AT287" s="218"/>
      <c r="AU287" s="218"/>
      <c r="AV287" s="218"/>
      <c r="AX287" s="215"/>
      <c r="AY287" s="215"/>
      <c r="AZ287" s="215"/>
      <c r="BA287" s="215"/>
      <c r="BB287" s="215"/>
      <c r="BC287" s="215"/>
      <c r="BD287" s="215"/>
    </row>
    <row r="288" spans="1:56" s="215" customFormat="1" ht="12.75" hidden="1" customHeight="1" x14ac:dyDescent="0.15">
      <c r="A288" s="613"/>
      <c r="B288" s="613"/>
      <c r="C288" s="613"/>
      <c r="D288" s="325" t="str">
        <f>IF(実施計画総括表!D288="","",実施計画総括表!D288)</f>
        <v/>
      </c>
      <c r="E288" s="326" t="str">
        <f>IF(実施計画総括表!E288="","",実施計画総括表!E288)</f>
        <v/>
      </c>
      <c r="F288" s="327" t="str">
        <f>IF(実施計画総括表!F288="","",実施計画総括表!F288)</f>
        <v/>
      </c>
      <c r="G288" s="327" t="str">
        <f>IF(実施計画総括表!G288="","",実施計画総括表!G288)</f>
        <v/>
      </c>
      <c r="H288" s="327" t="str">
        <f>IF(実施計画総括表!H288="","",実施計画総括表!H288)</f>
        <v/>
      </c>
      <c r="I288" s="405" t="str">
        <f>IF(実施計画総括表!I288="","",実施計画総括表!I288)</f>
        <v/>
      </c>
      <c r="J288" s="220" t="str">
        <f>IF(実施計画総括表!J288="","",実施計画総括表!J288)</f>
        <v/>
      </c>
      <c r="K288" s="400" t="str">
        <f>IF(実施計画総括表!K288="","",実施計画総括表!K288)</f>
        <v/>
      </c>
      <c r="L288" s="400" t="str">
        <f>IF(実施計画総括表!L288="","",実施計画総括表!L288)</f>
        <v/>
      </c>
      <c r="M288" s="400" t="str">
        <f>IF(実施計画総括表!M288="","",実施計画総括表!M288)</f>
        <v/>
      </c>
      <c r="N288" s="431"/>
      <c r="O288" s="431"/>
      <c r="P288" s="431"/>
      <c r="Q288" s="332"/>
      <c r="R288" s="437"/>
      <c r="S288" s="438"/>
      <c r="T288" s="435"/>
      <c r="U288" s="436"/>
      <c r="V288" s="435"/>
      <c r="X288" s="205">
        <v>20</v>
      </c>
      <c r="Y288" s="220" t="str">
        <f t="shared" si="96"/>
        <v/>
      </c>
      <c r="Z288" s="201" t="b">
        <f t="shared" si="83"/>
        <v>1</v>
      </c>
      <c r="AB288" s="219"/>
      <c r="AE288" s="408" t="str">
        <f t="shared" si="97"/>
        <v/>
      </c>
      <c r="AF288" s="408" t="str">
        <f t="shared" si="98"/>
        <v/>
      </c>
      <c r="AG288" s="218"/>
      <c r="AH288" s="214"/>
      <c r="AI288" s="214"/>
      <c r="AQ288" s="218"/>
      <c r="AR288" s="218"/>
      <c r="AS288" s="218"/>
      <c r="AT288" s="218"/>
      <c r="AU288" s="218"/>
      <c r="AV288" s="218"/>
    </row>
    <row r="289" spans="1:56" s="201" customFormat="1" ht="12.75" hidden="1" customHeight="1" x14ac:dyDescent="0.15">
      <c r="A289" s="611" t="str">
        <f>IF(実施計画総括表!A289="","",実施計画総括表!A289)</f>
        <v>市町村(14)</v>
      </c>
      <c r="B289" s="611" t="str">
        <f>IF(実施計画総括表!B289="","",実施計画総括表!B289)</f>
        <v/>
      </c>
      <c r="C289" s="611" t="str">
        <f>IF(実施計画総括表!C289="","",実施計画総括表!C289)</f>
        <v/>
      </c>
      <c r="D289" s="316" t="str">
        <f>IF(実施計画総括表!D289="","",実施計画総括表!D289)</f>
        <v/>
      </c>
      <c r="E289" s="317" t="str">
        <f>IF(実施計画総括表!E289="","",実施計画総括表!E289)</f>
        <v/>
      </c>
      <c r="F289" s="318" t="str">
        <f>IF(実施計画総括表!F289="","",実施計画総括表!F289)</f>
        <v/>
      </c>
      <c r="G289" s="318" t="str">
        <f>IF(実施計画総括表!G289="","",実施計画総括表!G289)</f>
        <v/>
      </c>
      <c r="H289" s="318" t="str">
        <f>IF(実施計画総括表!H289="","",実施計画総括表!H289)</f>
        <v/>
      </c>
      <c r="I289" s="401" t="str">
        <f>IF(実施計画総括表!I289="","",実施計画総括表!I289)</f>
        <v/>
      </c>
      <c r="J289" s="319" t="str">
        <f>IF(実施計画総括表!J289="","",実施計画総括表!J289)</f>
        <v/>
      </c>
      <c r="K289" s="395" t="str">
        <f>IF(実施計画総括表!K289="","",実施計画総括表!K289)</f>
        <v/>
      </c>
      <c r="L289" s="397" t="str">
        <f>IF(実施計画総括表!L289="","",実施計画総括表!L289)</f>
        <v/>
      </c>
      <c r="M289" s="397" t="str">
        <f>IF(実施計画総括表!M289="","",実施計画総括表!M289)</f>
        <v/>
      </c>
      <c r="N289" s="417"/>
      <c r="O289" s="417"/>
      <c r="P289" s="417"/>
      <c r="Q289" s="332"/>
      <c r="R289" s="437"/>
      <c r="S289" s="438"/>
      <c r="T289" s="435"/>
      <c r="U289" s="436"/>
      <c r="V289" s="435"/>
      <c r="X289" s="205">
        <v>1</v>
      </c>
      <c r="Y289" s="206" t="str">
        <f t="shared" si="96"/>
        <v/>
      </c>
      <c r="Z289" s="201" t="b">
        <f t="shared" si="83"/>
        <v>1</v>
      </c>
      <c r="AB289" s="216"/>
      <c r="AC289" s="217"/>
      <c r="AE289" s="408" t="str">
        <f t="shared" si="97"/>
        <v/>
      </c>
      <c r="AF289" s="408" t="str">
        <f t="shared" si="98"/>
        <v/>
      </c>
      <c r="AG289" s="202"/>
      <c r="AH289" s="173" t="s">
        <v>7260</v>
      </c>
      <c r="AJ289" s="203" t="s">
        <v>7194</v>
      </c>
      <c r="AK289" s="204" t="s">
        <v>7221</v>
      </c>
      <c r="AL289" s="204" t="s">
        <v>7195</v>
      </c>
      <c r="AM289" s="204" t="s">
        <v>7231</v>
      </c>
      <c r="AN289" s="204" t="s">
        <v>7196</v>
      </c>
      <c r="AO289" s="204" t="s">
        <v>7197</v>
      </c>
      <c r="AQ289" s="222" t="s">
        <v>7274</v>
      </c>
      <c r="AR289" s="223" t="s">
        <v>7282</v>
      </c>
      <c r="AS289" s="223" t="s">
        <v>7195</v>
      </c>
      <c r="AT289" s="223" t="s">
        <v>7231</v>
      </c>
      <c r="AU289" s="223" t="s">
        <v>7196</v>
      </c>
      <c r="AV289" s="223" t="s">
        <v>7197</v>
      </c>
      <c r="AX289" s="203" t="s">
        <v>7198</v>
      </c>
      <c r="AY289" s="204" t="s">
        <v>7221</v>
      </c>
      <c r="AZ289" s="204" t="s">
        <v>7195</v>
      </c>
      <c r="BA289" s="204" t="s">
        <v>7231</v>
      </c>
      <c r="BB289" s="204" t="s">
        <v>7196</v>
      </c>
      <c r="BC289" s="204" t="s">
        <v>7197</v>
      </c>
      <c r="BD289" s="214"/>
    </row>
    <row r="290" spans="1:56" s="201" customFormat="1" ht="12.75" hidden="1" customHeight="1" x14ac:dyDescent="0.15">
      <c r="A290" s="612"/>
      <c r="B290" s="612"/>
      <c r="C290" s="612"/>
      <c r="D290" s="320" t="str">
        <f>IF(実施計画総括表!D290="","",実施計画総括表!D290)</f>
        <v/>
      </c>
      <c r="E290" s="321" t="str">
        <f>IF(実施計画総括表!E290="","",実施計画総括表!E290)</f>
        <v/>
      </c>
      <c r="F290" s="322" t="str">
        <f>IF(実施計画総括表!F290="","",実施計画総括表!F290)</f>
        <v/>
      </c>
      <c r="G290" s="322" t="str">
        <f>IF(実施計画総括表!G290="","",実施計画総括表!G290)</f>
        <v/>
      </c>
      <c r="H290" s="322" t="str">
        <f>IF(実施計画総括表!H290="","",実施計画総括表!H290)</f>
        <v/>
      </c>
      <c r="I290" s="402" t="str">
        <f>IF(実施計画総括表!I290="","",実施計画総括表!I290)</f>
        <v/>
      </c>
      <c r="J290" s="210" t="str">
        <f>IF(実施計画総括表!J290="","",実施計画総括表!J290)</f>
        <v/>
      </c>
      <c r="K290" s="398" t="str">
        <f>IF(実施計画総括表!K290="","",実施計画総括表!K290)</f>
        <v/>
      </c>
      <c r="L290" s="398" t="str">
        <f>IF(実施計画総括表!L290="","",実施計画総括表!L290)</f>
        <v/>
      </c>
      <c r="M290" s="398" t="str">
        <f>IF(実施計画総括表!M290="","",実施計画総括表!M290)</f>
        <v/>
      </c>
      <c r="N290" s="423"/>
      <c r="O290" s="423"/>
      <c r="P290" s="423"/>
      <c r="Q290" s="332"/>
      <c r="R290" s="437"/>
      <c r="S290" s="438"/>
      <c r="T290" s="435"/>
      <c r="U290" s="436"/>
      <c r="V290" s="435"/>
      <c r="X290" s="205">
        <v>2</v>
      </c>
      <c r="Y290" s="210" t="str">
        <f t="shared" si="96"/>
        <v/>
      </c>
      <c r="Z290" s="201" t="b">
        <f t="shared" si="83"/>
        <v>1</v>
      </c>
      <c r="AB290" s="216"/>
      <c r="AE290" s="408" t="str">
        <f t="shared" si="97"/>
        <v/>
      </c>
      <c r="AF290" s="408" t="str">
        <f t="shared" si="98"/>
        <v/>
      </c>
      <c r="AG290" s="202"/>
      <c r="AH290" s="620" t="s">
        <v>7188</v>
      </c>
      <c r="AI290" s="209" t="s">
        <v>7193</v>
      </c>
      <c r="AJ290" s="208">
        <f>SUM(AK290:AO290)</f>
        <v>0</v>
      </c>
      <c r="AK290" s="208">
        <f>SUMIFS($N289:$N308,$E289:$E308,"R7当",$F289:$F308,"ライフデザイン・結婚支援重点推進事業",$J289:$J308,3/4)</f>
        <v>0</v>
      </c>
      <c r="AL290" s="208">
        <f>SUMIFS($N289:$N308,$E289:$E308,"R7当",$F289:$F308,"結婚支援コンシェルジュ事業",$J289:$J308,3/4)</f>
        <v>0</v>
      </c>
      <c r="AM290" s="208"/>
      <c r="AN290" s="208"/>
      <c r="AO290" s="208"/>
      <c r="AQ290" s="224">
        <f>SUM(AR290:AV290)</f>
        <v>0</v>
      </c>
      <c r="AR290" s="224">
        <f>SUMIFS($O289:$O308,$E289:$E308,"R7当",$F289:$F308,"ライフデザイン・結婚支援重点推進事業",$J289:$J308,3/4)</f>
        <v>0</v>
      </c>
      <c r="AS290" s="224">
        <f>SUMIFS($O289:$O308,$E289:$E308,"R7当",$F289:$F308,"結婚支援コンシェルジュ事業",$J289:$J308,3/4)</f>
        <v>0</v>
      </c>
      <c r="AT290" s="224"/>
      <c r="AU290" s="224"/>
      <c r="AV290" s="224"/>
      <c r="AX290" s="208">
        <f>SUM(AY290:BC290)</f>
        <v>0</v>
      </c>
      <c r="AY290" s="208">
        <f>SUMIFS($P289:$P308,$E289:$E308,"R7当",$F289:$F308,"ライフデザイン・結婚支援重点推進事業",$J289:$J308,3/4)</f>
        <v>0</v>
      </c>
      <c r="AZ290" s="208">
        <f>SUMIFS($P289:$P308,$E289:$E308,"R7当",$F289:$F308,"結婚支援コンシェルジュ事業",$J289:$J308,3/4)</f>
        <v>0</v>
      </c>
      <c r="BA290" s="208"/>
      <c r="BB290" s="208"/>
      <c r="BC290" s="208"/>
      <c r="BD290" s="215"/>
    </row>
    <row r="291" spans="1:56" s="201" customFormat="1" ht="12.75" hidden="1" customHeight="1" x14ac:dyDescent="0.15">
      <c r="A291" s="612"/>
      <c r="B291" s="612"/>
      <c r="C291" s="612"/>
      <c r="D291" s="320" t="str">
        <f>IF(実施計画総括表!D291="","",実施計画総括表!D291)</f>
        <v/>
      </c>
      <c r="E291" s="323" t="str">
        <f>IF(実施計画総括表!E291="","",実施計画総括表!E291)</f>
        <v/>
      </c>
      <c r="F291" s="322" t="str">
        <f>IF(実施計画総括表!F291="","",実施計画総括表!F291)</f>
        <v/>
      </c>
      <c r="G291" s="322" t="str">
        <f>IF(実施計画総括表!G291="","",実施計画総括表!G291)</f>
        <v/>
      </c>
      <c r="H291" s="322" t="str">
        <f>IF(実施計画総括表!H291="","",実施計画総括表!H291)</f>
        <v/>
      </c>
      <c r="I291" s="403" t="str">
        <f>IF(実施計画総括表!I291="","",実施計画総括表!I291)</f>
        <v/>
      </c>
      <c r="J291" s="324" t="str">
        <f>IF(実施計画総括表!J291="","",実施計画総括表!J291)</f>
        <v/>
      </c>
      <c r="K291" s="398" t="str">
        <f>IF(実施計画総括表!K291="","",実施計画総括表!K291)</f>
        <v/>
      </c>
      <c r="L291" s="398" t="str">
        <f>IF(実施計画総括表!L291="","",実施計画総括表!L291)</f>
        <v/>
      </c>
      <c r="M291" s="398" t="str">
        <f>IF(実施計画総括表!M291="","",実施計画総括表!M291)</f>
        <v/>
      </c>
      <c r="N291" s="423"/>
      <c r="O291" s="423"/>
      <c r="P291" s="423"/>
      <c r="Q291" s="332"/>
      <c r="R291" s="437"/>
      <c r="S291" s="438"/>
      <c r="T291" s="435"/>
      <c r="U291" s="436"/>
      <c r="V291" s="435"/>
      <c r="X291" s="205">
        <v>3</v>
      </c>
      <c r="Y291" s="210" t="str">
        <f t="shared" si="96"/>
        <v/>
      </c>
      <c r="Z291" s="201" t="b">
        <f t="shared" si="83"/>
        <v>1</v>
      </c>
      <c r="AB291" s="216"/>
      <c r="AC291" s="217"/>
      <c r="AE291" s="408" t="str">
        <f t="shared" si="97"/>
        <v/>
      </c>
      <c r="AF291" s="408" t="str">
        <f t="shared" si="98"/>
        <v/>
      </c>
      <c r="AG291" s="202"/>
      <c r="AH291" s="620"/>
      <c r="AI291" s="211" t="s">
        <v>7189</v>
      </c>
      <c r="AJ291" s="208">
        <f>SUM(AK291:AO291)</f>
        <v>0</v>
      </c>
      <c r="AK291" s="208">
        <f>SUMIFS($N289:$N308,$E289:$E308,"R7当",$F289:$F308,"ライフデザイン・結婚支援重点推進事業",$J289:$J308,2/3)</f>
        <v>0</v>
      </c>
      <c r="AL291" s="208"/>
      <c r="AM291" s="208">
        <f>SUMIFS($N289:$N308,$E289:$E308,"R7当",$F289:$F308,"結婚_妊娠・出産_子育てに温かい社会づくり・気運醸成事業",$J289:$J308,2/3)</f>
        <v>0</v>
      </c>
      <c r="AN291" s="208"/>
      <c r="AO291" s="208"/>
      <c r="AQ291" s="224">
        <f t="shared" ref="AQ291:AQ292" si="105">SUM(AR291:AV291)</f>
        <v>0</v>
      </c>
      <c r="AR291" s="224">
        <f>SUMIFS($O289:$O308,$E289:$E308,"R7当",$F289:$F308,"ライフデザイン・結婚支援重点推進事業",$J289:$J308,2/3)</f>
        <v>0</v>
      </c>
      <c r="AS291" s="224"/>
      <c r="AT291" s="224">
        <f>SUMIFS($O289:$O308,$E289:$E308,"R7当",$F289:$F308,"結婚_妊娠・出産_子育てに温かい社会づくり・気運醸成事業",$J289:$J308,2/3)</f>
        <v>0</v>
      </c>
      <c r="AU291" s="224"/>
      <c r="AV291" s="224"/>
      <c r="AX291" s="208">
        <f t="shared" ref="AX291:AX292" si="106">SUM(AY291:BC291)</f>
        <v>0</v>
      </c>
      <c r="AY291" s="208">
        <f>SUMIFS($P289:$P308,$E289:$E308,"R7当",$F289:$F308,"ライフデザイン・結婚支援重点推進事業",$J289:$J308,2/3)</f>
        <v>0</v>
      </c>
      <c r="AZ291" s="208"/>
      <c r="BA291" s="208">
        <f>SUMIFS($P289:$P308,$E289:$E308,"R7当",$F289:$F308,"結婚_妊娠・出産_子育てに温かい社会づくり・気運醸成事業",$J289:$J308,2/3)</f>
        <v>0</v>
      </c>
      <c r="BB291" s="208"/>
      <c r="BC291" s="208"/>
      <c r="BD291" s="215"/>
    </row>
    <row r="292" spans="1:56" s="201" customFormat="1" ht="12.75" hidden="1" customHeight="1" x14ac:dyDescent="0.15">
      <c r="A292" s="612"/>
      <c r="B292" s="612"/>
      <c r="C292" s="612"/>
      <c r="D292" s="320" t="str">
        <f>IF(実施計画総括表!D292="","",実施計画総括表!D292)</f>
        <v/>
      </c>
      <c r="E292" s="323" t="str">
        <f>IF(実施計画総括表!E292="","",実施計画総括表!E292)</f>
        <v/>
      </c>
      <c r="F292" s="322" t="str">
        <f>IF(実施計画総括表!F292="","",実施計画総括表!F292)</f>
        <v/>
      </c>
      <c r="G292" s="322" t="str">
        <f>IF(実施計画総括表!G292="","",実施計画総括表!G292)</f>
        <v/>
      </c>
      <c r="H292" s="322" t="str">
        <f>IF(実施計画総括表!H292="","",実施計画総括表!H292)</f>
        <v/>
      </c>
      <c r="I292" s="403" t="str">
        <f>IF(実施計画総括表!I292="","",実施計画総括表!I292)</f>
        <v/>
      </c>
      <c r="J292" s="324" t="str">
        <f>IF(実施計画総括表!J292="","",実施計画総括表!J292)</f>
        <v/>
      </c>
      <c r="K292" s="398" t="str">
        <f>IF(実施計画総括表!K292="","",実施計画総括表!K292)</f>
        <v/>
      </c>
      <c r="L292" s="398" t="str">
        <f>IF(実施計画総括表!L292="","",実施計画総括表!L292)</f>
        <v/>
      </c>
      <c r="M292" s="398" t="str">
        <f>IF(実施計画総括表!M292="","",実施計画総括表!M292)</f>
        <v/>
      </c>
      <c r="N292" s="423"/>
      <c r="O292" s="423"/>
      <c r="P292" s="423"/>
      <c r="Q292" s="332"/>
      <c r="R292" s="437"/>
      <c r="S292" s="438"/>
      <c r="T292" s="435"/>
      <c r="U292" s="436"/>
      <c r="V292" s="435"/>
      <c r="X292" s="205">
        <v>4</v>
      </c>
      <c r="Y292" s="210" t="str">
        <f t="shared" si="96"/>
        <v/>
      </c>
      <c r="Z292" s="201" t="b">
        <f t="shared" si="83"/>
        <v>1</v>
      </c>
      <c r="AB292" s="216"/>
      <c r="AE292" s="408" t="str">
        <f t="shared" si="97"/>
        <v/>
      </c>
      <c r="AF292" s="408" t="str">
        <f t="shared" si="98"/>
        <v/>
      </c>
      <c r="AG292" s="202"/>
      <c r="AH292" s="620"/>
      <c r="AI292" s="211" t="s">
        <v>7187</v>
      </c>
      <c r="AJ292" s="208">
        <f t="shared" ref="AJ292" si="107">SUM(AK292:AO292)</f>
        <v>0</v>
      </c>
      <c r="AK292" s="208"/>
      <c r="AL292" s="208"/>
      <c r="AM292" s="208">
        <f>SUMIFS($N289:$N308,$E289:$E308,"R7当",$F289:$F308,"結婚_妊娠・出産_子育てに温かい社会づくり・気運醸成事業",$J289:$J308,1/2)</f>
        <v>0</v>
      </c>
      <c r="AN292" s="208"/>
      <c r="AO292" s="208"/>
      <c r="AQ292" s="224">
        <f t="shared" si="105"/>
        <v>0</v>
      </c>
      <c r="AR292" s="224"/>
      <c r="AS292" s="224"/>
      <c r="AT292" s="224">
        <f>SUMIFS($O289:$O308,$E289:$E308,"R7当",$F289:$F308,"結婚_妊娠・出産_子育てに温かい社会づくり・気運醸成事業",$J289:$J308,1/2)</f>
        <v>0</v>
      </c>
      <c r="AU292" s="224"/>
      <c r="AV292" s="224"/>
      <c r="AX292" s="208">
        <f t="shared" si="106"/>
        <v>0</v>
      </c>
      <c r="AY292" s="208"/>
      <c r="AZ292" s="208"/>
      <c r="BA292" s="208">
        <f>SUMIFS($P289:$P308,$E289:$E308,"R7当",$F289:$F308,"結婚_妊娠・出産_子育てに温かい社会づくり・気運醸成事業",$J289:$J308,1/2)</f>
        <v>0</v>
      </c>
      <c r="BB292" s="208"/>
      <c r="BC292" s="208"/>
      <c r="BD292" s="215"/>
    </row>
    <row r="293" spans="1:56" s="201" customFormat="1" ht="12.75" hidden="1" customHeight="1" x14ac:dyDescent="0.15">
      <c r="A293" s="612"/>
      <c r="B293" s="612"/>
      <c r="C293" s="612"/>
      <c r="D293" s="320" t="str">
        <f>IF(実施計画総括表!D293="","",実施計画総括表!D293)</f>
        <v/>
      </c>
      <c r="E293" s="323" t="str">
        <f>IF(実施計画総括表!E293="","",実施計画総括表!E293)</f>
        <v/>
      </c>
      <c r="F293" s="322" t="str">
        <f>IF(実施計画総括表!F293="","",実施計画総括表!F293)</f>
        <v/>
      </c>
      <c r="G293" s="322" t="str">
        <f>IF(実施計画総括表!G293="","",実施計画総括表!G293)</f>
        <v/>
      </c>
      <c r="H293" s="322" t="str">
        <f>IF(実施計画総括表!H293="","",実施計画総括表!H293)</f>
        <v/>
      </c>
      <c r="I293" s="403" t="str">
        <f>IF(実施計画総括表!I293="","",実施計画総括表!I293)</f>
        <v/>
      </c>
      <c r="J293" s="324" t="str">
        <f>IF(実施計画総括表!J293="","",実施計画総括表!J293)</f>
        <v/>
      </c>
      <c r="K293" s="398" t="str">
        <f>IF(実施計画総括表!K293="","",実施計画総括表!K293)</f>
        <v/>
      </c>
      <c r="L293" s="398" t="str">
        <f>IF(実施計画総括表!L293="","",実施計画総括表!L293)</f>
        <v/>
      </c>
      <c r="M293" s="398" t="str">
        <f>IF(実施計画総括表!M293="","",実施計画総括表!M293)</f>
        <v/>
      </c>
      <c r="N293" s="423"/>
      <c r="O293" s="423"/>
      <c r="P293" s="423"/>
      <c r="Q293" s="332"/>
      <c r="R293" s="437"/>
      <c r="S293" s="438"/>
      <c r="T293" s="435"/>
      <c r="U293" s="436"/>
      <c r="V293" s="435"/>
      <c r="X293" s="205">
        <v>5</v>
      </c>
      <c r="Y293" s="210" t="str">
        <f t="shared" si="96"/>
        <v/>
      </c>
      <c r="Z293" s="201" t="b">
        <f t="shared" ref="Z293:Z356" si="108">J293=Y293</f>
        <v>1</v>
      </c>
      <c r="AB293" s="216"/>
      <c r="AE293" s="408" t="str">
        <f t="shared" si="97"/>
        <v/>
      </c>
      <c r="AF293" s="408" t="str">
        <f t="shared" si="98"/>
        <v/>
      </c>
      <c r="AG293" s="202"/>
      <c r="AH293" s="212" t="s">
        <v>7229</v>
      </c>
      <c r="AI293" s="209" t="str">
        <f>IF(COUNTIF(AF289:AF308,"R7当一般コース"),"一般コース",IF(COUNTIF(AF289:AF308,"R7当都道府県主導型市町村連携コース"),"連携コース",""))</f>
        <v/>
      </c>
      <c r="AJ293" s="208">
        <f>SUM(AK293:AO293)</f>
        <v>0</v>
      </c>
      <c r="AK293" s="208"/>
      <c r="AL293" s="208"/>
      <c r="AM293" s="208"/>
      <c r="AN293" s="208">
        <f>SUMIFS($N289:$N308,$E289:$E308,"R7当",G289:G308,"一般コース")</f>
        <v>0</v>
      </c>
      <c r="AO293" s="208">
        <f>SUMIFS($N289:$N308,$E289:$E308,"R7当",G289:G308,"都道府県主導型市町村連携コース")</f>
        <v>0</v>
      </c>
      <c r="AQ293" s="224">
        <f>SUM(AR293:AV293)</f>
        <v>0</v>
      </c>
      <c r="AR293" s="224"/>
      <c r="AS293" s="224"/>
      <c r="AT293" s="224"/>
      <c r="AU293" s="224">
        <f>SUMIFS($O289:$O308,$E289:$E308,"R7当",G289:G308,"一般コース")</f>
        <v>0</v>
      </c>
      <c r="AV293" s="224">
        <f>SUMIFS($O289:$O308,$E289:$E308,"R7当",G289:G308,"都道府県主導型市町村連携コース")</f>
        <v>0</v>
      </c>
      <c r="AX293" s="208">
        <f>SUM(AY293:BC293)</f>
        <v>0</v>
      </c>
      <c r="AY293" s="208"/>
      <c r="AZ293" s="208"/>
      <c r="BA293" s="208"/>
      <c r="BB293" s="208">
        <f>SUMIFS($P289:$P308,$E289:$E308,"R7当",G289:G308,"一般コース")</f>
        <v>0</v>
      </c>
      <c r="BC293" s="208">
        <f>SUMIFS($P289:$P308,$E289:$E308,"R7当",G289:G308,"都道府県主導型市町村連携コース")</f>
        <v>0</v>
      </c>
      <c r="BD293" s="215"/>
    </row>
    <row r="294" spans="1:56" s="201" customFormat="1" ht="12.75" hidden="1" customHeight="1" x14ac:dyDescent="0.15">
      <c r="A294" s="612"/>
      <c r="B294" s="612"/>
      <c r="C294" s="612"/>
      <c r="D294" s="320" t="str">
        <f>IF(実施計画総括表!D294="","",実施計画総括表!D294)</f>
        <v/>
      </c>
      <c r="E294" s="323" t="str">
        <f>IF(実施計画総括表!E294="","",実施計画総括表!E294)</f>
        <v/>
      </c>
      <c r="F294" s="322" t="str">
        <f>IF(実施計画総括表!F294="","",実施計画総括表!F294)</f>
        <v/>
      </c>
      <c r="G294" s="322" t="str">
        <f>IF(実施計画総括表!G294="","",実施計画総括表!G294)</f>
        <v/>
      </c>
      <c r="H294" s="322" t="str">
        <f>IF(実施計画総括表!H294="","",実施計画総括表!H294)</f>
        <v/>
      </c>
      <c r="I294" s="403" t="str">
        <f>IF(実施計画総括表!I294="","",実施計画総括表!I294)</f>
        <v/>
      </c>
      <c r="J294" s="324" t="str">
        <f>IF(実施計画総括表!J294="","",実施計画総括表!J294)</f>
        <v/>
      </c>
      <c r="K294" s="398" t="str">
        <f>IF(実施計画総括表!K294="","",実施計画総括表!K294)</f>
        <v/>
      </c>
      <c r="L294" s="398" t="str">
        <f>IF(実施計画総括表!L294="","",実施計画総括表!L294)</f>
        <v/>
      </c>
      <c r="M294" s="398" t="str">
        <f>IF(実施計画総括表!M294="","",実施計画総括表!M294)</f>
        <v/>
      </c>
      <c r="N294" s="423"/>
      <c r="O294" s="423"/>
      <c r="P294" s="423"/>
      <c r="Q294" s="332"/>
      <c r="R294" s="437"/>
      <c r="S294" s="438"/>
      <c r="T294" s="435"/>
      <c r="U294" s="436"/>
      <c r="V294" s="435"/>
      <c r="X294" s="205">
        <v>6</v>
      </c>
      <c r="Y294" s="210" t="str">
        <f t="shared" si="96"/>
        <v/>
      </c>
      <c r="Z294" s="201" t="b">
        <f t="shared" si="108"/>
        <v>1</v>
      </c>
      <c r="AB294" s="216"/>
      <c r="AE294" s="408" t="str">
        <f t="shared" si="97"/>
        <v/>
      </c>
      <c r="AF294" s="408" t="str">
        <f t="shared" si="98"/>
        <v/>
      </c>
      <c r="AG294" s="202"/>
      <c r="AH294" s="173" t="s">
        <v>7217</v>
      </c>
      <c r="AJ294" s="213"/>
      <c r="AK294" s="213"/>
      <c r="AL294" s="213"/>
      <c r="AM294" s="213"/>
      <c r="AN294" s="213"/>
      <c r="AO294" s="213"/>
      <c r="AQ294" s="225"/>
      <c r="AR294" s="225"/>
      <c r="AS294" s="225"/>
      <c r="AT294" s="225"/>
      <c r="AU294" s="225"/>
      <c r="AV294" s="225"/>
      <c r="AX294" s="213"/>
      <c r="AY294" s="213"/>
      <c r="AZ294" s="213"/>
      <c r="BA294" s="213"/>
      <c r="BB294" s="213"/>
      <c r="BC294" s="213"/>
      <c r="BD294" s="215"/>
    </row>
    <row r="295" spans="1:56" s="201" customFormat="1" ht="12.75" hidden="1" customHeight="1" x14ac:dyDescent="0.15">
      <c r="A295" s="612"/>
      <c r="B295" s="612"/>
      <c r="C295" s="612"/>
      <c r="D295" s="320" t="str">
        <f>IF(実施計画総括表!D295="","",実施計画総括表!D295)</f>
        <v/>
      </c>
      <c r="E295" s="323" t="str">
        <f>IF(実施計画総括表!E295="","",実施計画総括表!E295)</f>
        <v/>
      </c>
      <c r="F295" s="322" t="str">
        <f>IF(実施計画総括表!F295="","",実施計画総括表!F295)</f>
        <v/>
      </c>
      <c r="G295" s="322" t="str">
        <f>IF(実施計画総括表!G295="","",実施計画総括表!G295)</f>
        <v/>
      </c>
      <c r="H295" s="322" t="str">
        <f>IF(実施計画総括表!H295="","",実施計画総括表!H295)</f>
        <v/>
      </c>
      <c r="I295" s="403" t="str">
        <f>IF(実施計画総括表!I295="","",実施計画総括表!I295)</f>
        <v/>
      </c>
      <c r="J295" s="324" t="str">
        <f>IF(実施計画総括表!J295="","",実施計画総括表!J295)</f>
        <v/>
      </c>
      <c r="K295" s="398" t="str">
        <f>IF(実施計画総括表!K295="","",実施計画総括表!K295)</f>
        <v/>
      </c>
      <c r="L295" s="398" t="str">
        <f>IF(実施計画総括表!L295="","",実施計画総括表!L295)</f>
        <v/>
      </c>
      <c r="M295" s="398" t="str">
        <f>IF(実施計画総括表!M295="","",実施計画総括表!M295)</f>
        <v/>
      </c>
      <c r="N295" s="423"/>
      <c r="O295" s="423"/>
      <c r="P295" s="423"/>
      <c r="Q295" s="332"/>
      <c r="R295" s="437"/>
      <c r="S295" s="438"/>
      <c r="T295" s="435"/>
      <c r="U295" s="436"/>
      <c r="V295" s="435"/>
      <c r="X295" s="205">
        <v>7</v>
      </c>
      <c r="Y295" s="210" t="str">
        <f t="shared" si="96"/>
        <v/>
      </c>
      <c r="Z295" s="201" t="b">
        <f t="shared" si="108"/>
        <v>1</v>
      </c>
      <c r="AB295" s="216"/>
      <c r="AC295" s="217"/>
      <c r="AE295" s="408" t="str">
        <f t="shared" si="97"/>
        <v/>
      </c>
      <c r="AF295" s="408" t="str">
        <f t="shared" si="98"/>
        <v/>
      </c>
      <c r="AG295" s="202"/>
      <c r="AH295" s="620" t="s">
        <v>7188</v>
      </c>
      <c r="AI295" s="209" t="s">
        <v>7193</v>
      </c>
      <c r="AJ295" s="208">
        <f>SUM(AK295:AO295)</f>
        <v>0</v>
      </c>
      <c r="AK295" s="208">
        <f>SUMIFS($N289:$N308,$E289:$E308,"R6補",$F289:$F308,"ライフデザイン・結婚支援重点推進事業",$J289:$J308,3/4)</f>
        <v>0</v>
      </c>
      <c r="AL295" s="208">
        <f>SUMIFS($N289:$N308,$E289:$E308,"R6補",$F289:$F308,"結婚支援コンシェルジュ事業",$J289:$J308,3/4)</f>
        <v>0</v>
      </c>
      <c r="AM295" s="208"/>
      <c r="AN295" s="208"/>
      <c r="AO295" s="208"/>
      <c r="AQ295" s="224">
        <f>SUM(AR295:AV295)</f>
        <v>0</v>
      </c>
      <c r="AR295" s="224">
        <f>SUMIFS($O289:$O308,$E289:$E308,"R6補",$F289:$F308,"ライフデザイン・結婚支援重点推進事業",$J289:$J308,3/4)</f>
        <v>0</v>
      </c>
      <c r="AS295" s="224">
        <f>SUMIFS($O289:$O308,$E289:$E308,"R6補",$F289:$F308,"結婚支援コンシェルジュ事業",$J289:$J308,3/4)</f>
        <v>0</v>
      </c>
      <c r="AT295" s="224"/>
      <c r="AU295" s="224"/>
      <c r="AV295" s="224"/>
      <c r="AX295" s="208">
        <f>SUM(AY295:BC295)</f>
        <v>0</v>
      </c>
      <c r="AY295" s="208">
        <f>SUMIFS($P289:$P308,$E289:$E308,"R6補",$F289:$F308,"ライフデザイン・結婚支援重点推進事業",$J289:$J308,3/4)</f>
        <v>0</v>
      </c>
      <c r="AZ295" s="208">
        <f>SUMIFS($P289:$P308,$E289:$E308,"R6補",$F289:$F308,"結婚支援コンシェルジュ事業",$J289:$J308,3/4)</f>
        <v>0</v>
      </c>
      <c r="BA295" s="208"/>
      <c r="BB295" s="208"/>
      <c r="BC295" s="208"/>
      <c r="BD295" s="215"/>
    </row>
    <row r="296" spans="1:56" s="201" customFormat="1" ht="12.75" hidden="1" customHeight="1" x14ac:dyDescent="0.15">
      <c r="A296" s="612"/>
      <c r="B296" s="612"/>
      <c r="C296" s="612"/>
      <c r="D296" s="320" t="str">
        <f>IF(実施計画総括表!D296="","",実施計画総括表!D296)</f>
        <v/>
      </c>
      <c r="E296" s="323" t="str">
        <f>IF(実施計画総括表!E296="","",実施計画総括表!E296)</f>
        <v/>
      </c>
      <c r="F296" s="322" t="str">
        <f>IF(実施計画総括表!F296="","",実施計画総括表!F296)</f>
        <v/>
      </c>
      <c r="G296" s="322" t="str">
        <f>IF(実施計画総括表!G296="","",実施計画総括表!G296)</f>
        <v/>
      </c>
      <c r="H296" s="322" t="str">
        <f>IF(実施計画総括表!H296="","",実施計画総括表!H296)</f>
        <v/>
      </c>
      <c r="I296" s="403" t="str">
        <f>IF(実施計画総括表!I296="","",実施計画総括表!I296)</f>
        <v/>
      </c>
      <c r="J296" s="324" t="str">
        <f>IF(実施計画総括表!J296="","",実施計画総括表!J296)</f>
        <v/>
      </c>
      <c r="K296" s="398" t="str">
        <f>IF(実施計画総括表!K296="","",実施計画総括表!K296)</f>
        <v/>
      </c>
      <c r="L296" s="398" t="str">
        <f>IF(実施計画総括表!L296="","",実施計画総括表!L296)</f>
        <v/>
      </c>
      <c r="M296" s="398" t="str">
        <f>IF(実施計画総括表!M296="","",実施計画総括表!M296)</f>
        <v/>
      </c>
      <c r="N296" s="423"/>
      <c r="O296" s="423"/>
      <c r="P296" s="423"/>
      <c r="Q296" s="332"/>
      <c r="R296" s="437"/>
      <c r="S296" s="438"/>
      <c r="T296" s="435"/>
      <c r="U296" s="436"/>
      <c r="V296" s="435"/>
      <c r="X296" s="205">
        <v>8</v>
      </c>
      <c r="Y296" s="210" t="str">
        <f t="shared" si="96"/>
        <v/>
      </c>
      <c r="Z296" s="201" t="b">
        <f t="shared" si="108"/>
        <v>1</v>
      </c>
      <c r="AB296" s="216"/>
      <c r="AE296" s="408" t="str">
        <f t="shared" si="97"/>
        <v/>
      </c>
      <c r="AF296" s="408" t="str">
        <f t="shared" si="98"/>
        <v/>
      </c>
      <c r="AG296" s="202"/>
      <c r="AH296" s="620"/>
      <c r="AI296" s="211" t="s">
        <v>7189</v>
      </c>
      <c r="AJ296" s="208">
        <f t="shared" ref="AJ296" si="109">SUM(AK296:AO296)</f>
        <v>0</v>
      </c>
      <c r="AK296" s="208">
        <f>SUMIFS($N289:$N308,$E289:$E308,"R6補",$F289:$F308,"ライフデザイン・結婚支援重点推進事業",$J289:$J308,2/3)</f>
        <v>0</v>
      </c>
      <c r="AL296" s="208"/>
      <c r="AM296" s="208">
        <f>SUMIFS($N289:$N308,$E289:$E308,"R6補",$F289:$F308,"結婚_妊娠・出産_子育てに温かい社会づくり・気運醸成事業",$J289:$J308,2/3)</f>
        <v>0</v>
      </c>
      <c r="AN296" s="208"/>
      <c r="AO296" s="208"/>
      <c r="AQ296" s="224">
        <f t="shared" ref="AQ296:AQ297" si="110">SUM(AR296:AV296)</f>
        <v>0</v>
      </c>
      <c r="AR296" s="224">
        <f>SUMIFS($O289:$O308,$E289:$E308,"R6補",$F289:$F308,"ライフデザイン・結婚支援重点推進事業",$J289:$J308,2/3)</f>
        <v>0</v>
      </c>
      <c r="AS296" s="224"/>
      <c r="AT296" s="224">
        <f>SUMIFS($O289:$O308,$E289:$E308,"R6補",$F289:$F308,"結婚_妊娠・出産_子育てに温かい社会づくり・気運醸成事業",$J289:$J308,2/3)</f>
        <v>0</v>
      </c>
      <c r="AU296" s="224"/>
      <c r="AV296" s="224"/>
      <c r="AX296" s="208">
        <f t="shared" ref="AX296:AX297" si="111">SUM(AY296:BC296)</f>
        <v>0</v>
      </c>
      <c r="AY296" s="208">
        <f>SUMIFS($P289:$P308,$E289:$E308,"R6補",$F289:$F308,"ライフデザイン・結婚支援重点推進事業",$J289:$J308,2/3)</f>
        <v>0</v>
      </c>
      <c r="AZ296" s="208"/>
      <c r="BA296" s="208">
        <f>SUMIFS($P289:$P308,$E289:$E308,"R6補",$F289:$F308,"結婚_妊娠・出産_子育てに温かい社会づくり・気運醸成事業",$J289:$J308,2/3)</f>
        <v>0</v>
      </c>
      <c r="BB296" s="208"/>
      <c r="BC296" s="208"/>
      <c r="BD296" s="215"/>
    </row>
    <row r="297" spans="1:56" s="201" customFormat="1" ht="12.75" hidden="1" customHeight="1" x14ac:dyDescent="0.15">
      <c r="A297" s="612"/>
      <c r="B297" s="612"/>
      <c r="C297" s="612"/>
      <c r="D297" s="320" t="str">
        <f>IF(実施計画総括表!D297="","",実施計画総括表!D297)</f>
        <v/>
      </c>
      <c r="E297" s="323" t="str">
        <f>IF(実施計画総括表!E297="","",実施計画総括表!E297)</f>
        <v/>
      </c>
      <c r="F297" s="322" t="str">
        <f>IF(実施計画総括表!F297="","",実施計画総括表!F297)</f>
        <v/>
      </c>
      <c r="G297" s="322" t="str">
        <f>IF(実施計画総括表!G297="","",実施計画総括表!G297)</f>
        <v/>
      </c>
      <c r="H297" s="322" t="str">
        <f>IF(実施計画総括表!H297="","",実施計画総括表!H297)</f>
        <v/>
      </c>
      <c r="I297" s="403" t="str">
        <f>IF(実施計画総括表!I297="","",実施計画総括表!I297)</f>
        <v/>
      </c>
      <c r="J297" s="324" t="str">
        <f>IF(実施計画総括表!J297="","",実施計画総括表!J297)</f>
        <v/>
      </c>
      <c r="K297" s="398" t="str">
        <f>IF(実施計画総括表!K297="","",実施計画総括表!K297)</f>
        <v/>
      </c>
      <c r="L297" s="398" t="str">
        <f>IF(実施計画総括表!L297="","",実施計画総括表!L297)</f>
        <v/>
      </c>
      <c r="M297" s="398" t="str">
        <f>IF(実施計画総括表!M297="","",実施計画総括表!M297)</f>
        <v/>
      </c>
      <c r="N297" s="423"/>
      <c r="O297" s="423"/>
      <c r="P297" s="423"/>
      <c r="Q297" s="332"/>
      <c r="R297" s="437"/>
      <c r="S297" s="438"/>
      <c r="T297" s="435"/>
      <c r="U297" s="436"/>
      <c r="V297" s="435"/>
      <c r="X297" s="205">
        <v>9</v>
      </c>
      <c r="Y297" s="210" t="str">
        <f t="shared" si="96"/>
        <v/>
      </c>
      <c r="Z297" s="201" t="b">
        <f t="shared" si="108"/>
        <v>1</v>
      </c>
      <c r="AB297" s="216"/>
      <c r="AC297" s="217"/>
      <c r="AE297" s="408" t="str">
        <f t="shared" si="97"/>
        <v/>
      </c>
      <c r="AF297" s="408" t="str">
        <f t="shared" si="98"/>
        <v/>
      </c>
      <c r="AG297" s="202"/>
      <c r="AH297" s="620"/>
      <c r="AI297" s="211" t="s">
        <v>7187</v>
      </c>
      <c r="AJ297" s="208">
        <f>SUM(AK297:AO297)</f>
        <v>0</v>
      </c>
      <c r="AK297" s="208"/>
      <c r="AL297" s="208"/>
      <c r="AM297" s="208">
        <f>SUMIFS($N289:$N308,$E289:$E308,"R6補",$F289:$F308,"結婚_妊娠・出産_子育てに温かい社会づくり・気運醸成事業",$J289:$J308,1/2)</f>
        <v>0</v>
      </c>
      <c r="AN297" s="208"/>
      <c r="AO297" s="208"/>
      <c r="AQ297" s="224">
        <f t="shared" si="110"/>
        <v>0</v>
      </c>
      <c r="AR297" s="224"/>
      <c r="AS297" s="224"/>
      <c r="AT297" s="224">
        <f>SUMIFS($O289:$O308,$E289:$E308,"R6補",$F289:$F308,"結婚_妊娠・出産_子育てに温かい社会づくり・気運醸成事業",$J289:$J308,1/2)</f>
        <v>0</v>
      </c>
      <c r="AU297" s="224"/>
      <c r="AV297" s="224"/>
      <c r="AX297" s="208">
        <f t="shared" si="111"/>
        <v>0</v>
      </c>
      <c r="AY297" s="208"/>
      <c r="AZ297" s="208"/>
      <c r="BA297" s="208">
        <f>SUMIFS($P289:$P308,$E289:$E308,"R6補",$F289:$F308,"結婚_妊娠・出産_子育てに温かい社会づくり・気運醸成事業",$J289:$J308,1/2)</f>
        <v>0</v>
      </c>
      <c r="BB297" s="208"/>
      <c r="BC297" s="208"/>
      <c r="BD297" s="215"/>
    </row>
    <row r="298" spans="1:56" s="201" customFormat="1" ht="12.75" hidden="1" customHeight="1" x14ac:dyDescent="0.15">
      <c r="A298" s="612"/>
      <c r="B298" s="612"/>
      <c r="C298" s="612"/>
      <c r="D298" s="320" t="str">
        <f>IF(実施計画総括表!D298="","",実施計画総括表!D298)</f>
        <v/>
      </c>
      <c r="E298" s="323" t="str">
        <f>IF(実施計画総括表!E298="","",実施計画総括表!E298)</f>
        <v/>
      </c>
      <c r="F298" s="322" t="str">
        <f>IF(実施計画総括表!F298="","",実施計画総括表!F298)</f>
        <v/>
      </c>
      <c r="G298" s="322" t="str">
        <f>IF(実施計画総括表!G298="","",実施計画総括表!G298)</f>
        <v/>
      </c>
      <c r="H298" s="322" t="str">
        <f>IF(実施計画総括表!H298="","",実施計画総括表!H298)</f>
        <v/>
      </c>
      <c r="I298" s="402" t="str">
        <f>IF(実施計画総括表!I298="","",実施計画総括表!I298)</f>
        <v/>
      </c>
      <c r="J298" s="210" t="str">
        <f>IF(実施計画総括表!J298="","",実施計画総括表!J298)</f>
        <v/>
      </c>
      <c r="K298" s="398" t="str">
        <f>IF(実施計画総括表!K298="","",実施計画総括表!K298)</f>
        <v/>
      </c>
      <c r="L298" s="398" t="str">
        <f>IF(実施計画総括表!L298="","",実施計画総括表!L298)</f>
        <v/>
      </c>
      <c r="M298" s="398" t="str">
        <f>IF(実施計画総括表!M298="","",実施計画総括表!M298)</f>
        <v/>
      </c>
      <c r="N298" s="423"/>
      <c r="O298" s="423"/>
      <c r="P298" s="423"/>
      <c r="Q298" s="332"/>
      <c r="R298" s="437"/>
      <c r="S298" s="438"/>
      <c r="T298" s="435"/>
      <c r="U298" s="436"/>
      <c r="V298" s="435"/>
      <c r="X298" s="205">
        <v>10</v>
      </c>
      <c r="Y298" s="210" t="str">
        <f t="shared" si="96"/>
        <v/>
      </c>
      <c r="Z298" s="201" t="b">
        <f t="shared" si="108"/>
        <v>1</v>
      </c>
      <c r="AB298" s="219"/>
      <c r="AC298" s="215"/>
      <c r="AD298" s="215"/>
      <c r="AE298" s="408" t="str">
        <f t="shared" si="97"/>
        <v/>
      </c>
      <c r="AF298" s="408" t="str">
        <f t="shared" si="98"/>
        <v/>
      </c>
      <c r="AG298" s="202"/>
      <c r="AH298" s="212" t="s">
        <v>7229</v>
      </c>
      <c r="AI298" s="209" t="str">
        <f>IF(COUNTIF(AF289:AF308,"R6補一般コース"),"一般コース",IF(COUNTIF(AF289:AF308,"R6補都道府県主導型市町村連携コース"),"連携コース",""))</f>
        <v/>
      </c>
      <c r="AJ298" s="208">
        <f>SUM(AK298:AO298)</f>
        <v>0</v>
      </c>
      <c r="AK298" s="208"/>
      <c r="AL298" s="208"/>
      <c r="AM298" s="208"/>
      <c r="AN298" s="208">
        <f>SUMIFS($N289:$N308,$E289:$E308,"R6補",G289:G308,"一般コース")</f>
        <v>0</v>
      </c>
      <c r="AO298" s="208">
        <f>SUMIFS($N289:$N308,$E289:$E308,"R6補",G289:G308,"都道府県主導型市町村連携コース")</f>
        <v>0</v>
      </c>
      <c r="AQ298" s="224">
        <f>SUM(AR298:AV298)</f>
        <v>0</v>
      </c>
      <c r="AR298" s="224"/>
      <c r="AS298" s="224"/>
      <c r="AT298" s="224"/>
      <c r="AU298" s="224">
        <f>SUMIFS($O289:$O308,$E289:$E308,"R6補",G289:G308,"一般コース")</f>
        <v>0</v>
      </c>
      <c r="AV298" s="224">
        <f>SUMIFS($O289:$O308,$E289:$E308,"R6補",G289:G308,"都道府県主導型市町村連携コース")</f>
        <v>0</v>
      </c>
      <c r="AX298" s="208">
        <f>SUM(AY298:BC298)</f>
        <v>0</v>
      </c>
      <c r="AY298" s="208"/>
      <c r="AZ298" s="208"/>
      <c r="BA298" s="208"/>
      <c r="BB298" s="208">
        <f>SUMIFS($P289:$P308,$E289:$E308,"R6補",G289:G308,"一般コース")</f>
        <v>0</v>
      </c>
      <c r="BC298" s="208">
        <f>SUMIFS($P289:$P308,$E289:$E308,"R6補",G289:G308,"都道府県主導型市町村連携コース")</f>
        <v>0</v>
      </c>
      <c r="BD298" s="215"/>
    </row>
    <row r="299" spans="1:56" s="201" customFormat="1" ht="12.6" hidden="1" customHeight="1" x14ac:dyDescent="0.15">
      <c r="A299" s="612"/>
      <c r="B299" s="612"/>
      <c r="C299" s="612"/>
      <c r="D299" s="320" t="str">
        <f>IF(実施計画総括表!D299="","",実施計画総括表!D299)</f>
        <v/>
      </c>
      <c r="E299" s="323" t="str">
        <f>IF(実施計画総括表!E299="","",実施計画総括表!E299)</f>
        <v/>
      </c>
      <c r="F299" s="322" t="str">
        <f>IF(実施計画総括表!F299="","",実施計画総括表!F299)</f>
        <v/>
      </c>
      <c r="G299" s="322" t="str">
        <f>IF(実施計画総括表!G299="","",実施計画総括表!G299)</f>
        <v/>
      </c>
      <c r="H299" s="322" t="str">
        <f>IF(実施計画総括表!H299="","",実施計画総括表!H299)</f>
        <v/>
      </c>
      <c r="I299" s="402" t="str">
        <f>IF(実施計画総括表!I299="","",実施計画総括表!I299)</f>
        <v/>
      </c>
      <c r="J299" s="328" t="str">
        <f>IF(実施計画総括表!J299="","",実施計画総括表!J299)</f>
        <v/>
      </c>
      <c r="K299" s="398" t="str">
        <f>IF(実施計画総括表!K299="","",実施計画総括表!K299)</f>
        <v/>
      </c>
      <c r="L299" s="398" t="str">
        <f>IF(実施計画総括表!L299="","",実施計画総括表!L299)</f>
        <v/>
      </c>
      <c r="M299" s="398" t="str">
        <f>IF(実施計画総括表!M299="","",実施計画総括表!M299)</f>
        <v/>
      </c>
      <c r="N299" s="423"/>
      <c r="O299" s="423"/>
      <c r="P299" s="423"/>
      <c r="Q299" s="332"/>
      <c r="R299" s="437"/>
      <c r="S299" s="438"/>
      <c r="T299" s="435"/>
      <c r="U299" s="436"/>
      <c r="V299" s="435"/>
      <c r="X299" s="205">
        <v>11</v>
      </c>
      <c r="Y299" s="210" t="str">
        <f t="shared" si="96"/>
        <v/>
      </c>
      <c r="Z299" s="201" t="b">
        <f t="shared" si="108"/>
        <v>1</v>
      </c>
      <c r="AB299" s="219"/>
      <c r="AC299" s="215"/>
      <c r="AD299" s="215"/>
      <c r="AE299" s="408" t="str">
        <f t="shared" si="97"/>
        <v/>
      </c>
      <c r="AF299" s="408" t="str">
        <f t="shared" si="98"/>
        <v/>
      </c>
      <c r="AG299" s="202"/>
      <c r="AH299" s="214"/>
      <c r="AI299" s="214"/>
      <c r="AJ299" s="215"/>
      <c r="AK299" s="215"/>
      <c r="AL299" s="215"/>
      <c r="AM299" s="215"/>
      <c r="AN299" s="215"/>
      <c r="AO299" s="215"/>
      <c r="AQ299" s="218"/>
      <c r="AR299" s="218"/>
      <c r="AS299" s="218"/>
      <c r="AT299" s="218"/>
      <c r="AU299" s="218"/>
      <c r="AV299" s="218"/>
      <c r="AX299" s="215"/>
      <c r="AY299" s="215"/>
      <c r="AZ299" s="215"/>
      <c r="BA299" s="215"/>
      <c r="BB299" s="215"/>
      <c r="BC299" s="215"/>
      <c r="BD299" s="215"/>
    </row>
    <row r="300" spans="1:56" s="201" customFormat="1" ht="12.75" hidden="1" customHeight="1" x14ac:dyDescent="0.15">
      <c r="A300" s="612"/>
      <c r="B300" s="612"/>
      <c r="C300" s="612"/>
      <c r="D300" s="320" t="str">
        <f>IF(実施計画総括表!D300="","",実施計画総括表!D300)</f>
        <v/>
      </c>
      <c r="E300" s="323" t="str">
        <f>IF(実施計画総括表!E300="","",実施計画総括表!E300)</f>
        <v/>
      </c>
      <c r="F300" s="322" t="str">
        <f>IF(実施計画総括表!F300="","",実施計画総括表!F300)</f>
        <v/>
      </c>
      <c r="G300" s="322" t="str">
        <f>IF(実施計画総括表!G300="","",実施計画総括表!G300)</f>
        <v/>
      </c>
      <c r="H300" s="322" t="str">
        <f>IF(実施計画総括表!H300="","",実施計画総括表!H300)</f>
        <v/>
      </c>
      <c r="I300" s="402" t="str">
        <f>IF(実施計画総括表!I300="","",実施計画総括表!I300)</f>
        <v/>
      </c>
      <c r="J300" s="210" t="str">
        <f>IF(実施計画総括表!J300="","",実施計画総括表!J300)</f>
        <v/>
      </c>
      <c r="K300" s="398" t="str">
        <f>IF(実施計画総括表!K300="","",実施計画総括表!K300)</f>
        <v/>
      </c>
      <c r="L300" s="398" t="str">
        <f>IF(実施計画総括表!L300="","",実施計画総括表!L300)</f>
        <v/>
      </c>
      <c r="M300" s="398" t="str">
        <f>IF(実施計画総括表!M300="","",実施計画総括表!M300)</f>
        <v/>
      </c>
      <c r="N300" s="423"/>
      <c r="O300" s="423"/>
      <c r="P300" s="423"/>
      <c r="Q300" s="332"/>
      <c r="R300" s="437"/>
      <c r="S300" s="438"/>
      <c r="T300" s="435"/>
      <c r="U300" s="436"/>
      <c r="V300" s="435"/>
      <c r="X300" s="205">
        <v>12</v>
      </c>
      <c r="Y300" s="210" t="str">
        <f t="shared" si="96"/>
        <v/>
      </c>
      <c r="Z300" s="201" t="b">
        <f t="shared" si="108"/>
        <v>1</v>
      </c>
      <c r="AB300" s="219"/>
      <c r="AC300" s="215"/>
      <c r="AD300" s="215"/>
      <c r="AE300" s="408" t="str">
        <f t="shared" si="97"/>
        <v/>
      </c>
      <c r="AF300" s="408" t="str">
        <f t="shared" si="98"/>
        <v/>
      </c>
      <c r="AG300" s="202"/>
      <c r="AH300" s="214"/>
      <c r="AI300" s="214"/>
      <c r="AJ300" s="215"/>
      <c r="AK300" s="215"/>
      <c r="AL300" s="215"/>
      <c r="AM300" s="215"/>
      <c r="AN300" s="215"/>
      <c r="AO300" s="215"/>
      <c r="AQ300" s="218"/>
      <c r="AR300" s="218"/>
      <c r="AS300" s="218"/>
      <c r="AT300" s="218"/>
      <c r="AU300" s="218"/>
      <c r="AV300" s="218"/>
      <c r="AX300" s="215"/>
      <c r="AY300" s="215"/>
      <c r="AZ300" s="215"/>
      <c r="BA300" s="215"/>
      <c r="BB300" s="215"/>
      <c r="BC300" s="215"/>
      <c r="BD300" s="215"/>
    </row>
    <row r="301" spans="1:56" s="201" customFormat="1" ht="12.75" hidden="1" customHeight="1" x14ac:dyDescent="0.15">
      <c r="A301" s="612"/>
      <c r="B301" s="612"/>
      <c r="C301" s="612"/>
      <c r="D301" s="320" t="str">
        <f>IF(実施計画総括表!D301="","",実施計画総括表!D301)</f>
        <v/>
      </c>
      <c r="E301" s="323" t="str">
        <f>IF(実施計画総括表!E301="","",実施計画総括表!E301)</f>
        <v/>
      </c>
      <c r="F301" s="322" t="str">
        <f>IF(実施計画総括表!F301="","",実施計画総括表!F301)</f>
        <v/>
      </c>
      <c r="G301" s="322" t="str">
        <f>IF(実施計画総括表!G301="","",実施計画総括表!G301)</f>
        <v/>
      </c>
      <c r="H301" s="322" t="str">
        <f>IF(実施計画総括表!H301="","",実施計画総括表!H301)</f>
        <v/>
      </c>
      <c r="I301" s="402" t="str">
        <f>IF(実施計画総括表!I301="","",実施計画総括表!I301)</f>
        <v/>
      </c>
      <c r="J301" s="210" t="str">
        <f>IF(実施計画総括表!J301="","",実施計画総括表!J301)</f>
        <v/>
      </c>
      <c r="K301" s="398" t="str">
        <f>IF(実施計画総括表!K301="","",実施計画総括表!K301)</f>
        <v/>
      </c>
      <c r="L301" s="398" t="str">
        <f>IF(実施計画総括表!L301="","",実施計画総括表!L301)</f>
        <v/>
      </c>
      <c r="M301" s="398" t="str">
        <f>IF(実施計画総括表!M301="","",実施計画総括表!M301)</f>
        <v/>
      </c>
      <c r="N301" s="423"/>
      <c r="O301" s="423"/>
      <c r="P301" s="423"/>
      <c r="Q301" s="332"/>
      <c r="R301" s="437"/>
      <c r="S301" s="438"/>
      <c r="T301" s="435"/>
      <c r="U301" s="436"/>
      <c r="V301" s="435"/>
      <c r="X301" s="205">
        <v>13</v>
      </c>
      <c r="Y301" s="210" t="str">
        <f t="shared" si="96"/>
        <v/>
      </c>
      <c r="Z301" s="201" t="b">
        <f t="shared" si="108"/>
        <v>1</v>
      </c>
      <c r="AB301" s="219"/>
      <c r="AC301" s="215"/>
      <c r="AD301" s="215"/>
      <c r="AE301" s="408" t="str">
        <f t="shared" si="97"/>
        <v/>
      </c>
      <c r="AF301" s="408" t="str">
        <f t="shared" si="98"/>
        <v/>
      </c>
      <c r="AG301" s="202"/>
      <c r="AH301" s="214"/>
      <c r="AI301" s="214"/>
      <c r="AJ301" s="215"/>
      <c r="AK301" s="215"/>
      <c r="AL301" s="215"/>
      <c r="AM301" s="215"/>
      <c r="AN301" s="215"/>
      <c r="AO301" s="215"/>
      <c r="AQ301" s="218"/>
      <c r="AR301" s="218"/>
      <c r="AS301" s="218"/>
      <c r="AT301" s="218"/>
      <c r="AU301" s="218"/>
      <c r="AV301" s="218"/>
      <c r="AX301" s="215"/>
      <c r="AY301" s="215"/>
      <c r="AZ301" s="215"/>
      <c r="BA301" s="215"/>
      <c r="BB301" s="215"/>
      <c r="BC301" s="215"/>
      <c r="BD301" s="215"/>
    </row>
    <row r="302" spans="1:56" s="201" customFormat="1" ht="12.75" hidden="1" customHeight="1" x14ac:dyDescent="0.15">
      <c r="A302" s="612"/>
      <c r="B302" s="612"/>
      <c r="C302" s="612"/>
      <c r="D302" s="320" t="str">
        <f>IF(実施計画総括表!D302="","",実施計画総括表!D302)</f>
        <v/>
      </c>
      <c r="E302" s="323" t="str">
        <f>IF(実施計画総括表!E302="","",実施計画総括表!E302)</f>
        <v/>
      </c>
      <c r="F302" s="322" t="str">
        <f>IF(実施計画総括表!F302="","",実施計画総括表!F302)</f>
        <v/>
      </c>
      <c r="G302" s="322" t="str">
        <f>IF(実施計画総括表!G302="","",実施計画総括表!G302)</f>
        <v/>
      </c>
      <c r="H302" s="322" t="str">
        <f>IF(実施計画総括表!H302="","",実施計画総括表!H302)</f>
        <v/>
      </c>
      <c r="I302" s="402" t="str">
        <f>IF(実施計画総括表!I302="","",実施計画総括表!I302)</f>
        <v/>
      </c>
      <c r="J302" s="210" t="str">
        <f>IF(実施計画総括表!J302="","",実施計画総括表!J302)</f>
        <v/>
      </c>
      <c r="K302" s="398" t="str">
        <f>IF(実施計画総括表!K302="","",実施計画総括表!K302)</f>
        <v/>
      </c>
      <c r="L302" s="398" t="str">
        <f>IF(実施計画総括表!L302="","",実施計画総括表!L302)</f>
        <v/>
      </c>
      <c r="M302" s="398" t="str">
        <f>IF(実施計画総括表!M302="","",実施計画総括表!M302)</f>
        <v/>
      </c>
      <c r="N302" s="423"/>
      <c r="O302" s="423"/>
      <c r="P302" s="423"/>
      <c r="Q302" s="332"/>
      <c r="R302" s="437"/>
      <c r="S302" s="438"/>
      <c r="T302" s="435"/>
      <c r="U302" s="436"/>
      <c r="V302" s="435"/>
      <c r="X302" s="205">
        <v>14</v>
      </c>
      <c r="Y302" s="210" t="str">
        <f t="shared" si="96"/>
        <v/>
      </c>
      <c r="Z302" s="201" t="b">
        <f t="shared" si="108"/>
        <v>1</v>
      </c>
      <c r="AB302" s="219"/>
      <c r="AC302" s="215"/>
      <c r="AD302" s="215"/>
      <c r="AE302" s="408" t="str">
        <f t="shared" si="97"/>
        <v/>
      </c>
      <c r="AF302" s="408" t="str">
        <f t="shared" si="98"/>
        <v/>
      </c>
      <c r="AG302" s="202"/>
      <c r="AH302" s="214"/>
      <c r="AI302" s="214"/>
      <c r="AK302" s="215"/>
      <c r="AL302" s="215"/>
      <c r="AM302" s="215"/>
      <c r="AN302" s="215"/>
      <c r="AO302" s="215"/>
      <c r="AQ302" s="218"/>
      <c r="AR302" s="218"/>
      <c r="AS302" s="218"/>
      <c r="AT302" s="218"/>
      <c r="AU302" s="218"/>
      <c r="AV302" s="218"/>
      <c r="AX302" s="215"/>
      <c r="AY302" s="215"/>
      <c r="AZ302" s="215"/>
      <c r="BA302" s="215"/>
      <c r="BB302" s="215"/>
      <c r="BC302" s="215"/>
      <c r="BD302" s="215"/>
    </row>
    <row r="303" spans="1:56" s="201" customFormat="1" ht="12.75" hidden="1" customHeight="1" x14ac:dyDescent="0.15">
      <c r="A303" s="612"/>
      <c r="B303" s="612"/>
      <c r="C303" s="612"/>
      <c r="D303" s="320" t="str">
        <f>IF(実施計画総括表!D303="","",実施計画総括表!D303)</f>
        <v/>
      </c>
      <c r="E303" s="323" t="str">
        <f>IF(実施計画総括表!E303="","",実施計画総括表!E303)</f>
        <v/>
      </c>
      <c r="F303" s="322" t="str">
        <f>IF(実施計画総括表!F303="","",実施計画総括表!F303)</f>
        <v/>
      </c>
      <c r="G303" s="322" t="str">
        <f>IF(実施計画総括表!G303="","",実施計画総括表!G303)</f>
        <v/>
      </c>
      <c r="H303" s="322" t="str">
        <f>IF(実施計画総括表!H303="","",実施計画総括表!H303)</f>
        <v/>
      </c>
      <c r="I303" s="402" t="str">
        <f>IF(実施計画総括表!I303="","",実施計画総括表!I303)</f>
        <v/>
      </c>
      <c r="J303" s="210" t="str">
        <f>IF(実施計画総括表!J303="","",実施計画総括表!J303)</f>
        <v/>
      </c>
      <c r="K303" s="398" t="str">
        <f>IF(実施計画総括表!K303="","",実施計画総括表!K303)</f>
        <v/>
      </c>
      <c r="L303" s="398" t="str">
        <f>IF(実施計画総括表!L303="","",実施計画総括表!L303)</f>
        <v/>
      </c>
      <c r="M303" s="398" t="str">
        <f>IF(実施計画総括表!M303="","",実施計画総括表!M303)</f>
        <v/>
      </c>
      <c r="N303" s="423"/>
      <c r="O303" s="423"/>
      <c r="P303" s="423"/>
      <c r="Q303" s="332"/>
      <c r="R303" s="437"/>
      <c r="S303" s="438"/>
      <c r="T303" s="435"/>
      <c r="U303" s="436"/>
      <c r="V303" s="435"/>
      <c r="X303" s="205">
        <v>15</v>
      </c>
      <c r="Y303" s="210" t="str">
        <f t="shared" si="96"/>
        <v/>
      </c>
      <c r="Z303" s="201" t="b">
        <f t="shared" si="108"/>
        <v>1</v>
      </c>
      <c r="AB303" s="219"/>
      <c r="AC303" s="215"/>
      <c r="AD303" s="215"/>
      <c r="AE303" s="408" t="str">
        <f t="shared" si="97"/>
        <v/>
      </c>
      <c r="AF303" s="408" t="str">
        <f t="shared" si="98"/>
        <v/>
      </c>
      <c r="AG303" s="202"/>
      <c r="AH303" s="214"/>
      <c r="AI303" s="214"/>
      <c r="AJ303" s="215"/>
      <c r="AK303" s="215"/>
      <c r="AL303" s="215"/>
      <c r="AM303" s="215"/>
      <c r="AN303" s="215"/>
      <c r="AO303" s="215"/>
      <c r="AQ303" s="218"/>
      <c r="AR303" s="218"/>
      <c r="AS303" s="218"/>
      <c r="AT303" s="218"/>
      <c r="AU303" s="218"/>
      <c r="AV303" s="218"/>
      <c r="AX303" s="215"/>
      <c r="AY303" s="215"/>
      <c r="AZ303" s="215"/>
      <c r="BA303" s="215"/>
      <c r="BB303" s="215"/>
      <c r="BC303" s="215"/>
      <c r="BD303" s="215"/>
    </row>
    <row r="304" spans="1:56" s="201" customFormat="1" ht="12.75" hidden="1" customHeight="1" x14ac:dyDescent="0.15">
      <c r="A304" s="612"/>
      <c r="B304" s="612"/>
      <c r="C304" s="612"/>
      <c r="D304" s="320" t="str">
        <f>IF(実施計画総括表!D304="","",実施計画総括表!D304)</f>
        <v/>
      </c>
      <c r="E304" s="323" t="str">
        <f>IF(実施計画総括表!E304="","",実施計画総括表!E304)</f>
        <v/>
      </c>
      <c r="F304" s="322" t="str">
        <f>IF(実施計画総括表!F304="","",実施計画総括表!F304)</f>
        <v/>
      </c>
      <c r="G304" s="322" t="str">
        <f>IF(実施計画総括表!G304="","",実施計画総括表!G304)</f>
        <v/>
      </c>
      <c r="H304" s="322" t="str">
        <f>IF(実施計画総括表!H304="","",実施計画総括表!H304)</f>
        <v/>
      </c>
      <c r="I304" s="402" t="str">
        <f>IF(実施計画総括表!I304="","",実施計画総括表!I304)</f>
        <v/>
      </c>
      <c r="J304" s="210" t="str">
        <f>IF(実施計画総括表!J304="","",実施計画総括表!J304)</f>
        <v/>
      </c>
      <c r="K304" s="398" t="str">
        <f>IF(実施計画総括表!K304="","",実施計画総括表!K304)</f>
        <v/>
      </c>
      <c r="L304" s="398" t="str">
        <f>IF(実施計画総括表!L304="","",実施計画総括表!L304)</f>
        <v/>
      </c>
      <c r="M304" s="398" t="str">
        <f>IF(実施計画総括表!M304="","",実施計画総括表!M304)</f>
        <v/>
      </c>
      <c r="N304" s="423"/>
      <c r="O304" s="423"/>
      <c r="P304" s="423"/>
      <c r="Q304" s="332"/>
      <c r="R304" s="437"/>
      <c r="S304" s="438"/>
      <c r="T304" s="435"/>
      <c r="U304" s="436"/>
      <c r="V304" s="435"/>
      <c r="X304" s="205">
        <v>16</v>
      </c>
      <c r="Y304" s="210" t="str">
        <f t="shared" si="96"/>
        <v/>
      </c>
      <c r="Z304" s="201" t="b">
        <f t="shared" si="108"/>
        <v>1</v>
      </c>
      <c r="AB304" s="216"/>
      <c r="AE304" s="408" t="str">
        <f t="shared" si="97"/>
        <v/>
      </c>
      <c r="AF304" s="408" t="str">
        <f t="shared" si="98"/>
        <v/>
      </c>
      <c r="AG304" s="202"/>
      <c r="AH304" s="214"/>
      <c r="AI304" s="214"/>
      <c r="AJ304" s="215"/>
      <c r="AK304" s="215"/>
      <c r="AL304" s="215"/>
      <c r="AM304" s="215"/>
      <c r="AN304" s="215"/>
      <c r="AO304" s="215"/>
      <c r="AQ304" s="218"/>
      <c r="AR304" s="218"/>
      <c r="AS304" s="218"/>
      <c r="AT304" s="218"/>
      <c r="AU304" s="218"/>
      <c r="AV304" s="218"/>
      <c r="AX304" s="215"/>
      <c r="AY304" s="215"/>
      <c r="AZ304" s="215"/>
      <c r="BA304" s="215"/>
      <c r="BB304" s="215"/>
      <c r="BC304" s="215"/>
      <c r="BD304" s="215"/>
    </row>
    <row r="305" spans="1:56" s="201" customFormat="1" ht="12.75" hidden="1" customHeight="1" x14ac:dyDescent="0.15">
      <c r="A305" s="612"/>
      <c r="B305" s="612"/>
      <c r="C305" s="612"/>
      <c r="D305" s="320" t="str">
        <f>IF(実施計画総括表!D305="","",実施計画総括表!D305)</f>
        <v/>
      </c>
      <c r="E305" s="323" t="str">
        <f>IF(実施計画総括表!E305="","",実施計画総括表!E305)</f>
        <v/>
      </c>
      <c r="F305" s="322" t="str">
        <f>IF(実施計画総括表!F305="","",実施計画総括表!F305)</f>
        <v/>
      </c>
      <c r="G305" s="322" t="str">
        <f>IF(実施計画総括表!G305="","",実施計画総括表!G305)</f>
        <v/>
      </c>
      <c r="H305" s="322" t="str">
        <f>IF(実施計画総括表!H305="","",実施計画総括表!H305)</f>
        <v/>
      </c>
      <c r="I305" s="402" t="str">
        <f>IF(実施計画総括表!I305="","",実施計画総括表!I305)</f>
        <v/>
      </c>
      <c r="J305" s="210" t="str">
        <f>IF(実施計画総括表!J305="","",実施計画総括表!J305)</f>
        <v/>
      </c>
      <c r="K305" s="398" t="str">
        <f>IF(実施計画総括表!K305="","",実施計画総括表!K305)</f>
        <v/>
      </c>
      <c r="L305" s="398" t="str">
        <f>IF(実施計画総括表!L305="","",実施計画総括表!L305)</f>
        <v/>
      </c>
      <c r="M305" s="398" t="str">
        <f>IF(実施計画総括表!M305="","",実施計画総括表!M305)</f>
        <v/>
      </c>
      <c r="N305" s="423"/>
      <c r="O305" s="423"/>
      <c r="P305" s="423"/>
      <c r="Q305" s="332"/>
      <c r="R305" s="437"/>
      <c r="S305" s="438"/>
      <c r="T305" s="435"/>
      <c r="U305" s="436"/>
      <c r="V305" s="435"/>
      <c r="X305" s="205">
        <v>17</v>
      </c>
      <c r="Y305" s="210" t="str">
        <f t="shared" si="96"/>
        <v/>
      </c>
      <c r="Z305" s="201" t="b">
        <f t="shared" si="108"/>
        <v>1</v>
      </c>
      <c r="AB305" s="216"/>
      <c r="AC305" s="217"/>
      <c r="AE305" s="408" t="str">
        <f t="shared" si="97"/>
        <v/>
      </c>
      <c r="AF305" s="408" t="str">
        <f t="shared" si="98"/>
        <v/>
      </c>
      <c r="AG305" s="202"/>
      <c r="AH305" s="214"/>
      <c r="AI305" s="214"/>
      <c r="AJ305" s="215"/>
      <c r="AK305" s="215"/>
      <c r="AL305" s="215"/>
      <c r="AM305" s="215"/>
      <c r="AN305" s="215"/>
      <c r="AO305" s="215"/>
      <c r="AQ305" s="218"/>
      <c r="AR305" s="218"/>
      <c r="AS305" s="218"/>
      <c r="AT305" s="218"/>
      <c r="AU305" s="218"/>
      <c r="AV305" s="218"/>
      <c r="AX305" s="215"/>
      <c r="AY305" s="215"/>
      <c r="AZ305" s="215"/>
      <c r="BA305" s="215"/>
      <c r="BB305" s="215"/>
      <c r="BC305" s="215"/>
      <c r="BD305" s="215"/>
    </row>
    <row r="306" spans="1:56" s="201" customFormat="1" ht="12.75" hidden="1" customHeight="1" x14ac:dyDescent="0.15">
      <c r="A306" s="612"/>
      <c r="B306" s="612"/>
      <c r="C306" s="612"/>
      <c r="D306" s="320" t="str">
        <f>IF(実施計画総括表!D306="","",実施計画総括表!D306)</f>
        <v/>
      </c>
      <c r="E306" s="323" t="str">
        <f>IF(実施計画総括表!E306="","",実施計画総括表!E306)</f>
        <v/>
      </c>
      <c r="F306" s="322" t="str">
        <f>IF(実施計画総括表!F306="","",実施計画総括表!F306)</f>
        <v/>
      </c>
      <c r="G306" s="322" t="str">
        <f>IF(実施計画総括表!G306="","",実施計画総括表!G306)</f>
        <v/>
      </c>
      <c r="H306" s="322" t="str">
        <f>IF(実施計画総括表!H306="","",実施計画総括表!H306)</f>
        <v/>
      </c>
      <c r="I306" s="404" t="str">
        <f>IF(実施計画総括表!I306="","",実施計画総括表!I306)</f>
        <v/>
      </c>
      <c r="J306" s="210" t="str">
        <f>IF(実施計画総括表!J306="","",実施計画総括表!J306)</f>
        <v/>
      </c>
      <c r="K306" s="398" t="str">
        <f>IF(実施計画総括表!K306="","",実施計画総括表!K306)</f>
        <v/>
      </c>
      <c r="L306" s="398" t="str">
        <f>IF(実施計画総括表!L306="","",実施計画総括表!L306)</f>
        <v/>
      </c>
      <c r="M306" s="398" t="str">
        <f>IF(実施計画総括表!M306="","",実施計画総括表!M306)</f>
        <v/>
      </c>
      <c r="N306" s="423"/>
      <c r="O306" s="423"/>
      <c r="P306" s="423"/>
      <c r="Q306" s="332"/>
      <c r="R306" s="437"/>
      <c r="S306" s="438"/>
      <c r="T306" s="435"/>
      <c r="U306" s="436"/>
      <c r="V306" s="435"/>
      <c r="X306" s="205">
        <v>18</v>
      </c>
      <c r="Y306" s="210" t="str">
        <f t="shared" si="96"/>
        <v/>
      </c>
      <c r="Z306" s="201" t="b">
        <f t="shared" si="108"/>
        <v>1</v>
      </c>
      <c r="AE306" s="408" t="str">
        <f t="shared" si="97"/>
        <v/>
      </c>
      <c r="AF306" s="408" t="str">
        <f t="shared" si="98"/>
        <v/>
      </c>
      <c r="AG306" s="202"/>
      <c r="AH306" s="214"/>
      <c r="AI306" s="214"/>
      <c r="AJ306" s="215"/>
      <c r="AK306" s="215"/>
      <c r="AL306" s="215"/>
      <c r="AM306" s="215"/>
      <c r="AN306" s="215"/>
      <c r="AO306" s="215"/>
      <c r="AQ306" s="218"/>
      <c r="AR306" s="218"/>
      <c r="AS306" s="218"/>
      <c r="AT306" s="218"/>
      <c r="AU306" s="218"/>
      <c r="AV306" s="218"/>
      <c r="AX306" s="215"/>
      <c r="AY306" s="215"/>
      <c r="AZ306" s="215"/>
      <c r="BA306" s="215"/>
      <c r="BB306" s="215"/>
      <c r="BC306" s="215"/>
      <c r="BD306" s="215"/>
    </row>
    <row r="307" spans="1:56" s="201" customFormat="1" ht="12.75" hidden="1" customHeight="1" x14ac:dyDescent="0.15">
      <c r="A307" s="612"/>
      <c r="B307" s="612"/>
      <c r="C307" s="612"/>
      <c r="D307" s="320" t="str">
        <f>IF(実施計画総括表!D307="","",実施計画総括表!D307)</f>
        <v/>
      </c>
      <c r="E307" s="323" t="str">
        <f>IF(実施計画総括表!E307="","",実施計画総括表!E307)</f>
        <v/>
      </c>
      <c r="F307" s="322" t="str">
        <f>IF(実施計画総括表!F307="","",実施計画総括表!F307)</f>
        <v/>
      </c>
      <c r="G307" s="322" t="str">
        <f>IF(実施計画総括表!G307="","",実施計画総括表!G307)</f>
        <v/>
      </c>
      <c r="H307" s="322" t="str">
        <f>IF(実施計画総括表!H307="","",実施計画総括表!H307)</f>
        <v/>
      </c>
      <c r="I307" s="404" t="str">
        <f>IF(実施計画総括表!I307="","",実施計画総括表!I307)</f>
        <v/>
      </c>
      <c r="J307" s="210" t="str">
        <f>IF(実施計画総括表!J307="","",実施計画総括表!J307)</f>
        <v/>
      </c>
      <c r="K307" s="398" t="str">
        <f>IF(実施計画総括表!K307="","",実施計画総括表!K307)</f>
        <v/>
      </c>
      <c r="L307" s="398" t="str">
        <f>IF(実施計画総括表!L307="","",実施計画総括表!L307)</f>
        <v/>
      </c>
      <c r="M307" s="398" t="str">
        <f>IF(実施計画総括表!M307="","",実施計画総括表!M307)</f>
        <v/>
      </c>
      <c r="N307" s="423"/>
      <c r="O307" s="423"/>
      <c r="P307" s="423"/>
      <c r="Q307" s="332"/>
      <c r="R307" s="437"/>
      <c r="S307" s="438"/>
      <c r="T307" s="435"/>
      <c r="U307" s="436"/>
      <c r="V307" s="435"/>
      <c r="X307" s="205">
        <v>19</v>
      </c>
      <c r="Y307" s="210" t="str">
        <f t="shared" si="96"/>
        <v/>
      </c>
      <c r="Z307" s="201" t="b">
        <f t="shared" si="108"/>
        <v>1</v>
      </c>
      <c r="AE307" s="408" t="str">
        <f t="shared" si="97"/>
        <v/>
      </c>
      <c r="AF307" s="408" t="str">
        <f t="shared" si="98"/>
        <v/>
      </c>
      <c r="AG307" s="202"/>
      <c r="AH307" s="214"/>
      <c r="AI307" s="214"/>
      <c r="AJ307" s="215"/>
      <c r="AK307" s="215"/>
      <c r="AL307" s="215"/>
      <c r="AM307" s="215"/>
      <c r="AN307" s="215"/>
      <c r="AO307" s="215"/>
      <c r="AQ307" s="218"/>
      <c r="AR307" s="218"/>
      <c r="AS307" s="218"/>
      <c r="AT307" s="218"/>
      <c r="AU307" s="218"/>
      <c r="AV307" s="218"/>
      <c r="AX307" s="215"/>
      <c r="AY307" s="215"/>
      <c r="AZ307" s="215"/>
      <c r="BA307" s="215"/>
      <c r="BB307" s="215"/>
      <c r="BC307" s="215"/>
      <c r="BD307" s="215"/>
    </row>
    <row r="308" spans="1:56" s="215" customFormat="1" ht="12.75" hidden="1" customHeight="1" x14ac:dyDescent="0.15">
      <c r="A308" s="613"/>
      <c r="B308" s="613"/>
      <c r="C308" s="613"/>
      <c r="D308" s="325" t="str">
        <f>IF(実施計画総括表!D308="","",実施計画総括表!D308)</f>
        <v/>
      </c>
      <c r="E308" s="326" t="str">
        <f>IF(実施計画総括表!E308="","",実施計画総括表!E308)</f>
        <v/>
      </c>
      <c r="F308" s="327" t="str">
        <f>IF(実施計画総括表!F308="","",実施計画総括表!F308)</f>
        <v/>
      </c>
      <c r="G308" s="327" t="str">
        <f>IF(実施計画総括表!G308="","",実施計画総括表!G308)</f>
        <v/>
      </c>
      <c r="H308" s="327" t="str">
        <f>IF(実施計画総括表!H308="","",実施計画総括表!H308)</f>
        <v/>
      </c>
      <c r="I308" s="405" t="str">
        <f>IF(実施計画総括表!I308="","",実施計画総括表!I308)</f>
        <v/>
      </c>
      <c r="J308" s="220" t="str">
        <f>IF(実施計画総括表!J308="","",実施計画総括表!J308)</f>
        <v/>
      </c>
      <c r="K308" s="400" t="str">
        <f>IF(実施計画総括表!K308="","",実施計画総括表!K308)</f>
        <v/>
      </c>
      <c r="L308" s="400" t="str">
        <f>IF(実施計画総括表!L308="","",実施計画総括表!L308)</f>
        <v/>
      </c>
      <c r="M308" s="400" t="str">
        <f>IF(実施計画総括表!M308="","",実施計画総括表!M308)</f>
        <v/>
      </c>
      <c r="N308" s="431"/>
      <c r="O308" s="431"/>
      <c r="P308" s="431"/>
      <c r="Q308" s="332"/>
      <c r="R308" s="437"/>
      <c r="S308" s="438"/>
      <c r="T308" s="435"/>
      <c r="U308" s="436"/>
      <c r="V308" s="435"/>
      <c r="X308" s="205">
        <v>20</v>
      </c>
      <c r="Y308" s="220" t="str">
        <f t="shared" si="96"/>
        <v/>
      </c>
      <c r="Z308" s="201" t="b">
        <f t="shared" si="108"/>
        <v>1</v>
      </c>
      <c r="AB308" s="219"/>
      <c r="AE308" s="408" t="str">
        <f t="shared" si="97"/>
        <v/>
      </c>
      <c r="AF308" s="408" t="str">
        <f t="shared" si="98"/>
        <v/>
      </c>
      <c r="AG308" s="218"/>
      <c r="AH308" s="214"/>
      <c r="AI308" s="214"/>
      <c r="AQ308" s="218"/>
      <c r="AR308" s="218"/>
      <c r="AS308" s="218"/>
      <c r="AT308" s="218"/>
      <c r="AU308" s="218"/>
      <c r="AV308" s="218"/>
    </row>
    <row r="309" spans="1:56" s="201" customFormat="1" ht="12.75" hidden="1" customHeight="1" x14ac:dyDescent="0.15">
      <c r="A309" s="611" t="str">
        <f>IF(実施計画総括表!A309="","",実施計画総括表!A309)</f>
        <v>市町村(15)</v>
      </c>
      <c r="B309" s="611" t="str">
        <f>IF(実施計画総括表!B309="","",実施計画総括表!B309)</f>
        <v/>
      </c>
      <c r="C309" s="611" t="str">
        <f>IF(実施計画総括表!C309="","",実施計画総括表!C309)</f>
        <v/>
      </c>
      <c r="D309" s="316" t="str">
        <f>IF(実施計画総括表!D309="","",実施計画総括表!D309)</f>
        <v/>
      </c>
      <c r="E309" s="317" t="str">
        <f>IF(実施計画総括表!E309="","",実施計画総括表!E309)</f>
        <v/>
      </c>
      <c r="F309" s="318" t="str">
        <f>IF(実施計画総括表!F309="","",実施計画総括表!F309)</f>
        <v/>
      </c>
      <c r="G309" s="318" t="str">
        <f>IF(実施計画総括表!G309="","",実施計画総括表!G309)</f>
        <v/>
      </c>
      <c r="H309" s="318" t="str">
        <f>IF(実施計画総括表!H309="","",実施計画総括表!H309)</f>
        <v/>
      </c>
      <c r="I309" s="401" t="str">
        <f>IF(実施計画総括表!I309="","",実施計画総括表!I309)</f>
        <v/>
      </c>
      <c r="J309" s="319" t="str">
        <f>IF(実施計画総括表!J309="","",実施計画総括表!J309)</f>
        <v/>
      </c>
      <c r="K309" s="395" t="str">
        <f>IF(実施計画総括表!K309="","",実施計画総括表!K309)</f>
        <v/>
      </c>
      <c r="L309" s="397" t="str">
        <f>IF(実施計画総括表!L309="","",実施計画総括表!L309)</f>
        <v/>
      </c>
      <c r="M309" s="397" t="str">
        <f>IF(実施計画総括表!M309="","",実施計画総括表!M309)</f>
        <v/>
      </c>
      <c r="N309" s="417"/>
      <c r="O309" s="417"/>
      <c r="P309" s="417"/>
      <c r="Q309" s="332"/>
      <c r="R309" s="437"/>
      <c r="S309" s="438"/>
      <c r="T309" s="435"/>
      <c r="U309" s="436"/>
      <c r="V309" s="435"/>
      <c r="X309" s="205">
        <v>1</v>
      </c>
      <c r="Y309" s="206" t="str">
        <f t="shared" si="96"/>
        <v/>
      </c>
      <c r="Z309" s="201" t="b">
        <f t="shared" si="108"/>
        <v>1</v>
      </c>
      <c r="AB309" s="216"/>
      <c r="AC309" s="217"/>
      <c r="AE309" s="408" t="str">
        <f t="shared" si="97"/>
        <v/>
      </c>
      <c r="AF309" s="408" t="str">
        <f t="shared" si="98"/>
        <v/>
      </c>
      <c r="AG309" s="202"/>
      <c r="AH309" s="173" t="s">
        <v>7260</v>
      </c>
      <c r="AJ309" s="203" t="s">
        <v>7194</v>
      </c>
      <c r="AK309" s="204" t="s">
        <v>7221</v>
      </c>
      <c r="AL309" s="204" t="s">
        <v>7195</v>
      </c>
      <c r="AM309" s="204" t="s">
        <v>7231</v>
      </c>
      <c r="AN309" s="204" t="s">
        <v>7196</v>
      </c>
      <c r="AO309" s="204" t="s">
        <v>7197</v>
      </c>
      <c r="AQ309" s="222" t="s">
        <v>7274</v>
      </c>
      <c r="AR309" s="223" t="s">
        <v>7282</v>
      </c>
      <c r="AS309" s="223" t="s">
        <v>7195</v>
      </c>
      <c r="AT309" s="223" t="s">
        <v>7231</v>
      </c>
      <c r="AU309" s="223" t="s">
        <v>7196</v>
      </c>
      <c r="AV309" s="223" t="s">
        <v>7197</v>
      </c>
      <c r="AX309" s="203" t="s">
        <v>7198</v>
      </c>
      <c r="AY309" s="204" t="s">
        <v>7221</v>
      </c>
      <c r="AZ309" s="204" t="s">
        <v>7195</v>
      </c>
      <c r="BA309" s="204" t="s">
        <v>7231</v>
      </c>
      <c r="BB309" s="204" t="s">
        <v>7196</v>
      </c>
      <c r="BC309" s="204" t="s">
        <v>7197</v>
      </c>
      <c r="BD309" s="214"/>
    </row>
    <row r="310" spans="1:56" s="201" customFormat="1" ht="12.75" hidden="1" customHeight="1" x14ac:dyDescent="0.15">
      <c r="A310" s="612"/>
      <c r="B310" s="612"/>
      <c r="C310" s="612"/>
      <c r="D310" s="320" t="str">
        <f>IF(実施計画総括表!D310="","",実施計画総括表!D310)</f>
        <v/>
      </c>
      <c r="E310" s="321" t="str">
        <f>IF(実施計画総括表!E310="","",実施計画総括表!E310)</f>
        <v/>
      </c>
      <c r="F310" s="322" t="str">
        <f>IF(実施計画総括表!F310="","",実施計画総括表!F310)</f>
        <v/>
      </c>
      <c r="G310" s="322" t="str">
        <f>IF(実施計画総括表!G310="","",実施計画総括表!G310)</f>
        <v/>
      </c>
      <c r="H310" s="322" t="str">
        <f>IF(実施計画総括表!H310="","",実施計画総括表!H310)</f>
        <v/>
      </c>
      <c r="I310" s="402" t="str">
        <f>IF(実施計画総括表!I310="","",実施計画総括表!I310)</f>
        <v/>
      </c>
      <c r="J310" s="210" t="str">
        <f>IF(実施計画総括表!J310="","",実施計画総括表!J310)</f>
        <v/>
      </c>
      <c r="K310" s="398" t="str">
        <f>IF(実施計画総括表!K310="","",実施計画総括表!K310)</f>
        <v/>
      </c>
      <c r="L310" s="398" t="str">
        <f>IF(実施計画総括表!L310="","",実施計画総括表!L310)</f>
        <v/>
      </c>
      <c r="M310" s="398" t="str">
        <f>IF(実施計画総括表!M310="","",実施計画総括表!M310)</f>
        <v/>
      </c>
      <c r="N310" s="423"/>
      <c r="O310" s="423"/>
      <c r="P310" s="423"/>
      <c r="Q310" s="332"/>
      <c r="R310" s="437"/>
      <c r="S310" s="438"/>
      <c r="T310" s="435"/>
      <c r="U310" s="436"/>
      <c r="V310" s="435"/>
      <c r="X310" s="205">
        <v>2</v>
      </c>
      <c r="Y310" s="210" t="str">
        <f t="shared" si="96"/>
        <v/>
      </c>
      <c r="Z310" s="201" t="b">
        <f t="shared" si="108"/>
        <v>1</v>
      </c>
      <c r="AB310" s="216"/>
      <c r="AE310" s="408" t="str">
        <f t="shared" si="97"/>
        <v/>
      </c>
      <c r="AF310" s="408" t="str">
        <f t="shared" si="98"/>
        <v/>
      </c>
      <c r="AG310" s="202"/>
      <c r="AH310" s="620" t="s">
        <v>7188</v>
      </c>
      <c r="AI310" s="209" t="s">
        <v>7193</v>
      </c>
      <c r="AJ310" s="208">
        <f>SUM(AK310:AO310)</f>
        <v>0</v>
      </c>
      <c r="AK310" s="208">
        <f>SUMIFS($N309:$N328,$E309:$E328,"R7当",$F309:$F328,"ライフデザイン・結婚支援重点推進事業",$J309:$J328,3/4)</f>
        <v>0</v>
      </c>
      <c r="AL310" s="208">
        <f>SUMIFS($N309:$N328,$E309:$E328,"R7当",$F309:$F328,"結婚支援コンシェルジュ事業",$J309:$J328,3/4)</f>
        <v>0</v>
      </c>
      <c r="AM310" s="208"/>
      <c r="AN310" s="208"/>
      <c r="AO310" s="208"/>
      <c r="AQ310" s="224">
        <f>SUM(AR310:AV310)</f>
        <v>0</v>
      </c>
      <c r="AR310" s="224">
        <f>SUMIFS($O309:$O328,$E309:$E328,"R7当",$F309:$F328,"ライフデザイン・結婚支援重点推進事業",$J309:$J328,3/4)</f>
        <v>0</v>
      </c>
      <c r="AS310" s="224">
        <f>SUMIFS($O309:$O328,$E309:$E328,"R7当",$F309:$F328,"結婚支援コンシェルジュ事業",$J309:$J328,3/4)</f>
        <v>0</v>
      </c>
      <c r="AT310" s="224"/>
      <c r="AU310" s="224"/>
      <c r="AV310" s="224"/>
      <c r="AX310" s="208">
        <f>SUM(AY310:BC310)</f>
        <v>0</v>
      </c>
      <c r="AY310" s="208">
        <f>SUMIFS($P309:$P328,$E309:$E328,"R7当",$F309:$F328,"ライフデザイン・結婚支援重点推進事業",$J309:$J328,3/4)</f>
        <v>0</v>
      </c>
      <c r="AZ310" s="208">
        <f>SUMIFS($P309:$P328,$E309:$E328,"R7当",$F309:$F328,"結婚支援コンシェルジュ事業",$J309:$J328,3/4)</f>
        <v>0</v>
      </c>
      <c r="BA310" s="208"/>
      <c r="BB310" s="208"/>
      <c r="BC310" s="208"/>
      <c r="BD310" s="215"/>
    </row>
    <row r="311" spans="1:56" s="201" customFormat="1" ht="12.75" hidden="1" customHeight="1" x14ac:dyDescent="0.15">
      <c r="A311" s="612"/>
      <c r="B311" s="612"/>
      <c r="C311" s="612"/>
      <c r="D311" s="320" t="str">
        <f>IF(実施計画総括表!D311="","",実施計画総括表!D311)</f>
        <v/>
      </c>
      <c r="E311" s="323" t="str">
        <f>IF(実施計画総括表!E311="","",実施計画総括表!E311)</f>
        <v/>
      </c>
      <c r="F311" s="322" t="str">
        <f>IF(実施計画総括表!F311="","",実施計画総括表!F311)</f>
        <v/>
      </c>
      <c r="G311" s="322" t="str">
        <f>IF(実施計画総括表!G311="","",実施計画総括表!G311)</f>
        <v/>
      </c>
      <c r="H311" s="322" t="str">
        <f>IF(実施計画総括表!H311="","",実施計画総括表!H311)</f>
        <v/>
      </c>
      <c r="I311" s="403" t="str">
        <f>IF(実施計画総括表!I311="","",実施計画総括表!I311)</f>
        <v/>
      </c>
      <c r="J311" s="324" t="str">
        <f>IF(実施計画総括表!J311="","",実施計画総括表!J311)</f>
        <v/>
      </c>
      <c r="K311" s="398" t="str">
        <f>IF(実施計画総括表!K311="","",実施計画総括表!K311)</f>
        <v/>
      </c>
      <c r="L311" s="398" t="str">
        <f>IF(実施計画総括表!L311="","",実施計画総括表!L311)</f>
        <v/>
      </c>
      <c r="M311" s="398" t="str">
        <f>IF(実施計画総括表!M311="","",実施計画総括表!M311)</f>
        <v/>
      </c>
      <c r="N311" s="423"/>
      <c r="O311" s="423"/>
      <c r="P311" s="423"/>
      <c r="Q311" s="332"/>
      <c r="R311" s="437"/>
      <c r="S311" s="438"/>
      <c r="T311" s="435"/>
      <c r="U311" s="436"/>
      <c r="V311" s="435"/>
      <c r="X311" s="205">
        <v>3</v>
      </c>
      <c r="Y311" s="210" t="str">
        <f t="shared" si="96"/>
        <v/>
      </c>
      <c r="Z311" s="201" t="b">
        <f t="shared" si="108"/>
        <v>1</v>
      </c>
      <c r="AB311" s="216"/>
      <c r="AC311" s="217"/>
      <c r="AE311" s="408" t="str">
        <f t="shared" si="97"/>
        <v/>
      </c>
      <c r="AF311" s="408" t="str">
        <f t="shared" si="98"/>
        <v/>
      </c>
      <c r="AG311" s="202"/>
      <c r="AH311" s="620"/>
      <c r="AI311" s="211" t="s">
        <v>7189</v>
      </c>
      <c r="AJ311" s="208">
        <f>SUM(AK311:AO311)</f>
        <v>0</v>
      </c>
      <c r="AK311" s="208">
        <f>SUMIFS($N309:$N328,$E309:$E328,"R7当",$F309:$F328,"ライフデザイン・結婚支援重点推進事業",$J309:$J328,2/3)</f>
        <v>0</v>
      </c>
      <c r="AL311" s="208"/>
      <c r="AM311" s="208">
        <f>SUMIFS($N309:$N328,$E309:$E328,"R7当",$F309:$F328,"結婚_妊娠・出産_子育てに温かい社会づくり・気運醸成事業",$J309:$J328,2/3)</f>
        <v>0</v>
      </c>
      <c r="AN311" s="208"/>
      <c r="AO311" s="208"/>
      <c r="AQ311" s="224">
        <f t="shared" ref="AQ311:AQ312" si="112">SUM(AR311:AV311)</f>
        <v>0</v>
      </c>
      <c r="AR311" s="224">
        <f>SUMIFS($O309:$O328,$E309:$E328,"R7当",$F309:$F328,"ライフデザイン・結婚支援重点推進事業",$J309:$J328,2/3)</f>
        <v>0</v>
      </c>
      <c r="AS311" s="224"/>
      <c r="AT311" s="224">
        <f>SUMIFS($O309:$O328,$E309:$E328,"R7当",$F309:$F328,"結婚_妊娠・出産_子育てに温かい社会づくり・気運醸成事業",$J309:$J328,2/3)</f>
        <v>0</v>
      </c>
      <c r="AU311" s="224"/>
      <c r="AV311" s="224"/>
      <c r="AX311" s="208">
        <f t="shared" ref="AX311:AX312" si="113">SUM(AY311:BC311)</f>
        <v>0</v>
      </c>
      <c r="AY311" s="208">
        <f>SUMIFS($P309:$P328,$E309:$E328,"R7当",$F309:$F328,"ライフデザイン・結婚支援重点推進事業",$J309:$J328,2/3)</f>
        <v>0</v>
      </c>
      <c r="AZ311" s="208"/>
      <c r="BA311" s="208">
        <f>SUMIFS($P309:$P328,$E309:$E328,"R7当",$F309:$F328,"結婚_妊娠・出産_子育てに温かい社会づくり・気運醸成事業",$J309:$J328,2/3)</f>
        <v>0</v>
      </c>
      <c r="BB311" s="208"/>
      <c r="BC311" s="208"/>
      <c r="BD311" s="215"/>
    </row>
    <row r="312" spans="1:56" s="201" customFormat="1" ht="12.75" hidden="1" customHeight="1" x14ac:dyDescent="0.15">
      <c r="A312" s="612"/>
      <c r="B312" s="612"/>
      <c r="C312" s="612"/>
      <c r="D312" s="320" t="str">
        <f>IF(実施計画総括表!D312="","",実施計画総括表!D312)</f>
        <v/>
      </c>
      <c r="E312" s="323" t="str">
        <f>IF(実施計画総括表!E312="","",実施計画総括表!E312)</f>
        <v/>
      </c>
      <c r="F312" s="322" t="str">
        <f>IF(実施計画総括表!F312="","",実施計画総括表!F312)</f>
        <v/>
      </c>
      <c r="G312" s="322" t="str">
        <f>IF(実施計画総括表!G312="","",実施計画総括表!G312)</f>
        <v/>
      </c>
      <c r="H312" s="322" t="str">
        <f>IF(実施計画総括表!H312="","",実施計画総括表!H312)</f>
        <v/>
      </c>
      <c r="I312" s="403" t="str">
        <f>IF(実施計画総括表!I312="","",実施計画総括表!I312)</f>
        <v/>
      </c>
      <c r="J312" s="324" t="str">
        <f>IF(実施計画総括表!J312="","",実施計画総括表!J312)</f>
        <v/>
      </c>
      <c r="K312" s="398" t="str">
        <f>IF(実施計画総括表!K312="","",実施計画総括表!K312)</f>
        <v/>
      </c>
      <c r="L312" s="398" t="str">
        <f>IF(実施計画総括表!L312="","",実施計画総括表!L312)</f>
        <v/>
      </c>
      <c r="M312" s="398" t="str">
        <f>IF(実施計画総括表!M312="","",実施計画総括表!M312)</f>
        <v/>
      </c>
      <c r="N312" s="423"/>
      <c r="O312" s="423"/>
      <c r="P312" s="423"/>
      <c r="Q312" s="332"/>
      <c r="R312" s="437"/>
      <c r="S312" s="438"/>
      <c r="T312" s="435"/>
      <c r="U312" s="436"/>
      <c r="V312" s="435"/>
      <c r="X312" s="205">
        <v>4</v>
      </c>
      <c r="Y312" s="210" t="str">
        <f t="shared" si="96"/>
        <v/>
      </c>
      <c r="Z312" s="201" t="b">
        <f t="shared" si="108"/>
        <v>1</v>
      </c>
      <c r="AB312" s="216"/>
      <c r="AE312" s="408" t="str">
        <f t="shared" si="97"/>
        <v/>
      </c>
      <c r="AF312" s="408" t="str">
        <f t="shared" si="98"/>
        <v/>
      </c>
      <c r="AG312" s="202"/>
      <c r="AH312" s="620"/>
      <c r="AI312" s="211" t="s">
        <v>7187</v>
      </c>
      <c r="AJ312" s="208">
        <f t="shared" ref="AJ312" si="114">SUM(AK312:AO312)</f>
        <v>0</v>
      </c>
      <c r="AK312" s="208"/>
      <c r="AL312" s="208"/>
      <c r="AM312" s="208">
        <f>SUMIFS($N309:$N328,$E309:$E328,"R7当",$F309:$F328,"結婚_妊娠・出産_子育てに温かい社会づくり・気運醸成事業",$J309:$J328,1/2)</f>
        <v>0</v>
      </c>
      <c r="AN312" s="208"/>
      <c r="AO312" s="208"/>
      <c r="AQ312" s="224">
        <f t="shared" si="112"/>
        <v>0</v>
      </c>
      <c r="AR312" s="224"/>
      <c r="AS312" s="224"/>
      <c r="AT312" s="224">
        <f>SUMIFS($O309:$O328,$E309:$E328,"R7当",$F309:$F328,"結婚_妊娠・出産_子育てに温かい社会づくり・気運醸成事業",$J309:$J328,1/2)</f>
        <v>0</v>
      </c>
      <c r="AU312" s="224"/>
      <c r="AV312" s="224"/>
      <c r="AX312" s="208">
        <f t="shared" si="113"/>
        <v>0</v>
      </c>
      <c r="AY312" s="208"/>
      <c r="AZ312" s="208"/>
      <c r="BA312" s="208">
        <f>SUMIFS($P309:$P328,$E309:$E328,"R7当",$F309:$F328,"結婚_妊娠・出産_子育てに温かい社会づくり・気運醸成事業",$J309:$J328,1/2)</f>
        <v>0</v>
      </c>
      <c r="BB312" s="208"/>
      <c r="BC312" s="208"/>
      <c r="BD312" s="215"/>
    </row>
    <row r="313" spans="1:56" s="201" customFormat="1" ht="12.75" hidden="1" customHeight="1" x14ac:dyDescent="0.15">
      <c r="A313" s="612"/>
      <c r="B313" s="612"/>
      <c r="C313" s="612"/>
      <c r="D313" s="320" t="str">
        <f>IF(実施計画総括表!D313="","",実施計画総括表!D313)</f>
        <v/>
      </c>
      <c r="E313" s="323" t="str">
        <f>IF(実施計画総括表!E313="","",実施計画総括表!E313)</f>
        <v/>
      </c>
      <c r="F313" s="322" t="str">
        <f>IF(実施計画総括表!F313="","",実施計画総括表!F313)</f>
        <v/>
      </c>
      <c r="G313" s="322" t="str">
        <f>IF(実施計画総括表!G313="","",実施計画総括表!G313)</f>
        <v/>
      </c>
      <c r="H313" s="322" t="str">
        <f>IF(実施計画総括表!H313="","",実施計画総括表!H313)</f>
        <v/>
      </c>
      <c r="I313" s="403" t="str">
        <f>IF(実施計画総括表!I313="","",実施計画総括表!I313)</f>
        <v/>
      </c>
      <c r="J313" s="324" t="str">
        <f>IF(実施計画総括表!J313="","",実施計画総括表!J313)</f>
        <v/>
      </c>
      <c r="K313" s="398" t="str">
        <f>IF(実施計画総括表!K313="","",実施計画総括表!K313)</f>
        <v/>
      </c>
      <c r="L313" s="398" t="str">
        <f>IF(実施計画総括表!L313="","",実施計画総括表!L313)</f>
        <v/>
      </c>
      <c r="M313" s="398" t="str">
        <f>IF(実施計画総括表!M313="","",実施計画総括表!M313)</f>
        <v/>
      </c>
      <c r="N313" s="423"/>
      <c r="O313" s="423"/>
      <c r="P313" s="423"/>
      <c r="Q313" s="332"/>
      <c r="R313" s="437"/>
      <c r="S313" s="438"/>
      <c r="T313" s="435"/>
      <c r="U313" s="436"/>
      <c r="V313" s="435"/>
      <c r="X313" s="205">
        <v>5</v>
      </c>
      <c r="Y313" s="210" t="str">
        <f t="shared" si="96"/>
        <v/>
      </c>
      <c r="Z313" s="201" t="b">
        <f t="shared" si="108"/>
        <v>1</v>
      </c>
      <c r="AB313" s="216"/>
      <c r="AE313" s="408" t="str">
        <f t="shared" si="97"/>
        <v/>
      </c>
      <c r="AF313" s="408" t="str">
        <f t="shared" si="98"/>
        <v/>
      </c>
      <c r="AG313" s="202"/>
      <c r="AH313" s="212" t="s">
        <v>7229</v>
      </c>
      <c r="AI313" s="209" t="str">
        <f>IF(COUNTIF(AF309:AF328,"R7当一般コース"),"一般コース",IF(COUNTIF(AF309:AF328,"R7当都道府県主導型市町村連携コース"),"連携コース",""))</f>
        <v/>
      </c>
      <c r="AJ313" s="208">
        <f>SUM(AK313:AO313)</f>
        <v>0</v>
      </c>
      <c r="AK313" s="208"/>
      <c r="AL313" s="208"/>
      <c r="AM313" s="208"/>
      <c r="AN313" s="208">
        <f>SUMIFS($N309:$N328,$E309:$E328,"R7当",G309:G328,"一般コース")</f>
        <v>0</v>
      </c>
      <c r="AO313" s="208">
        <f>SUMIFS($N309:$N328,$E309:$E328,"R7当",G309:G328,"都道府県主導型市町村連携コース")</f>
        <v>0</v>
      </c>
      <c r="AQ313" s="224">
        <f>SUM(AR313:AV313)</f>
        <v>0</v>
      </c>
      <c r="AR313" s="224"/>
      <c r="AS313" s="224"/>
      <c r="AT313" s="224"/>
      <c r="AU313" s="224">
        <f>SUMIFS($O309:$O328,$E309:$E328,"R7当",G309:G328,"一般コース")</f>
        <v>0</v>
      </c>
      <c r="AV313" s="224">
        <f>SUMIFS($O309:$O328,$E309:$E328,"R7当",G309:G328,"都道府県主導型市町村連携コース")</f>
        <v>0</v>
      </c>
      <c r="AX313" s="208">
        <f>SUM(AY313:BC313)</f>
        <v>0</v>
      </c>
      <c r="AY313" s="208"/>
      <c r="AZ313" s="208"/>
      <c r="BA313" s="208"/>
      <c r="BB313" s="208">
        <f>SUMIFS($P309:$P328,$E309:$E328,"R7当",G309:G328,"一般コース")</f>
        <v>0</v>
      </c>
      <c r="BC313" s="208">
        <f>SUMIFS($P309:$P328,$E309:$E328,"R7当",G309:G328,"都道府県主導型市町村連携コース")</f>
        <v>0</v>
      </c>
      <c r="BD313" s="215"/>
    </row>
    <row r="314" spans="1:56" s="201" customFormat="1" ht="12.75" hidden="1" customHeight="1" x14ac:dyDescent="0.15">
      <c r="A314" s="612"/>
      <c r="B314" s="612"/>
      <c r="C314" s="612"/>
      <c r="D314" s="320" t="str">
        <f>IF(実施計画総括表!D314="","",実施計画総括表!D314)</f>
        <v/>
      </c>
      <c r="E314" s="323" t="str">
        <f>IF(実施計画総括表!E314="","",実施計画総括表!E314)</f>
        <v/>
      </c>
      <c r="F314" s="322" t="str">
        <f>IF(実施計画総括表!F314="","",実施計画総括表!F314)</f>
        <v/>
      </c>
      <c r="G314" s="322" t="str">
        <f>IF(実施計画総括表!G314="","",実施計画総括表!G314)</f>
        <v/>
      </c>
      <c r="H314" s="322" t="str">
        <f>IF(実施計画総括表!H314="","",実施計画総括表!H314)</f>
        <v/>
      </c>
      <c r="I314" s="403" t="str">
        <f>IF(実施計画総括表!I314="","",実施計画総括表!I314)</f>
        <v/>
      </c>
      <c r="J314" s="324" t="str">
        <f>IF(実施計画総括表!J314="","",実施計画総括表!J314)</f>
        <v/>
      </c>
      <c r="K314" s="398" t="str">
        <f>IF(実施計画総括表!K314="","",実施計画総括表!K314)</f>
        <v/>
      </c>
      <c r="L314" s="398" t="str">
        <f>IF(実施計画総括表!L314="","",実施計画総括表!L314)</f>
        <v/>
      </c>
      <c r="M314" s="398" t="str">
        <f>IF(実施計画総括表!M314="","",実施計画総括表!M314)</f>
        <v/>
      </c>
      <c r="N314" s="423"/>
      <c r="O314" s="423"/>
      <c r="P314" s="423"/>
      <c r="Q314" s="332"/>
      <c r="R314" s="437"/>
      <c r="S314" s="438"/>
      <c r="T314" s="435"/>
      <c r="U314" s="436"/>
      <c r="V314" s="435"/>
      <c r="X314" s="205">
        <v>6</v>
      </c>
      <c r="Y314" s="210" t="str">
        <f t="shared" si="96"/>
        <v/>
      </c>
      <c r="Z314" s="201" t="b">
        <f t="shared" si="108"/>
        <v>1</v>
      </c>
      <c r="AB314" s="216"/>
      <c r="AE314" s="408" t="str">
        <f t="shared" si="97"/>
        <v/>
      </c>
      <c r="AF314" s="408" t="str">
        <f t="shared" si="98"/>
        <v/>
      </c>
      <c r="AG314" s="202"/>
      <c r="AH314" s="173" t="s">
        <v>7217</v>
      </c>
      <c r="AJ314" s="213"/>
      <c r="AK314" s="213"/>
      <c r="AL314" s="213"/>
      <c r="AM314" s="213"/>
      <c r="AN314" s="213"/>
      <c r="AO314" s="213"/>
      <c r="AQ314" s="225"/>
      <c r="AR314" s="225"/>
      <c r="AS314" s="225"/>
      <c r="AT314" s="225"/>
      <c r="AU314" s="225"/>
      <c r="AV314" s="225"/>
      <c r="AX314" s="213"/>
      <c r="AY314" s="213"/>
      <c r="AZ314" s="213"/>
      <c r="BA314" s="213"/>
      <c r="BB314" s="213"/>
      <c r="BC314" s="213"/>
      <c r="BD314" s="215"/>
    </row>
    <row r="315" spans="1:56" s="201" customFormat="1" ht="12.75" hidden="1" customHeight="1" x14ac:dyDescent="0.15">
      <c r="A315" s="612"/>
      <c r="B315" s="612"/>
      <c r="C315" s="612"/>
      <c r="D315" s="320" t="str">
        <f>IF(実施計画総括表!D315="","",実施計画総括表!D315)</f>
        <v/>
      </c>
      <c r="E315" s="323" t="str">
        <f>IF(実施計画総括表!E315="","",実施計画総括表!E315)</f>
        <v/>
      </c>
      <c r="F315" s="322" t="str">
        <f>IF(実施計画総括表!F315="","",実施計画総括表!F315)</f>
        <v/>
      </c>
      <c r="G315" s="322" t="str">
        <f>IF(実施計画総括表!G315="","",実施計画総括表!G315)</f>
        <v/>
      </c>
      <c r="H315" s="322" t="str">
        <f>IF(実施計画総括表!H315="","",実施計画総括表!H315)</f>
        <v/>
      </c>
      <c r="I315" s="403" t="str">
        <f>IF(実施計画総括表!I315="","",実施計画総括表!I315)</f>
        <v/>
      </c>
      <c r="J315" s="324" t="str">
        <f>IF(実施計画総括表!J315="","",実施計画総括表!J315)</f>
        <v/>
      </c>
      <c r="K315" s="398" t="str">
        <f>IF(実施計画総括表!K315="","",実施計画総括表!K315)</f>
        <v/>
      </c>
      <c r="L315" s="398" t="str">
        <f>IF(実施計画総括表!L315="","",実施計画総括表!L315)</f>
        <v/>
      </c>
      <c r="M315" s="398" t="str">
        <f>IF(実施計画総括表!M315="","",実施計画総括表!M315)</f>
        <v/>
      </c>
      <c r="N315" s="423"/>
      <c r="O315" s="423"/>
      <c r="P315" s="423"/>
      <c r="Q315" s="332"/>
      <c r="R315" s="437"/>
      <c r="S315" s="438"/>
      <c r="T315" s="435"/>
      <c r="U315" s="436"/>
      <c r="V315" s="435"/>
      <c r="X315" s="205">
        <v>7</v>
      </c>
      <c r="Y315" s="210" t="str">
        <f t="shared" si="96"/>
        <v/>
      </c>
      <c r="Z315" s="201" t="b">
        <f t="shared" si="108"/>
        <v>1</v>
      </c>
      <c r="AB315" s="216"/>
      <c r="AC315" s="217"/>
      <c r="AE315" s="408" t="str">
        <f t="shared" si="97"/>
        <v/>
      </c>
      <c r="AF315" s="408" t="str">
        <f t="shared" si="98"/>
        <v/>
      </c>
      <c r="AG315" s="202"/>
      <c r="AH315" s="620" t="s">
        <v>7188</v>
      </c>
      <c r="AI315" s="209" t="s">
        <v>7193</v>
      </c>
      <c r="AJ315" s="208">
        <f>SUM(AK315:AO315)</f>
        <v>0</v>
      </c>
      <c r="AK315" s="208">
        <f>SUMIFS($N309:$N328,$E309:$E328,"R6補",$F309:$F328,"ライフデザイン・結婚支援重点推進事業",$J309:$J328,3/4)</f>
        <v>0</v>
      </c>
      <c r="AL315" s="208">
        <f>SUMIFS($N309:$N328,$E309:$E328,"R6補",$F309:$F328,"結婚支援コンシェルジュ事業",$J309:$J328,3/4)</f>
        <v>0</v>
      </c>
      <c r="AM315" s="208"/>
      <c r="AN315" s="208"/>
      <c r="AO315" s="208"/>
      <c r="AQ315" s="224">
        <f>SUM(AR315:AV315)</f>
        <v>0</v>
      </c>
      <c r="AR315" s="224">
        <f>SUMIFS($O309:$O328,$E309:$E328,"R6補",$F309:$F328,"ライフデザイン・結婚支援重点推進事業",$J309:$J328,3/4)</f>
        <v>0</v>
      </c>
      <c r="AS315" s="224">
        <f>SUMIFS($O309:$O328,$E309:$E328,"R6補",$F309:$F328,"結婚支援コンシェルジュ事業",$J309:$J328,3/4)</f>
        <v>0</v>
      </c>
      <c r="AT315" s="224"/>
      <c r="AU315" s="224"/>
      <c r="AV315" s="224"/>
      <c r="AX315" s="208">
        <f>SUM(AY315:BC315)</f>
        <v>0</v>
      </c>
      <c r="AY315" s="208">
        <f>SUMIFS($P309:$P328,$E309:$E328,"R6補",$F309:$F328,"ライフデザイン・結婚支援重点推進事業",$J309:$J328,3/4)</f>
        <v>0</v>
      </c>
      <c r="AZ315" s="208">
        <f>SUMIFS($P309:$P328,$E309:$E328,"R6補",$F309:$F328,"結婚支援コンシェルジュ事業",$J309:$J328,3/4)</f>
        <v>0</v>
      </c>
      <c r="BA315" s="208"/>
      <c r="BB315" s="208"/>
      <c r="BC315" s="208"/>
      <c r="BD315" s="215"/>
    </row>
    <row r="316" spans="1:56" s="201" customFormat="1" ht="12.75" hidden="1" customHeight="1" x14ac:dyDescent="0.15">
      <c r="A316" s="612"/>
      <c r="B316" s="612"/>
      <c r="C316" s="612"/>
      <c r="D316" s="320" t="str">
        <f>IF(実施計画総括表!D316="","",実施計画総括表!D316)</f>
        <v/>
      </c>
      <c r="E316" s="323" t="str">
        <f>IF(実施計画総括表!E316="","",実施計画総括表!E316)</f>
        <v/>
      </c>
      <c r="F316" s="322" t="str">
        <f>IF(実施計画総括表!F316="","",実施計画総括表!F316)</f>
        <v/>
      </c>
      <c r="G316" s="322" t="str">
        <f>IF(実施計画総括表!G316="","",実施計画総括表!G316)</f>
        <v/>
      </c>
      <c r="H316" s="322" t="str">
        <f>IF(実施計画総括表!H316="","",実施計画総括表!H316)</f>
        <v/>
      </c>
      <c r="I316" s="403" t="str">
        <f>IF(実施計画総括表!I316="","",実施計画総括表!I316)</f>
        <v/>
      </c>
      <c r="J316" s="324" t="str">
        <f>IF(実施計画総括表!J316="","",実施計画総括表!J316)</f>
        <v/>
      </c>
      <c r="K316" s="398" t="str">
        <f>IF(実施計画総括表!K316="","",実施計画総括表!K316)</f>
        <v/>
      </c>
      <c r="L316" s="398" t="str">
        <f>IF(実施計画総括表!L316="","",実施計画総括表!L316)</f>
        <v/>
      </c>
      <c r="M316" s="398" t="str">
        <f>IF(実施計画総括表!M316="","",実施計画総括表!M316)</f>
        <v/>
      </c>
      <c r="N316" s="423"/>
      <c r="O316" s="423"/>
      <c r="P316" s="423"/>
      <c r="Q316" s="332"/>
      <c r="R316" s="437"/>
      <c r="S316" s="438"/>
      <c r="T316" s="435"/>
      <c r="U316" s="436"/>
      <c r="V316" s="435"/>
      <c r="X316" s="205">
        <v>8</v>
      </c>
      <c r="Y316" s="210" t="str">
        <f t="shared" si="96"/>
        <v/>
      </c>
      <c r="Z316" s="201" t="b">
        <f t="shared" si="108"/>
        <v>1</v>
      </c>
      <c r="AB316" s="216"/>
      <c r="AE316" s="408" t="str">
        <f t="shared" si="97"/>
        <v/>
      </c>
      <c r="AF316" s="408" t="str">
        <f t="shared" si="98"/>
        <v/>
      </c>
      <c r="AG316" s="202"/>
      <c r="AH316" s="620"/>
      <c r="AI316" s="211" t="s">
        <v>7189</v>
      </c>
      <c r="AJ316" s="208">
        <f t="shared" ref="AJ316" si="115">SUM(AK316:AO316)</f>
        <v>0</v>
      </c>
      <c r="AK316" s="208">
        <f>SUMIFS($N309:$N328,$E309:$E328,"R6補",$F309:$F328,"ライフデザイン・結婚支援重点推進事業",$J309:$J328,2/3)</f>
        <v>0</v>
      </c>
      <c r="AL316" s="208"/>
      <c r="AM316" s="208">
        <f>SUMIFS($N309:$N328,$E309:$E328,"R6補",$F309:$F328,"結婚_妊娠・出産_子育てに温かい社会づくり・気運醸成事業",$J309:$J328,2/3)</f>
        <v>0</v>
      </c>
      <c r="AN316" s="208"/>
      <c r="AO316" s="208"/>
      <c r="AQ316" s="224">
        <f t="shared" ref="AQ316:AQ317" si="116">SUM(AR316:AV316)</f>
        <v>0</v>
      </c>
      <c r="AR316" s="224">
        <f>SUMIFS($O309:$O328,$E309:$E328,"R6補",$F309:$F328,"ライフデザイン・結婚支援重点推進事業",$J309:$J328,2/3)</f>
        <v>0</v>
      </c>
      <c r="AS316" s="224"/>
      <c r="AT316" s="224">
        <f>SUMIFS($O309:$O328,$E309:$E328,"R6補",$F309:$F328,"結婚_妊娠・出産_子育てに温かい社会づくり・気運醸成事業",$J309:$J328,2/3)</f>
        <v>0</v>
      </c>
      <c r="AU316" s="224"/>
      <c r="AV316" s="224"/>
      <c r="AX316" s="208">
        <f t="shared" ref="AX316:AX317" si="117">SUM(AY316:BC316)</f>
        <v>0</v>
      </c>
      <c r="AY316" s="208">
        <f>SUMIFS($P309:$P328,$E309:$E328,"R6補",$F309:$F328,"ライフデザイン・結婚支援重点推進事業",$J309:$J328,2/3)</f>
        <v>0</v>
      </c>
      <c r="AZ316" s="208"/>
      <c r="BA316" s="208">
        <f>SUMIFS($P309:$P328,$E309:$E328,"R6補",$F309:$F328,"結婚_妊娠・出産_子育てに温かい社会づくり・気運醸成事業",$J309:$J328,2/3)</f>
        <v>0</v>
      </c>
      <c r="BB316" s="208"/>
      <c r="BC316" s="208"/>
      <c r="BD316" s="215"/>
    </row>
    <row r="317" spans="1:56" s="201" customFormat="1" ht="12.75" hidden="1" customHeight="1" x14ac:dyDescent="0.15">
      <c r="A317" s="612"/>
      <c r="B317" s="612"/>
      <c r="C317" s="612"/>
      <c r="D317" s="320" t="str">
        <f>IF(実施計画総括表!D317="","",実施計画総括表!D317)</f>
        <v/>
      </c>
      <c r="E317" s="323" t="str">
        <f>IF(実施計画総括表!E317="","",実施計画総括表!E317)</f>
        <v/>
      </c>
      <c r="F317" s="322" t="str">
        <f>IF(実施計画総括表!F317="","",実施計画総括表!F317)</f>
        <v/>
      </c>
      <c r="G317" s="322" t="str">
        <f>IF(実施計画総括表!G317="","",実施計画総括表!G317)</f>
        <v/>
      </c>
      <c r="H317" s="322" t="str">
        <f>IF(実施計画総括表!H317="","",実施計画総括表!H317)</f>
        <v/>
      </c>
      <c r="I317" s="403" t="str">
        <f>IF(実施計画総括表!I317="","",実施計画総括表!I317)</f>
        <v/>
      </c>
      <c r="J317" s="324" t="str">
        <f>IF(実施計画総括表!J317="","",実施計画総括表!J317)</f>
        <v/>
      </c>
      <c r="K317" s="398" t="str">
        <f>IF(実施計画総括表!K317="","",実施計画総括表!K317)</f>
        <v/>
      </c>
      <c r="L317" s="398" t="str">
        <f>IF(実施計画総括表!L317="","",実施計画総括表!L317)</f>
        <v/>
      </c>
      <c r="M317" s="398" t="str">
        <f>IF(実施計画総括表!M317="","",実施計画総括表!M317)</f>
        <v/>
      </c>
      <c r="N317" s="423"/>
      <c r="O317" s="423"/>
      <c r="P317" s="423"/>
      <c r="Q317" s="332"/>
      <c r="R317" s="437"/>
      <c r="S317" s="438"/>
      <c r="T317" s="435"/>
      <c r="U317" s="436"/>
      <c r="V317" s="435"/>
      <c r="X317" s="205">
        <v>9</v>
      </c>
      <c r="Y317" s="210" t="str">
        <f t="shared" si="96"/>
        <v/>
      </c>
      <c r="Z317" s="201" t="b">
        <f t="shared" si="108"/>
        <v>1</v>
      </c>
      <c r="AB317" s="216"/>
      <c r="AC317" s="217"/>
      <c r="AE317" s="408" t="str">
        <f t="shared" si="97"/>
        <v/>
      </c>
      <c r="AF317" s="408" t="str">
        <f t="shared" si="98"/>
        <v/>
      </c>
      <c r="AG317" s="202"/>
      <c r="AH317" s="620"/>
      <c r="AI317" s="211" t="s">
        <v>7187</v>
      </c>
      <c r="AJ317" s="208">
        <f>SUM(AK317:AO317)</f>
        <v>0</v>
      </c>
      <c r="AK317" s="208"/>
      <c r="AL317" s="208"/>
      <c r="AM317" s="208">
        <f>SUMIFS($N309:$N328,$E309:$E328,"R6補",$F309:$F328,"結婚_妊娠・出産_子育てに温かい社会づくり・気運醸成事業",$J309:$J328,1/2)</f>
        <v>0</v>
      </c>
      <c r="AN317" s="208"/>
      <c r="AO317" s="208"/>
      <c r="AQ317" s="224">
        <f t="shared" si="116"/>
        <v>0</v>
      </c>
      <c r="AR317" s="224"/>
      <c r="AS317" s="224"/>
      <c r="AT317" s="224">
        <f>SUMIFS($O309:$O328,$E309:$E328,"R6補",$F309:$F328,"結婚_妊娠・出産_子育てに温かい社会づくり・気運醸成事業",$J309:$J328,1/2)</f>
        <v>0</v>
      </c>
      <c r="AU317" s="224"/>
      <c r="AV317" s="224"/>
      <c r="AX317" s="208">
        <f t="shared" si="117"/>
        <v>0</v>
      </c>
      <c r="AY317" s="208"/>
      <c r="AZ317" s="208"/>
      <c r="BA317" s="208">
        <f>SUMIFS($P309:$P328,$E309:$E328,"R6補",$F309:$F328,"結婚_妊娠・出産_子育てに温かい社会づくり・気運醸成事業",$J309:$J328,1/2)</f>
        <v>0</v>
      </c>
      <c r="BB317" s="208"/>
      <c r="BC317" s="208"/>
      <c r="BD317" s="215"/>
    </row>
    <row r="318" spans="1:56" s="201" customFormat="1" ht="12.75" hidden="1" customHeight="1" x14ac:dyDescent="0.15">
      <c r="A318" s="612"/>
      <c r="B318" s="612"/>
      <c r="C318" s="612"/>
      <c r="D318" s="320" t="str">
        <f>IF(実施計画総括表!D318="","",実施計画総括表!D318)</f>
        <v/>
      </c>
      <c r="E318" s="323" t="str">
        <f>IF(実施計画総括表!E318="","",実施計画総括表!E318)</f>
        <v/>
      </c>
      <c r="F318" s="322" t="str">
        <f>IF(実施計画総括表!F318="","",実施計画総括表!F318)</f>
        <v/>
      </c>
      <c r="G318" s="322" t="str">
        <f>IF(実施計画総括表!G318="","",実施計画総括表!G318)</f>
        <v/>
      </c>
      <c r="H318" s="322" t="str">
        <f>IF(実施計画総括表!H318="","",実施計画総括表!H318)</f>
        <v/>
      </c>
      <c r="I318" s="402" t="str">
        <f>IF(実施計画総括表!I318="","",実施計画総括表!I318)</f>
        <v/>
      </c>
      <c r="J318" s="210" t="str">
        <f>IF(実施計画総括表!J318="","",実施計画総括表!J318)</f>
        <v/>
      </c>
      <c r="K318" s="398" t="str">
        <f>IF(実施計画総括表!K318="","",実施計画総括表!K318)</f>
        <v/>
      </c>
      <c r="L318" s="398" t="str">
        <f>IF(実施計画総括表!L318="","",実施計画総括表!L318)</f>
        <v/>
      </c>
      <c r="M318" s="398" t="str">
        <f>IF(実施計画総括表!M318="","",実施計画総括表!M318)</f>
        <v/>
      </c>
      <c r="N318" s="423"/>
      <c r="O318" s="423"/>
      <c r="P318" s="423"/>
      <c r="Q318" s="332"/>
      <c r="R318" s="437"/>
      <c r="S318" s="438"/>
      <c r="T318" s="435"/>
      <c r="U318" s="436"/>
      <c r="V318" s="435"/>
      <c r="X318" s="205">
        <v>10</v>
      </c>
      <c r="Y318" s="210" t="str">
        <f t="shared" si="96"/>
        <v/>
      </c>
      <c r="Z318" s="201" t="b">
        <f t="shared" si="108"/>
        <v>1</v>
      </c>
      <c r="AB318" s="219"/>
      <c r="AC318" s="215"/>
      <c r="AD318" s="215"/>
      <c r="AE318" s="408" t="str">
        <f t="shared" si="97"/>
        <v/>
      </c>
      <c r="AF318" s="408" t="str">
        <f t="shared" si="98"/>
        <v/>
      </c>
      <c r="AG318" s="202"/>
      <c r="AH318" s="212" t="s">
        <v>7229</v>
      </c>
      <c r="AI318" s="209" t="str">
        <f>IF(COUNTIF(AF309:AF328,"R6補一般コース"),"一般コース",IF(COUNTIF(AF309:AF328,"R6補都道府県主導型市町村連携コース"),"連携コース",""))</f>
        <v/>
      </c>
      <c r="AJ318" s="208">
        <f>SUM(AK318:AO318)</f>
        <v>0</v>
      </c>
      <c r="AK318" s="208"/>
      <c r="AL318" s="208"/>
      <c r="AM318" s="208"/>
      <c r="AN318" s="208">
        <f>SUMIFS($N309:$N328,$E309:$E328,"R6補",G309:G328,"一般コース")</f>
        <v>0</v>
      </c>
      <c r="AO318" s="208">
        <f>SUMIFS($N309:$N328,$E309:$E328,"R6補",G309:G328,"都道府県主導型市町村連携コース")</f>
        <v>0</v>
      </c>
      <c r="AQ318" s="224">
        <f>SUM(AR318:AV318)</f>
        <v>0</v>
      </c>
      <c r="AR318" s="224"/>
      <c r="AS318" s="224"/>
      <c r="AT318" s="224"/>
      <c r="AU318" s="224">
        <f>SUMIFS($O309:$O328,$E309:$E328,"R6補",G309:G328,"一般コース")</f>
        <v>0</v>
      </c>
      <c r="AV318" s="224">
        <f>SUMIFS($O309:$O328,$E309:$E328,"R6補",G309:G328,"都道府県主導型市町村連携コース")</f>
        <v>0</v>
      </c>
      <c r="AX318" s="208">
        <f>SUM(AY318:BC318)</f>
        <v>0</v>
      </c>
      <c r="AY318" s="208"/>
      <c r="AZ318" s="208"/>
      <c r="BA318" s="208"/>
      <c r="BB318" s="208">
        <f>SUMIFS($P309:$P328,$E309:$E328,"R6補",G309:G328,"一般コース")</f>
        <v>0</v>
      </c>
      <c r="BC318" s="208">
        <f>SUMIFS($P309:$P328,$E309:$E328,"R6補",G309:G328,"都道府県主導型市町村連携コース")</f>
        <v>0</v>
      </c>
      <c r="BD318" s="215"/>
    </row>
    <row r="319" spans="1:56" s="201" customFormat="1" ht="12.6" hidden="1" customHeight="1" x14ac:dyDescent="0.15">
      <c r="A319" s="612"/>
      <c r="B319" s="612"/>
      <c r="C319" s="612"/>
      <c r="D319" s="320" t="str">
        <f>IF(実施計画総括表!D319="","",実施計画総括表!D319)</f>
        <v/>
      </c>
      <c r="E319" s="323" t="str">
        <f>IF(実施計画総括表!E319="","",実施計画総括表!E319)</f>
        <v/>
      </c>
      <c r="F319" s="322" t="str">
        <f>IF(実施計画総括表!F319="","",実施計画総括表!F319)</f>
        <v/>
      </c>
      <c r="G319" s="322" t="str">
        <f>IF(実施計画総括表!G319="","",実施計画総括表!G319)</f>
        <v/>
      </c>
      <c r="H319" s="322" t="str">
        <f>IF(実施計画総括表!H319="","",実施計画総括表!H319)</f>
        <v/>
      </c>
      <c r="I319" s="402" t="str">
        <f>IF(実施計画総括表!I319="","",実施計画総括表!I319)</f>
        <v/>
      </c>
      <c r="J319" s="328" t="str">
        <f>IF(実施計画総括表!J319="","",実施計画総括表!J319)</f>
        <v/>
      </c>
      <c r="K319" s="398" t="str">
        <f>IF(実施計画総括表!K319="","",実施計画総括表!K319)</f>
        <v/>
      </c>
      <c r="L319" s="398" t="str">
        <f>IF(実施計画総括表!L319="","",実施計画総括表!L319)</f>
        <v/>
      </c>
      <c r="M319" s="398" t="str">
        <f>IF(実施計画総括表!M319="","",実施計画総括表!M319)</f>
        <v/>
      </c>
      <c r="N319" s="423"/>
      <c r="O319" s="423"/>
      <c r="P319" s="423"/>
      <c r="Q319" s="332"/>
      <c r="R319" s="437"/>
      <c r="S319" s="438"/>
      <c r="T319" s="435"/>
      <c r="U319" s="436"/>
      <c r="V319" s="435"/>
      <c r="X319" s="205">
        <v>11</v>
      </c>
      <c r="Y319" s="210" t="str">
        <f t="shared" si="96"/>
        <v/>
      </c>
      <c r="Z319" s="201" t="b">
        <f t="shared" si="108"/>
        <v>1</v>
      </c>
      <c r="AB319" s="219"/>
      <c r="AC319" s="215"/>
      <c r="AD319" s="215"/>
      <c r="AE319" s="408" t="str">
        <f t="shared" si="97"/>
        <v/>
      </c>
      <c r="AF319" s="408" t="str">
        <f t="shared" si="98"/>
        <v/>
      </c>
      <c r="AG319" s="202"/>
      <c r="AH319" s="214"/>
      <c r="AI319" s="214"/>
      <c r="AJ319" s="215"/>
      <c r="AK319" s="215"/>
      <c r="AL319" s="215"/>
      <c r="AM319" s="215"/>
      <c r="AN319" s="215"/>
      <c r="AO319" s="215"/>
      <c r="AQ319" s="218"/>
      <c r="AR319" s="218"/>
      <c r="AS319" s="218"/>
      <c r="AT319" s="218"/>
      <c r="AU319" s="218"/>
      <c r="AV319" s="218"/>
      <c r="AX319" s="215"/>
      <c r="AY319" s="215"/>
      <c r="AZ319" s="215"/>
      <c r="BA319" s="215"/>
      <c r="BB319" s="215"/>
      <c r="BC319" s="215"/>
      <c r="BD319" s="215"/>
    </row>
    <row r="320" spans="1:56" s="201" customFormat="1" ht="12.75" hidden="1" customHeight="1" x14ac:dyDescent="0.15">
      <c r="A320" s="612"/>
      <c r="B320" s="612"/>
      <c r="C320" s="612"/>
      <c r="D320" s="320" t="str">
        <f>IF(実施計画総括表!D320="","",実施計画総括表!D320)</f>
        <v/>
      </c>
      <c r="E320" s="323" t="str">
        <f>IF(実施計画総括表!E320="","",実施計画総括表!E320)</f>
        <v/>
      </c>
      <c r="F320" s="322" t="str">
        <f>IF(実施計画総括表!F320="","",実施計画総括表!F320)</f>
        <v/>
      </c>
      <c r="G320" s="322" t="str">
        <f>IF(実施計画総括表!G320="","",実施計画総括表!G320)</f>
        <v/>
      </c>
      <c r="H320" s="322" t="str">
        <f>IF(実施計画総括表!H320="","",実施計画総括表!H320)</f>
        <v/>
      </c>
      <c r="I320" s="402" t="str">
        <f>IF(実施計画総括表!I320="","",実施計画総括表!I320)</f>
        <v/>
      </c>
      <c r="J320" s="210" t="str">
        <f>IF(実施計画総括表!J320="","",実施計画総括表!J320)</f>
        <v/>
      </c>
      <c r="K320" s="398" t="str">
        <f>IF(実施計画総括表!K320="","",実施計画総括表!K320)</f>
        <v/>
      </c>
      <c r="L320" s="398" t="str">
        <f>IF(実施計画総括表!L320="","",実施計画総括表!L320)</f>
        <v/>
      </c>
      <c r="M320" s="398" t="str">
        <f>IF(実施計画総括表!M320="","",実施計画総括表!M320)</f>
        <v/>
      </c>
      <c r="N320" s="423"/>
      <c r="O320" s="423"/>
      <c r="P320" s="423"/>
      <c r="Q320" s="332"/>
      <c r="R320" s="437"/>
      <c r="S320" s="438"/>
      <c r="T320" s="435"/>
      <c r="U320" s="436"/>
      <c r="V320" s="435"/>
      <c r="X320" s="205">
        <v>12</v>
      </c>
      <c r="Y320" s="210" t="str">
        <f t="shared" si="96"/>
        <v/>
      </c>
      <c r="Z320" s="201" t="b">
        <f t="shared" si="108"/>
        <v>1</v>
      </c>
      <c r="AB320" s="219"/>
      <c r="AC320" s="215"/>
      <c r="AD320" s="215"/>
      <c r="AE320" s="408" t="str">
        <f t="shared" si="97"/>
        <v/>
      </c>
      <c r="AF320" s="408" t="str">
        <f t="shared" si="98"/>
        <v/>
      </c>
      <c r="AG320" s="202"/>
      <c r="AH320" s="214"/>
      <c r="AI320" s="214"/>
      <c r="AJ320" s="215"/>
      <c r="AK320" s="215"/>
      <c r="AL320" s="215"/>
      <c r="AM320" s="215"/>
      <c r="AN320" s="215"/>
      <c r="AO320" s="215"/>
      <c r="AQ320" s="218"/>
      <c r="AR320" s="218"/>
      <c r="AS320" s="218"/>
      <c r="AT320" s="218"/>
      <c r="AU320" s="218"/>
      <c r="AV320" s="218"/>
      <c r="AX320" s="215"/>
      <c r="AY320" s="215"/>
      <c r="AZ320" s="215"/>
      <c r="BA320" s="215"/>
      <c r="BB320" s="215"/>
      <c r="BC320" s="215"/>
      <c r="BD320" s="215"/>
    </row>
    <row r="321" spans="1:56" s="201" customFormat="1" ht="12.75" hidden="1" customHeight="1" x14ac:dyDescent="0.15">
      <c r="A321" s="612"/>
      <c r="B321" s="612"/>
      <c r="C321" s="612"/>
      <c r="D321" s="320" t="str">
        <f>IF(実施計画総括表!D321="","",実施計画総括表!D321)</f>
        <v/>
      </c>
      <c r="E321" s="323" t="str">
        <f>IF(実施計画総括表!E321="","",実施計画総括表!E321)</f>
        <v/>
      </c>
      <c r="F321" s="322" t="str">
        <f>IF(実施計画総括表!F321="","",実施計画総括表!F321)</f>
        <v/>
      </c>
      <c r="G321" s="322" t="str">
        <f>IF(実施計画総括表!G321="","",実施計画総括表!G321)</f>
        <v/>
      </c>
      <c r="H321" s="322" t="str">
        <f>IF(実施計画総括表!H321="","",実施計画総括表!H321)</f>
        <v/>
      </c>
      <c r="I321" s="402" t="str">
        <f>IF(実施計画総括表!I321="","",実施計画総括表!I321)</f>
        <v/>
      </c>
      <c r="J321" s="210" t="str">
        <f>IF(実施計画総括表!J321="","",実施計画総括表!J321)</f>
        <v/>
      </c>
      <c r="K321" s="398" t="str">
        <f>IF(実施計画総括表!K321="","",実施計画総括表!K321)</f>
        <v/>
      </c>
      <c r="L321" s="398" t="str">
        <f>IF(実施計画総括表!L321="","",実施計画総括表!L321)</f>
        <v/>
      </c>
      <c r="M321" s="398" t="str">
        <f>IF(実施計画総括表!M321="","",実施計画総括表!M321)</f>
        <v/>
      </c>
      <c r="N321" s="423"/>
      <c r="O321" s="423"/>
      <c r="P321" s="423"/>
      <c r="Q321" s="332"/>
      <c r="R321" s="437"/>
      <c r="S321" s="438"/>
      <c r="T321" s="435"/>
      <c r="U321" s="436"/>
      <c r="V321" s="435"/>
      <c r="X321" s="205">
        <v>13</v>
      </c>
      <c r="Y321" s="210" t="str">
        <f t="shared" si="96"/>
        <v/>
      </c>
      <c r="Z321" s="201" t="b">
        <f t="shared" si="108"/>
        <v>1</v>
      </c>
      <c r="AB321" s="219"/>
      <c r="AC321" s="215"/>
      <c r="AD321" s="215"/>
      <c r="AE321" s="408" t="str">
        <f t="shared" si="97"/>
        <v/>
      </c>
      <c r="AF321" s="408" t="str">
        <f t="shared" si="98"/>
        <v/>
      </c>
      <c r="AG321" s="202"/>
      <c r="AH321" s="214"/>
      <c r="AI321" s="214"/>
      <c r="AJ321" s="215"/>
      <c r="AK321" s="215"/>
      <c r="AL321" s="215"/>
      <c r="AM321" s="215"/>
      <c r="AN321" s="215"/>
      <c r="AO321" s="215"/>
      <c r="AQ321" s="218"/>
      <c r="AR321" s="218"/>
      <c r="AS321" s="218"/>
      <c r="AT321" s="218"/>
      <c r="AU321" s="218"/>
      <c r="AV321" s="218"/>
      <c r="AX321" s="215"/>
      <c r="AY321" s="215"/>
      <c r="AZ321" s="215"/>
      <c r="BA321" s="215"/>
      <c r="BB321" s="215"/>
      <c r="BC321" s="215"/>
      <c r="BD321" s="215"/>
    </row>
    <row r="322" spans="1:56" s="201" customFormat="1" ht="12.75" hidden="1" customHeight="1" x14ac:dyDescent="0.15">
      <c r="A322" s="612"/>
      <c r="B322" s="612"/>
      <c r="C322" s="612"/>
      <c r="D322" s="320" t="str">
        <f>IF(実施計画総括表!D322="","",実施計画総括表!D322)</f>
        <v/>
      </c>
      <c r="E322" s="323" t="str">
        <f>IF(実施計画総括表!E322="","",実施計画総括表!E322)</f>
        <v/>
      </c>
      <c r="F322" s="322" t="str">
        <f>IF(実施計画総括表!F322="","",実施計画総括表!F322)</f>
        <v/>
      </c>
      <c r="G322" s="322" t="str">
        <f>IF(実施計画総括表!G322="","",実施計画総括表!G322)</f>
        <v/>
      </c>
      <c r="H322" s="322" t="str">
        <f>IF(実施計画総括表!H322="","",実施計画総括表!H322)</f>
        <v/>
      </c>
      <c r="I322" s="402" t="str">
        <f>IF(実施計画総括表!I322="","",実施計画総括表!I322)</f>
        <v/>
      </c>
      <c r="J322" s="210" t="str">
        <f>IF(実施計画総括表!J322="","",実施計画総括表!J322)</f>
        <v/>
      </c>
      <c r="K322" s="398" t="str">
        <f>IF(実施計画総括表!K322="","",実施計画総括表!K322)</f>
        <v/>
      </c>
      <c r="L322" s="398" t="str">
        <f>IF(実施計画総括表!L322="","",実施計画総括表!L322)</f>
        <v/>
      </c>
      <c r="M322" s="398" t="str">
        <f>IF(実施計画総括表!M322="","",実施計画総括表!M322)</f>
        <v/>
      </c>
      <c r="N322" s="423"/>
      <c r="O322" s="423"/>
      <c r="P322" s="423"/>
      <c r="Q322" s="332"/>
      <c r="R322" s="437"/>
      <c r="S322" s="438"/>
      <c r="T322" s="435"/>
      <c r="U322" s="436"/>
      <c r="V322" s="435"/>
      <c r="X322" s="205">
        <v>14</v>
      </c>
      <c r="Y322" s="210" t="str">
        <f t="shared" si="96"/>
        <v/>
      </c>
      <c r="Z322" s="201" t="b">
        <f t="shared" si="108"/>
        <v>1</v>
      </c>
      <c r="AB322" s="219"/>
      <c r="AC322" s="215"/>
      <c r="AD322" s="215"/>
      <c r="AE322" s="408" t="str">
        <f t="shared" si="97"/>
        <v/>
      </c>
      <c r="AF322" s="408" t="str">
        <f t="shared" si="98"/>
        <v/>
      </c>
      <c r="AG322" s="202"/>
      <c r="AH322" s="214"/>
      <c r="AI322" s="214"/>
      <c r="AK322" s="215"/>
      <c r="AL322" s="215"/>
      <c r="AM322" s="215"/>
      <c r="AN322" s="215"/>
      <c r="AO322" s="215"/>
      <c r="AQ322" s="218"/>
      <c r="AR322" s="218"/>
      <c r="AS322" s="218"/>
      <c r="AT322" s="218"/>
      <c r="AU322" s="218"/>
      <c r="AV322" s="218"/>
      <c r="AX322" s="215"/>
      <c r="AY322" s="215"/>
      <c r="AZ322" s="215"/>
      <c r="BA322" s="215"/>
      <c r="BB322" s="215"/>
      <c r="BC322" s="215"/>
      <c r="BD322" s="215"/>
    </row>
    <row r="323" spans="1:56" s="201" customFormat="1" ht="12.75" hidden="1" customHeight="1" x14ac:dyDescent="0.15">
      <c r="A323" s="612"/>
      <c r="B323" s="612"/>
      <c r="C323" s="612"/>
      <c r="D323" s="320" t="str">
        <f>IF(実施計画総括表!D323="","",実施計画総括表!D323)</f>
        <v/>
      </c>
      <c r="E323" s="323" t="str">
        <f>IF(実施計画総括表!E323="","",実施計画総括表!E323)</f>
        <v/>
      </c>
      <c r="F323" s="322" t="str">
        <f>IF(実施計画総括表!F323="","",実施計画総括表!F323)</f>
        <v/>
      </c>
      <c r="G323" s="322" t="str">
        <f>IF(実施計画総括表!G323="","",実施計画総括表!G323)</f>
        <v/>
      </c>
      <c r="H323" s="322" t="str">
        <f>IF(実施計画総括表!H323="","",実施計画総括表!H323)</f>
        <v/>
      </c>
      <c r="I323" s="402" t="str">
        <f>IF(実施計画総括表!I323="","",実施計画総括表!I323)</f>
        <v/>
      </c>
      <c r="J323" s="210" t="str">
        <f>IF(実施計画総括表!J323="","",実施計画総括表!J323)</f>
        <v/>
      </c>
      <c r="K323" s="398" t="str">
        <f>IF(実施計画総括表!K323="","",実施計画総括表!K323)</f>
        <v/>
      </c>
      <c r="L323" s="398" t="str">
        <f>IF(実施計画総括表!L323="","",実施計画総括表!L323)</f>
        <v/>
      </c>
      <c r="M323" s="398" t="str">
        <f>IF(実施計画総括表!M323="","",実施計画総括表!M323)</f>
        <v/>
      </c>
      <c r="N323" s="423"/>
      <c r="O323" s="423"/>
      <c r="P323" s="423"/>
      <c r="Q323" s="332"/>
      <c r="R323" s="437"/>
      <c r="S323" s="438"/>
      <c r="T323" s="435"/>
      <c r="U323" s="436"/>
      <c r="V323" s="435"/>
      <c r="X323" s="205">
        <v>15</v>
      </c>
      <c r="Y323" s="210" t="str">
        <f t="shared" si="96"/>
        <v/>
      </c>
      <c r="Z323" s="201" t="b">
        <f t="shared" si="108"/>
        <v>1</v>
      </c>
      <c r="AB323" s="219"/>
      <c r="AC323" s="215"/>
      <c r="AD323" s="215"/>
      <c r="AE323" s="408" t="str">
        <f t="shared" si="97"/>
        <v/>
      </c>
      <c r="AF323" s="408" t="str">
        <f t="shared" si="98"/>
        <v/>
      </c>
      <c r="AG323" s="202"/>
      <c r="AH323" s="214"/>
      <c r="AI323" s="214"/>
      <c r="AJ323" s="215"/>
      <c r="AK323" s="215"/>
      <c r="AL323" s="215"/>
      <c r="AM323" s="215"/>
      <c r="AN323" s="215"/>
      <c r="AO323" s="215"/>
      <c r="AQ323" s="218"/>
      <c r="AR323" s="218"/>
      <c r="AS323" s="218"/>
      <c r="AT323" s="218"/>
      <c r="AU323" s="218"/>
      <c r="AV323" s="218"/>
      <c r="AX323" s="215"/>
      <c r="AY323" s="215"/>
      <c r="AZ323" s="215"/>
      <c r="BA323" s="215"/>
      <c r="BB323" s="215"/>
      <c r="BC323" s="215"/>
      <c r="BD323" s="215"/>
    </row>
    <row r="324" spans="1:56" s="201" customFormat="1" ht="12.75" hidden="1" customHeight="1" x14ac:dyDescent="0.15">
      <c r="A324" s="612"/>
      <c r="B324" s="612"/>
      <c r="C324" s="612"/>
      <c r="D324" s="320" t="str">
        <f>IF(実施計画総括表!D324="","",実施計画総括表!D324)</f>
        <v/>
      </c>
      <c r="E324" s="323" t="str">
        <f>IF(実施計画総括表!E324="","",実施計画総括表!E324)</f>
        <v/>
      </c>
      <c r="F324" s="322" t="str">
        <f>IF(実施計画総括表!F324="","",実施計画総括表!F324)</f>
        <v/>
      </c>
      <c r="G324" s="322" t="str">
        <f>IF(実施計画総括表!G324="","",実施計画総括表!G324)</f>
        <v/>
      </c>
      <c r="H324" s="322" t="str">
        <f>IF(実施計画総括表!H324="","",実施計画総括表!H324)</f>
        <v/>
      </c>
      <c r="I324" s="402" t="str">
        <f>IF(実施計画総括表!I324="","",実施計画総括表!I324)</f>
        <v/>
      </c>
      <c r="J324" s="210" t="str">
        <f>IF(実施計画総括表!J324="","",実施計画総括表!J324)</f>
        <v/>
      </c>
      <c r="K324" s="398" t="str">
        <f>IF(実施計画総括表!K324="","",実施計画総括表!K324)</f>
        <v/>
      </c>
      <c r="L324" s="398" t="str">
        <f>IF(実施計画総括表!L324="","",実施計画総括表!L324)</f>
        <v/>
      </c>
      <c r="M324" s="398" t="str">
        <f>IF(実施計画総括表!M324="","",実施計画総括表!M324)</f>
        <v/>
      </c>
      <c r="N324" s="423"/>
      <c r="O324" s="423"/>
      <c r="P324" s="423"/>
      <c r="Q324" s="332"/>
      <c r="R324" s="437"/>
      <c r="S324" s="438"/>
      <c r="T324" s="435"/>
      <c r="U324" s="436"/>
      <c r="V324" s="435"/>
      <c r="X324" s="205">
        <v>16</v>
      </c>
      <c r="Y324" s="210" t="str">
        <f t="shared" si="96"/>
        <v/>
      </c>
      <c r="Z324" s="201" t="b">
        <f t="shared" si="108"/>
        <v>1</v>
      </c>
      <c r="AB324" s="216"/>
      <c r="AE324" s="408" t="str">
        <f t="shared" si="97"/>
        <v/>
      </c>
      <c r="AF324" s="408" t="str">
        <f t="shared" si="98"/>
        <v/>
      </c>
      <c r="AG324" s="202"/>
      <c r="AH324" s="214"/>
      <c r="AI324" s="214"/>
      <c r="AJ324" s="215"/>
      <c r="AK324" s="215"/>
      <c r="AL324" s="215"/>
      <c r="AM324" s="215"/>
      <c r="AN324" s="215"/>
      <c r="AO324" s="215"/>
      <c r="AQ324" s="218"/>
      <c r="AR324" s="218"/>
      <c r="AS324" s="218"/>
      <c r="AT324" s="218"/>
      <c r="AU324" s="218"/>
      <c r="AV324" s="218"/>
      <c r="AX324" s="215"/>
      <c r="AY324" s="215"/>
      <c r="AZ324" s="215"/>
      <c r="BA324" s="215"/>
      <c r="BB324" s="215"/>
      <c r="BC324" s="215"/>
      <c r="BD324" s="215"/>
    </row>
    <row r="325" spans="1:56" s="201" customFormat="1" ht="12.75" hidden="1" customHeight="1" x14ac:dyDescent="0.15">
      <c r="A325" s="612"/>
      <c r="B325" s="612"/>
      <c r="C325" s="612"/>
      <c r="D325" s="320" t="str">
        <f>IF(実施計画総括表!D325="","",実施計画総括表!D325)</f>
        <v/>
      </c>
      <c r="E325" s="323" t="str">
        <f>IF(実施計画総括表!E325="","",実施計画総括表!E325)</f>
        <v/>
      </c>
      <c r="F325" s="322" t="str">
        <f>IF(実施計画総括表!F325="","",実施計画総括表!F325)</f>
        <v/>
      </c>
      <c r="G325" s="322" t="str">
        <f>IF(実施計画総括表!G325="","",実施計画総括表!G325)</f>
        <v/>
      </c>
      <c r="H325" s="322" t="str">
        <f>IF(実施計画総括表!H325="","",実施計画総括表!H325)</f>
        <v/>
      </c>
      <c r="I325" s="402" t="str">
        <f>IF(実施計画総括表!I325="","",実施計画総括表!I325)</f>
        <v/>
      </c>
      <c r="J325" s="210" t="str">
        <f>IF(実施計画総括表!J325="","",実施計画総括表!J325)</f>
        <v/>
      </c>
      <c r="K325" s="398" t="str">
        <f>IF(実施計画総括表!K325="","",実施計画総括表!K325)</f>
        <v/>
      </c>
      <c r="L325" s="398" t="str">
        <f>IF(実施計画総括表!L325="","",実施計画総括表!L325)</f>
        <v/>
      </c>
      <c r="M325" s="398" t="str">
        <f>IF(実施計画総括表!M325="","",実施計画総括表!M325)</f>
        <v/>
      </c>
      <c r="N325" s="423"/>
      <c r="O325" s="423"/>
      <c r="P325" s="423"/>
      <c r="Q325" s="332"/>
      <c r="R325" s="437"/>
      <c r="S325" s="438"/>
      <c r="T325" s="435"/>
      <c r="U325" s="436"/>
      <c r="V325" s="435"/>
      <c r="X325" s="205">
        <v>17</v>
      </c>
      <c r="Y325" s="210" t="str">
        <f t="shared" si="96"/>
        <v/>
      </c>
      <c r="Z325" s="201" t="b">
        <f t="shared" si="108"/>
        <v>1</v>
      </c>
      <c r="AB325" s="216"/>
      <c r="AC325" s="217"/>
      <c r="AE325" s="408" t="str">
        <f t="shared" si="97"/>
        <v/>
      </c>
      <c r="AF325" s="408" t="str">
        <f t="shared" si="98"/>
        <v/>
      </c>
      <c r="AG325" s="202"/>
      <c r="AH325" s="214"/>
      <c r="AI325" s="214"/>
      <c r="AJ325" s="215"/>
      <c r="AK325" s="215"/>
      <c r="AL325" s="215"/>
      <c r="AM325" s="215"/>
      <c r="AN325" s="215"/>
      <c r="AO325" s="215"/>
      <c r="AQ325" s="218"/>
      <c r="AR325" s="218"/>
      <c r="AS325" s="218"/>
      <c r="AT325" s="218"/>
      <c r="AU325" s="218"/>
      <c r="AV325" s="218"/>
      <c r="AX325" s="215"/>
      <c r="AY325" s="215"/>
      <c r="AZ325" s="215"/>
      <c r="BA325" s="215"/>
      <c r="BB325" s="215"/>
      <c r="BC325" s="215"/>
      <c r="BD325" s="215"/>
    </row>
    <row r="326" spans="1:56" s="201" customFormat="1" ht="12.75" hidden="1" customHeight="1" x14ac:dyDescent="0.15">
      <c r="A326" s="612"/>
      <c r="B326" s="612"/>
      <c r="C326" s="612"/>
      <c r="D326" s="320" t="str">
        <f>IF(実施計画総括表!D326="","",実施計画総括表!D326)</f>
        <v/>
      </c>
      <c r="E326" s="323" t="str">
        <f>IF(実施計画総括表!E326="","",実施計画総括表!E326)</f>
        <v/>
      </c>
      <c r="F326" s="322" t="str">
        <f>IF(実施計画総括表!F326="","",実施計画総括表!F326)</f>
        <v/>
      </c>
      <c r="G326" s="322" t="str">
        <f>IF(実施計画総括表!G326="","",実施計画総括表!G326)</f>
        <v/>
      </c>
      <c r="H326" s="322" t="str">
        <f>IF(実施計画総括表!H326="","",実施計画総括表!H326)</f>
        <v/>
      </c>
      <c r="I326" s="404" t="str">
        <f>IF(実施計画総括表!I326="","",実施計画総括表!I326)</f>
        <v/>
      </c>
      <c r="J326" s="210" t="str">
        <f>IF(実施計画総括表!J326="","",実施計画総括表!J326)</f>
        <v/>
      </c>
      <c r="K326" s="398" t="str">
        <f>IF(実施計画総括表!K326="","",実施計画総括表!K326)</f>
        <v/>
      </c>
      <c r="L326" s="398" t="str">
        <f>IF(実施計画総括表!L326="","",実施計画総括表!L326)</f>
        <v/>
      </c>
      <c r="M326" s="398" t="str">
        <f>IF(実施計画総括表!M326="","",実施計画総括表!M326)</f>
        <v/>
      </c>
      <c r="N326" s="423"/>
      <c r="O326" s="423"/>
      <c r="P326" s="423"/>
      <c r="Q326" s="332"/>
      <c r="R326" s="437"/>
      <c r="S326" s="438"/>
      <c r="T326" s="435"/>
      <c r="U326" s="436"/>
      <c r="V326" s="435"/>
      <c r="X326" s="205">
        <v>18</v>
      </c>
      <c r="Y326" s="210" t="str">
        <f t="shared" si="96"/>
        <v/>
      </c>
      <c r="Z326" s="201" t="b">
        <f t="shared" si="108"/>
        <v>1</v>
      </c>
      <c r="AE326" s="408" t="str">
        <f t="shared" si="97"/>
        <v/>
      </c>
      <c r="AF326" s="408" t="str">
        <f t="shared" si="98"/>
        <v/>
      </c>
      <c r="AG326" s="202"/>
      <c r="AH326" s="214"/>
      <c r="AI326" s="214"/>
      <c r="AJ326" s="215"/>
      <c r="AK326" s="215"/>
      <c r="AL326" s="215"/>
      <c r="AM326" s="215"/>
      <c r="AN326" s="215"/>
      <c r="AO326" s="215"/>
      <c r="AQ326" s="218"/>
      <c r="AR326" s="218"/>
      <c r="AS326" s="218"/>
      <c r="AT326" s="218"/>
      <c r="AU326" s="218"/>
      <c r="AV326" s="218"/>
      <c r="AX326" s="215"/>
      <c r="AY326" s="215"/>
      <c r="AZ326" s="215"/>
      <c r="BA326" s="215"/>
      <c r="BB326" s="215"/>
      <c r="BC326" s="215"/>
      <c r="BD326" s="215"/>
    </row>
    <row r="327" spans="1:56" s="201" customFormat="1" ht="12.75" hidden="1" customHeight="1" x14ac:dyDescent="0.15">
      <c r="A327" s="612"/>
      <c r="B327" s="612"/>
      <c r="C327" s="612"/>
      <c r="D327" s="320" t="str">
        <f>IF(実施計画総括表!D327="","",実施計画総括表!D327)</f>
        <v/>
      </c>
      <c r="E327" s="323" t="str">
        <f>IF(実施計画総括表!E327="","",実施計画総括表!E327)</f>
        <v/>
      </c>
      <c r="F327" s="322" t="str">
        <f>IF(実施計画総括表!F327="","",実施計画総括表!F327)</f>
        <v/>
      </c>
      <c r="G327" s="322" t="str">
        <f>IF(実施計画総括表!G327="","",実施計画総括表!G327)</f>
        <v/>
      </c>
      <c r="H327" s="322" t="str">
        <f>IF(実施計画総括表!H327="","",実施計画総括表!H327)</f>
        <v/>
      </c>
      <c r="I327" s="404" t="str">
        <f>IF(実施計画総括表!I327="","",実施計画総括表!I327)</f>
        <v/>
      </c>
      <c r="J327" s="210" t="str">
        <f>IF(実施計画総括表!J327="","",実施計画総括表!J327)</f>
        <v/>
      </c>
      <c r="K327" s="398" t="str">
        <f>IF(実施計画総括表!K327="","",実施計画総括表!K327)</f>
        <v/>
      </c>
      <c r="L327" s="398" t="str">
        <f>IF(実施計画総括表!L327="","",実施計画総括表!L327)</f>
        <v/>
      </c>
      <c r="M327" s="398" t="str">
        <f>IF(実施計画総括表!M327="","",実施計画総括表!M327)</f>
        <v/>
      </c>
      <c r="N327" s="423"/>
      <c r="O327" s="423"/>
      <c r="P327" s="423"/>
      <c r="Q327" s="332"/>
      <c r="R327" s="437"/>
      <c r="S327" s="438"/>
      <c r="T327" s="435"/>
      <c r="U327" s="436"/>
      <c r="V327" s="435"/>
      <c r="X327" s="205">
        <v>19</v>
      </c>
      <c r="Y327" s="210" t="str">
        <f t="shared" si="96"/>
        <v/>
      </c>
      <c r="Z327" s="201" t="b">
        <f t="shared" si="108"/>
        <v>1</v>
      </c>
      <c r="AE327" s="408" t="str">
        <f t="shared" si="97"/>
        <v/>
      </c>
      <c r="AF327" s="408" t="str">
        <f t="shared" si="98"/>
        <v/>
      </c>
      <c r="AG327" s="202"/>
      <c r="AH327" s="214"/>
      <c r="AI327" s="214"/>
      <c r="AJ327" s="215"/>
      <c r="AK327" s="215"/>
      <c r="AL327" s="215"/>
      <c r="AM327" s="215"/>
      <c r="AN327" s="215"/>
      <c r="AO327" s="215"/>
      <c r="AQ327" s="218"/>
      <c r="AR327" s="218"/>
      <c r="AS327" s="218"/>
      <c r="AT327" s="218"/>
      <c r="AU327" s="218"/>
      <c r="AV327" s="218"/>
      <c r="AX327" s="215"/>
      <c r="AY327" s="215"/>
      <c r="AZ327" s="215"/>
      <c r="BA327" s="215"/>
      <c r="BB327" s="215"/>
      <c r="BC327" s="215"/>
      <c r="BD327" s="215"/>
    </row>
    <row r="328" spans="1:56" s="215" customFormat="1" ht="12.75" hidden="1" customHeight="1" x14ac:dyDescent="0.15">
      <c r="A328" s="613"/>
      <c r="B328" s="613"/>
      <c r="C328" s="613"/>
      <c r="D328" s="325" t="str">
        <f>IF(実施計画総括表!D328="","",実施計画総括表!D328)</f>
        <v/>
      </c>
      <c r="E328" s="326" t="str">
        <f>IF(実施計画総括表!E328="","",実施計画総括表!E328)</f>
        <v/>
      </c>
      <c r="F328" s="327" t="str">
        <f>IF(実施計画総括表!F328="","",実施計画総括表!F328)</f>
        <v/>
      </c>
      <c r="G328" s="327" t="str">
        <f>IF(実施計画総括表!G328="","",実施計画総括表!G328)</f>
        <v/>
      </c>
      <c r="H328" s="327" t="str">
        <f>IF(実施計画総括表!H328="","",実施計画総括表!H328)</f>
        <v/>
      </c>
      <c r="I328" s="405" t="str">
        <f>IF(実施計画総括表!I328="","",実施計画総括表!I328)</f>
        <v/>
      </c>
      <c r="J328" s="220" t="str">
        <f>IF(実施計画総括表!J328="","",実施計画総括表!J328)</f>
        <v/>
      </c>
      <c r="K328" s="400" t="str">
        <f>IF(実施計画総括表!K328="","",実施計画総括表!K328)</f>
        <v/>
      </c>
      <c r="L328" s="400" t="str">
        <f>IF(実施計画総括表!L328="","",実施計画総括表!L328)</f>
        <v/>
      </c>
      <c r="M328" s="400" t="str">
        <f>IF(実施計画総括表!M328="","",実施計画総括表!M328)</f>
        <v/>
      </c>
      <c r="N328" s="431"/>
      <c r="O328" s="431"/>
      <c r="P328" s="431"/>
      <c r="Q328" s="332"/>
      <c r="R328" s="437"/>
      <c r="S328" s="438"/>
      <c r="T328" s="435"/>
      <c r="U328" s="436"/>
      <c r="V328" s="435"/>
      <c r="X328" s="205">
        <v>20</v>
      </c>
      <c r="Y328" s="220" t="str">
        <f t="shared" si="96"/>
        <v/>
      </c>
      <c r="Z328" s="201" t="b">
        <f t="shared" si="108"/>
        <v>1</v>
      </c>
      <c r="AB328" s="219"/>
      <c r="AE328" s="408" t="str">
        <f t="shared" si="97"/>
        <v/>
      </c>
      <c r="AF328" s="408" t="str">
        <f t="shared" si="98"/>
        <v/>
      </c>
      <c r="AG328" s="218"/>
      <c r="AH328" s="214"/>
      <c r="AI328" s="214"/>
      <c r="AQ328" s="218"/>
      <c r="AR328" s="218"/>
      <c r="AS328" s="218"/>
      <c r="AT328" s="218"/>
      <c r="AU328" s="218"/>
      <c r="AV328" s="218"/>
    </row>
    <row r="329" spans="1:56" s="201" customFormat="1" ht="12.75" hidden="1" customHeight="1" x14ac:dyDescent="0.15">
      <c r="A329" s="611" t="str">
        <f>IF(実施計画総括表!A329="","",実施計画総括表!A329)</f>
        <v>市町村(16)</v>
      </c>
      <c r="B329" s="611" t="str">
        <f>IF(実施計画総括表!B329="","",実施計画総括表!B329)</f>
        <v/>
      </c>
      <c r="C329" s="611" t="str">
        <f>IF(実施計画総括表!C329="","",実施計画総括表!C329)</f>
        <v/>
      </c>
      <c r="D329" s="316" t="str">
        <f>IF(実施計画総括表!D329="","",実施計画総括表!D329)</f>
        <v/>
      </c>
      <c r="E329" s="317" t="str">
        <f>IF(実施計画総括表!E329="","",実施計画総括表!E329)</f>
        <v/>
      </c>
      <c r="F329" s="318" t="str">
        <f>IF(実施計画総括表!F329="","",実施計画総括表!F329)</f>
        <v/>
      </c>
      <c r="G329" s="318" t="str">
        <f>IF(実施計画総括表!G329="","",実施計画総括表!G329)</f>
        <v/>
      </c>
      <c r="H329" s="318" t="str">
        <f>IF(実施計画総括表!H329="","",実施計画総括表!H329)</f>
        <v/>
      </c>
      <c r="I329" s="401" t="str">
        <f>IF(実施計画総括表!I329="","",実施計画総括表!I329)</f>
        <v/>
      </c>
      <c r="J329" s="319" t="str">
        <f>IF(実施計画総括表!J329="","",実施計画総括表!J329)</f>
        <v/>
      </c>
      <c r="K329" s="395" t="str">
        <f>IF(実施計画総括表!K329="","",実施計画総括表!K329)</f>
        <v/>
      </c>
      <c r="L329" s="397" t="str">
        <f>IF(実施計画総括表!L329="","",実施計画総括表!L329)</f>
        <v/>
      </c>
      <c r="M329" s="397" t="str">
        <f>IF(実施計画総括表!M329="","",実施計画総括表!M329)</f>
        <v/>
      </c>
      <c r="N329" s="417"/>
      <c r="O329" s="417"/>
      <c r="P329" s="417"/>
      <c r="Q329" s="332"/>
      <c r="R329" s="437"/>
      <c r="S329" s="438"/>
      <c r="T329" s="435"/>
      <c r="U329" s="436"/>
      <c r="V329" s="435"/>
      <c r="X329" s="205">
        <v>1</v>
      </c>
      <c r="Y329" s="206" t="str">
        <f t="shared" ref="Y329:Y392" si="118">IF($AC$9=AE329,$AB$9,IF($AC$10=AE329,$AB$10,IF($AC$11=AE329,$AB$11,IF($AC$12=AE329,$AB$12,IF($AC$13=AE329,$AB$13,IF($AC$14=AE329,$AB$14,IF($AC$15=AE329,$AB$15,"")))))))</f>
        <v/>
      </c>
      <c r="Z329" s="201" t="b">
        <f t="shared" si="108"/>
        <v>1</v>
      </c>
      <c r="AB329" s="216"/>
      <c r="AC329" s="217"/>
      <c r="AE329" s="408" t="str">
        <f t="shared" ref="AE329:AE392" si="119">F329&amp;G329</f>
        <v/>
      </c>
      <c r="AF329" s="408" t="str">
        <f t="shared" si="98"/>
        <v/>
      </c>
      <c r="AG329" s="202"/>
      <c r="AH329" s="173" t="s">
        <v>7260</v>
      </c>
      <c r="AJ329" s="203" t="s">
        <v>7194</v>
      </c>
      <c r="AK329" s="204" t="s">
        <v>7221</v>
      </c>
      <c r="AL329" s="204" t="s">
        <v>7195</v>
      </c>
      <c r="AM329" s="204" t="s">
        <v>7231</v>
      </c>
      <c r="AN329" s="204" t="s">
        <v>7196</v>
      </c>
      <c r="AO329" s="204" t="s">
        <v>7197</v>
      </c>
      <c r="AQ329" s="222" t="s">
        <v>7274</v>
      </c>
      <c r="AR329" s="223" t="s">
        <v>7282</v>
      </c>
      <c r="AS329" s="223" t="s">
        <v>7195</v>
      </c>
      <c r="AT329" s="223" t="s">
        <v>7231</v>
      </c>
      <c r="AU329" s="223" t="s">
        <v>7196</v>
      </c>
      <c r="AV329" s="223" t="s">
        <v>7197</v>
      </c>
      <c r="AX329" s="203" t="s">
        <v>7198</v>
      </c>
      <c r="AY329" s="204" t="s">
        <v>7221</v>
      </c>
      <c r="AZ329" s="204" t="s">
        <v>7195</v>
      </c>
      <c r="BA329" s="204" t="s">
        <v>7231</v>
      </c>
      <c r="BB329" s="204" t="s">
        <v>7196</v>
      </c>
      <c r="BC329" s="204" t="s">
        <v>7197</v>
      </c>
      <c r="BD329" s="214"/>
    </row>
    <row r="330" spans="1:56" s="201" customFormat="1" ht="12.75" hidden="1" customHeight="1" x14ac:dyDescent="0.15">
      <c r="A330" s="612"/>
      <c r="B330" s="612"/>
      <c r="C330" s="612"/>
      <c r="D330" s="320" t="str">
        <f>IF(実施計画総括表!D330="","",実施計画総括表!D330)</f>
        <v/>
      </c>
      <c r="E330" s="321" t="str">
        <f>IF(実施計画総括表!E330="","",実施計画総括表!E330)</f>
        <v/>
      </c>
      <c r="F330" s="322" t="str">
        <f>IF(実施計画総括表!F330="","",実施計画総括表!F330)</f>
        <v/>
      </c>
      <c r="G330" s="322" t="str">
        <f>IF(実施計画総括表!G330="","",実施計画総括表!G330)</f>
        <v/>
      </c>
      <c r="H330" s="322" t="str">
        <f>IF(実施計画総括表!H330="","",実施計画総括表!H330)</f>
        <v/>
      </c>
      <c r="I330" s="402" t="str">
        <f>IF(実施計画総括表!I330="","",実施計画総括表!I330)</f>
        <v/>
      </c>
      <c r="J330" s="210" t="str">
        <f>IF(実施計画総括表!J330="","",実施計画総括表!J330)</f>
        <v/>
      </c>
      <c r="K330" s="398" t="str">
        <f>IF(実施計画総括表!K330="","",実施計画総括表!K330)</f>
        <v/>
      </c>
      <c r="L330" s="398" t="str">
        <f>IF(実施計画総括表!L330="","",実施計画総括表!L330)</f>
        <v/>
      </c>
      <c r="M330" s="398" t="str">
        <f>IF(実施計画総括表!M330="","",実施計画総括表!M330)</f>
        <v/>
      </c>
      <c r="N330" s="423"/>
      <c r="O330" s="423"/>
      <c r="P330" s="423"/>
      <c r="Q330" s="332"/>
      <c r="R330" s="437"/>
      <c r="S330" s="438"/>
      <c r="T330" s="435"/>
      <c r="U330" s="436"/>
      <c r="V330" s="435"/>
      <c r="X330" s="205">
        <v>2</v>
      </c>
      <c r="Y330" s="210" t="str">
        <f t="shared" si="118"/>
        <v/>
      </c>
      <c r="Z330" s="201" t="b">
        <f t="shared" si="108"/>
        <v>1</v>
      </c>
      <c r="AB330" s="216"/>
      <c r="AE330" s="408" t="str">
        <f t="shared" si="119"/>
        <v/>
      </c>
      <c r="AF330" s="408" t="str">
        <f t="shared" ref="AF330:AF393" si="120">E330&amp;G330</f>
        <v/>
      </c>
      <c r="AG330" s="202"/>
      <c r="AH330" s="620" t="s">
        <v>7188</v>
      </c>
      <c r="AI330" s="209" t="s">
        <v>7193</v>
      </c>
      <c r="AJ330" s="208">
        <f>SUM(AK330:AO330)</f>
        <v>0</v>
      </c>
      <c r="AK330" s="208">
        <f>SUMIFS($N329:$N348,$E329:$E348,"R7当",$F329:$F348,"ライフデザイン・結婚支援重点推進事業",$J329:$J348,3/4)</f>
        <v>0</v>
      </c>
      <c r="AL330" s="208">
        <f>SUMIFS($N329:$N348,$E329:$E348,"R7当",$F329:$F348,"結婚支援コンシェルジュ事業",$J329:$J348,3/4)</f>
        <v>0</v>
      </c>
      <c r="AM330" s="208"/>
      <c r="AN330" s="208"/>
      <c r="AO330" s="208"/>
      <c r="AQ330" s="224">
        <f>SUM(AR330:AV330)</f>
        <v>0</v>
      </c>
      <c r="AR330" s="224">
        <f>SUMIFS($O329:$O348,$E329:$E348,"R7当",$F329:$F348,"ライフデザイン・結婚支援重点推進事業",$J329:$J348,3/4)</f>
        <v>0</v>
      </c>
      <c r="AS330" s="224">
        <f>SUMIFS($O329:$O348,$E329:$E348,"R7当",$F329:$F348,"結婚支援コンシェルジュ事業",$J329:$J348,3/4)</f>
        <v>0</v>
      </c>
      <c r="AT330" s="224"/>
      <c r="AU330" s="224"/>
      <c r="AV330" s="224"/>
      <c r="AX330" s="208">
        <f>SUM(AY330:BC330)</f>
        <v>0</v>
      </c>
      <c r="AY330" s="208">
        <f>SUMIFS($P329:$P348,$E329:$E348,"R7当",$F329:$F348,"ライフデザイン・結婚支援重点推進事業",$J329:$J348,3/4)</f>
        <v>0</v>
      </c>
      <c r="AZ330" s="208">
        <f>SUMIFS($P329:$P348,$E329:$E348,"R7当",$F329:$F348,"結婚支援コンシェルジュ事業",$J329:$J348,3/4)</f>
        <v>0</v>
      </c>
      <c r="BA330" s="208"/>
      <c r="BB330" s="208"/>
      <c r="BC330" s="208"/>
      <c r="BD330" s="215"/>
    </row>
    <row r="331" spans="1:56" s="201" customFormat="1" ht="12.75" hidden="1" customHeight="1" x14ac:dyDescent="0.15">
      <c r="A331" s="612"/>
      <c r="B331" s="612"/>
      <c r="C331" s="612"/>
      <c r="D331" s="320" t="str">
        <f>IF(実施計画総括表!D331="","",実施計画総括表!D331)</f>
        <v/>
      </c>
      <c r="E331" s="323" t="str">
        <f>IF(実施計画総括表!E331="","",実施計画総括表!E331)</f>
        <v/>
      </c>
      <c r="F331" s="322" t="str">
        <f>IF(実施計画総括表!F331="","",実施計画総括表!F331)</f>
        <v/>
      </c>
      <c r="G331" s="322" t="str">
        <f>IF(実施計画総括表!G331="","",実施計画総括表!G331)</f>
        <v/>
      </c>
      <c r="H331" s="322" t="str">
        <f>IF(実施計画総括表!H331="","",実施計画総括表!H331)</f>
        <v/>
      </c>
      <c r="I331" s="403" t="str">
        <f>IF(実施計画総括表!I331="","",実施計画総括表!I331)</f>
        <v/>
      </c>
      <c r="J331" s="324" t="str">
        <f>IF(実施計画総括表!J331="","",実施計画総括表!J331)</f>
        <v/>
      </c>
      <c r="K331" s="398" t="str">
        <f>IF(実施計画総括表!K331="","",実施計画総括表!K331)</f>
        <v/>
      </c>
      <c r="L331" s="398" t="str">
        <f>IF(実施計画総括表!L331="","",実施計画総括表!L331)</f>
        <v/>
      </c>
      <c r="M331" s="398" t="str">
        <f>IF(実施計画総括表!M331="","",実施計画総括表!M331)</f>
        <v/>
      </c>
      <c r="N331" s="423"/>
      <c r="O331" s="423"/>
      <c r="P331" s="423"/>
      <c r="Q331" s="332"/>
      <c r="R331" s="437"/>
      <c r="S331" s="438"/>
      <c r="T331" s="435"/>
      <c r="U331" s="436"/>
      <c r="V331" s="435"/>
      <c r="X331" s="205">
        <v>3</v>
      </c>
      <c r="Y331" s="210" t="str">
        <f t="shared" si="118"/>
        <v/>
      </c>
      <c r="Z331" s="201" t="b">
        <f t="shared" si="108"/>
        <v>1</v>
      </c>
      <c r="AB331" s="216"/>
      <c r="AC331" s="217"/>
      <c r="AE331" s="408" t="str">
        <f t="shared" si="119"/>
        <v/>
      </c>
      <c r="AF331" s="408" t="str">
        <f t="shared" si="120"/>
        <v/>
      </c>
      <c r="AG331" s="202"/>
      <c r="AH331" s="620"/>
      <c r="AI331" s="211" t="s">
        <v>7189</v>
      </c>
      <c r="AJ331" s="208">
        <f>SUM(AK331:AO331)</f>
        <v>0</v>
      </c>
      <c r="AK331" s="208">
        <f>SUMIFS($N329:$N348,$E329:$E348,"R7当",$F329:$F348,"ライフデザイン・結婚支援重点推進事業",$J329:$J348,2/3)</f>
        <v>0</v>
      </c>
      <c r="AL331" s="208"/>
      <c r="AM331" s="208">
        <f>SUMIFS($N329:$N348,$E329:$E348,"R7当",$F329:$F348,"結婚_妊娠・出産_子育てに温かい社会づくり・気運醸成事業",$J329:$J348,2/3)</f>
        <v>0</v>
      </c>
      <c r="AN331" s="208"/>
      <c r="AO331" s="208"/>
      <c r="AQ331" s="224">
        <f t="shared" ref="AQ331:AQ332" si="121">SUM(AR331:AV331)</f>
        <v>0</v>
      </c>
      <c r="AR331" s="224">
        <f>SUMIFS($O329:$O348,$E329:$E348,"R7当",$F329:$F348,"ライフデザイン・結婚支援重点推進事業",$J329:$J348,2/3)</f>
        <v>0</v>
      </c>
      <c r="AS331" s="224"/>
      <c r="AT331" s="224">
        <f>SUMIFS($O329:$O348,$E329:$E348,"R7当",$F329:$F348,"結婚_妊娠・出産_子育てに温かい社会づくり・気運醸成事業",$J329:$J348,2/3)</f>
        <v>0</v>
      </c>
      <c r="AU331" s="224"/>
      <c r="AV331" s="224"/>
      <c r="AX331" s="208">
        <f t="shared" ref="AX331:AX332" si="122">SUM(AY331:BC331)</f>
        <v>0</v>
      </c>
      <c r="AY331" s="208">
        <f>SUMIFS($P329:$P348,$E329:$E348,"R7当",$F329:$F348,"ライフデザイン・結婚支援重点推進事業",$J329:$J348,2/3)</f>
        <v>0</v>
      </c>
      <c r="AZ331" s="208"/>
      <c r="BA331" s="208">
        <f>SUMIFS($P329:$P348,$E329:$E348,"R7当",$F329:$F348,"結婚_妊娠・出産_子育てに温かい社会づくり・気運醸成事業",$J329:$J348,2/3)</f>
        <v>0</v>
      </c>
      <c r="BB331" s="208"/>
      <c r="BC331" s="208"/>
      <c r="BD331" s="215"/>
    </row>
    <row r="332" spans="1:56" s="201" customFormat="1" ht="12.75" hidden="1" customHeight="1" x14ac:dyDescent="0.15">
      <c r="A332" s="612"/>
      <c r="B332" s="612"/>
      <c r="C332" s="612"/>
      <c r="D332" s="320" t="str">
        <f>IF(実施計画総括表!D332="","",実施計画総括表!D332)</f>
        <v/>
      </c>
      <c r="E332" s="323" t="str">
        <f>IF(実施計画総括表!E332="","",実施計画総括表!E332)</f>
        <v/>
      </c>
      <c r="F332" s="322" t="str">
        <f>IF(実施計画総括表!F332="","",実施計画総括表!F332)</f>
        <v/>
      </c>
      <c r="G332" s="322" t="str">
        <f>IF(実施計画総括表!G332="","",実施計画総括表!G332)</f>
        <v/>
      </c>
      <c r="H332" s="322" t="str">
        <f>IF(実施計画総括表!H332="","",実施計画総括表!H332)</f>
        <v/>
      </c>
      <c r="I332" s="403" t="str">
        <f>IF(実施計画総括表!I332="","",実施計画総括表!I332)</f>
        <v/>
      </c>
      <c r="J332" s="324" t="str">
        <f>IF(実施計画総括表!J332="","",実施計画総括表!J332)</f>
        <v/>
      </c>
      <c r="K332" s="398" t="str">
        <f>IF(実施計画総括表!K332="","",実施計画総括表!K332)</f>
        <v/>
      </c>
      <c r="L332" s="398" t="str">
        <f>IF(実施計画総括表!L332="","",実施計画総括表!L332)</f>
        <v/>
      </c>
      <c r="M332" s="398" t="str">
        <f>IF(実施計画総括表!M332="","",実施計画総括表!M332)</f>
        <v/>
      </c>
      <c r="N332" s="423"/>
      <c r="O332" s="423"/>
      <c r="P332" s="423"/>
      <c r="Q332" s="332"/>
      <c r="R332" s="437"/>
      <c r="S332" s="438"/>
      <c r="T332" s="435"/>
      <c r="U332" s="436"/>
      <c r="V332" s="435"/>
      <c r="X332" s="205">
        <v>4</v>
      </c>
      <c r="Y332" s="210" t="str">
        <f t="shared" si="118"/>
        <v/>
      </c>
      <c r="Z332" s="201" t="b">
        <f t="shared" si="108"/>
        <v>1</v>
      </c>
      <c r="AB332" s="216"/>
      <c r="AE332" s="408" t="str">
        <f t="shared" si="119"/>
        <v/>
      </c>
      <c r="AF332" s="408" t="str">
        <f t="shared" si="120"/>
        <v/>
      </c>
      <c r="AG332" s="202"/>
      <c r="AH332" s="620"/>
      <c r="AI332" s="211" t="s">
        <v>7187</v>
      </c>
      <c r="AJ332" s="208">
        <f t="shared" ref="AJ332" si="123">SUM(AK332:AO332)</f>
        <v>0</v>
      </c>
      <c r="AK332" s="208"/>
      <c r="AL332" s="208"/>
      <c r="AM332" s="208">
        <f>SUMIFS($N329:$N348,$E329:$E348,"R7当",$F329:$F348,"結婚_妊娠・出産_子育てに温かい社会づくり・気運醸成事業",$J329:$J348,1/2)</f>
        <v>0</v>
      </c>
      <c r="AN332" s="208"/>
      <c r="AO332" s="208"/>
      <c r="AQ332" s="224">
        <f t="shared" si="121"/>
        <v>0</v>
      </c>
      <c r="AR332" s="224"/>
      <c r="AS332" s="224"/>
      <c r="AT332" s="224">
        <f>SUMIFS($O329:$O348,$E329:$E348,"R7当",$F329:$F348,"結婚_妊娠・出産_子育てに温かい社会づくり・気運醸成事業",$J329:$J348,1/2)</f>
        <v>0</v>
      </c>
      <c r="AU332" s="224"/>
      <c r="AV332" s="224"/>
      <c r="AX332" s="208">
        <f t="shared" si="122"/>
        <v>0</v>
      </c>
      <c r="AY332" s="208"/>
      <c r="AZ332" s="208"/>
      <c r="BA332" s="208">
        <f>SUMIFS($P329:$P348,$E329:$E348,"R7当",$F329:$F348,"結婚_妊娠・出産_子育てに温かい社会づくり・気運醸成事業",$J329:$J348,1/2)</f>
        <v>0</v>
      </c>
      <c r="BB332" s="208"/>
      <c r="BC332" s="208"/>
      <c r="BD332" s="215"/>
    </row>
    <row r="333" spans="1:56" s="201" customFormat="1" ht="12.75" hidden="1" customHeight="1" x14ac:dyDescent="0.15">
      <c r="A333" s="612"/>
      <c r="B333" s="612"/>
      <c r="C333" s="612"/>
      <c r="D333" s="320" t="str">
        <f>IF(実施計画総括表!D333="","",実施計画総括表!D333)</f>
        <v/>
      </c>
      <c r="E333" s="323" t="str">
        <f>IF(実施計画総括表!E333="","",実施計画総括表!E333)</f>
        <v/>
      </c>
      <c r="F333" s="322" t="str">
        <f>IF(実施計画総括表!F333="","",実施計画総括表!F333)</f>
        <v/>
      </c>
      <c r="G333" s="322" t="str">
        <f>IF(実施計画総括表!G333="","",実施計画総括表!G333)</f>
        <v/>
      </c>
      <c r="H333" s="322" t="str">
        <f>IF(実施計画総括表!H333="","",実施計画総括表!H333)</f>
        <v/>
      </c>
      <c r="I333" s="403" t="str">
        <f>IF(実施計画総括表!I333="","",実施計画総括表!I333)</f>
        <v/>
      </c>
      <c r="J333" s="324" t="str">
        <f>IF(実施計画総括表!J333="","",実施計画総括表!J333)</f>
        <v/>
      </c>
      <c r="K333" s="398" t="str">
        <f>IF(実施計画総括表!K333="","",実施計画総括表!K333)</f>
        <v/>
      </c>
      <c r="L333" s="398" t="str">
        <f>IF(実施計画総括表!L333="","",実施計画総括表!L333)</f>
        <v/>
      </c>
      <c r="M333" s="398" t="str">
        <f>IF(実施計画総括表!M333="","",実施計画総括表!M333)</f>
        <v/>
      </c>
      <c r="N333" s="423"/>
      <c r="O333" s="423"/>
      <c r="P333" s="423"/>
      <c r="Q333" s="332"/>
      <c r="R333" s="437"/>
      <c r="S333" s="438"/>
      <c r="T333" s="435"/>
      <c r="U333" s="436"/>
      <c r="V333" s="435"/>
      <c r="X333" s="205">
        <v>5</v>
      </c>
      <c r="Y333" s="210" t="str">
        <f t="shared" si="118"/>
        <v/>
      </c>
      <c r="Z333" s="201" t="b">
        <f t="shared" si="108"/>
        <v>1</v>
      </c>
      <c r="AB333" s="216"/>
      <c r="AE333" s="408" t="str">
        <f t="shared" si="119"/>
        <v/>
      </c>
      <c r="AF333" s="408" t="str">
        <f t="shared" si="120"/>
        <v/>
      </c>
      <c r="AG333" s="202"/>
      <c r="AH333" s="212" t="s">
        <v>7229</v>
      </c>
      <c r="AI333" s="209" t="str">
        <f>IF(COUNTIF(AF329:AF348,"R7当一般コース"),"一般コース",IF(COUNTIF(AF329:AF348,"R7当都道府県主導型市町村連携コース"),"連携コース",""))</f>
        <v/>
      </c>
      <c r="AJ333" s="208">
        <f>SUM(AK333:AO333)</f>
        <v>0</v>
      </c>
      <c r="AK333" s="208"/>
      <c r="AL333" s="208"/>
      <c r="AM333" s="208"/>
      <c r="AN333" s="208">
        <f>SUMIFS($N329:$N348,$E329:$E348,"R7当",G329:G348,"一般コース")</f>
        <v>0</v>
      </c>
      <c r="AO333" s="208">
        <f>SUMIFS($N329:$N348,$E329:$E348,"R7当",G329:G348,"都道府県主導型市町村連携コース")</f>
        <v>0</v>
      </c>
      <c r="AQ333" s="224">
        <f>SUM(AR333:AV333)</f>
        <v>0</v>
      </c>
      <c r="AR333" s="224"/>
      <c r="AS333" s="224"/>
      <c r="AT333" s="224"/>
      <c r="AU333" s="224">
        <f>SUMIFS($O329:$O348,$E329:$E348,"R7当",G329:G348,"一般コース")</f>
        <v>0</v>
      </c>
      <c r="AV333" s="224">
        <f>SUMIFS($O329:$O348,$E329:$E348,"R7当",G329:G348,"都道府県主導型市町村連携コース")</f>
        <v>0</v>
      </c>
      <c r="AX333" s="208">
        <f>SUM(AY333:BC333)</f>
        <v>0</v>
      </c>
      <c r="AY333" s="208"/>
      <c r="AZ333" s="208"/>
      <c r="BA333" s="208"/>
      <c r="BB333" s="208">
        <f>SUMIFS($P329:$P348,$E329:$E348,"R7当",G329:G348,"一般コース")</f>
        <v>0</v>
      </c>
      <c r="BC333" s="208">
        <f>SUMIFS($P329:$P348,$E329:$E348,"R7当",G329:G348,"都道府県主導型市町村連携コース")</f>
        <v>0</v>
      </c>
      <c r="BD333" s="215"/>
    </row>
    <row r="334" spans="1:56" s="201" customFormat="1" ht="12.75" hidden="1" customHeight="1" x14ac:dyDescent="0.15">
      <c r="A334" s="612"/>
      <c r="B334" s="612"/>
      <c r="C334" s="612"/>
      <c r="D334" s="320" t="str">
        <f>IF(実施計画総括表!D334="","",実施計画総括表!D334)</f>
        <v/>
      </c>
      <c r="E334" s="323" t="str">
        <f>IF(実施計画総括表!E334="","",実施計画総括表!E334)</f>
        <v/>
      </c>
      <c r="F334" s="322" t="str">
        <f>IF(実施計画総括表!F334="","",実施計画総括表!F334)</f>
        <v/>
      </c>
      <c r="G334" s="322" t="str">
        <f>IF(実施計画総括表!G334="","",実施計画総括表!G334)</f>
        <v/>
      </c>
      <c r="H334" s="322" t="str">
        <f>IF(実施計画総括表!H334="","",実施計画総括表!H334)</f>
        <v/>
      </c>
      <c r="I334" s="403" t="str">
        <f>IF(実施計画総括表!I334="","",実施計画総括表!I334)</f>
        <v/>
      </c>
      <c r="J334" s="324" t="str">
        <f>IF(実施計画総括表!J334="","",実施計画総括表!J334)</f>
        <v/>
      </c>
      <c r="K334" s="398" t="str">
        <f>IF(実施計画総括表!K334="","",実施計画総括表!K334)</f>
        <v/>
      </c>
      <c r="L334" s="398" t="str">
        <f>IF(実施計画総括表!L334="","",実施計画総括表!L334)</f>
        <v/>
      </c>
      <c r="M334" s="398" t="str">
        <f>IF(実施計画総括表!M334="","",実施計画総括表!M334)</f>
        <v/>
      </c>
      <c r="N334" s="423"/>
      <c r="O334" s="423"/>
      <c r="P334" s="423"/>
      <c r="Q334" s="332"/>
      <c r="R334" s="437"/>
      <c r="S334" s="438"/>
      <c r="T334" s="435"/>
      <c r="U334" s="436"/>
      <c r="V334" s="435"/>
      <c r="X334" s="205">
        <v>6</v>
      </c>
      <c r="Y334" s="210" t="str">
        <f t="shared" si="118"/>
        <v/>
      </c>
      <c r="Z334" s="201" t="b">
        <f t="shared" si="108"/>
        <v>1</v>
      </c>
      <c r="AB334" s="216"/>
      <c r="AE334" s="408" t="str">
        <f t="shared" si="119"/>
        <v/>
      </c>
      <c r="AF334" s="408" t="str">
        <f t="shared" si="120"/>
        <v/>
      </c>
      <c r="AG334" s="202"/>
      <c r="AH334" s="173" t="s">
        <v>7217</v>
      </c>
      <c r="AJ334" s="213"/>
      <c r="AK334" s="213"/>
      <c r="AL334" s="213"/>
      <c r="AM334" s="213"/>
      <c r="AN334" s="213"/>
      <c r="AO334" s="213"/>
      <c r="AQ334" s="225"/>
      <c r="AR334" s="225"/>
      <c r="AS334" s="225"/>
      <c r="AT334" s="225"/>
      <c r="AU334" s="225"/>
      <c r="AV334" s="225"/>
      <c r="AX334" s="213"/>
      <c r="AY334" s="213"/>
      <c r="AZ334" s="213"/>
      <c r="BA334" s="213"/>
      <c r="BB334" s="213"/>
      <c r="BC334" s="213"/>
      <c r="BD334" s="215"/>
    </row>
    <row r="335" spans="1:56" s="201" customFormat="1" ht="12.75" hidden="1" customHeight="1" x14ac:dyDescent="0.15">
      <c r="A335" s="612"/>
      <c r="B335" s="612"/>
      <c r="C335" s="612"/>
      <c r="D335" s="320" t="str">
        <f>IF(実施計画総括表!D335="","",実施計画総括表!D335)</f>
        <v/>
      </c>
      <c r="E335" s="323" t="str">
        <f>IF(実施計画総括表!E335="","",実施計画総括表!E335)</f>
        <v/>
      </c>
      <c r="F335" s="322" t="str">
        <f>IF(実施計画総括表!F335="","",実施計画総括表!F335)</f>
        <v/>
      </c>
      <c r="G335" s="322" t="str">
        <f>IF(実施計画総括表!G335="","",実施計画総括表!G335)</f>
        <v/>
      </c>
      <c r="H335" s="322" t="str">
        <f>IF(実施計画総括表!H335="","",実施計画総括表!H335)</f>
        <v/>
      </c>
      <c r="I335" s="403" t="str">
        <f>IF(実施計画総括表!I335="","",実施計画総括表!I335)</f>
        <v/>
      </c>
      <c r="J335" s="324" t="str">
        <f>IF(実施計画総括表!J335="","",実施計画総括表!J335)</f>
        <v/>
      </c>
      <c r="K335" s="398" t="str">
        <f>IF(実施計画総括表!K335="","",実施計画総括表!K335)</f>
        <v/>
      </c>
      <c r="L335" s="398" t="str">
        <f>IF(実施計画総括表!L335="","",実施計画総括表!L335)</f>
        <v/>
      </c>
      <c r="M335" s="398" t="str">
        <f>IF(実施計画総括表!M335="","",実施計画総括表!M335)</f>
        <v/>
      </c>
      <c r="N335" s="423"/>
      <c r="O335" s="423"/>
      <c r="P335" s="423"/>
      <c r="Q335" s="332"/>
      <c r="R335" s="437"/>
      <c r="S335" s="438"/>
      <c r="T335" s="435"/>
      <c r="U335" s="436"/>
      <c r="V335" s="435"/>
      <c r="X335" s="205">
        <v>7</v>
      </c>
      <c r="Y335" s="210" t="str">
        <f t="shared" si="118"/>
        <v/>
      </c>
      <c r="Z335" s="201" t="b">
        <f t="shared" si="108"/>
        <v>1</v>
      </c>
      <c r="AB335" s="216"/>
      <c r="AC335" s="217"/>
      <c r="AE335" s="408" t="str">
        <f t="shared" si="119"/>
        <v/>
      </c>
      <c r="AF335" s="408" t="str">
        <f t="shared" si="120"/>
        <v/>
      </c>
      <c r="AG335" s="202"/>
      <c r="AH335" s="620" t="s">
        <v>7188</v>
      </c>
      <c r="AI335" s="209" t="s">
        <v>7193</v>
      </c>
      <c r="AJ335" s="208">
        <f>SUM(AK335:AO335)</f>
        <v>0</v>
      </c>
      <c r="AK335" s="208">
        <f>SUMIFS($N329:$N348,$E329:$E348,"R6補",$F329:$F348,"ライフデザイン・結婚支援重点推進事業",$J329:$J348,3/4)</f>
        <v>0</v>
      </c>
      <c r="AL335" s="208">
        <f>SUMIFS($N329:$N348,$E329:$E348,"R6補",$F329:$F348,"結婚支援コンシェルジュ事業",$J329:$J348,3/4)</f>
        <v>0</v>
      </c>
      <c r="AM335" s="208"/>
      <c r="AN335" s="208"/>
      <c r="AO335" s="208"/>
      <c r="AQ335" s="224">
        <f>SUM(AR335:AV335)</f>
        <v>0</v>
      </c>
      <c r="AR335" s="224">
        <f>SUMIFS($O329:$O348,$E329:$E348,"R6補",$F329:$F348,"ライフデザイン・結婚支援重点推進事業",$J329:$J348,3/4)</f>
        <v>0</v>
      </c>
      <c r="AS335" s="224">
        <f>SUMIFS($O329:$O348,$E329:$E348,"R6補",$F329:$F348,"結婚支援コンシェルジュ事業",$J329:$J348,3/4)</f>
        <v>0</v>
      </c>
      <c r="AT335" s="224"/>
      <c r="AU335" s="224"/>
      <c r="AV335" s="224"/>
      <c r="AX335" s="208">
        <f>SUM(AY335:BC335)</f>
        <v>0</v>
      </c>
      <c r="AY335" s="208">
        <f>SUMIFS($P329:$P348,$E329:$E348,"R6補",$F329:$F348,"ライフデザイン・結婚支援重点推進事業",$J329:$J348,3/4)</f>
        <v>0</v>
      </c>
      <c r="AZ335" s="208">
        <f>SUMIFS($P329:$P348,$E329:$E348,"R6補",$F329:$F348,"結婚支援コンシェルジュ事業",$J329:$J348,3/4)</f>
        <v>0</v>
      </c>
      <c r="BA335" s="208"/>
      <c r="BB335" s="208"/>
      <c r="BC335" s="208"/>
      <c r="BD335" s="215"/>
    </row>
    <row r="336" spans="1:56" s="201" customFormat="1" ht="12.75" hidden="1" customHeight="1" x14ac:dyDescent="0.15">
      <c r="A336" s="612"/>
      <c r="B336" s="612"/>
      <c r="C336" s="612"/>
      <c r="D336" s="320" t="str">
        <f>IF(実施計画総括表!D336="","",実施計画総括表!D336)</f>
        <v/>
      </c>
      <c r="E336" s="323" t="str">
        <f>IF(実施計画総括表!E336="","",実施計画総括表!E336)</f>
        <v/>
      </c>
      <c r="F336" s="322" t="str">
        <f>IF(実施計画総括表!F336="","",実施計画総括表!F336)</f>
        <v/>
      </c>
      <c r="G336" s="322" t="str">
        <f>IF(実施計画総括表!G336="","",実施計画総括表!G336)</f>
        <v/>
      </c>
      <c r="H336" s="322" t="str">
        <f>IF(実施計画総括表!H336="","",実施計画総括表!H336)</f>
        <v/>
      </c>
      <c r="I336" s="403" t="str">
        <f>IF(実施計画総括表!I336="","",実施計画総括表!I336)</f>
        <v/>
      </c>
      <c r="J336" s="324" t="str">
        <f>IF(実施計画総括表!J336="","",実施計画総括表!J336)</f>
        <v/>
      </c>
      <c r="K336" s="398" t="str">
        <f>IF(実施計画総括表!K336="","",実施計画総括表!K336)</f>
        <v/>
      </c>
      <c r="L336" s="398" t="str">
        <f>IF(実施計画総括表!L336="","",実施計画総括表!L336)</f>
        <v/>
      </c>
      <c r="M336" s="398" t="str">
        <f>IF(実施計画総括表!M336="","",実施計画総括表!M336)</f>
        <v/>
      </c>
      <c r="N336" s="423"/>
      <c r="O336" s="423"/>
      <c r="P336" s="423"/>
      <c r="Q336" s="332"/>
      <c r="R336" s="437"/>
      <c r="S336" s="438"/>
      <c r="T336" s="435"/>
      <c r="U336" s="436"/>
      <c r="V336" s="435"/>
      <c r="X336" s="205">
        <v>8</v>
      </c>
      <c r="Y336" s="210" t="str">
        <f t="shared" si="118"/>
        <v/>
      </c>
      <c r="Z336" s="201" t="b">
        <f t="shared" si="108"/>
        <v>1</v>
      </c>
      <c r="AB336" s="216"/>
      <c r="AE336" s="408" t="str">
        <f t="shared" si="119"/>
        <v/>
      </c>
      <c r="AF336" s="408" t="str">
        <f t="shared" si="120"/>
        <v/>
      </c>
      <c r="AG336" s="202"/>
      <c r="AH336" s="620"/>
      <c r="AI336" s="211" t="s">
        <v>7189</v>
      </c>
      <c r="AJ336" s="208">
        <f t="shared" ref="AJ336" si="124">SUM(AK336:AO336)</f>
        <v>0</v>
      </c>
      <c r="AK336" s="208">
        <f>SUMIFS($N329:$N348,$E329:$E348,"R6補",$F329:$F348,"ライフデザイン・結婚支援重点推進事業",$J329:$J348,2/3)</f>
        <v>0</v>
      </c>
      <c r="AL336" s="208"/>
      <c r="AM336" s="208">
        <f>SUMIFS($N329:$N348,$E329:$E348,"R6補",$F329:$F348,"結婚_妊娠・出産_子育てに温かい社会づくり・気運醸成事業",$J329:$J348,2/3)</f>
        <v>0</v>
      </c>
      <c r="AN336" s="208"/>
      <c r="AO336" s="208"/>
      <c r="AQ336" s="224">
        <f t="shared" ref="AQ336:AQ337" si="125">SUM(AR336:AV336)</f>
        <v>0</v>
      </c>
      <c r="AR336" s="224">
        <f>SUMIFS($O329:$O348,$E329:$E348,"R6補",$F329:$F348,"ライフデザイン・結婚支援重点推進事業",$J329:$J348,2/3)</f>
        <v>0</v>
      </c>
      <c r="AS336" s="224"/>
      <c r="AT336" s="224">
        <f>SUMIFS($O329:$O348,$E329:$E348,"R6補",$F329:$F348,"結婚_妊娠・出産_子育てに温かい社会づくり・気運醸成事業",$J329:$J348,2/3)</f>
        <v>0</v>
      </c>
      <c r="AU336" s="224"/>
      <c r="AV336" s="224"/>
      <c r="AX336" s="208">
        <f t="shared" ref="AX336:AX337" si="126">SUM(AY336:BC336)</f>
        <v>0</v>
      </c>
      <c r="AY336" s="208">
        <f>SUMIFS($P329:$P348,$E329:$E348,"R6補",$F329:$F348,"ライフデザイン・結婚支援重点推進事業",$J329:$J348,2/3)</f>
        <v>0</v>
      </c>
      <c r="AZ336" s="208"/>
      <c r="BA336" s="208">
        <f>SUMIFS($P329:$P348,$E329:$E348,"R6補",$F329:$F348,"結婚_妊娠・出産_子育てに温かい社会づくり・気運醸成事業",$J329:$J348,2/3)</f>
        <v>0</v>
      </c>
      <c r="BB336" s="208"/>
      <c r="BC336" s="208"/>
      <c r="BD336" s="215"/>
    </row>
    <row r="337" spans="1:56" s="201" customFormat="1" ht="12.75" hidden="1" customHeight="1" x14ac:dyDescent="0.15">
      <c r="A337" s="612"/>
      <c r="B337" s="612"/>
      <c r="C337" s="612"/>
      <c r="D337" s="320" t="str">
        <f>IF(実施計画総括表!D337="","",実施計画総括表!D337)</f>
        <v/>
      </c>
      <c r="E337" s="323" t="str">
        <f>IF(実施計画総括表!E337="","",実施計画総括表!E337)</f>
        <v/>
      </c>
      <c r="F337" s="322" t="str">
        <f>IF(実施計画総括表!F337="","",実施計画総括表!F337)</f>
        <v/>
      </c>
      <c r="G337" s="322" t="str">
        <f>IF(実施計画総括表!G337="","",実施計画総括表!G337)</f>
        <v/>
      </c>
      <c r="H337" s="322" t="str">
        <f>IF(実施計画総括表!H337="","",実施計画総括表!H337)</f>
        <v/>
      </c>
      <c r="I337" s="403" t="str">
        <f>IF(実施計画総括表!I337="","",実施計画総括表!I337)</f>
        <v/>
      </c>
      <c r="J337" s="324" t="str">
        <f>IF(実施計画総括表!J337="","",実施計画総括表!J337)</f>
        <v/>
      </c>
      <c r="K337" s="398" t="str">
        <f>IF(実施計画総括表!K337="","",実施計画総括表!K337)</f>
        <v/>
      </c>
      <c r="L337" s="398" t="str">
        <f>IF(実施計画総括表!L337="","",実施計画総括表!L337)</f>
        <v/>
      </c>
      <c r="M337" s="398" t="str">
        <f>IF(実施計画総括表!M337="","",実施計画総括表!M337)</f>
        <v/>
      </c>
      <c r="N337" s="423"/>
      <c r="O337" s="423"/>
      <c r="P337" s="423"/>
      <c r="Q337" s="332"/>
      <c r="R337" s="437"/>
      <c r="S337" s="438"/>
      <c r="T337" s="435"/>
      <c r="U337" s="436"/>
      <c r="V337" s="435"/>
      <c r="X337" s="205">
        <v>9</v>
      </c>
      <c r="Y337" s="210" t="str">
        <f t="shared" si="118"/>
        <v/>
      </c>
      <c r="Z337" s="201" t="b">
        <f t="shared" si="108"/>
        <v>1</v>
      </c>
      <c r="AB337" s="216"/>
      <c r="AC337" s="217"/>
      <c r="AE337" s="408" t="str">
        <f t="shared" si="119"/>
        <v/>
      </c>
      <c r="AF337" s="408" t="str">
        <f t="shared" si="120"/>
        <v/>
      </c>
      <c r="AG337" s="202"/>
      <c r="AH337" s="620"/>
      <c r="AI337" s="211" t="s">
        <v>7187</v>
      </c>
      <c r="AJ337" s="208">
        <f>SUM(AK337:AO337)</f>
        <v>0</v>
      </c>
      <c r="AK337" s="208"/>
      <c r="AL337" s="208"/>
      <c r="AM337" s="208">
        <f>SUMIFS($N329:$N348,$E329:$E348,"R6補",$F329:$F348,"結婚_妊娠・出産_子育てに温かい社会づくり・気運醸成事業",$J329:$J348,1/2)</f>
        <v>0</v>
      </c>
      <c r="AN337" s="208"/>
      <c r="AO337" s="208"/>
      <c r="AQ337" s="224">
        <f t="shared" si="125"/>
        <v>0</v>
      </c>
      <c r="AR337" s="224"/>
      <c r="AS337" s="224"/>
      <c r="AT337" s="224">
        <f>SUMIFS($O329:$O348,$E329:$E348,"R6補",$F329:$F348,"結婚_妊娠・出産_子育てに温かい社会づくり・気運醸成事業",$J329:$J348,1/2)</f>
        <v>0</v>
      </c>
      <c r="AU337" s="224"/>
      <c r="AV337" s="224"/>
      <c r="AX337" s="208">
        <f t="shared" si="126"/>
        <v>0</v>
      </c>
      <c r="AY337" s="208"/>
      <c r="AZ337" s="208"/>
      <c r="BA337" s="208">
        <f>SUMIFS($P329:$P348,$E329:$E348,"R6補",$F329:$F348,"結婚_妊娠・出産_子育てに温かい社会づくり・気運醸成事業",$J329:$J348,1/2)</f>
        <v>0</v>
      </c>
      <c r="BB337" s="208"/>
      <c r="BC337" s="208"/>
      <c r="BD337" s="215"/>
    </row>
    <row r="338" spans="1:56" s="201" customFormat="1" ht="12.75" hidden="1" customHeight="1" x14ac:dyDescent="0.15">
      <c r="A338" s="612"/>
      <c r="B338" s="612"/>
      <c r="C338" s="612"/>
      <c r="D338" s="320" t="str">
        <f>IF(実施計画総括表!D338="","",実施計画総括表!D338)</f>
        <v/>
      </c>
      <c r="E338" s="323" t="str">
        <f>IF(実施計画総括表!E338="","",実施計画総括表!E338)</f>
        <v/>
      </c>
      <c r="F338" s="322" t="str">
        <f>IF(実施計画総括表!F338="","",実施計画総括表!F338)</f>
        <v/>
      </c>
      <c r="G338" s="322" t="str">
        <f>IF(実施計画総括表!G338="","",実施計画総括表!G338)</f>
        <v/>
      </c>
      <c r="H338" s="322" t="str">
        <f>IF(実施計画総括表!H338="","",実施計画総括表!H338)</f>
        <v/>
      </c>
      <c r="I338" s="402" t="str">
        <f>IF(実施計画総括表!I338="","",実施計画総括表!I338)</f>
        <v/>
      </c>
      <c r="J338" s="210" t="str">
        <f>IF(実施計画総括表!J338="","",実施計画総括表!J338)</f>
        <v/>
      </c>
      <c r="K338" s="398" t="str">
        <f>IF(実施計画総括表!K338="","",実施計画総括表!K338)</f>
        <v/>
      </c>
      <c r="L338" s="398" t="str">
        <f>IF(実施計画総括表!L338="","",実施計画総括表!L338)</f>
        <v/>
      </c>
      <c r="M338" s="398" t="str">
        <f>IF(実施計画総括表!M338="","",実施計画総括表!M338)</f>
        <v/>
      </c>
      <c r="N338" s="423"/>
      <c r="O338" s="423"/>
      <c r="P338" s="423"/>
      <c r="Q338" s="332"/>
      <c r="R338" s="437"/>
      <c r="S338" s="438"/>
      <c r="T338" s="435"/>
      <c r="U338" s="436"/>
      <c r="V338" s="435"/>
      <c r="X338" s="205">
        <v>10</v>
      </c>
      <c r="Y338" s="210" t="str">
        <f t="shared" si="118"/>
        <v/>
      </c>
      <c r="Z338" s="201" t="b">
        <f t="shared" si="108"/>
        <v>1</v>
      </c>
      <c r="AB338" s="219"/>
      <c r="AC338" s="215"/>
      <c r="AD338" s="215"/>
      <c r="AE338" s="408" t="str">
        <f t="shared" si="119"/>
        <v/>
      </c>
      <c r="AF338" s="408" t="str">
        <f t="shared" si="120"/>
        <v/>
      </c>
      <c r="AG338" s="202"/>
      <c r="AH338" s="212" t="s">
        <v>7229</v>
      </c>
      <c r="AI338" s="209" t="str">
        <f>IF(COUNTIF(AF329:AF348,"R6補一般コース"),"一般コース",IF(COUNTIF(AF329:AF348,"R6補都道府県主導型市町村連携コース"),"連携コース",""))</f>
        <v/>
      </c>
      <c r="AJ338" s="208">
        <f>SUM(AK338:AO338)</f>
        <v>0</v>
      </c>
      <c r="AK338" s="208"/>
      <c r="AL338" s="208"/>
      <c r="AM338" s="208"/>
      <c r="AN338" s="208">
        <f>SUMIFS($N329:$N348,$E329:$E348,"R6補",G329:G348,"一般コース")</f>
        <v>0</v>
      </c>
      <c r="AO338" s="208">
        <f>SUMIFS($N329:$N348,$E329:$E348,"R6補",G329:G348,"都道府県主導型市町村連携コース")</f>
        <v>0</v>
      </c>
      <c r="AQ338" s="224">
        <f>SUM(AR338:AV338)</f>
        <v>0</v>
      </c>
      <c r="AR338" s="224"/>
      <c r="AS338" s="224"/>
      <c r="AT338" s="224"/>
      <c r="AU338" s="224">
        <f>SUMIFS($O329:$O348,$E329:$E348,"R6補",G329:G348,"一般コース")</f>
        <v>0</v>
      </c>
      <c r="AV338" s="224">
        <f>SUMIFS($O329:$O348,$E329:$E348,"R6補",G329:G348,"都道府県主導型市町村連携コース")</f>
        <v>0</v>
      </c>
      <c r="AX338" s="208">
        <f>SUM(AY338:BC338)</f>
        <v>0</v>
      </c>
      <c r="AY338" s="208"/>
      <c r="AZ338" s="208"/>
      <c r="BA338" s="208"/>
      <c r="BB338" s="208">
        <f>SUMIFS($P329:$P348,$E329:$E348,"R6補",G329:G348,"一般コース")</f>
        <v>0</v>
      </c>
      <c r="BC338" s="208">
        <f>SUMIFS($P329:$P348,$E329:$E348,"R6補",G329:G348,"都道府県主導型市町村連携コース")</f>
        <v>0</v>
      </c>
      <c r="BD338" s="215"/>
    </row>
    <row r="339" spans="1:56" s="201" customFormat="1" ht="12.6" hidden="1" customHeight="1" x14ac:dyDescent="0.15">
      <c r="A339" s="612"/>
      <c r="B339" s="612"/>
      <c r="C339" s="612"/>
      <c r="D339" s="320" t="str">
        <f>IF(実施計画総括表!D339="","",実施計画総括表!D339)</f>
        <v/>
      </c>
      <c r="E339" s="323" t="str">
        <f>IF(実施計画総括表!E339="","",実施計画総括表!E339)</f>
        <v/>
      </c>
      <c r="F339" s="322" t="str">
        <f>IF(実施計画総括表!F339="","",実施計画総括表!F339)</f>
        <v/>
      </c>
      <c r="G339" s="322" t="str">
        <f>IF(実施計画総括表!G339="","",実施計画総括表!G339)</f>
        <v/>
      </c>
      <c r="H339" s="322" t="str">
        <f>IF(実施計画総括表!H339="","",実施計画総括表!H339)</f>
        <v/>
      </c>
      <c r="I339" s="402" t="str">
        <f>IF(実施計画総括表!I339="","",実施計画総括表!I339)</f>
        <v/>
      </c>
      <c r="J339" s="328" t="str">
        <f>IF(実施計画総括表!J339="","",実施計画総括表!J339)</f>
        <v/>
      </c>
      <c r="K339" s="398" t="str">
        <f>IF(実施計画総括表!K339="","",実施計画総括表!K339)</f>
        <v/>
      </c>
      <c r="L339" s="398" t="str">
        <f>IF(実施計画総括表!L339="","",実施計画総括表!L339)</f>
        <v/>
      </c>
      <c r="M339" s="398" t="str">
        <f>IF(実施計画総括表!M339="","",実施計画総括表!M339)</f>
        <v/>
      </c>
      <c r="N339" s="423"/>
      <c r="O339" s="423"/>
      <c r="P339" s="423"/>
      <c r="Q339" s="332"/>
      <c r="R339" s="437"/>
      <c r="S339" s="438"/>
      <c r="T339" s="435"/>
      <c r="U339" s="436"/>
      <c r="V339" s="435"/>
      <c r="X339" s="205">
        <v>11</v>
      </c>
      <c r="Y339" s="210" t="str">
        <f t="shared" si="118"/>
        <v/>
      </c>
      <c r="Z339" s="201" t="b">
        <f t="shared" si="108"/>
        <v>1</v>
      </c>
      <c r="AB339" s="219"/>
      <c r="AC339" s="215"/>
      <c r="AD339" s="215"/>
      <c r="AE339" s="408" t="str">
        <f t="shared" si="119"/>
        <v/>
      </c>
      <c r="AF339" s="408" t="str">
        <f t="shared" si="120"/>
        <v/>
      </c>
      <c r="AG339" s="202"/>
      <c r="AH339" s="214"/>
      <c r="AI339" s="214"/>
      <c r="AJ339" s="215"/>
      <c r="AK339" s="215"/>
      <c r="AL339" s="215"/>
      <c r="AM339" s="215"/>
      <c r="AN339" s="215"/>
      <c r="AO339" s="215"/>
      <c r="AQ339" s="218"/>
      <c r="AR339" s="218"/>
      <c r="AS339" s="218"/>
      <c r="AT339" s="218"/>
      <c r="AU339" s="218"/>
      <c r="AV339" s="218"/>
      <c r="AX339" s="215"/>
      <c r="AY339" s="215"/>
      <c r="AZ339" s="215"/>
      <c r="BA339" s="215"/>
      <c r="BB339" s="215"/>
      <c r="BC339" s="215"/>
      <c r="BD339" s="215"/>
    </row>
    <row r="340" spans="1:56" s="201" customFormat="1" ht="12.75" hidden="1" customHeight="1" x14ac:dyDescent="0.15">
      <c r="A340" s="612"/>
      <c r="B340" s="612"/>
      <c r="C340" s="612"/>
      <c r="D340" s="320" t="str">
        <f>IF(実施計画総括表!D340="","",実施計画総括表!D340)</f>
        <v/>
      </c>
      <c r="E340" s="323" t="str">
        <f>IF(実施計画総括表!E340="","",実施計画総括表!E340)</f>
        <v/>
      </c>
      <c r="F340" s="322" t="str">
        <f>IF(実施計画総括表!F340="","",実施計画総括表!F340)</f>
        <v/>
      </c>
      <c r="G340" s="322" t="str">
        <f>IF(実施計画総括表!G340="","",実施計画総括表!G340)</f>
        <v/>
      </c>
      <c r="H340" s="322" t="str">
        <f>IF(実施計画総括表!H340="","",実施計画総括表!H340)</f>
        <v/>
      </c>
      <c r="I340" s="402" t="str">
        <f>IF(実施計画総括表!I340="","",実施計画総括表!I340)</f>
        <v/>
      </c>
      <c r="J340" s="210" t="str">
        <f>IF(実施計画総括表!J340="","",実施計画総括表!J340)</f>
        <v/>
      </c>
      <c r="K340" s="398" t="str">
        <f>IF(実施計画総括表!K340="","",実施計画総括表!K340)</f>
        <v/>
      </c>
      <c r="L340" s="398" t="str">
        <f>IF(実施計画総括表!L340="","",実施計画総括表!L340)</f>
        <v/>
      </c>
      <c r="M340" s="398" t="str">
        <f>IF(実施計画総括表!M340="","",実施計画総括表!M340)</f>
        <v/>
      </c>
      <c r="N340" s="423"/>
      <c r="O340" s="423"/>
      <c r="P340" s="423"/>
      <c r="Q340" s="332"/>
      <c r="R340" s="437"/>
      <c r="S340" s="438"/>
      <c r="T340" s="435"/>
      <c r="U340" s="436"/>
      <c r="V340" s="435"/>
      <c r="X340" s="205">
        <v>12</v>
      </c>
      <c r="Y340" s="210" t="str">
        <f t="shared" si="118"/>
        <v/>
      </c>
      <c r="Z340" s="201" t="b">
        <f t="shared" si="108"/>
        <v>1</v>
      </c>
      <c r="AB340" s="219"/>
      <c r="AC340" s="215"/>
      <c r="AD340" s="215"/>
      <c r="AE340" s="408" t="str">
        <f t="shared" si="119"/>
        <v/>
      </c>
      <c r="AF340" s="408" t="str">
        <f t="shared" si="120"/>
        <v/>
      </c>
      <c r="AG340" s="202"/>
      <c r="AH340" s="214"/>
      <c r="AI340" s="214"/>
      <c r="AJ340" s="215"/>
      <c r="AK340" s="215"/>
      <c r="AL340" s="215"/>
      <c r="AM340" s="215"/>
      <c r="AN340" s="215"/>
      <c r="AO340" s="215"/>
      <c r="AQ340" s="218"/>
      <c r="AR340" s="218"/>
      <c r="AS340" s="218"/>
      <c r="AT340" s="218"/>
      <c r="AU340" s="218"/>
      <c r="AV340" s="218"/>
      <c r="AX340" s="215"/>
      <c r="AY340" s="215"/>
      <c r="AZ340" s="215"/>
      <c r="BA340" s="215"/>
      <c r="BB340" s="215"/>
      <c r="BC340" s="215"/>
      <c r="BD340" s="215"/>
    </row>
    <row r="341" spans="1:56" s="201" customFormat="1" ht="12.75" hidden="1" customHeight="1" x14ac:dyDescent="0.15">
      <c r="A341" s="612"/>
      <c r="B341" s="612"/>
      <c r="C341" s="612"/>
      <c r="D341" s="320" t="str">
        <f>IF(実施計画総括表!D341="","",実施計画総括表!D341)</f>
        <v/>
      </c>
      <c r="E341" s="323" t="str">
        <f>IF(実施計画総括表!E341="","",実施計画総括表!E341)</f>
        <v/>
      </c>
      <c r="F341" s="322" t="str">
        <f>IF(実施計画総括表!F341="","",実施計画総括表!F341)</f>
        <v/>
      </c>
      <c r="G341" s="322" t="str">
        <f>IF(実施計画総括表!G341="","",実施計画総括表!G341)</f>
        <v/>
      </c>
      <c r="H341" s="322" t="str">
        <f>IF(実施計画総括表!H341="","",実施計画総括表!H341)</f>
        <v/>
      </c>
      <c r="I341" s="402" t="str">
        <f>IF(実施計画総括表!I341="","",実施計画総括表!I341)</f>
        <v/>
      </c>
      <c r="J341" s="210" t="str">
        <f>IF(実施計画総括表!J341="","",実施計画総括表!J341)</f>
        <v/>
      </c>
      <c r="K341" s="398" t="str">
        <f>IF(実施計画総括表!K341="","",実施計画総括表!K341)</f>
        <v/>
      </c>
      <c r="L341" s="398" t="str">
        <f>IF(実施計画総括表!L341="","",実施計画総括表!L341)</f>
        <v/>
      </c>
      <c r="M341" s="398" t="str">
        <f>IF(実施計画総括表!M341="","",実施計画総括表!M341)</f>
        <v/>
      </c>
      <c r="N341" s="423"/>
      <c r="O341" s="423"/>
      <c r="P341" s="423"/>
      <c r="Q341" s="332"/>
      <c r="R341" s="437"/>
      <c r="S341" s="438"/>
      <c r="T341" s="435"/>
      <c r="U341" s="436"/>
      <c r="V341" s="435"/>
      <c r="X341" s="205">
        <v>13</v>
      </c>
      <c r="Y341" s="210" t="str">
        <f t="shared" si="118"/>
        <v/>
      </c>
      <c r="Z341" s="201" t="b">
        <f t="shared" si="108"/>
        <v>1</v>
      </c>
      <c r="AB341" s="219"/>
      <c r="AC341" s="215"/>
      <c r="AD341" s="215"/>
      <c r="AE341" s="408" t="str">
        <f t="shared" si="119"/>
        <v/>
      </c>
      <c r="AF341" s="408" t="str">
        <f t="shared" si="120"/>
        <v/>
      </c>
      <c r="AG341" s="202"/>
      <c r="AH341" s="214"/>
      <c r="AI341" s="214"/>
      <c r="AJ341" s="215"/>
      <c r="AK341" s="215"/>
      <c r="AL341" s="215"/>
      <c r="AM341" s="215"/>
      <c r="AN341" s="215"/>
      <c r="AO341" s="215"/>
      <c r="AQ341" s="218"/>
      <c r="AR341" s="218"/>
      <c r="AS341" s="218"/>
      <c r="AT341" s="218"/>
      <c r="AU341" s="218"/>
      <c r="AV341" s="218"/>
      <c r="AX341" s="215"/>
      <c r="AY341" s="215"/>
      <c r="AZ341" s="215"/>
      <c r="BA341" s="215"/>
      <c r="BB341" s="215"/>
      <c r="BC341" s="215"/>
      <c r="BD341" s="215"/>
    </row>
    <row r="342" spans="1:56" s="201" customFormat="1" ht="12.75" hidden="1" customHeight="1" x14ac:dyDescent="0.15">
      <c r="A342" s="612"/>
      <c r="B342" s="612"/>
      <c r="C342" s="612"/>
      <c r="D342" s="320" t="str">
        <f>IF(実施計画総括表!D342="","",実施計画総括表!D342)</f>
        <v/>
      </c>
      <c r="E342" s="323" t="str">
        <f>IF(実施計画総括表!E342="","",実施計画総括表!E342)</f>
        <v/>
      </c>
      <c r="F342" s="322" t="str">
        <f>IF(実施計画総括表!F342="","",実施計画総括表!F342)</f>
        <v/>
      </c>
      <c r="G342" s="322" t="str">
        <f>IF(実施計画総括表!G342="","",実施計画総括表!G342)</f>
        <v/>
      </c>
      <c r="H342" s="322" t="str">
        <f>IF(実施計画総括表!H342="","",実施計画総括表!H342)</f>
        <v/>
      </c>
      <c r="I342" s="402" t="str">
        <f>IF(実施計画総括表!I342="","",実施計画総括表!I342)</f>
        <v/>
      </c>
      <c r="J342" s="210" t="str">
        <f>IF(実施計画総括表!J342="","",実施計画総括表!J342)</f>
        <v/>
      </c>
      <c r="K342" s="398" t="str">
        <f>IF(実施計画総括表!K342="","",実施計画総括表!K342)</f>
        <v/>
      </c>
      <c r="L342" s="398" t="str">
        <f>IF(実施計画総括表!L342="","",実施計画総括表!L342)</f>
        <v/>
      </c>
      <c r="M342" s="398" t="str">
        <f>IF(実施計画総括表!M342="","",実施計画総括表!M342)</f>
        <v/>
      </c>
      <c r="N342" s="423"/>
      <c r="O342" s="423"/>
      <c r="P342" s="423"/>
      <c r="Q342" s="332"/>
      <c r="R342" s="437"/>
      <c r="S342" s="438"/>
      <c r="T342" s="435"/>
      <c r="U342" s="436"/>
      <c r="V342" s="435"/>
      <c r="X342" s="205">
        <v>14</v>
      </c>
      <c r="Y342" s="210" t="str">
        <f t="shared" si="118"/>
        <v/>
      </c>
      <c r="Z342" s="201" t="b">
        <f t="shared" si="108"/>
        <v>1</v>
      </c>
      <c r="AB342" s="219"/>
      <c r="AC342" s="215"/>
      <c r="AD342" s="215"/>
      <c r="AE342" s="408" t="str">
        <f t="shared" si="119"/>
        <v/>
      </c>
      <c r="AF342" s="408" t="str">
        <f t="shared" si="120"/>
        <v/>
      </c>
      <c r="AG342" s="202"/>
      <c r="AH342" s="214"/>
      <c r="AI342" s="214"/>
      <c r="AK342" s="215"/>
      <c r="AL342" s="215"/>
      <c r="AM342" s="215"/>
      <c r="AN342" s="215"/>
      <c r="AO342" s="215"/>
      <c r="AQ342" s="218"/>
      <c r="AR342" s="218"/>
      <c r="AS342" s="218"/>
      <c r="AT342" s="218"/>
      <c r="AU342" s="218"/>
      <c r="AV342" s="218"/>
      <c r="AX342" s="215"/>
      <c r="AY342" s="215"/>
      <c r="AZ342" s="215"/>
      <c r="BA342" s="215"/>
      <c r="BB342" s="215"/>
      <c r="BC342" s="215"/>
      <c r="BD342" s="215"/>
    </row>
    <row r="343" spans="1:56" s="201" customFormat="1" ht="12.75" hidden="1" customHeight="1" x14ac:dyDescent="0.15">
      <c r="A343" s="612"/>
      <c r="B343" s="612"/>
      <c r="C343" s="612"/>
      <c r="D343" s="320" t="str">
        <f>IF(実施計画総括表!D343="","",実施計画総括表!D343)</f>
        <v/>
      </c>
      <c r="E343" s="323" t="str">
        <f>IF(実施計画総括表!E343="","",実施計画総括表!E343)</f>
        <v/>
      </c>
      <c r="F343" s="322" t="str">
        <f>IF(実施計画総括表!F343="","",実施計画総括表!F343)</f>
        <v/>
      </c>
      <c r="G343" s="322" t="str">
        <f>IF(実施計画総括表!G343="","",実施計画総括表!G343)</f>
        <v/>
      </c>
      <c r="H343" s="322" t="str">
        <f>IF(実施計画総括表!H343="","",実施計画総括表!H343)</f>
        <v/>
      </c>
      <c r="I343" s="402" t="str">
        <f>IF(実施計画総括表!I343="","",実施計画総括表!I343)</f>
        <v/>
      </c>
      <c r="J343" s="210" t="str">
        <f>IF(実施計画総括表!J343="","",実施計画総括表!J343)</f>
        <v/>
      </c>
      <c r="K343" s="398" t="str">
        <f>IF(実施計画総括表!K343="","",実施計画総括表!K343)</f>
        <v/>
      </c>
      <c r="L343" s="398" t="str">
        <f>IF(実施計画総括表!L343="","",実施計画総括表!L343)</f>
        <v/>
      </c>
      <c r="M343" s="398" t="str">
        <f>IF(実施計画総括表!M343="","",実施計画総括表!M343)</f>
        <v/>
      </c>
      <c r="N343" s="423"/>
      <c r="O343" s="423"/>
      <c r="P343" s="423"/>
      <c r="Q343" s="332"/>
      <c r="R343" s="437"/>
      <c r="S343" s="438"/>
      <c r="T343" s="435"/>
      <c r="U343" s="436"/>
      <c r="V343" s="435"/>
      <c r="X343" s="205">
        <v>15</v>
      </c>
      <c r="Y343" s="210" t="str">
        <f t="shared" si="118"/>
        <v/>
      </c>
      <c r="Z343" s="201" t="b">
        <f t="shared" si="108"/>
        <v>1</v>
      </c>
      <c r="AB343" s="219"/>
      <c r="AC343" s="215"/>
      <c r="AD343" s="215"/>
      <c r="AE343" s="408" t="str">
        <f t="shared" si="119"/>
        <v/>
      </c>
      <c r="AF343" s="408" t="str">
        <f t="shared" si="120"/>
        <v/>
      </c>
      <c r="AG343" s="202"/>
      <c r="AH343" s="214"/>
      <c r="AI343" s="214"/>
      <c r="AJ343" s="215"/>
      <c r="AK343" s="215"/>
      <c r="AL343" s="215"/>
      <c r="AM343" s="215"/>
      <c r="AN343" s="215"/>
      <c r="AO343" s="215"/>
      <c r="AQ343" s="218"/>
      <c r="AR343" s="218"/>
      <c r="AS343" s="218"/>
      <c r="AT343" s="218"/>
      <c r="AU343" s="218"/>
      <c r="AV343" s="218"/>
      <c r="AX343" s="215"/>
      <c r="AY343" s="215"/>
      <c r="AZ343" s="215"/>
      <c r="BA343" s="215"/>
      <c r="BB343" s="215"/>
      <c r="BC343" s="215"/>
      <c r="BD343" s="215"/>
    </row>
    <row r="344" spans="1:56" s="201" customFormat="1" ht="12.75" hidden="1" customHeight="1" x14ac:dyDescent="0.15">
      <c r="A344" s="612"/>
      <c r="B344" s="612"/>
      <c r="C344" s="612"/>
      <c r="D344" s="320" t="str">
        <f>IF(実施計画総括表!D344="","",実施計画総括表!D344)</f>
        <v/>
      </c>
      <c r="E344" s="323" t="str">
        <f>IF(実施計画総括表!E344="","",実施計画総括表!E344)</f>
        <v/>
      </c>
      <c r="F344" s="322" t="str">
        <f>IF(実施計画総括表!F344="","",実施計画総括表!F344)</f>
        <v/>
      </c>
      <c r="G344" s="322" t="str">
        <f>IF(実施計画総括表!G344="","",実施計画総括表!G344)</f>
        <v/>
      </c>
      <c r="H344" s="322" t="str">
        <f>IF(実施計画総括表!H344="","",実施計画総括表!H344)</f>
        <v/>
      </c>
      <c r="I344" s="402" t="str">
        <f>IF(実施計画総括表!I344="","",実施計画総括表!I344)</f>
        <v/>
      </c>
      <c r="J344" s="210" t="str">
        <f>IF(実施計画総括表!J344="","",実施計画総括表!J344)</f>
        <v/>
      </c>
      <c r="K344" s="398" t="str">
        <f>IF(実施計画総括表!K344="","",実施計画総括表!K344)</f>
        <v/>
      </c>
      <c r="L344" s="398" t="str">
        <f>IF(実施計画総括表!L344="","",実施計画総括表!L344)</f>
        <v/>
      </c>
      <c r="M344" s="398" t="str">
        <f>IF(実施計画総括表!M344="","",実施計画総括表!M344)</f>
        <v/>
      </c>
      <c r="N344" s="423"/>
      <c r="O344" s="423"/>
      <c r="P344" s="423"/>
      <c r="Q344" s="332"/>
      <c r="R344" s="437"/>
      <c r="S344" s="438"/>
      <c r="T344" s="435"/>
      <c r="U344" s="436"/>
      <c r="V344" s="435"/>
      <c r="X344" s="205">
        <v>16</v>
      </c>
      <c r="Y344" s="210" t="str">
        <f t="shared" si="118"/>
        <v/>
      </c>
      <c r="Z344" s="201" t="b">
        <f t="shared" si="108"/>
        <v>1</v>
      </c>
      <c r="AB344" s="216"/>
      <c r="AE344" s="408" t="str">
        <f t="shared" si="119"/>
        <v/>
      </c>
      <c r="AF344" s="408" t="str">
        <f t="shared" si="120"/>
        <v/>
      </c>
      <c r="AG344" s="202"/>
      <c r="AH344" s="214"/>
      <c r="AI344" s="214"/>
      <c r="AJ344" s="215"/>
      <c r="AK344" s="215"/>
      <c r="AL344" s="215"/>
      <c r="AM344" s="215"/>
      <c r="AN344" s="215"/>
      <c r="AO344" s="215"/>
      <c r="AQ344" s="218"/>
      <c r="AR344" s="218"/>
      <c r="AS344" s="218"/>
      <c r="AT344" s="218"/>
      <c r="AU344" s="218"/>
      <c r="AV344" s="218"/>
      <c r="AX344" s="215"/>
      <c r="AY344" s="215"/>
      <c r="AZ344" s="215"/>
      <c r="BA344" s="215"/>
      <c r="BB344" s="215"/>
      <c r="BC344" s="215"/>
      <c r="BD344" s="215"/>
    </row>
    <row r="345" spans="1:56" s="201" customFormat="1" ht="12.75" hidden="1" customHeight="1" x14ac:dyDescent="0.15">
      <c r="A345" s="612"/>
      <c r="B345" s="612"/>
      <c r="C345" s="612"/>
      <c r="D345" s="320" t="str">
        <f>IF(実施計画総括表!D345="","",実施計画総括表!D345)</f>
        <v/>
      </c>
      <c r="E345" s="323" t="str">
        <f>IF(実施計画総括表!E345="","",実施計画総括表!E345)</f>
        <v/>
      </c>
      <c r="F345" s="322" t="str">
        <f>IF(実施計画総括表!F345="","",実施計画総括表!F345)</f>
        <v/>
      </c>
      <c r="G345" s="322" t="str">
        <f>IF(実施計画総括表!G345="","",実施計画総括表!G345)</f>
        <v/>
      </c>
      <c r="H345" s="322" t="str">
        <f>IF(実施計画総括表!H345="","",実施計画総括表!H345)</f>
        <v/>
      </c>
      <c r="I345" s="402" t="str">
        <f>IF(実施計画総括表!I345="","",実施計画総括表!I345)</f>
        <v/>
      </c>
      <c r="J345" s="210" t="str">
        <f>IF(実施計画総括表!J345="","",実施計画総括表!J345)</f>
        <v/>
      </c>
      <c r="K345" s="398" t="str">
        <f>IF(実施計画総括表!K345="","",実施計画総括表!K345)</f>
        <v/>
      </c>
      <c r="L345" s="398" t="str">
        <f>IF(実施計画総括表!L345="","",実施計画総括表!L345)</f>
        <v/>
      </c>
      <c r="M345" s="398" t="str">
        <f>IF(実施計画総括表!M345="","",実施計画総括表!M345)</f>
        <v/>
      </c>
      <c r="N345" s="423"/>
      <c r="O345" s="423"/>
      <c r="P345" s="423"/>
      <c r="Q345" s="332"/>
      <c r="R345" s="437"/>
      <c r="S345" s="438"/>
      <c r="T345" s="435"/>
      <c r="U345" s="436"/>
      <c r="V345" s="435"/>
      <c r="X345" s="205">
        <v>17</v>
      </c>
      <c r="Y345" s="210" t="str">
        <f t="shared" si="118"/>
        <v/>
      </c>
      <c r="Z345" s="201" t="b">
        <f t="shared" si="108"/>
        <v>1</v>
      </c>
      <c r="AB345" s="216"/>
      <c r="AC345" s="217"/>
      <c r="AE345" s="408" t="str">
        <f t="shared" si="119"/>
        <v/>
      </c>
      <c r="AF345" s="408" t="str">
        <f t="shared" si="120"/>
        <v/>
      </c>
      <c r="AG345" s="202"/>
      <c r="AH345" s="214"/>
      <c r="AI345" s="214"/>
      <c r="AJ345" s="215"/>
      <c r="AK345" s="215"/>
      <c r="AL345" s="215"/>
      <c r="AM345" s="215"/>
      <c r="AN345" s="215"/>
      <c r="AO345" s="215"/>
      <c r="AQ345" s="218"/>
      <c r="AR345" s="218"/>
      <c r="AS345" s="218"/>
      <c r="AT345" s="218"/>
      <c r="AU345" s="218"/>
      <c r="AV345" s="218"/>
      <c r="AX345" s="215"/>
      <c r="AY345" s="215"/>
      <c r="AZ345" s="215"/>
      <c r="BA345" s="215"/>
      <c r="BB345" s="215"/>
      <c r="BC345" s="215"/>
      <c r="BD345" s="215"/>
    </row>
    <row r="346" spans="1:56" s="201" customFormat="1" ht="12.75" hidden="1" customHeight="1" x14ac:dyDescent="0.15">
      <c r="A346" s="612"/>
      <c r="B346" s="612"/>
      <c r="C346" s="612"/>
      <c r="D346" s="320" t="str">
        <f>IF(実施計画総括表!D346="","",実施計画総括表!D346)</f>
        <v/>
      </c>
      <c r="E346" s="323" t="str">
        <f>IF(実施計画総括表!E346="","",実施計画総括表!E346)</f>
        <v/>
      </c>
      <c r="F346" s="322" t="str">
        <f>IF(実施計画総括表!F346="","",実施計画総括表!F346)</f>
        <v/>
      </c>
      <c r="G346" s="322" t="str">
        <f>IF(実施計画総括表!G346="","",実施計画総括表!G346)</f>
        <v/>
      </c>
      <c r="H346" s="322" t="str">
        <f>IF(実施計画総括表!H346="","",実施計画総括表!H346)</f>
        <v/>
      </c>
      <c r="I346" s="404" t="str">
        <f>IF(実施計画総括表!I346="","",実施計画総括表!I346)</f>
        <v/>
      </c>
      <c r="J346" s="210" t="str">
        <f>IF(実施計画総括表!J346="","",実施計画総括表!J346)</f>
        <v/>
      </c>
      <c r="K346" s="398" t="str">
        <f>IF(実施計画総括表!K346="","",実施計画総括表!K346)</f>
        <v/>
      </c>
      <c r="L346" s="398" t="str">
        <f>IF(実施計画総括表!L346="","",実施計画総括表!L346)</f>
        <v/>
      </c>
      <c r="M346" s="398" t="str">
        <f>IF(実施計画総括表!M346="","",実施計画総括表!M346)</f>
        <v/>
      </c>
      <c r="N346" s="423"/>
      <c r="O346" s="423"/>
      <c r="P346" s="423"/>
      <c r="Q346" s="332"/>
      <c r="R346" s="437"/>
      <c r="S346" s="438"/>
      <c r="T346" s="435"/>
      <c r="U346" s="436"/>
      <c r="V346" s="435"/>
      <c r="X346" s="205">
        <v>18</v>
      </c>
      <c r="Y346" s="210" t="str">
        <f t="shared" si="118"/>
        <v/>
      </c>
      <c r="Z346" s="201" t="b">
        <f t="shared" si="108"/>
        <v>1</v>
      </c>
      <c r="AE346" s="408" t="str">
        <f t="shared" si="119"/>
        <v/>
      </c>
      <c r="AF346" s="408" t="str">
        <f t="shared" si="120"/>
        <v/>
      </c>
      <c r="AG346" s="202"/>
      <c r="AH346" s="214"/>
      <c r="AI346" s="214"/>
      <c r="AJ346" s="215"/>
      <c r="AK346" s="215"/>
      <c r="AL346" s="215"/>
      <c r="AM346" s="215"/>
      <c r="AN346" s="215"/>
      <c r="AO346" s="215"/>
      <c r="AQ346" s="218"/>
      <c r="AR346" s="218"/>
      <c r="AS346" s="218"/>
      <c r="AT346" s="218"/>
      <c r="AU346" s="218"/>
      <c r="AV346" s="218"/>
      <c r="AX346" s="215"/>
      <c r="AY346" s="215"/>
      <c r="AZ346" s="215"/>
      <c r="BA346" s="215"/>
      <c r="BB346" s="215"/>
      <c r="BC346" s="215"/>
      <c r="BD346" s="215"/>
    </row>
    <row r="347" spans="1:56" s="201" customFormat="1" ht="12.75" hidden="1" customHeight="1" x14ac:dyDescent="0.15">
      <c r="A347" s="612"/>
      <c r="B347" s="612"/>
      <c r="C347" s="612"/>
      <c r="D347" s="320" t="str">
        <f>IF(実施計画総括表!D347="","",実施計画総括表!D347)</f>
        <v/>
      </c>
      <c r="E347" s="323" t="str">
        <f>IF(実施計画総括表!E347="","",実施計画総括表!E347)</f>
        <v/>
      </c>
      <c r="F347" s="322" t="str">
        <f>IF(実施計画総括表!F347="","",実施計画総括表!F347)</f>
        <v/>
      </c>
      <c r="G347" s="322" t="str">
        <f>IF(実施計画総括表!G347="","",実施計画総括表!G347)</f>
        <v/>
      </c>
      <c r="H347" s="322" t="str">
        <f>IF(実施計画総括表!H347="","",実施計画総括表!H347)</f>
        <v/>
      </c>
      <c r="I347" s="404" t="str">
        <f>IF(実施計画総括表!I347="","",実施計画総括表!I347)</f>
        <v/>
      </c>
      <c r="J347" s="210" t="str">
        <f>IF(実施計画総括表!J347="","",実施計画総括表!J347)</f>
        <v/>
      </c>
      <c r="K347" s="398" t="str">
        <f>IF(実施計画総括表!K347="","",実施計画総括表!K347)</f>
        <v/>
      </c>
      <c r="L347" s="398" t="str">
        <f>IF(実施計画総括表!L347="","",実施計画総括表!L347)</f>
        <v/>
      </c>
      <c r="M347" s="398" t="str">
        <f>IF(実施計画総括表!M347="","",実施計画総括表!M347)</f>
        <v/>
      </c>
      <c r="N347" s="423"/>
      <c r="O347" s="423"/>
      <c r="P347" s="423"/>
      <c r="Q347" s="332"/>
      <c r="R347" s="437"/>
      <c r="S347" s="438"/>
      <c r="T347" s="435"/>
      <c r="U347" s="436"/>
      <c r="V347" s="435"/>
      <c r="X347" s="205">
        <v>19</v>
      </c>
      <c r="Y347" s="210" t="str">
        <f t="shared" si="118"/>
        <v/>
      </c>
      <c r="Z347" s="201" t="b">
        <f t="shared" si="108"/>
        <v>1</v>
      </c>
      <c r="AE347" s="408" t="str">
        <f t="shared" si="119"/>
        <v/>
      </c>
      <c r="AF347" s="408" t="str">
        <f t="shared" si="120"/>
        <v/>
      </c>
      <c r="AG347" s="202"/>
      <c r="AH347" s="214"/>
      <c r="AI347" s="214"/>
      <c r="AJ347" s="215"/>
      <c r="AK347" s="215"/>
      <c r="AL347" s="215"/>
      <c r="AM347" s="215"/>
      <c r="AN347" s="215"/>
      <c r="AO347" s="215"/>
      <c r="AQ347" s="218"/>
      <c r="AR347" s="218"/>
      <c r="AS347" s="218"/>
      <c r="AT347" s="218"/>
      <c r="AU347" s="218"/>
      <c r="AV347" s="218"/>
      <c r="AX347" s="215"/>
      <c r="AY347" s="215"/>
      <c r="AZ347" s="215"/>
      <c r="BA347" s="215"/>
      <c r="BB347" s="215"/>
      <c r="BC347" s="215"/>
      <c r="BD347" s="215"/>
    </row>
    <row r="348" spans="1:56" s="215" customFormat="1" ht="12.75" hidden="1" customHeight="1" x14ac:dyDescent="0.15">
      <c r="A348" s="613"/>
      <c r="B348" s="613"/>
      <c r="C348" s="613"/>
      <c r="D348" s="325" t="str">
        <f>IF(実施計画総括表!D348="","",実施計画総括表!D348)</f>
        <v/>
      </c>
      <c r="E348" s="326" t="str">
        <f>IF(実施計画総括表!E348="","",実施計画総括表!E348)</f>
        <v/>
      </c>
      <c r="F348" s="327" t="str">
        <f>IF(実施計画総括表!F348="","",実施計画総括表!F348)</f>
        <v/>
      </c>
      <c r="G348" s="327" t="str">
        <f>IF(実施計画総括表!G348="","",実施計画総括表!G348)</f>
        <v/>
      </c>
      <c r="H348" s="327" t="str">
        <f>IF(実施計画総括表!H348="","",実施計画総括表!H348)</f>
        <v/>
      </c>
      <c r="I348" s="405" t="str">
        <f>IF(実施計画総括表!I348="","",実施計画総括表!I348)</f>
        <v/>
      </c>
      <c r="J348" s="220" t="str">
        <f>IF(実施計画総括表!J348="","",実施計画総括表!J348)</f>
        <v/>
      </c>
      <c r="K348" s="400" t="str">
        <f>IF(実施計画総括表!K348="","",実施計画総括表!K348)</f>
        <v/>
      </c>
      <c r="L348" s="400" t="str">
        <f>IF(実施計画総括表!L348="","",実施計画総括表!L348)</f>
        <v/>
      </c>
      <c r="M348" s="400" t="str">
        <f>IF(実施計画総括表!M348="","",実施計画総括表!M348)</f>
        <v/>
      </c>
      <c r="N348" s="431"/>
      <c r="O348" s="431"/>
      <c r="P348" s="431"/>
      <c r="Q348" s="332"/>
      <c r="R348" s="437"/>
      <c r="S348" s="438"/>
      <c r="T348" s="435"/>
      <c r="U348" s="436"/>
      <c r="V348" s="435"/>
      <c r="X348" s="205">
        <v>20</v>
      </c>
      <c r="Y348" s="220" t="str">
        <f t="shared" si="118"/>
        <v/>
      </c>
      <c r="Z348" s="201" t="b">
        <f t="shared" si="108"/>
        <v>1</v>
      </c>
      <c r="AB348" s="219"/>
      <c r="AE348" s="408" t="str">
        <f t="shared" si="119"/>
        <v/>
      </c>
      <c r="AF348" s="408" t="str">
        <f t="shared" si="120"/>
        <v/>
      </c>
      <c r="AG348" s="218"/>
      <c r="AH348" s="214"/>
      <c r="AI348" s="214"/>
      <c r="AQ348" s="218"/>
      <c r="AR348" s="218"/>
      <c r="AS348" s="218"/>
      <c r="AT348" s="218"/>
      <c r="AU348" s="218"/>
      <c r="AV348" s="218"/>
    </row>
    <row r="349" spans="1:56" s="201" customFormat="1" ht="12.75" hidden="1" customHeight="1" x14ac:dyDescent="0.15">
      <c r="A349" s="611" t="str">
        <f>IF(実施計画総括表!A349="","",実施計画総括表!A349)</f>
        <v>市町村(17)</v>
      </c>
      <c r="B349" s="611" t="str">
        <f>IF(実施計画総括表!B349="","",実施計画総括表!B349)</f>
        <v/>
      </c>
      <c r="C349" s="611" t="str">
        <f>IF(実施計画総括表!C349="","",実施計画総括表!C349)</f>
        <v/>
      </c>
      <c r="D349" s="316" t="str">
        <f>IF(実施計画総括表!D349="","",実施計画総括表!D349)</f>
        <v/>
      </c>
      <c r="E349" s="317" t="str">
        <f>IF(実施計画総括表!E349="","",実施計画総括表!E349)</f>
        <v/>
      </c>
      <c r="F349" s="318" t="str">
        <f>IF(実施計画総括表!F349="","",実施計画総括表!F349)</f>
        <v/>
      </c>
      <c r="G349" s="318" t="str">
        <f>IF(実施計画総括表!G349="","",実施計画総括表!G349)</f>
        <v/>
      </c>
      <c r="H349" s="318" t="str">
        <f>IF(実施計画総括表!H349="","",実施計画総括表!H349)</f>
        <v/>
      </c>
      <c r="I349" s="401" t="str">
        <f>IF(実施計画総括表!I349="","",実施計画総括表!I349)</f>
        <v/>
      </c>
      <c r="J349" s="319" t="str">
        <f>IF(実施計画総括表!J349="","",実施計画総括表!J349)</f>
        <v/>
      </c>
      <c r="K349" s="395" t="str">
        <f>IF(実施計画総括表!K349="","",実施計画総括表!K349)</f>
        <v/>
      </c>
      <c r="L349" s="397" t="str">
        <f>IF(実施計画総括表!L349="","",実施計画総括表!L349)</f>
        <v/>
      </c>
      <c r="M349" s="397" t="str">
        <f>IF(実施計画総括表!M349="","",実施計画総括表!M349)</f>
        <v/>
      </c>
      <c r="N349" s="417"/>
      <c r="O349" s="417"/>
      <c r="P349" s="417"/>
      <c r="Q349" s="332"/>
      <c r="R349" s="437"/>
      <c r="S349" s="438"/>
      <c r="T349" s="435"/>
      <c r="U349" s="436"/>
      <c r="V349" s="435"/>
      <c r="X349" s="205">
        <v>1</v>
      </c>
      <c r="Y349" s="206" t="str">
        <f t="shared" si="118"/>
        <v/>
      </c>
      <c r="Z349" s="201" t="b">
        <f t="shared" si="108"/>
        <v>1</v>
      </c>
      <c r="AB349" s="216"/>
      <c r="AC349" s="217"/>
      <c r="AE349" s="408" t="str">
        <f t="shared" si="119"/>
        <v/>
      </c>
      <c r="AF349" s="408" t="str">
        <f t="shared" si="120"/>
        <v/>
      </c>
      <c r="AG349" s="202"/>
      <c r="AH349" s="173" t="s">
        <v>7260</v>
      </c>
      <c r="AJ349" s="203" t="s">
        <v>7194</v>
      </c>
      <c r="AK349" s="204" t="s">
        <v>7221</v>
      </c>
      <c r="AL349" s="204" t="s">
        <v>7195</v>
      </c>
      <c r="AM349" s="204" t="s">
        <v>7231</v>
      </c>
      <c r="AN349" s="204" t="s">
        <v>7196</v>
      </c>
      <c r="AO349" s="204" t="s">
        <v>7197</v>
      </c>
      <c r="AQ349" s="222" t="s">
        <v>7274</v>
      </c>
      <c r="AR349" s="223" t="s">
        <v>7282</v>
      </c>
      <c r="AS349" s="223" t="s">
        <v>7195</v>
      </c>
      <c r="AT349" s="223" t="s">
        <v>7231</v>
      </c>
      <c r="AU349" s="223" t="s">
        <v>7196</v>
      </c>
      <c r="AV349" s="223" t="s">
        <v>7197</v>
      </c>
      <c r="AX349" s="203" t="s">
        <v>7198</v>
      </c>
      <c r="AY349" s="204" t="s">
        <v>7221</v>
      </c>
      <c r="AZ349" s="204" t="s">
        <v>7195</v>
      </c>
      <c r="BA349" s="204" t="s">
        <v>7231</v>
      </c>
      <c r="BB349" s="204" t="s">
        <v>7196</v>
      </c>
      <c r="BC349" s="204" t="s">
        <v>7197</v>
      </c>
      <c r="BD349" s="214"/>
    </row>
    <row r="350" spans="1:56" s="201" customFormat="1" ht="12.75" hidden="1" customHeight="1" x14ac:dyDescent="0.15">
      <c r="A350" s="612"/>
      <c r="B350" s="612"/>
      <c r="C350" s="612"/>
      <c r="D350" s="320" t="str">
        <f>IF(実施計画総括表!D350="","",実施計画総括表!D350)</f>
        <v/>
      </c>
      <c r="E350" s="321" t="str">
        <f>IF(実施計画総括表!E350="","",実施計画総括表!E350)</f>
        <v/>
      </c>
      <c r="F350" s="322" t="str">
        <f>IF(実施計画総括表!F350="","",実施計画総括表!F350)</f>
        <v/>
      </c>
      <c r="G350" s="322" t="str">
        <f>IF(実施計画総括表!G350="","",実施計画総括表!G350)</f>
        <v/>
      </c>
      <c r="H350" s="322" t="str">
        <f>IF(実施計画総括表!H350="","",実施計画総括表!H350)</f>
        <v/>
      </c>
      <c r="I350" s="402" t="str">
        <f>IF(実施計画総括表!I350="","",実施計画総括表!I350)</f>
        <v/>
      </c>
      <c r="J350" s="210" t="str">
        <f>IF(実施計画総括表!J350="","",実施計画総括表!J350)</f>
        <v/>
      </c>
      <c r="K350" s="398" t="str">
        <f>IF(実施計画総括表!K350="","",実施計画総括表!K350)</f>
        <v/>
      </c>
      <c r="L350" s="398" t="str">
        <f>IF(実施計画総括表!L350="","",実施計画総括表!L350)</f>
        <v/>
      </c>
      <c r="M350" s="398" t="str">
        <f>IF(実施計画総括表!M350="","",実施計画総括表!M350)</f>
        <v/>
      </c>
      <c r="N350" s="423"/>
      <c r="O350" s="423"/>
      <c r="P350" s="423"/>
      <c r="Q350" s="332"/>
      <c r="R350" s="437"/>
      <c r="S350" s="438"/>
      <c r="T350" s="435"/>
      <c r="U350" s="436"/>
      <c r="V350" s="435"/>
      <c r="X350" s="205">
        <v>2</v>
      </c>
      <c r="Y350" s="210" t="str">
        <f t="shared" si="118"/>
        <v/>
      </c>
      <c r="Z350" s="201" t="b">
        <f t="shared" si="108"/>
        <v>1</v>
      </c>
      <c r="AB350" s="216"/>
      <c r="AE350" s="408" t="str">
        <f t="shared" si="119"/>
        <v/>
      </c>
      <c r="AF350" s="408" t="str">
        <f t="shared" si="120"/>
        <v/>
      </c>
      <c r="AG350" s="202"/>
      <c r="AH350" s="620" t="s">
        <v>7188</v>
      </c>
      <c r="AI350" s="209" t="s">
        <v>7193</v>
      </c>
      <c r="AJ350" s="208">
        <f>SUM(AK350:AO350)</f>
        <v>0</v>
      </c>
      <c r="AK350" s="208">
        <f>SUMIFS($N349:$N368,$E349:$E368,"R7当",$F349:$F368,"ライフデザイン・結婚支援重点推進事業",$J349:$J368,3/4)</f>
        <v>0</v>
      </c>
      <c r="AL350" s="208">
        <f>SUMIFS($N349:$N368,$E349:$E368,"R7当",$F349:$F368,"結婚支援コンシェルジュ事業",$J349:$J368,3/4)</f>
        <v>0</v>
      </c>
      <c r="AM350" s="208"/>
      <c r="AN350" s="208"/>
      <c r="AO350" s="208"/>
      <c r="AQ350" s="224">
        <f>SUM(AR350:AV350)</f>
        <v>0</v>
      </c>
      <c r="AR350" s="224">
        <f>SUMIFS($O349:$O368,$E349:$E368,"R7当",$F349:$F368,"ライフデザイン・結婚支援重点推進事業",$J349:$J368,3/4)</f>
        <v>0</v>
      </c>
      <c r="AS350" s="224">
        <f>SUMIFS($O349:$O368,$E349:$E368,"R7当",$F349:$F368,"結婚支援コンシェルジュ事業",$J349:$J368,3/4)</f>
        <v>0</v>
      </c>
      <c r="AT350" s="224"/>
      <c r="AU350" s="224"/>
      <c r="AV350" s="224"/>
      <c r="AX350" s="208">
        <f>SUM(AY350:BC350)</f>
        <v>0</v>
      </c>
      <c r="AY350" s="208">
        <f>SUMIFS($P349:$P368,$E349:$E368,"R7当",$F349:$F368,"ライフデザイン・結婚支援重点推進事業",$J349:$J368,3/4)</f>
        <v>0</v>
      </c>
      <c r="AZ350" s="208">
        <f>SUMIFS($P349:$P368,$E349:$E368,"R7当",$F349:$F368,"結婚支援コンシェルジュ事業",$J349:$J368,3/4)</f>
        <v>0</v>
      </c>
      <c r="BA350" s="208"/>
      <c r="BB350" s="208"/>
      <c r="BC350" s="208"/>
      <c r="BD350" s="215"/>
    </row>
    <row r="351" spans="1:56" s="201" customFormat="1" ht="12.75" hidden="1" customHeight="1" x14ac:dyDescent="0.15">
      <c r="A351" s="612"/>
      <c r="B351" s="612"/>
      <c r="C351" s="612"/>
      <c r="D351" s="320" t="str">
        <f>IF(実施計画総括表!D351="","",実施計画総括表!D351)</f>
        <v/>
      </c>
      <c r="E351" s="323" t="str">
        <f>IF(実施計画総括表!E351="","",実施計画総括表!E351)</f>
        <v/>
      </c>
      <c r="F351" s="322" t="str">
        <f>IF(実施計画総括表!F351="","",実施計画総括表!F351)</f>
        <v/>
      </c>
      <c r="G351" s="322" t="str">
        <f>IF(実施計画総括表!G351="","",実施計画総括表!G351)</f>
        <v/>
      </c>
      <c r="H351" s="322" t="str">
        <f>IF(実施計画総括表!H351="","",実施計画総括表!H351)</f>
        <v/>
      </c>
      <c r="I351" s="403" t="str">
        <f>IF(実施計画総括表!I351="","",実施計画総括表!I351)</f>
        <v/>
      </c>
      <c r="J351" s="324" t="str">
        <f>IF(実施計画総括表!J351="","",実施計画総括表!J351)</f>
        <v/>
      </c>
      <c r="K351" s="398" t="str">
        <f>IF(実施計画総括表!K351="","",実施計画総括表!K351)</f>
        <v/>
      </c>
      <c r="L351" s="398" t="str">
        <f>IF(実施計画総括表!L351="","",実施計画総括表!L351)</f>
        <v/>
      </c>
      <c r="M351" s="398" t="str">
        <f>IF(実施計画総括表!M351="","",実施計画総括表!M351)</f>
        <v/>
      </c>
      <c r="N351" s="423"/>
      <c r="O351" s="423"/>
      <c r="P351" s="423"/>
      <c r="Q351" s="332"/>
      <c r="R351" s="437"/>
      <c r="S351" s="438"/>
      <c r="T351" s="435"/>
      <c r="U351" s="436"/>
      <c r="V351" s="435"/>
      <c r="X351" s="205">
        <v>3</v>
      </c>
      <c r="Y351" s="210" t="str">
        <f t="shared" si="118"/>
        <v/>
      </c>
      <c r="Z351" s="201" t="b">
        <f t="shared" si="108"/>
        <v>1</v>
      </c>
      <c r="AB351" s="216"/>
      <c r="AC351" s="217"/>
      <c r="AE351" s="408" t="str">
        <f t="shared" si="119"/>
        <v/>
      </c>
      <c r="AF351" s="408" t="str">
        <f t="shared" si="120"/>
        <v/>
      </c>
      <c r="AG351" s="202"/>
      <c r="AH351" s="620"/>
      <c r="AI351" s="211" t="s">
        <v>7189</v>
      </c>
      <c r="AJ351" s="208">
        <f>SUM(AK351:AO351)</f>
        <v>0</v>
      </c>
      <c r="AK351" s="208">
        <f>SUMIFS($N349:$N368,$E349:$E368,"R7当",$F349:$F368,"ライフデザイン・結婚支援重点推進事業",$J349:$J368,2/3)</f>
        <v>0</v>
      </c>
      <c r="AL351" s="208"/>
      <c r="AM351" s="208">
        <f>SUMIFS($N349:$N368,$E349:$E368,"R7当",$F349:$F368,"結婚_妊娠・出産_子育てに温かい社会づくり・気運醸成事業",$J349:$J368,2/3)</f>
        <v>0</v>
      </c>
      <c r="AN351" s="208"/>
      <c r="AO351" s="208"/>
      <c r="AQ351" s="224">
        <f t="shared" ref="AQ351:AQ352" si="127">SUM(AR351:AV351)</f>
        <v>0</v>
      </c>
      <c r="AR351" s="224">
        <f>SUMIFS($O349:$O368,$E349:$E368,"R7当",$F349:$F368,"ライフデザイン・結婚支援重点推進事業",$J349:$J368,2/3)</f>
        <v>0</v>
      </c>
      <c r="AS351" s="224"/>
      <c r="AT351" s="224">
        <f>SUMIFS($O349:$O368,$E349:$E368,"R7当",$F349:$F368,"結婚_妊娠・出産_子育てに温かい社会づくり・気運醸成事業",$J349:$J368,2/3)</f>
        <v>0</v>
      </c>
      <c r="AU351" s="224"/>
      <c r="AV351" s="224"/>
      <c r="AX351" s="208">
        <f t="shared" ref="AX351:AX352" si="128">SUM(AY351:BC351)</f>
        <v>0</v>
      </c>
      <c r="AY351" s="208">
        <f>SUMIFS($P349:$P368,$E349:$E368,"R7当",$F349:$F368,"ライフデザイン・結婚支援重点推進事業",$J349:$J368,2/3)</f>
        <v>0</v>
      </c>
      <c r="AZ351" s="208"/>
      <c r="BA351" s="208">
        <f>SUMIFS($P349:$P368,$E349:$E368,"R7当",$F349:$F368,"結婚_妊娠・出産_子育てに温かい社会づくり・気運醸成事業",$J349:$J368,2/3)</f>
        <v>0</v>
      </c>
      <c r="BB351" s="208"/>
      <c r="BC351" s="208"/>
      <c r="BD351" s="215"/>
    </row>
    <row r="352" spans="1:56" s="201" customFormat="1" ht="12.75" hidden="1" customHeight="1" x14ac:dyDescent="0.15">
      <c r="A352" s="612"/>
      <c r="B352" s="612"/>
      <c r="C352" s="612"/>
      <c r="D352" s="320" t="str">
        <f>IF(実施計画総括表!D352="","",実施計画総括表!D352)</f>
        <v/>
      </c>
      <c r="E352" s="323" t="str">
        <f>IF(実施計画総括表!E352="","",実施計画総括表!E352)</f>
        <v/>
      </c>
      <c r="F352" s="322" t="str">
        <f>IF(実施計画総括表!F352="","",実施計画総括表!F352)</f>
        <v/>
      </c>
      <c r="G352" s="322" t="str">
        <f>IF(実施計画総括表!G352="","",実施計画総括表!G352)</f>
        <v/>
      </c>
      <c r="H352" s="322" t="str">
        <f>IF(実施計画総括表!H352="","",実施計画総括表!H352)</f>
        <v/>
      </c>
      <c r="I352" s="403" t="str">
        <f>IF(実施計画総括表!I352="","",実施計画総括表!I352)</f>
        <v/>
      </c>
      <c r="J352" s="324" t="str">
        <f>IF(実施計画総括表!J352="","",実施計画総括表!J352)</f>
        <v/>
      </c>
      <c r="K352" s="398" t="str">
        <f>IF(実施計画総括表!K352="","",実施計画総括表!K352)</f>
        <v/>
      </c>
      <c r="L352" s="398" t="str">
        <f>IF(実施計画総括表!L352="","",実施計画総括表!L352)</f>
        <v/>
      </c>
      <c r="M352" s="398" t="str">
        <f>IF(実施計画総括表!M352="","",実施計画総括表!M352)</f>
        <v/>
      </c>
      <c r="N352" s="423"/>
      <c r="O352" s="423"/>
      <c r="P352" s="423"/>
      <c r="Q352" s="332"/>
      <c r="R352" s="437"/>
      <c r="S352" s="438"/>
      <c r="T352" s="435"/>
      <c r="U352" s="436"/>
      <c r="V352" s="435"/>
      <c r="X352" s="205">
        <v>4</v>
      </c>
      <c r="Y352" s="210" t="str">
        <f t="shared" si="118"/>
        <v/>
      </c>
      <c r="Z352" s="201" t="b">
        <f t="shared" si="108"/>
        <v>1</v>
      </c>
      <c r="AB352" s="216"/>
      <c r="AE352" s="408" t="str">
        <f t="shared" si="119"/>
        <v/>
      </c>
      <c r="AF352" s="408" t="str">
        <f t="shared" si="120"/>
        <v/>
      </c>
      <c r="AG352" s="202"/>
      <c r="AH352" s="620"/>
      <c r="AI352" s="211" t="s">
        <v>7187</v>
      </c>
      <c r="AJ352" s="208">
        <f t="shared" ref="AJ352" si="129">SUM(AK352:AO352)</f>
        <v>0</v>
      </c>
      <c r="AK352" s="208"/>
      <c r="AL352" s="208"/>
      <c r="AM352" s="208">
        <f>SUMIFS($N349:$N368,$E349:$E368,"R7当",$F349:$F368,"結婚_妊娠・出産_子育てに温かい社会づくり・気運醸成事業",$J349:$J368,1/2)</f>
        <v>0</v>
      </c>
      <c r="AN352" s="208"/>
      <c r="AO352" s="208"/>
      <c r="AQ352" s="224">
        <f t="shared" si="127"/>
        <v>0</v>
      </c>
      <c r="AR352" s="224"/>
      <c r="AS352" s="224"/>
      <c r="AT352" s="224">
        <f>SUMIFS($O349:$O368,$E349:$E368,"R7当",$F349:$F368,"結婚_妊娠・出産_子育てに温かい社会づくり・気運醸成事業",$J349:$J368,1/2)</f>
        <v>0</v>
      </c>
      <c r="AU352" s="224"/>
      <c r="AV352" s="224"/>
      <c r="AX352" s="208">
        <f t="shared" si="128"/>
        <v>0</v>
      </c>
      <c r="AY352" s="208"/>
      <c r="AZ352" s="208"/>
      <c r="BA352" s="208">
        <f>SUMIFS($P349:$P368,$E349:$E368,"R7当",$F349:$F368,"結婚_妊娠・出産_子育てに温かい社会づくり・気運醸成事業",$J349:$J368,1/2)</f>
        <v>0</v>
      </c>
      <c r="BB352" s="208"/>
      <c r="BC352" s="208"/>
      <c r="BD352" s="215"/>
    </row>
    <row r="353" spans="1:56" s="201" customFormat="1" ht="12.75" hidden="1" customHeight="1" x14ac:dyDescent="0.15">
      <c r="A353" s="612"/>
      <c r="B353" s="612"/>
      <c r="C353" s="612"/>
      <c r="D353" s="320" t="str">
        <f>IF(実施計画総括表!D353="","",実施計画総括表!D353)</f>
        <v/>
      </c>
      <c r="E353" s="323" t="str">
        <f>IF(実施計画総括表!E353="","",実施計画総括表!E353)</f>
        <v/>
      </c>
      <c r="F353" s="322" t="str">
        <f>IF(実施計画総括表!F353="","",実施計画総括表!F353)</f>
        <v/>
      </c>
      <c r="G353" s="322" t="str">
        <f>IF(実施計画総括表!G353="","",実施計画総括表!G353)</f>
        <v/>
      </c>
      <c r="H353" s="322" t="str">
        <f>IF(実施計画総括表!H353="","",実施計画総括表!H353)</f>
        <v/>
      </c>
      <c r="I353" s="403" t="str">
        <f>IF(実施計画総括表!I353="","",実施計画総括表!I353)</f>
        <v/>
      </c>
      <c r="J353" s="324" t="str">
        <f>IF(実施計画総括表!J353="","",実施計画総括表!J353)</f>
        <v/>
      </c>
      <c r="K353" s="398" t="str">
        <f>IF(実施計画総括表!K353="","",実施計画総括表!K353)</f>
        <v/>
      </c>
      <c r="L353" s="398" t="str">
        <f>IF(実施計画総括表!L353="","",実施計画総括表!L353)</f>
        <v/>
      </c>
      <c r="M353" s="398" t="str">
        <f>IF(実施計画総括表!M353="","",実施計画総括表!M353)</f>
        <v/>
      </c>
      <c r="N353" s="423"/>
      <c r="O353" s="423"/>
      <c r="P353" s="423"/>
      <c r="Q353" s="332"/>
      <c r="R353" s="437"/>
      <c r="S353" s="438"/>
      <c r="T353" s="435"/>
      <c r="U353" s="436"/>
      <c r="V353" s="435"/>
      <c r="X353" s="205">
        <v>5</v>
      </c>
      <c r="Y353" s="210" t="str">
        <f t="shared" si="118"/>
        <v/>
      </c>
      <c r="Z353" s="201" t="b">
        <f t="shared" si="108"/>
        <v>1</v>
      </c>
      <c r="AB353" s="216"/>
      <c r="AE353" s="408" t="str">
        <f t="shared" si="119"/>
        <v/>
      </c>
      <c r="AF353" s="408" t="str">
        <f t="shared" si="120"/>
        <v/>
      </c>
      <c r="AG353" s="202"/>
      <c r="AH353" s="212" t="s">
        <v>7229</v>
      </c>
      <c r="AI353" s="209" t="str">
        <f>IF(COUNTIF(AF349:AF368,"R7当一般コース"),"一般コース",IF(COUNTIF(AF349:AF368,"R7当都道府県主導型市町村連携コース"),"連携コース",""))</f>
        <v/>
      </c>
      <c r="AJ353" s="208">
        <f>SUM(AK353:AO353)</f>
        <v>0</v>
      </c>
      <c r="AK353" s="208"/>
      <c r="AL353" s="208"/>
      <c r="AM353" s="208"/>
      <c r="AN353" s="208">
        <f>SUMIFS($N349:$N368,$E349:$E368,"R7当",G349:G368,"一般コース")</f>
        <v>0</v>
      </c>
      <c r="AO353" s="208">
        <f>SUMIFS($N349:$N368,$E349:$E368,"R7当",G349:G368,"都道府県主導型市町村連携コース")</f>
        <v>0</v>
      </c>
      <c r="AQ353" s="224">
        <f>SUM(AR353:AV353)</f>
        <v>0</v>
      </c>
      <c r="AR353" s="224"/>
      <c r="AS353" s="224"/>
      <c r="AT353" s="224"/>
      <c r="AU353" s="224">
        <f>SUMIFS($O349:$O368,$E349:$E368,"R7当",G349:G368,"一般コース")</f>
        <v>0</v>
      </c>
      <c r="AV353" s="224">
        <f>SUMIFS($O349:$O368,$E349:$E368,"R7当",G349:G368,"都道府県主導型市町村連携コース")</f>
        <v>0</v>
      </c>
      <c r="AX353" s="208">
        <f>SUM(AY353:BC353)</f>
        <v>0</v>
      </c>
      <c r="AY353" s="208"/>
      <c r="AZ353" s="208"/>
      <c r="BA353" s="208"/>
      <c r="BB353" s="208">
        <f>SUMIFS($P349:$P368,$E349:$E368,"R7当",G349:G368,"一般コース")</f>
        <v>0</v>
      </c>
      <c r="BC353" s="208">
        <f>SUMIFS($P349:$P368,$E349:$E368,"R7当",G349:G368,"都道府県主導型市町村連携コース")</f>
        <v>0</v>
      </c>
      <c r="BD353" s="215"/>
    </row>
    <row r="354" spans="1:56" s="201" customFormat="1" ht="12.75" hidden="1" customHeight="1" x14ac:dyDescent="0.15">
      <c r="A354" s="612"/>
      <c r="B354" s="612"/>
      <c r="C354" s="612"/>
      <c r="D354" s="320" t="str">
        <f>IF(実施計画総括表!D354="","",実施計画総括表!D354)</f>
        <v/>
      </c>
      <c r="E354" s="323" t="str">
        <f>IF(実施計画総括表!E354="","",実施計画総括表!E354)</f>
        <v/>
      </c>
      <c r="F354" s="322" t="str">
        <f>IF(実施計画総括表!F354="","",実施計画総括表!F354)</f>
        <v/>
      </c>
      <c r="G354" s="322" t="str">
        <f>IF(実施計画総括表!G354="","",実施計画総括表!G354)</f>
        <v/>
      </c>
      <c r="H354" s="322" t="str">
        <f>IF(実施計画総括表!H354="","",実施計画総括表!H354)</f>
        <v/>
      </c>
      <c r="I354" s="403" t="str">
        <f>IF(実施計画総括表!I354="","",実施計画総括表!I354)</f>
        <v/>
      </c>
      <c r="J354" s="324" t="str">
        <f>IF(実施計画総括表!J354="","",実施計画総括表!J354)</f>
        <v/>
      </c>
      <c r="K354" s="398" t="str">
        <f>IF(実施計画総括表!K354="","",実施計画総括表!K354)</f>
        <v/>
      </c>
      <c r="L354" s="398" t="str">
        <f>IF(実施計画総括表!L354="","",実施計画総括表!L354)</f>
        <v/>
      </c>
      <c r="M354" s="398" t="str">
        <f>IF(実施計画総括表!M354="","",実施計画総括表!M354)</f>
        <v/>
      </c>
      <c r="N354" s="423"/>
      <c r="O354" s="423"/>
      <c r="P354" s="423"/>
      <c r="Q354" s="332"/>
      <c r="R354" s="437"/>
      <c r="S354" s="438"/>
      <c r="T354" s="435"/>
      <c r="U354" s="436"/>
      <c r="V354" s="435"/>
      <c r="X354" s="205">
        <v>6</v>
      </c>
      <c r="Y354" s="210" t="str">
        <f t="shared" si="118"/>
        <v/>
      </c>
      <c r="Z354" s="201" t="b">
        <f t="shared" si="108"/>
        <v>1</v>
      </c>
      <c r="AB354" s="216"/>
      <c r="AE354" s="408" t="str">
        <f t="shared" si="119"/>
        <v/>
      </c>
      <c r="AF354" s="408" t="str">
        <f t="shared" si="120"/>
        <v/>
      </c>
      <c r="AG354" s="202"/>
      <c r="AH354" s="173" t="s">
        <v>7217</v>
      </c>
      <c r="AJ354" s="213"/>
      <c r="AK354" s="213"/>
      <c r="AL354" s="213"/>
      <c r="AM354" s="213"/>
      <c r="AN354" s="213"/>
      <c r="AO354" s="213"/>
      <c r="AQ354" s="225"/>
      <c r="AR354" s="225"/>
      <c r="AS354" s="225"/>
      <c r="AT354" s="225"/>
      <c r="AU354" s="225"/>
      <c r="AV354" s="225"/>
      <c r="AX354" s="213"/>
      <c r="AY354" s="213"/>
      <c r="AZ354" s="213"/>
      <c r="BA354" s="213"/>
      <c r="BB354" s="213"/>
      <c r="BC354" s="213"/>
      <c r="BD354" s="215"/>
    </row>
    <row r="355" spans="1:56" s="201" customFormat="1" ht="12.75" hidden="1" customHeight="1" x14ac:dyDescent="0.15">
      <c r="A355" s="612"/>
      <c r="B355" s="612"/>
      <c r="C355" s="612"/>
      <c r="D355" s="320" t="str">
        <f>IF(実施計画総括表!D355="","",実施計画総括表!D355)</f>
        <v/>
      </c>
      <c r="E355" s="323" t="str">
        <f>IF(実施計画総括表!E355="","",実施計画総括表!E355)</f>
        <v/>
      </c>
      <c r="F355" s="322" t="str">
        <f>IF(実施計画総括表!F355="","",実施計画総括表!F355)</f>
        <v/>
      </c>
      <c r="G355" s="322" t="str">
        <f>IF(実施計画総括表!G355="","",実施計画総括表!G355)</f>
        <v/>
      </c>
      <c r="H355" s="322" t="str">
        <f>IF(実施計画総括表!H355="","",実施計画総括表!H355)</f>
        <v/>
      </c>
      <c r="I355" s="403" t="str">
        <f>IF(実施計画総括表!I355="","",実施計画総括表!I355)</f>
        <v/>
      </c>
      <c r="J355" s="324" t="str">
        <f>IF(実施計画総括表!J355="","",実施計画総括表!J355)</f>
        <v/>
      </c>
      <c r="K355" s="398" t="str">
        <f>IF(実施計画総括表!K355="","",実施計画総括表!K355)</f>
        <v/>
      </c>
      <c r="L355" s="398" t="str">
        <f>IF(実施計画総括表!L355="","",実施計画総括表!L355)</f>
        <v/>
      </c>
      <c r="M355" s="398" t="str">
        <f>IF(実施計画総括表!M355="","",実施計画総括表!M355)</f>
        <v/>
      </c>
      <c r="N355" s="423"/>
      <c r="O355" s="423"/>
      <c r="P355" s="423"/>
      <c r="Q355" s="332"/>
      <c r="R355" s="437"/>
      <c r="S355" s="438"/>
      <c r="T355" s="435"/>
      <c r="U355" s="436"/>
      <c r="V355" s="435"/>
      <c r="X355" s="205">
        <v>7</v>
      </c>
      <c r="Y355" s="210" t="str">
        <f t="shared" si="118"/>
        <v/>
      </c>
      <c r="Z355" s="201" t="b">
        <f t="shared" si="108"/>
        <v>1</v>
      </c>
      <c r="AB355" s="216"/>
      <c r="AC355" s="217"/>
      <c r="AE355" s="408" t="str">
        <f t="shared" si="119"/>
        <v/>
      </c>
      <c r="AF355" s="408" t="str">
        <f t="shared" si="120"/>
        <v/>
      </c>
      <c r="AG355" s="202"/>
      <c r="AH355" s="620" t="s">
        <v>7188</v>
      </c>
      <c r="AI355" s="209" t="s">
        <v>7193</v>
      </c>
      <c r="AJ355" s="208">
        <f>SUM(AK355:AO355)</f>
        <v>0</v>
      </c>
      <c r="AK355" s="208">
        <f>SUMIFS($N349:$N368,$E349:$E368,"R6補",$F349:$F368,"ライフデザイン・結婚支援重点推進事業",$J349:$J368,3/4)</f>
        <v>0</v>
      </c>
      <c r="AL355" s="208">
        <f>SUMIFS($N349:$N368,$E349:$E368,"R6補",$F349:$F368,"結婚支援コンシェルジュ事業",$J349:$J368,3/4)</f>
        <v>0</v>
      </c>
      <c r="AM355" s="208"/>
      <c r="AN355" s="208"/>
      <c r="AO355" s="208"/>
      <c r="AQ355" s="224">
        <f>SUM(AR355:AV355)</f>
        <v>0</v>
      </c>
      <c r="AR355" s="224">
        <f>SUMIFS($O349:$O368,$E349:$E368,"R6補",$F349:$F368,"ライフデザイン・結婚支援重点推進事業",$J349:$J368,3/4)</f>
        <v>0</v>
      </c>
      <c r="AS355" s="224">
        <f>SUMIFS($O349:$O368,$E349:$E368,"R6補",$F349:$F368,"結婚支援コンシェルジュ事業",$J349:$J368,3/4)</f>
        <v>0</v>
      </c>
      <c r="AT355" s="224"/>
      <c r="AU355" s="224"/>
      <c r="AV355" s="224"/>
      <c r="AX355" s="208">
        <f>SUM(AY355:BC355)</f>
        <v>0</v>
      </c>
      <c r="AY355" s="208">
        <f>SUMIFS($P349:$P368,$E349:$E368,"R6補",$F349:$F368,"ライフデザイン・結婚支援重点推進事業",$J349:$J368,3/4)</f>
        <v>0</v>
      </c>
      <c r="AZ355" s="208">
        <f>SUMIFS($P349:$P368,$E349:$E368,"R6補",$F349:$F368,"結婚支援コンシェルジュ事業",$J349:$J368,3/4)</f>
        <v>0</v>
      </c>
      <c r="BA355" s="208"/>
      <c r="BB355" s="208"/>
      <c r="BC355" s="208"/>
      <c r="BD355" s="215"/>
    </row>
    <row r="356" spans="1:56" s="201" customFormat="1" ht="12.75" hidden="1" customHeight="1" x14ac:dyDescent="0.15">
      <c r="A356" s="612"/>
      <c r="B356" s="612"/>
      <c r="C356" s="612"/>
      <c r="D356" s="320" t="str">
        <f>IF(実施計画総括表!D356="","",実施計画総括表!D356)</f>
        <v/>
      </c>
      <c r="E356" s="323" t="str">
        <f>IF(実施計画総括表!E356="","",実施計画総括表!E356)</f>
        <v/>
      </c>
      <c r="F356" s="322" t="str">
        <f>IF(実施計画総括表!F356="","",実施計画総括表!F356)</f>
        <v/>
      </c>
      <c r="G356" s="322" t="str">
        <f>IF(実施計画総括表!G356="","",実施計画総括表!G356)</f>
        <v/>
      </c>
      <c r="H356" s="322" t="str">
        <f>IF(実施計画総括表!H356="","",実施計画総括表!H356)</f>
        <v/>
      </c>
      <c r="I356" s="403" t="str">
        <f>IF(実施計画総括表!I356="","",実施計画総括表!I356)</f>
        <v/>
      </c>
      <c r="J356" s="324" t="str">
        <f>IF(実施計画総括表!J356="","",実施計画総括表!J356)</f>
        <v/>
      </c>
      <c r="K356" s="398" t="str">
        <f>IF(実施計画総括表!K356="","",実施計画総括表!K356)</f>
        <v/>
      </c>
      <c r="L356" s="398" t="str">
        <f>IF(実施計画総括表!L356="","",実施計画総括表!L356)</f>
        <v/>
      </c>
      <c r="M356" s="398" t="str">
        <f>IF(実施計画総括表!M356="","",実施計画総括表!M356)</f>
        <v/>
      </c>
      <c r="N356" s="423"/>
      <c r="O356" s="423"/>
      <c r="P356" s="423"/>
      <c r="Q356" s="332"/>
      <c r="R356" s="437"/>
      <c r="S356" s="438"/>
      <c r="T356" s="435"/>
      <c r="U356" s="436"/>
      <c r="V356" s="435"/>
      <c r="X356" s="205">
        <v>8</v>
      </c>
      <c r="Y356" s="210" t="str">
        <f t="shared" si="118"/>
        <v/>
      </c>
      <c r="Z356" s="201" t="b">
        <f t="shared" si="108"/>
        <v>1</v>
      </c>
      <c r="AB356" s="216"/>
      <c r="AE356" s="408" t="str">
        <f t="shared" si="119"/>
        <v/>
      </c>
      <c r="AF356" s="408" t="str">
        <f t="shared" si="120"/>
        <v/>
      </c>
      <c r="AG356" s="202"/>
      <c r="AH356" s="620"/>
      <c r="AI356" s="211" t="s">
        <v>7189</v>
      </c>
      <c r="AJ356" s="208">
        <f t="shared" ref="AJ356" si="130">SUM(AK356:AO356)</f>
        <v>0</v>
      </c>
      <c r="AK356" s="208">
        <f>SUMIFS($N349:$N368,$E349:$E368,"R6補",$F349:$F368,"ライフデザイン・結婚支援重点推進事業",$J349:$J368,2/3)</f>
        <v>0</v>
      </c>
      <c r="AL356" s="208"/>
      <c r="AM356" s="208">
        <f>SUMIFS($N349:$N368,$E349:$E368,"R6補",$F349:$F368,"結婚_妊娠・出産_子育てに温かい社会づくり・気運醸成事業",$J349:$J368,2/3)</f>
        <v>0</v>
      </c>
      <c r="AN356" s="208"/>
      <c r="AO356" s="208"/>
      <c r="AQ356" s="224">
        <f t="shared" ref="AQ356:AQ357" si="131">SUM(AR356:AV356)</f>
        <v>0</v>
      </c>
      <c r="AR356" s="224">
        <f>SUMIFS($O349:$O368,$E349:$E368,"R6補",$F349:$F368,"ライフデザイン・結婚支援重点推進事業",$J349:$J368,2/3)</f>
        <v>0</v>
      </c>
      <c r="AS356" s="224"/>
      <c r="AT356" s="224">
        <f>SUMIFS($O349:$O368,$E349:$E368,"R6補",$F349:$F368,"結婚_妊娠・出産_子育てに温かい社会づくり・気運醸成事業",$J349:$J368,2/3)</f>
        <v>0</v>
      </c>
      <c r="AU356" s="224"/>
      <c r="AV356" s="224"/>
      <c r="AX356" s="208">
        <f t="shared" ref="AX356:AX357" si="132">SUM(AY356:BC356)</f>
        <v>0</v>
      </c>
      <c r="AY356" s="208">
        <f>SUMIFS($P349:$P368,$E349:$E368,"R6補",$F349:$F368,"ライフデザイン・結婚支援重点推進事業",$J349:$J368,2/3)</f>
        <v>0</v>
      </c>
      <c r="AZ356" s="208"/>
      <c r="BA356" s="208">
        <f>SUMIFS($P349:$P368,$E349:$E368,"R6補",$F349:$F368,"結婚_妊娠・出産_子育てに温かい社会づくり・気運醸成事業",$J349:$J368,2/3)</f>
        <v>0</v>
      </c>
      <c r="BB356" s="208"/>
      <c r="BC356" s="208"/>
      <c r="BD356" s="215"/>
    </row>
    <row r="357" spans="1:56" s="201" customFormat="1" ht="12.75" hidden="1" customHeight="1" x14ac:dyDescent="0.15">
      <c r="A357" s="612"/>
      <c r="B357" s="612"/>
      <c r="C357" s="612"/>
      <c r="D357" s="320" t="str">
        <f>IF(実施計画総括表!D357="","",実施計画総括表!D357)</f>
        <v/>
      </c>
      <c r="E357" s="323" t="str">
        <f>IF(実施計画総括表!E357="","",実施計画総括表!E357)</f>
        <v/>
      </c>
      <c r="F357" s="322" t="str">
        <f>IF(実施計画総括表!F357="","",実施計画総括表!F357)</f>
        <v/>
      </c>
      <c r="G357" s="322" t="str">
        <f>IF(実施計画総括表!G357="","",実施計画総括表!G357)</f>
        <v/>
      </c>
      <c r="H357" s="322" t="str">
        <f>IF(実施計画総括表!H357="","",実施計画総括表!H357)</f>
        <v/>
      </c>
      <c r="I357" s="403" t="str">
        <f>IF(実施計画総括表!I357="","",実施計画総括表!I357)</f>
        <v/>
      </c>
      <c r="J357" s="324" t="str">
        <f>IF(実施計画総括表!J357="","",実施計画総括表!J357)</f>
        <v/>
      </c>
      <c r="K357" s="398" t="str">
        <f>IF(実施計画総括表!K357="","",実施計画総括表!K357)</f>
        <v/>
      </c>
      <c r="L357" s="398" t="str">
        <f>IF(実施計画総括表!L357="","",実施計画総括表!L357)</f>
        <v/>
      </c>
      <c r="M357" s="398" t="str">
        <f>IF(実施計画総括表!M357="","",実施計画総括表!M357)</f>
        <v/>
      </c>
      <c r="N357" s="423"/>
      <c r="O357" s="423"/>
      <c r="P357" s="423"/>
      <c r="Q357" s="332"/>
      <c r="R357" s="437"/>
      <c r="S357" s="438"/>
      <c r="T357" s="435"/>
      <c r="U357" s="436"/>
      <c r="V357" s="435"/>
      <c r="X357" s="205">
        <v>9</v>
      </c>
      <c r="Y357" s="210" t="str">
        <f t="shared" si="118"/>
        <v/>
      </c>
      <c r="Z357" s="201" t="b">
        <f t="shared" ref="Z357:Z420" si="133">J357=Y357</f>
        <v>1</v>
      </c>
      <c r="AB357" s="216"/>
      <c r="AC357" s="217"/>
      <c r="AE357" s="408" t="str">
        <f t="shared" si="119"/>
        <v/>
      </c>
      <c r="AF357" s="408" t="str">
        <f t="shared" si="120"/>
        <v/>
      </c>
      <c r="AG357" s="202"/>
      <c r="AH357" s="620"/>
      <c r="AI357" s="211" t="s">
        <v>7187</v>
      </c>
      <c r="AJ357" s="208">
        <f>SUM(AK357:AO357)</f>
        <v>0</v>
      </c>
      <c r="AK357" s="208"/>
      <c r="AL357" s="208"/>
      <c r="AM357" s="208">
        <f>SUMIFS($N349:$N368,$E349:$E368,"R6補",$F349:$F368,"結婚_妊娠・出産_子育てに温かい社会づくり・気運醸成事業",$J349:$J368,1/2)</f>
        <v>0</v>
      </c>
      <c r="AN357" s="208"/>
      <c r="AO357" s="208"/>
      <c r="AQ357" s="224">
        <f t="shared" si="131"/>
        <v>0</v>
      </c>
      <c r="AR357" s="224"/>
      <c r="AS357" s="224"/>
      <c r="AT357" s="224">
        <f>SUMIFS($O349:$O368,$E349:$E368,"R6補",$F349:$F368,"結婚_妊娠・出産_子育てに温かい社会づくり・気運醸成事業",$J349:$J368,1/2)</f>
        <v>0</v>
      </c>
      <c r="AU357" s="224"/>
      <c r="AV357" s="224"/>
      <c r="AX357" s="208">
        <f t="shared" si="132"/>
        <v>0</v>
      </c>
      <c r="AY357" s="208"/>
      <c r="AZ357" s="208"/>
      <c r="BA357" s="208">
        <f>SUMIFS($P349:$P368,$E349:$E368,"R6補",$F349:$F368,"結婚_妊娠・出産_子育てに温かい社会づくり・気運醸成事業",$J349:$J368,1/2)</f>
        <v>0</v>
      </c>
      <c r="BB357" s="208"/>
      <c r="BC357" s="208"/>
      <c r="BD357" s="215"/>
    </row>
    <row r="358" spans="1:56" s="201" customFormat="1" ht="12.75" hidden="1" customHeight="1" x14ac:dyDescent="0.15">
      <c r="A358" s="612"/>
      <c r="B358" s="612"/>
      <c r="C358" s="612"/>
      <c r="D358" s="320" t="str">
        <f>IF(実施計画総括表!D358="","",実施計画総括表!D358)</f>
        <v/>
      </c>
      <c r="E358" s="323" t="str">
        <f>IF(実施計画総括表!E358="","",実施計画総括表!E358)</f>
        <v/>
      </c>
      <c r="F358" s="322" t="str">
        <f>IF(実施計画総括表!F358="","",実施計画総括表!F358)</f>
        <v/>
      </c>
      <c r="G358" s="322" t="str">
        <f>IF(実施計画総括表!G358="","",実施計画総括表!G358)</f>
        <v/>
      </c>
      <c r="H358" s="322" t="str">
        <f>IF(実施計画総括表!H358="","",実施計画総括表!H358)</f>
        <v/>
      </c>
      <c r="I358" s="402" t="str">
        <f>IF(実施計画総括表!I358="","",実施計画総括表!I358)</f>
        <v/>
      </c>
      <c r="J358" s="210" t="str">
        <f>IF(実施計画総括表!J358="","",実施計画総括表!J358)</f>
        <v/>
      </c>
      <c r="K358" s="398" t="str">
        <f>IF(実施計画総括表!K358="","",実施計画総括表!K358)</f>
        <v/>
      </c>
      <c r="L358" s="398" t="str">
        <f>IF(実施計画総括表!L358="","",実施計画総括表!L358)</f>
        <v/>
      </c>
      <c r="M358" s="398" t="str">
        <f>IF(実施計画総括表!M358="","",実施計画総括表!M358)</f>
        <v/>
      </c>
      <c r="N358" s="423"/>
      <c r="O358" s="423"/>
      <c r="P358" s="423"/>
      <c r="Q358" s="332"/>
      <c r="R358" s="437"/>
      <c r="S358" s="438"/>
      <c r="T358" s="435"/>
      <c r="U358" s="436"/>
      <c r="V358" s="435"/>
      <c r="X358" s="205">
        <v>10</v>
      </c>
      <c r="Y358" s="210" t="str">
        <f t="shared" si="118"/>
        <v/>
      </c>
      <c r="Z358" s="201" t="b">
        <f t="shared" si="133"/>
        <v>1</v>
      </c>
      <c r="AB358" s="219"/>
      <c r="AC358" s="215"/>
      <c r="AD358" s="215"/>
      <c r="AE358" s="408" t="str">
        <f t="shared" si="119"/>
        <v/>
      </c>
      <c r="AF358" s="408" t="str">
        <f t="shared" si="120"/>
        <v/>
      </c>
      <c r="AG358" s="202"/>
      <c r="AH358" s="212" t="s">
        <v>7229</v>
      </c>
      <c r="AI358" s="209" t="str">
        <f>IF(COUNTIF(AF349:AF368,"R6補一般コース"),"一般コース",IF(COUNTIF(AF349:AF368,"R6補都道府県主導型市町村連携コース"),"連携コース",""))</f>
        <v/>
      </c>
      <c r="AJ358" s="208">
        <f>SUM(AK358:AO358)</f>
        <v>0</v>
      </c>
      <c r="AK358" s="208"/>
      <c r="AL358" s="208"/>
      <c r="AM358" s="208"/>
      <c r="AN358" s="208">
        <f>SUMIFS($N349:$N368,$E349:$E368,"R6補",G349:G368,"一般コース")</f>
        <v>0</v>
      </c>
      <c r="AO358" s="208">
        <f>SUMIFS($N349:$N368,$E349:$E368,"R6補",G349:G368,"都道府県主導型市町村連携コース")</f>
        <v>0</v>
      </c>
      <c r="AQ358" s="224">
        <f>SUM(AR358:AV358)</f>
        <v>0</v>
      </c>
      <c r="AR358" s="224"/>
      <c r="AS358" s="224"/>
      <c r="AT358" s="224"/>
      <c r="AU358" s="224">
        <f>SUMIFS($O349:$O368,$E349:$E368,"R6補",G349:G368,"一般コース")</f>
        <v>0</v>
      </c>
      <c r="AV358" s="224">
        <f>SUMIFS($O349:$O368,$E349:$E368,"R6補",G349:G368,"都道府県主導型市町村連携コース")</f>
        <v>0</v>
      </c>
      <c r="AX358" s="208">
        <f>SUM(AY358:BC358)</f>
        <v>0</v>
      </c>
      <c r="AY358" s="208"/>
      <c r="AZ358" s="208"/>
      <c r="BA358" s="208"/>
      <c r="BB358" s="208">
        <f>SUMIFS($P349:$P368,$E349:$E368,"R6補",G349:G368,"一般コース")</f>
        <v>0</v>
      </c>
      <c r="BC358" s="208">
        <f>SUMIFS($P349:$P368,$E349:$E368,"R6補",G349:G368,"都道府県主導型市町村連携コース")</f>
        <v>0</v>
      </c>
      <c r="BD358" s="215"/>
    </row>
    <row r="359" spans="1:56" s="201" customFormat="1" ht="12.6" hidden="1" customHeight="1" x14ac:dyDescent="0.15">
      <c r="A359" s="612"/>
      <c r="B359" s="612"/>
      <c r="C359" s="612"/>
      <c r="D359" s="320" t="str">
        <f>IF(実施計画総括表!D359="","",実施計画総括表!D359)</f>
        <v/>
      </c>
      <c r="E359" s="323" t="str">
        <f>IF(実施計画総括表!E359="","",実施計画総括表!E359)</f>
        <v/>
      </c>
      <c r="F359" s="322" t="str">
        <f>IF(実施計画総括表!F359="","",実施計画総括表!F359)</f>
        <v/>
      </c>
      <c r="G359" s="322" t="str">
        <f>IF(実施計画総括表!G359="","",実施計画総括表!G359)</f>
        <v/>
      </c>
      <c r="H359" s="322" t="str">
        <f>IF(実施計画総括表!H359="","",実施計画総括表!H359)</f>
        <v/>
      </c>
      <c r="I359" s="402" t="str">
        <f>IF(実施計画総括表!I359="","",実施計画総括表!I359)</f>
        <v/>
      </c>
      <c r="J359" s="328" t="str">
        <f>IF(実施計画総括表!J359="","",実施計画総括表!J359)</f>
        <v/>
      </c>
      <c r="K359" s="398" t="str">
        <f>IF(実施計画総括表!K359="","",実施計画総括表!K359)</f>
        <v/>
      </c>
      <c r="L359" s="398" t="str">
        <f>IF(実施計画総括表!L359="","",実施計画総括表!L359)</f>
        <v/>
      </c>
      <c r="M359" s="398" t="str">
        <f>IF(実施計画総括表!M359="","",実施計画総括表!M359)</f>
        <v/>
      </c>
      <c r="N359" s="423"/>
      <c r="O359" s="423"/>
      <c r="P359" s="423"/>
      <c r="Q359" s="332"/>
      <c r="R359" s="437"/>
      <c r="S359" s="438"/>
      <c r="T359" s="435"/>
      <c r="U359" s="436"/>
      <c r="V359" s="435"/>
      <c r="X359" s="205">
        <v>11</v>
      </c>
      <c r="Y359" s="210" t="str">
        <f t="shared" si="118"/>
        <v/>
      </c>
      <c r="Z359" s="201" t="b">
        <f t="shared" si="133"/>
        <v>1</v>
      </c>
      <c r="AB359" s="219"/>
      <c r="AC359" s="215"/>
      <c r="AD359" s="215"/>
      <c r="AE359" s="408" t="str">
        <f t="shared" si="119"/>
        <v/>
      </c>
      <c r="AF359" s="408" t="str">
        <f t="shared" si="120"/>
        <v/>
      </c>
      <c r="AG359" s="202"/>
      <c r="AH359" s="214"/>
      <c r="AI359" s="214"/>
      <c r="AJ359" s="215"/>
      <c r="AK359" s="215"/>
      <c r="AL359" s="215"/>
      <c r="AM359" s="215"/>
      <c r="AN359" s="215"/>
      <c r="AO359" s="215"/>
      <c r="AQ359" s="218"/>
      <c r="AR359" s="218"/>
      <c r="AS359" s="218"/>
      <c r="AT359" s="218"/>
      <c r="AU359" s="218"/>
      <c r="AV359" s="218"/>
      <c r="AX359" s="215"/>
      <c r="AY359" s="215"/>
      <c r="AZ359" s="215"/>
      <c r="BA359" s="215"/>
      <c r="BB359" s="215"/>
      <c r="BC359" s="215"/>
      <c r="BD359" s="215"/>
    </row>
    <row r="360" spans="1:56" s="201" customFormat="1" ht="12.75" hidden="1" customHeight="1" x14ac:dyDescent="0.15">
      <c r="A360" s="612"/>
      <c r="B360" s="612"/>
      <c r="C360" s="612"/>
      <c r="D360" s="320" t="str">
        <f>IF(実施計画総括表!D360="","",実施計画総括表!D360)</f>
        <v/>
      </c>
      <c r="E360" s="323" t="str">
        <f>IF(実施計画総括表!E360="","",実施計画総括表!E360)</f>
        <v/>
      </c>
      <c r="F360" s="322" t="str">
        <f>IF(実施計画総括表!F360="","",実施計画総括表!F360)</f>
        <v/>
      </c>
      <c r="G360" s="322" t="str">
        <f>IF(実施計画総括表!G360="","",実施計画総括表!G360)</f>
        <v/>
      </c>
      <c r="H360" s="322" t="str">
        <f>IF(実施計画総括表!H360="","",実施計画総括表!H360)</f>
        <v/>
      </c>
      <c r="I360" s="402" t="str">
        <f>IF(実施計画総括表!I360="","",実施計画総括表!I360)</f>
        <v/>
      </c>
      <c r="J360" s="210" t="str">
        <f>IF(実施計画総括表!J360="","",実施計画総括表!J360)</f>
        <v/>
      </c>
      <c r="K360" s="398" t="str">
        <f>IF(実施計画総括表!K360="","",実施計画総括表!K360)</f>
        <v/>
      </c>
      <c r="L360" s="398" t="str">
        <f>IF(実施計画総括表!L360="","",実施計画総括表!L360)</f>
        <v/>
      </c>
      <c r="M360" s="398" t="str">
        <f>IF(実施計画総括表!M360="","",実施計画総括表!M360)</f>
        <v/>
      </c>
      <c r="N360" s="423"/>
      <c r="O360" s="423"/>
      <c r="P360" s="423"/>
      <c r="Q360" s="332"/>
      <c r="R360" s="437"/>
      <c r="S360" s="438"/>
      <c r="T360" s="435"/>
      <c r="U360" s="436"/>
      <c r="V360" s="435"/>
      <c r="X360" s="205">
        <v>12</v>
      </c>
      <c r="Y360" s="210" t="str">
        <f t="shared" si="118"/>
        <v/>
      </c>
      <c r="Z360" s="201" t="b">
        <f t="shared" si="133"/>
        <v>1</v>
      </c>
      <c r="AB360" s="219"/>
      <c r="AC360" s="215"/>
      <c r="AD360" s="215"/>
      <c r="AE360" s="408" t="str">
        <f t="shared" si="119"/>
        <v/>
      </c>
      <c r="AF360" s="408" t="str">
        <f t="shared" si="120"/>
        <v/>
      </c>
      <c r="AG360" s="202"/>
      <c r="AH360" s="214"/>
      <c r="AI360" s="214"/>
      <c r="AJ360" s="215"/>
      <c r="AK360" s="215"/>
      <c r="AL360" s="215"/>
      <c r="AM360" s="215"/>
      <c r="AN360" s="215"/>
      <c r="AO360" s="215"/>
      <c r="AQ360" s="218"/>
      <c r="AR360" s="218"/>
      <c r="AS360" s="218"/>
      <c r="AT360" s="218"/>
      <c r="AU360" s="218"/>
      <c r="AV360" s="218"/>
      <c r="AX360" s="215"/>
      <c r="AY360" s="215"/>
      <c r="AZ360" s="215"/>
      <c r="BA360" s="215"/>
      <c r="BB360" s="215"/>
      <c r="BC360" s="215"/>
      <c r="BD360" s="215"/>
    </row>
    <row r="361" spans="1:56" s="201" customFormat="1" ht="12.75" hidden="1" customHeight="1" x14ac:dyDescent="0.15">
      <c r="A361" s="612"/>
      <c r="B361" s="612"/>
      <c r="C361" s="612"/>
      <c r="D361" s="320" t="str">
        <f>IF(実施計画総括表!D361="","",実施計画総括表!D361)</f>
        <v/>
      </c>
      <c r="E361" s="323" t="str">
        <f>IF(実施計画総括表!E361="","",実施計画総括表!E361)</f>
        <v/>
      </c>
      <c r="F361" s="322" t="str">
        <f>IF(実施計画総括表!F361="","",実施計画総括表!F361)</f>
        <v/>
      </c>
      <c r="G361" s="322" t="str">
        <f>IF(実施計画総括表!G361="","",実施計画総括表!G361)</f>
        <v/>
      </c>
      <c r="H361" s="322" t="str">
        <f>IF(実施計画総括表!H361="","",実施計画総括表!H361)</f>
        <v/>
      </c>
      <c r="I361" s="402" t="str">
        <f>IF(実施計画総括表!I361="","",実施計画総括表!I361)</f>
        <v/>
      </c>
      <c r="J361" s="210" t="str">
        <f>IF(実施計画総括表!J361="","",実施計画総括表!J361)</f>
        <v/>
      </c>
      <c r="K361" s="398" t="str">
        <f>IF(実施計画総括表!K361="","",実施計画総括表!K361)</f>
        <v/>
      </c>
      <c r="L361" s="398" t="str">
        <f>IF(実施計画総括表!L361="","",実施計画総括表!L361)</f>
        <v/>
      </c>
      <c r="M361" s="398" t="str">
        <f>IF(実施計画総括表!M361="","",実施計画総括表!M361)</f>
        <v/>
      </c>
      <c r="N361" s="423"/>
      <c r="O361" s="423"/>
      <c r="P361" s="423"/>
      <c r="Q361" s="332"/>
      <c r="R361" s="437"/>
      <c r="S361" s="438"/>
      <c r="T361" s="435"/>
      <c r="U361" s="436"/>
      <c r="V361" s="435"/>
      <c r="X361" s="205">
        <v>13</v>
      </c>
      <c r="Y361" s="210" t="str">
        <f t="shared" si="118"/>
        <v/>
      </c>
      <c r="Z361" s="201" t="b">
        <f t="shared" si="133"/>
        <v>1</v>
      </c>
      <c r="AB361" s="219"/>
      <c r="AC361" s="215"/>
      <c r="AD361" s="215"/>
      <c r="AE361" s="408" t="str">
        <f t="shared" si="119"/>
        <v/>
      </c>
      <c r="AF361" s="408" t="str">
        <f t="shared" si="120"/>
        <v/>
      </c>
      <c r="AG361" s="202"/>
      <c r="AH361" s="214"/>
      <c r="AI361" s="214"/>
      <c r="AJ361" s="215"/>
      <c r="AK361" s="215"/>
      <c r="AL361" s="215"/>
      <c r="AM361" s="215"/>
      <c r="AN361" s="215"/>
      <c r="AO361" s="215"/>
      <c r="AQ361" s="218"/>
      <c r="AR361" s="218"/>
      <c r="AS361" s="218"/>
      <c r="AT361" s="218"/>
      <c r="AU361" s="218"/>
      <c r="AV361" s="218"/>
      <c r="AX361" s="215"/>
      <c r="AY361" s="215"/>
      <c r="AZ361" s="215"/>
      <c r="BA361" s="215"/>
      <c r="BB361" s="215"/>
      <c r="BC361" s="215"/>
      <c r="BD361" s="215"/>
    </row>
    <row r="362" spans="1:56" s="201" customFormat="1" ht="12.75" hidden="1" customHeight="1" x14ac:dyDescent="0.15">
      <c r="A362" s="612"/>
      <c r="B362" s="612"/>
      <c r="C362" s="612"/>
      <c r="D362" s="320" t="str">
        <f>IF(実施計画総括表!D362="","",実施計画総括表!D362)</f>
        <v/>
      </c>
      <c r="E362" s="323" t="str">
        <f>IF(実施計画総括表!E362="","",実施計画総括表!E362)</f>
        <v/>
      </c>
      <c r="F362" s="322" t="str">
        <f>IF(実施計画総括表!F362="","",実施計画総括表!F362)</f>
        <v/>
      </c>
      <c r="G362" s="322" t="str">
        <f>IF(実施計画総括表!G362="","",実施計画総括表!G362)</f>
        <v/>
      </c>
      <c r="H362" s="322" t="str">
        <f>IF(実施計画総括表!H362="","",実施計画総括表!H362)</f>
        <v/>
      </c>
      <c r="I362" s="402" t="str">
        <f>IF(実施計画総括表!I362="","",実施計画総括表!I362)</f>
        <v/>
      </c>
      <c r="J362" s="210" t="str">
        <f>IF(実施計画総括表!J362="","",実施計画総括表!J362)</f>
        <v/>
      </c>
      <c r="K362" s="398" t="str">
        <f>IF(実施計画総括表!K362="","",実施計画総括表!K362)</f>
        <v/>
      </c>
      <c r="L362" s="398" t="str">
        <f>IF(実施計画総括表!L362="","",実施計画総括表!L362)</f>
        <v/>
      </c>
      <c r="M362" s="398" t="str">
        <f>IF(実施計画総括表!M362="","",実施計画総括表!M362)</f>
        <v/>
      </c>
      <c r="N362" s="423"/>
      <c r="O362" s="423"/>
      <c r="P362" s="423"/>
      <c r="Q362" s="332"/>
      <c r="R362" s="437"/>
      <c r="S362" s="438"/>
      <c r="T362" s="435"/>
      <c r="U362" s="436"/>
      <c r="V362" s="435"/>
      <c r="X362" s="205">
        <v>14</v>
      </c>
      <c r="Y362" s="210" t="str">
        <f t="shared" si="118"/>
        <v/>
      </c>
      <c r="Z362" s="201" t="b">
        <f t="shared" si="133"/>
        <v>1</v>
      </c>
      <c r="AB362" s="219"/>
      <c r="AC362" s="215"/>
      <c r="AD362" s="215"/>
      <c r="AE362" s="408" t="str">
        <f t="shared" si="119"/>
        <v/>
      </c>
      <c r="AF362" s="408" t="str">
        <f t="shared" si="120"/>
        <v/>
      </c>
      <c r="AG362" s="202"/>
      <c r="AH362" s="214"/>
      <c r="AI362" s="214"/>
      <c r="AK362" s="215"/>
      <c r="AL362" s="215"/>
      <c r="AM362" s="215"/>
      <c r="AN362" s="215"/>
      <c r="AO362" s="215"/>
      <c r="AQ362" s="218"/>
      <c r="AR362" s="218"/>
      <c r="AS362" s="218"/>
      <c r="AT362" s="218"/>
      <c r="AU362" s="218"/>
      <c r="AV362" s="218"/>
      <c r="AX362" s="215"/>
      <c r="AY362" s="215"/>
      <c r="AZ362" s="215"/>
      <c r="BA362" s="215"/>
      <c r="BB362" s="215"/>
      <c r="BC362" s="215"/>
      <c r="BD362" s="215"/>
    </row>
    <row r="363" spans="1:56" s="201" customFormat="1" ht="12.75" hidden="1" customHeight="1" x14ac:dyDescent="0.15">
      <c r="A363" s="612"/>
      <c r="B363" s="612"/>
      <c r="C363" s="612"/>
      <c r="D363" s="320" t="str">
        <f>IF(実施計画総括表!D363="","",実施計画総括表!D363)</f>
        <v/>
      </c>
      <c r="E363" s="323" t="str">
        <f>IF(実施計画総括表!E363="","",実施計画総括表!E363)</f>
        <v/>
      </c>
      <c r="F363" s="322" t="str">
        <f>IF(実施計画総括表!F363="","",実施計画総括表!F363)</f>
        <v/>
      </c>
      <c r="G363" s="322" t="str">
        <f>IF(実施計画総括表!G363="","",実施計画総括表!G363)</f>
        <v/>
      </c>
      <c r="H363" s="322" t="str">
        <f>IF(実施計画総括表!H363="","",実施計画総括表!H363)</f>
        <v/>
      </c>
      <c r="I363" s="402" t="str">
        <f>IF(実施計画総括表!I363="","",実施計画総括表!I363)</f>
        <v/>
      </c>
      <c r="J363" s="210" t="str">
        <f>IF(実施計画総括表!J363="","",実施計画総括表!J363)</f>
        <v/>
      </c>
      <c r="K363" s="398" t="str">
        <f>IF(実施計画総括表!K363="","",実施計画総括表!K363)</f>
        <v/>
      </c>
      <c r="L363" s="398" t="str">
        <f>IF(実施計画総括表!L363="","",実施計画総括表!L363)</f>
        <v/>
      </c>
      <c r="M363" s="398" t="str">
        <f>IF(実施計画総括表!M363="","",実施計画総括表!M363)</f>
        <v/>
      </c>
      <c r="N363" s="423"/>
      <c r="O363" s="423"/>
      <c r="P363" s="423"/>
      <c r="Q363" s="332"/>
      <c r="R363" s="437"/>
      <c r="S363" s="438"/>
      <c r="T363" s="435"/>
      <c r="U363" s="436"/>
      <c r="V363" s="435"/>
      <c r="X363" s="205">
        <v>15</v>
      </c>
      <c r="Y363" s="210" t="str">
        <f t="shared" si="118"/>
        <v/>
      </c>
      <c r="Z363" s="201" t="b">
        <f t="shared" si="133"/>
        <v>1</v>
      </c>
      <c r="AB363" s="219"/>
      <c r="AC363" s="215"/>
      <c r="AD363" s="215"/>
      <c r="AE363" s="408" t="str">
        <f t="shared" si="119"/>
        <v/>
      </c>
      <c r="AF363" s="408" t="str">
        <f t="shared" si="120"/>
        <v/>
      </c>
      <c r="AG363" s="202"/>
      <c r="AH363" s="214"/>
      <c r="AI363" s="214"/>
      <c r="AJ363" s="215"/>
      <c r="AK363" s="215"/>
      <c r="AL363" s="215"/>
      <c r="AM363" s="215"/>
      <c r="AN363" s="215"/>
      <c r="AO363" s="215"/>
      <c r="AQ363" s="218"/>
      <c r="AR363" s="218"/>
      <c r="AS363" s="218"/>
      <c r="AT363" s="218"/>
      <c r="AU363" s="218"/>
      <c r="AV363" s="218"/>
      <c r="AX363" s="215"/>
      <c r="AY363" s="215"/>
      <c r="AZ363" s="215"/>
      <c r="BA363" s="215"/>
      <c r="BB363" s="215"/>
      <c r="BC363" s="215"/>
      <c r="BD363" s="215"/>
    </row>
    <row r="364" spans="1:56" s="201" customFormat="1" ht="12.75" hidden="1" customHeight="1" x14ac:dyDescent="0.15">
      <c r="A364" s="612"/>
      <c r="B364" s="612"/>
      <c r="C364" s="612"/>
      <c r="D364" s="320" t="str">
        <f>IF(実施計画総括表!D364="","",実施計画総括表!D364)</f>
        <v/>
      </c>
      <c r="E364" s="323" t="str">
        <f>IF(実施計画総括表!E364="","",実施計画総括表!E364)</f>
        <v/>
      </c>
      <c r="F364" s="322" t="str">
        <f>IF(実施計画総括表!F364="","",実施計画総括表!F364)</f>
        <v/>
      </c>
      <c r="G364" s="322" t="str">
        <f>IF(実施計画総括表!G364="","",実施計画総括表!G364)</f>
        <v/>
      </c>
      <c r="H364" s="322" t="str">
        <f>IF(実施計画総括表!H364="","",実施計画総括表!H364)</f>
        <v/>
      </c>
      <c r="I364" s="402" t="str">
        <f>IF(実施計画総括表!I364="","",実施計画総括表!I364)</f>
        <v/>
      </c>
      <c r="J364" s="210" t="str">
        <f>IF(実施計画総括表!J364="","",実施計画総括表!J364)</f>
        <v/>
      </c>
      <c r="K364" s="398" t="str">
        <f>IF(実施計画総括表!K364="","",実施計画総括表!K364)</f>
        <v/>
      </c>
      <c r="L364" s="398" t="str">
        <f>IF(実施計画総括表!L364="","",実施計画総括表!L364)</f>
        <v/>
      </c>
      <c r="M364" s="398" t="str">
        <f>IF(実施計画総括表!M364="","",実施計画総括表!M364)</f>
        <v/>
      </c>
      <c r="N364" s="423"/>
      <c r="O364" s="423"/>
      <c r="P364" s="423"/>
      <c r="Q364" s="332"/>
      <c r="R364" s="437"/>
      <c r="S364" s="438"/>
      <c r="T364" s="435"/>
      <c r="U364" s="436"/>
      <c r="V364" s="435"/>
      <c r="X364" s="205">
        <v>16</v>
      </c>
      <c r="Y364" s="210" t="str">
        <f t="shared" si="118"/>
        <v/>
      </c>
      <c r="Z364" s="201" t="b">
        <f t="shared" si="133"/>
        <v>1</v>
      </c>
      <c r="AB364" s="216"/>
      <c r="AE364" s="408" t="str">
        <f t="shared" si="119"/>
        <v/>
      </c>
      <c r="AF364" s="408" t="str">
        <f t="shared" si="120"/>
        <v/>
      </c>
      <c r="AG364" s="202"/>
      <c r="AH364" s="214"/>
      <c r="AI364" s="214"/>
      <c r="AJ364" s="215"/>
      <c r="AK364" s="215"/>
      <c r="AL364" s="215"/>
      <c r="AM364" s="215"/>
      <c r="AN364" s="215"/>
      <c r="AO364" s="215"/>
      <c r="AQ364" s="218"/>
      <c r="AR364" s="218"/>
      <c r="AS364" s="218"/>
      <c r="AT364" s="218"/>
      <c r="AU364" s="218"/>
      <c r="AV364" s="218"/>
      <c r="AX364" s="215"/>
      <c r="AY364" s="215"/>
      <c r="AZ364" s="215"/>
      <c r="BA364" s="215"/>
      <c r="BB364" s="215"/>
      <c r="BC364" s="215"/>
      <c r="BD364" s="215"/>
    </row>
    <row r="365" spans="1:56" s="201" customFormat="1" ht="12.75" hidden="1" customHeight="1" x14ac:dyDescent="0.15">
      <c r="A365" s="612"/>
      <c r="B365" s="612"/>
      <c r="C365" s="612"/>
      <c r="D365" s="320" t="str">
        <f>IF(実施計画総括表!D365="","",実施計画総括表!D365)</f>
        <v/>
      </c>
      <c r="E365" s="323" t="str">
        <f>IF(実施計画総括表!E365="","",実施計画総括表!E365)</f>
        <v/>
      </c>
      <c r="F365" s="322" t="str">
        <f>IF(実施計画総括表!F365="","",実施計画総括表!F365)</f>
        <v/>
      </c>
      <c r="G365" s="322" t="str">
        <f>IF(実施計画総括表!G365="","",実施計画総括表!G365)</f>
        <v/>
      </c>
      <c r="H365" s="322" t="str">
        <f>IF(実施計画総括表!H365="","",実施計画総括表!H365)</f>
        <v/>
      </c>
      <c r="I365" s="402" t="str">
        <f>IF(実施計画総括表!I365="","",実施計画総括表!I365)</f>
        <v/>
      </c>
      <c r="J365" s="210" t="str">
        <f>IF(実施計画総括表!J365="","",実施計画総括表!J365)</f>
        <v/>
      </c>
      <c r="K365" s="398" t="str">
        <f>IF(実施計画総括表!K365="","",実施計画総括表!K365)</f>
        <v/>
      </c>
      <c r="L365" s="398" t="str">
        <f>IF(実施計画総括表!L365="","",実施計画総括表!L365)</f>
        <v/>
      </c>
      <c r="M365" s="398" t="str">
        <f>IF(実施計画総括表!M365="","",実施計画総括表!M365)</f>
        <v/>
      </c>
      <c r="N365" s="423"/>
      <c r="O365" s="423"/>
      <c r="P365" s="423"/>
      <c r="Q365" s="332"/>
      <c r="R365" s="437"/>
      <c r="S365" s="438"/>
      <c r="T365" s="435"/>
      <c r="U365" s="436"/>
      <c r="V365" s="435"/>
      <c r="X365" s="205">
        <v>17</v>
      </c>
      <c r="Y365" s="210" t="str">
        <f t="shared" si="118"/>
        <v/>
      </c>
      <c r="Z365" s="201" t="b">
        <f t="shared" si="133"/>
        <v>1</v>
      </c>
      <c r="AB365" s="216"/>
      <c r="AC365" s="217"/>
      <c r="AE365" s="408" t="str">
        <f t="shared" si="119"/>
        <v/>
      </c>
      <c r="AF365" s="408" t="str">
        <f t="shared" si="120"/>
        <v/>
      </c>
      <c r="AG365" s="202"/>
      <c r="AH365" s="214"/>
      <c r="AI365" s="214"/>
      <c r="AJ365" s="215"/>
      <c r="AK365" s="215"/>
      <c r="AL365" s="215"/>
      <c r="AM365" s="215"/>
      <c r="AN365" s="215"/>
      <c r="AO365" s="215"/>
      <c r="AQ365" s="218"/>
      <c r="AR365" s="218"/>
      <c r="AS365" s="218"/>
      <c r="AT365" s="218"/>
      <c r="AU365" s="218"/>
      <c r="AV365" s="218"/>
      <c r="AX365" s="215"/>
      <c r="AY365" s="215"/>
      <c r="AZ365" s="215"/>
      <c r="BA365" s="215"/>
      <c r="BB365" s="215"/>
      <c r="BC365" s="215"/>
      <c r="BD365" s="215"/>
    </row>
    <row r="366" spans="1:56" s="201" customFormat="1" ht="12.75" hidden="1" customHeight="1" x14ac:dyDescent="0.15">
      <c r="A366" s="612"/>
      <c r="B366" s="612"/>
      <c r="C366" s="612"/>
      <c r="D366" s="320" t="str">
        <f>IF(実施計画総括表!D366="","",実施計画総括表!D366)</f>
        <v/>
      </c>
      <c r="E366" s="323" t="str">
        <f>IF(実施計画総括表!E366="","",実施計画総括表!E366)</f>
        <v/>
      </c>
      <c r="F366" s="322" t="str">
        <f>IF(実施計画総括表!F366="","",実施計画総括表!F366)</f>
        <v/>
      </c>
      <c r="G366" s="322" t="str">
        <f>IF(実施計画総括表!G366="","",実施計画総括表!G366)</f>
        <v/>
      </c>
      <c r="H366" s="322" t="str">
        <f>IF(実施計画総括表!H366="","",実施計画総括表!H366)</f>
        <v/>
      </c>
      <c r="I366" s="404" t="str">
        <f>IF(実施計画総括表!I366="","",実施計画総括表!I366)</f>
        <v/>
      </c>
      <c r="J366" s="210" t="str">
        <f>IF(実施計画総括表!J366="","",実施計画総括表!J366)</f>
        <v/>
      </c>
      <c r="K366" s="398" t="str">
        <f>IF(実施計画総括表!K366="","",実施計画総括表!K366)</f>
        <v/>
      </c>
      <c r="L366" s="398" t="str">
        <f>IF(実施計画総括表!L366="","",実施計画総括表!L366)</f>
        <v/>
      </c>
      <c r="M366" s="398" t="str">
        <f>IF(実施計画総括表!M366="","",実施計画総括表!M366)</f>
        <v/>
      </c>
      <c r="N366" s="423"/>
      <c r="O366" s="423"/>
      <c r="P366" s="423"/>
      <c r="Q366" s="332"/>
      <c r="R366" s="437"/>
      <c r="S366" s="438"/>
      <c r="T366" s="435"/>
      <c r="U366" s="436"/>
      <c r="V366" s="435"/>
      <c r="X366" s="205">
        <v>18</v>
      </c>
      <c r="Y366" s="210" t="str">
        <f t="shared" si="118"/>
        <v/>
      </c>
      <c r="Z366" s="201" t="b">
        <f t="shared" si="133"/>
        <v>1</v>
      </c>
      <c r="AE366" s="408" t="str">
        <f t="shared" si="119"/>
        <v/>
      </c>
      <c r="AF366" s="408" t="str">
        <f t="shared" si="120"/>
        <v/>
      </c>
      <c r="AG366" s="202"/>
      <c r="AH366" s="214"/>
      <c r="AI366" s="214"/>
      <c r="AJ366" s="215"/>
      <c r="AK366" s="215"/>
      <c r="AL366" s="215"/>
      <c r="AM366" s="215"/>
      <c r="AN366" s="215"/>
      <c r="AO366" s="215"/>
      <c r="AQ366" s="218"/>
      <c r="AR366" s="218"/>
      <c r="AS366" s="218"/>
      <c r="AT366" s="218"/>
      <c r="AU366" s="218"/>
      <c r="AV366" s="218"/>
      <c r="AX366" s="215"/>
      <c r="AY366" s="215"/>
      <c r="AZ366" s="215"/>
      <c r="BA366" s="215"/>
      <c r="BB366" s="215"/>
      <c r="BC366" s="215"/>
      <c r="BD366" s="215"/>
    </row>
    <row r="367" spans="1:56" s="201" customFormat="1" ht="12.75" hidden="1" customHeight="1" x14ac:dyDescent="0.15">
      <c r="A367" s="612"/>
      <c r="B367" s="612"/>
      <c r="C367" s="612"/>
      <c r="D367" s="320" t="str">
        <f>IF(実施計画総括表!D367="","",実施計画総括表!D367)</f>
        <v/>
      </c>
      <c r="E367" s="323" t="str">
        <f>IF(実施計画総括表!E367="","",実施計画総括表!E367)</f>
        <v/>
      </c>
      <c r="F367" s="322" t="str">
        <f>IF(実施計画総括表!F367="","",実施計画総括表!F367)</f>
        <v/>
      </c>
      <c r="G367" s="322" t="str">
        <f>IF(実施計画総括表!G367="","",実施計画総括表!G367)</f>
        <v/>
      </c>
      <c r="H367" s="322" t="str">
        <f>IF(実施計画総括表!H367="","",実施計画総括表!H367)</f>
        <v/>
      </c>
      <c r="I367" s="404" t="str">
        <f>IF(実施計画総括表!I367="","",実施計画総括表!I367)</f>
        <v/>
      </c>
      <c r="J367" s="210" t="str">
        <f>IF(実施計画総括表!J367="","",実施計画総括表!J367)</f>
        <v/>
      </c>
      <c r="K367" s="398" t="str">
        <f>IF(実施計画総括表!K367="","",実施計画総括表!K367)</f>
        <v/>
      </c>
      <c r="L367" s="398" t="str">
        <f>IF(実施計画総括表!L367="","",実施計画総括表!L367)</f>
        <v/>
      </c>
      <c r="M367" s="398" t="str">
        <f>IF(実施計画総括表!M367="","",実施計画総括表!M367)</f>
        <v/>
      </c>
      <c r="N367" s="423"/>
      <c r="O367" s="423"/>
      <c r="P367" s="423"/>
      <c r="Q367" s="332"/>
      <c r="R367" s="437"/>
      <c r="S367" s="438"/>
      <c r="T367" s="435"/>
      <c r="U367" s="436"/>
      <c r="V367" s="435"/>
      <c r="X367" s="205">
        <v>19</v>
      </c>
      <c r="Y367" s="210" t="str">
        <f t="shared" si="118"/>
        <v/>
      </c>
      <c r="Z367" s="201" t="b">
        <f t="shared" si="133"/>
        <v>1</v>
      </c>
      <c r="AE367" s="408" t="str">
        <f t="shared" si="119"/>
        <v/>
      </c>
      <c r="AF367" s="408" t="str">
        <f t="shared" si="120"/>
        <v/>
      </c>
      <c r="AG367" s="202"/>
      <c r="AH367" s="214"/>
      <c r="AI367" s="214"/>
      <c r="AJ367" s="215"/>
      <c r="AK367" s="215"/>
      <c r="AL367" s="215"/>
      <c r="AM367" s="215"/>
      <c r="AN367" s="215"/>
      <c r="AO367" s="215"/>
      <c r="AQ367" s="218"/>
      <c r="AR367" s="218"/>
      <c r="AS367" s="218"/>
      <c r="AT367" s="218"/>
      <c r="AU367" s="218"/>
      <c r="AV367" s="218"/>
      <c r="AX367" s="215"/>
      <c r="AY367" s="215"/>
      <c r="AZ367" s="215"/>
      <c r="BA367" s="215"/>
      <c r="BB367" s="215"/>
      <c r="BC367" s="215"/>
      <c r="BD367" s="215"/>
    </row>
    <row r="368" spans="1:56" s="215" customFormat="1" ht="12.75" hidden="1" customHeight="1" x14ac:dyDescent="0.15">
      <c r="A368" s="613"/>
      <c r="B368" s="613"/>
      <c r="C368" s="613"/>
      <c r="D368" s="325" t="str">
        <f>IF(実施計画総括表!D368="","",実施計画総括表!D368)</f>
        <v/>
      </c>
      <c r="E368" s="326" t="str">
        <f>IF(実施計画総括表!E368="","",実施計画総括表!E368)</f>
        <v/>
      </c>
      <c r="F368" s="327" t="str">
        <f>IF(実施計画総括表!F368="","",実施計画総括表!F368)</f>
        <v/>
      </c>
      <c r="G368" s="327" t="str">
        <f>IF(実施計画総括表!G368="","",実施計画総括表!G368)</f>
        <v/>
      </c>
      <c r="H368" s="327" t="str">
        <f>IF(実施計画総括表!H368="","",実施計画総括表!H368)</f>
        <v/>
      </c>
      <c r="I368" s="405" t="str">
        <f>IF(実施計画総括表!I368="","",実施計画総括表!I368)</f>
        <v/>
      </c>
      <c r="J368" s="220" t="str">
        <f>IF(実施計画総括表!J368="","",実施計画総括表!J368)</f>
        <v/>
      </c>
      <c r="K368" s="400" t="str">
        <f>IF(実施計画総括表!K368="","",実施計画総括表!K368)</f>
        <v/>
      </c>
      <c r="L368" s="400" t="str">
        <f>IF(実施計画総括表!L368="","",実施計画総括表!L368)</f>
        <v/>
      </c>
      <c r="M368" s="400" t="str">
        <f>IF(実施計画総括表!M368="","",実施計画総括表!M368)</f>
        <v/>
      </c>
      <c r="N368" s="431"/>
      <c r="O368" s="431"/>
      <c r="P368" s="431"/>
      <c r="Q368" s="332"/>
      <c r="R368" s="437"/>
      <c r="S368" s="438"/>
      <c r="T368" s="435"/>
      <c r="U368" s="436"/>
      <c r="V368" s="435"/>
      <c r="X368" s="205">
        <v>20</v>
      </c>
      <c r="Y368" s="220" t="str">
        <f t="shared" si="118"/>
        <v/>
      </c>
      <c r="Z368" s="201" t="b">
        <f t="shared" si="133"/>
        <v>1</v>
      </c>
      <c r="AB368" s="219"/>
      <c r="AE368" s="408" t="str">
        <f t="shared" si="119"/>
        <v/>
      </c>
      <c r="AF368" s="408" t="str">
        <f t="shared" si="120"/>
        <v/>
      </c>
      <c r="AG368" s="218"/>
      <c r="AH368" s="214"/>
      <c r="AI368" s="214"/>
      <c r="AQ368" s="218"/>
      <c r="AR368" s="218"/>
      <c r="AS368" s="218"/>
      <c r="AT368" s="218"/>
      <c r="AU368" s="218"/>
      <c r="AV368" s="218"/>
    </row>
    <row r="369" spans="1:56" s="201" customFormat="1" ht="12.75" hidden="1" customHeight="1" x14ac:dyDescent="0.15">
      <c r="A369" s="611" t="str">
        <f>IF(実施計画総括表!A369="","",実施計画総括表!A369)</f>
        <v>市町村(18)</v>
      </c>
      <c r="B369" s="611" t="str">
        <f>IF(実施計画総括表!B369="","",実施計画総括表!B369)</f>
        <v/>
      </c>
      <c r="C369" s="611" t="str">
        <f>IF(実施計画総括表!C369="","",実施計画総括表!C369)</f>
        <v/>
      </c>
      <c r="D369" s="316" t="str">
        <f>IF(実施計画総括表!D369="","",実施計画総括表!D369)</f>
        <v/>
      </c>
      <c r="E369" s="317" t="str">
        <f>IF(実施計画総括表!E369="","",実施計画総括表!E369)</f>
        <v/>
      </c>
      <c r="F369" s="318" t="str">
        <f>IF(実施計画総括表!F369="","",実施計画総括表!F369)</f>
        <v/>
      </c>
      <c r="G369" s="318" t="str">
        <f>IF(実施計画総括表!G369="","",実施計画総括表!G369)</f>
        <v/>
      </c>
      <c r="H369" s="318" t="str">
        <f>IF(実施計画総括表!H369="","",実施計画総括表!H369)</f>
        <v/>
      </c>
      <c r="I369" s="401" t="str">
        <f>IF(実施計画総括表!I369="","",実施計画総括表!I369)</f>
        <v/>
      </c>
      <c r="J369" s="319" t="str">
        <f>IF(実施計画総括表!J369="","",実施計画総括表!J369)</f>
        <v/>
      </c>
      <c r="K369" s="395" t="str">
        <f>IF(実施計画総括表!K369="","",実施計画総括表!K369)</f>
        <v/>
      </c>
      <c r="L369" s="397" t="str">
        <f>IF(実施計画総括表!L369="","",実施計画総括表!L369)</f>
        <v/>
      </c>
      <c r="M369" s="397" t="str">
        <f>IF(実施計画総括表!M369="","",実施計画総括表!M369)</f>
        <v/>
      </c>
      <c r="N369" s="417"/>
      <c r="O369" s="417"/>
      <c r="P369" s="417"/>
      <c r="Q369" s="332"/>
      <c r="R369" s="437"/>
      <c r="S369" s="438"/>
      <c r="T369" s="435"/>
      <c r="U369" s="436"/>
      <c r="V369" s="435"/>
      <c r="X369" s="205">
        <v>1</v>
      </c>
      <c r="Y369" s="206" t="str">
        <f t="shared" si="118"/>
        <v/>
      </c>
      <c r="Z369" s="201" t="b">
        <f t="shared" si="133"/>
        <v>1</v>
      </c>
      <c r="AB369" s="216"/>
      <c r="AC369" s="217"/>
      <c r="AE369" s="408" t="str">
        <f t="shared" si="119"/>
        <v/>
      </c>
      <c r="AF369" s="408" t="str">
        <f t="shared" si="120"/>
        <v/>
      </c>
      <c r="AG369" s="202"/>
      <c r="AH369" s="173" t="s">
        <v>7260</v>
      </c>
      <c r="AJ369" s="203" t="s">
        <v>7194</v>
      </c>
      <c r="AK369" s="204" t="s">
        <v>7221</v>
      </c>
      <c r="AL369" s="204" t="s">
        <v>7195</v>
      </c>
      <c r="AM369" s="204" t="s">
        <v>7231</v>
      </c>
      <c r="AN369" s="204" t="s">
        <v>7196</v>
      </c>
      <c r="AO369" s="204" t="s">
        <v>7197</v>
      </c>
      <c r="AQ369" s="222" t="s">
        <v>7274</v>
      </c>
      <c r="AR369" s="223" t="s">
        <v>7282</v>
      </c>
      <c r="AS369" s="223" t="s">
        <v>7195</v>
      </c>
      <c r="AT369" s="223" t="s">
        <v>7231</v>
      </c>
      <c r="AU369" s="223" t="s">
        <v>7196</v>
      </c>
      <c r="AV369" s="223" t="s">
        <v>7197</v>
      </c>
      <c r="AX369" s="203" t="s">
        <v>7198</v>
      </c>
      <c r="AY369" s="204" t="s">
        <v>7221</v>
      </c>
      <c r="AZ369" s="204" t="s">
        <v>7195</v>
      </c>
      <c r="BA369" s="204" t="s">
        <v>7231</v>
      </c>
      <c r="BB369" s="204" t="s">
        <v>7196</v>
      </c>
      <c r="BC369" s="204" t="s">
        <v>7197</v>
      </c>
      <c r="BD369" s="214"/>
    </row>
    <row r="370" spans="1:56" s="201" customFormat="1" ht="12.75" hidden="1" customHeight="1" x14ac:dyDescent="0.15">
      <c r="A370" s="612"/>
      <c r="B370" s="612"/>
      <c r="C370" s="612"/>
      <c r="D370" s="320" t="str">
        <f>IF(実施計画総括表!D370="","",実施計画総括表!D370)</f>
        <v/>
      </c>
      <c r="E370" s="321" t="str">
        <f>IF(実施計画総括表!E370="","",実施計画総括表!E370)</f>
        <v/>
      </c>
      <c r="F370" s="322" t="str">
        <f>IF(実施計画総括表!F370="","",実施計画総括表!F370)</f>
        <v/>
      </c>
      <c r="G370" s="322" t="str">
        <f>IF(実施計画総括表!G370="","",実施計画総括表!G370)</f>
        <v/>
      </c>
      <c r="H370" s="322" t="str">
        <f>IF(実施計画総括表!H370="","",実施計画総括表!H370)</f>
        <v/>
      </c>
      <c r="I370" s="402" t="str">
        <f>IF(実施計画総括表!I370="","",実施計画総括表!I370)</f>
        <v/>
      </c>
      <c r="J370" s="210" t="str">
        <f>IF(実施計画総括表!J370="","",実施計画総括表!J370)</f>
        <v/>
      </c>
      <c r="K370" s="398" t="str">
        <f>IF(実施計画総括表!K370="","",実施計画総括表!K370)</f>
        <v/>
      </c>
      <c r="L370" s="398" t="str">
        <f>IF(実施計画総括表!L370="","",実施計画総括表!L370)</f>
        <v/>
      </c>
      <c r="M370" s="398" t="str">
        <f>IF(実施計画総括表!M370="","",実施計画総括表!M370)</f>
        <v/>
      </c>
      <c r="N370" s="423"/>
      <c r="O370" s="423"/>
      <c r="P370" s="423"/>
      <c r="Q370" s="332"/>
      <c r="R370" s="437"/>
      <c r="S370" s="438"/>
      <c r="T370" s="435"/>
      <c r="U370" s="436"/>
      <c r="V370" s="435"/>
      <c r="X370" s="205">
        <v>2</v>
      </c>
      <c r="Y370" s="210" t="str">
        <f t="shared" si="118"/>
        <v/>
      </c>
      <c r="Z370" s="201" t="b">
        <f t="shared" si="133"/>
        <v>1</v>
      </c>
      <c r="AB370" s="216"/>
      <c r="AE370" s="408" t="str">
        <f t="shared" si="119"/>
        <v/>
      </c>
      <c r="AF370" s="408" t="str">
        <f t="shared" si="120"/>
        <v/>
      </c>
      <c r="AG370" s="202"/>
      <c r="AH370" s="620" t="s">
        <v>7188</v>
      </c>
      <c r="AI370" s="209" t="s">
        <v>7193</v>
      </c>
      <c r="AJ370" s="208">
        <f>SUM(AK370:AO370)</f>
        <v>0</v>
      </c>
      <c r="AK370" s="208">
        <f>SUMIFS($N369:$N388,$E369:$E388,"R7当",$F369:$F388,"ライフデザイン・結婚支援重点推進事業",$J369:$J388,3/4)</f>
        <v>0</v>
      </c>
      <c r="AL370" s="208">
        <f>SUMIFS($N369:$N388,$E369:$E388,"R7当",$F369:$F388,"結婚支援コンシェルジュ事業",$J369:$J388,3/4)</f>
        <v>0</v>
      </c>
      <c r="AM370" s="208"/>
      <c r="AN370" s="208"/>
      <c r="AO370" s="208"/>
      <c r="AQ370" s="224">
        <f>SUM(AR370:AV370)</f>
        <v>0</v>
      </c>
      <c r="AR370" s="224">
        <f>SUMIFS($O369:$O388,$E369:$E388,"R7当",$F369:$F388,"ライフデザイン・結婚支援重点推進事業",$J369:$J388,3/4)</f>
        <v>0</v>
      </c>
      <c r="AS370" s="224">
        <f>SUMIFS($O369:$O388,$E369:$E388,"R7当",$F369:$F388,"結婚支援コンシェルジュ事業",$J369:$J388,3/4)</f>
        <v>0</v>
      </c>
      <c r="AT370" s="224"/>
      <c r="AU370" s="224"/>
      <c r="AV370" s="224"/>
      <c r="AX370" s="208">
        <f>SUM(AY370:BC370)</f>
        <v>0</v>
      </c>
      <c r="AY370" s="208">
        <f>SUMIFS($P369:$P388,$E369:$E388,"R7当",$F369:$F388,"ライフデザイン・結婚支援重点推進事業",$J369:$J388,3/4)</f>
        <v>0</v>
      </c>
      <c r="AZ370" s="208">
        <f>SUMIFS($P369:$P388,$E369:$E388,"R7当",$F369:$F388,"結婚支援コンシェルジュ事業",$J369:$J388,3/4)</f>
        <v>0</v>
      </c>
      <c r="BA370" s="208"/>
      <c r="BB370" s="208"/>
      <c r="BC370" s="208"/>
      <c r="BD370" s="215"/>
    </row>
    <row r="371" spans="1:56" s="201" customFormat="1" ht="12.75" hidden="1" customHeight="1" x14ac:dyDescent="0.15">
      <c r="A371" s="612"/>
      <c r="B371" s="612"/>
      <c r="C371" s="612"/>
      <c r="D371" s="320" t="str">
        <f>IF(実施計画総括表!D371="","",実施計画総括表!D371)</f>
        <v/>
      </c>
      <c r="E371" s="323" t="str">
        <f>IF(実施計画総括表!E371="","",実施計画総括表!E371)</f>
        <v/>
      </c>
      <c r="F371" s="322" t="str">
        <f>IF(実施計画総括表!F371="","",実施計画総括表!F371)</f>
        <v/>
      </c>
      <c r="G371" s="322" t="str">
        <f>IF(実施計画総括表!G371="","",実施計画総括表!G371)</f>
        <v/>
      </c>
      <c r="H371" s="322" t="str">
        <f>IF(実施計画総括表!H371="","",実施計画総括表!H371)</f>
        <v/>
      </c>
      <c r="I371" s="403" t="str">
        <f>IF(実施計画総括表!I371="","",実施計画総括表!I371)</f>
        <v/>
      </c>
      <c r="J371" s="324" t="str">
        <f>IF(実施計画総括表!J371="","",実施計画総括表!J371)</f>
        <v/>
      </c>
      <c r="K371" s="398" t="str">
        <f>IF(実施計画総括表!K371="","",実施計画総括表!K371)</f>
        <v/>
      </c>
      <c r="L371" s="398" t="str">
        <f>IF(実施計画総括表!L371="","",実施計画総括表!L371)</f>
        <v/>
      </c>
      <c r="M371" s="398" t="str">
        <f>IF(実施計画総括表!M371="","",実施計画総括表!M371)</f>
        <v/>
      </c>
      <c r="N371" s="423"/>
      <c r="O371" s="423"/>
      <c r="P371" s="423"/>
      <c r="Q371" s="332"/>
      <c r="R371" s="437"/>
      <c r="S371" s="438"/>
      <c r="T371" s="435"/>
      <c r="U371" s="436"/>
      <c r="V371" s="435"/>
      <c r="X371" s="205">
        <v>3</v>
      </c>
      <c r="Y371" s="210" t="str">
        <f t="shared" si="118"/>
        <v/>
      </c>
      <c r="Z371" s="201" t="b">
        <f t="shared" si="133"/>
        <v>1</v>
      </c>
      <c r="AB371" s="216"/>
      <c r="AC371" s="217"/>
      <c r="AE371" s="408" t="str">
        <f t="shared" si="119"/>
        <v/>
      </c>
      <c r="AF371" s="408" t="str">
        <f t="shared" si="120"/>
        <v/>
      </c>
      <c r="AG371" s="202"/>
      <c r="AH371" s="620"/>
      <c r="AI371" s="211" t="s">
        <v>7189</v>
      </c>
      <c r="AJ371" s="208">
        <f>SUM(AK371:AO371)</f>
        <v>0</v>
      </c>
      <c r="AK371" s="208">
        <f>SUMIFS($N369:$N388,$E369:$E388,"R7当",$F369:$F388,"ライフデザイン・結婚支援重点推進事業",$J369:$J388,2/3)</f>
        <v>0</v>
      </c>
      <c r="AL371" s="208"/>
      <c r="AM371" s="208">
        <f>SUMIFS($N369:$N388,$E369:$E388,"R7当",$F369:$F388,"結婚_妊娠・出産_子育てに温かい社会づくり・気運醸成事業",$J369:$J388,2/3)</f>
        <v>0</v>
      </c>
      <c r="AN371" s="208"/>
      <c r="AO371" s="208"/>
      <c r="AQ371" s="224">
        <f t="shared" ref="AQ371:AQ372" si="134">SUM(AR371:AV371)</f>
        <v>0</v>
      </c>
      <c r="AR371" s="224">
        <f>SUMIFS($O369:$O388,$E369:$E388,"R7当",$F369:$F388,"ライフデザイン・結婚支援重点推進事業",$J369:$J388,2/3)</f>
        <v>0</v>
      </c>
      <c r="AS371" s="224"/>
      <c r="AT371" s="224">
        <f>SUMIFS($O369:$O388,$E369:$E388,"R7当",$F369:$F388,"結婚_妊娠・出産_子育てに温かい社会づくり・気運醸成事業",$J369:$J388,2/3)</f>
        <v>0</v>
      </c>
      <c r="AU371" s="224"/>
      <c r="AV371" s="224"/>
      <c r="AX371" s="208">
        <f t="shared" ref="AX371:AX372" si="135">SUM(AY371:BC371)</f>
        <v>0</v>
      </c>
      <c r="AY371" s="208">
        <f>SUMIFS($P369:$P388,$E369:$E388,"R7当",$F369:$F388,"ライフデザイン・結婚支援重点推進事業",$J369:$J388,2/3)</f>
        <v>0</v>
      </c>
      <c r="AZ371" s="208"/>
      <c r="BA371" s="208">
        <f>SUMIFS($P369:$P388,$E369:$E388,"R7当",$F369:$F388,"結婚_妊娠・出産_子育てに温かい社会づくり・気運醸成事業",$J369:$J388,2/3)</f>
        <v>0</v>
      </c>
      <c r="BB371" s="208"/>
      <c r="BC371" s="208"/>
      <c r="BD371" s="215"/>
    </row>
    <row r="372" spans="1:56" s="201" customFormat="1" ht="12.75" hidden="1" customHeight="1" x14ac:dyDescent="0.15">
      <c r="A372" s="612"/>
      <c r="B372" s="612"/>
      <c r="C372" s="612"/>
      <c r="D372" s="320" t="str">
        <f>IF(実施計画総括表!D372="","",実施計画総括表!D372)</f>
        <v/>
      </c>
      <c r="E372" s="323" t="str">
        <f>IF(実施計画総括表!E372="","",実施計画総括表!E372)</f>
        <v/>
      </c>
      <c r="F372" s="322" t="str">
        <f>IF(実施計画総括表!F372="","",実施計画総括表!F372)</f>
        <v/>
      </c>
      <c r="G372" s="322" t="str">
        <f>IF(実施計画総括表!G372="","",実施計画総括表!G372)</f>
        <v/>
      </c>
      <c r="H372" s="322" t="str">
        <f>IF(実施計画総括表!H372="","",実施計画総括表!H372)</f>
        <v/>
      </c>
      <c r="I372" s="403" t="str">
        <f>IF(実施計画総括表!I372="","",実施計画総括表!I372)</f>
        <v/>
      </c>
      <c r="J372" s="324" t="str">
        <f>IF(実施計画総括表!J372="","",実施計画総括表!J372)</f>
        <v/>
      </c>
      <c r="K372" s="398" t="str">
        <f>IF(実施計画総括表!K372="","",実施計画総括表!K372)</f>
        <v/>
      </c>
      <c r="L372" s="398" t="str">
        <f>IF(実施計画総括表!L372="","",実施計画総括表!L372)</f>
        <v/>
      </c>
      <c r="M372" s="398" t="str">
        <f>IF(実施計画総括表!M372="","",実施計画総括表!M372)</f>
        <v/>
      </c>
      <c r="N372" s="423"/>
      <c r="O372" s="423"/>
      <c r="P372" s="423"/>
      <c r="Q372" s="332"/>
      <c r="R372" s="437"/>
      <c r="S372" s="438"/>
      <c r="T372" s="435"/>
      <c r="U372" s="436"/>
      <c r="V372" s="435"/>
      <c r="X372" s="205">
        <v>4</v>
      </c>
      <c r="Y372" s="210" t="str">
        <f t="shared" si="118"/>
        <v/>
      </c>
      <c r="Z372" s="201" t="b">
        <f t="shared" si="133"/>
        <v>1</v>
      </c>
      <c r="AB372" s="216"/>
      <c r="AE372" s="408" t="str">
        <f t="shared" si="119"/>
        <v/>
      </c>
      <c r="AF372" s="408" t="str">
        <f t="shared" si="120"/>
        <v/>
      </c>
      <c r="AG372" s="202"/>
      <c r="AH372" s="620"/>
      <c r="AI372" s="211" t="s">
        <v>7187</v>
      </c>
      <c r="AJ372" s="208">
        <f t="shared" ref="AJ372" si="136">SUM(AK372:AO372)</f>
        <v>0</v>
      </c>
      <c r="AK372" s="208"/>
      <c r="AL372" s="208"/>
      <c r="AM372" s="208">
        <f>SUMIFS($N369:$N388,$E369:$E388,"R7当",$F369:$F388,"結婚_妊娠・出産_子育てに温かい社会づくり・気運醸成事業",$J369:$J388,1/2)</f>
        <v>0</v>
      </c>
      <c r="AN372" s="208"/>
      <c r="AO372" s="208"/>
      <c r="AQ372" s="224">
        <f t="shared" si="134"/>
        <v>0</v>
      </c>
      <c r="AR372" s="224"/>
      <c r="AS372" s="224"/>
      <c r="AT372" s="224">
        <f>SUMIFS($O369:$O388,$E369:$E388,"R7当",$F369:$F388,"結婚_妊娠・出産_子育てに温かい社会づくり・気運醸成事業",$J369:$J388,1/2)</f>
        <v>0</v>
      </c>
      <c r="AU372" s="224"/>
      <c r="AV372" s="224"/>
      <c r="AX372" s="208">
        <f t="shared" si="135"/>
        <v>0</v>
      </c>
      <c r="AY372" s="208"/>
      <c r="AZ372" s="208"/>
      <c r="BA372" s="208">
        <f>SUMIFS($P369:$P388,$E369:$E388,"R7当",$F369:$F388,"結婚_妊娠・出産_子育てに温かい社会づくり・気運醸成事業",$J369:$J388,1/2)</f>
        <v>0</v>
      </c>
      <c r="BB372" s="208"/>
      <c r="BC372" s="208"/>
      <c r="BD372" s="215"/>
    </row>
    <row r="373" spans="1:56" s="201" customFormat="1" ht="12.75" hidden="1" customHeight="1" x14ac:dyDescent="0.15">
      <c r="A373" s="612"/>
      <c r="B373" s="612"/>
      <c r="C373" s="612"/>
      <c r="D373" s="320" t="str">
        <f>IF(実施計画総括表!D373="","",実施計画総括表!D373)</f>
        <v/>
      </c>
      <c r="E373" s="323" t="str">
        <f>IF(実施計画総括表!E373="","",実施計画総括表!E373)</f>
        <v/>
      </c>
      <c r="F373" s="322" t="str">
        <f>IF(実施計画総括表!F373="","",実施計画総括表!F373)</f>
        <v/>
      </c>
      <c r="G373" s="322" t="str">
        <f>IF(実施計画総括表!G373="","",実施計画総括表!G373)</f>
        <v/>
      </c>
      <c r="H373" s="322" t="str">
        <f>IF(実施計画総括表!H373="","",実施計画総括表!H373)</f>
        <v/>
      </c>
      <c r="I373" s="403" t="str">
        <f>IF(実施計画総括表!I373="","",実施計画総括表!I373)</f>
        <v/>
      </c>
      <c r="J373" s="324" t="str">
        <f>IF(実施計画総括表!J373="","",実施計画総括表!J373)</f>
        <v/>
      </c>
      <c r="K373" s="398" t="str">
        <f>IF(実施計画総括表!K373="","",実施計画総括表!K373)</f>
        <v/>
      </c>
      <c r="L373" s="398" t="str">
        <f>IF(実施計画総括表!L373="","",実施計画総括表!L373)</f>
        <v/>
      </c>
      <c r="M373" s="398" t="str">
        <f>IF(実施計画総括表!M373="","",実施計画総括表!M373)</f>
        <v/>
      </c>
      <c r="N373" s="423"/>
      <c r="O373" s="423"/>
      <c r="P373" s="423"/>
      <c r="Q373" s="332"/>
      <c r="R373" s="437"/>
      <c r="S373" s="438"/>
      <c r="T373" s="435"/>
      <c r="U373" s="436"/>
      <c r="V373" s="435"/>
      <c r="X373" s="205">
        <v>5</v>
      </c>
      <c r="Y373" s="210" t="str">
        <f t="shared" si="118"/>
        <v/>
      </c>
      <c r="Z373" s="201" t="b">
        <f t="shared" si="133"/>
        <v>1</v>
      </c>
      <c r="AB373" s="216"/>
      <c r="AE373" s="408" t="str">
        <f t="shared" si="119"/>
        <v/>
      </c>
      <c r="AF373" s="408" t="str">
        <f t="shared" si="120"/>
        <v/>
      </c>
      <c r="AG373" s="202"/>
      <c r="AH373" s="212" t="s">
        <v>7229</v>
      </c>
      <c r="AI373" s="209" t="str">
        <f>IF(COUNTIF(AF369:AF388,"R7当一般コース"),"一般コース",IF(COUNTIF(AF369:AF388,"R7当都道府県主導型市町村連携コース"),"連携コース",""))</f>
        <v/>
      </c>
      <c r="AJ373" s="208">
        <f>SUM(AK373:AO373)</f>
        <v>0</v>
      </c>
      <c r="AK373" s="208"/>
      <c r="AL373" s="208"/>
      <c r="AM373" s="208"/>
      <c r="AN373" s="208">
        <f>SUMIFS($N369:$N388,$E369:$E388,"R7当",G369:G388,"一般コース")</f>
        <v>0</v>
      </c>
      <c r="AO373" s="208">
        <f>SUMIFS($N369:$N388,$E369:$E388,"R7当",G369:G388,"都道府県主導型市町村連携コース")</f>
        <v>0</v>
      </c>
      <c r="AQ373" s="224">
        <f>SUM(AR373:AV373)</f>
        <v>0</v>
      </c>
      <c r="AR373" s="224"/>
      <c r="AS373" s="224"/>
      <c r="AT373" s="224"/>
      <c r="AU373" s="224">
        <f>SUMIFS($O369:$O388,$E369:$E388,"R7当",G369:G388,"一般コース")</f>
        <v>0</v>
      </c>
      <c r="AV373" s="224">
        <f>SUMIFS($O369:$O388,$E369:$E388,"R7当",G369:G388,"都道府県主導型市町村連携コース")</f>
        <v>0</v>
      </c>
      <c r="AX373" s="208">
        <f>SUM(AY373:BC373)</f>
        <v>0</v>
      </c>
      <c r="AY373" s="208"/>
      <c r="AZ373" s="208"/>
      <c r="BA373" s="208"/>
      <c r="BB373" s="208">
        <f>SUMIFS($P369:$P388,$E369:$E388,"R7当",G369:G388,"一般コース")</f>
        <v>0</v>
      </c>
      <c r="BC373" s="208">
        <f>SUMIFS($P369:$P388,$E369:$E388,"R7当",G369:G388,"都道府県主導型市町村連携コース")</f>
        <v>0</v>
      </c>
      <c r="BD373" s="215"/>
    </row>
    <row r="374" spans="1:56" s="201" customFormat="1" ht="12.75" hidden="1" customHeight="1" x14ac:dyDescent="0.15">
      <c r="A374" s="612"/>
      <c r="B374" s="612"/>
      <c r="C374" s="612"/>
      <c r="D374" s="320" t="str">
        <f>IF(実施計画総括表!D374="","",実施計画総括表!D374)</f>
        <v/>
      </c>
      <c r="E374" s="323" t="str">
        <f>IF(実施計画総括表!E374="","",実施計画総括表!E374)</f>
        <v/>
      </c>
      <c r="F374" s="322" t="str">
        <f>IF(実施計画総括表!F374="","",実施計画総括表!F374)</f>
        <v/>
      </c>
      <c r="G374" s="322" t="str">
        <f>IF(実施計画総括表!G374="","",実施計画総括表!G374)</f>
        <v/>
      </c>
      <c r="H374" s="322" t="str">
        <f>IF(実施計画総括表!H374="","",実施計画総括表!H374)</f>
        <v/>
      </c>
      <c r="I374" s="403" t="str">
        <f>IF(実施計画総括表!I374="","",実施計画総括表!I374)</f>
        <v/>
      </c>
      <c r="J374" s="324" t="str">
        <f>IF(実施計画総括表!J374="","",実施計画総括表!J374)</f>
        <v/>
      </c>
      <c r="K374" s="398" t="str">
        <f>IF(実施計画総括表!K374="","",実施計画総括表!K374)</f>
        <v/>
      </c>
      <c r="L374" s="398" t="str">
        <f>IF(実施計画総括表!L374="","",実施計画総括表!L374)</f>
        <v/>
      </c>
      <c r="M374" s="398" t="str">
        <f>IF(実施計画総括表!M374="","",実施計画総括表!M374)</f>
        <v/>
      </c>
      <c r="N374" s="423"/>
      <c r="O374" s="423"/>
      <c r="P374" s="423"/>
      <c r="Q374" s="332"/>
      <c r="R374" s="437"/>
      <c r="S374" s="438"/>
      <c r="T374" s="435"/>
      <c r="U374" s="436"/>
      <c r="V374" s="435"/>
      <c r="X374" s="205">
        <v>6</v>
      </c>
      <c r="Y374" s="210" t="str">
        <f t="shared" si="118"/>
        <v/>
      </c>
      <c r="Z374" s="201" t="b">
        <f t="shared" si="133"/>
        <v>1</v>
      </c>
      <c r="AB374" s="216"/>
      <c r="AE374" s="408" t="str">
        <f t="shared" si="119"/>
        <v/>
      </c>
      <c r="AF374" s="408" t="str">
        <f t="shared" si="120"/>
        <v/>
      </c>
      <c r="AG374" s="202"/>
      <c r="AH374" s="173" t="s">
        <v>7217</v>
      </c>
      <c r="AJ374" s="213"/>
      <c r="AK374" s="213"/>
      <c r="AL374" s="213"/>
      <c r="AM374" s="213"/>
      <c r="AN374" s="213"/>
      <c r="AO374" s="213"/>
      <c r="AQ374" s="225"/>
      <c r="AR374" s="225"/>
      <c r="AS374" s="225"/>
      <c r="AT374" s="225"/>
      <c r="AU374" s="225"/>
      <c r="AV374" s="225"/>
      <c r="AX374" s="213"/>
      <c r="AY374" s="213"/>
      <c r="AZ374" s="213"/>
      <c r="BA374" s="213"/>
      <c r="BB374" s="213"/>
      <c r="BC374" s="213"/>
      <c r="BD374" s="215"/>
    </row>
    <row r="375" spans="1:56" s="201" customFormat="1" ht="12.75" hidden="1" customHeight="1" x14ac:dyDescent="0.15">
      <c r="A375" s="612"/>
      <c r="B375" s="612"/>
      <c r="C375" s="612"/>
      <c r="D375" s="320" t="str">
        <f>IF(実施計画総括表!D375="","",実施計画総括表!D375)</f>
        <v/>
      </c>
      <c r="E375" s="323" t="str">
        <f>IF(実施計画総括表!E375="","",実施計画総括表!E375)</f>
        <v/>
      </c>
      <c r="F375" s="322" t="str">
        <f>IF(実施計画総括表!F375="","",実施計画総括表!F375)</f>
        <v/>
      </c>
      <c r="G375" s="322" t="str">
        <f>IF(実施計画総括表!G375="","",実施計画総括表!G375)</f>
        <v/>
      </c>
      <c r="H375" s="322" t="str">
        <f>IF(実施計画総括表!H375="","",実施計画総括表!H375)</f>
        <v/>
      </c>
      <c r="I375" s="403" t="str">
        <f>IF(実施計画総括表!I375="","",実施計画総括表!I375)</f>
        <v/>
      </c>
      <c r="J375" s="324" t="str">
        <f>IF(実施計画総括表!J375="","",実施計画総括表!J375)</f>
        <v/>
      </c>
      <c r="K375" s="398" t="str">
        <f>IF(実施計画総括表!K375="","",実施計画総括表!K375)</f>
        <v/>
      </c>
      <c r="L375" s="398" t="str">
        <f>IF(実施計画総括表!L375="","",実施計画総括表!L375)</f>
        <v/>
      </c>
      <c r="M375" s="398" t="str">
        <f>IF(実施計画総括表!M375="","",実施計画総括表!M375)</f>
        <v/>
      </c>
      <c r="N375" s="423"/>
      <c r="O375" s="423"/>
      <c r="P375" s="423"/>
      <c r="Q375" s="332"/>
      <c r="R375" s="437"/>
      <c r="S375" s="438"/>
      <c r="T375" s="435"/>
      <c r="U375" s="436"/>
      <c r="V375" s="435"/>
      <c r="X375" s="205">
        <v>7</v>
      </c>
      <c r="Y375" s="210" t="str">
        <f t="shared" si="118"/>
        <v/>
      </c>
      <c r="Z375" s="201" t="b">
        <f t="shared" si="133"/>
        <v>1</v>
      </c>
      <c r="AB375" s="216"/>
      <c r="AC375" s="217"/>
      <c r="AE375" s="408" t="str">
        <f t="shared" si="119"/>
        <v/>
      </c>
      <c r="AF375" s="408" t="str">
        <f t="shared" si="120"/>
        <v/>
      </c>
      <c r="AG375" s="202"/>
      <c r="AH375" s="620" t="s">
        <v>7188</v>
      </c>
      <c r="AI375" s="209" t="s">
        <v>7193</v>
      </c>
      <c r="AJ375" s="208">
        <f>SUM(AK375:AO375)</f>
        <v>0</v>
      </c>
      <c r="AK375" s="208">
        <f>SUMIFS($N369:$N388,$E369:$E388,"R6補",$F369:$F388,"ライフデザイン・結婚支援重点推進事業",$J369:$J388,3/4)</f>
        <v>0</v>
      </c>
      <c r="AL375" s="208">
        <f>SUMIFS($N369:$N388,$E369:$E388,"R6補",$F369:$F388,"結婚支援コンシェルジュ事業",$J369:$J388,3/4)</f>
        <v>0</v>
      </c>
      <c r="AM375" s="208"/>
      <c r="AN375" s="208"/>
      <c r="AO375" s="208"/>
      <c r="AQ375" s="224">
        <f>SUM(AR375:AV375)</f>
        <v>0</v>
      </c>
      <c r="AR375" s="224">
        <f>SUMIFS($O369:$O388,$E369:$E388,"R6補",$F369:$F388,"ライフデザイン・結婚支援重点推進事業",$J369:$J388,3/4)</f>
        <v>0</v>
      </c>
      <c r="AS375" s="224">
        <f>SUMIFS($O369:$O388,$E369:$E388,"R6補",$F369:$F388,"結婚支援コンシェルジュ事業",$J369:$J388,3/4)</f>
        <v>0</v>
      </c>
      <c r="AT375" s="224"/>
      <c r="AU375" s="224"/>
      <c r="AV375" s="224"/>
      <c r="AX375" s="208">
        <f>SUM(AY375:BC375)</f>
        <v>0</v>
      </c>
      <c r="AY375" s="208">
        <f>SUMIFS($P369:$P388,$E369:$E388,"R6補",$F369:$F388,"ライフデザイン・結婚支援重点推進事業",$J369:$J388,3/4)</f>
        <v>0</v>
      </c>
      <c r="AZ375" s="208">
        <f>SUMIFS($P369:$P388,$E369:$E388,"R6補",$F369:$F388,"結婚支援コンシェルジュ事業",$J369:$J388,3/4)</f>
        <v>0</v>
      </c>
      <c r="BA375" s="208"/>
      <c r="BB375" s="208"/>
      <c r="BC375" s="208"/>
      <c r="BD375" s="215"/>
    </row>
    <row r="376" spans="1:56" s="201" customFormat="1" ht="12.75" hidden="1" customHeight="1" x14ac:dyDescent="0.15">
      <c r="A376" s="612"/>
      <c r="B376" s="612"/>
      <c r="C376" s="612"/>
      <c r="D376" s="320" t="str">
        <f>IF(実施計画総括表!D376="","",実施計画総括表!D376)</f>
        <v/>
      </c>
      <c r="E376" s="323" t="str">
        <f>IF(実施計画総括表!E376="","",実施計画総括表!E376)</f>
        <v/>
      </c>
      <c r="F376" s="322" t="str">
        <f>IF(実施計画総括表!F376="","",実施計画総括表!F376)</f>
        <v/>
      </c>
      <c r="G376" s="322" t="str">
        <f>IF(実施計画総括表!G376="","",実施計画総括表!G376)</f>
        <v/>
      </c>
      <c r="H376" s="322" t="str">
        <f>IF(実施計画総括表!H376="","",実施計画総括表!H376)</f>
        <v/>
      </c>
      <c r="I376" s="403" t="str">
        <f>IF(実施計画総括表!I376="","",実施計画総括表!I376)</f>
        <v/>
      </c>
      <c r="J376" s="324" t="str">
        <f>IF(実施計画総括表!J376="","",実施計画総括表!J376)</f>
        <v/>
      </c>
      <c r="K376" s="398" t="str">
        <f>IF(実施計画総括表!K376="","",実施計画総括表!K376)</f>
        <v/>
      </c>
      <c r="L376" s="398" t="str">
        <f>IF(実施計画総括表!L376="","",実施計画総括表!L376)</f>
        <v/>
      </c>
      <c r="M376" s="398" t="str">
        <f>IF(実施計画総括表!M376="","",実施計画総括表!M376)</f>
        <v/>
      </c>
      <c r="N376" s="423"/>
      <c r="O376" s="423"/>
      <c r="P376" s="423"/>
      <c r="Q376" s="332"/>
      <c r="R376" s="437"/>
      <c r="S376" s="438"/>
      <c r="T376" s="435"/>
      <c r="U376" s="436"/>
      <c r="V376" s="435"/>
      <c r="X376" s="205">
        <v>8</v>
      </c>
      <c r="Y376" s="210" t="str">
        <f t="shared" si="118"/>
        <v/>
      </c>
      <c r="Z376" s="201" t="b">
        <f t="shared" si="133"/>
        <v>1</v>
      </c>
      <c r="AB376" s="216"/>
      <c r="AE376" s="408" t="str">
        <f t="shared" si="119"/>
        <v/>
      </c>
      <c r="AF376" s="408" t="str">
        <f t="shared" si="120"/>
        <v/>
      </c>
      <c r="AG376" s="202"/>
      <c r="AH376" s="620"/>
      <c r="AI376" s="211" t="s">
        <v>7189</v>
      </c>
      <c r="AJ376" s="208">
        <f t="shared" ref="AJ376" si="137">SUM(AK376:AO376)</f>
        <v>0</v>
      </c>
      <c r="AK376" s="208">
        <f>SUMIFS($N369:$N388,$E369:$E388,"R6補",$F369:$F388,"ライフデザイン・結婚支援重点推進事業",$J369:$J388,2/3)</f>
        <v>0</v>
      </c>
      <c r="AL376" s="208"/>
      <c r="AM376" s="208">
        <f>SUMIFS($N369:$N388,$E369:$E388,"R6補",$F369:$F388,"結婚_妊娠・出産_子育てに温かい社会づくり・気運醸成事業",$J369:$J388,2/3)</f>
        <v>0</v>
      </c>
      <c r="AN376" s="208"/>
      <c r="AO376" s="208"/>
      <c r="AQ376" s="224">
        <f t="shared" ref="AQ376:AQ377" si="138">SUM(AR376:AV376)</f>
        <v>0</v>
      </c>
      <c r="AR376" s="224">
        <f>SUMIFS($O369:$O388,$E369:$E388,"R6補",$F369:$F388,"ライフデザイン・結婚支援重点推進事業",$J369:$J388,2/3)</f>
        <v>0</v>
      </c>
      <c r="AS376" s="224"/>
      <c r="AT376" s="224">
        <f>SUMIFS($O369:$O388,$E369:$E388,"R6補",$F369:$F388,"結婚_妊娠・出産_子育てに温かい社会づくり・気運醸成事業",$J369:$J388,2/3)</f>
        <v>0</v>
      </c>
      <c r="AU376" s="224"/>
      <c r="AV376" s="224"/>
      <c r="AX376" s="208">
        <f t="shared" ref="AX376:AX377" si="139">SUM(AY376:BC376)</f>
        <v>0</v>
      </c>
      <c r="AY376" s="208">
        <f>SUMIFS($P369:$P388,$E369:$E388,"R6補",$F369:$F388,"ライフデザイン・結婚支援重点推進事業",$J369:$J388,2/3)</f>
        <v>0</v>
      </c>
      <c r="AZ376" s="208"/>
      <c r="BA376" s="208">
        <f>SUMIFS($P369:$P388,$E369:$E388,"R6補",$F369:$F388,"結婚_妊娠・出産_子育てに温かい社会づくり・気運醸成事業",$J369:$J388,2/3)</f>
        <v>0</v>
      </c>
      <c r="BB376" s="208"/>
      <c r="BC376" s="208"/>
      <c r="BD376" s="215"/>
    </row>
    <row r="377" spans="1:56" s="201" customFormat="1" ht="12.75" hidden="1" customHeight="1" x14ac:dyDescent="0.15">
      <c r="A377" s="612"/>
      <c r="B377" s="612"/>
      <c r="C377" s="612"/>
      <c r="D377" s="320" t="str">
        <f>IF(実施計画総括表!D377="","",実施計画総括表!D377)</f>
        <v/>
      </c>
      <c r="E377" s="323" t="str">
        <f>IF(実施計画総括表!E377="","",実施計画総括表!E377)</f>
        <v/>
      </c>
      <c r="F377" s="322" t="str">
        <f>IF(実施計画総括表!F377="","",実施計画総括表!F377)</f>
        <v/>
      </c>
      <c r="G377" s="322" t="str">
        <f>IF(実施計画総括表!G377="","",実施計画総括表!G377)</f>
        <v/>
      </c>
      <c r="H377" s="322" t="str">
        <f>IF(実施計画総括表!H377="","",実施計画総括表!H377)</f>
        <v/>
      </c>
      <c r="I377" s="403" t="str">
        <f>IF(実施計画総括表!I377="","",実施計画総括表!I377)</f>
        <v/>
      </c>
      <c r="J377" s="324" t="str">
        <f>IF(実施計画総括表!J377="","",実施計画総括表!J377)</f>
        <v/>
      </c>
      <c r="K377" s="398" t="str">
        <f>IF(実施計画総括表!K377="","",実施計画総括表!K377)</f>
        <v/>
      </c>
      <c r="L377" s="398" t="str">
        <f>IF(実施計画総括表!L377="","",実施計画総括表!L377)</f>
        <v/>
      </c>
      <c r="M377" s="398" t="str">
        <f>IF(実施計画総括表!M377="","",実施計画総括表!M377)</f>
        <v/>
      </c>
      <c r="N377" s="423"/>
      <c r="O377" s="423"/>
      <c r="P377" s="423"/>
      <c r="Q377" s="332"/>
      <c r="R377" s="437"/>
      <c r="S377" s="438"/>
      <c r="T377" s="435"/>
      <c r="U377" s="436"/>
      <c r="V377" s="435"/>
      <c r="X377" s="205">
        <v>9</v>
      </c>
      <c r="Y377" s="210" t="str">
        <f t="shared" si="118"/>
        <v/>
      </c>
      <c r="Z377" s="201" t="b">
        <f t="shared" si="133"/>
        <v>1</v>
      </c>
      <c r="AB377" s="216"/>
      <c r="AC377" s="217"/>
      <c r="AE377" s="408" t="str">
        <f t="shared" si="119"/>
        <v/>
      </c>
      <c r="AF377" s="408" t="str">
        <f t="shared" si="120"/>
        <v/>
      </c>
      <c r="AG377" s="202"/>
      <c r="AH377" s="620"/>
      <c r="AI377" s="211" t="s">
        <v>7187</v>
      </c>
      <c r="AJ377" s="208">
        <f>SUM(AK377:AO377)</f>
        <v>0</v>
      </c>
      <c r="AK377" s="208"/>
      <c r="AL377" s="208"/>
      <c r="AM377" s="208">
        <f>SUMIFS($N369:$N388,$E369:$E388,"R6補",$F369:$F388,"結婚_妊娠・出産_子育てに温かい社会づくり・気運醸成事業",$J369:$J388,1/2)</f>
        <v>0</v>
      </c>
      <c r="AN377" s="208"/>
      <c r="AO377" s="208"/>
      <c r="AQ377" s="224">
        <f t="shared" si="138"/>
        <v>0</v>
      </c>
      <c r="AR377" s="224"/>
      <c r="AS377" s="224"/>
      <c r="AT377" s="224">
        <f>SUMIFS($O369:$O388,$E369:$E388,"R6補",$F369:$F388,"結婚_妊娠・出産_子育てに温かい社会づくり・気運醸成事業",$J369:$J388,1/2)</f>
        <v>0</v>
      </c>
      <c r="AU377" s="224"/>
      <c r="AV377" s="224"/>
      <c r="AX377" s="208">
        <f t="shared" si="139"/>
        <v>0</v>
      </c>
      <c r="AY377" s="208"/>
      <c r="AZ377" s="208"/>
      <c r="BA377" s="208">
        <f>SUMIFS($P369:$P388,$E369:$E388,"R6補",$F369:$F388,"結婚_妊娠・出産_子育てに温かい社会づくり・気運醸成事業",$J369:$J388,1/2)</f>
        <v>0</v>
      </c>
      <c r="BB377" s="208"/>
      <c r="BC377" s="208"/>
      <c r="BD377" s="215"/>
    </row>
    <row r="378" spans="1:56" s="201" customFormat="1" ht="12.75" hidden="1" customHeight="1" x14ac:dyDescent="0.15">
      <c r="A378" s="612"/>
      <c r="B378" s="612"/>
      <c r="C378" s="612"/>
      <c r="D378" s="320" t="str">
        <f>IF(実施計画総括表!D378="","",実施計画総括表!D378)</f>
        <v/>
      </c>
      <c r="E378" s="323" t="str">
        <f>IF(実施計画総括表!E378="","",実施計画総括表!E378)</f>
        <v/>
      </c>
      <c r="F378" s="322" t="str">
        <f>IF(実施計画総括表!F378="","",実施計画総括表!F378)</f>
        <v/>
      </c>
      <c r="G378" s="322" t="str">
        <f>IF(実施計画総括表!G378="","",実施計画総括表!G378)</f>
        <v/>
      </c>
      <c r="H378" s="322" t="str">
        <f>IF(実施計画総括表!H378="","",実施計画総括表!H378)</f>
        <v/>
      </c>
      <c r="I378" s="402" t="str">
        <f>IF(実施計画総括表!I378="","",実施計画総括表!I378)</f>
        <v/>
      </c>
      <c r="J378" s="210" t="str">
        <f>IF(実施計画総括表!J378="","",実施計画総括表!J378)</f>
        <v/>
      </c>
      <c r="K378" s="398" t="str">
        <f>IF(実施計画総括表!K378="","",実施計画総括表!K378)</f>
        <v/>
      </c>
      <c r="L378" s="398" t="str">
        <f>IF(実施計画総括表!L378="","",実施計画総括表!L378)</f>
        <v/>
      </c>
      <c r="M378" s="398" t="str">
        <f>IF(実施計画総括表!M378="","",実施計画総括表!M378)</f>
        <v/>
      </c>
      <c r="N378" s="423"/>
      <c r="O378" s="423"/>
      <c r="P378" s="423"/>
      <c r="Q378" s="332"/>
      <c r="R378" s="437"/>
      <c r="S378" s="438"/>
      <c r="T378" s="435"/>
      <c r="U378" s="436"/>
      <c r="V378" s="435"/>
      <c r="X378" s="205">
        <v>10</v>
      </c>
      <c r="Y378" s="210" t="str">
        <f t="shared" si="118"/>
        <v/>
      </c>
      <c r="Z378" s="201" t="b">
        <f t="shared" si="133"/>
        <v>1</v>
      </c>
      <c r="AB378" s="219"/>
      <c r="AC378" s="215"/>
      <c r="AD378" s="215"/>
      <c r="AE378" s="408" t="str">
        <f t="shared" si="119"/>
        <v/>
      </c>
      <c r="AF378" s="408" t="str">
        <f t="shared" si="120"/>
        <v/>
      </c>
      <c r="AG378" s="202"/>
      <c r="AH378" s="212" t="s">
        <v>7229</v>
      </c>
      <c r="AI378" s="209" t="str">
        <f>IF(COUNTIF(AF369:AF388,"R6補一般コース"),"一般コース",IF(COUNTIF(AF369:AF388,"R6補都道府県主導型市町村連携コース"),"連携コース",""))</f>
        <v/>
      </c>
      <c r="AJ378" s="208">
        <f>SUM(AK378:AO378)</f>
        <v>0</v>
      </c>
      <c r="AK378" s="208"/>
      <c r="AL378" s="208"/>
      <c r="AM378" s="208"/>
      <c r="AN378" s="208">
        <f>SUMIFS($N369:$N388,$E369:$E388,"R6補",G369:G388,"一般コース")</f>
        <v>0</v>
      </c>
      <c r="AO378" s="208">
        <f>SUMIFS($N369:$N388,$E369:$E388,"R6補",G369:G388,"都道府県主導型市町村連携コース")</f>
        <v>0</v>
      </c>
      <c r="AQ378" s="224">
        <f>SUM(AR378:AV378)</f>
        <v>0</v>
      </c>
      <c r="AR378" s="224"/>
      <c r="AS378" s="224"/>
      <c r="AT378" s="224"/>
      <c r="AU378" s="224">
        <f>SUMIFS($O369:$O388,$E369:$E388,"R6補",G369:G388,"一般コース")</f>
        <v>0</v>
      </c>
      <c r="AV378" s="224">
        <f>SUMIFS($O369:$O388,$E369:$E388,"R6補",G369:G388,"都道府県主導型市町村連携コース")</f>
        <v>0</v>
      </c>
      <c r="AX378" s="208">
        <f>SUM(AY378:BC378)</f>
        <v>0</v>
      </c>
      <c r="AY378" s="208"/>
      <c r="AZ378" s="208"/>
      <c r="BA378" s="208"/>
      <c r="BB378" s="208">
        <f>SUMIFS($P369:$P388,$E369:$E388,"R6補",G369:G388,"一般コース")</f>
        <v>0</v>
      </c>
      <c r="BC378" s="208">
        <f>SUMIFS($P369:$P388,$E369:$E388,"R6補",G369:G388,"都道府県主導型市町村連携コース")</f>
        <v>0</v>
      </c>
      <c r="BD378" s="215"/>
    </row>
    <row r="379" spans="1:56" s="201" customFormat="1" ht="12.6" hidden="1" customHeight="1" x14ac:dyDescent="0.15">
      <c r="A379" s="612"/>
      <c r="B379" s="612"/>
      <c r="C379" s="612"/>
      <c r="D379" s="320" t="str">
        <f>IF(実施計画総括表!D379="","",実施計画総括表!D379)</f>
        <v/>
      </c>
      <c r="E379" s="323" t="str">
        <f>IF(実施計画総括表!E379="","",実施計画総括表!E379)</f>
        <v/>
      </c>
      <c r="F379" s="322" t="str">
        <f>IF(実施計画総括表!F379="","",実施計画総括表!F379)</f>
        <v/>
      </c>
      <c r="G379" s="322" t="str">
        <f>IF(実施計画総括表!G379="","",実施計画総括表!G379)</f>
        <v/>
      </c>
      <c r="H379" s="322" t="str">
        <f>IF(実施計画総括表!H379="","",実施計画総括表!H379)</f>
        <v/>
      </c>
      <c r="I379" s="402" t="str">
        <f>IF(実施計画総括表!I379="","",実施計画総括表!I379)</f>
        <v/>
      </c>
      <c r="J379" s="328" t="str">
        <f>IF(実施計画総括表!J379="","",実施計画総括表!J379)</f>
        <v/>
      </c>
      <c r="K379" s="398" t="str">
        <f>IF(実施計画総括表!K379="","",実施計画総括表!K379)</f>
        <v/>
      </c>
      <c r="L379" s="398" t="str">
        <f>IF(実施計画総括表!L379="","",実施計画総括表!L379)</f>
        <v/>
      </c>
      <c r="M379" s="398" t="str">
        <f>IF(実施計画総括表!M379="","",実施計画総括表!M379)</f>
        <v/>
      </c>
      <c r="N379" s="423"/>
      <c r="O379" s="423"/>
      <c r="P379" s="423"/>
      <c r="Q379" s="332"/>
      <c r="R379" s="437"/>
      <c r="S379" s="438"/>
      <c r="T379" s="435"/>
      <c r="U379" s="436"/>
      <c r="V379" s="435"/>
      <c r="X379" s="205">
        <v>11</v>
      </c>
      <c r="Y379" s="210" t="str">
        <f t="shared" si="118"/>
        <v/>
      </c>
      <c r="Z379" s="201" t="b">
        <f t="shared" si="133"/>
        <v>1</v>
      </c>
      <c r="AB379" s="219"/>
      <c r="AC379" s="215"/>
      <c r="AD379" s="215"/>
      <c r="AE379" s="408" t="str">
        <f t="shared" si="119"/>
        <v/>
      </c>
      <c r="AF379" s="408" t="str">
        <f t="shared" si="120"/>
        <v/>
      </c>
      <c r="AG379" s="202"/>
      <c r="AH379" s="214"/>
      <c r="AI379" s="214"/>
      <c r="AJ379" s="215"/>
      <c r="AK379" s="215"/>
      <c r="AL379" s="215"/>
      <c r="AM379" s="215"/>
      <c r="AN379" s="215"/>
      <c r="AO379" s="215"/>
      <c r="AQ379" s="218"/>
      <c r="AR379" s="218"/>
      <c r="AS379" s="218"/>
      <c r="AT379" s="218"/>
      <c r="AU379" s="218"/>
      <c r="AV379" s="218"/>
      <c r="AX379" s="215"/>
      <c r="AY379" s="215"/>
      <c r="AZ379" s="215"/>
      <c r="BA379" s="215"/>
      <c r="BB379" s="215"/>
      <c r="BC379" s="215"/>
      <c r="BD379" s="215"/>
    </row>
    <row r="380" spans="1:56" s="201" customFormat="1" ht="12.75" hidden="1" customHeight="1" x14ac:dyDescent="0.15">
      <c r="A380" s="612"/>
      <c r="B380" s="612"/>
      <c r="C380" s="612"/>
      <c r="D380" s="320" t="str">
        <f>IF(実施計画総括表!D380="","",実施計画総括表!D380)</f>
        <v/>
      </c>
      <c r="E380" s="323" t="str">
        <f>IF(実施計画総括表!E380="","",実施計画総括表!E380)</f>
        <v/>
      </c>
      <c r="F380" s="322" t="str">
        <f>IF(実施計画総括表!F380="","",実施計画総括表!F380)</f>
        <v/>
      </c>
      <c r="G380" s="322" t="str">
        <f>IF(実施計画総括表!G380="","",実施計画総括表!G380)</f>
        <v/>
      </c>
      <c r="H380" s="322" t="str">
        <f>IF(実施計画総括表!H380="","",実施計画総括表!H380)</f>
        <v/>
      </c>
      <c r="I380" s="402" t="str">
        <f>IF(実施計画総括表!I380="","",実施計画総括表!I380)</f>
        <v/>
      </c>
      <c r="J380" s="210" t="str">
        <f>IF(実施計画総括表!J380="","",実施計画総括表!J380)</f>
        <v/>
      </c>
      <c r="K380" s="398" t="str">
        <f>IF(実施計画総括表!K380="","",実施計画総括表!K380)</f>
        <v/>
      </c>
      <c r="L380" s="398" t="str">
        <f>IF(実施計画総括表!L380="","",実施計画総括表!L380)</f>
        <v/>
      </c>
      <c r="M380" s="398" t="str">
        <f>IF(実施計画総括表!M380="","",実施計画総括表!M380)</f>
        <v/>
      </c>
      <c r="N380" s="423"/>
      <c r="O380" s="423"/>
      <c r="P380" s="423"/>
      <c r="Q380" s="332"/>
      <c r="R380" s="437"/>
      <c r="S380" s="438"/>
      <c r="T380" s="435"/>
      <c r="U380" s="436"/>
      <c r="V380" s="435"/>
      <c r="X380" s="205">
        <v>12</v>
      </c>
      <c r="Y380" s="210" t="str">
        <f t="shared" si="118"/>
        <v/>
      </c>
      <c r="Z380" s="201" t="b">
        <f t="shared" si="133"/>
        <v>1</v>
      </c>
      <c r="AB380" s="219"/>
      <c r="AC380" s="215"/>
      <c r="AD380" s="215"/>
      <c r="AE380" s="408" t="str">
        <f t="shared" si="119"/>
        <v/>
      </c>
      <c r="AF380" s="408" t="str">
        <f t="shared" si="120"/>
        <v/>
      </c>
      <c r="AG380" s="202"/>
      <c r="AH380" s="214"/>
      <c r="AI380" s="214"/>
      <c r="AJ380" s="215"/>
      <c r="AK380" s="215"/>
      <c r="AL380" s="215"/>
      <c r="AM380" s="215"/>
      <c r="AN380" s="215"/>
      <c r="AO380" s="215"/>
      <c r="AQ380" s="218"/>
      <c r="AR380" s="218"/>
      <c r="AS380" s="218"/>
      <c r="AT380" s="218"/>
      <c r="AU380" s="218"/>
      <c r="AV380" s="218"/>
      <c r="AX380" s="215"/>
      <c r="AY380" s="215"/>
      <c r="AZ380" s="215"/>
      <c r="BA380" s="215"/>
      <c r="BB380" s="215"/>
      <c r="BC380" s="215"/>
      <c r="BD380" s="215"/>
    </row>
    <row r="381" spans="1:56" s="201" customFormat="1" ht="12.75" hidden="1" customHeight="1" x14ac:dyDescent="0.15">
      <c r="A381" s="612"/>
      <c r="B381" s="612"/>
      <c r="C381" s="612"/>
      <c r="D381" s="320" t="str">
        <f>IF(実施計画総括表!D381="","",実施計画総括表!D381)</f>
        <v/>
      </c>
      <c r="E381" s="323" t="str">
        <f>IF(実施計画総括表!E381="","",実施計画総括表!E381)</f>
        <v/>
      </c>
      <c r="F381" s="322" t="str">
        <f>IF(実施計画総括表!F381="","",実施計画総括表!F381)</f>
        <v/>
      </c>
      <c r="G381" s="322" t="str">
        <f>IF(実施計画総括表!G381="","",実施計画総括表!G381)</f>
        <v/>
      </c>
      <c r="H381" s="322" t="str">
        <f>IF(実施計画総括表!H381="","",実施計画総括表!H381)</f>
        <v/>
      </c>
      <c r="I381" s="402" t="str">
        <f>IF(実施計画総括表!I381="","",実施計画総括表!I381)</f>
        <v/>
      </c>
      <c r="J381" s="210" t="str">
        <f>IF(実施計画総括表!J381="","",実施計画総括表!J381)</f>
        <v/>
      </c>
      <c r="K381" s="398" t="str">
        <f>IF(実施計画総括表!K381="","",実施計画総括表!K381)</f>
        <v/>
      </c>
      <c r="L381" s="398" t="str">
        <f>IF(実施計画総括表!L381="","",実施計画総括表!L381)</f>
        <v/>
      </c>
      <c r="M381" s="398" t="str">
        <f>IF(実施計画総括表!M381="","",実施計画総括表!M381)</f>
        <v/>
      </c>
      <c r="N381" s="423"/>
      <c r="O381" s="423"/>
      <c r="P381" s="423"/>
      <c r="Q381" s="332"/>
      <c r="R381" s="437"/>
      <c r="S381" s="438"/>
      <c r="T381" s="435"/>
      <c r="U381" s="436"/>
      <c r="V381" s="435"/>
      <c r="X381" s="205">
        <v>13</v>
      </c>
      <c r="Y381" s="210" t="str">
        <f t="shared" si="118"/>
        <v/>
      </c>
      <c r="Z381" s="201" t="b">
        <f t="shared" si="133"/>
        <v>1</v>
      </c>
      <c r="AB381" s="219"/>
      <c r="AC381" s="215"/>
      <c r="AD381" s="215"/>
      <c r="AE381" s="408" t="str">
        <f t="shared" si="119"/>
        <v/>
      </c>
      <c r="AF381" s="408" t="str">
        <f t="shared" si="120"/>
        <v/>
      </c>
      <c r="AG381" s="202"/>
      <c r="AH381" s="214"/>
      <c r="AI381" s="214"/>
      <c r="AJ381" s="215"/>
      <c r="AK381" s="215"/>
      <c r="AL381" s="215"/>
      <c r="AM381" s="215"/>
      <c r="AN381" s="215"/>
      <c r="AO381" s="215"/>
      <c r="AQ381" s="218"/>
      <c r="AR381" s="218"/>
      <c r="AS381" s="218"/>
      <c r="AT381" s="218"/>
      <c r="AU381" s="218"/>
      <c r="AV381" s="218"/>
      <c r="AX381" s="215"/>
      <c r="AY381" s="215"/>
      <c r="AZ381" s="215"/>
      <c r="BA381" s="215"/>
      <c r="BB381" s="215"/>
      <c r="BC381" s="215"/>
      <c r="BD381" s="215"/>
    </row>
    <row r="382" spans="1:56" s="201" customFormat="1" ht="12.75" hidden="1" customHeight="1" x14ac:dyDescent="0.15">
      <c r="A382" s="612"/>
      <c r="B382" s="612"/>
      <c r="C382" s="612"/>
      <c r="D382" s="320" t="str">
        <f>IF(実施計画総括表!D382="","",実施計画総括表!D382)</f>
        <v/>
      </c>
      <c r="E382" s="323" t="str">
        <f>IF(実施計画総括表!E382="","",実施計画総括表!E382)</f>
        <v/>
      </c>
      <c r="F382" s="322" t="str">
        <f>IF(実施計画総括表!F382="","",実施計画総括表!F382)</f>
        <v/>
      </c>
      <c r="G382" s="322" t="str">
        <f>IF(実施計画総括表!G382="","",実施計画総括表!G382)</f>
        <v/>
      </c>
      <c r="H382" s="322" t="str">
        <f>IF(実施計画総括表!H382="","",実施計画総括表!H382)</f>
        <v/>
      </c>
      <c r="I382" s="402" t="str">
        <f>IF(実施計画総括表!I382="","",実施計画総括表!I382)</f>
        <v/>
      </c>
      <c r="J382" s="210" t="str">
        <f>IF(実施計画総括表!J382="","",実施計画総括表!J382)</f>
        <v/>
      </c>
      <c r="K382" s="398" t="str">
        <f>IF(実施計画総括表!K382="","",実施計画総括表!K382)</f>
        <v/>
      </c>
      <c r="L382" s="398" t="str">
        <f>IF(実施計画総括表!L382="","",実施計画総括表!L382)</f>
        <v/>
      </c>
      <c r="M382" s="398" t="str">
        <f>IF(実施計画総括表!M382="","",実施計画総括表!M382)</f>
        <v/>
      </c>
      <c r="N382" s="423"/>
      <c r="O382" s="423"/>
      <c r="P382" s="423"/>
      <c r="Q382" s="332"/>
      <c r="R382" s="437"/>
      <c r="S382" s="438"/>
      <c r="T382" s="435"/>
      <c r="U382" s="436"/>
      <c r="V382" s="435"/>
      <c r="X382" s="205">
        <v>14</v>
      </c>
      <c r="Y382" s="210" t="str">
        <f t="shared" si="118"/>
        <v/>
      </c>
      <c r="Z382" s="201" t="b">
        <f t="shared" si="133"/>
        <v>1</v>
      </c>
      <c r="AB382" s="219"/>
      <c r="AC382" s="215"/>
      <c r="AD382" s="215"/>
      <c r="AE382" s="408" t="str">
        <f t="shared" si="119"/>
        <v/>
      </c>
      <c r="AF382" s="408" t="str">
        <f t="shared" si="120"/>
        <v/>
      </c>
      <c r="AG382" s="202"/>
      <c r="AH382" s="214"/>
      <c r="AI382" s="214"/>
      <c r="AK382" s="215"/>
      <c r="AL382" s="215"/>
      <c r="AM382" s="215"/>
      <c r="AN382" s="215"/>
      <c r="AO382" s="215"/>
      <c r="AQ382" s="218"/>
      <c r="AR382" s="218"/>
      <c r="AS382" s="218"/>
      <c r="AT382" s="218"/>
      <c r="AU382" s="218"/>
      <c r="AV382" s="218"/>
      <c r="AX382" s="215"/>
      <c r="AY382" s="215"/>
      <c r="AZ382" s="215"/>
      <c r="BA382" s="215"/>
      <c r="BB382" s="215"/>
      <c r="BC382" s="215"/>
      <c r="BD382" s="215"/>
    </row>
    <row r="383" spans="1:56" s="201" customFormat="1" ht="12.75" hidden="1" customHeight="1" x14ac:dyDescent="0.15">
      <c r="A383" s="612"/>
      <c r="B383" s="612"/>
      <c r="C383" s="612"/>
      <c r="D383" s="320" t="str">
        <f>IF(実施計画総括表!D383="","",実施計画総括表!D383)</f>
        <v/>
      </c>
      <c r="E383" s="323" t="str">
        <f>IF(実施計画総括表!E383="","",実施計画総括表!E383)</f>
        <v/>
      </c>
      <c r="F383" s="322" t="str">
        <f>IF(実施計画総括表!F383="","",実施計画総括表!F383)</f>
        <v/>
      </c>
      <c r="G383" s="322" t="str">
        <f>IF(実施計画総括表!G383="","",実施計画総括表!G383)</f>
        <v/>
      </c>
      <c r="H383" s="322" t="str">
        <f>IF(実施計画総括表!H383="","",実施計画総括表!H383)</f>
        <v/>
      </c>
      <c r="I383" s="402" t="str">
        <f>IF(実施計画総括表!I383="","",実施計画総括表!I383)</f>
        <v/>
      </c>
      <c r="J383" s="210" t="str">
        <f>IF(実施計画総括表!J383="","",実施計画総括表!J383)</f>
        <v/>
      </c>
      <c r="K383" s="398" t="str">
        <f>IF(実施計画総括表!K383="","",実施計画総括表!K383)</f>
        <v/>
      </c>
      <c r="L383" s="398" t="str">
        <f>IF(実施計画総括表!L383="","",実施計画総括表!L383)</f>
        <v/>
      </c>
      <c r="M383" s="398" t="str">
        <f>IF(実施計画総括表!M383="","",実施計画総括表!M383)</f>
        <v/>
      </c>
      <c r="N383" s="423"/>
      <c r="O383" s="423"/>
      <c r="P383" s="423"/>
      <c r="Q383" s="332"/>
      <c r="R383" s="437"/>
      <c r="S383" s="438"/>
      <c r="T383" s="435"/>
      <c r="U383" s="436"/>
      <c r="V383" s="435"/>
      <c r="X383" s="205">
        <v>15</v>
      </c>
      <c r="Y383" s="210" t="str">
        <f t="shared" si="118"/>
        <v/>
      </c>
      <c r="Z383" s="201" t="b">
        <f t="shared" si="133"/>
        <v>1</v>
      </c>
      <c r="AB383" s="219"/>
      <c r="AC383" s="215"/>
      <c r="AD383" s="215"/>
      <c r="AE383" s="408" t="str">
        <f t="shared" si="119"/>
        <v/>
      </c>
      <c r="AF383" s="408" t="str">
        <f t="shared" si="120"/>
        <v/>
      </c>
      <c r="AG383" s="202"/>
      <c r="AH383" s="214"/>
      <c r="AI383" s="214"/>
      <c r="AJ383" s="215"/>
      <c r="AK383" s="215"/>
      <c r="AL383" s="215"/>
      <c r="AM383" s="215"/>
      <c r="AN383" s="215"/>
      <c r="AO383" s="215"/>
      <c r="AQ383" s="218"/>
      <c r="AR383" s="218"/>
      <c r="AS383" s="218"/>
      <c r="AT383" s="218"/>
      <c r="AU383" s="218"/>
      <c r="AV383" s="218"/>
      <c r="AX383" s="215"/>
      <c r="AY383" s="215"/>
      <c r="AZ383" s="215"/>
      <c r="BA383" s="215"/>
      <c r="BB383" s="215"/>
      <c r="BC383" s="215"/>
      <c r="BD383" s="215"/>
    </row>
    <row r="384" spans="1:56" s="201" customFormat="1" ht="12.75" hidden="1" customHeight="1" x14ac:dyDescent="0.15">
      <c r="A384" s="612"/>
      <c r="B384" s="612"/>
      <c r="C384" s="612"/>
      <c r="D384" s="320" t="str">
        <f>IF(実施計画総括表!D384="","",実施計画総括表!D384)</f>
        <v/>
      </c>
      <c r="E384" s="323" t="str">
        <f>IF(実施計画総括表!E384="","",実施計画総括表!E384)</f>
        <v/>
      </c>
      <c r="F384" s="322" t="str">
        <f>IF(実施計画総括表!F384="","",実施計画総括表!F384)</f>
        <v/>
      </c>
      <c r="G384" s="322" t="str">
        <f>IF(実施計画総括表!G384="","",実施計画総括表!G384)</f>
        <v/>
      </c>
      <c r="H384" s="322" t="str">
        <f>IF(実施計画総括表!H384="","",実施計画総括表!H384)</f>
        <v/>
      </c>
      <c r="I384" s="402" t="str">
        <f>IF(実施計画総括表!I384="","",実施計画総括表!I384)</f>
        <v/>
      </c>
      <c r="J384" s="210" t="str">
        <f>IF(実施計画総括表!J384="","",実施計画総括表!J384)</f>
        <v/>
      </c>
      <c r="K384" s="398" t="str">
        <f>IF(実施計画総括表!K384="","",実施計画総括表!K384)</f>
        <v/>
      </c>
      <c r="L384" s="398" t="str">
        <f>IF(実施計画総括表!L384="","",実施計画総括表!L384)</f>
        <v/>
      </c>
      <c r="M384" s="398" t="str">
        <f>IF(実施計画総括表!M384="","",実施計画総括表!M384)</f>
        <v/>
      </c>
      <c r="N384" s="423"/>
      <c r="O384" s="423"/>
      <c r="P384" s="423"/>
      <c r="Q384" s="332"/>
      <c r="R384" s="437"/>
      <c r="S384" s="438"/>
      <c r="T384" s="435"/>
      <c r="U384" s="436"/>
      <c r="V384" s="435"/>
      <c r="X384" s="205">
        <v>16</v>
      </c>
      <c r="Y384" s="210" t="str">
        <f t="shared" si="118"/>
        <v/>
      </c>
      <c r="Z384" s="201" t="b">
        <f t="shared" si="133"/>
        <v>1</v>
      </c>
      <c r="AB384" s="216"/>
      <c r="AE384" s="408" t="str">
        <f t="shared" si="119"/>
        <v/>
      </c>
      <c r="AF384" s="408" t="str">
        <f t="shared" si="120"/>
        <v/>
      </c>
      <c r="AG384" s="202"/>
      <c r="AH384" s="214"/>
      <c r="AI384" s="214"/>
      <c r="AJ384" s="215"/>
      <c r="AK384" s="215"/>
      <c r="AL384" s="215"/>
      <c r="AM384" s="215"/>
      <c r="AN384" s="215"/>
      <c r="AO384" s="215"/>
      <c r="AQ384" s="218"/>
      <c r="AR384" s="218"/>
      <c r="AS384" s="218"/>
      <c r="AT384" s="218"/>
      <c r="AU384" s="218"/>
      <c r="AV384" s="218"/>
      <c r="AX384" s="215"/>
      <c r="AY384" s="215"/>
      <c r="AZ384" s="215"/>
      <c r="BA384" s="215"/>
      <c r="BB384" s="215"/>
      <c r="BC384" s="215"/>
      <c r="BD384" s="215"/>
    </row>
    <row r="385" spans="1:56" s="201" customFormat="1" ht="12.75" hidden="1" customHeight="1" x14ac:dyDescent="0.15">
      <c r="A385" s="612"/>
      <c r="B385" s="612"/>
      <c r="C385" s="612"/>
      <c r="D385" s="320" t="str">
        <f>IF(実施計画総括表!D385="","",実施計画総括表!D385)</f>
        <v/>
      </c>
      <c r="E385" s="323" t="str">
        <f>IF(実施計画総括表!E385="","",実施計画総括表!E385)</f>
        <v/>
      </c>
      <c r="F385" s="322" t="str">
        <f>IF(実施計画総括表!F385="","",実施計画総括表!F385)</f>
        <v/>
      </c>
      <c r="G385" s="322" t="str">
        <f>IF(実施計画総括表!G385="","",実施計画総括表!G385)</f>
        <v/>
      </c>
      <c r="H385" s="322" t="str">
        <f>IF(実施計画総括表!H385="","",実施計画総括表!H385)</f>
        <v/>
      </c>
      <c r="I385" s="402" t="str">
        <f>IF(実施計画総括表!I385="","",実施計画総括表!I385)</f>
        <v/>
      </c>
      <c r="J385" s="210" t="str">
        <f>IF(実施計画総括表!J385="","",実施計画総括表!J385)</f>
        <v/>
      </c>
      <c r="K385" s="398" t="str">
        <f>IF(実施計画総括表!K385="","",実施計画総括表!K385)</f>
        <v/>
      </c>
      <c r="L385" s="398" t="str">
        <f>IF(実施計画総括表!L385="","",実施計画総括表!L385)</f>
        <v/>
      </c>
      <c r="M385" s="398" t="str">
        <f>IF(実施計画総括表!M385="","",実施計画総括表!M385)</f>
        <v/>
      </c>
      <c r="N385" s="423"/>
      <c r="O385" s="423"/>
      <c r="P385" s="423"/>
      <c r="Q385" s="332"/>
      <c r="R385" s="437"/>
      <c r="S385" s="438"/>
      <c r="T385" s="435"/>
      <c r="U385" s="436"/>
      <c r="V385" s="435"/>
      <c r="X385" s="205">
        <v>17</v>
      </c>
      <c r="Y385" s="210" t="str">
        <f t="shared" si="118"/>
        <v/>
      </c>
      <c r="Z385" s="201" t="b">
        <f t="shared" si="133"/>
        <v>1</v>
      </c>
      <c r="AB385" s="216"/>
      <c r="AC385" s="217"/>
      <c r="AE385" s="408" t="str">
        <f t="shared" si="119"/>
        <v/>
      </c>
      <c r="AF385" s="408" t="str">
        <f t="shared" si="120"/>
        <v/>
      </c>
      <c r="AG385" s="202"/>
      <c r="AH385" s="214"/>
      <c r="AI385" s="214"/>
      <c r="AJ385" s="215"/>
      <c r="AK385" s="215"/>
      <c r="AL385" s="215"/>
      <c r="AM385" s="215"/>
      <c r="AN385" s="215"/>
      <c r="AO385" s="215"/>
      <c r="AQ385" s="218"/>
      <c r="AR385" s="218"/>
      <c r="AS385" s="218"/>
      <c r="AT385" s="218"/>
      <c r="AU385" s="218"/>
      <c r="AV385" s="218"/>
      <c r="AX385" s="215"/>
      <c r="AY385" s="215"/>
      <c r="AZ385" s="215"/>
      <c r="BA385" s="215"/>
      <c r="BB385" s="215"/>
      <c r="BC385" s="215"/>
      <c r="BD385" s="215"/>
    </row>
    <row r="386" spans="1:56" s="201" customFormat="1" ht="12.75" hidden="1" customHeight="1" x14ac:dyDescent="0.15">
      <c r="A386" s="612"/>
      <c r="B386" s="612"/>
      <c r="C386" s="612"/>
      <c r="D386" s="320" t="str">
        <f>IF(実施計画総括表!D386="","",実施計画総括表!D386)</f>
        <v/>
      </c>
      <c r="E386" s="323" t="str">
        <f>IF(実施計画総括表!E386="","",実施計画総括表!E386)</f>
        <v/>
      </c>
      <c r="F386" s="322" t="str">
        <f>IF(実施計画総括表!F386="","",実施計画総括表!F386)</f>
        <v/>
      </c>
      <c r="G386" s="322" t="str">
        <f>IF(実施計画総括表!G386="","",実施計画総括表!G386)</f>
        <v/>
      </c>
      <c r="H386" s="322" t="str">
        <f>IF(実施計画総括表!H386="","",実施計画総括表!H386)</f>
        <v/>
      </c>
      <c r="I386" s="404" t="str">
        <f>IF(実施計画総括表!I386="","",実施計画総括表!I386)</f>
        <v/>
      </c>
      <c r="J386" s="210" t="str">
        <f>IF(実施計画総括表!J386="","",実施計画総括表!J386)</f>
        <v/>
      </c>
      <c r="K386" s="398" t="str">
        <f>IF(実施計画総括表!K386="","",実施計画総括表!K386)</f>
        <v/>
      </c>
      <c r="L386" s="398" t="str">
        <f>IF(実施計画総括表!L386="","",実施計画総括表!L386)</f>
        <v/>
      </c>
      <c r="M386" s="398" t="str">
        <f>IF(実施計画総括表!M386="","",実施計画総括表!M386)</f>
        <v/>
      </c>
      <c r="N386" s="423"/>
      <c r="O386" s="423"/>
      <c r="P386" s="423"/>
      <c r="Q386" s="332"/>
      <c r="R386" s="437"/>
      <c r="S386" s="438"/>
      <c r="T386" s="435"/>
      <c r="U386" s="436"/>
      <c r="V386" s="435"/>
      <c r="X386" s="205">
        <v>18</v>
      </c>
      <c r="Y386" s="210" t="str">
        <f t="shared" si="118"/>
        <v/>
      </c>
      <c r="Z386" s="201" t="b">
        <f t="shared" si="133"/>
        <v>1</v>
      </c>
      <c r="AE386" s="408" t="str">
        <f t="shared" si="119"/>
        <v/>
      </c>
      <c r="AF386" s="408" t="str">
        <f t="shared" si="120"/>
        <v/>
      </c>
      <c r="AG386" s="202"/>
      <c r="AH386" s="214"/>
      <c r="AI386" s="214"/>
      <c r="AJ386" s="215"/>
      <c r="AK386" s="215"/>
      <c r="AL386" s="215"/>
      <c r="AM386" s="215"/>
      <c r="AN386" s="215"/>
      <c r="AO386" s="215"/>
      <c r="AQ386" s="218"/>
      <c r="AR386" s="218"/>
      <c r="AS386" s="218"/>
      <c r="AT386" s="218"/>
      <c r="AU386" s="218"/>
      <c r="AV386" s="218"/>
      <c r="AX386" s="215"/>
      <c r="AY386" s="215"/>
      <c r="AZ386" s="215"/>
      <c r="BA386" s="215"/>
      <c r="BB386" s="215"/>
      <c r="BC386" s="215"/>
      <c r="BD386" s="215"/>
    </row>
    <row r="387" spans="1:56" s="201" customFormat="1" ht="12.75" hidden="1" customHeight="1" x14ac:dyDescent="0.15">
      <c r="A387" s="612"/>
      <c r="B387" s="612"/>
      <c r="C387" s="612"/>
      <c r="D387" s="320" t="str">
        <f>IF(実施計画総括表!D387="","",実施計画総括表!D387)</f>
        <v/>
      </c>
      <c r="E387" s="323" t="str">
        <f>IF(実施計画総括表!E387="","",実施計画総括表!E387)</f>
        <v/>
      </c>
      <c r="F387" s="322" t="str">
        <f>IF(実施計画総括表!F387="","",実施計画総括表!F387)</f>
        <v/>
      </c>
      <c r="G387" s="322" t="str">
        <f>IF(実施計画総括表!G387="","",実施計画総括表!G387)</f>
        <v/>
      </c>
      <c r="H387" s="322" t="str">
        <f>IF(実施計画総括表!H387="","",実施計画総括表!H387)</f>
        <v/>
      </c>
      <c r="I387" s="404" t="str">
        <f>IF(実施計画総括表!I387="","",実施計画総括表!I387)</f>
        <v/>
      </c>
      <c r="J387" s="210" t="str">
        <f>IF(実施計画総括表!J387="","",実施計画総括表!J387)</f>
        <v/>
      </c>
      <c r="K387" s="398" t="str">
        <f>IF(実施計画総括表!K387="","",実施計画総括表!K387)</f>
        <v/>
      </c>
      <c r="L387" s="398" t="str">
        <f>IF(実施計画総括表!L387="","",実施計画総括表!L387)</f>
        <v/>
      </c>
      <c r="M387" s="398" t="str">
        <f>IF(実施計画総括表!M387="","",実施計画総括表!M387)</f>
        <v/>
      </c>
      <c r="N387" s="423"/>
      <c r="O387" s="423"/>
      <c r="P387" s="423"/>
      <c r="Q387" s="332"/>
      <c r="R387" s="437"/>
      <c r="S387" s="438"/>
      <c r="T387" s="435"/>
      <c r="U387" s="436"/>
      <c r="V387" s="435"/>
      <c r="X387" s="205">
        <v>19</v>
      </c>
      <c r="Y387" s="210" t="str">
        <f t="shared" si="118"/>
        <v/>
      </c>
      <c r="Z387" s="201" t="b">
        <f t="shared" si="133"/>
        <v>1</v>
      </c>
      <c r="AE387" s="408" t="str">
        <f t="shared" si="119"/>
        <v/>
      </c>
      <c r="AF387" s="408" t="str">
        <f t="shared" si="120"/>
        <v/>
      </c>
      <c r="AG387" s="202"/>
      <c r="AH387" s="214"/>
      <c r="AI387" s="214"/>
      <c r="AJ387" s="215"/>
      <c r="AK387" s="215"/>
      <c r="AL387" s="215"/>
      <c r="AM387" s="215"/>
      <c r="AN387" s="215"/>
      <c r="AO387" s="215"/>
      <c r="AQ387" s="218"/>
      <c r="AR387" s="218"/>
      <c r="AS387" s="218"/>
      <c r="AT387" s="218"/>
      <c r="AU387" s="218"/>
      <c r="AV387" s="218"/>
      <c r="AX387" s="215"/>
      <c r="AY387" s="215"/>
      <c r="AZ387" s="215"/>
      <c r="BA387" s="215"/>
      <c r="BB387" s="215"/>
      <c r="BC387" s="215"/>
      <c r="BD387" s="215"/>
    </row>
    <row r="388" spans="1:56" s="215" customFormat="1" ht="12.75" hidden="1" customHeight="1" x14ac:dyDescent="0.15">
      <c r="A388" s="613"/>
      <c r="B388" s="613"/>
      <c r="C388" s="613"/>
      <c r="D388" s="325" t="str">
        <f>IF(実施計画総括表!D388="","",実施計画総括表!D388)</f>
        <v/>
      </c>
      <c r="E388" s="326" t="str">
        <f>IF(実施計画総括表!E388="","",実施計画総括表!E388)</f>
        <v/>
      </c>
      <c r="F388" s="327" t="str">
        <f>IF(実施計画総括表!F388="","",実施計画総括表!F388)</f>
        <v/>
      </c>
      <c r="G388" s="327" t="str">
        <f>IF(実施計画総括表!G388="","",実施計画総括表!G388)</f>
        <v/>
      </c>
      <c r="H388" s="327" t="str">
        <f>IF(実施計画総括表!H388="","",実施計画総括表!H388)</f>
        <v/>
      </c>
      <c r="I388" s="405" t="str">
        <f>IF(実施計画総括表!I388="","",実施計画総括表!I388)</f>
        <v/>
      </c>
      <c r="J388" s="220" t="str">
        <f>IF(実施計画総括表!J388="","",実施計画総括表!J388)</f>
        <v/>
      </c>
      <c r="K388" s="400" t="str">
        <f>IF(実施計画総括表!K388="","",実施計画総括表!K388)</f>
        <v/>
      </c>
      <c r="L388" s="400" t="str">
        <f>IF(実施計画総括表!L388="","",実施計画総括表!L388)</f>
        <v/>
      </c>
      <c r="M388" s="400" t="str">
        <f>IF(実施計画総括表!M388="","",実施計画総括表!M388)</f>
        <v/>
      </c>
      <c r="N388" s="431"/>
      <c r="O388" s="431"/>
      <c r="P388" s="431"/>
      <c r="Q388" s="332"/>
      <c r="R388" s="437"/>
      <c r="S388" s="438"/>
      <c r="T388" s="435"/>
      <c r="U388" s="436"/>
      <c r="V388" s="435"/>
      <c r="X388" s="205">
        <v>20</v>
      </c>
      <c r="Y388" s="220" t="str">
        <f t="shared" si="118"/>
        <v/>
      </c>
      <c r="Z388" s="201" t="b">
        <f t="shared" si="133"/>
        <v>1</v>
      </c>
      <c r="AB388" s="219"/>
      <c r="AE388" s="408" t="str">
        <f t="shared" si="119"/>
        <v/>
      </c>
      <c r="AF388" s="408" t="str">
        <f t="shared" si="120"/>
        <v/>
      </c>
      <c r="AG388" s="218"/>
      <c r="AH388" s="214"/>
      <c r="AI388" s="214"/>
      <c r="AQ388" s="218"/>
      <c r="AR388" s="218"/>
      <c r="AS388" s="218"/>
      <c r="AT388" s="218"/>
      <c r="AU388" s="218"/>
      <c r="AV388" s="218"/>
    </row>
    <row r="389" spans="1:56" s="201" customFormat="1" ht="12.75" hidden="1" customHeight="1" x14ac:dyDescent="0.15">
      <c r="A389" s="611" t="str">
        <f>IF(実施計画総括表!A389="","",実施計画総括表!A389)</f>
        <v>市町村(19)</v>
      </c>
      <c r="B389" s="611" t="str">
        <f>IF(実施計画総括表!B389="","",実施計画総括表!B389)</f>
        <v/>
      </c>
      <c r="C389" s="611" t="str">
        <f>IF(実施計画総括表!C389="","",実施計画総括表!C389)</f>
        <v/>
      </c>
      <c r="D389" s="316" t="str">
        <f>IF(実施計画総括表!D389="","",実施計画総括表!D389)</f>
        <v/>
      </c>
      <c r="E389" s="317" t="str">
        <f>IF(実施計画総括表!E389="","",実施計画総括表!E389)</f>
        <v/>
      </c>
      <c r="F389" s="318" t="str">
        <f>IF(実施計画総括表!F389="","",実施計画総括表!F389)</f>
        <v/>
      </c>
      <c r="G389" s="318" t="str">
        <f>IF(実施計画総括表!G389="","",実施計画総括表!G389)</f>
        <v/>
      </c>
      <c r="H389" s="318" t="str">
        <f>IF(実施計画総括表!H389="","",実施計画総括表!H389)</f>
        <v/>
      </c>
      <c r="I389" s="401" t="str">
        <f>IF(実施計画総括表!I389="","",実施計画総括表!I389)</f>
        <v/>
      </c>
      <c r="J389" s="319" t="str">
        <f>IF(実施計画総括表!J389="","",実施計画総括表!J389)</f>
        <v/>
      </c>
      <c r="K389" s="395" t="str">
        <f>IF(実施計画総括表!K389="","",実施計画総括表!K389)</f>
        <v/>
      </c>
      <c r="L389" s="397" t="str">
        <f>IF(実施計画総括表!L389="","",実施計画総括表!L389)</f>
        <v/>
      </c>
      <c r="M389" s="397" t="str">
        <f>IF(実施計画総括表!M389="","",実施計画総括表!M389)</f>
        <v/>
      </c>
      <c r="N389" s="417"/>
      <c r="O389" s="417"/>
      <c r="P389" s="417"/>
      <c r="Q389" s="332"/>
      <c r="R389" s="437"/>
      <c r="S389" s="438"/>
      <c r="T389" s="435"/>
      <c r="U389" s="436"/>
      <c r="V389" s="435"/>
      <c r="X389" s="205">
        <v>1</v>
      </c>
      <c r="Y389" s="206" t="str">
        <f t="shared" si="118"/>
        <v/>
      </c>
      <c r="Z389" s="201" t="b">
        <f t="shared" si="133"/>
        <v>1</v>
      </c>
      <c r="AB389" s="216"/>
      <c r="AC389" s="217"/>
      <c r="AE389" s="408" t="str">
        <f t="shared" si="119"/>
        <v/>
      </c>
      <c r="AF389" s="408" t="str">
        <f t="shared" si="120"/>
        <v/>
      </c>
      <c r="AG389" s="202"/>
      <c r="AH389" s="173" t="s">
        <v>7260</v>
      </c>
      <c r="AJ389" s="203" t="s">
        <v>7194</v>
      </c>
      <c r="AK389" s="204" t="s">
        <v>7221</v>
      </c>
      <c r="AL389" s="204" t="s">
        <v>7195</v>
      </c>
      <c r="AM389" s="204" t="s">
        <v>7231</v>
      </c>
      <c r="AN389" s="204" t="s">
        <v>7196</v>
      </c>
      <c r="AO389" s="204" t="s">
        <v>7197</v>
      </c>
      <c r="AQ389" s="222" t="s">
        <v>7274</v>
      </c>
      <c r="AR389" s="223" t="s">
        <v>7282</v>
      </c>
      <c r="AS389" s="223" t="s">
        <v>7195</v>
      </c>
      <c r="AT389" s="223" t="s">
        <v>7231</v>
      </c>
      <c r="AU389" s="223" t="s">
        <v>7196</v>
      </c>
      <c r="AV389" s="223" t="s">
        <v>7197</v>
      </c>
      <c r="AX389" s="203" t="s">
        <v>7198</v>
      </c>
      <c r="AY389" s="204" t="s">
        <v>7221</v>
      </c>
      <c r="AZ389" s="204" t="s">
        <v>7195</v>
      </c>
      <c r="BA389" s="204" t="s">
        <v>7231</v>
      </c>
      <c r="BB389" s="204" t="s">
        <v>7196</v>
      </c>
      <c r="BC389" s="204" t="s">
        <v>7197</v>
      </c>
      <c r="BD389" s="214"/>
    </row>
    <row r="390" spans="1:56" s="201" customFormat="1" ht="12.75" hidden="1" customHeight="1" x14ac:dyDescent="0.15">
      <c r="A390" s="612"/>
      <c r="B390" s="612"/>
      <c r="C390" s="612"/>
      <c r="D390" s="320" t="str">
        <f>IF(実施計画総括表!D390="","",実施計画総括表!D390)</f>
        <v/>
      </c>
      <c r="E390" s="321" t="str">
        <f>IF(実施計画総括表!E390="","",実施計画総括表!E390)</f>
        <v/>
      </c>
      <c r="F390" s="322" t="str">
        <f>IF(実施計画総括表!F390="","",実施計画総括表!F390)</f>
        <v/>
      </c>
      <c r="G390" s="322" t="str">
        <f>IF(実施計画総括表!G390="","",実施計画総括表!G390)</f>
        <v/>
      </c>
      <c r="H390" s="322" t="str">
        <f>IF(実施計画総括表!H390="","",実施計画総括表!H390)</f>
        <v/>
      </c>
      <c r="I390" s="402" t="str">
        <f>IF(実施計画総括表!I390="","",実施計画総括表!I390)</f>
        <v/>
      </c>
      <c r="J390" s="210" t="str">
        <f>IF(実施計画総括表!J390="","",実施計画総括表!J390)</f>
        <v/>
      </c>
      <c r="K390" s="398" t="str">
        <f>IF(実施計画総括表!K390="","",実施計画総括表!K390)</f>
        <v/>
      </c>
      <c r="L390" s="398" t="str">
        <f>IF(実施計画総括表!L390="","",実施計画総括表!L390)</f>
        <v/>
      </c>
      <c r="M390" s="398" t="str">
        <f>IF(実施計画総括表!M390="","",実施計画総括表!M390)</f>
        <v/>
      </c>
      <c r="N390" s="423"/>
      <c r="O390" s="423"/>
      <c r="P390" s="423"/>
      <c r="Q390" s="332"/>
      <c r="R390" s="437"/>
      <c r="S390" s="438"/>
      <c r="T390" s="435"/>
      <c r="U390" s="436"/>
      <c r="V390" s="435"/>
      <c r="X390" s="205">
        <v>2</v>
      </c>
      <c r="Y390" s="210" t="str">
        <f t="shared" si="118"/>
        <v/>
      </c>
      <c r="Z390" s="201" t="b">
        <f t="shared" si="133"/>
        <v>1</v>
      </c>
      <c r="AB390" s="216"/>
      <c r="AE390" s="408" t="str">
        <f t="shared" si="119"/>
        <v/>
      </c>
      <c r="AF390" s="408" t="str">
        <f t="shared" si="120"/>
        <v/>
      </c>
      <c r="AG390" s="202"/>
      <c r="AH390" s="620" t="s">
        <v>7188</v>
      </c>
      <c r="AI390" s="209" t="s">
        <v>7193</v>
      </c>
      <c r="AJ390" s="208">
        <f>SUM(AK390:AO390)</f>
        <v>0</v>
      </c>
      <c r="AK390" s="208">
        <f>SUMIFS($N389:$N408,$E389:$E408,"R7当",$F389:$F408,"ライフデザイン・結婚支援重点推進事業",$J389:$J408,3/4)</f>
        <v>0</v>
      </c>
      <c r="AL390" s="208">
        <f>SUMIFS($N389:$N408,$E389:$E408,"R7当",$F389:$F408,"結婚支援コンシェルジュ事業",$J389:$J408,3/4)</f>
        <v>0</v>
      </c>
      <c r="AM390" s="208"/>
      <c r="AN390" s="208"/>
      <c r="AO390" s="208"/>
      <c r="AQ390" s="224">
        <f>SUM(AR390:AV390)</f>
        <v>0</v>
      </c>
      <c r="AR390" s="224">
        <f>SUMIFS($O389:$O408,$E389:$E408,"R7当",$F389:$F408,"ライフデザイン・結婚支援重点推進事業",$J389:$J408,3/4)</f>
        <v>0</v>
      </c>
      <c r="AS390" s="224">
        <f>SUMIFS($O389:$O408,$E389:$E408,"R7当",$F389:$F408,"結婚支援コンシェルジュ事業",$J389:$J408,3/4)</f>
        <v>0</v>
      </c>
      <c r="AT390" s="224"/>
      <c r="AU390" s="224"/>
      <c r="AV390" s="224"/>
      <c r="AX390" s="208">
        <f>SUM(AY390:BC390)</f>
        <v>0</v>
      </c>
      <c r="AY390" s="208">
        <f>SUMIFS($P389:$P408,$E389:$E408,"R7当",$F389:$F408,"ライフデザイン・結婚支援重点推進事業",$J389:$J408,3/4)</f>
        <v>0</v>
      </c>
      <c r="AZ390" s="208">
        <f>SUMIFS($P389:$P408,$E389:$E408,"R7当",$F389:$F408,"結婚支援コンシェルジュ事業",$J389:$J408,3/4)</f>
        <v>0</v>
      </c>
      <c r="BA390" s="208"/>
      <c r="BB390" s="208"/>
      <c r="BC390" s="208"/>
      <c r="BD390" s="215"/>
    </row>
    <row r="391" spans="1:56" s="201" customFormat="1" ht="12.75" hidden="1" customHeight="1" x14ac:dyDescent="0.15">
      <c r="A391" s="612"/>
      <c r="B391" s="612"/>
      <c r="C391" s="612"/>
      <c r="D391" s="320" t="str">
        <f>IF(実施計画総括表!D391="","",実施計画総括表!D391)</f>
        <v/>
      </c>
      <c r="E391" s="323" t="str">
        <f>IF(実施計画総括表!E391="","",実施計画総括表!E391)</f>
        <v/>
      </c>
      <c r="F391" s="322" t="str">
        <f>IF(実施計画総括表!F391="","",実施計画総括表!F391)</f>
        <v/>
      </c>
      <c r="G391" s="322" t="str">
        <f>IF(実施計画総括表!G391="","",実施計画総括表!G391)</f>
        <v/>
      </c>
      <c r="H391" s="322" t="str">
        <f>IF(実施計画総括表!H391="","",実施計画総括表!H391)</f>
        <v/>
      </c>
      <c r="I391" s="403" t="str">
        <f>IF(実施計画総括表!I391="","",実施計画総括表!I391)</f>
        <v/>
      </c>
      <c r="J391" s="324" t="str">
        <f>IF(実施計画総括表!J391="","",実施計画総括表!J391)</f>
        <v/>
      </c>
      <c r="K391" s="398" t="str">
        <f>IF(実施計画総括表!K391="","",実施計画総括表!K391)</f>
        <v/>
      </c>
      <c r="L391" s="398" t="str">
        <f>IF(実施計画総括表!L391="","",実施計画総括表!L391)</f>
        <v/>
      </c>
      <c r="M391" s="398" t="str">
        <f>IF(実施計画総括表!M391="","",実施計画総括表!M391)</f>
        <v/>
      </c>
      <c r="N391" s="423"/>
      <c r="O391" s="423"/>
      <c r="P391" s="423"/>
      <c r="Q391" s="332"/>
      <c r="R391" s="437"/>
      <c r="S391" s="438"/>
      <c r="T391" s="435"/>
      <c r="U391" s="436"/>
      <c r="V391" s="435"/>
      <c r="X391" s="205">
        <v>3</v>
      </c>
      <c r="Y391" s="210" t="str">
        <f t="shared" si="118"/>
        <v/>
      </c>
      <c r="Z391" s="201" t="b">
        <f t="shared" si="133"/>
        <v>1</v>
      </c>
      <c r="AB391" s="216"/>
      <c r="AC391" s="217"/>
      <c r="AE391" s="408" t="str">
        <f t="shared" si="119"/>
        <v/>
      </c>
      <c r="AF391" s="408" t="str">
        <f t="shared" si="120"/>
        <v/>
      </c>
      <c r="AG391" s="202"/>
      <c r="AH391" s="620"/>
      <c r="AI391" s="211" t="s">
        <v>7189</v>
      </c>
      <c r="AJ391" s="208">
        <f>SUM(AK391:AO391)</f>
        <v>0</v>
      </c>
      <c r="AK391" s="208">
        <f>SUMIFS($N389:$N408,$E389:$E408,"R7当",$F389:$F408,"ライフデザイン・結婚支援重点推進事業",$J389:$J408,2/3)</f>
        <v>0</v>
      </c>
      <c r="AL391" s="208"/>
      <c r="AM391" s="208">
        <f>SUMIFS($N389:$N408,$E389:$E408,"R7当",$F389:$F408,"結婚_妊娠・出産_子育てに温かい社会づくり・気運醸成事業",$J389:$J408,2/3)</f>
        <v>0</v>
      </c>
      <c r="AN391" s="208"/>
      <c r="AO391" s="208"/>
      <c r="AQ391" s="224">
        <f t="shared" ref="AQ391:AQ392" si="140">SUM(AR391:AV391)</f>
        <v>0</v>
      </c>
      <c r="AR391" s="224">
        <f>SUMIFS($O389:$O408,$E389:$E408,"R7当",$F389:$F408,"ライフデザイン・結婚支援重点推進事業",$J389:$J408,2/3)</f>
        <v>0</v>
      </c>
      <c r="AS391" s="224"/>
      <c r="AT391" s="224">
        <f>SUMIFS($O389:$O408,$E389:$E408,"R7当",$F389:$F408,"結婚_妊娠・出産_子育てに温かい社会づくり・気運醸成事業",$J389:$J408,2/3)</f>
        <v>0</v>
      </c>
      <c r="AU391" s="224"/>
      <c r="AV391" s="224"/>
      <c r="AX391" s="208">
        <f t="shared" ref="AX391:AX392" si="141">SUM(AY391:BC391)</f>
        <v>0</v>
      </c>
      <c r="AY391" s="208">
        <f>SUMIFS($P389:$P408,$E389:$E408,"R7当",$F389:$F408,"ライフデザイン・結婚支援重点推進事業",$J389:$J408,2/3)</f>
        <v>0</v>
      </c>
      <c r="AZ391" s="208"/>
      <c r="BA391" s="208">
        <f>SUMIFS($P389:$P408,$E389:$E408,"R7当",$F389:$F408,"結婚_妊娠・出産_子育てに温かい社会づくり・気運醸成事業",$J389:$J408,2/3)</f>
        <v>0</v>
      </c>
      <c r="BB391" s="208"/>
      <c r="BC391" s="208"/>
      <c r="BD391" s="215"/>
    </row>
    <row r="392" spans="1:56" s="201" customFormat="1" ht="12.75" hidden="1" customHeight="1" x14ac:dyDescent="0.15">
      <c r="A392" s="612"/>
      <c r="B392" s="612"/>
      <c r="C392" s="612"/>
      <c r="D392" s="320" t="str">
        <f>IF(実施計画総括表!D392="","",実施計画総括表!D392)</f>
        <v/>
      </c>
      <c r="E392" s="323" t="str">
        <f>IF(実施計画総括表!E392="","",実施計画総括表!E392)</f>
        <v/>
      </c>
      <c r="F392" s="322" t="str">
        <f>IF(実施計画総括表!F392="","",実施計画総括表!F392)</f>
        <v/>
      </c>
      <c r="G392" s="322" t="str">
        <f>IF(実施計画総括表!G392="","",実施計画総括表!G392)</f>
        <v/>
      </c>
      <c r="H392" s="322" t="str">
        <f>IF(実施計画総括表!H392="","",実施計画総括表!H392)</f>
        <v/>
      </c>
      <c r="I392" s="403" t="str">
        <f>IF(実施計画総括表!I392="","",実施計画総括表!I392)</f>
        <v/>
      </c>
      <c r="J392" s="324" t="str">
        <f>IF(実施計画総括表!J392="","",実施計画総括表!J392)</f>
        <v/>
      </c>
      <c r="K392" s="398" t="str">
        <f>IF(実施計画総括表!K392="","",実施計画総括表!K392)</f>
        <v/>
      </c>
      <c r="L392" s="398" t="str">
        <f>IF(実施計画総括表!L392="","",実施計画総括表!L392)</f>
        <v/>
      </c>
      <c r="M392" s="398" t="str">
        <f>IF(実施計画総括表!M392="","",実施計画総括表!M392)</f>
        <v/>
      </c>
      <c r="N392" s="423"/>
      <c r="O392" s="423"/>
      <c r="P392" s="423"/>
      <c r="Q392" s="332"/>
      <c r="R392" s="437"/>
      <c r="S392" s="438"/>
      <c r="T392" s="435"/>
      <c r="U392" s="436"/>
      <c r="V392" s="435"/>
      <c r="X392" s="205">
        <v>4</v>
      </c>
      <c r="Y392" s="210" t="str">
        <f t="shared" si="118"/>
        <v/>
      </c>
      <c r="Z392" s="201" t="b">
        <f t="shared" si="133"/>
        <v>1</v>
      </c>
      <c r="AB392" s="216"/>
      <c r="AE392" s="408" t="str">
        <f t="shared" si="119"/>
        <v/>
      </c>
      <c r="AF392" s="408" t="str">
        <f t="shared" si="120"/>
        <v/>
      </c>
      <c r="AG392" s="202"/>
      <c r="AH392" s="620"/>
      <c r="AI392" s="211" t="s">
        <v>7187</v>
      </c>
      <c r="AJ392" s="208">
        <f t="shared" ref="AJ392" si="142">SUM(AK392:AO392)</f>
        <v>0</v>
      </c>
      <c r="AK392" s="208"/>
      <c r="AL392" s="208"/>
      <c r="AM392" s="208">
        <f>SUMIFS($N389:$N408,$E389:$E408,"R7当",$F389:$F408,"結婚_妊娠・出産_子育てに温かい社会づくり・気運醸成事業",$J389:$J408,1/2)</f>
        <v>0</v>
      </c>
      <c r="AN392" s="208"/>
      <c r="AO392" s="208"/>
      <c r="AQ392" s="224">
        <f t="shared" si="140"/>
        <v>0</v>
      </c>
      <c r="AR392" s="224"/>
      <c r="AS392" s="224"/>
      <c r="AT392" s="224">
        <f>SUMIFS($O389:$O408,$E389:$E408,"R7当",$F389:$F408,"結婚_妊娠・出産_子育てに温かい社会づくり・気運醸成事業",$J389:$J408,1/2)</f>
        <v>0</v>
      </c>
      <c r="AU392" s="224"/>
      <c r="AV392" s="224"/>
      <c r="AX392" s="208">
        <f t="shared" si="141"/>
        <v>0</v>
      </c>
      <c r="AY392" s="208"/>
      <c r="AZ392" s="208"/>
      <c r="BA392" s="208">
        <f>SUMIFS($P389:$P408,$E389:$E408,"R7当",$F389:$F408,"結婚_妊娠・出産_子育てに温かい社会づくり・気運醸成事業",$J389:$J408,1/2)</f>
        <v>0</v>
      </c>
      <c r="BB392" s="208"/>
      <c r="BC392" s="208"/>
      <c r="BD392" s="215"/>
    </row>
    <row r="393" spans="1:56" s="201" customFormat="1" ht="12.75" hidden="1" customHeight="1" x14ac:dyDescent="0.15">
      <c r="A393" s="612"/>
      <c r="B393" s="612"/>
      <c r="C393" s="612"/>
      <c r="D393" s="320" t="str">
        <f>IF(実施計画総括表!D393="","",実施計画総括表!D393)</f>
        <v/>
      </c>
      <c r="E393" s="323" t="str">
        <f>IF(実施計画総括表!E393="","",実施計画総括表!E393)</f>
        <v/>
      </c>
      <c r="F393" s="322" t="str">
        <f>IF(実施計画総括表!F393="","",実施計画総括表!F393)</f>
        <v/>
      </c>
      <c r="G393" s="322" t="str">
        <f>IF(実施計画総括表!G393="","",実施計画総括表!G393)</f>
        <v/>
      </c>
      <c r="H393" s="322" t="str">
        <f>IF(実施計画総括表!H393="","",実施計画総括表!H393)</f>
        <v/>
      </c>
      <c r="I393" s="403" t="str">
        <f>IF(実施計画総括表!I393="","",実施計画総括表!I393)</f>
        <v/>
      </c>
      <c r="J393" s="324" t="str">
        <f>IF(実施計画総括表!J393="","",実施計画総括表!J393)</f>
        <v/>
      </c>
      <c r="K393" s="398" t="str">
        <f>IF(実施計画総括表!K393="","",実施計画総括表!K393)</f>
        <v/>
      </c>
      <c r="L393" s="398" t="str">
        <f>IF(実施計画総括表!L393="","",実施計画総括表!L393)</f>
        <v/>
      </c>
      <c r="M393" s="398" t="str">
        <f>IF(実施計画総括表!M393="","",実施計画総括表!M393)</f>
        <v/>
      </c>
      <c r="N393" s="423"/>
      <c r="O393" s="423"/>
      <c r="P393" s="423"/>
      <c r="Q393" s="332"/>
      <c r="R393" s="437"/>
      <c r="S393" s="438"/>
      <c r="T393" s="435"/>
      <c r="U393" s="436"/>
      <c r="V393" s="435"/>
      <c r="X393" s="205">
        <v>5</v>
      </c>
      <c r="Y393" s="210" t="str">
        <f t="shared" ref="Y393:Y456" si="143">IF($AC$9=AE393,$AB$9,IF($AC$10=AE393,$AB$10,IF($AC$11=AE393,$AB$11,IF($AC$12=AE393,$AB$12,IF($AC$13=AE393,$AB$13,IF($AC$14=AE393,$AB$14,IF($AC$15=AE393,$AB$15,"")))))))</f>
        <v/>
      </c>
      <c r="Z393" s="201" t="b">
        <f t="shared" si="133"/>
        <v>1</v>
      </c>
      <c r="AB393" s="216"/>
      <c r="AE393" s="408" t="str">
        <f t="shared" ref="AE393:AE456" si="144">F393&amp;G393</f>
        <v/>
      </c>
      <c r="AF393" s="408" t="str">
        <f t="shared" si="120"/>
        <v/>
      </c>
      <c r="AG393" s="202"/>
      <c r="AH393" s="212" t="s">
        <v>7229</v>
      </c>
      <c r="AI393" s="209" t="str">
        <f>IF(COUNTIF(AF389:AF408,"R7当一般コース"),"一般コース",IF(COUNTIF(AF389:AF408,"R7当都道府県主導型市町村連携コース"),"連携コース",""))</f>
        <v/>
      </c>
      <c r="AJ393" s="208">
        <f>SUM(AK393:AO393)</f>
        <v>0</v>
      </c>
      <c r="AK393" s="208"/>
      <c r="AL393" s="208"/>
      <c r="AM393" s="208"/>
      <c r="AN393" s="208">
        <f>SUMIFS($N389:$N408,$E389:$E408,"R7当",G389:G408,"一般コース")</f>
        <v>0</v>
      </c>
      <c r="AO393" s="208">
        <f>SUMIFS($N389:$N408,$E389:$E408,"R7当",G389:G408,"都道府県主導型市町村連携コース")</f>
        <v>0</v>
      </c>
      <c r="AQ393" s="224">
        <f>SUM(AR393:AV393)</f>
        <v>0</v>
      </c>
      <c r="AR393" s="224"/>
      <c r="AS393" s="224"/>
      <c r="AT393" s="224"/>
      <c r="AU393" s="224">
        <f>SUMIFS($O389:$O408,$E389:$E408,"R7当",G389:G408,"一般コース")</f>
        <v>0</v>
      </c>
      <c r="AV393" s="224">
        <f>SUMIFS($O389:$O408,$E389:$E408,"R7当",G389:G408,"都道府県主導型市町村連携コース")</f>
        <v>0</v>
      </c>
      <c r="AX393" s="208">
        <f>SUM(AY393:BC393)</f>
        <v>0</v>
      </c>
      <c r="AY393" s="208"/>
      <c r="AZ393" s="208"/>
      <c r="BA393" s="208"/>
      <c r="BB393" s="208">
        <f>SUMIFS($P389:$P408,$E389:$E408,"R7当",G389:G408,"一般コース")</f>
        <v>0</v>
      </c>
      <c r="BC393" s="208">
        <f>SUMIFS($P389:$P408,$E389:$E408,"R7当",G389:G408,"都道府県主導型市町村連携コース")</f>
        <v>0</v>
      </c>
      <c r="BD393" s="215"/>
    </row>
    <row r="394" spans="1:56" s="201" customFormat="1" ht="12.75" hidden="1" customHeight="1" x14ac:dyDescent="0.15">
      <c r="A394" s="612"/>
      <c r="B394" s="612"/>
      <c r="C394" s="612"/>
      <c r="D394" s="320" t="str">
        <f>IF(実施計画総括表!D394="","",実施計画総括表!D394)</f>
        <v/>
      </c>
      <c r="E394" s="323" t="str">
        <f>IF(実施計画総括表!E394="","",実施計画総括表!E394)</f>
        <v/>
      </c>
      <c r="F394" s="322" t="str">
        <f>IF(実施計画総括表!F394="","",実施計画総括表!F394)</f>
        <v/>
      </c>
      <c r="G394" s="322" t="str">
        <f>IF(実施計画総括表!G394="","",実施計画総括表!G394)</f>
        <v/>
      </c>
      <c r="H394" s="322" t="str">
        <f>IF(実施計画総括表!H394="","",実施計画総括表!H394)</f>
        <v/>
      </c>
      <c r="I394" s="403" t="str">
        <f>IF(実施計画総括表!I394="","",実施計画総括表!I394)</f>
        <v/>
      </c>
      <c r="J394" s="324" t="str">
        <f>IF(実施計画総括表!J394="","",実施計画総括表!J394)</f>
        <v/>
      </c>
      <c r="K394" s="398" t="str">
        <f>IF(実施計画総括表!K394="","",実施計画総括表!K394)</f>
        <v/>
      </c>
      <c r="L394" s="398" t="str">
        <f>IF(実施計画総括表!L394="","",実施計画総括表!L394)</f>
        <v/>
      </c>
      <c r="M394" s="398" t="str">
        <f>IF(実施計画総括表!M394="","",実施計画総括表!M394)</f>
        <v/>
      </c>
      <c r="N394" s="423"/>
      <c r="O394" s="423"/>
      <c r="P394" s="423"/>
      <c r="Q394" s="332"/>
      <c r="R394" s="437"/>
      <c r="S394" s="438"/>
      <c r="T394" s="435"/>
      <c r="U394" s="436"/>
      <c r="V394" s="435"/>
      <c r="X394" s="205">
        <v>6</v>
      </c>
      <c r="Y394" s="210" t="str">
        <f t="shared" si="143"/>
        <v/>
      </c>
      <c r="Z394" s="201" t="b">
        <f t="shared" si="133"/>
        <v>1</v>
      </c>
      <c r="AB394" s="216"/>
      <c r="AE394" s="408" t="str">
        <f t="shared" si="144"/>
        <v/>
      </c>
      <c r="AF394" s="408" t="str">
        <f t="shared" ref="AF394:AF457" si="145">E394&amp;G394</f>
        <v/>
      </c>
      <c r="AG394" s="202"/>
      <c r="AH394" s="173" t="s">
        <v>7217</v>
      </c>
      <c r="AJ394" s="213"/>
      <c r="AK394" s="213"/>
      <c r="AL394" s="213"/>
      <c r="AM394" s="213"/>
      <c r="AN394" s="213"/>
      <c r="AO394" s="213"/>
      <c r="AQ394" s="225"/>
      <c r="AR394" s="225"/>
      <c r="AS394" s="225"/>
      <c r="AT394" s="225"/>
      <c r="AU394" s="225"/>
      <c r="AV394" s="225"/>
      <c r="AX394" s="213"/>
      <c r="AY394" s="213"/>
      <c r="AZ394" s="213"/>
      <c r="BA394" s="213"/>
      <c r="BB394" s="213"/>
      <c r="BC394" s="213"/>
      <c r="BD394" s="215"/>
    </row>
    <row r="395" spans="1:56" s="201" customFormat="1" ht="12.75" hidden="1" customHeight="1" x14ac:dyDescent="0.15">
      <c r="A395" s="612"/>
      <c r="B395" s="612"/>
      <c r="C395" s="612"/>
      <c r="D395" s="320" t="str">
        <f>IF(実施計画総括表!D395="","",実施計画総括表!D395)</f>
        <v/>
      </c>
      <c r="E395" s="323" t="str">
        <f>IF(実施計画総括表!E395="","",実施計画総括表!E395)</f>
        <v/>
      </c>
      <c r="F395" s="322" t="str">
        <f>IF(実施計画総括表!F395="","",実施計画総括表!F395)</f>
        <v/>
      </c>
      <c r="G395" s="322" t="str">
        <f>IF(実施計画総括表!G395="","",実施計画総括表!G395)</f>
        <v/>
      </c>
      <c r="H395" s="322" t="str">
        <f>IF(実施計画総括表!H395="","",実施計画総括表!H395)</f>
        <v/>
      </c>
      <c r="I395" s="403" t="str">
        <f>IF(実施計画総括表!I395="","",実施計画総括表!I395)</f>
        <v/>
      </c>
      <c r="J395" s="324" t="str">
        <f>IF(実施計画総括表!J395="","",実施計画総括表!J395)</f>
        <v/>
      </c>
      <c r="K395" s="398" t="str">
        <f>IF(実施計画総括表!K395="","",実施計画総括表!K395)</f>
        <v/>
      </c>
      <c r="L395" s="398" t="str">
        <f>IF(実施計画総括表!L395="","",実施計画総括表!L395)</f>
        <v/>
      </c>
      <c r="M395" s="398" t="str">
        <f>IF(実施計画総括表!M395="","",実施計画総括表!M395)</f>
        <v/>
      </c>
      <c r="N395" s="423"/>
      <c r="O395" s="423"/>
      <c r="P395" s="423"/>
      <c r="Q395" s="332"/>
      <c r="R395" s="437"/>
      <c r="S395" s="438"/>
      <c r="T395" s="435"/>
      <c r="U395" s="436"/>
      <c r="V395" s="435"/>
      <c r="X395" s="205">
        <v>7</v>
      </c>
      <c r="Y395" s="210" t="str">
        <f t="shared" si="143"/>
        <v/>
      </c>
      <c r="Z395" s="201" t="b">
        <f t="shared" si="133"/>
        <v>1</v>
      </c>
      <c r="AB395" s="216"/>
      <c r="AC395" s="217"/>
      <c r="AE395" s="408" t="str">
        <f t="shared" si="144"/>
        <v/>
      </c>
      <c r="AF395" s="408" t="str">
        <f t="shared" si="145"/>
        <v/>
      </c>
      <c r="AG395" s="202"/>
      <c r="AH395" s="620" t="s">
        <v>7188</v>
      </c>
      <c r="AI395" s="209" t="s">
        <v>7193</v>
      </c>
      <c r="AJ395" s="208">
        <f>SUM(AK395:AO395)</f>
        <v>0</v>
      </c>
      <c r="AK395" s="208">
        <f>SUMIFS($N389:$N408,$E389:$E408,"R6補",$F389:$F408,"ライフデザイン・結婚支援重点推進事業",$J389:$J408,3/4)</f>
        <v>0</v>
      </c>
      <c r="AL395" s="208">
        <f>SUMIFS($N389:$N408,$E389:$E408,"R6補",$F389:$F408,"結婚支援コンシェルジュ事業",$J389:$J408,3/4)</f>
        <v>0</v>
      </c>
      <c r="AM395" s="208"/>
      <c r="AN395" s="208"/>
      <c r="AO395" s="208"/>
      <c r="AQ395" s="224">
        <f>SUM(AR395:AV395)</f>
        <v>0</v>
      </c>
      <c r="AR395" s="224">
        <f>SUMIFS($O389:$O408,$E389:$E408,"R6補",$F389:$F408,"ライフデザイン・結婚支援重点推進事業",$J389:$J408,3/4)</f>
        <v>0</v>
      </c>
      <c r="AS395" s="224">
        <f>SUMIFS($O389:$O408,$E389:$E408,"R6補",$F389:$F408,"結婚支援コンシェルジュ事業",$J389:$J408,3/4)</f>
        <v>0</v>
      </c>
      <c r="AT395" s="224"/>
      <c r="AU395" s="224"/>
      <c r="AV395" s="224"/>
      <c r="AX395" s="208">
        <f>SUM(AY395:BC395)</f>
        <v>0</v>
      </c>
      <c r="AY395" s="208">
        <f>SUMIFS($P389:$P408,$E389:$E408,"R6補",$F389:$F408,"ライフデザイン・結婚支援重点推進事業",$J389:$J408,3/4)</f>
        <v>0</v>
      </c>
      <c r="AZ395" s="208">
        <f>SUMIFS($P389:$P408,$E389:$E408,"R6補",$F389:$F408,"結婚支援コンシェルジュ事業",$J389:$J408,3/4)</f>
        <v>0</v>
      </c>
      <c r="BA395" s="208"/>
      <c r="BB395" s="208"/>
      <c r="BC395" s="208"/>
      <c r="BD395" s="215"/>
    </row>
    <row r="396" spans="1:56" s="201" customFormat="1" ht="12.75" hidden="1" customHeight="1" x14ac:dyDescent="0.15">
      <c r="A396" s="612"/>
      <c r="B396" s="612"/>
      <c r="C396" s="612"/>
      <c r="D396" s="320" t="str">
        <f>IF(実施計画総括表!D396="","",実施計画総括表!D396)</f>
        <v/>
      </c>
      <c r="E396" s="323" t="str">
        <f>IF(実施計画総括表!E396="","",実施計画総括表!E396)</f>
        <v/>
      </c>
      <c r="F396" s="322" t="str">
        <f>IF(実施計画総括表!F396="","",実施計画総括表!F396)</f>
        <v/>
      </c>
      <c r="G396" s="322" t="str">
        <f>IF(実施計画総括表!G396="","",実施計画総括表!G396)</f>
        <v/>
      </c>
      <c r="H396" s="322" t="str">
        <f>IF(実施計画総括表!H396="","",実施計画総括表!H396)</f>
        <v/>
      </c>
      <c r="I396" s="403" t="str">
        <f>IF(実施計画総括表!I396="","",実施計画総括表!I396)</f>
        <v/>
      </c>
      <c r="J396" s="324" t="str">
        <f>IF(実施計画総括表!J396="","",実施計画総括表!J396)</f>
        <v/>
      </c>
      <c r="K396" s="398" t="str">
        <f>IF(実施計画総括表!K396="","",実施計画総括表!K396)</f>
        <v/>
      </c>
      <c r="L396" s="398" t="str">
        <f>IF(実施計画総括表!L396="","",実施計画総括表!L396)</f>
        <v/>
      </c>
      <c r="M396" s="398" t="str">
        <f>IF(実施計画総括表!M396="","",実施計画総括表!M396)</f>
        <v/>
      </c>
      <c r="N396" s="423"/>
      <c r="O396" s="423"/>
      <c r="P396" s="423"/>
      <c r="Q396" s="332"/>
      <c r="R396" s="437"/>
      <c r="S396" s="438"/>
      <c r="T396" s="435"/>
      <c r="U396" s="436"/>
      <c r="V396" s="435"/>
      <c r="X396" s="205">
        <v>8</v>
      </c>
      <c r="Y396" s="210" t="str">
        <f t="shared" si="143"/>
        <v/>
      </c>
      <c r="Z396" s="201" t="b">
        <f t="shared" si="133"/>
        <v>1</v>
      </c>
      <c r="AB396" s="216"/>
      <c r="AE396" s="408" t="str">
        <f t="shared" si="144"/>
        <v/>
      </c>
      <c r="AF396" s="408" t="str">
        <f t="shared" si="145"/>
        <v/>
      </c>
      <c r="AG396" s="202"/>
      <c r="AH396" s="620"/>
      <c r="AI396" s="211" t="s">
        <v>7189</v>
      </c>
      <c r="AJ396" s="208">
        <f t="shared" ref="AJ396" si="146">SUM(AK396:AO396)</f>
        <v>0</v>
      </c>
      <c r="AK396" s="208">
        <f>SUMIFS($N389:$N408,$E389:$E408,"R6補",$F389:$F408,"ライフデザイン・結婚支援重点推進事業",$J389:$J408,2/3)</f>
        <v>0</v>
      </c>
      <c r="AL396" s="208"/>
      <c r="AM396" s="208">
        <f>SUMIFS($N389:$N408,$E389:$E408,"R6補",$F389:$F408,"結婚_妊娠・出産_子育てに温かい社会づくり・気運醸成事業",$J389:$J408,2/3)</f>
        <v>0</v>
      </c>
      <c r="AN396" s="208"/>
      <c r="AO396" s="208"/>
      <c r="AQ396" s="224">
        <f t="shared" ref="AQ396:AQ397" si="147">SUM(AR396:AV396)</f>
        <v>0</v>
      </c>
      <c r="AR396" s="224">
        <f>SUMIFS($O389:$O408,$E389:$E408,"R6補",$F389:$F408,"ライフデザイン・結婚支援重点推進事業",$J389:$J408,2/3)</f>
        <v>0</v>
      </c>
      <c r="AS396" s="224"/>
      <c r="AT396" s="224">
        <f>SUMIFS($O389:$O408,$E389:$E408,"R6補",$F389:$F408,"結婚_妊娠・出産_子育てに温かい社会づくり・気運醸成事業",$J389:$J408,2/3)</f>
        <v>0</v>
      </c>
      <c r="AU396" s="224"/>
      <c r="AV396" s="224"/>
      <c r="AX396" s="208">
        <f t="shared" ref="AX396:AX397" si="148">SUM(AY396:BC396)</f>
        <v>0</v>
      </c>
      <c r="AY396" s="208">
        <f>SUMIFS($P389:$P408,$E389:$E408,"R6補",$F389:$F408,"ライフデザイン・結婚支援重点推進事業",$J389:$J408,2/3)</f>
        <v>0</v>
      </c>
      <c r="AZ396" s="208"/>
      <c r="BA396" s="208">
        <f>SUMIFS($P389:$P408,$E389:$E408,"R6補",$F389:$F408,"結婚_妊娠・出産_子育てに温かい社会づくり・気運醸成事業",$J389:$J408,2/3)</f>
        <v>0</v>
      </c>
      <c r="BB396" s="208"/>
      <c r="BC396" s="208"/>
      <c r="BD396" s="215"/>
    </row>
    <row r="397" spans="1:56" s="201" customFormat="1" ht="12.75" hidden="1" customHeight="1" x14ac:dyDescent="0.15">
      <c r="A397" s="612"/>
      <c r="B397" s="612"/>
      <c r="C397" s="612"/>
      <c r="D397" s="320" t="str">
        <f>IF(実施計画総括表!D397="","",実施計画総括表!D397)</f>
        <v/>
      </c>
      <c r="E397" s="323" t="str">
        <f>IF(実施計画総括表!E397="","",実施計画総括表!E397)</f>
        <v/>
      </c>
      <c r="F397" s="322" t="str">
        <f>IF(実施計画総括表!F397="","",実施計画総括表!F397)</f>
        <v/>
      </c>
      <c r="G397" s="322" t="str">
        <f>IF(実施計画総括表!G397="","",実施計画総括表!G397)</f>
        <v/>
      </c>
      <c r="H397" s="322" t="str">
        <f>IF(実施計画総括表!H397="","",実施計画総括表!H397)</f>
        <v/>
      </c>
      <c r="I397" s="403" t="str">
        <f>IF(実施計画総括表!I397="","",実施計画総括表!I397)</f>
        <v/>
      </c>
      <c r="J397" s="324" t="str">
        <f>IF(実施計画総括表!J397="","",実施計画総括表!J397)</f>
        <v/>
      </c>
      <c r="K397" s="398" t="str">
        <f>IF(実施計画総括表!K397="","",実施計画総括表!K397)</f>
        <v/>
      </c>
      <c r="L397" s="398" t="str">
        <f>IF(実施計画総括表!L397="","",実施計画総括表!L397)</f>
        <v/>
      </c>
      <c r="M397" s="398" t="str">
        <f>IF(実施計画総括表!M397="","",実施計画総括表!M397)</f>
        <v/>
      </c>
      <c r="N397" s="423"/>
      <c r="O397" s="423"/>
      <c r="P397" s="423"/>
      <c r="Q397" s="332"/>
      <c r="R397" s="437"/>
      <c r="S397" s="438"/>
      <c r="T397" s="435"/>
      <c r="U397" s="436"/>
      <c r="V397" s="435"/>
      <c r="X397" s="205">
        <v>9</v>
      </c>
      <c r="Y397" s="210" t="str">
        <f t="shared" si="143"/>
        <v/>
      </c>
      <c r="Z397" s="201" t="b">
        <f t="shared" si="133"/>
        <v>1</v>
      </c>
      <c r="AB397" s="216"/>
      <c r="AC397" s="217"/>
      <c r="AE397" s="408" t="str">
        <f t="shared" si="144"/>
        <v/>
      </c>
      <c r="AF397" s="408" t="str">
        <f t="shared" si="145"/>
        <v/>
      </c>
      <c r="AG397" s="202"/>
      <c r="AH397" s="620"/>
      <c r="AI397" s="211" t="s">
        <v>7187</v>
      </c>
      <c r="AJ397" s="208">
        <f>SUM(AK397:AO397)</f>
        <v>0</v>
      </c>
      <c r="AK397" s="208"/>
      <c r="AL397" s="208"/>
      <c r="AM397" s="208">
        <f>SUMIFS($N389:$N408,$E389:$E408,"R6補",$F389:$F408,"結婚_妊娠・出産_子育てに温かい社会づくり・気運醸成事業",$J389:$J408,1/2)</f>
        <v>0</v>
      </c>
      <c r="AN397" s="208"/>
      <c r="AO397" s="208"/>
      <c r="AQ397" s="224">
        <f t="shared" si="147"/>
        <v>0</v>
      </c>
      <c r="AR397" s="224"/>
      <c r="AS397" s="224"/>
      <c r="AT397" s="224">
        <f>SUMIFS($O389:$O408,$E389:$E408,"R6補",$F389:$F408,"結婚_妊娠・出産_子育てに温かい社会づくり・気運醸成事業",$J389:$J408,1/2)</f>
        <v>0</v>
      </c>
      <c r="AU397" s="224"/>
      <c r="AV397" s="224"/>
      <c r="AX397" s="208">
        <f t="shared" si="148"/>
        <v>0</v>
      </c>
      <c r="AY397" s="208"/>
      <c r="AZ397" s="208"/>
      <c r="BA397" s="208">
        <f>SUMIFS($P389:$P408,$E389:$E408,"R6補",$F389:$F408,"結婚_妊娠・出産_子育てに温かい社会づくり・気運醸成事業",$J389:$J408,1/2)</f>
        <v>0</v>
      </c>
      <c r="BB397" s="208"/>
      <c r="BC397" s="208"/>
      <c r="BD397" s="215"/>
    </row>
    <row r="398" spans="1:56" s="201" customFormat="1" ht="12.75" hidden="1" customHeight="1" x14ac:dyDescent="0.15">
      <c r="A398" s="612"/>
      <c r="B398" s="612"/>
      <c r="C398" s="612"/>
      <c r="D398" s="320" t="str">
        <f>IF(実施計画総括表!D398="","",実施計画総括表!D398)</f>
        <v/>
      </c>
      <c r="E398" s="323" t="str">
        <f>IF(実施計画総括表!E398="","",実施計画総括表!E398)</f>
        <v/>
      </c>
      <c r="F398" s="322" t="str">
        <f>IF(実施計画総括表!F398="","",実施計画総括表!F398)</f>
        <v/>
      </c>
      <c r="G398" s="322" t="str">
        <f>IF(実施計画総括表!G398="","",実施計画総括表!G398)</f>
        <v/>
      </c>
      <c r="H398" s="322" t="str">
        <f>IF(実施計画総括表!H398="","",実施計画総括表!H398)</f>
        <v/>
      </c>
      <c r="I398" s="402" t="str">
        <f>IF(実施計画総括表!I398="","",実施計画総括表!I398)</f>
        <v/>
      </c>
      <c r="J398" s="210" t="str">
        <f>IF(実施計画総括表!J398="","",実施計画総括表!J398)</f>
        <v/>
      </c>
      <c r="K398" s="398" t="str">
        <f>IF(実施計画総括表!K398="","",実施計画総括表!K398)</f>
        <v/>
      </c>
      <c r="L398" s="398" t="str">
        <f>IF(実施計画総括表!L398="","",実施計画総括表!L398)</f>
        <v/>
      </c>
      <c r="M398" s="398" t="str">
        <f>IF(実施計画総括表!M398="","",実施計画総括表!M398)</f>
        <v/>
      </c>
      <c r="N398" s="423"/>
      <c r="O398" s="423"/>
      <c r="P398" s="423"/>
      <c r="Q398" s="332"/>
      <c r="R398" s="437"/>
      <c r="S398" s="438"/>
      <c r="T398" s="435"/>
      <c r="U398" s="436"/>
      <c r="V398" s="435"/>
      <c r="X398" s="205">
        <v>10</v>
      </c>
      <c r="Y398" s="210" t="str">
        <f t="shared" si="143"/>
        <v/>
      </c>
      <c r="Z398" s="201" t="b">
        <f t="shared" si="133"/>
        <v>1</v>
      </c>
      <c r="AB398" s="219"/>
      <c r="AC398" s="215"/>
      <c r="AD398" s="215"/>
      <c r="AE398" s="408" t="str">
        <f t="shared" si="144"/>
        <v/>
      </c>
      <c r="AF398" s="408" t="str">
        <f t="shared" si="145"/>
        <v/>
      </c>
      <c r="AG398" s="202"/>
      <c r="AH398" s="212" t="s">
        <v>7229</v>
      </c>
      <c r="AI398" s="209" t="str">
        <f>IF(COUNTIF(AF389:AF408,"R6補一般コース"),"一般コース",IF(COUNTIF(AF389:AF408,"R6補都道府県主導型市町村連携コース"),"連携コース",""))</f>
        <v/>
      </c>
      <c r="AJ398" s="208">
        <f>SUM(AK398:AO398)</f>
        <v>0</v>
      </c>
      <c r="AK398" s="208"/>
      <c r="AL398" s="208"/>
      <c r="AM398" s="208"/>
      <c r="AN398" s="208">
        <f>SUMIFS($N389:$N408,$E389:$E408,"R6補",G389:G408,"一般コース")</f>
        <v>0</v>
      </c>
      <c r="AO398" s="208">
        <f>SUMIFS($N389:$N408,$E389:$E408,"R6補",G389:G408,"都道府県主導型市町村連携コース")</f>
        <v>0</v>
      </c>
      <c r="AQ398" s="224">
        <f>SUM(AR398:AV398)</f>
        <v>0</v>
      </c>
      <c r="AR398" s="224"/>
      <c r="AS398" s="224"/>
      <c r="AT398" s="224"/>
      <c r="AU398" s="224">
        <f>SUMIFS($O389:$O408,$E389:$E408,"R6補",G389:G408,"一般コース")</f>
        <v>0</v>
      </c>
      <c r="AV398" s="224">
        <f>SUMIFS($O389:$O408,$E389:$E408,"R6補",G389:G408,"都道府県主導型市町村連携コース")</f>
        <v>0</v>
      </c>
      <c r="AX398" s="208">
        <f>SUM(AY398:BC398)</f>
        <v>0</v>
      </c>
      <c r="AY398" s="208"/>
      <c r="AZ398" s="208"/>
      <c r="BA398" s="208"/>
      <c r="BB398" s="208">
        <f>SUMIFS($P389:$P408,$E389:$E408,"R6補",G389:G408,"一般コース")</f>
        <v>0</v>
      </c>
      <c r="BC398" s="208">
        <f>SUMIFS($P389:$P408,$E389:$E408,"R6補",G389:G408,"都道府県主導型市町村連携コース")</f>
        <v>0</v>
      </c>
      <c r="BD398" s="215"/>
    </row>
    <row r="399" spans="1:56" s="201" customFormat="1" ht="12.6" hidden="1" customHeight="1" x14ac:dyDescent="0.15">
      <c r="A399" s="612"/>
      <c r="B399" s="612"/>
      <c r="C399" s="612"/>
      <c r="D399" s="320" t="str">
        <f>IF(実施計画総括表!D399="","",実施計画総括表!D399)</f>
        <v/>
      </c>
      <c r="E399" s="323" t="str">
        <f>IF(実施計画総括表!E399="","",実施計画総括表!E399)</f>
        <v/>
      </c>
      <c r="F399" s="322" t="str">
        <f>IF(実施計画総括表!F399="","",実施計画総括表!F399)</f>
        <v/>
      </c>
      <c r="G399" s="322" t="str">
        <f>IF(実施計画総括表!G399="","",実施計画総括表!G399)</f>
        <v/>
      </c>
      <c r="H399" s="322" t="str">
        <f>IF(実施計画総括表!H399="","",実施計画総括表!H399)</f>
        <v/>
      </c>
      <c r="I399" s="402" t="str">
        <f>IF(実施計画総括表!I399="","",実施計画総括表!I399)</f>
        <v/>
      </c>
      <c r="J399" s="328" t="str">
        <f>IF(実施計画総括表!J399="","",実施計画総括表!J399)</f>
        <v/>
      </c>
      <c r="K399" s="398" t="str">
        <f>IF(実施計画総括表!K399="","",実施計画総括表!K399)</f>
        <v/>
      </c>
      <c r="L399" s="398" t="str">
        <f>IF(実施計画総括表!L399="","",実施計画総括表!L399)</f>
        <v/>
      </c>
      <c r="M399" s="398" t="str">
        <f>IF(実施計画総括表!M399="","",実施計画総括表!M399)</f>
        <v/>
      </c>
      <c r="N399" s="423"/>
      <c r="O399" s="423"/>
      <c r="P399" s="423"/>
      <c r="Q399" s="332"/>
      <c r="R399" s="437"/>
      <c r="S399" s="438"/>
      <c r="T399" s="435"/>
      <c r="U399" s="436"/>
      <c r="V399" s="435"/>
      <c r="X399" s="205">
        <v>11</v>
      </c>
      <c r="Y399" s="210" t="str">
        <f t="shared" si="143"/>
        <v/>
      </c>
      <c r="Z399" s="201" t="b">
        <f t="shared" si="133"/>
        <v>1</v>
      </c>
      <c r="AB399" s="219"/>
      <c r="AC399" s="215"/>
      <c r="AD399" s="215"/>
      <c r="AE399" s="408" t="str">
        <f t="shared" si="144"/>
        <v/>
      </c>
      <c r="AF399" s="408" t="str">
        <f t="shared" si="145"/>
        <v/>
      </c>
      <c r="AG399" s="202"/>
      <c r="AH399" s="214"/>
      <c r="AI399" s="214"/>
      <c r="AJ399" s="215"/>
      <c r="AK399" s="215"/>
      <c r="AL399" s="215"/>
      <c r="AM399" s="215"/>
      <c r="AN399" s="215"/>
      <c r="AO399" s="215"/>
      <c r="AQ399" s="218"/>
      <c r="AR399" s="218"/>
      <c r="AS399" s="218"/>
      <c r="AT399" s="218"/>
      <c r="AU399" s="218"/>
      <c r="AV399" s="218"/>
      <c r="AX399" s="215"/>
      <c r="AY399" s="215"/>
      <c r="AZ399" s="215"/>
      <c r="BA399" s="215"/>
      <c r="BB399" s="215"/>
      <c r="BC399" s="215"/>
      <c r="BD399" s="215"/>
    </row>
    <row r="400" spans="1:56" s="201" customFormat="1" ht="12.75" hidden="1" customHeight="1" x14ac:dyDescent="0.15">
      <c r="A400" s="612"/>
      <c r="B400" s="612"/>
      <c r="C400" s="612"/>
      <c r="D400" s="320" t="str">
        <f>IF(実施計画総括表!D400="","",実施計画総括表!D400)</f>
        <v/>
      </c>
      <c r="E400" s="323" t="str">
        <f>IF(実施計画総括表!E400="","",実施計画総括表!E400)</f>
        <v/>
      </c>
      <c r="F400" s="322" t="str">
        <f>IF(実施計画総括表!F400="","",実施計画総括表!F400)</f>
        <v/>
      </c>
      <c r="G400" s="322" t="str">
        <f>IF(実施計画総括表!G400="","",実施計画総括表!G400)</f>
        <v/>
      </c>
      <c r="H400" s="322" t="str">
        <f>IF(実施計画総括表!H400="","",実施計画総括表!H400)</f>
        <v/>
      </c>
      <c r="I400" s="402" t="str">
        <f>IF(実施計画総括表!I400="","",実施計画総括表!I400)</f>
        <v/>
      </c>
      <c r="J400" s="210" t="str">
        <f>IF(実施計画総括表!J400="","",実施計画総括表!J400)</f>
        <v/>
      </c>
      <c r="K400" s="398" t="str">
        <f>IF(実施計画総括表!K400="","",実施計画総括表!K400)</f>
        <v/>
      </c>
      <c r="L400" s="398" t="str">
        <f>IF(実施計画総括表!L400="","",実施計画総括表!L400)</f>
        <v/>
      </c>
      <c r="M400" s="398" t="str">
        <f>IF(実施計画総括表!M400="","",実施計画総括表!M400)</f>
        <v/>
      </c>
      <c r="N400" s="423"/>
      <c r="O400" s="423"/>
      <c r="P400" s="423"/>
      <c r="Q400" s="332"/>
      <c r="R400" s="437"/>
      <c r="S400" s="438"/>
      <c r="T400" s="435"/>
      <c r="U400" s="436"/>
      <c r="V400" s="435"/>
      <c r="X400" s="205">
        <v>12</v>
      </c>
      <c r="Y400" s="210" t="str">
        <f t="shared" si="143"/>
        <v/>
      </c>
      <c r="Z400" s="201" t="b">
        <f t="shared" si="133"/>
        <v>1</v>
      </c>
      <c r="AB400" s="219"/>
      <c r="AC400" s="215"/>
      <c r="AD400" s="215"/>
      <c r="AE400" s="408" t="str">
        <f t="shared" si="144"/>
        <v/>
      </c>
      <c r="AF400" s="408" t="str">
        <f t="shared" si="145"/>
        <v/>
      </c>
      <c r="AG400" s="202"/>
      <c r="AH400" s="214"/>
      <c r="AI400" s="214"/>
      <c r="AJ400" s="215"/>
      <c r="AK400" s="215"/>
      <c r="AL400" s="215"/>
      <c r="AM400" s="215"/>
      <c r="AN400" s="215"/>
      <c r="AO400" s="215"/>
      <c r="AQ400" s="218"/>
      <c r="AR400" s="218"/>
      <c r="AS400" s="218"/>
      <c r="AT400" s="218"/>
      <c r="AU400" s="218"/>
      <c r="AV400" s="218"/>
      <c r="AX400" s="215"/>
      <c r="AY400" s="215"/>
      <c r="AZ400" s="215"/>
      <c r="BA400" s="215"/>
      <c r="BB400" s="215"/>
      <c r="BC400" s="215"/>
      <c r="BD400" s="215"/>
    </row>
    <row r="401" spans="1:56" s="201" customFormat="1" ht="12.75" hidden="1" customHeight="1" x14ac:dyDescent="0.15">
      <c r="A401" s="612"/>
      <c r="B401" s="612"/>
      <c r="C401" s="612"/>
      <c r="D401" s="320" t="str">
        <f>IF(実施計画総括表!D401="","",実施計画総括表!D401)</f>
        <v/>
      </c>
      <c r="E401" s="323" t="str">
        <f>IF(実施計画総括表!E401="","",実施計画総括表!E401)</f>
        <v/>
      </c>
      <c r="F401" s="322" t="str">
        <f>IF(実施計画総括表!F401="","",実施計画総括表!F401)</f>
        <v/>
      </c>
      <c r="G401" s="322" t="str">
        <f>IF(実施計画総括表!G401="","",実施計画総括表!G401)</f>
        <v/>
      </c>
      <c r="H401" s="322" t="str">
        <f>IF(実施計画総括表!H401="","",実施計画総括表!H401)</f>
        <v/>
      </c>
      <c r="I401" s="402" t="str">
        <f>IF(実施計画総括表!I401="","",実施計画総括表!I401)</f>
        <v/>
      </c>
      <c r="J401" s="210" t="str">
        <f>IF(実施計画総括表!J401="","",実施計画総括表!J401)</f>
        <v/>
      </c>
      <c r="K401" s="398" t="str">
        <f>IF(実施計画総括表!K401="","",実施計画総括表!K401)</f>
        <v/>
      </c>
      <c r="L401" s="398" t="str">
        <f>IF(実施計画総括表!L401="","",実施計画総括表!L401)</f>
        <v/>
      </c>
      <c r="M401" s="398" t="str">
        <f>IF(実施計画総括表!M401="","",実施計画総括表!M401)</f>
        <v/>
      </c>
      <c r="N401" s="423"/>
      <c r="O401" s="423"/>
      <c r="P401" s="423"/>
      <c r="Q401" s="332"/>
      <c r="R401" s="437"/>
      <c r="S401" s="438"/>
      <c r="T401" s="435"/>
      <c r="U401" s="436"/>
      <c r="V401" s="435"/>
      <c r="X401" s="205">
        <v>13</v>
      </c>
      <c r="Y401" s="210" t="str">
        <f t="shared" si="143"/>
        <v/>
      </c>
      <c r="Z401" s="201" t="b">
        <f t="shared" si="133"/>
        <v>1</v>
      </c>
      <c r="AB401" s="219"/>
      <c r="AC401" s="215"/>
      <c r="AD401" s="215"/>
      <c r="AE401" s="408" t="str">
        <f t="shared" si="144"/>
        <v/>
      </c>
      <c r="AF401" s="408" t="str">
        <f t="shared" si="145"/>
        <v/>
      </c>
      <c r="AG401" s="202"/>
      <c r="AH401" s="214"/>
      <c r="AI401" s="214"/>
      <c r="AJ401" s="215"/>
      <c r="AK401" s="215"/>
      <c r="AL401" s="215"/>
      <c r="AM401" s="215"/>
      <c r="AN401" s="215"/>
      <c r="AO401" s="215"/>
      <c r="AQ401" s="218"/>
      <c r="AR401" s="218"/>
      <c r="AS401" s="218"/>
      <c r="AT401" s="218"/>
      <c r="AU401" s="218"/>
      <c r="AV401" s="218"/>
      <c r="AX401" s="215"/>
      <c r="AY401" s="215"/>
      <c r="AZ401" s="215"/>
      <c r="BA401" s="215"/>
      <c r="BB401" s="215"/>
      <c r="BC401" s="215"/>
      <c r="BD401" s="215"/>
    </row>
    <row r="402" spans="1:56" s="201" customFormat="1" ht="12.75" hidden="1" customHeight="1" x14ac:dyDescent="0.15">
      <c r="A402" s="612"/>
      <c r="B402" s="612"/>
      <c r="C402" s="612"/>
      <c r="D402" s="320" t="str">
        <f>IF(実施計画総括表!D402="","",実施計画総括表!D402)</f>
        <v/>
      </c>
      <c r="E402" s="323" t="str">
        <f>IF(実施計画総括表!E402="","",実施計画総括表!E402)</f>
        <v/>
      </c>
      <c r="F402" s="322" t="str">
        <f>IF(実施計画総括表!F402="","",実施計画総括表!F402)</f>
        <v/>
      </c>
      <c r="G402" s="322" t="str">
        <f>IF(実施計画総括表!G402="","",実施計画総括表!G402)</f>
        <v/>
      </c>
      <c r="H402" s="322" t="str">
        <f>IF(実施計画総括表!H402="","",実施計画総括表!H402)</f>
        <v/>
      </c>
      <c r="I402" s="402" t="str">
        <f>IF(実施計画総括表!I402="","",実施計画総括表!I402)</f>
        <v/>
      </c>
      <c r="J402" s="210" t="str">
        <f>IF(実施計画総括表!J402="","",実施計画総括表!J402)</f>
        <v/>
      </c>
      <c r="K402" s="398" t="str">
        <f>IF(実施計画総括表!K402="","",実施計画総括表!K402)</f>
        <v/>
      </c>
      <c r="L402" s="398" t="str">
        <f>IF(実施計画総括表!L402="","",実施計画総括表!L402)</f>
        <v/>
      </c>
      <c r="M402" s="398" t="str">
        <f>IF(実施計画総括表!M402="","",実施計画総括表!M402)</f>
        <v/>
      </c>
      <c r="N402" s="423"/>
      <c r="O402" s="423"/>
      <c r="P402" s="423"/>
      <c r="Q402" s="332"/>
      <c r="R402" s="437"/>
      <c r="S402" s="438"/>
      <c r="T402" s="435"/>
      <c r="U402" s="436"/>
      <c r="V402" s="435"/>
      <c r="X402" s="205">
        <v>14</v>
      </c>
      <c r="Y402" s="210" t="str">
        <f t="shared" si="143"/>
        <v/>
      </c>
      <c r="Z402" s="201" t="b">
        <f t="shared" si="133"/>
        <v>1</v>
      </c>
      <c r="AB402" s="219"/>
      <c r="AC402" s="215"/>
      <c r="AD402" s="215"/>
      <c r="AE402" s="408" t="str">
        <f t="shared" si="144"/>
        <v/>
      </c>
      <c r="AF402" s="408" t="str">
        <f t="shared" si="145"/>
        <v/>
      </c>
      <c r="AG402" s="202"/>
      <c r="AH402" s="214"/>
      <c r="AI402" s="214"/>
      <c r="AK402" s="215"/>
      <c r="AL402" s="215"/>
      <c r="AM402" s="215"/>
      <c r="AN402" s="215"/>
      <c r="AO402" s="215"/>
      <c r="AQ402" s="218"/>
      <c r="AR402" s="218"/>
      <c r="AS402" s="218"/>
      <c r="AT402" s="218"/>
      <c r="AU402" s="218"/>
      <c r="AV402" s="218"/>
      <c r="AX402" s="215"/>
      <c r="AY402" s="215"/>
      <c r="AZ402" s="215"/>
      <c r="BA402" s="215"/>
      <c r="BB402" s="215"/>
      <c r="BC402" s="215"/>
      <c r="BD402" s="215"/>
    </row>
    <row r="403" spans="1:56" s="201" customFormat="1" ht="12.75" hidden="1" customHeight="1" x14ac:dyDescent="0.15">
      <c r="A403" s="612"/>
      <c r="B403" s="612"/>
      <c r="C403" s="612"/>
      <c r="D403" s="320" t="str">
        <f>IF(実施計画総括表!D403="","",実施計画総括表!D403)</f>
        <v/>
      </c>
      <c r="E403" s="323" t="str">
        <f>IF(実施計画総括表!E403="","",実施計画総括表!E403)</f>
        <v/>
      </c>
      <c r="F403" s="322" t="str">
        <f>IF(実施計画総括表!F403="","",実施計画総括表!F403)</f>
        <v/>
      </c>
      <c r="G403" s="322" t="str">
        <f>IF(実施計画総括表!G403="","",実施計画総括表!G403)</f>
        <v/>
      </c>
      <c r="H403" s="322" t="str">
        <f>IF(実施計画総括表!H403="","",実施計画総括表!H403)</f>
        <v/>
      </c>
      <c r="I403" s="402" t="str">
        <f>IF(実施計画総括表!I403="","",実施計画総括表!I403)</f>
        <v/>
      </c>
      <c r="J403" s="210" t="str">
        <f>IF(実施計画総括表!J403="","",実施計画総括表!J403)</f>
        <v/>
      </c>
      <c r="K403" s="398" t="str">
        <f>IF(実施計画総括表!K403="","",実施計画総括表!K403)</f>
        <v/>
      </c>
      <c r="L403" s="398" t="str">
        <f>IF(実施計画総括表!L403="","",実施計画総括表!L403)</f>
        <v/>
      </c>
      <c r="M403" s="398" t="str">
        <f>IF(実施計画総括表!M403="","",実施計画総括表!M403)</f>
        <v/>
      </c>
      <c r="N403" s="423"/>
      <c r="O403" s="423"/>
      <c r="P403" s="423"/>
      <c r="Q403" s="332"/>
      <c r="R403" s="437"/>
      <c r="S403" s="438"/>
      <c r="T403" s="435"/>
      <c r="U403" s="436"/>
      <c r="V403" s="435"/>
      <c r="X403" s="205">
        <v>15</v>
      </c>
      <c r="Y403" s="210" t="str">
        <f t="shared" si="143"/>
        <v/>
      </c>
      <c r="Z403" s="201" t="b">
        <f t="shared" si="133"/>
        <v>1</v>
      </c>
      <c r="AB403" s="219"/>
      <c r="AC403" s="215"/>
      <c r="AD403" s="215"/>
      <c r="AE403" s="408" t="str">
        <f t="shared" si="144"/>
        <v/>
      </c>
      <c r="AF403" s="408" t="str">
        <f t="shared" si="145"/>
        <v/>
      </c>
      <c r="AG403" s="202"/>
      <c r="AH403" s="214"/>
      <c r="AI403" s="214"/>
      <c r="AJ403" s="215"/>
      <c r="AK403" s="215"/>
      <c r="AL403" s="215"/>
      <c r="AM403" s="215"/>
      <c r="AN403" s="215"/>
      <c r="AO403" s="215"/>
      <c r="AQ403" s="218"/>
      <c r="AR403" s="218"/>
      <c r="AS403" s="218"/>
      <c r="AT403" s="218"/>
      <c r="AU403" s="218"/>
      <c r="AV403" s="218"/>
      <c r="AX403" s="215"/>
      <c r="AY403" s="215"/>
      <c r="AZ403" s="215"/>
      <c r="BA403" s="215"/>
      <c r="BB403" s="215"/>
      <c r="BC403" s="215"/>
      <c r="BD403" s="215"/>
    </row>
    <row r="404" spans="1:56" s="201" customFormat="1" ht="12.75" hidden="1" customHeight="1" x14ac:dyDescent="0.15">
      <c r="A404" s="612"/>
      <c r="B404" s="612"/>
      <c r="C404" s="612"/>
      <c r="D404" s="320" t="str">
        <f>IF(実施計画総括表!D404="","",実施計画総括表!D404)</f>
        <v/>
      </c>
      <c r="E404" s="323" t="str">
        <f>IF(実施計画総括表!E404="","",実施計画総括表!E404)</f>
        <v/>
      </c>
      <c r="F404" s="322" t="str">
        <f>IF(実施計画総括表!F404="","",実施計画総括表!F404)</f>
        <v/>
      </c>
      <c r="G404" s="322" t="str">
        <f>IF(実施計画総括表!G404="","",実施計画総括表!G404)</f>
        <v/>
      </c>
      <c r="H404" s="322" t="str">
        <f>IF(実施計画総括表!H404="","",実施計画総括表!H404)</f>
        <v/>
      </c>
      <c r="I404" s="402" t="str">
        <f>IF(実施計画総括表!I404="","",実施計画総括表!I404)</f>
        <v/>
      </c>
      <c r="J404" s="210" t="str">
        <f>IF(実施計画総括表!J404="","",実施計画総括表!J404)</f>
        <v/>
      </c>
      <c r="K404" s="398" t="str">
        <f>IF(実施計画総括表!K404="","",実施計画総括表!K404)</f>
        <v/>
      </c>
      <c r="L404" s="398" t="str">
        <f>IF(実施計画総括表!L404="","",実施計画総括表!L404)</f>
        <v/>
      </c>
      <c r="M404" s="398" t="str">
        <f>IF(実施計画総括表!M404="","",実施計画総括表!M404)</f>
        <v/>
      </c>
      <c r="N404" s="423"/>
      <c r="O404" s="423"/>
      <c r="P404" s="423"/>
      <c r="Q404" s="332"/>
      <c r="R404" s="437"/>
      <c r="S404" s="438"/>
      <c r="T404" s="435"/>
      <c r="U404" s="436"/>
      <c r="V404" s="435"/>
      <c r="X404" s="205">
        <v>16</v>
      </c>
      <c r="Y404" s="210" t="str">
        <f t="shared" si="143"/>
        <v/>
      </c>
      <c r="Z404" s="201" t="b">
        <f t="shared" si="133"/>
        <v>1</v>
      </c>
      <c r="AB404" s="216"/>
      <c r="AE404" s="408" t="str">
        <f t="shared" si="144"/>
        <v/>
      </c>
      <c r="AF404" s="408" t="str">
        <f t="shared" si="145"/>
        <v/>
      </c>
      <c r="AG404" s="202"/>
      <c r="AH404" s="214"/>
      <c r="AI404" s="214"/>
      <c r="AJ404" s="215"/>
      <c r="AK404" s="215"/>
      <c r="AL404" s="215"/>
      <c r="AM404" s="215"/>
      <c r="AN404" s="215"/>
      <c r="AO404" s="215"/>
      <c r="AQ404" s="218"/>
      <c r="AR404" s="218"/>
      <c r="AS404" s="218"/>
      <c r="AT404" s="218"/>
      <c r="AU404" s="218"/>
      <c r="AV404" s="218"/>
      <c r="AX404" s="215"/>
      <c r="AY404" s="215"/>
      <c r="AZ404" s="215"/>
      <c r="BA404" s="215"/>
      <c r="BB404" s="215"/>
      <c r="BC404" s="215"/>
      <c r="BD404" s="215"/>
    </row>
    <row r="405" spans="1:56" s="201" customFormat="1" ht="12.75" hidden="1" customHeight="1" x14ac:dyDescent="0.15">
      <c r="A405" s="612"/>
      <c r="B405" s="612"/>
      <c r="C405" s="612"/>
      <c r="D405" s="320" t="str">
        <f>IF(実施計画総括表!D405="","",実施計画総括表!D405)</f>
        <v/>
      </c>
      <c r="E405" s="323" t="str">
        <f>IF(実施計画総括表!E405="","",実施計画総括表!E405)</f>
        <v/>
      </c>
      <c r="F405" s="322" t="str">
        <f>IF(実施計画総括表!F405="","",実施計画総括表!F405)</f>
        <v/>
      </c>
      <c r="G405" s="322" t="str">
        <f>IF(実施計画総括表!G405="","",実施計画総括表!G405)</f>
        <v/>
      </c>
      <c r="H405" s="322" t="str">
        <f>IF(実施計画総括表!H405="","",実施計画総括表!H405)</f>
        <v/>
      </c>
      <c r="I405" s="402" t="str">
        <f>IF(実施計画総括表!I405="","",実施計画総括表!I405)</f>
        <v/>
      </c>
      <c r="J405" s="210" t="str">
        <f>IF(実施計画総括表!J405="","",実施計画総括表!J405)</f>
        <v/>
      </c>
      <c r="K405" s="398" t="str">
        <f>IF(実施計画総括表!K405="","",実施計画総括表!K405)</f>
        <v/>
      </c>
      <c r="L405" s="398" t="str">
        <f>IF(実施計画総括表!L405="","",実施計画総括表!L405)</f>
        <v/>
      </c>
      <c r="M405" s="398" t="str">
        <f>IF(実施計画総括表!M405="","",実施計画総括表!M405)</f>
        <v/>
      </c>
      <c r="N405" s="423"/>
      <c r="O405" s="423"/>
      <c r="P405" s="423"/>
      <c r="Q405" s="332"/>
      <c r="R405" s="437"/>
      <c r="S405" s="438"/>
      <c r="T405" s="435"/>
      <c r="U405" s="436"/>
      <c r="V405" s="435"/>
      <c r="X405" s="205">
        <v>17</v>
      </c>
      <c r="Y405" s="210" t="str">
        <f t="shared" si="143"/>
        <v/>
      </c>
      <c r="Z405" s="201" t="b">
        <f t="shared" si="133"/>
        <v>1</v>
      </c>
      <c r="AB405" s="216"/>
      <c r="AC405" s="217"/>
      <c r="AE405" s="408" t="str">
        <f t="shared" si="144"/>
        <v/>
      </c>
      <c r="AF405" s="408" t="str">
        <f t="shared" si="145"/>
        <v/>
      </c>
      <c r="AG405" s="202"/>
      <c r="AH405" s="214"/>
      <c r="AI405" s="214"/>
      <c r="AJ405" s="215"/>
      <c r="AK405" s="215"/>
      <c r="AL405" s="215"/>
      <c r="AM405" s="215"/>
      <c r="AN405" s="215"/>
      <c r="AO405" s="215"/>
      <c r="AQ405" s="218"/>
      <c r="AR405" s="218"/>
      <c r="AS405" s="218"/>
      <c r="AT405" s="218"/>
      <c r="AU405" s="218"/>
      <c r="AV405" s="218"/>
      <c r="AX405" s="215"/>
      <c r="AY405" s="215"/>
      <c r="AZ405" s="215"/>
      <c r="BA405" s="215"/>
      <c r="BB405" s="215"/>
      <c r="BC405" s="215"/>
      <c r="BD405" s="215"/>
    </row>
    <row r="406" spans="1:56" s="201" customFormat="1" ht="12.75" hidden="1" customHeight="1" x14ac:dyDescent="0.15">
      <c r="A406" s="612"/>
      <c r="B406" s="612"/>
      <c r="C406" s="612"/>
      <c r="D406" s="320" t="str">
        <f>IF(実施計画総括表!D406="","",実施計画総括表!D406)</f>
        <v/>
      </c>
      <c r="E406" s="323" t="str">
        <f>IF(実施計画総括表!E406="","",実施計画総括表!E406)</f>
        <v/>
      </c>
      <c r="F406" s="322" t="str">
        <f>IF(実施計画総括表!F406="","",実施計画総括表!F406)</f>
        <v/>
      </c>
      <c r="G406" s="322" t="str">
        <f>IF(実施計画総括表!G406="","",実施計画総括表!G406)</f>
        <v/>
      </c>
      <c r="H406" s="322" t="str">
        <f>IF(実施計画総括表!H406="","",実施計画総括表!H406)</f>
        <v/>
      </c>
      <c r="I406" s="404" t="str">
        <f>IF(実施計画総括表!I406="","",実施計画総括表!I406)</f>
        <v/>
      </c>
      <c r="J406" s="210" t="str">
        <f>IF(実施計画総括表!J406="","",実施計画総括表!J406)</f>
        <v/>
      </c>
      <c r="K406" s="398" t="str">
        <f>IF(実施計画総括表!K406="","",実施計画総括表!K406)</f>
        <v/>
      </c>
      <c r="L406" s="398" t="str">
        <f>IF(実施計画総括表!L406="","",実施計画総括表!L406)</f>
        <v/>
      </c>
      <c r="M406" s="398" t="str">
        <f>IF(実施計画総括表!M406="","",実施計画総括表!M406)</f>
        <v/>
      </c>
      <c r="N406" s="423"/>
      <c r="O406" s="423"/>
      <c r="P406" s="423"/>
      <c r="Q406" s="332"/>
      <c r="R406" s="437"/>
      <c r="S406" s="438"/>
      <c r="T406" s="435"/>
      <c r="U406" s="436"/>
      <c r="V406" s="435"/>
      <c r="X406" s="205">
        <v>18</v>
      </c>
      <c r="Y406" s="210" t="str">
        <f t="shared" si="143"/>
        <v/>
      </c>
      <c r="Z406" s="201" t="b">
        <f t="shared" si="133"/>
        <v>1</v>
      </c>
      <c r="AE406" s="408" t="str">
        <f t="shared" si="144"/>
        <v/>
      </c>
      <c r="AF406" s="408" t="str">
        <f t="shared" si="145"/>
        <v/>
      </c>
      <c r="AG406" s="202"/>
      <c r="AH406" s="214"/>
      <c r="AI406" s="214"/>
      <c r="AJ406" s="215"/>
      <c r="AK406" s="215"/>
      <c r="AL406" s="215"/>
      <c r="AM406" s="215"/>
      <c r="AN406" s="215"/>
      <c r="AO406" s="215"/>
      <c r="AQ406" s="218"/>
      <c r="AR406" s="218"/>
      <c r="AS406" s="218"/>
      <c r="AT406" s="218"/>
      <c r="AU406" s="218"/>
      <c r="AV406" s="218"/>
      <c r="AX406" s="215"/>
      <c r="AY406" s="215"/>
      <c r="AZ406" s="215"/>
      <c r="BA406" s="215"/>
      <c r="BB406" s="215"/>
      <c r="BC406" s="215"/>
      <c r="BD406" s="215"/>
    </row>
    <row r="407" spans="1:56" s="201" customFormat="1" ht="12.75" hidden="1" customHeight="1" x14ac:dyDescent="0.15">
      <c r="A407" s="612"/>
      <c r="B407" s="612"/>
      <c r="C407" s="612"/>
      <c r="D407" s="320" t="str">
        <f>IF(実施計画総括表!D407="","",実施計画総括表!D407)</f>
        <v/>
      </c>
      <c r="E407" s="323" t="str">
        <f>IF(実施計画総括表!E407="","",実施計画総括表!E407)</f>
        <v/>
      </c>
      <c r="F407" s="322" t="str">
        <f>IF(実施計画総括表!F407="","",実施計画総括表!F407)</f>
        <v/>
      </c>
      <c r="G407" s="322" t="str">
        <f>IF(実施計画総括表!G407="","",実施計画総括表!G407)</f>
        <v/>
      </c>
      <c r="H407" s="322" t="str">
        <f>IF(実施計画総括表!H407="","",実施計画総括表!H407)</f>
        <v/>
      </c>
      <c r="I407" s="404" t="str">
        <f>IF(実施計画総括表!I407="","",実施計画総括表!I407)</f>
        <v/>
      </c>
      <c r="J407" s="210" t="str">
        <f>IF(実施計画総括表!J407="","",実施計画総括表!J407)</f>
        <v/>
      </c>
      <c r="K407" s="398" t="str">
        <f>IF(実施計画総括表!K407="","",実施計画総括表!K407)</f>
        <v/>
      </c>
      <c r="L407" s="398" t="str">
        <f>IF(実施計画総括表!L407="","",実施計画総括表!L407)</f>
        <v/>
      </c>
      <c r="M407" s="398" t="str">
        <f>IF(実施計画総括表!M407="","",実施計画総括表!M407)</f>
        <v/>
      </c>
      <c r="N407" s="423"/>
      <c r="O407" s="423"/>
      <c r="P407" s="423"/>
      <c r="Q407" s="332"/>
      <c r="R407" s="437"/>
      <c r="S407" s="438"/>
      <c r="T407" s="435"/>
      <c r="U407" s="436"/>
      <c r="V407" s="435"/>
      <c r="X407" s="205">
        <v>19</v>
      </c>
      <c r="Y407" s="210" t="str">
        <f t="shared" si="143"/>
        <v/>
      </c>
      <c r="Z407" s="201" t="b">
        <f t="shared" si="133"/>
        <v>1</v>
      </c>
      <c r="AE407" s="408" t="str">
        <f t="shared" si="144"/>
        <v/>
      </c>
      <c r="AF407" s="408" t="str">
        <f t="shared" si="145"/>
        <v/>
      </c>
      <c r="AG407" s="202"/>
      <c r="AH407" s="214"/>
      <c r="AI407" s="214"/>
      <c r="AJ407" s="215"/>
      <c r="AK407" s="215"/>
      <c r="AL407" s="215"/>
      <c r="AM407" s="215"/>
      <c r="AN407" s="215"/>
      <c r="AO407" s="215"/>
      <c r="AQ407" s="218"/>
      <c r="AR407" s="218"/>
      <c r="AS407" s="218"/>
      <c r="AT407" s="218"/>
      <c r="AU407" s="218"/>
      <c r="AV407" s="218"/>
      <c r="AX407" s="215"/>
      <c r="AY407" s="215"/>
      <c r="AZ407" s="215"/>
      <c r="BA407" s="215"/>
      <c r="BB407" s="215"/>
      <c r="BC407" s="215"/>
      <c r="BD407" s="215"/>
    </row>
    <row r="408" spans="1:56" s="215" customFormat="1" ht="12.75" hidden="1" customHeight="1" x14ac:dyDescent="0.15">
      <c r="A408" s="613"/>
      <c r="B408" s="613"/>
      <c r="C408" s="613"/>
      <c r="D408" s="325" t="str">
        <f>IF(実施計画総括表!D408="","",実施計画総括表!D408)</f>
        <v/>
      </c>
      <c r="E408" s="326" t="str">
        <f>IF(実施計画総括表!E408="","",実施計画総括表!E408)</f>
        <v/>
      </c>
      <c r="F408" s="327" t="str">
        <f>IF(実施計画総括表!F408="","",実施計画総括表!F408)</f>
        <v/>
      </c>
      <c r="G408" s="327" t="str">
        <f>IF(実施計画総括表!G408="","",実施計画総括表!G408)</f>
        <v/>
      </c>
      <c r="H408" s="327" t="str">
        <f>IF(実施計画総括表!H408="","",実施計画総括表!H408)</f>
        <v/>
      </c>
      <c r="I408" s="405" t="str">
        <f>IF(実施計画総括表!I408="","",実施計画総括表!I408)</f>
        <v/>
      </c>
      <c r="J408" s="220" t="str">
        <f>IF(実施計画総括表!J408="","",実施計画総括表!J408)</f>
        <v/>
      </c>
      <c r="K408" s="400" t="str">
        <f>IF(実施計画総括表!K408="","",実施計画総括表!K408)</f>
        <v/>
      </c>
      <c r="L408" s="400" t="str">
        <f>IF(実施計画総括表!L408="","",実施計画総括表!L408)</f>
        <v/>
      </c>
      <c r="M408" s="400" t="str">
        <f>IF(実施計画総括表!M408="","",実施計画総括表!M408)</f>
        <v/>
      </c>
      <c r="N408" s="431"/>
      <c r="O408" s="431"/>
      <c r="P408" s="431"/>
      <c r="Q408" s="332"/>
      <c r="R408" s="437"/>
      <c r="S408" s="438"/>
      <c r="T408" s="435"/>
      <c r="U408" s="436"/>
      <c r="V408" s="435"/>
      <c r="X408" s="205">
        <v>20</v>
      </c>
      <c r="Y408" s="220" t="str">
        <f t="shared" si="143"/>
        <v/>
      </c>
      <c r="Z408" s="201" t="b">
        <f t="shared" si="133"/>
        <v>1</v>
      </c>
      <c r="AB408" s="219"/>
      <c r="AE408" s="408" t="str">
        <f t="shared" si="144"/>
        <v/>
      </c>
      <c r="AF408" s="408" t="str">
        <f t="shared" si="145"/>
        <v/>
      </c>
      <c r="AG408" s="218"/>
      <c r="AH408" s="214"/>
      <c r="AI408" s="214"/>
      <c r="AQ408" s="218"/>
      <c r="AR408" s="218"/>
      <c r="AS408" s="218"/>
      <c r="AT408" s="218"/>
      <c r="AU408" s="218"/>
      <c r="AV408" s="218"/>
    </row>
    <row r="409" spans="1:56" s="201" customFormat="1" ht="12.75" hidden="1" customHeight="1" x14ac:dyDescent="0.15">
      <c r="A409" s="611" t="str">
        <f>IF(実施計画総括表!A409="","",実施計画総括表!A409)</f>
        <v>市町村(20)</v>
      </c>
      <c r="B409" s="611" t="str">
        <f>IF(実施計画総括表!B409="","",実施計画総括表!B409)</f>
        <v/>
      </c>
      <c r="C409" s="611" t="str">
        <f>IF(実施計画総括表!C409="","",実施計画総括表!C409)</f>
        <v/>
      </c>
      <c r="D409" s="316" t="str">
        <f>IF(実施計画総括表!D409="","",実施計画総括表!D409)</f>
        <v/>
      </c>
      <c r="E409" s="317" t="str">
        <f>IF(実施計画総括表!E409="","",実施計画総括表!E409)</f>
        <v/>
      </c>
      <c r="F409" s="318" t="str">
        <f>IF(実施計画総括表!F409="","",実施計画総括表!F409)</f>
        <v/>
      </c>
      <c r="G409" s="318" t="str">
        <f>IF(実施計画総括表!G409="","",実施計画総括表!G409)</f>
        <v/>
      </c>
      <c r="H409" s="318" t="str">
        <f>IF(実施計画総括表!H409="","",実施計画総括表!H409)</f>
        <v/>
      </c>
      <c r="I409" s="401" t="str">
        <f>IF(実施計画総括表!I409="","",実施計画総括表!I409)</f>
        <v/>
      </c>
      <c r="J409" s="319" t="str">
        <f>IF(実施計画総括表!J409="","",実施計画総括表!J409)</f>
        <v/>
      </c>
      <c r="K409" s="395" t="str">
        <f>IF(実施計画総括表!K409="","",実施計画総括表!K409)</f>
        <v/>
      </c>
      <c r="L409" s="397" t="str">
        <f>IF(実施計画総括表!L409="","",実施計画総括表!L409)</f>
        <v/>
      </c>
      <c r="M409" s="397" t="str">
        <f>IF(実施計画総括表!M409="","",実施計画総括表!M409)</f>
        <v/>
      </c>
      <c r="N409" s="417"/>
      <c r="O409" s="417"/>
      <c r="P409" s="417"/>
      <c r="Q409" s="332"/>
      <c r="R409" s="437"/>
      <c r="S409" s="438"/>
      <c r="T409" s="435"/>
      <c r="U409" s="436"/>
      <c r="V409" s="435"/>
      <c r="X409" s="205">
        <v>1</v>
      </c>
      <c r="Y409" s="206" t="str">
        <f t="shared" si="143"/>
        <v/>
      </c>
      <c r="Z409" s="201" t="b">
        <f t="shared" si="133"/>
        <v>1</v>
      </c>
      <c r="AB409" s="216"/>
      <c r="AC409" s="217"/>
      <c r="AE409" s="408" t="str">
        <f t="shared" si="144"/>
        <v/>
      </c>
      <c r="AF409" s="408" t="str">
        <f t="shared" si="145"/>
        <v/>
      </c>
      <c r="AG409" s="202"/>
      <c r="AH409" s="173" t="s">
        <v>7260</v>
      </c>
      <c r="AJ409" s="203" t="s">
        <v>7194</v>
      </c>
      <c r="AK409" s="204" t="s">
        <v>7221</v>
      </c>
      <c r="AL409" s="204" t="s">
        <v>7195</v>
      </c>
      <c r="AM409" s="204" t="s">
        <v>7231</v>
      </c>
      <c r="AN409" s="204" t="s">
        <v>7196</v>
      </c>
      <c r="AO409" s="204" t="s">
        <v>7197</v>
      </c>
      <c r="AQ409" s="222" t="s">
        <v>7274</v>
      </c>
      <c r="AR409" s="223" t="s">
        <v>7282</v>
      </c>
      <c r="AS409" s="223" t="s">
        <v>7195</v>
      </c>
      <c r="AT409" s="223" t="s">
        <v>7231</v>
      </c>
      <c r="AU409" s="223" t="s">
        <v>7196</v>
      </c>
      <c r="AV409" s="223" t="s">
        <v>7197</v>
      </c>
      <c r="AX409" s="203" t="s">
        <v>7198</v>
      </c>
      <c r="AY409" s="204" t="s">
        <v>7221</v>
      </c>
      <c r="AZ409" s="204" t="s">
        <v>7195</v>
      </c>
      <c r="BA409" s="204" t="s">
        <v>7231</v>
      </c>
      <c r="BB409" s="204" t="s">
        <v>7196</v>
      </c>
      <c r="BC409" s="204" t="s">
        <v>7197</v>
      </c>
      <c r="BD409" s="214"/>
    </row>
    <row r="410" spans="1:56" s="201" customFormat="1" ht="12.75" hidden="1" customHeight="1" x14ac:dyDescent="0.15">
      <c r="A410" s="612"/>
      <c r="B410" s="612"/>
      <c r="C410" s="612"/>
      <c r="D410" s="320" t="str">
        <f>IF(実施計画総括表!D410="","",実施計画総括表!D410)</f>
        <v/>
      </c>
      <c r="E410" s="321" t="str">
        <f>IF(実施計画総括表!E410="","",実施計画総括表!E410)</f>
        <v/>
      </c>
      <c r="F410" s="322" t="str">
        <f>IF(実施計画総括表!F410="","",実施計画総括表!F410)</f>
        <v/>
      </c>
      <c r="G410" s="322" t="str">
        <f>IF(実施計画総括表!G410="","",実施計画総括表!G410)</f>
        <v/>
      </c>
      <c r="H410" s="322" t="str">
        <f>IF(実施計画総括表!H410="","",実施計画総括表!H410)</f>
        <v/>
      </c>
      <c r="I410" s="402" t="str">
        <f>IF(実施計画総括表!I410="","",実施計画総括表!I410)</f>
        <v/>
      </c>
      <c r="J410" s="210" t="str">
        <f>IF(実施計画総括表!J410="","",実施計画総括表!J410)</f>
        <v/>
      </c>
      <c r="K410" s="398" t="str">
        <f>IF(実施計画総括表!K410="","",実施計画総括表!K410)</f>
        <v/>
      </c>
      <c r="L410" s="398" t="str">
        <f>IF(実施計画総括表!L410="","",実施計画総括表!L410)</f>
        <v/>
      </c>
      <c r="M410" s="398" t="str">
        <f>IF(実施計画総括表!M410="","",実施計画総括表!M410)</f>
        <v/>
      </c>
      <c r="N410" s="423"/>
      <c r="O410" s="423"/>
      <c r="P410" s="423"/>
      <c r="Q410" s="332"/>
      <c r="R410" s="437"/>
      <c r="S410" s="438"/>
      <c r="T410" s="435"/>
      <c r="U410" s="436"/>
      <c r="V410" s="435"/>
      <c r="X410" s="205">
        <v>2</v>
      </c>
      <c r="Y410" s="210" t="str">
        <f t="shared" si="143"/>
        <v/>
      </c>
      <c r="Z410" s="201" t="b">
        <f t="shared" si="133"/>
        <v>1</v>
      </c>
      <c r="AB410" s="216"/>
      <c r="AE410" s="408" t="str">
        <f t="shared" si="144"/>
        <v/>
      </c>
      <c r="AF410" s="408" t="str">
        <f t="shared" si="145"/>
        <v/>
      </c>
      <c r="AG410" s="202"/>
      <c r="AH410" s="620" t="s">
        <v>7188</v>
      </c>
      <c r="AI410" s="209" t="s">
        <v>7193</v>
      </c>
      <c r="AJ410" s="208">
        <f>SUM(AK410:AO410)</f>
        <v>0</v>
      </c>
      <c r="AK410" s="208">
        <f>SUMIFS($N409:$N428,$E409:$E428,"R7当",$F409:$F428,"ライフデザイン・結婚支援重点推進事業",$J409:$J428,3/4)</f>
        <v>0</v>
      </c>
      <c r="AL410" s="208">
        <f>SUMIFS($N409:$N428,$E409:$E428,"R7当",$F409:$F428,"結婚支援コンシェルジュ事業",$J409:$J428,3/4)</f>
        <v>0</v>
      </c>
      <c r="AM410" s="208"/>
      <c r="AN410" s="208"/>
      <c r="AO410" s="208"/>
      <c r="AQ410" s="224">
        <f>SUM(AR410:AV410)</f>
        <v>0</v>
      </c>
      <c r="AR410" s="224">
        <f>SUMIFS($O409:$O428,$E409:$E428,"R7当",$F409:$F428,"ライフデザイン・結婚支援重点推進事業",$J409:$J428,3/4)</f>
        <v>0</v>
      </c>
      <c r="AS410" s="224">
        <f>SUMIFS($O409:$O428,$E409:$E428,"R7当",$F409:$F428,"結婚支援コンシェルジュ事業",$J409:$J428,3/4)</f>
        <v>0</v>
      </c>
      <c r="AT410" s="224"/>
      <c r="AU410" s="224"/>
      <c r="AV410" s="224"/>
      <c r="AX410" s="208">
        <f>SUM(AY410:BC410)</f>
        <v>0</v>
      </c>
      <c r="AY410" s="208">
        <f>SUMIFS($P409:$P428,$E409:$E428,"R7当",$F409:$F428,"ライフデザイン・結婚支援重点推進事業",$J409:$J428,3/4)</f>
        <v>0</v>
      </c>
      <c r="AZ410" s="208">
        <f>SUMIFS($P409:$P428,$E409:$E428,"R7当",$F409:$F428,"結婚支援コンシェルジュ事業",$J409:$J428,3/4)</f>
        <v>0</v>
      </c>
      <c r="BA410" s="208"/>
      <c r="BB410" s="208"/>
      <c r="BC410" s="208"/>
      <c r="BD410" s="215"/>
    </row>
    <row r="411" spans="1:56" s="201" customFormat="1" ht="12.75" hidden="1" customHeight="1" x14ac:dyDescent="0.15">
      <c r="A411" s="612"/>
      <c r="B411" s="612"/>
      <c r="C411" s="612"/>
      <c r="D411" s="320" t="str">
        <f>IF(実施計画総括表!D411="","",実施計画総括表!D411)</f>
        <v/>
      </c>
      <c r="E411" s="323" t="str">
        <f>IF(実施計画総括表!E411="","",実施計画総括表!E411)</f>
        <v/>
      </c>
      <c r="F411" s="322" t="str">
        <f>IF(実施計画総括表!F411="","",実施計画総括表!F411)</f>
        <v/>
      </c>
      <c r="G411" s="322" t="str">
        <f>IF(実施計画総括表!G411="","",実施計画総括表!G411)</f>
        <v/>
      </c>
      <c r="H411" s="322" t="str">
        <f>IF(実施計画総括表!H411="","",実施計画総括表!H411)</f>
        <v/>
      </c>
      <c r="I411" s="403" t="str">
        <f>IF(実施計画総括表!I411="","",実施計画総括表!I411)</f>
        <v/>
      </c>
      <c r="J411" s="324" t="str">
        <f>IF(実施計画総括表!J411="","",実施計画総括表!J411)</f>
        <v/>
      </c>
      <c r="K411" s="398" t="str">
        <f>IF(実施計画総括表!K411="","",実施計画総括表!K411)</f>
        <v/>
      </c>
      <c r="L411" s="398" t="str">
        <f>IF(実施計画総括表!L411="","",実施計画総括表!L411)</f>
        <v/>
      </c>
      <c r="M411" s="398" t="str">
        <f>IF(実施計画総括表!M411="","",実施計画総括表!M411)</f>
        <v/>
      </c>
      <c r="N411" s="423"/>
      <c r="O411" s="423"/>
      <c r="P411" s="423"/>
      <c r="Q411" s="332"/>
      <c r="R411" s="437"/>
      <c r="S411" s="438"/>
      <c r="T411" s="435"/>
      <c r="U411" s="436"/>
      <c r="V411" s="435"/>
      <c r="X411" s="205">
        <v>3</v>
      </c>
      <c r="Y411" s="210" t="str">
        <f t="shared" si="143"/>
        <v/>
      </c>
      <c r="Z411" s="201" t="b">
        <f t="shared" si="133"/>
        <v>1</v>
      </c>
      <c r="AB411" s="216"/>
      <c r="AC411" s="217"/>
      <c r="AE411" s="408" t="str">
        <f t="shared" si="144"/>
        <v/>
      </c>
      <c r="AF411" s="408" t="str">
        <f t="shared" si="145"/>
        <v/>
      </c>
      <c r="AG411" s="202"/>
      <c r="AH411" s="620"/>
      <c r="AI411" s="211" t="s">
        <v>7189</v>
      </c>
      <c r="AJ411" s="208">
        <f>SUM(AK411:AO411)</f>
        <v>0</v>
      </c>
      <c r="AK411" s="208">
        <f>SUMIFS($N409:$N428,$E409:$E428,"R7当",$F409:$F428,"ライフデザイン・結婚支援重点推進事業",$J409:$J428,2/3)</f>
        <v>0</v>
      </c>
      <c r="AL411" s="208"/>
      <c r="AM411" s="208">
        <f>SUMIFS($N409:$N428,$E409:$E428,"R7当",$F409:$F428,"結婚_妊娠・出産_子育てに温かい社会づくり・気運醸成事業",$J409:$J428,2/3)</f>
        <v>0</v>
      </c>
      <c r="AN411" s="208"/>
      <c r="AO411" s="208"/>
      <c r="AQ411" s="224">
        <f t="shared" ref="AQ411:AQ412" si="149">SUM(AR411:AV411)</f>
        <v>0</v>
      </c>
      <c r="AR411" s="224">
        <f>SUMIFS($O409:$O428,$E409:$E428,"R7当",$F409:$F428,"ライフデザイン・結婚支援重点推進事業",$J409:$J428,2/3)</f>
        <v>0</v>
      </c>
      <c r="AS411" s="224"/>
      <c r="AT411" s="224">
        <f>SUMIFS($O409:$O428,$E409:$E428,"R7当",$F409:$F428,"結婚_妊娠・出産_子育てに温かい社会づくり・気運醸成事業",$J409:$J428,2/3)</f>
        <v>0</v>
      </c>
      <c r="AU411" s="224"/>
      <c r="AV411" s="224"/>
      <c r="AX411" s="208">
        <f t="shared" ref="AX411:AX412" si="150">SUM(AY411:BC411)</f>
        <v>0</v>
      </c>
      <c r="AY411" s="208">
        <f>SUMIFS($P409:$P428,$E409:$E428,"R7当",$F409:$F428,"ライフデザイン・結婚支援重点推進事業",$J409:$J428,2/3)</f>
        <v>0</v>
      </c>
      <c r="AZ411" s="208"/>
      <c r="BA411" s="208">
        <f>SUMIFS($P409:$P428,$E409:$E428,"R7当",$F409:$F428,"結婚_妊娠・出産_子育てに温かい社会づくり・気運醸成事業",$J409:$J428,2/3)</f>
        <v>0</v>
      </c>
      <c r="BB411" s="208"/>
      <c r="BC411" s="208"/>
      <c r="BD411" s="215"/>
    </row>
    <row r="412" spans="1:56" s="201" customFormat="1" ht="12.75" hidden="1" customHeight="1" x14ac:dyDescent="0.15">
      <c r="A412" s="612"/>
      <c r="B412" s="612"/>
      <c r="C412" s="612"/>
      <c r="D412" s="320" t="str">
        <f>IF(実施計画総括表!D412="","",実施計画総括表!D412)</f>
        <v/>
      </c>
      <c r="E412" s="323" t="str">
        <f>IF(実施計画総括表!E412="","",実施計画総括表!E412)</f>
        <v/>
      </c>
      <c r="F412" s="322" t="str">
        <f>IF(実施計画総括表!F412="","",実施計画総括表!F412)</f>
        <v/>
      </c>
      <c r="G412" s="322" t="str">
        <f>IF(実施計画総括表!G412="","",実施計画総括表!G412)</f>
        <v/>
      </c>
      <c r="H412" s="322" t="str">
        <f>IF(実施計画総括表!H412="","",実施計画総括表!H412)</f>
        <v/>
      </c>
      <c r="I412" s="403" t="str">
        <f>IF(実施計画総括表!I412="","",実施計画総括表!I412)</f>
        <v/>
      </c>
      <c r="J412" s="324" t="str">
        <f>IF(実施計画総括表!J412="","",実施計画総括表!J412)</f>
        <v/>
      </c>
      <c r="K412" s="398" t="str">
        <f>IF(実施計画総括表!K412="","",実施計画総括表!K412)</f>
        <v/>
      </c>
      <c r="L412" s="398" t="str">
        <f>IF(実施計画総括表!L412="","",実施計画総括表!L412)</f>
        <v/>
      </c>
      <c r="M412" s="398" t="str">
        <f>IF(実施計画総括表!M412="","",実施計画総括表!M412)</f>
        <v/>
      </c>
      <c r="N412" s="423"/>
      <c r="O412" s="423"/>
      <c r="P412" s="423"/>
      <c r="Q412" s="332"/>
      <c r="R412" s="437"/>
      <c r="S412" s="438"/>
      <c r="T412" s="435"/>
      <c r="U412" s="436"/>
      <c r="V412" s="435"/>
      <c r="X412" s="205">
        <v>4</v>
      </c>
      <c r="Y412" s="210" t="str">
        <f t="shared" si="143"/>
        <v/>
      </c>
      <c r="Z412" s="201" t="b">
        <f t="shared" si="133"/>
        <v>1</v>
      </c>
      <c r="AB412" s="216"/>
      <c r="AE412" s="408" t="str">
        <f t="shared" si="144"/>
        <v/>
      </c>
      <c r="AF412" s="408" t="str">
        <f t="shared" si="145"/>
        <v/>
      </c>
      <c r="AG412" s="202"/>
      <c r="AH412" s="620"/>
      <c r="AI412" s="211" t="s">
        <v>7187</v>
      </c>
      <c r="AJ412" s="208">
        <f t="shared" ref="AJ412" si="151">SUM(AK412:AO412)</f>
        <v>0</v>
      </c>
      <c r="AK412" s="208"/>
      <c r="AL412" s="208"/>
      <c r="AM412" s="208">
        <f>SUMIFS($N409:$N428,$E409:$E428,"R7当",$F409:$F428,"結婚_妊娠・出産_子育てに温かい社会づくり・気運醸成事業",$J409:$J428,1/2)</f>
        <v>0</v>
      </c>
      <c r="AN412" s="208"/>
      <c r="AO412" s="208"/>
      <c r="AQ412" s="224">
        <f t="shared" si="149"/>
        <v>0</v>
      </c>
      <c r="AR412" s="224"/>
      <c r="AS412" s="224"/>
      <c r="AT412" s="224">
        <f>SUMIFS($O409:$O428,$E409:$E428,"R7当",$F409:$F428,"結婚_妊娠・出産_子育てに温かい社会づくり・気運醸成事業",$J409:$J428,1/2)</f>
        <v>0</v>
      </c>
      <c r="AU412" s="224"/>
      <c r="AV412" s="224"/>
      <c r="AX412" s="208">
        <f t="shared" si="150"/>
        <v>0</v>
      </c>
      <c r="AY412" s="208"/>
      <c r="AZ412" s="208"/>
      <c r="BA412" s="208">
        <f>SUMIFS($P409:$P428,$E409:$E428,"R7当",$F409:$F428,"結婚_妊娠・出産_子育てに温かい社会づくり・気運醸成事業",$J409:$J428,1/2)</f>
        <v>0</v>
      </c>
      <c r="BB412" s="208"/>
      <c r="BC412" s="208"/>
      <c r="BD412" s="215"/>
    </row>
    <row r="413" spans="1:56" s="201" customFormat="1" ht="12.75" hidden="1" customHeight="1" x14ac:dyDescent="0.15">
      <c r="A413" s="612"/>
      <c r="B413" s="612"/>
      <c r="C413" s="612"/>
      <c r="D413" s="320" t="str">
        <f>IF(実施計画総括表!D413="","",実施計画総括表!D413)</f>
        <v/>
      </c>
      <c r="E413" s="323" t="str">
        <f>IF(実施計画総括表!E413="","",実施計画総括表!E413)</f>
        <v/>
      </c>
      <c r="F413" s="322" t="str">
        <f>IF(実施計画総括表!F413="","",実施計画総括表!F413)</f>
        <v/>
      </c>
      <c r="G413" s="322" t="str">
        <f>IF(実施計画総括表!G413="","",実施計画総括表!G413)</f>
        <v/>
      </c>
      <c r="H413" s="322" t="str">
        <f>IF(実施計画総括表!H413="","",実施計画総括表!H413)</f>
        <v/>
      </c>
      <c r="I413" s="403" t="str">
        <f>IF(実施計画総括表!I413="","",実施計画総括表!I413)</f>
        <v/>
      </c>
      <c r="J413" s="324" t="str">
        <f>IF(実施計画総括表!J413="","",実施計画総括表!J413)</f>
        <v/>
      </c>
      <c r="K413" s="398" t="str">
        <f>IF(実施計画総括表!K413="","",実施計画総括表!K413)</f>
        <v/>
      </c>
      <c r="L413" s="398" t="str">
        <f>IF(実施計画総括表!L413="","",実施計画総括表!L413)</f>
        <v/>
      </c>
      <c r="M413" s="398" t="str">
        <f>IF(実施計画総括表!M413="","",実施計画総括表!M413)</f>
        <v/>
      </c>
      <c r="N413" s="423"/>
      <c r="O413" s="423"/>
      <c r="P413" s="423"/>
      <c r="Q413" s="332"/>
      <c r="R413" s="437"/>
      <c r="S413" s="438"/>
      <c r="T413" s="435"/>
      <c r="U413" s="436"/>
      <c r="V413" s="435"/>
      <c r="X413" s="205">
        <v>5</v>
      </c>
      <c r="Y413" s="210" t="str">
        <f t="shared" si="143"/>
        <v/>
      </c>
      <c r="Z413" s="201" t="b">
        <f t="shared" si="133"/>
        <v>1</v>
      </c>
      <c r="AB413" s="216"/>
      <c r="AE413" s="408" t="str">
        <f t="shared" si="144"/>
        <v/>
      </c>
      <c r="AF413" s="408" t="str">
        <f t="shared" si="145"/>
        <v/>
      </c>
      <c r="AG413" s="202"/>
      <c r="AH413" s="212" t="s">
        <v>7229</v>
      </c>
      <c r="AI413" s="209" t="str">
        <f>IF(COUNTIF(AF409:AF428,"R7当一般コース"),"一般コース",IF(COUNTIF(AF409:AF428,"R7当都道府県主導型市町村連携コース"),"連携コース",""))</f>
        <v/>
      </c>
      <c r="AJ413" s="208">
        <f>SUM(AK413:AO413)</f>
        <v>0</v>
      </c>
      <c r="AK413" s="208"/>
      <c r="AL413" s="208"/>
      <c r="AM413" s="208"/>
      <c r="AN413" s="208">
        <f>SUMIFS($N409:$N428,$E409:$E428,"R7当",G409:G428,"一般コース")</f>
        <v>0</v>
      </c>
      <c r="AO413" s="208">
        <f>SUMIFS($N409:$N428,$E409:$E428,"R7当",G409:G428,"都道府県主導型市町村連携コース")</f>
        <v>0</v>
      </c>
      <c r="AQ413" s="224">
        <f>SUM(AR413:AV413)</f>
        <v>0</v>
      </c>
      <c r="AR413" s="224"/>
      <c r="AS413" s="224"/>
      <c r="AT413" s="224"/>
      <c r="AU413" s="224">
        <f>SUMIFS($O409:$O428,$E409:$E428,"R7当",G409:G428,"一般コース")</f>
        <v>0</v>
      </c>
      <c r="AV413" s="224">
        <f>SUMIFS($O409:$O428,$E409:$E428,"R7当",G409:G428,"都道府県主導型市町村連携コース")</f>
        <v>0</v>
      </c>
      <c r="AX413" s="208">
        <f>SUM(AY413:BC413)</f>
        <v>0</v>
      </c>
      <c r="AY413" s="208"/>
      <c r="AZ413" s="208"/>
      <c r="BA413" s="208"/>
      <c r="BB413" s="208">
        <f>SUMIFS($P409:$P428,$E409:$E428,"R7当",G409:G428,"一般コース")</f>
        <v>0</v>
      </c>
      <c r="BC413" s="208">
        <f>SUMIFS($P409:$P428,$E409:$E428,"R7当",G409:G428,"都道府県主導型市町村連携コース")</f>
        <v>0</v>
      </c>
      <c r="BD413" s="215"/>
    </row>
    <row r="414" spans="1:56" s="201" customFormat="1" ht="12.75" hidden="1" customHeight="1" x14ac:dyDescent="0.15">
      <c r="A414" s="612"/>
      <c r="B414" s="612"/>
      <c r="C414" s="612"/>
      <c r="D414" s="320" t="str">
        <f>IF(実施計画総括表!D414="","",実施計画総括表!D414)</f>
        <v/>
      </c>
      <c r="E414" s="323" t="str">
        <f>IF(実施計画総括表!E414="","",実施計画総括表!E414)</f>
        <v/>
      </c>
      <c r="F414" s="322" t="str">
        <f>IF(実施計画総括表!F414="","",実施計画総括表!F414)</f>
        <v/>
      </c>
      <c r="G414" s="322" t="str">
        <f>IF(実施計画総括表!G414="","",実施計画総括表!G414)</f>
        <v/>
      </c>
      <c r="H414" s="322" t="str">
        <f>IF(実施計画総括表!H414="","",実施計画総括表!H414)</f>
        <v/>
      </c>
      <c r="I414" s="403" t="str">
        <f>IF(実施計画総括表!I414="","",実施計画総括表!I414)</f>
        <v/>
      </c>
      <c r="J414" s="324" t="str">
        <f>IF(実施計画総括表!J414="","",実施計画総括表!J414)</f>
        <v/>
      </c>
      <c r="K414" s="398" t="str">
        <f>IF(実施計画総括表!K414="","",実施計画総括表!K414)</f>
        <v/>
      </c>
      <c r="L414" s="398" t="str">
        <f>IF(実施計画総括表!L414="","",実施計画総括表!L414)</f>
        <v/>
      </c>
      <c r="M414" s="398" t="str">
        <f>IF(実施計画総括表!M414="","",実施計画総括表!M414)</f>
        <v/>
      </c>
      <c r="N414" s="423"/>
      <c r="O414" s="423"/>
      <c r="P414" s="423"/>
      <c r="Q414" s="332"/>
      <c r="R414" s="437"/>
      <c r="S414" s="438"/>
      <c r="T414" s="435"/>
      <c r="U414" s="436"/>
      <c r="V414" s="435"/>
      <c r="X414" s="205">
        <v>6</v>
      </c>
      <c r="Y414" s="210" t="str">
        <f t="shared" si="143"/>
        <v/>
      </c>
      <c r="Z414" s="201" t="b">
        <f t="shared" si="133"/>
        <v>1</v>
      </c>
      <c r="AB414" s="216"/>
      <c r="AE414" s="408" t="str">
        <f t="shared" si="144"/>
        <v/>
      </c>
      <c r="AF414" s="408" t="str">
        <f t="shared" si="145"/>
        <v/>
      </c>
      <c r="AG414" s="202"/>
      <c r="AH414" s="173" t="s">
        <v>7217</v>
      </c>
      <c r="AJ414" s="213"/>
      <c r="AK414" s="213"/>
      <c r="AL414" s="213"/>
      <c r="AM414" s="213"/>
      <c r="AN414" s="213"/>
      <c r="AO414" s="213"/>
      <c r="AQ414" s="225"/>
      <c r="AR414" s="225"/>
      <c r="AS414" s="225"/>
      <c r="AT414" s="225"/>
      <c r="AU414" s="225"/>
      <c r="AV414" s="225"/>
      <c r="AX414" s="213"/>
      <c r="AY414" s="213"/>
      <c r="AZ414" s="213"/>
      <c r="BA414" s="213"/>
      <c r="BB414" s="213"/>
      <c r="BC414" s="213"/>
      <c r="BD414" s="215"/>
    </row>
    <row r="415" spans="1:56" s="201" customFormat="1" ht="12.75" hidden="1" customHeight="1" x14ac:dyDescent="0.15">
      <c r="A415" s="612"/>
      <c r="B415" s="612"/>
      <c r="C415" s="612"/>
      <c r="D415" s="320" t="str">
        <f>IF(実施計画総括表!D415="","",実施計画総括表!D415)</f>
        <v/>
      </c>
      <c r="E415" s="323" t="str">
        <f>IF(実施計画総括表!E415="","",実施計画総括表!E415)</f>
        <v/>
      </c>
      <c r="F415" s="322" t="str">
        <f>IF(実施計画総括表!F415="","",実施計画総括表!F415)</f>
        <v/>
      </c>
      <c r="G415" s="322" t="str">
        <f>IF(実施計画総括表!G415="","",実施計画総括表!G415)</f>
        <v/>
      </c>
      <c r="H415" s="322" t="str">
        <f>IF(実施計画総括表!H415="","",実施計画総括表!H415)</f>
        <v/>
      </c>
      <c r="I415" s="403" t="str">
        <f>IF(実施計画総括表!I415="","",実施計画総括表!I415)</f>
        <v/>
      </c>
      <c r="J415" s="324" t="str">
        <f>IF(実施計画総括表!J415="","",実施計画総括表!J415)</f>
        <v/>
      </c>
      <c r="K415" s="398" t="str">
        <f>IF(実施計画総括表!K415="","",実施計画総括表!K415)</f>
        <v/>
      </c>
      <c r="L415" s="398" t="str">
        <f>IF(実施計画総括表!L415="","",実施計画総括表!L415)</f>
        <v/>
      </c>
      <c r="M415" s="398" t="str">
        <f>IF(実施計画総括表!M415="","",実施計画総括表!M415)</f>
        <v/>
      </c>
      <c r="N415" s="423"/>
      <c r="O415" s="423"/>
      <c r="P415" s="423"/>
      <c r="Q415" s="332"/>
      <c r="R415" s="437"/>
      <c r="S415" s="438"/>
      <c r="T415" s="435"/>
      <c r="U415" s="436"/>
      <c r="V415" s="435"/>
      <c r="X415" s="205">
        <v>7</v>
      </c>
      <c r="Y415" s="210" t="str">
        <f t="shared" si="143"/>
        <v/>
      </c>
      <c r="Z415" s="201" t="b">
        <f t="shared" si="133"/>
        <v>1</v>
      </c>
      <c r="AB415" s="216"/>
      <c r="AC415" s="217"/>
      <c r="AE415" s="408" t="str">
        <f t="shared" si="144"/>
        <v/>
      </c>
      <c r="AF415" s="408" t="str">
        <f t="shared" si="145"/>
        <v/>
      </c>
      <c r="AG415" s="202"/>
      <c r="AH415" s="620" t="s">
        <v>7188</v>
      </c>
      <c r="AI415" s="209" t="s">
        <v>7193</v>
      </c>
      <c r="AJ415" s="208">
        <f>SUM(AK415:AO415)</f>
        <v>0</v>
      </c>
      <c r="AK415" s="208">
        <f>SUMIFS($N409:$N428,$E409:$E428,"R6補",$F409:$F428,"ライフデザイン・結婚支援重点推進事業",$J409:$J428,3/4)</f>
        <v>0</v>
      </c>
      <c r="AL415" s="208">
        <f>SUMIFS($N409:$N428,$E409:$E428,"R6補",$F409:$F428,"結婚支援コンシェルジュ事業",$J409:$J428,3/4)</f>
        <v>0</v>
      </c>
      <c r="AM415" s="208"/>
      <c r="AN415" s="208"/>
      <c r="AO415" s="208"/>
      <c r="AQ415" s="224">
        <f>SUM(AR415:AV415)</f>
        <v>0</v>
      </c>
      <c r="AR415" s="224">
        <f>SUMIFS($O409:$O428,$E409:$E428,"R6補",$F409:$F428,"ライフデザイン・結婚支援重点推進事業",$J409:$J428,3/4)</f>
        <v>0</v>
      </c>
      <c r="AS415" s="224">
        <f>SUMIFS($O409:$O428,$E409:$E428,"R6補",$F409:$F428,"結婚支援コンシェルジュ事業",$J409:$J428,3/4)</f>
        <v>0</v>
      </c>
      <c r="AT415" s="224"/>
      <c r="AU415" s="224"/>
      <c r="AV415" s="224"/>
      <c r="AX415" s="208">
        <f>SUM(AY415:BC415)</f>
        <v>0</v>
      </c>
      <c r="AY415" s="208">
        <f>SUMIFS($P409:$P428,$E409:$E428,"R6補",$F409:$F428,"ライフデザイン・結婚支援重点推進事業",$J409:$J428,3/4)</f>
        <v>0</v>
      </c>
      <c r="AZ415" s="208">
        <f>SUMIFS($P409:$P428,$E409:$E428,"R6補",$F409:$F428,"結婚支援コンシェルジュ事業",$J409:$J428,3/4)</f>
        <v>0</v>
      </c>
      <c r="BA415" s="208"/>
      <c r="BB415" s="208"/>
      <c r="BC415" s="208"/>
      <c r="BD415" s="215"/>
    </row>
    <row r="416" spans="1:56" s="201" customFormat="1" ht="12.75" hidden="1" customHeight="1" x14ac:dyDescent="0.15">
      <c r="A416" s="612"/>
      <c r="B416" s="612"/>
      <c r="C416" s="612"/>
      <c r="D416" s="320" t="str">
        <f>IF(実施計画総括表!D416="","",実施計画総括表!D416)</f>
        <v/>
      </c>
      <c r="E416" s="323" t="str">
        <f>IF(実施計画総括表!E416="","",実施計画総括表!E416)</f>
        <v/>
      </c>
      <c r="F416" s="322" t="str">
        <f>IF(実施計画総括表!F416="","",実施計画総括表!F416)</f>
        <v/>
      </c>
      <c r="G416" s="322" t="str">
        <f>IF(実施計画総括表!G416="","",実施計画総括表!G416)</f>
        <v/>
      </c>
      <c r="H416" s="322" t="str">
        <f>IF(実施計画総括表!H416="","",実施計画総括表!H416)</f>
        <v/>
      </c>
      <c r="I416" s="403" t="str">
        <f>IF(実施計画総括表!I416="","",実施計画総括表!I416)</f>
        <v/>
      </c>
      <c r="J416" s="324" t="str">
        <f>IF(実施計画総括表!J416="","",実施計画総括表!J416)</f>
        <v/>
      </c>
      <c r="K416" s="398" t="str">
        <f>IF(実施計画総括表!K416="","",実施計画総括表!K416)</f>
        <v/>
      </c>
      <c r="L416" s="398" t="str">
        <f>IF(実施計画総括表!L416="","",実施計画総括表!L416)</f>
        <v/>
      </c>
      <c r="M416" s="398" t="str">
        <f>IF(実施計画総括表!M416="","",実施計画総括表!M416)</f>
        <v/>
      </c>
      <c r="N416" s="423"/>
      <c r="O416" s="423"/>
      <c r="P416" s="423"/>
      <c r="Q416" s="332"/>
      <c r="R416" s="437"/>
      <c r="S416" s="438"/>
      <c r="T416" s="435"/>
      <c r="U416" s="436"/>
      <c r="V416" s="435"/>
      <c r="X416" s="205">
        <v>8</v>
      </c>
      <c r="Y416" s="210" t="str">
        <f t="shared" si="143"/>
        <v/>
      </c>
      <c r="Z416" s="201" t="b">
        <f t="shared" si="133"/>
        <v>1</v>
      </c>
      <c r="AB416" s="216"/>
      <c r="AE416" s="408" t="str">
        <f t="shared" si="144"/>
        <v/>
      </c>
      <c r="AF416" s="408" t="str">
        <f t="shared" si="145"/>
        <v/>
      </c>
      <c r="AG416" s="202"/>
      <c r="AH416" s="620"/>
      <c r="AI416" s="211" t="s">
        <v>7189</v>
      </c>
      <c r="AJ416" s="208">
        <f t="shared" ref="AJ416" si="152">SUM(AK416:AO416)</f>
        <v>0</v>
      </c>
      <c r="AK416" s="208">
        <f>SUMIFS($N409:$N428,$E409:$E428,"R6補",$F409:$F428,"ライフデザイン・結婚支援重点推進事業",$J409:$J428,2/3)</f>
        <v>0</v>
      </c>
      <c r="AL416" s="208"/>
      <c r="AM416" s="208">
        <f>SUMIFS($N409:$N428,$E409:$E428,"R6補",$F409:$F428,"結婚_妊娠・出産_子育てに温かい社会づくり・気運醸成事業",$J409:$J428,2/3)</f>
        <v>0</v>
      </c>
      <c r="AN416" s="208"/>
      <c r="AO416" s="208"/>
      <c r="AQ416" s="224">
        <f t="shared" ref="AQ416:AQ417" si="153">SUM(AR416:AV416)</f>
        <v>0</v>
      </c>
      <c r="AR416" s="224">
        <f>SUMIFS($O409:$O428,$E409:$E428,"R6補",$F409:$F428,"ライフデザイン・結婚支援重点推進事業",$J409:$J428,2/3)</f>
        <v>0</v>
      </c>
      <c r="AS416" s="224"/>
      <c r="AT416" s="224">
        <f>SUMIFS($O409:$O428,$E409:$E428,"R6補",$F409:$F428,"結婚_妊娠・出産_子育てに温かい社会づくり・気運醸成事業",$J409:$J428,2/3)</f>
        <v>0</v>
      </c>
      <c r="AU416" s="224"/>
      <c r="AV416" s="224"/>
      <c r="AX416" s="208">
        <f t="shared" ref="AX416:AX417" si="154">SUM(AY416:BC416)</f>
        <v>0</v>
      </c>
      <c r="AY416" s="208">
        <f>SUMIFS($P409:$P428,$E409:$E428,"R6補",$F409:$F428,"ライフデザイン・結婚支援重点推進事業",$J409:$J428,2/3)</f>
        <v>0</v>
      </c>
      <c r="AZ416" s="208"/>
      <c r="BA416" s="208">
        <f>SUMIFS($P409:$P428,$E409:$E428,"R6補",$F409:$F428,"結婚_妊娠・出産_子育てに温かい社会づくり・気運醸成事業",$J409:$J428,2/3)</f>
        <v>0</v>
      </c>
      <c r="BB416" s="208"/>
      <c r="BC416" s="208"/>
      <c r="BD416" s="215"/>
    </row>
    <row r="417" spans="1:56" s="201" customFormat="1" ht="12.75" hidden="1" customHeight="1" x14ac:dyDescent="0.15">
      <c r="A417" s="612"/>
      <c r="B417" s="612"/>
      <c r="C417" s="612"/>
      <c r="D417" s="320" t="str">
        <f>IF(実施計画総括表!D417="","",実施計画総括表!D417)</f>
        <v/>
      </c>
      <c r="E417" s="323" t="str">
        <f>IF(実施計画総括表!E417="","",実施計画総括表!E417)</f>
        <v/>
      </c>
      <c r="F417" s="322" t="str">
        <f>IF(実施計画総括表!F417="","",実施計画総括表!F417)</f>
        <v/>
      </c>
      <c r="G417" s="322" t="str">
        <f>IF(実施計画総括表!G417="","",実施計画総括表!G417)</f>
        <v/>
      </c>
      <c r="H417" s="322" t="str">
        <f>IF(実施計画総括表!H417="","",実施計画総括表!H417)</f>
        <v/>
      </c>
      <c r="I417" s="403" t="str">
        <f>IF(実施計画総括表!I417="","",実施計画総括表!I417)</f>
        <v/>
      </c>
      <c r="J417" s="324" t="str">
        <f>IF(実施計画総括表!J417="","",実施計画総括表!J417)</f>
        <v/>
      </c>
      <c r="K417" s="398" t="str">
        <f>IF(実施計画総括表!K417="","",実施計画総括表!K417)</f>
        <v/>
      </c>
      <c r="L417" s="398" t="str">
        <f>IF(実施計画総括表!L417="","",実施計画総括表!L417)</f>
        <v/>
      </c>
      <c r="M417" s="398" t="str">
        <f>IF(実施計画総括表!M417="","",実施計画総括表!M417)</f>
        <v/>
      </c>
      <c r="N417" s="423"/>
      <c r="O417" s="423"/>
      <c r="P417" s="423"/>
      <c r="Q417" s="332"/>
      <c r="R417" s="437"/>
      <c r="S417" s="438"/>
      <c r="T417" s="435"/>
      <c r="U417" s="436"/>
      <c r="V417" s="435"/>
      <c r="X417" s="205">
        <v>9</v>
      </c>
      <c r="Y417" s="210" t="str">
        <f t="shared" si="143"/>
        <v/>
      </c>
      <c r="Z417" s="201" t="b">
        <f t="shared" si="133"/>
        <v>1</v>
      </c>
      <c r="AB417" s="216"/>
      <c r="AC417" s="217"/>
      <c r="AE417" s="408" t="str">
        <f t="shared" si="144"/>
        <v/>
      </c>
      <c r="AF417" s="408" t="str">
        <f t="shared" si="145"/>
        <v/>
      </c>
      <c r="AG417" s="202"/>
      <c r="AH417" s="620"/>
      <c r="AI417" s="211" t="s">
        <v>7187</v>
      </c>
      <c r="AJ417" s="208">
        <f>SUM(AK417:AO417)</f>
        <v>0</v>
      </c>
      <c r="AK417" s="208"/>
      <c r="AL417" s="208"/>
      <c r="AM417" s="208">
        <f>SUMIFS($N409:$N428,$E409:$E428,"R6補",$F409:$F428,"結婚_妊娠・出産_子育てに温かい社会づくり・気運醸成事業",$J409:$J428,1/2)</f>
        <v>0</v>
      </c>
      <c r="AN417" s="208"/>
      <c r="AO417" s="208"/>
      <c r="AQ417" s="224">
        <f t="shared" si="153"/>
        <v>0</v>
      </c>
      <c r="AR417" s="224"/>
      <c r="AS417" s="224"/>
      <c r="AT417" s="224">
        <f>SUMIFS($O409:$O428,$E409:$E428,"R6補",$F409:$F428,"結婚_妊娠・出産_子育てに温かい社会づくり・気運醸成事業",$J409:$J428,1/2)</f>
        <v>0</v>
      </c>
      <c r="AU417" s="224"/>
      <c r="AV417" s="224"/>
      <c r="AX417" s="208">
        <f t="shared" si="154"/>
        <v>0</v>
      </c>
      <c r="AY417" s="208"/>
      <c r="AZ417" s="208"/>
      <c r="BA417" s="208">
        <f>SUMIFS($P409:$P428,$E409:$E428,"R6補",$F409:$F428,"結婚_妊娠・出産_子育てに温かい社会づくり・気運醸成事業",$J409:$J428,1/2)</f>
        <v>0</v>
      </c>
      <c r="BB417" s="208"/>
      <c r="BC417" s="208"/>
      <c r="BD417" s="215"/>
    </row>
    <row r="418" spans="1:56" s="201" customFormat="1" ht="12.75" hidden="1" customHeight="1" x14ac:dyDescent="0.15">
      <c r="A418" s="612"/>
      <c r="B418" s="612"/>
      <c r="C418" s="612"/>
      <c r="D418" s="320" t="str">
        <f>IF(実施計画総括表!D418="","",実施計画総括表!D418)</f>
        <v/>
      </c>
      <c r="E418" s="323" t="str">
        <f>IF(実施計画総括表!E418="","",実施計画総括表!E418)</f>
        <v/>
      </c>
      <c r="F418" s="322" t="str">
        <f>IF(実施計画総括表!F418="","",実施計画総括表!F418)</f>
        <v/>
      </c>
      <c r="G418" s="322" t="str">
        <f>IF(実施計画総括表!G418="","",実施計画総括表!G418)</f>
        <v/>
      </c>
      <c r="H418" s="322" t="str">
        <f>IF(実施計画総括表!H418="","",実施計画総括表!H418)</f>
        <v/>
      </c>
      <c r="I418" s="402" t="str">
        <f>IF(実施計画総括表!I418="","",実施計画総括表!I418)</f>
        <v/>
      </c>
      <c r="J418" s="210" t="str">
        <f>IF(実施計画総括表!J418="","",実施計画総括表!J418)</f>
        <v/>
      </c>
      <c r="K418" s="398" t="str">
        <f>IF(実施計画総括表!K418="","",実施計画総括表!K418)</f>
        <v/>
      </c>
      <c r="L418" s="398" t="str">
        <f>IF(実施計画総括表!L418="","",実施計画総括表!L418)</f>
        <v/>
      </c>
      <c r="M418" s="398" t="str">
        <f>IF(実施計画総括表!M418="","",実施計画総括表!M418)</f>
        <v/>
      </c>
      <c r="N418" s="423"/>
      <c r="O418" s="423"/>
      <c r="P418" s="423"/>
      <c r="Q418" s="332"/>
      <c r="R418" s="437"/>
      <c r="S418" s="438"/>
      <c r="T418" s="435"/>
      <c r="U418" s="436"/>
      <c r="V418" s="435"/>
      <c r="X418" s="205">
        <v>10</v>
      </c>
      <c r="Y418" s="210" t="str">
        <f t="shared" si="143"/>
        <v/>
      </c>
      <c r="Z418" s="201" t="b">
        <f t="shared" si="133"/>
        <v>1</v>
      </c>
      <c r="AB418" s="219"/>
      <c r="AC418" s="215"/>
      <c r="AD418" s="215"/>
      <c r="AE418" s="408" t="str">
        <f t="shared" si="144"/>
        <v/>
      </c>
      <c r="AF418" s="408" t="str">
        <f t="shared" si="145"/>
        <v/>
      </c>
      <c r="AG418" s="202"/>
      <c r="AH418" s="212" t="s">
        <v>7229</v>
      </c>
      <c r="AI418" s="209" t="str">
        <f>IF(COUNTIF(AF409:AF428,"R6補一般コース"),"一般コース",IF(COUNTIF(AF409:AF428,"R6補都道府県主導型市町村連携コース"),"連携コース",""))</f>
        <v/>
      </c>
      <c r="AJ418" s="208">
        <f>SUM(AK418:AO418)</f>
        <v>0</v>
      </c>
      <c r="AK418" s="208"/>
      <c r="AL418" s="208"/>
      <c r="AM418" s="208"/>
      <c r="AN418" s="208">
        <f>SUMIFS($N409:$N428,$E409:$E428,"R6補",G409:G428,"一般コース")</f>
        <v>0</v>
      </c>
      <c r="AO418" s="208">
        <f>SUMIFS($N409:$N428,$E409:$E428,"R6補",G409:G428,"都道府県主導型市町村連携コース")</f>
        <v>0</v>
      </c>
      <c r="AQ418" s="224">
        <f>SUM(AR418:AV418)</f>
        <v>0</v>
      </c>
      <c r="AR418" s="224"/>
      <c r="AS418" s="224"/>
      <c r="AT418" s="224"/>
      <c r="AU418" s="224">
        <f>SUMIFS($O409:$O428,$E409:$E428,"R6補",G409:G428,"一般コース")</f>
        <v>0</v>
      </c>
      <c r="AV418" s="224">
        <f>SUMIFS($O409:$O428,$E409:$E428,"R6補",G409:G428,"都道府県主導型市町村連携コース")</f>
        <v>0</v>
      </c>
      <c r="AX418" s="208">
        <f>SUM(AY418:BC418)</f>
        <v>0</v>
      </c>
      <c r="AY418" s="208"/>
      <c r="AZ418" s="208"/>
      <c r="BA418" s="208"/>
      <c r="BB418" s="208">
        <f>SUMIFS($P409:$P428,$E409:$E428,"R6補",G409:G428,"一般コース")</f>
        <v>0</v>
      </c>
      <c r="BC418" s="208">
        <f>SUMIFS($P409:$P428,$E409:$E428,"R6補",G409:G428,"都道府県主導型市町村連携コース")</f>
        <v>0</v>
      </c>
      <c r="BD418" s="215"/>
    </row>
    <row r="419" spans="1:56" s="201" customFormat="1" ht="12.6" hidden="1" customHeight="1" x14ac:dyDescent="0.15">
      <c r="A419" s="612"/>
      <c r="B419" s="612"/>
      <c r="C419" s="612"/>
      <c r="D419" s="320" t="str">
        <f>IF(実施計画総括表!D419="","",実施計画総括表!D419)</f>
        <v/>
      </c>
      <c r="E419" s="323" t="str">
        <f>IF(実施計画総括表!E419="","",実施計画総括表!E419)</f>
        <v/>
      </c>
      <c r="F419" s="322" t="str">
        <f>IF(実施計画総括表!F419="","",実施計画総括表!F419)</f>
        <v/>
      </c>
      <c r="G419" s="322" t="str">
        <f>IF(実施計画総括表!G419="","",実施計画総括表!G419)</f>
        <v/>
      </c>
      <c r="H419" s="322" t="str">
        <f>IF(実施計画総括表!H419="","",実施計画総括表!H419)</f>
        <v/>
      </c>
      <c r="I419" s="402" t="str">
        <f>IF(実施計画総括表!I419="","",実施計画総括表!I419)</f>
        <v/>
      </c>
      <c r="J419" s="328" t="str">
        <f>IF(実施計画総括表!J419="","",実施計画総括表!J419)</f>
        <v/>
      </c>
      <c r="K419" s="398" t="str">
        <f>IF(実施計画総括表!K419="","",実施計画総括表!K419)</f>
        <v/>
      </c>
      <c r="L419" s="398" t="str">
        <f>IF(実施計画総括表!L419="","",実施計画総括表!L419)</f>
        <v/>
      </c>
      <c r="M419" s="398" t="str">
        <f>IF(実施計画総括表!M419="","",実施計画総括表!M419)</f>
        <v/>
      </c>
      <c r="N419" s="423"/>
      <c r="O419" s="423"/>
      <c r="P419" s="423"/>
      <c r="Q419" s="332"/>
      <c r="R419" s="437"/>
      <c r="S419" s="438"/>
      <c r="T419" s="435"/>
      <c r="U419" s="436"/>
      <c r="V419" s="435"/>
      <c r="X419" s="205">
        <v>11</v>
      </c>
      <c r="Y419" s="210" t="str">
        <f t="shared" si="143"/>
        <v/>
      </c>
      <c r="Z419" s="201" t="b">
        <f t="shared" si="133"/>
        <v>1</v>
      </c>
      <c r="AB419" s="219"/>
      <c r="AC419" s="215"/>
      <c r="AD419" s="215"/>
      <c r="AE419" s="408" t="str">
        <f t="shared" si="144"/>
        <v/>
      </c>
      <c r="AF419" s="408" t="str">
        <f t="shared" si="145"/>
        <v/>
      </c>
      <c r="AG419" s="202"/>
      <c r="AH419" s="214"/>
      <c r="AI419" s="214"/>
      <c r="AJ419" s="215"/>
      <c r="AK419" s="215"/>
      <c r="AL419" s="215"/>
      <c r="AM419" s="215"/>
      <c r="AN419" s="215"/>
      <c r="AO419" s="215"/>
      <c r="AQ419" s="218"/>
      <c r="AR419" s="218"/>
      <c r="AS419" s="218"/>
      <c r="AT419" s="218"/>
      <c r="AU419" s="218"/>
      <c r="AV419" s="218"/>
      <c r="AX419" s="215"/>
      <c r="AY419" s="215"/>
      <c r="AZ419" s="215"/>
      <c r="BA419" s="215"/>
      <c r="BB419" s="215"/>
      <c r="BC419" s="215"/>
      <c r="BD419" s="215"/>
    </row>
    <row r="420" spans="1:56" s="201" customFormat="1" ht="12.75" hidden="1" customHeight="1" x14ac:dyDescent="0.15">
      <c r="A420" s="612"/>
      <c r="B420" s="612"/>
      <c r="C420" s="612"/>
      <c r="D420" s="320" t="str">
        <f>IF(実施計画総括表!D420="","",実施計画総括表!D420)</f>
        <v/>
      </c>
      <c r="E420" s="323" t="str">
        <f>IF(実施計画総括表!E420="","",実施計画総括表!E420)</f>
        <v/>
      </c>
      <c r="F420" s="322" t="str">
        <f>IF(実施計画総括表!F420="","",実施計画総括表!F420)</f>
        <v/>
      </c>
      <c r="G420" s="322" t="str">
        <f>IF(実施計画総括表!G420="","",実施計画総括表!G420)</f>
        <v/>
      </c>
      <c r="H420" s="322" t="str">
        <f>IF(実施計画総括表!H420="","",実施計画総括表!H420)</f>
        <v/>
      </c>
      <c r="I420" s="402" t="str">
        <f>IF(実施計画総括表!I420="","",実施計画総括表!I420)</f>
        <v/>
      </c>
      <c r="J420" s="210" t="str">
        <f>IF(実施計画総括表!J420="","",実施計画総括表!J420)</f>
        <v/>
      </c>
      <c r="K420" s="398" t="str">
        <f>IF(実施計画総括表!K420="","",実施計画総括表!K420)</f>
        <v/>
      </c>
      <c r="L420" s="398" t="str">
        <f>IF(実施計画総括表!L420="","",実施計画総括表!L420)</f>
        <v/>
      </c>
      <c r="M420" s="398" t="str">
        <f>IF(実施計画総括表!M420="","",実施計画総括表!M420)</f>
        <v/>
      </c>
      <c r="N420" s="423"/>
      <c r="O420" s="423"/>
      <c r="P420" s="423"/>
      <c r="Q420" s="332"/>
      <c r="R420" s="437"/>
      <c r="S420" s="438"/>
      <c r="T420" s="435"/>
      <c r="U420" s="436"/>
      <c r="V420" s="435"/>
      <c r="X420" s="205">
        <v>12</v>
      </c>
      <c r="Y420" s="210" t="str">
        <f t="shared" si="143"/>
        <v/>
      </c>
      <c r="Z420" s="201" t="b">
        <f t="shared" si="133"/>
        <v>1</v>
      </c>
      <c r="AB420" s="219"/>
      <c r="AC420" s="215"/>
      <c r="AD420" s="215"/>
      <c r="AE420" s="408" t="str">
        <f t="shared" si="144"/>
        <v/>
      </c>
      <c r="AF420" s="408" t="str">
        <f t="shared" si="145"/>
        <v/>
      </c>
      <c r="AG420" s="202"/>
      <c r="AH420" s="214"/>
      <c r="AI420" s="214"/>
      <c r="AJ420" s="215"/>
      <c r="AK420" s="215"/>
      <c r="AL420" s="215"/>
      <c r="AM420" s="215"/>
      <c r="AN420" s="215"/>
      <c r="AO420" s="215"/>
      <c r="AQ420" s="218"/>
      <c r="AR420" s="218"/>
      <c r="AS420" s="218"/>
      <c r="AT420" s="218"/>
      <c r="AU420" s="218"/>
      <c r="AV420" s="218"/>
      <c r="AX420" s="215"/>
      <c r="AY420" s="215"/>
      <c r="AZ420" s="215"/>
      <c r="BA420" s="215"/>
      <c r="BB420" s="215"/>
      <c r="BC420" s="215"/>
      <c r="BD420" s="215"/>
    </row>
    <row r="421" spans="1:56" s="201" customFormat="1" ht="12.75" hidden="1" customHeight="1" x14ac:dyDescent="0.15">
      <c r="A421" s="612"/>
      <c r="B421" s="612"/>
      <c r="C421" s="612"/>
      <c r="D421" s="320" t="str">
        <f>IF(実施計画総括表!D421="","",実施計画総括表!D421)</f>
        <v/>
      </c>
      <c r="E421" s="323" t="str">
        <f>IF(実施計画総括表!E421="","",実施計画総括表!E421)</f>
        <v/>
      </c>
      <c r="F421" s="322" t="str">
        <f>IF(実施計画総括表!F421="","",実施計画総括表!F421)</f>
        <v/>
      </c>
      <c r="G421" s="322" t="str">
        <f>IF(実施計画総括表!G421="","",実施計画総括表!G421)</f>
        <v/>
      </c>
      <c r="H421" s="322" t="str">
        <f>IF(実施計画総括表!H421="","",実施計画総括表!H421)</f>
        <v/>
      </c>
      <c r="I421" s="402" t="str">
        <f>IF(実施計画総括表!I421="","",実施計画総括表!I421)</f>
        <v/>
      </c>
      <c r="J421" s="210" t="str">
        <f>IF(実施計画総括表!J421="","",実施計画総括表!J421)</f>
        <v/>
      </c>
      <c r="K421" s="398" t="str">
        <f>IF(実施計画総括表!K421="","",実施計画総括表!K421)</f>
        <v/>
      </c>
      <c r="L421" s="398" t="str">
        <f>IF(実施計画総括表!L421="","",実施計画総括表!L421)</f>
        <v/>
      </c>
      <c r="M421" s="398" t="str">
        <f>IF(実施計画総括表!M421="","",実施計画総括表!M421)</f>
        <v/>
      </c>
      <c r="N421" s="423"/>
      <c r="O421" s="423"/>
      <c r="P421" s="423"/>
      <c r="Q421" s="332"/>
      <c r="R421" s="437"/>
      <c r="S421" s="438"/>
      <c r="T421" s="435"/>
      <c r="U421" s="436"/>
      <c r="V421" s="435"/>
      <c r="X421" s="205">
        <v>13</v>
      </c>
      <c r="Y421" s="210" t="str">
        <f t="shared" si="143"/>
        <v/>
      </c>
      <c r="Z421" s="201" t="b">
        <f t="shared" ref="Z421:Z484" si="155">J421=Y421</f>
        <v>1</v>
      </c>
      <c r="AB421" s="219"/>
      <c r="AC421" s="215"/>
      <c r="AD421" s="215"/>
      <c r="AE421" s="408" t="str">
        <f t="shared" si="144"/>
        <v/>
      </c>
      <c r="AF421" s="408" t="str">
        <f t="shared" si="145"/>
        <v/>
      </c>
      <c r="AG421" s="202"/>
      <c r="AH421" s="214"/>
      <c r="AI421" s="214"/>
      <c r="AJ421" s="215"/>
      <c r="AK421" s="215"/>
      <c r="AL421" s="215"/>
      <c r="AM421" s="215"/>
      <c r="AN421" s="215"/>
      <c r="AO421" s="215"/>
      <c r="AQ421" s="218"/>
      <c r="AR421" s="218"/>
      <c r="AS421" s="218"/>
      <c r="AT421" s="218"/>
      <c r="AU421" s="218"/>
      <c r="AV421" s="218"/>
      <c r="AX421" s="215"/>
      <c r="AY421" s="215"/>
      <c r="AZ421" s="215"/>
      <c r="BA421" s="215"/>
      <c r="BB421" s="215"/>
      <c r="BC421" s="215"/>
      <c r="BD421" s="215"/>
    </row>
    <row r="422" spans="1:56" s="201" customFormat="1" ht="12.75" hidden="1" customHeight="1" x14ac:dyDescent="0.15">
      <c r="A422" s="612"/>
      <c r="B422" s="612"/>
      <c r="C422" s="612"/>
      <c r="D422" s="320" t="str">
        <f>IF(実施計画総括表!D422="","",実施計画総括表!D422)</f>
        <v/>
      </c>
      <c r="E422" s="323" t="str">
        <f>IF(実施計画総括表!E422="","",実施計画総括表!E422)</f>
        <v/>
      </c>
      <c r="F422" s="322" t="str">
        <f>IF(実施計画総括表!F422="","",実施計画総括表!F422)</f>
        <v/>
      </c>
      <c r="G422" s="322" t="str">
        <f>IF(実施計画総括表!G422="","",実施計画総括表!G422)</f>
        <v/>
      </c>
      <c r="H422" s="322" t="str">
        <f>IF(実施計画総括表!H422="","",実施計画総括表!H422)</f>
        <v/>
      </c>
      <c r="I422" s="402" t="str">
        <f>IF(実施計画総括表!I422="","",実施計画総括表!I422)</f>
        <v/>
      </c>
      <c r="J422" s="210" t="str">
        <f>IF(実施計画総括表!J422="","",実施計画総括表!J422)</f>
        <v/>
      </c>
      <c r="K422" s="398" t="str">
        <f>IF(実施計画総括表!K422="","",実施計画総括表!K422)</f>
        <v/>
      </c>
      <c r="L422" s="398" t="str">
        <f>IF(実施計画総括表!L422="","",実施計画総括表!L422)</f>
        <v/>
      </c>
      <c r="M422" s="398" t="str">
        <f>IF(実施計画総括表!M422="","",実施計画総括表!M422)</f>
        <v/>
      </c>
      <c r="N422" s="423"/>
      <c r="O422" s="423"/>
      <c r="P422" s="423"/>
      <c r="Q422" s="332"/>
      <c r="R422" s="437"/>
      <c r="S422" s="438"/>
      <c r="T422" s="435"/>
      <c r="U422" s="436"/>
      <c r="V422" s="435"/>
      <c r="X422" s="205">
        <v>14</v>
      </c>
      <c r="Y422" s="210" t="str">
        <f t="shared" si="143"/>
        <v/>
      </c>
      <c r="Z422" s="201" t="b">
        <f t="shared" si="155"/>
        <v>1</v>
      </c>
      <c r="AB422" s="219"/>
      <c r="AC422" s="215"/>
      <c r="AD422" s="215"/>
      <c r="AE422" s="408" t="str">
        <f t="shared" si="144"/>
        <v/>
      </c>
      <c r="AF422" s="408" t="str">
        <f t="shared" si="145"/>
        <v/>
      </c>
      <c r="AG422" s="202"/>
      <c r="AH422" s="214"/>
      <c r="AI422" s="214"/>
      <c r="AK422" s="215"/>
      <c r="AL422" s="215"/>
      <c r="AM422" s="215"/>
      <c r="AN422" s="215"/>
      <c r="AO422" s="215"/>
      <c r="AQ422" s="218"/>
      <c r="AR422" s="218"/>
      <c r="AS422" s="218"/>
      <c r="AT422" s="218"/>
      <c r="AU422" s="218"/>
      <c r="AV422" s="218"/>
      <c r="AX422" s="215"/>
      <c r="AY422" s="215"/>
      <c r="AZ422" s="215"/>
      <c r="BA422" s="215"/>
      <c r="BB422" s="215"/>
      <c r="BC422" s="215"/>
      <c r="BD422" s="215"/>
    </row>
    <row r="423" spans="1:56" s="201" customFormat="1" ht="12.75" hidden="1" customHeight="1" x14ac:dyDescent="0.15">
      <c r="A423" s="612"/>
      <c r="B423" s="612"/>
      <c r="C423" s="612"/>
      <c r="D423" s="320" t="str">
        <f>IF(実施計画総括表!D423="","",実施計画総括表!D423)</f>
        <v/>
      </c>
      <c r="E423" s="323" t="str">
        <f>IF(実施計画総括表!E423="","",実施計画総括表!E423)</f>
        <v/>
      </c>
      <c r="F423" s="322" t="str">
        <f>IF(実施計画総括表!F423="","",実施計画総括表!F423)</f>
        <v/>
      </c>
      <c r="G423" s="322" t="str">
        <f>IF(実施計画総括表!G423="","",実施計画総括表!G423)</f>
        <v/>
      </c>
      <c r="H423" s="322" t="str">
        <f>IF(実施計画総括表!H423="","",実施計画総括表!H423)</f>
        <v/>
      </c>
      <c r="I423" s="402" t="str">
        <f>IF(実施計画総括表!I423="","",実施計画総括表!I423)</f>
        <v/>
      </c>
      <c r="J423" s="210" t="str">
        <f>IF(実施計画総括表!J423="","",実施計画総括表!J423)</f>
        <v/>
      </c>
      <c r="K423" s="398" t="str">
        <f>IF(実施計画総括表!K423="","",実施計画総括表!K423)</f>
        <v/>
      </c>
      <c r="L423" s="398" t="str">
        <f>IF(実施計画総括表!L423="","",実施計画総括表!L423)</f>
        <v/>
      </c>
      <c r="M423" s="398" t="str">
        <f>IF(実施計画総括表!M423="","",実施計画総括表!M423)</f>
        <v/>
      </c>
      <c r="N423" s="423"/>
      <c r="O423" s="423"/>
      <c r="P423" s="423"/>
      <c r="Q423" s="332"/>
      <c r="R423" s="437"/>
      <c r="S423" s="438"/>
      <c r="T423" s="435"/>
      <c r="U423" s="436"/>
      <c r="V423" s="435"/>
      <c r="X423" s="205">
        <v>15</v>
      </c>
      <c r="Y423" s="210" t="str">
        <f t="shared" si="143"/>
        <v/>
      </c>
      <c r="Z423" s="201" t="b">
        <f t="shared" si="155"/>
        <v>1</v>
      </c>
      <c r="AB423" s="219"/>
      <c r="AC423" s="215"/>
      <c r="AD423" s="215"/>
      <c r="AE423" s="408" t="str">
        <f t="shared" si="144"/>
        <v/>
      </c>
      <c r="AF423" s="408" t="str">
        <f t="shared" si="145"/>
        <v/>
      </c>
      <c r="AG423" s="202"/>
      <c r="AH423" s="214"/>
      <c r="AI423" s="214"/>
      <c r="AJ423" s="215"/>
      <c r="AK423" s="215"/>
      <c r="AL423" s="215"/>
      <c r="AM423" s="215"/>
      <c r="AN423" s="215"/>
      <c r="AO423" s="215"/>
      <c r="AQ423" s="218"/>
      <c r="AR423" s="218"/>
      <c r="AS423" s="218"/>
      <c r="AT423" s="218"/>
      <c r="AU423" s="218"/>
      <c r="AV423" s="218"/>
      <c r="AX423" s="215"/>
      <c r="AY423" s="215"/>
      <c r="AZ423" s="215"/>
      <c r="BA423" s="215"/>
      <c r="BB423" s="215"/>
      <c r="BC423" s="215"/>
      <c r="BD423" s="215"/>
    </row>
    <row r="424" spans="1:56" s="201" customFormat="1" ht="12.75" hidden="1" customHeight="1" x14ac:dyDescent="0.15">
      <c r="A424" s="612"/>
      <c r="B424" s="612"/>
      <c r="C424" s="612"/>
      <c r="D424" s="320" t="str">
        <f>IF(実施計画総括表!D424="","",実施計画総括表!D424)</f>
        <v/>
      </c>
      <c r="E424" s="323" t="str">
        <f>IF(実施計画総括表!E424="","",実施計画総括表!E424)</f>
        <v/>
      </c>
      <c r="F424" s="322" t="str">
        <f>IF(実施計画総括表!F424="","",実施計画総括表!F424)</f>
        <v/>
      </c>
      <c r="G424" s="322" t="str">
        <f>IF(実施計画総括表!G424="","",実施計画総括表!G424)</f>
        <v/>
      </c>
      <c r="H424" s="322" t="str">
        <f>IF(実施計画総括表!H424="","",実施計画総括表!H424)</f>
        <v/>
      </c>
      <c r="I424" s="402" t="str">
        <f>IF(実施計画総括表!I424="","",実施計画総括表!I424)</f>
        <v/>
      </c>
      <c r="J424" s="210" t="str">
        <f>IF(実施計画総括表!J424="","",実施計画総括表!J424)</f>
        <v/>
      </c>
      <c r="K424" s="398" t="str">
        <f>IF(実施計画総括表!K424="","",実施計画総括表!K424)</f>
        <v/>
      </c>
      <c r="L424" s="398" t="str">
        <f>IF(実施計画総括表!L424="","",実施計画総括表!L424)</f>
        <v/>
      </c>
      <c r="M424" s="398" t="str">
        <f>IF(実施計画総括表!M424="","",実施計画総括表!M424)</f>
        <v/>
      </c>
      <c r="N424" s="423"/>
      <c r="O424" s="423"/>
      <c r="P424" s="423"/>
      <c r="Q424" s="332"/>
      <c r="R424" s="437"/>
      <c r="S424" s="438"/>
      <c r="T424" s="435"/>
      <c r="U424" s="436"/>
      <c r="V424" s="435"/>
      <c r="X424" s="205">
        <v>16</v>
      </c>
      <c r="Y424" s="210" t="str">
        <f t="shared" si="143"/>
        <v/>
      </c>
      <c r="Z424" s="201" t="b">
        <f t="shared" si="155"/>
        <v>1</v>
      </c>
      <c r="AB424" s="216"/>
      <c r="AE424" s="408" t="str">
        <f t="shared" si="144"/>
        <v/>
      </c>
      <c r="AF424" s="408" t="str">
        <f t="shared" si="145"/>
        <v/>
      </c>
      <c r="AG424" s="202"/>
      <c r="AH424" s="214"/>
      <c r="AI424" s="214"/>
      <c r="AJ424" s="215"/>
      <c r="AK424" s="215"/>
      <c r="AL424" s="215"/>
      <c r="AM424" s="215"/>
      <c r="AN424" s="215"/>
      <c r="AO424" s="215"/>
      <c r="AQ424" s="218"/>
      <c r="AR424" s="218"/>
      <c r="AS424" s="218"/>
      <c r="AT424" s="218"/>
      <c r="AU424" s="218"/>
      <c r="AV424" s="218"/>
      <c r="AX424" s="215"/>
      <c r="AY424" s="215"/>
      <c r="AZ424" s="215"/>
      <c r="BA424" s="215"/>
      <c r="BB424" s="215"/>
      <c r="BC424" s="215"/>
      <c r="BD424" s="215"/>
    </row>
    <row r="425" spans="1:56" s="201" customFormat="1" ht="12.75" hidden="1" customHeight="1" x14ac:dyDescent="0.15">
      <c r="A425" s="612"/>
      <c r="B425" s="612"/>
      <c r="C425" s="612"/>
      <c r="D425" s="320" t="str">
        <f>IF(実施計画総括表!D425="","",実施計画総括表!D425)</f>
        <v/>
      </c>
      <c r="E425" s="323" t="str">
        <f>IF(実施計画総括表!E425="","",実施計画総括表!E425)</f>
        <v/>
      </c>
      <c r="F425" s="322" t="str">
        <f>IF(実施計画総括表!F425="","",実施計画総括表!F425)</f>
        <v/>
      </c>
      <c r="G425" s="322" t="str">
        <f>IF(実施計画総括表!G425="","",実施計画総括表!G425)</f>
        <v/>
      </c>
      <c r="H425" s="322" t="str">
        <f>IF(実施計画総括表!H425="","",実施計画総括表!H425)</f>
        <v/>
      </c>
      <c r="I425" s="402" t="str">
        <f>IF(実施計画総括表!I425="","",実施計画総括表!I425)</f>
        <v/>
      </c>
      <c r="J425" s="210" t="str">
        <f>IF(実施計画総括表!J425="","",実施計画総括表!J425)</f>
        <v/>
      </c>
      <c r="K425" s="398" t="str">
        <f>IF(実施計画総括表!K425="","",実施計画総括表!K425)</f>
        <v/>
      </c>
      <c r="L425" s="398" t="str">
        <f>IF(実施計画総括表!L425="","",実施計画総括表!L425)</f>
        <v/>
      </c>
      <c r="M425" s="398" t="str">
        <f>IF(実施計画総括表!M425="","",実施計画総括表!M425)</f>
        <v/>
      </c>
      <c r="N425" s="423"/>
      <c r="O425" s="423"/>
      <c r="P425" s="423"/>
      <c r="Q425" s="332"/>
      <c r="R425" s="437"/>
      <c r="S425" s="438"/>
      <c r="T425" s="435"/>
      <c r="U425" s="436"/>
      <c r="V425" s="435"/>
      <c r="X425" s="205">
        <v>17</v>
      </c>
      <c r="Y425" s="210" t="str">
        <f t="shared" si="143"/>
        <v/>
      </c>
      <c r="Z425" s="201" t="b">
        <f t="shared" si="155"/>
        <v>1</v>
      </c>
      <c r="AB425" s="216"/>
      <c r="AC425" s="217"/>
      <c r="AE425" s="408" t="str">
        <f t="shared" si="144"/>
        <v/>
      </c>
      <c r="AF425" s="408" t="str">
        <f t="shared" si="145"/>
        <v/>
      </c>
      <c r="AG425" s="202"/>
      <c r="AH425" s="214"/>
      <c r="AI425" s="214"/>
      <c r="AJ425" s="215"/>
      <c r="AK425" s="215"/>
      <c r="AL425" s="215"/>
      <c r="AM425" s="215"/>
      <c r="AN425" s="215"/>
      <c r="AO425" s="215"/>
      <c r="AQ425" s="218"/>
      <c r="AR425" s="218"/>
      <c r="AS425" s="218"/>
      <c r="AT425" s="218"/>
      <c r="AU425" s="218"/>
      <c r="AV425" s="218"/>
      <c r="AX425" s="215"/>
      <c r="AY425" s="215"/>
      <c r="AZ425" s="215"/>
      <c r="BA425" s="215"/>
      <c r="BB425" s="215"/>
      <c r="BC425" s="215"/>
      <c r="BD425" s="215"/>
    </row>
    <row r="426" spans="1:56" s="201" customFormat="1" ht="12.75" hidden="1" customHeight="1" x14ac:dyDescent="0.15">
      <c r="A426" s="612"/>
      <c r="B426" s="612"/>
      <c r="C426" s="612"/>
      <c r="D426" s="320" t="str">
        <f>IF(実施計画総括表!D426="","",実施計画総括表!D426)</f>
        <v/>
      </c>
      <c r="E426" s="323" t="str">
        <f>IF(実施計画総括表!E426="","",実施計画総括表!E426)</f>
        <v/>
      </c>
      <c r="F426" s="322" t="str">
        <f>IF(実施計画総括表!F426="","",実施計画総括表!F426)</f>
        <v/>
      </c>
      <c r="G426" s="322" t="str">
        <f>IF(実施計画総括表!G426="","",実施計画総括表!G426)</f>
        <v/>
      </c>
      <c r="H426" s="322" t="str">
        <f>IF(実施計画総括表!H426="","",実施計画総括表!H426)</f>
        <v/>
      </c>
      <c r="I426" s="404" t="str">
        <f>IF(実施計画総括表!I426="","",実施計画総括表!I426)</f>
        <v/>
      </c>
      <c r="J426" s="210" t="str">
        <f>IF(実施計画総括表!J426="","",実施計画総括表!J426)</f>
        <v/>
      </c>
      <c r="K426" s="398" t="str">
        <f>IF(実施計画総括表!K426="","",実施計画総括表!K426)</f>
        <v/>
      </c>
      <c r="L426" s="398" t="str">
        <f>IF(実施計画総括表!L426="","",実施計画総括表!L426)</f>
        <v/>
      </c>
      <c r="M426" s="398" t="str">
        <f>IF(実施計画総括表!M426="","",実施計画総括表!M426)</f>
        <v/>
      </c>
      <c r="N426" s="423"/>
      <c r="O426" s="423"/>
      <c r="P426" s="423"/>
      <c r="Q426" s="332"/>
      <c r="R426" s="437"/>
      <c r="S426" s="438"/>
      <c r="T426" s="435"/>
      <c r="U426" s="436"/>
      <c r="V426" s="435"/>
      <c r="X426" s="205">
        <v>18</v>
      </c>
      <c r="Y426" s="210" t="str">
        <f t="shared" si="143"/>
        <v/>
      </c>
      <c r="Z426" s="201" t="b">
        <f t="shared" si="155"/>
        <v>1</v>
      </c>
      <c r="AE426" s="408" t="str">
        <f t="shared" si="144"/>
        <v/>
      </c>
      <c r="AF426" s="408" t="str">
        <f t="shared" si="145"/>
        <v/>
      </c>
      <c r="AG426" s="202"/>
      <c r="AH426" s="214"/>
      <c r="AI426" s="214"/>
      <c r="AJ426" s="215"/>
      <c r="AK426" s="215"/>
      <c r="AL426" s="215"/>
      <c r="AM426" s="215"/>
      <c r="AN426" s="215"/>
      <c r="AO426" s="215"/>
      <c r="AQ426" s="218"/>
      <c r="AR426" s="218"/>
      <c r="AS426" s="218"/>
      <c r="AT426" s="218"/>
      <c r="AU426" s="218"/>
      <c r="AV426" s="218"/>
      <c r="AX426" s="215"/>
      <c r="AY426" s="215"/>
      <c r="AZ426" s="215"/>
      <c r="BA426" s="215"/>
      <c r="BB426" s="215"/>
      <c r="BC426" s="215"/>
      <c r="BD426" s="215"/>
    </row>
    <row r="427" spans="1:56" s="201" customFormat="1" ht="12.75" hidden="1" customHeight="1" x14ac:dyDescent="0.15">
      <c r="A427" s="612"/>
      <c r="B427" s="612"/>
      <c r="C427" s="612"/>
      <c r="D427" s="320" t="str">
        <f>IF(実施計画総括表!D427="","",実施計画総括表!D427)</f>
        <v/>
      </c>
      <c r="E427" s="323" t="str">
        <f>IF(実施計画総括表!E427="","",実施計画総括表!E427)</f>
        <v/>
      </c>
      <c r="F427" s="322" t="str">
        <f>IF(実施計画総括表!F427="","",実施計画総括表!F427)</f>
        <v/>
      </c>
      <c r="G427" s="322" t="str">
        <f>IF(実施計画総括表!G427="","",実施計画総括表!G427)</f>
        <v/>
      </c>
      <c r="H427" s="322" t="str">
        <f>IF(実施計画総括表!H427="","",実施計画総括表!H427)</f>
        <v/>
      </c>
      <c r="I427" s="404" t="str">
        <f>IF(実施計画総括表!I427="","",実施計画総括表!I427)</f>
        <v/>
      </c>
      <c r="J427" s="210" t="str">
        <f>IF(実施計画総括表!J427="","",実施計画総括表!J427)</f>
        <v/>
      </c>
      <c r="K427" s="398" t="str">
        <f>IF(実施計画総括表!K427="","",実施計画総括表!K427)</f>
        <v/>
      </c>
      <c r="L427" s="398" t="str">
        <f>IF(実施計画総括表!L427="","",実施計画総括表!L427)</f>
        <v/>
      </c>
      <c r="M427" s="398" t="str">
        <f>IF(実施計画総括表!M427="","",実施計画総括表!M427)</f>
        <v/>
      </c>
      <c r="N427" s="423"/>
      <c r="O427" s="423"/>
      <c r="P427" s="423"/>
      <c r="Q427" s="332"/>
      <c r="R427" s="437"/>
      <c r="S427" s="438"/>
      <c r="T427" s="435"/>
      <c r="U427" s="436"/>
      <c r="V427" s="435"/>
      <c r="X427" s="205">
        <v>19</v>
      </c>
      <c r="Y427" s="210" t="str">
        <f t="shared" si="143"/>
        <v/>
      </c>
      <c r="Z427" s="201" t="b">
        <f t="shared" si="155"/>
        <v>1</v>
      </c>
      <c r="AE427" s="408" t="str">
        <f t="shared" si="144"/>
        <v/>
      </c>
      <c r="AF427" s="408" t="str">
        <f t="shared" si="145"/>
        <v/>
      </c>
      <c r="AG427" s="202"/>
      <c r="AH427" s="214"/>
      <c r="AI427" s="214"/>
      <c r="AJ427" s="215"/>
      <c r="AK427" s="215"/>
      <c r="AL427" s="215"/>
      <c r="AM427" s="215"/>
      <c r="AN427" s="215"/>
      <c r="AO427" s="215"/>
      <c r="AQ427" s="218"/>
      <c r="AR427" s="218"/>
      <c r="AS427" s="218"/>
      <c r="AT427" s="218"/>
      <c r="AU427" s="218"/>
      <c r="AV427" s="218"/>
      <c r="AX427" s="215"/>
      <c r="AY427" s="215"/>
      <c r="AZ427" s="215"/>
      <c r="BA427" s="215"/>
      <c r="BB427" s="215"/>
      <c r="BC427" s="215"/>
      <c r="BD427" s="215"/>
    </row>
    <row r="428" spans="1:56" s="215" customFormat="1" ht="12.75" hidden="1" customHeight="1" x14ac:dyDescent="0.15">
      <c r="A428" s="613"/>
      <c r="B428" s="613"/>
      <c r="C428" s="613"/>
      <c r="D428" s="325" t="str">
        <f>IF(実施計画総括表!D428="","",実施計画総括表!D428)</f>
        <v/>
      </c>
      <c r="E428" s="326" t="str">
        <f>IF(実施計画総括表!E428="","",実施計画総括表!E428)</f>
        <v/>
      </c>
      <c r="F428" s="327" t="str">
        <f>IF(実施計画総括表!F428="","",実施計画総括表!F428)</f>
        <v/>
      </c>
      <c r="G428" s="327" t="str">
        <f>IF(実施計画総括表!G428="","",実施計画総括表!G428)</f>
        <v/>
      </c>
      <c r="H428" s="327" t="str">
        <f>IF(実施計画総括表!H428="","",実施計画総括表!H428)</f>
        <v/>
      </c>
      <c r="I428" s="405" t="str">
        <f>IF(実施計画総括表!I428="","",実施計画総括表!I428)</f>
        <v/>
      </c>
      <c r="J428" s="220" t="str">
        <f>IF(実施計画総括表!J428="","",実施計画総括表!J428)</f>
        <v/>
      </c>
      <c r="K428" s="400" t="str">
        <f>IF(実施計画総括表!K428="","",実施計画総括表!K428)</f>
        <v/>
      </c>
      <c r="L428" s="400" t="str">
        <f>IF(実施計画総括表!L428="","",実施計画総括表!L428)</f>
        <v/>
      </c>
      <c r="M428" s="400" t="str">
        <f>IF(実施計画総括表!M428="","",実施計画総括表!M428)</f>
        <v/>
      </c>
      <c r="N428" s="431"/>
      <c r="O428" s="431"/>
      <c r="P428" s="431"/>
      <c r="Q428" s="332"/>
      <c r="R428" s="437"/>
      <c r="S428" s="438"/>
      <c r="T428" s="435"/>
      <c r="U428" s="436"/>
      <c r="V428" s="435"/>
      <c r="X428" s="205">
        <v>20</v>
      </c>
      <c r="Y428" s="220" t="str">
        <f t="shared" si="143"/>
        <v/>
      </c>
      <c r="Z428" s="201" t="b">
        <f t="shared" si="155"/>
        <v>1</v>
      </c>
      <c r="AB428" s="219"/>
      <c r="AE428" s="408" t="str">
        <f t="shared" si="144"/>
        <v/>
      </c>
      <c r="AF428" s="408" t="str">
        <f t="shared" si="145"/>
        <v/>
      </c>
      <c r="AG428" s="218"/>
      <c r="AH428" s="214"/>
      <c r="AI428" s="214"/>
      <c r="AQ428" s="218"/>
      <c r="AR428" s="218"/>
      <c r="AS428" s="218"/>
      <c r="AT428" s="218"/>
      <c r="AU428" s="218"/>
      <c r="AV428" s="218"/>
    </row>
    <row r="429" spans="1:56" s="201" customFormat="1" ht="12.75" hidden="1" customHeight="1" x14ac:dyDescent="0.15">
      <c r="A429" s="611" t="str">
        <f>IF(実施計画総括表!A429="","",実施計画総括表!A429)</f>
        <v>市町村(21)</v>
      </c>
      <c r="B429" s="611" t="str">
        <f>IF(実施計画総括表!B429="","",実施計画総括表!B429)</f>
        <v/>
      </c>
      <c r="C429" s="611" t="str">
        <f>IF(実施計画総括表!C429="","",実施計画総括表!C429)</f>
        <v/>
      </c>
      <c r="D429" s="316" t="str">
        <f>IF(実施計画総括表!D429="","",実施計画総括表!D429)</f>
        <v/>
      </c>
      <c r="E429" s="317" t="str">
        <f>IF(実施計画総括表!E429="","",実施計画総括表!E429)</f>
        <v/>
      </c>
      <c r="F429" s="318" t="str">
        <f>IF(実施計画総括表!F429="","",実施計画総括表!F429)</f>
        <v/>
      </c>
      <c r="G429" s="318" t="str">
        <f>IF(実施計画総括表!G429="","",実施計画総括表!G429)</f>
        <v/>
      </c>
      <c r="H429" s="318" t="str">
        <f>IF(実施計画総括表!H429="","",実施計画総括表!H429)</f>
        <v/>
      </c>
      <c r="I429" s="401" t="str">
        <f>IF(実施計画総括表!I429="","",実施計画総括表!I429)</f>
        <v/>
      </c>
      <c r="J429" s="319" t="str">
        <f>IF(実施計画総括表!J429="","",実施計画総括表!J429)</f>
        <v/>
      </c>
      <c r="K429" s="395" t="str">
        <f>IF(実施計画総括表!K429="","",実施計画総括表!K429)</f>
        <v/>
      </c>
      <c r="L429" s="397" t="str">
        <f>IF(実施計画総括表!L429="","",実施計画総括表!L429)</f>
        <v/>
      </c>
      <c r="M429" s="397" t="str">
        <f>IF(実施計画総括表!M429="","",実施計画総括表!M429)</f>
        <v/>
      </c>
      <c r="N429" s="417"/>
      <c r="O429" s="417"/>
      <c r="P429" s="417"/>
      <c r="Q429" s="332"/>
      <c r="R429" s="437"/>
      <c r="S429" s="438"/>
      <c r="T429" s="435"/>
      <c r="U429" s="436"/>
      <c r="V429" s="435"/>
      <c r="X429" s="205">
        <v>1</v>
      </c>
      <c r="Y429" s="206" t="str">
        <f t="shared" si="143"/>
        <v/>
      </c>
      <c r="Z429" s="201" t="b">
        <f t="shared" si="155"/>
        <v>1</v>
      </c>
      <c r="AB429" s="216"/>
      <c r="AC429" s="217"/>
      <c r="AE429" s="408" t="str">
        <f t="shared" si="144"/>
        <v/>
      </c>
      <c r="AF429" s="408" t="str">
        <f t="shared" si="145"/>
        <v/>
      </c>
      <c r="AG429" s="202"/>
      <c r="AH429" s="173" t="s">
        <v>7260</v>
      </c>
      <c r="AJ429" s="203" t="s">
        <v>7194</v>
      </c>
      <c r="AK429" s="204" t="s">
        <v>7221</v>
      </c>
      <c r="AL429" s="204" t="s">
        <v>7195</v>
      </c>
      <c r="AM429" s="204" t="s">
        <v>7231</v>
      </c>
      <c r="AN429" s="204" t="s">
        <v>7196</v>
      </c>
      <c r="AO429" s="204" t="s">
        <v>7197</v>
      </c>
      <c r="AQ429" s="222" t="s">
        <v>7274</v>
      </c>
      <c r="AR429" s="223" t="s">
        <v>7282</v>
      </c>
      <c r="AS429" s="223" t="s">
        <v>7195</v>
      </c>
      <c r="AT429" s="223" t="s">
        <v>7231</v>
      </c>
      <c r="AU429" s="223" t="s">
        <v>7196</v>
      </c>
      <c r="AV429" s="223" t="s">
        <v>7197</v>
      </c>
      <c r="AX429" s="203" t="s">
        <v>7198</v>
      </c>
      <c r="AY429" s="204" t="s">
        <v>7221</v>
      </c>
      <c r="AZ429" s="204" t="s">
        <v>7195</v>
      </c>
      <c r="BA429" s="204" t="s">
        <v>7231</v>
      </c>
      <c r="BB429" s="204" t="s">
        <v>7196</v>
      </c>
      <c r="BC429" s="204" t="s">
        <v>7197</v>
      </c>
      <c r="BD429" s="214"/>
    </row>
    <row r="430" spans="1:56" s="201" customFormat="1" ht="12.75" hidden="1" customHeight="1" x14ac:dyDescent="0.15">
      <c r="A430" s="612"/>
      <c r="B430" s="612"/>
      <c r="C430" s="612"/>
      <c r="D430" s="320" t="str">
        <f>IF(実施計画総括表!D430="","",実施計画総括表!D430)</f>
        <v/>
      </c>
      <c r="E430" s="321" t="str">
        <f>IF(実施計画総括表!E430="","",実施計画総括表!E430)</f>
        <v/>
      </c>
      <c r="F430" s="322" t="str">
        <f>IF(実施計画総括表!F430="","",実施計画総括表!F430)</f>
        <v/>
      </c>
      <c r="G430" s="322" t="str">
        <f>IF(実施計画総括表!G430="","",実施計画総括表!G430)</f>
        <v/>
      </c>
      <c r="H430" s="322" t="str">
        <f>IF(実施計画総括表!H430="","",実施計画総括表!H430)</f>
        <v/>
      </c>
      <c r="I430" s="402" t="str">
        <f>IF(実施計画総括表!I430="","",実施計画総括表!I430)</f>
        <v/>
      </c>
      <c r="J430" s="210" t="str">
        <f>IF(実施計画総括表!J430="","",実施計画総括表!J430)</f>
        <v/>
      </c>
      <c r="K430" s="398" t="str">
        <f>IF(実施計画総括表!K430="","",実施計画総括表!K430)</f>
        <v/>
      </c>
      <c r="L430" s="398" t="str">
        <f>IF(実施計画総括表!L430="","",実施計画総括表!L430)</f>
        <v/>
      </c>
      <c r="M430" s="398" t="str">
        <f>IF(実施計画総括表!M430="","",実施計画総括表!M430)</f>
        <v/>
      </c>
      <c r="N430" s="423"/>
      <c r="O430" s="423"/>
      <c r="P430" s="423"/>
      <c r="Q430" s="332"/>
      <c r="R430" s="437"/>
      <c r="S430" s="438"/>
      <c r="T430" s="435"/>
      <c r="U430" s="436"/>
      <c r="V430" s="435"/>
      <c r="X430" s="205">
        <v>2</v>
      </c>
      <c r="Y430" s="210" t="str">
        <f t="shared" si="143"/>
        <v/>
      </c>
      <c r="Z430" s="201" t="b">
        <f t="shared" si="155"/>
        <v>1</v>
      </c>
      <c r="AB430" s="216"/>
      <c r="AE430" s="408" t="str">
        <f t="shared" si="144"/>
        <v/>
      </c>
      <c r="AF430" s="408" t="str">
        <f t="shared" si="145"/>
        <v/>
      </c>
      <c r="AG430" s="202"/>
      <c r="AH430" s="620" t="s">
        <v>7188</v>
      </c>
      <c r="AI430" s="209" t="s">
        <v>7193</v>
      </c>
      <c r="AJ430" s="208">
        <f>SUM(AK430:AO430)</f>
        <v>0</v>
      </c>
      <c r="AK430" s="208">
        <f>SUMIFS($N429:$N448,$E429:$E448,"R7当",$F429:$F448,"ライフデザイン・結婚支援重点推進事業",$J429:$J448,3/4)</f>
        <v>0</v>
      </c>
      <c r="AL430" s="208">
        <f>SUMIFS($N429:$N448,$E429:$E448,"R7当",$F429:$F448,"結婚支援コンシェルジュ事業",$J429:$J448,3/4)</f>
        <v>0</v>
      </c>
      <c r="AM430" s="208"/>
      <c r="AN430" s="208"/>
      <c r="AO430" s="208"/>
      <c r="AQ430" s="224">
        <f>SUM(AR430:AV430)</f>
        <v>0</v>
      </c>
      <c r="AR430" s="224">
        <f>SUMIFS($O429:$O448,$E429:$E448,"R7当",$F429:$F448,"ライフデザイン・結婚支援重点推進事業",$J429:$J448,3/4)</f>
        <v>0</v>
      </c>
      <c r="AS430" s="224">
        <f>SUMIFS($O429:$O448,$E429:$E448,"R7当",$F429:$F448,"結婚支援コンシェルジュ事業",$J429:$J448,3/4)</f>
        <v>0</v>
      </c>
      <c r="AT430" s="224"/>
      <c r="AU430" s="224"/>
      <c r="AV430" s="224"/>
      <c r="AX430" s="208">
        <f>SUM(AY430:BC430)</f>
        <v>0</v>
      </c>
      <c r="AY430" s="208">
        <f>SUMIFS($P429:$P448,$E429:$E448,"R7当",$F429:$F448,"ライフデザイン・結婚支援重点推進事業",$J429:$J448,3/4)</f>
        <v>0</v>
      </c>
      <c r="AZ430" s="208">
        <f>SUMIFS($P429:$P448,$E429:$E448,"R7当",$F429:$F448,"結婚支援コンシェルジュ事業",$J429:$J448,3/4)</f>
        <v>0</v>
      </c>
      <c r="BA430" s="208"/>
      <c r="BB430" s="208"/>
      <c r="BC430" s="208"/>
      <c r="BD430" s="215"/>
    </row>
    <row r="431" spans="1:56" s="201" customFormat="1" ht="12.75" hidden="1" customHeight="1" x14ac:dyDescent="0.15">
      <c r="A431" s="612"/>
      <c r="B431" s="612"/>
      <c r="C431" s="612"/>
      <c r="D431" s="320" t="str">
        <f>IF(実施計画総括表!D431="","",実施計画総括表!D431)</f>
        <v/>
      </c>
      <c r="E431" s="323" t="str">
        <f>IF(実施計画総括表!E431="","",実施計画総括表!E431)</f>
        <v/>
      </c>
      <c r="F431" s="322" t="str">
        <f>IF(実施計画総括表!F431="","",実施計画総括表!F431)</f>
        <v/>
      </c>
      <c r="G431" s="322" t="str">
        <f>IF(実施計画総括表!G431="","",実施計画総括表!G431)</f>
        <v/>
      </c>
      <c r="H431" s="322" t="str">
        <f>IF(実施計画総括表!H431="","",実施計画総括表!H431)</f>
        <v/>
      </c>
      <c r="I431" s="403" t="str">
        <f>IF(実施計画総括表!I431="","",実施計画総括表!I431)</f>
        <v/>
      </c>
      <c r="J431" s="324" t="str">
        <f>IF(実施計画総括表!J431="","",実施計画総括表!J431)</f>
        <v/>
      </c>
      <c r="K431" s="398" t="str">
        <f>IF(実施計画総括表!K431="","",実施計画総括表!K431)</f>
        <v/>
      </c>
      <c r="L431" s="398" t="str">
        <f>IF(実施計画総括表!L431="","",実施計画総括表!L431)</f>
        <v/>
      </c>
      <c r="M431" s="398" t="str">
        <f>IF(実施計画総括表!M431="","",実施計画総括表!M431)</f>
        <v/>
      </c>
      <c r="N431" s="423"/>
      <c r="O431" s="423"/>
      <c r="P431" s="423"/>
      <c r="Q431" s="332"/>
      <c r="R431" s="437"/>
      <c r="S431" s="438"/>
      <c r="T431" s="435"/>
      <c r="U431" s="436"/>
      <c r="V431" s="435"/>
      <c r="X431" s="205">
        <v>3</v>
      </c>
      <c r="Y431" s="210" t="str">
        <f t="shared" si="143"/>
        <v/>
      </c>
      <c r="Z431" s="201" t="b">
        <f t="shared" si="155"/>
        <v>1</v>
      </c>
      <c r="AB431" s="216"/>
      <c r="AC431" s="217"/>
      <c r="AE431" s="408" t="str">
        <f t="shared" si="144"/>
        <v/>
      </c>
      <c r="AF431" s="408" t="str">
        <f t="shared" si="145"/>
        <v/>
      </c>
      <c r="AG431" s="202"/>
      <c r="AH431" s="620"/>
      <c r="AI431" s="211" t="s">
        <v>7189</v>
      </c>
      <c r="AJ431" s="208">
        <f>SUM(AK431:AO431)</f>
        <v>0</v>
      </c>
      <c r="AK431" s="208">
        <f>SUMIFS($N429:$N448,$E429:$E448,"R7当",$F429:$F448,"ライフデザイン・結婚支援重点推進事業",$J429:$J448,2/3)</f>
        <v>0</v>
      </c>
      <c r="AL431" s="208"/>
      <c r="AM431" s="208">
        <f>SUMIFS($N429:$N448,$E429:$E448,"R7当",$F429:$F448,"結婚_妊娠・出産_子育てに温かい社会づくり・気運醸成事業",$J429:$J448,2/3)</f>
        <v>0</v>
      </c>
      <c r="AN431" s="208"/>
      <c r="AO431" s="208"/>
      <c r="AQ431" s="224">
        <f t="shared" ref="AQ431:AQ432" si="156">SUM(AR431:AV431)</f>
        <v>0</v>
      </c>
      <c r="AR431" s="224">
        <f>SUMIFS($O429:$O448,$E429:$E448,"R7当",$F429:$F448,"ライフデザイン・結婚支援重点推進事業",$J429:$J448,2/3)</f>
        <v>0</v>
      </c>
      <c r="AS431" s="224"/>
      <c r="AT431" s="224">
        <f>SUMIFS($O429:$O448,$E429:$E448,"R7当",$F429:$F448,"結婚_妊娠・出産_子育てに温かい社会づくり・気運醸成事業",$J429:$J448,2/3)</f>
        <v>0</v>
      </c>
      <c r="AU431" s="224"/>
      <c r="AV431" s="224"/>
      <c r="AX431" s="208">
        <f t="shared" ref="AX431:AX432" si="157">SUM(AY431:BC431)</f>
        <v>0</v>
      </c>
      <c r="AY431" s="208">
        <f>SUMIFS($P429:$P448,$E429:$E448,"R7当",$F429:$F448,"ライフデザイン・結婚支援重点推進事業",$J429:$J448,2/3)</f>
        <v>0</v>
      </c>
      <c r="AZ431" s="208"/>
      <c r="BA431" s="208">
        <f>SUMIFS($P429:$P448,$E429:$E448,"R7当",$F429:$F448,"結婚_妊娠・出産_子育てに温かい社会づくり・気運醸成事業",$J429:$J448,2/3)</f>
        <v>0</v>
      </c>
      <c r="BB431" s="208"/>
      <c r="BC431" s="208"/>
      <c r="BD431" s="215"/>
    </row>
    <row r="432" spans="1:56" s="201" customFormat="1" ht="12.75" hidden="1" customHeight="1" x14ac:dyDescent="0.15">
      <c r="A432" s="612"/>
      <c r="B432" s="612"/>
      <c r="C432" s="612"/>
      <c r="D432" s="320" t="str">
        <f>IF(実施計画総括表!D432="","",実施計画総括表!D432)</f>
        <v/>
      </c>
      <c r="E432" s="323" t="str">
        <f>IF(実施計画総括表!E432="","",実施計画総括表!E432)</f>
        <v/>
      </c>
      <c r="F432" s="322" t="str">
        <f>IF(実施計画総括表!F432="","",実施計画総括表!F432)</f>
        <v/>
      </c>
      <c r="G432" s="322" t="str">
        <f>IF(実施計画総括表!G432="","",実施計画総括表!G432)</f>
        <v/>
      </c>
      <c r="H432" s="322" t="str">
        <f>IF(実施計画総括表!H432="","",実施計画総括表!H432)</f>
        <v/>
      </c>
      <c r="I432" s="403" t="str">
        <f>IF(実施計画総括表!I432="","",実施計画総括表!I432)</f>
        <v/>
      </c>
      <c r="J432" s="324" t="str">
        <f>IF(実施計画総括表!J432="","",実施計画総括表!J432)</f>
        <v/>
      </c>
      <c r="K432" s="398" t="str">
        <f>IF(実施計画総括表!K432="","",実施計画総括表!K432)</f>
        <v/>
      </c>
      <c r="L432" s="398" t="str">
        <f>IF(実施計画総括表!L432="","",実施計画総括表!L432)</f>
        <v/>
      </c>
      <c r="M432" s="398" t="str">
        <f>IF(実施計画総括表!M432="","",実施計画総括表!M432)</f>
        <v/>
      </c>
      <c r="N432" s="423"/>
      <c r="O432" s="423"/>
      <c r="P432" s="423"/>
      <c r="Q432" s="332"/>
      <c r="R432" s="437"/>
      <c r="S432" s="438"/>
      <c r="T432" s="435"/>
      <c r="U432" s="436"/>
      <c r="V432" s="435"/>
      <c r="X432" s="205">
        <v>4</v>
      </c>
      <c r="Y432" s="210" t="str">
        <f t="shared" si="143"/>
        <v/>
      </c>
      <c r="Z432" s="201" t="b">
        <f t="shared" si="155"/>
        <v>1</v>
      </c>
      <c r="AB432" s="216"/>
      <c r="AE432" s="408" t="str">
        <f t="shared" si="144"/>
        <v/>
      </c>
      <c r="AF432" s="408" t="str">
        <f t="shared" si="145"/>
        <v/>
      </c>
      <c r="AG432" s="202"/>
      <c r="AH432" s="620"/>
      <c r="AI432" s="211" t="s">
        <v>7187</v>
      </c>
      <c r="AJ432" s="208">
        <f t="shared" ref="AJ432" si="158">SUM(AK432:AO432)</f>
        <v>0</v>
      </c>
      <c r="AK432" s="208"/>
      <c r="AL432" s="208"/>
      <c r="AM432" s="208">
        <f>SUMIFS($N429:$N448,$E429:$E448,"R7当",$F429:$F448,"結婚_妊娠・出産_子育てに温かい社会づくり・気運醸成事業",$J429:$J448,1/2)</f>
        <v>0</v>
      </c>
      <c r="AN432" s="208"/>
      <c r="AO432" s="208"/>
      <c r="AQ432" s="224">
        <f t="shared" si="156"/>
        <v>0</v>
      </c>
      <c r="AR432" s="224"/>
      <c r="AS432" s="224"/>
      <c r="AT432" s="224">
        <f>SUMIFS($O429:$O448,$E429:$E448,"R7当",$F429:$F448,"結婚_妊娠・出産_子育てに温かい社会づくり・気運醸成事業",$J429:$J448,1/2)</f>
        <v>0</v>
      </c>
      <c r="AU432" s="224"/>
      <c r="AV432" s="224"/>
      <c r="AX432" s="208">
        <f t="shared" si="157"/>
        <v>0</v>
      </c>
      <c r="AY432" s="208"/>
      <c r="AZ432" s="208"/>
      <c r="BA432" s="208">
        <f>SUMIFS($P429:$P448,$E429:$E448,"R7当",$F429:$F448,"結婚_妊娠・出産_子育てに温かい社会づくり・気運醸成事業",$J429:$J448,1/2)</f>
        <v>0</v>
      </c>
      <c r="BB432" s="208"/>
      <c r="BC432" s="208"/>
      <c r="BD432" s="215"/>
    </row>
    <row r="433" spans="1:56" s="201" customFormat="1" ht="12.75" hidden="1" customHeight="1" x14ac:dyDescent="0.15">
      <c r="A433" s="612"/>
      <c r="B433" s="612"/>
      <c r="C433" s="612"/>
      <c r="D433" s="320" t="str">
        <f>IF(実施計画総括表!D433="","",実施計画総括表!D433)</f>
        <v/>
      </c>
      <c r="E433" s="323" t="str">
        <f>IF(実施計画総括表!E433="","",実施計画総括表!E433)</f>
        <v/>
      </c>
      <c r="F433" s="322" t="str">
        <f>IF(実施計画総括表!F433="","",実施計画総括表!F433)</f>
        <v/>
      </c>
      <c r="G433" s="322" t="str">
        <f>IF(実施計画総括表!G433="","",実施計画総括表!G433)</f>
        <v/>
      </c>
      <c r="H433" s="322" t="str">
        <f>IF(実施計画総括表!H433="","",実施計画総括表!H433)</f>
        <v/>
      </c>
      <c r="I433" s="403" t="str">
        <f>IF(実施計画総括表!I433="","",実施計画総括表!I433)</f>
        <v/>
      </c>
      <c r="J433" s="324" t="str">
        <f>IF(実施計画総括表!J433="","",実施計画総括表!J433)</f>
        <v/>
      </c>
      <c r="K433" s="398" t="str">
        <f>IF(実施計画総括表!K433="","",実施計画総括表!K433)</f>
        <v/>
      </c>
      <c r="L433" s="398" t="str">
        <f>IF(実施計画総括表!L433="","",実施計画総括表!L433)</f>
        <v/>
      </c>
      <c r="M433" s="398" t="str">
        <f>IF(実施計画総括表!M433="","",実施計画総括表!M433)</f>
        <v/>
      </c>
      <c r="N433" s="423"/>
      <c r="O433" s="423"/>
      <c r="P433" s="423"/>
      <c r="Q433" s="332"/>
      <c r="R433" s="437"/>
      <c r="S433" s="438"/>
      <c r="T433" s="435"/>
      <c r="U433" s="436"/>
      <c r="V433" s="435"/>
      <c r="X433" s="205">
        <v>5</v>
      </c>
      <c r="Y433" s="210" t="str">
        <f t="shared" si="143"/>
        <v/>
      </c>
      <c r="Z433" s="201" t="b">
        <f t="shared" si="155"/>
        <v>1</v>
      </c>
      <c r="AB433" s="216"/>
      <c r="AE433" s="408" t="str">
        <f t="shared" si="144"/>
        <v/>
      </c>
      <c r="AF433" s="408" t="str">
        <f t="shared" si="145"/>
        <v/>
      </c>
      <c r="AG433" s="202"/>
      <c r="AH433" s="212" t="s">
        <v>7229</v>
      </c>
      <c r="AI433" s="209" t="str">
        <f>IF(COUNTIF(AF429:AF448,"R7当一般コース"),"一般コース",IF(COUNTIF(AF429:AF448,"R7当都道府県主導型市町村連携コース"),"連携コース",""))</f>
        <v/>
      </c>
      <c r="AJ433" s="208">
        <f>SUM(AK433:AO433)</f>
        <v>0</v>
      </c>
      <c r="AK433" s="208"/>
      <c r="AL433" s="208"/>
      <c r="AM433" s="208"/>
      <c r="AN433" s="208">
        <f>SUMIFS($N429:$N448,$E429:$E448,"R7当",G429:G448,"一般コース")</f>
        <v>0</v>
      </c>
      <c r="AO433" s="208">
        <f>SUMIFS($N429:$N448,$E429:$E448,"R7当",G429:G448,"都道府県主導型市町村連携コース")</f>
        <v>0</v>
      </c>
      <c r="AQ433" s="224">
        <f>SUM(AR433:AV433)</f>
        <v>0</v>
      </c>
      <c r="AR433" s="224"/>
      <c r="AS433" s="224"/>
      <c r="AT433" s="224"/>
      <c r="AU433" s="224">
        <f>SUMIFS($O429:$O448,$E429:$E448,"R7当",G429:G448,"一般コース")</f>
        <v>0</v>
      </c>
      <c r="AV433" s="224">
        <f>SUMIFS($O429:$O448,$E429:$E448,"R7当",G429:G448,"都道府県主導型市町村連携コース")</f>
        <v>0</v>
      </c>
      <c r="AX433" s="208">
        <f>SUM(AY433:BC433)</f>
        <v>0</v>
      </c>
      <c r="AY433" s="208"/>
      <c r="AZ433" s="208"/>
      <c r="BA433" s="208"/>
      <c r="BB433" s="208">
        <f>SUMIFS($P429:$P448,$E429:$E448,"R7当",G429:G448,"一般コース")</f>
        <v>0</v>
      </c>
      <c r="BC433" s="208">
        <f>SUMIFS($P429:$P448,$E429:$E448,"R7当",G429:G448,"都道府県主導型市町村連携コース")</f>
        <v>0</v>
      </c>
      <c r="BD433" s="215"/>
    </row>
    <row r="434" spans="1:56" s="201" customFormat="1" ht="12.75" hidden="1" customHeight="1" x14ac:dyDescent="0.15">
      <c r="A434" s="612"/>
      <c r="B434" s="612"/>
      <c r="C434" s="612"/>
      <c r="D434" s="320" t="str">
        <f>IF(実施計画総括表!D434="","",実施計画総括表!D434)</f>
        <v/>
      </c>
      <c r="E434" s="323" t="str">
        <f>IF(実施計画総括表!E434="","",実施計画総括表!E434)</f>
        <v/>
      </c>
      <c r="F434" s="322" t="str">
        <f>IF(実施計画総括表!F434="","",実施計画総括表!F434)</f>
        <v/>
      </c>
      <c r="G434" s="322" t="str">
        <f>IF(実施計画総括表!G434="","",実施計画総括表!G434)</f>
        <v/>
      </c>
      <c r="H434" s="322" t="str">
        <f>IF(実施計画総括表!H434="","",実施計画総括表!H434)</f>
        <v/>
      </c>
      <c r="I434" s="403" t="str">
        <f>IF(実施計画総括表!I434="","",実施計画総括表!I434)</f>
        <v/>
      </c>
      <c r="J434" s="324" t="str">
        <f>IF(実施計画総括表!J434="","",実施計画総括表!J434)</f>
        <v/>
      </c>
      <c r="K434" s="398" t="str">
        <f>IF(実施計画総括表!K434="","",実施計画総括表!K434)</f>
        <v/>
      </c>
      <c r="L434" s="398" t="str">
        <f>IF(実施計画総括表!L434="","",実施計画総括表!L434)</f>
        <v/>
      </c>
      <c r="M434" s="398" t="str">
        <f>IF(実施計画総括表!M434="","",実施計画総括表!M434)</f>
        <v/>
      </c>
      <c r="N434" s="423"/>
      <c r="O434" s="423"/>
      <c r="P434" s="423"/>
      <c r="Q434" s="332"/>
      <c r="R434" s="437"/>
      <c r="S434" s="438"/>
      <c r="T434" s="435"/>
      <c r="U434" s="436"/>
      <c r="V434" s="435"/>
      <c r="X434" s="205">
        <v>6</v>
      </c>
      <c r="Y434" s="210" t="str">
        <f t="shared" si="143"/>
        <v/>
      </c>
      <c r="Z434" s="201" t="b">
        <f t="shared" si="155"/>
        <v>1</v>
      </c>
      <c r="AB434" s="216"/>
      <c r="AE434" s="408" t="str">
        <f t="shared" si="144"/>
        <v/>
      </c>
      <c r="AF434" s="408" t="str">
        <f t="shared" si="145"/>
        <v/>
      </c>
      <c r="AG434" s="202"/>
      <c r="AH434" s="173" t="s">
        <v>7217</v>
      </c>
      <c r="AJ434" s="213"/>
      <c r="AK434" s="213"/>
      <c r="AL434" s="213"/>
      <c r="AM434" s="213"/>
      <c r="AN434" s="213"/>
      <c r="AO434" s="213"/>
      <c r="AQ434" s="225"/>
      <c r="AR434" s="225"/>
      <c r="AS434" s="225"/>
      <c r="AT434" s="225"/>
      <c r="AU434" s="225"/>
      <c r="AV434" s="225"/>
      <c r="AX434" s="213"/>
      <c r="AY434" s="213"/>
      <c r="AZ434" s="213"/>
      <c r="BA434" s="213"/>
      <c r="BB434" s="213"/>
      <c r="BC434" s="213"/>
      <c r="BD434" s="215"/>
    </row>
    <row r="435" spans="1:56" s="201" customFormat="1" ht="12.75" hidden="1" customHeight="1" x14ac:dyDescent="0.15">
      <c r="A435" s="612"/>
      <c r="B435" s="612"/>
      <c r="C435" s="612"/>
      <c r="D435" s="320" t="str">
        <f>IF(実施計画総括表!D435="","",実施計画総括表!D435)</f>
        <v/>
      </c>
      <c r="E435" s="323" t="str">
        <f>IF(実施計画総括表!E435="","",実施計画総括表!E435)</f>
        <v/>
      </c>
      <c r="F435" s="322" t="str">
        <f>IF(実施計画総括表!F435="","",実施計画総括表!F435)</f>
        <v/>
      </c>
      <c r="G435" s="322" t="str">
        <f>IF(実施計画総括表!G435="","",実施計画総括表!G435)</f>
        <v/>
      </c>
      <c r="H435" s="322" t="str">
        <f>IF(実施計画総括表!H435="","",実施計画総括表!H435)</f>
        <v/>
      </c>
      <c r="I435" s="403" t="str">
        <f>IF(実施計画総括表!I435="","",実施計画総括表!I435)</f>
        <v/>
      </c>
      <c r="J435" s="324" t="str">
        <f>IF(実施計画総括表!J435="","",実施計画総括表!J435)</f>
        <v/>
      </c>
      <c r="K435" s="398" t="str">
        <f>IF(実施計画総括表!K435="","",実施計画総括表!K435)</f>
        <v/>
      </c>
      <c r="L435" s="398" t="str">
        <f>IF(実施計画総括表!L435="","",実施計画総括表!L435)</f>
        <v/>
      </c>
      <c r="M435" s="398" t="str">
        <f>IF(実施計画総括表!M435="","",実施計画総括表!M435)</f>
        <v/>
      </c>
      <c r="N435" s="423"/>
      <c r="O435" s="423"/>
      <c r="P435" s="423"/>
      <c r="Q435" s="332"/>
      <c r="R435" s="437"/>
      <c r="S435" s="438"/>
      <c r="T435" s="435"/>
      <c r="U435" s="436"/>
      <c r="V435" s="435"/>
      <c r="X435" s="205">
        <v>7</v>
      </c>
      <c r="Y435" s="210" t="str">
        <f t="shared" si="143"/>
        <v/>
      </c>
      <c r="Z435" s="201" t="b">
        <f t="shared" si="155"/>
        <v>1</v>
      </c>
      <c r="AB435" s="216"/>
      <c r="AC435" s="217"/>
      <c r="AE435" s="408" t="str">
        <f t="shared" si="144"/>
        <v/>
      </c>
      <c r="AF435" s="408" t="str">
        <f t="shared" si="145"/>
        <v/>
      </c>
      <c r="AG435" s="202"/>
      <c r="AH435" s="620" t="s">
        <v>7188</v>
      </c>
      <c r="AI435" s="209" t="s">
        <v>7193</v>
      </c>
      <c r="AJ435" s="208">
        <f>SUM(AK435:AO435)</f>
        <v>0</v>
      </c>
      <c r="AK435" s="208">
        <f>SUMIFS($N429:$N448,$E429:$E448,"R6補",$F429:$F448,"ライフデザイン・結婚支援重点推進事業",$J429:$J448,3/4)</f>
        <v>0</v>
      </c>
      <c r="AL435" s="208">
        <f>SUMIFS($N429:$N448,$E429:$E448,"R6補",$F429:$F448,"結婚支援コンシェルジュ事業",$J429:$J448,3/4)</f>
        <v>0</v>
      </c>
      <c r="AM435" s="208"/>
      <c r="AN435" s="208"/>
      <c r="AO435" s="208"/>
      <c r="AQ435" s="224">
        <f>SUM(AR435:AV435)</f>
        <v>0</v>
      </c>
      <c r="AR435" s="224">
        <f>SUMIFS($O429:$O448,$E429:$E448,"R6補",$F429:$F448,"ライフデザイン・結婚支援重点推進事業",$J429:$J448,3/4)</f>
        <v>0</v>
      </c>
      <c r="AS435" s="224">
        <f>SUMIFS($O429:$O448,$E429:$E448,"R6補",$F429:$F448,"結婚支援コンシェルジュ事業",$J429:$J448,3/4)</f>
        <v>0</v>
      </c>
      <c r="AT435" s="224"/>
      <c r="AU435" s="224"/>
      <c r="AV435" s="224"/>
      <c r="AX435" s="208">
        <f>SUM(AY435:BC435)</f>
        <v>0</v>
      </c>
      <c r="AY435" s="208">
        <f>SUMIFS($P429:$P448,$E429:$E448,"R6補",$F429:$F448,"ライフデザイン・結婚支援重点推進事業",$J429:$J448,3/4)</f>
        <v>0</v>
      </c>
      <c r="AZ435" s="208">
        <f>SUMIFS($P429:$P448,$E429:$E448,"R6補",$F429:$F448,"結婚支援コンシェルジュ事業",$J429:$J448,3/4)</f>
        <v>0</v>
      </c>
      <c r="BA435" s="208"/>
      <c r="BB435" s="208"/>
      <c r="BC435" s="208"/>
      <c r="BD435" s="215"/>
    </row>
    <row r="436" spans="1:56" s="201" customFormat="1" ht="12.75" hidden="1" customHeight="1" x14ac:dyDescent="0.15">
      <c r="A436" s="612"/>
      <c r="B436" s="612"/>
      <c r="C436" s="612"/>
      <c r="D436" s="320" t="str">
        <f>IF(実施計画総括表!D436="","",実施計画総括表!D436)</f>
        <v/>
      </c>
      <c r="E436" s="323" t="str">
        <f>IF(実施計画総括表!E436="","",実施計画総括表!E436)</f>
        <v/>
      </c>
      <c r="F436" s="322" t="str">
        <f>IF(実施計画総括表!F436="","",実施計画総括表!F436)</f>
        <v/>
      </c>
      <c r="G436" s="322" t="str">
        <f>IF(実施計画総括表!G436="","",実施計画総括表!G436)</f>
        <v/>
      </c>
      <c r="H436" s="322" t="str">
        <f>IF(実施計画総括表!H436="","",実施計画総括表!H436)</f>
        <v/>
      </c>
      <c r="I436" s="403" t="str">
        <f>IF(実施計画総括表!I436="","",実施計画総括表!I436)</f>
        <v/>
      </c>
      <c r="J436" s="324" t="str">
        <f>IF(実施計画総括表!J436="","",実施計画総括表!J436)</f>
        <v/>
      </c>
      <c r="K436" s="398" t="str">
        <f>IF(実施計画総括表!K436="","",実施計画総括表!K436)</f>
        <v/>
      </c>
      <c r="L436" s="398" t="str">
        <f>IF(実施計画総括表!L436="","",実施計画総括表!L436)</f>
        <v/>
      </c>
      <c r="M436" s="398" t="str">
        <f>IF(実施計画総括表!M436="","",実施計画総括表!M436)</f>
        <v/>
      </c>
      <c r="N436" s="423"/>
      <c r="O436" s="423"/>
      <c r="P436" s="423"/>
      <c r="Q436" s="332"/>
      <c r="R436" s="437"/>
      <c r="S436" s="438"/>
      <c r="T436" s="435"/>
      <c r="U436" s="436"/>
      <c r="V436" s="435"/>
      <c r="X436" s="205">
        <v>8</v>
      </c>
      <c r="Y436" s="210" t="str">
        <f t="shared" si="143"/>
        <v/>
      </c>
      <c r="Z436" s="201" t="b">
        <f t="shared" si="155"/>
        <v>1</v>
      </c>
      <c r="AB436" s="216"/>
      <c r="AE436" s="408" t="str">
        <f t="shared" si="144"/>
        <v/>
      </c>
      <c r="AF436" s="408" t="str">
        <f t="shared" si="145"/>
        <v/>
      </c>
      <c r="AG436" s="202"/>
      <c r="AH436" s="620"/>
      <c r="AI436" s="211" t="s">
        <v>7189</v>
      </c>
      <c r="AJ436" s="208">
        <f t="shared" ref="AJ436" si="159">SUM(AK436:AO436)</f>
        <v>0</v>
      </c>
      <c r="AK436" s="208">
        <f>SUMIFS($N429:$N448,$E429:$E448,"R6補",$F429:$F448,"ライフデザイン・結婚支援重点推進事業",$J429:$J448,2/3)</f>
        <v>0</v>
      </c>
      <c r="AL436" s="208"/>
      <c r="AM436" s="208">
        <f>SUMIFS($N429:$N448,$E429:$E448,"R6補",$F429:$F448,"結婚_妊娠・出産_子育てに温かい社会づくり・気運醸成事業",$J429:$J448,2/3)</f>
        <v>0</v>
      </c>
      <c r="AN436" s="208"/>
      <c r="AO436" s="208"/>
      <c r="AQ436" s="224">
        <f t="shared" ref="AQ436:AQ437" si="160">SUM(AR436:AV436)</f>
        <v>0</v>
      </c>
      <c r="AR436" s="224">
        <f>SUMIFS($O429:$O448,$E429:$E448,"R6補",$F429:$F448,"ライフデザイン・結婚支援重点推進事業",$J429:$J448,2/3)</f>
        <v>0</v>
      </c>
      <c r="AS436" s="224"/>
      <c r="AT436" s="224">
        <f>SUMIFS($O429:$O448,$E429:$E448,"R6補",$F429:$F448,"結婚_妊娠・出産_子育てに温かい社会づくり・気運醸成事業",$J429:$J448,2/3)</f>
        <v>0</v>
      </c>
      <c r="AU436" s="224"/>
      <c r="AV436" s="224"/>
      <c r="AX436" s="208">
        <f t="shared" ref="AX436:AX437" si="161">SUM(AY436:BC436)</f>
        <v>0</v>
      </c>
      <c r="AY436" s="208">
        <f>SUMIFS($P429:$P448,$E429:$E448,"R6補",$F429:$F448,"ライフデザイン・結婚支援重点推進事業",$J429:$J448,2/3)</f>
        <v>0</v>
      </c>
      <c r="AZ436" s="208"/>
      <c r="BA436" s="208">
        <f>SUMIFS($P429:$P448,$E429:$E448,"R6補",$F429:$F448,"結婚_妊娠・出産_子育てに温かい社会づくり・気運醸成事業",$J429:$J448,2/3)</f>
        <v>0</v>
      </c>
      <c r="BB436" s="208"/>
      <c r="BC436" s="208"/>
      <c r="BD436" s="215"/>
    </row>
    <row r="437" spans="1:56" s="201" customFormat="1" ht="12.75" hidden="1" customHeight="1" x14ac:dyDescent="0.15">
      <c r="A437" s="612"/>
      <c r="B437" s="612"/>
      <c r="C437" s="612"/>
      <c r="D437" s="320" t="str">
        <f>IF(実施計画総括表!D437="","",実施計画総括表!D437)</f>
        <v/>
      </c>
      <c r="E437" s="323" t="str">
        <f>IF(実施計画総括表!E437="","",実施計画総括表!E437)</f>
        <v/>
      </c>
      <c r="F437" s="322" t="str">
        <f>IF(実施計画総括表!F437="","",実施計画総括表!F437)</f>
        <v/>
      </c>
      <c r="G437" s="322" t="str">
        <f>IF(実施計画総括表!G437="","",実施計画総括表!G437)</f>
        <v/>
      </c>
      <c r="H437" s="322" t="str">
        <f>IF(実施計画総括表!H437="","",実施計画総括表!H437)</f>
        <v/>
      </c>
      <c r="I437" s="403" t="str">
        <f>IF(実施計画総括表!I437="","",実施計画総括表!I437)</f>
        <v/>
      </c>
      <c r="J437" s="324" t="str">
        <f>IF(実施計画総括表!J437="","",実施計画総括表!J437)</f>
        <v/>
      </c>
      <c r="K437" s="398" t="str">
        <f>IF(実施計画総括表!K437="","",実施計画総括表!K437)</f>
        <v/>
      </c>
      <c r="L437" s="398" t="str">
        <f>IF(実施計画総括表!L437="","",実施計画総括表!L437)</f>
        <v/>
      </c>
      <c r="M437" s="398" t="str">
        <f>IF(実施計画総括表!M437="","",実施計画総括表!M437)</f>
        <v/>
      </c>
      <c r="N437" s="423"/>
      <c r="O437" s="423"/>
      <c r="P437" s="423"/>
      <c r="Q437" s="332"/>
      <c r="R437" s="437"/>
      <c r="S437" s="438"/>
      <c r="T437" s="435"/>
      <c r="U437" s="436"/>
      <c r="V437" s="435"/>
      <c r="X437" s="205">
        <v>9</v>
      </c>
      <c r="Y437" s="210" t="str">
        <f t="shared" si="143"/>
        <v/>
      </c>
      <c r="Z437" s="201" t="b">
        <f t="shared" si="155"/>
        <v>1</v>
      </c>
      <c r="AB437" s="216"/>
      <c r="AC437" s="217"/>
      <c r="AE437" s="408" t="str">
        <f t="shared" si="144"/>
        <v/>
      </c>
      <c r="AF437" s="408" t="str">
        <f t="shared" si="145"/>
        <v/>
      </c>
      <c r="AG437" s="202"/>
      <c r="AH437" s="620"/>
      <c r="AI437" s="211" t="s">
        <v>7187</v>
      </c>
      <c r="AJ437" s="208">
        <f>SUM(AK437:AO437)</f>
        <v>0</v>
      </c>
      <c r="AK437" s="208"/>
      <c r="AL437" s="208"/>
      <c r="AM437" s="208">
        <f>SUMIFS($N429:$N448,$E429:$E448,"R6補",$F429:$F448,"結婚_妊娠・出産_子育てに温かい社会づくり・気運醸成事業",$J429:$J448,1/2)</f>
        <v>0</v>
      </c>
      <c r="AN437" s="208"/>
      <c r="AO437" s="208"/>
      <c r="AQ437" s="224">
        <f t="shared" si="160"/>
        <v>0</v>
      </c>
      <c r="AR437" s="224"/>
      <c r="AS437" s="224"/>
      <c r="AT437" s="224">
        <f>SUMIFS($O429:$O448,$E429:$E448,"R6補",$F429:$F448,"結婚_妊娠・出産_子育てに温かい社会づくり・気運醸成事業",$J429:$J448,1/2)</f>
        <v>0</v>
      </c>
      <c r="AU437" s="224"/>
      <c r="AV437" s="224"/>
      <c r="AX437" s="208">
        <f t="shared" si="161"/>
        <v>0</v>
      </c>
      <c r="AY437" s="208"/>
      <c r="AZ437" s="208"/>
      <c r="BA437" s="208">
        <f>SUMIFS($P429:$P448,$E429:$E448,"R6補",$F429:$F448,"結婚_妊娠・出産_子育てに温かい社会づくり・気運醸成事業",$J429:$J448,1/2)</f>
        <v>0</v>
      </c>
      <c r="BB437" s="208"/>
      <c r="BC437" s="208"/>
      <c r="BD437" s="215"/>
    </row>
    <row r="438" spans="1:56" s="201" customFormat="1" ht="12.75" hidden="1" customHeight="1" x14ac:dyDescent="0.15">
      <c r="A438" s="612"/>
      <c r="B438" s="612"/>
      <c r="C438" s="612"/>
      <c r="D438" s="320" t="str">
        <f>IF(実施計画総括表!D438="","",実施計画総括表!D438)</f>
        <v/>
      </c>
      <c r="E438" s="323" t="str">
        <f>IF(実施計画総括表!E438="","",実施計画総括表!E438)</f>
        <v/>
      </c>
      <c r="F438" s="322" t="str">
        <f>IF(実施計画総括表!F438="","",実施計画総括表!F438)</f>
        <v/>
      </c>
      <c r="G438" s="322" t="str">
        <f>IF(実施計画総括表!G438="","",実施計画総括表!G438)</f>
        <v/>
      </c>
      <c r="H438" s="322" t="str">
        <f>IF(実施計画総括表!H438="","",実施計画総括表!H438)</f>
        <v/>
      </c>
      <c r="I438" s="402" t="str">
        <f>IF(実施計画総括表!I438="","",実施計画総括表!I438)</f>
        <v/>
      </c>
      <c r="J438" s="210" t="str">
        <f>IF(実施計画総括表!J438="","",実施計画総括表!J438)</f>
        <v/>
      </c>
      <c r="K438" s="398" t="str">
        <f>IF(実施計画総括表!K438="","",実施計画総括表!K438)</f>
        <v/>
      </c>
      <c r="L438" s="398" t="str">
        <f>IF(実施計画総括表!L438="","",実施計画総括表!L438)</f>
        <v/>
      </c>
      <c r="M438" s="398" t="str">
        <f>IF(実施計画総括表!M438="","",実施計画総括表!M438)</f>
        <v/>
      </c>
      <c r="N438" s="423"/>
      <c r="O438" s="423"/>
      <c r="P438" s="423"/>
      <c r="Q438" s="332"/>
      <c r="R438" s="437"/>
      <c r="S438" s="438"/>
      <c r="T438" s="435"/>
      <c r="U438" s="436"/>
      <c r="V438" s="435"/>
      <c r="X438" s="205">
        <v>10</v>
      </c>
      <c r="Y438" s="210" t="str">
        <f t="shared" si="143"/>
        <v/>
      </c>
      <c r="Z438" s="201" t="b">
        <f t="shared" si="155"/>
        <v>1</v>
      </c>
      <c r="AB438" s="219"/>
      <c r="AC438" s="215"/>
      <c r="AD438" s="215"/>
      <c r="AE438" s="408" t="str">
        <f t="shared" si="144"/>
        <v/>
      </c>
      <c r="AF438" s="408" t="str">
        <f t="shared" si="145"/>
        <v/>
      </c>
      <c r="AG438" s="202"/>
      <c r="AH438" s="212" t="s">
        <v>7229</v>
      </c>
      <c r="AI438" s="209" t="str">
        <f>IF(COUNTIF(AF429:AF448,"R6補一般コース"),"一般コース",IF(COUNTIF(AF429:AF448,"R6補都道府県主導型市町村連携コース"),"連携コース",""))</f>
        <v/>
      </c>
      <c r="AJ438" s="208">
        <f>SUM(AK438:AO438)</f>
        <v>0</v>
      </c>
      <c r="AK438" s="208"/>
      <c r="AL438" s="208"/>
      <c r="AM438" s="208"/>
      <c r="AN438" s="208">
        <f>SUMIFS($N429:$N448,$E429:$E448,"R6補",G429:G448,"一般コース")</f>
        <v>0</v>
      </c>
      <c r="AO438" s="208">
        <f>SUMIFS($N429:$N448,$E429:$E448,"R6補",G429:G448,"都道府県主導型市町村連携コース")</f>
        <v>0</v>
      </c>
      <c r="AQ438" s="224">
        <f>SUM(AR438:AV438)</f>
        <v>0</v>
      </c>
      <c r="AR438" s="224"/>
      <c r="AS438" s="224"/>
      <c r="AT438" s="224"/>
      <c r="AU438" s="224">
        <f>SUMIFS($O429:$O448,$E429:$E448,"R6補",G429:G448,"一般コース")</f>
        <v>0</v>
      </c>
      <c r="AV438" s="224">
        <f>SUMIFS($O429:$O448,$E429:$E448,"R6補",G429:G448,"都道府県主導型市町村連携コース")</f>
        <v>0</v>
      </c>
      <c r="AX438" s="208">
        <f>SUM(AY438:BC438)</f>
        <v>0</v>
      </c>
      <c r="AY438" s="208"/>
      <c r="AZ438" s="208"/>
      <c r="BA438" s="208"/>
      <c r="BB438" s="208">
        <f>SUMIFS($P429:$P448,$E429:$E448,"R6補",G429:G448,"一般コース")</f>
        <v>0</v>
      </c>
      <c r="BC438" s="208">
        <f>SUMIFS($P429:$P448,$E429:$E448,"R6補",G429:G448,"都道府県主導型市町村連携コース")</f>
        <v>0</v>
      </c>
      <c r="BD438" s="215"/>
    </row>
    <row r="439" spans="1:56" s="201" customFormat="1" ht="12.6" hidden="1" customHeight="1" x14ac:dyDescent="0.15">
      <c r="A439" s="612"/>
      <c r="B439" s="612"/>
      <c r="C439" s="612"/>
      <c r="D439" s="320" t="str">
        <f>IF(実施計画総括表!D439="","",実施計画総括表!D439)</f>
        <v/>
      </c>
      <c r="E439" s="323" t="str">
        <f>IF(実施計画総括表!E439="","",実施計画総括表!E439)</f>
        <v/>
      </c>
      <c r="F439" s="322" t="str">
        <f>IF(実施計画総括表!F439="","",実施計画総括表!F439)</f>
        <v/>
      </c>
      <c r="G439" s="322" t="str">
        <f>IF(実施計画総括表!G439="","",実施計画総括表!G439)</f>
        <v/>
      </c>
      <c r="H439" s="322" t="str">
        <f>IF(実施計画総括表!H439="","",実施計画総括表!H439)</f>
        <v/>
      </c>
      <c r="I439" s="402" t="str">
        <f>IF(実施計画総括表!I439="","",実施計画総括表!I439)</f>
        <v/>
      </c>
      <c r="J439" s="328" t="str">
        <f>IF(実施計画総括表!J439="","",実施計画総括表!J439)</f>
        <v/>
      </c>
      <c r="K439" s="398" t="str">
        <f>IF(実施計画総括表!K439="","",実施計画総括表!K439)</f>
        <v/>
      </c>
      <c r="L439" s="398" t="str">
        <f>IF(実施計画総括表!L439="","",実施計画総括表!L439)</f>
        <v/>
      </c>
      <c r="M439" s="398" t="str">
        <f>IF(実施計画総括表!M439="","",実施計画総括表!M439)</f>
        <v/>
      </c>
      <c r="N439" s="423"/>
      <c r="O439" s="423"/>
      <c r="P439" s="423"/>
      <c r="Q439" s="332"/>
      <c r="R439" s="437"/>
      <c r="S439" s="438"/>
      <c r="T439" s="435"/>
      <c r="U439" s="436"/>
      <c r="V439" s="435"/>
      <c r="X439" s="205">
        <v>11</v>
      </c>
      <c r="Y439" s="210" t="str">
        <f t="shared" si="143"/>
        <v/>
      </c>
      <c r="Z439" s="201" t="b">
        <f t="shared" si="155"/>
        <v>1</v>
      </c>
      <c r="AB439" s="219"/>
      <c r="AC439" s="215"/>
      <c r="AD439" s="215"/>
      <c r="AE439" s="408" t="str">
        <f t="shared" si="144"/>
        <v/>
      </c>
      <c r="AF439" s="408" t="str">
        <f t="shared" si="145"/>
        <v/>
      </c>
      <c r="AG439" s="202"/>
      <c r="AH439" s="214"/>
      <c r="AI439" s="214"/>
      <c r="AJ439" s="215"/>
      <c r="AK439" s="215"/>
      <c r="AL439" s="215"/>
      <c r="AM439" s="215"/>
      <c r="AN439" s="215"/>
      <c r="AO439" s="215"/>
      <c r="AQ439" s="218"/>
      <c r="AR439" s="218"/>
      <c r="AS439" s="218"/>
      <c r="AT439" s="218"/>
      <c r="AU439" s="218"/>
      <c r="AV439" s="218"/>
      <c r="AX439" s="215"/>
      <c r="AY439" s="215"/>
      <c r="AZ439" s="215"/>
      <c r="BA439" s="215"/>
      <c r="BB439" s="215"/>
      <c r="BC439" s="215"/>
      <c r="BD439" s="215"/>
    </row>
    <row r="440" spans="1:56" s="201" customFormat="1" ht="12.75" hidden="1" customHeight="1" x14ac:dyDescent="0.15">
      <c r="A440" s="612"/>
      <c r="B440" s="612"/>
      <c r="C440" s="612"/>
      <c r="D440" s="320" t="str">
        <f>IF(実施計画総括表!D440="","",実施計画総括表!D440)</f>
        <v/>
      </c>
      <c r="E440" s="323" t="str">
        <f>IF(実施計画総括表!E440="","",実施計画総括表!E440)</f>
        <v/>
      </c>
      <c r="F440" s="322" t="str">
        <f>IF(実施計画総括表!F440="","",実施計画総括表!F440)</f>
        <v/>
      </c>
      <c r="G440" s="322" t="str">
        <f>IF(実施計画総括表!G440="","",実施計画総括表!G440)</f>
        <v/>
      </c>
      <c r="H440" s="322" t="str">
        <f>IF(実施計画総括表!H440="","",実施計画総括表!H440)</f>
        <v/>
      </c>
      <c r="I440" s="402" t="str">
        <f>IF(実施計画総括表!I440="","",実施計画総括表!I440)</f>
        <v/>
      </c>
      <c r="J440" s="210" t="str">
        <f>IF(実施計画総括表!J440="","",実施計画総括表!J440)</f>
        <v/>
      </c>
      <c r="K440" s="398" t="str">
        <f>IF(実施計画総括表!K440="","",実施計画総括表!K440)</f>
        <v/>
      </c>
      <c r="L440" s="398" t="str">
        <f>IF(実施計画総括表!L440="","",実施計画総括表!L440)</f>
        <v/>
      </c>
      <c r="M440" s="398" t="str">
        <f>IF(実施計画総括表!M440="","",実施計画総括表!M440)</f>
        <v/>
      </c>
      <c r="N440" s="423"/>
      <c r="O440" s="423"/>
      <c r="P440" s="423"/>
      <c r="Q440" s="332"/>
      <c r="R440" s="437"/>
      <c r="S440" s="438"/>
      <c r="T440" s="435"/>
      <c r="U440" s="436"/>
      <c r="V440" s="435"/>
      <c r="X440" s="205">
        <v>12</v>
      </c>
      <c r="Y440" s="210" t="str">
        <f t="shared" si="143"/>
        <v/>
      </c>
      <c r="Z440" s="201" t="b">
        <f t="shared" si="155"/>
        <v>1</v>
      </c>
      <c r="AB440" s="219"/>
      <c r="AC440" s="215"/>
      <c r="AD440" s="215"/>
      <c r="AE440" s="408" t="str">
        <f t="shared" si="144"/>
        <v/>
      </c>
      <c r="AF440" s="408" t="str">
        <f t="shared" si="145"/>
        <v/>
      </c>
      <c r="AG440" s="202"/>
      <c r="AH440" s="214"/>
      <c r="AI440" s="214"/>
      <c r="AJ440" s="215"/>
      <c r="AK440" s="215"/>
      <c r="AL440" s="215"/>
      <c r="AM440" s="215"/>
      <c r="AN440" s="215"/>
      <c r="AO440" s="215"/>
      <c r="AQ440" s="218"/>
      <c r="AR440" s="218"/>
      <c r="AS440" s="218"/>
      <c r="AT440" s="218"/>
      <c r="AU440" s="218"/>
      <c r="AV440" s="218"/>
      <c r="AX440" s="215"/>
      <c r="AY440" s="215"/>
      <c r="AZ440" s="215"/>
      <c r="BA440" s="215"/>
      <c r="BB440" s="215"/>
      <c r="BC440" s="215"/>
      <c r="BD440" s="215"/>
    </row>
    <row r="441" spans="1:56" s="201" customFormat="1" ht="12.75" hidden="1" customHeight="1" x14ac:dyDescent="0.15">
      <c r="A441" s="612"/>
      <c r="B441" s="612"/>
      <c r="C441" s="612"/>
      <c r="D441" s="320" t="str">
        <f>IF(実施計画総括表!D441="","",実施計画総括表!D441)</f>
        <v/>
      </c>
      <c r="E441" s="323" t="str">
        <f>IF(実施計画総括表!E441="","",実施計画総括表!E441)</f>
        <v/>
      </c>
      <c r="F441" s="322" t="str">
        <f>IF(実施計画総括表!F441="","",実施計画総括表!F441)</f>
        <v/>
      </c>
      <c r="G441" s="322" t="str">
        <f>IF(実施計画総括表!G441="","",実施計画総括表!G441)</f>
        <v/>
      </c>
      <c r="H441" s="322" t="str">
        <f>IF(実施計画総括表!H441="","",実施計画総括表!H441)</f>
        <v/>
      </c>
      <c r="I441" s="402" t="str">
        <f>IF(実施計画総括表!I441="","",実施計画総括表!I441)</f>
        <v/>
      </c>
      <c r="J441" s="210" t="str">
        <f>IF(実施計画総括表!J441="","",実施計画総括表!J441)</f>
        <v/>
      </c>
      <c r="K441" s="398" t="str">
        <f>IF(実施計画総括表!K441="","",実施計画総括表!K441)</f>
        <v/>
      </c>
      <c r="L441" s="398" t="str">
        <f>IF(実施計画総括表!L441="","",実施計画総括表!L441)</f>
        <v/>
      </c>
      <c r="M441" s="398" t="str">
        <f>IF(実施計画総括表!M441="","",実施計画総括表!M441)</f>
        <v/>
      </c>
      <c r="N441" s="423"/>
      <c r="O441" s="423"/>
      <c r="P441" s="423"/>
      <c r="Q441" s="332"/>
      <c r="R441" s="437"/>
      <c r="S441" s="438"/>
      <c r="T441" s="435"/>
      <c r="U441" s="436"/>
      <c r="V441" s="435"/>
      <c r="X441" s="205">
        <v>13</v>
      </c>
      <c r="Y441" s="210" t="str">
        <f t="shared" si="143"/>
        <v/>
      </c>
      <c r="Z441" s="201" t="b">
        <f t="shared" si="155"/>
        <v>1</v>
      </c>
      <c r="AB441" s="219"/>
      <c r="AC441" s="215"/>
      <c r="AD441" s="215"/>
      <c r="AE441" s="408" t="str">
        <f t="shared" si="144"/>
        <v/>
      </c>
      <c r="AF441" s="408" t="str">
        <f t="shared" si="145"/>
        <v/>
      </c>
      <c r="AG441" s="202"/>
      <c r="AH441" s="214"/>
      <c r="AI441" s="214"/>
      <c r="AJ441" s="215"/>
      <c r="AK441" s="215"/>
      <c r="AL441" s="215"/>
      <c r="AM441" s="215"/>
      <c r="AN441" s="215"/>
      <c r="AO441" s="215"/>
      <c r="AQ441" s="218"/>
      <c r="AR441" s="218"/>
      <c r="AS441" s="218"/>
      <c r="AT441" s="218"/>
      <c r="AU441" s="218"/>
      <c r="AV441" s="218"/>
      <c r="AX441" s="215"/>
      <c r="AY441" s="215"/>
      <c r="AZ441" s="215"/>
      <c r="BA441" s="215"/>
      <c r="BB441" s="215"/>
      <c r="BC441" s="215"/>
      <c r="BD441" s="215"/>
    </row>
    <row r="442" spans="1:56" s="201" customFormat="1" ht="12.75" hidden="1" customHeight="1" x14ac:dyDescent="0.15">
      <c r="A442" s="612"/>
      <c r="B442" s="612"/>
      <c r="C442" s="612"/>
      <c r="D442" s="320" t="str">
        <f>IF(実施計画総括表!D442="","",実施計画総括表!D442)</f>
        <v/>
      </c>
      <c r="E442" s="323" t="str">
        <f>IF(実施計画総括表!E442="","",実施計画総括表!E442)</f>
        <v/>
      </c>
      <c r="F442" s="322" t="str">
        <f>IF(実施計画総括表!F442="","",実施計画総括表!F442)</f>
        <v/>
      </c>
      <c r="G442" s="322" t="str">
        <f>IF(実施計画総括表!G442="","",実施計画総括表!G442)</f>
        <v/>
      </c>
      <c r="H442" s="322" t="str">
        <f>IF(実施計画総括表!H442="","",実施計画総括表!H442)</f>
        <v/>
      </c>
      <c r="I442" s="402" t="str">
        <f>IF(実施計画総括表!I442="","",実施計画総括表!I442)</f>
        <v/>
      </c>
      <c r="J442" s="210" t="str">
        <f>IF(実施計画総括表!J442="","",実施計画総括表!J442)</f>
        <v/>
      </c>
      <c r="K442" s="398" t="str">
        <f>IF(実施計画総括表!K442="","",実施計画総括表!K442)</f>
        <v/>
      </c>
      <c r="L442" s="398" t="str">
        <f>IF(実施計画総括表!L442="","",実施計画総括表!L442)</f>
        <v/>
      </c>
      <c r="M442" s="398" t="str">
        <f>IF(実施計画総括表!M442="","",実施計画総括表!M442)</f>
        <v/>
      </c>
      <c r="N442" s="423"/>
      <c r="O442" s="423"/>
      <c r="P442" s="423"/>
      <c r="Q442" s="332"/>
      <c r="R442" s="437"/>
      <c r="S442" s="438"/>
      <c r="T442" s="435"/>
      <c r="U442" s="436"/>
      <c r="V442" s="435"/>
      <c r="X442" s="205">
        <v>14</v>
      </c>
      <c r="Y442" s="210" t="str">
        <f t="shared" si="143"/>
        <v/>
      </c>
      <c r="Z442" s="201" t="b">
        <f t="shared" si="155"/>
        <v>1</v>
      </c>
      <c r="AB442" s="219"/>
      <c r="AC442" s="215"/>
      <c r="AD442" s="215"/>
      <c r="AE442" s="408" t="str">
        <f t="shared" si="144"/>
        <v/>
      </c>
      <c r="AF442" s="408" t="str">
        <f t="shared" si="145"/>
        <v/>
      </c>
      <c r="AG442" s="202"/>
      <c r="AH442" s="214"/>
      <c r="AI442" s="214"/>
      <c r="AK442" s="215"/>
      <c r="AL442" s="215"/>
      <c r="AM442" s="215"/>
      <c r="AN442" s="215"/>
      <c r="AO442" s="215"/>
      <c r="AQ442" s="218"/>
      <c r="AR442" s="218"/>
      <c r="AS442" s="218"/>
      <c r="AT442" s="218"/>
      <c r="AU442" s="218"/>
      <c r="AV442" s="218"/>
      <c r="AX442" s="215"/>
      <c r="AY442" s="215"/>
      <c r="AZ442" s="215"/>
      <c r="BA442" s="215"/>
      <c r="BB442" s="215"/>
      <c r="BC442" s="215"/>
      <c r="BD442" s="215"/>
    </row>
    <row r="443" spans="1:56" s="201" customFormat="1" ht="12.75" hidden="1" customHeight="1" x14ac:dyDescent="0.15">
      <c r="A443" s="612"/>
      <c r="B443" s="612"/>
      <c r="C443" s="612"/>
      <c r="D443" s="320" t="str">
        <f>IF(実施計画総括表!D443="","",実施計画総括表!D443)</f>
        <v/>
      </c>
      <c r="E443" s="323" t="str">
        <f>IF(実施計画総括表!E443="","",実施計画総括表!E443)</f>
        <v/>
      </c>
      <c r="F443" s="322" t="str">
        <f>IF(実施計画総括表!F443="","",実施計画総括表!F443)</f>
        <v/>
      </c>
      <c r="G443" s="322" t="str">
        <f>IF(実施計画総括表!G443="","",実施計画総括表!G443)</f>
        <v/>
      </c>
      <c r="H443" s="322" t="str">
        <f>IF(実施計画総括表!H443="","",実施計画総括表!H443)</f>
        <v/>
      </c>
      <c r="I443" s="402" t="str">
        <f>IF(実施計画総括表!I443="","",実施計画総括表!I443)</f>
        <v/>
      </c>
      <c r="J443" s="210" t="str">
        <f>IF(実施計画総括表!J443="","",実施計画総括表!J443)</f>
        <v/>
      </c>
      <c r="K443" s="398" t="str">
        <f>IF(実施計画総括表!K443="","",実施計画総括表!K443)</f>
        <v/>
      </c>
      <c r="L443" s="398" t="str">
        <f>IF(実施計画総括表!L443="","",実施計画総括表!L443)</f>
        <v/>
      </c>
      <c r="M443" s="398" t="str">
        <f>IF(実施計画総括表!M443="","",実施計画総括表!M443)</f>
        <v/>
      </c>
      <c r="N443" s="423"/>
      <c r="O443" s="423"/>
      <c r="P443" s="423"/>
      <c r="Q443" s="332"/>
      <c r="R443" s="437"/>
      <c r="S443" s="438"/>
      <c r="T443" s="435"/>
      <c r="U443" s="436"/>
      <c r="V443" s="435"/>
      <c r="X443" s="205">
        <v>15</v>
      </c>
      <c r="Y443" s="210" t="str">
        <f t="shared" si="143"/>
        <v/>
      </c>
      <c r="Z443" s="201" t="b">
        <f t="shared" si="155"/>
        <v>1</v>
      </c>
      <c r="AB443" s="219"/>
      <c r="AC443" s="215"/>
      <c r="AD443" s="215"/>
      <c r="AE443" s="408" t="str">
        <f t="shared" si="144"/>
        <v/>
      </c>
      <c r="AF443" s="408" t="str">
        <f t="shared" si="145"/>
        <v/>
      </c>
      <c r="AG443" s="202"/>
      <c r="AH443" s="214"/>
      <c r="AI443" s="214"/>
      <c r="AJ443" s="215"/>
      <c r="AK443" s="215"/>
      <c r="AL443" s="215"/>
      <c r="AM443" s="215"/>
      <c r="AN443" s="215"/>
      <c r="AO443" s="215"/>
      <c r="AQ443" s="218"/>
      <c r="AR443" s="218"/>
      <c r="AS443" s="218"/>
      <c r="AT443" s="218"/>
      <c r="AU443" s="218"/>
      <c r="AV443" s="218"/>
      <c r="AX443" s="215"/>
      <c r="AY443" s="215"/>
      <c r="AZ443" s="215"/>
      <c r="BA443" s="215"/>
      <c r="BB443" s="215"/>
      <c r="BC443" s="215"/>
      <c r="BD443" s="215"/>
    </row>
    <row r="444" spans="1:56" s="201" customFormat="1" ht="12.75" hidden="1" customHeight="1" x14ac:dyDescent="0.15">
      <c r="A444" s="612"/>
      <c r="B444" s="612"/>
      <c r="C444" s="612"/>
      <c r="D444" s="320" t="str">
        <f>IF(実施計画総括表!D444="","",実施計画総括表!D444)</f>
        <v/>
      </c>
      <c r="E444" s="323" t="str">
        <f>IF(実施計画総括表!E444="","",実施計画総括表!E444)</f>
        <v/>
      </c>
      <c r="F444" s="322" t="str">
        <f>IF(実施計画総括表!F444="","",実施計画総括表!F444)</f>
        <v/>
      </c>
      <c r="G444" s="322" t="str">
        <f>IF(実施計画総括表!G444="","",実施計画総括表!G444)</f>
        <v/>
      </c>
      <c r="H444" s="322" t="str">
        <f>IF(実施計画総括表!H444="","",実施計画総括表!H444)</f>
        <v/>
      </c>
      <c r="I444" s="402" t="str">
        <f>IF(実施計画総括表!I444="","",実施計画総括表!I444)</f>
        <v/>
      </c>
      <c r="J444" s="210" t="str">
        <f>IF(実施計画総括表!J444="","",実施計画総括表!J444)</f>
        <v/>
      </c>
      <c r="K444" s="398" t="str">
        <f>IF(実施計画総括表!K444="","",実施計画総括表!K444)</f>
        <v/>
      </c>
      <c r="L444" s="398" t="str">
        <f>IF(実施計画総括表!L444="","",実施計画総括表!L444)</f>
        <v/>
      </c>
      <c r="M444" s="398" t="str">
        <f>IF(実施計画総括表!M444="","",実施計画総括表!M444)</f>
        <v/>
      </c>
      <c r="N444" s="423"/>
      <c r="O444" s="423"/>
      <c r="P444" s="423"/>
      <c r="Q444" s="332"/>
      <c r="R444" s="437"/>
      <c r="S444" s="438"/>
      <c r="T444" s="435"/>
      <c r="U444" s="436"/>
      <c r="V444" s="435"/>
      <c r="X444" s="205">
        <v>16</v>
      </c>
      <c r="Y444" s="210" t="str">
        <f t="shared" si="143"/>
        <v/>
      </c>
      <c r="Z444" s="201" t="b">
        <f t="shared" si="155"/>
        <v>1</v>
      </c>
      <c r="AB444" s="216"/>
      <c r="AE444" s="408" t="str">
        <f t="shared" si="144"/>
        <v/>
      </c>
      <c r="AF444" s="408" t="str">
        <f t="shared" si="145"/>
        <v/>
      </c>
      <c r="AG444" s="202"/>
      <c r="AH444" s="214"/>
      <c r="AI444" s="214"/>
      <c r="AJ444" s="215"/>
      <c r="AK444" s="215"/>
      <c r="AL444" s="215"/>
      <c r="AM444" s="215"/>
      <c r="AN444" s="215"/>
      <c r="AO444" s="215"/>
      <c r="AQ444" s="218"/>
      <c r="AR444" s="218"/>
      <c r="AS444" s="218"/>
      <c r="AT444" s="218"/>
      <c r="AU444" s="218"/>
      <c r="AV444" s="218"/>
      <c r="AX444" s="215"/>
      <c r="AY444" s="215"/>
      <c r="AZ444" s="215"/>
      <c r="BA444" s="215"/>
      <c r="BB444" s="215"/>
      <c r="BC444" s="215"/>
      <c r="BD444" s="215"/>
    </row>
    <row r="445" spans="1:56" s="201" customFormat="1" ht="12.75" hidden="1" customHeight="1" x14ac:dyDescent="0.15">
      <c r="A445" s="612"/>
      <c r="B445" s="612"/>
      <c r="C445" s="612"/>
      <c r="D445" s="320" t="str">
        <f>IF(実施計画総括表!D445="","",実施計画総括表!D445)</f>
        <v/>
      </c>
      <c r="E445" s="323" t="str">
        <f>IF(実施計画総括表!E445="","",実施計画総括表!E445)</f>
        <v/>
      </c>
      <c r="F445" s="322" t="str">
        <f>IF(実施計画総括表!F445="","",実施計画総括表!F445)</f>
        <v/>
      </c>
      <c r="G445" s="322" t="str">
        <f>IF(実施計画総括表!G445="","",実施計画総括表!G445)</f>
        <v/>
      </c>
      <c r="H445" s="322" t="str">
        <f>IF(実施計画総括表!H445="","",実施計画総括表!H445)</f>
        <v/>
      </c>
      <c r="I445" s="402" t="str">
        <f>IF(実施計画総括表!I445="","",実施計画総括表!I445)</f>
        <v/>
      </c>
      <c r="J445" s="210" t="str">
        <f>IF(実施計画総括表!J445="","",実施計画総括表!J445)</f>
        <v/>
      </c>
      <c r="K445" s="398" t="str">
        <f>IF(実施計画総括表!K445="","",実施計画総括表!K445)</f>
        <v/>
      </c>
      <c r="L445" s="398" t="str">
        <f>IF(実施計画総括表!L445="","",実施計画総括表!L445)</f>
        <v/>
      </c>
      <c r="M445" s="398" t="str">
        <f>IF(実施計画総括表!M445="","",実施計画総括表!M445)</f>
        <v/>
      </c>
      <c r="N445" s="423"/>
      <c r="O445" s="423"/>
      <c r="P445" s="423"/>
      <c r="Q445" s="332"/>
      <c r="R445" s="437"/>
      <c r="S445" s="438"/>
      <c r="T445" s="435"/>
      <c r="U445" s="436"/>
      <c r="V445" s="435"/>
      <c r="X445" s="205">
        <v>17</v>
      </c>
      <c r="Y445" s="210" t="str">
        <f t="shared" si="143"/>
        <v/>
      </c>
      <c r="Z445" s="201" t="b">
        <f t="shared" si="155"/>
        <v>1</v>
      </c>
      <c r="AB445" s="216"/>
      <c r="AC445" s="217"/>
      <c r="AE445" s="408" t="str">
        <f t="shared" si="144"/>
        <v/>
      </c>
      <c r="AF445" s="408" t="str">
        <f t="shared" si="145"/>
        <v/>
      </c>
      <c r="AG445" s="202"/>
      <c r="AH445" s="214"/>
      <c r="AI445" s="214"/>
      <c r="AJ445" s="215"/>
      <c r="AK445" s="215"/>
      <c r="AL445" s="215"/>
      <c r="AM445" s="215"/>
      <c r="AN445" s="215"/>
      <c r="AO445" s="215"/>
      <c r="AQ445" s="218"/>
      <c r="AR445" s="218"/>
      <c r="AS445" s="218"/>
      <c r="AT445" s="218"/>
      <c r="AU445" s="218"/>
      <c r="AV445" s="218"/>
      <c r="AX445" s="215"/>
      <c r="AY445" s="215"/>
      <c r="AZ445" s="215"/>
      <c r="BA445" s="215"/>
      <c r="BB445" s="215"/>
      <c r="BC445" s="215"/>
      <c r="BD445" s="215"/>
    </row>
    <row r="446" spans="1:56" s="201" customFormat="1" ht="12.75" hidden="1" customHeight="1" x14ac:dyDescent="0.15">
      <c r="A446" s="612"/>
      <c r="B446" s="612"/>
      <c r="C446" s="612"/>
      <c r="D446" s="320" t="str">
        <f>IF(実施計画総括表!D446="","",実施計画総括表!D446)</f>
        <v/>
      </c>
      <c r="E446" s="323" t="str">
        <f>IF(実施計画総括表!E446="","",実施計画総括表!E446)</f>
        <v/>
      </c>
      <c r="F446" s="322" t="str">
        <f>IF(実施計画総括表!F446="","",実施計画総括表!F446)</f>
        <v/>
      </c>
      <c r="G446" s="322" t="str">
        <f>IF(実施計画総括表!G446="","",実施計画総括表!G446)</f>
        <v/>
      </c>
      <c r="H446" s="322" t="str">
        <f>IF(実施計画総括表!H446="","",実施計画総括表!H446)</f>
        <v/>
      </c>
      <c r="I446" s="404" t="str">
        <f>IF(実施計画総括表!I446="","",実施計画総括表!I446)</f>
        <v/>
      </c>
      <c r="J446" s="210" t="str">
        <f>IF(実施計画総括表!J446="","",実施計画総括表!J446)</f>
        <v/>
      </c>
      <c r="K446" s="398" t="str">
        <f>IF(実施計画総括表!K446="","",実施計画総括表!K446)</f>
        <v/>
      </c>
      <c r="L446" s="398" t="str">
        <f>IF(実施計画総括表!L446="","",実施計画総括表!L446)</f>
        <v/>
      </c>
      <c r="M446" s="398" t="str">
        <f>IF(実施計画総括表!M446="","",実施計画総括表!M446)</f>
        <v/>
      </c>
      <c r="N446" s="423"/>
      <c r="O446" s="423"/>
      <c r="P446" s="423"/>
      <c r="Q446" s="332"/>
      <c r="R446" s="437"/>
      <c r="S446" s="438"/>
      <c r="T446" s="435"/>
      <c r="U446" s="436"/>
      <c r="V446" s="435"/>
      <c r="X446" s="205">
        <v>18</v>
      </c>
      <c r="Y446" s="210" t="str">
        <f t="shared" si="143"/>
        <v/>
      </c>
      <c r="Z446" s="201" t="b">
        <f t="shared" si="155"/>
        <v>1</v>
      </c>
      <c r="AE446" s="408" t="str">
        <f t="shared" si="144"/>
        <v/>
      </c>
      <c r="AF446" s="408" t="str">
        <f t="shared" si="145"/>
        <v/>
      </c>
      <c r="AG446" s="202"/>
      <c r="AH446" s="214"/>
      <c r="AI446" s="214"/>
      <c r="AJ446" s="215"/>
      <c r="AK446" s="215"/>
      <c r="AL446" s="215"/>
      <c r="AM446" s="215"/>
      <c r="AN446" s="215"/>
      <c r="AO446" s="215"/>
      <c r="AQ446" s="218"/>
      <c r="AR446" s="218"/>
      <c r="AS446" s="218"/>
      <c r="AT446" s="218"/>
      <c r="AU446" s="218"/>
      <c r="AV446" s="218"/>
      <c r="AX446" s="215"/>
      <c r="AY446" s="215"/>
      <c r="AZ446" s="215"/>
      <c r="BA446" s="215"/>
      <c r="BB446" s="215"/>
      <c r="BC446" s="215"/>
      <c r="BD446" s="215"/>
    </row>
    <row r="447" spans="1:56" s="201" customFormat="1" ht="12.75" hidden="1" customHeight="1" x14ac:dyDescent="0.15">
      <c r="A447" s="612"/>
      <c r="B447" s="612"/>
      <c r="C447" s="612"/>
      <c r="D447" s="320" t="str">
        <f>IF(実施計画総括表!D447="","",実施計画総括表!D447)</f>
        <v/>
      </c>
      <c r="E447" s="323" t="str">
        <f>IF(実施計画総括表!E447="","",実施計画総括表!E447)</f>
        <v/>
      </c>
      <c r="F447" s="322" t="str">
        <f>IF(実施計画総括表!F447="","",実施計画総括表!F447)</f>
        <v/>
      </c>
      <c r="G447" s="322" t="str">
        <f>IF(実施計画総括表!G447="","",実施計画総括表!G447)</f>
        <v/>
      </c>
      <c r="H447" s="322" t="str">
        <f>IF(実施計画総括表!H447="","",実施計画総括表!H447)</f>
        <v/>
      </c>
      <c r="I447" s="404" t="str">
        <f>IF(実施計画総括表!I447="","",実施計画総括表!I447)</f>
        <v/>
      </c>
      <c r="J447" s="210" t="str">
        <f>IF(実施計画総括表!J447="","",実施計画総括表!J447)</f>
        <v/>
      </c>
      <c r="K447" s="398" t="str">
        <f>IF(実施計画総括表!K447="","",実施計画総括表!K447)</f>
        <v/>
      </c>
      <c r="L447" s="398" t="str">
        <f>IF(実施計画総括表!L447="","",実施計画総括表!L447)</f>
        <v/>
      </c>
      <c r="M447" s="398" t="str">
        <f>IF(実施計画総括表!M447="","",実施計画総括表!M447)</f>
        <v/>
      </c>
      <c r="N447" s="423"/>
      <c r="O447" s="423"/>
      <c r="P447" s="423"/>
      <c r="Q447" s="332"/>
      <c r="R447" s="437"/>
      <c r="S447" s="438"/>
      <c r="T447" s="435"/>
      <c r="U447" s="436"/>
      <c r="V447" s="435"/>
      <c r="X447" s="205">
        <v>19</v>
      </c>
      <c r="Y447" s="210" t="str">
        <f t="shared" si="143"/>
        <v/>
      </c>
      <c r="Z447" s="201" t="b">
        <f t="shared" si="155"/>
        <v>1</v>
      </c>
      <c r="AE447" s="408" t="str">
        <f t="shared" si="144"/>
        <v/>
      </c>
      <c r="AF447" s="408" t="str">
        <f t="shared" si="145"/>
        <v/>
      </c>
      <c r="AG447" s="202"/>
      <c r="AH447" s="214"/>
      <c r="AI447" s="214"/>
      <c r="AJ447" s="215"/>
      <c r="AK447" s="215"/>
      <c r="AL447" s="215"/>
      <c r="AM447" s="215"/>
      <c r="AN447" s="215"/>
      <c r="AO447" s="215"/>
      <c r="AQ447" s="218"/>
      <c r="AR447" s="218"/>
      <c r="AS447" s="218"/>
      <c r="AT447" s="218"/>
      <c r="AU447" s="218"/>
      <c r="AV447" s="218"/>
      <c r="AX447" s="215"/>
      <c r="AY447" s="215"/>
      <c r="AZ447" s="215"/>
      <c r="BA447" s="215"/>
      <c r="BB447" s="215"/>
      <c r="BC447" s="215"/>
      <c r="BD447" s="215"/>
    </row>
    <row r="448" spans="1:56" s="215" customFormat="1" ht="12.75" hidden="1" customHeight="1" x14ac:dyDescent="0.15">
      <c r="A448" s="613"/>
      <c r="B448" s="613"/>
      <c r="C448" s="613"/>
      <c r="D448" s="325" t="str">
        <f>IF(実施計画総括表!D448="","",実施計画総括表!D448)</f>
        <v/>
      </c>
      <c r="E448" s="326" t="str">
        <f>IF(実施計画総括表!E448="","",実施計画総括表!E448)</f>
        <v/>
      </c>
      <c r="F448" s="327" t="str">
        <f>IF(実施計画総括表!F448="","",実施計画総括表!F448)</f>
        <v/>
      </c>
      <c r="G448" s="327" t="str">
        <f>IF(実施計画総括表!G448="","",実施計画総括表!G448)</f>
        <v/>
      </c>
      <c r="H448" s="327" t="str">
        <f>IF(実施計画総括表!H448="","",実施計画総括表!H448)</f>
        <v/>
      </c>
      <c r="I448" s="405" t="str">
        <f>IF(実施計画総括表!I448="","",実施計画総括表!I448)</f>
        <v/>
      </c>
      <c r="J448" s="220" t="str">
        <f>IF(実施計画総括表!J448="","",実施計画総括表!J448)</f>
        <v/>
      </c>
      <c r="K448" s="400" t="str">
        <f>IF(実施計画総括表!K448="","",実施計画総括表!K448)</f>
        <v/>
      </c>
      <c r="L448" s="400" t="str">
        <f>IF(実施計画総括表!L448="","",実施計画総括表!L448)</f>
        <v/>
      </c>
      <c r="M448" s="400" t="str">
        <f>IF(実施計画総括表!M448="","",実施計画総括表!M448)</f>
        <v/>
      </c>
      <c r="N448" s="431"/>
      <c r="O448" s="431"/>
      <c r="P448" s="431"/>
      <c r="Q448" s="332"/>
      <c r="R448" s="437"/>
      <c r="S448" s="438"/>
      <c r="T448" s="435"/>
      <c r="U448" s="436"/>
      <c r="V448" s="435"/>
      <c r="X448" s="205">
        <v>20</v>
      </c>
      <c r="Y448" s="220" t="str">
        <f t="shared" si="143"/>
        <v/>
      </c>
      <c r="Z448" s="201" t="b">
        <f t="shared" si="155"/>
        <v>1</v>
      </c>
      <c r="AB448" s="219"/>
      <c r="AE448" s="408" t="str">
        <f t="shared" si="144"/>
        <v/>
      </c>
      <c r="AF448" s="408" t="str">
        <f t="shared" si="145"/>
        <v/>
      </c>
      <c r="AG448" s="218"/>
      <c r="AH448" s="214"/>
      <c r="AI448" s="214"/>
      <c r="AQ448" s="218"/>
      <c r="AR448" s="218"/>
      <c r="AS448" s="218"/>
      <c r="AT448" s="218"/>
      <c r="AU448" s="218"/>
      <c r="AV448" s="218"/>
    </row>
    <row r="449" spans="1:56" s="201" customFormat="1" ht="12.75" hidden="1" customHeight="1" x14ac:dyDescent="0.15">
      <c r="A449" s="611" t="str">
        <f>IF(実施計画総括表!A449="","",実施計画総括表!A449)</f>
        <v>市町村(22)</v>
      </c>
      <c r="B449" s="611" t="str">
        <f>IF(実施計画総括表!B449="","",実施計画総括表!B449)</f>
        <v/>
      </c>
      <c r="C449" s="611" t="str">
        <f>IF(実施計画総括表!C449="","",実施計画総括表!C449)</f>
        <v/>
      </c>
      <c r="D449" s="316" t="str">
        <f>IF(実施計画総括表!D449="","",実施計画総括表!D449)</f>
        <v/>
      </c>
      <c r="E449" s="317" t="str">
        <f>IF(実施計画総括表!E449="","",実施計画総括表!E449)</f>
        <v/>
      </c>
      <c r="F449" s="318" t="str">
        <f>IF(実施計画総括表!F449="","",実施計画総括表!F449)</f>
        <v/>
      </c>
      <c r="G449" s="318" t="str">
        <f>IF(実施計画総括表!G449="","",実施計画総括表!G449)</f>
        <v/>
      </c>
      <c r="H449" s="318" t="str">
        <f>IF(実施計画総括表!H449="","",実施計画総括表!H449)</f>
        <v/>
      </c>
      <c r="I449" s="401" t="str">
        <f>IF(実施計画総括表!I449="","",実施計画総括表!I449)</f>
        <v/>
      </c>
      <c r="J449" s="319" t="str">
        <f>IF(実施計画総括表!J449="","",実施計画総括表!J449)</f>
        <v/>
      </c>
      <c r="K449" s="395" t="str">
        <f>IF(実施計画総括表!K449="","",実施計画総括表!K449)</f>
        <v/>
      </c>
      <c r="L449" s="397" t="str">
        <f>IF(実施計画総括表!L449="","",実施計画総括表!L449)</f>
        <v/>
      </c>
      <c r="M449" s="397" t="str">
        <f>IF(実施計画総括表!M449="","",実施計画総括表!M449)</f>
        <v/>
      </c>
      <c r="N449" s="417"/>
      <c r="O449" s="417"/>
      <c r="P449" s="417"/>
      <c r="Q449" s="332"/>
      <c r="R449" s="437"/>
      <c r="S449" s="438"/>
      <c r="T449" s="435"/>
      <c r="U449" s="436"/>
      <c r="V449" s="435"/>
      <c r="X449" s="205">
        <v>1</v>
      </c>
      <c r="Y449" s="206" t="str">
        <f t="shared" si="143"/>
        <v/>
      </c>
      <c r="Z449" s="201" t="b">
        <f t="shared" si="155"/>
        <v>1</v>
      </c>
      <c r="AB449" s="216"/>
      <c r="AC449" s="217"/>
      <c r="AE449" s="408" t="str">
        <f t="shared" si="144"/>
        <v/>
      </c>
      <c r="AF449" s="408" t="str">
        <f t="shared" si="145"/>
        <v/>
      </c>
      <c r="AG449" s="202"/>
      <c r="AH449" s="173" t="s">
        <v>7260</v>
      </c>
      <c r="AJ449" s="203" t="s">
        <v>7194</v>
      </c>
      <c r="AK449" s="204" t="s">
        <v>7221</v>
      </c>
      <c r="AL449" s="204" t="s">
        <v>7195</v>
      </c>
      <c r="AM449" s="204" t="s">
        <v>7231</v>
      </c>
      <c r="AN449" s="204" t="s">
        <v>7196</v>
      </c>
      <c r="AO449" s="204" t="s">
        <v>7197</v>
      </c>
      <c r="AQ449" s="222" t="s">
        <v>7274</v>
      </c>
      <c r="AR449" s="223" t="s">
        <v>7282</v>
      </c>
      <c r="AS449" s="223" t="s">
        <v>7195</v>
      </c>
      <c r="AT449" s="223" t="s">
        <v>7231</v>
      </c>
      <c r="AU449" s="223" t="s">
        <v>7196</v>
      </c>
      <c r="AV449" s="223" t="s">
        <v>7197</v>
      </c>
      <c r="AX449" s="203" t="s">
        <v>7198</v>
      </c>
      <c r="AY449" s="204" t="s">
        <v>7221</v>
      </c>
      <c r="AZ449" s="204" t="s">
        <v>7195</v>
      </c>
      <c r="BA449" s="204" t="s">
        <v>7231</v>
      </c>
      <c r="BB449" s="204" t="s">
        <v>7196</v>
      </c>
      <c r="BC449" s="204" t="s">
        <v>7197</v>
      </c>
      <c r="BD449" s="214"/>
    </row>
    <row r="450" spans="1:56" s="201" customFormat="1" ht="12.75" hidden="1" customHeight="1" x14ac:dyDescent="0.15">
      <c r="A450" s="612"/>
      <c r="B450" s="612"/>
      <c r="C450" s="612"/>
      <c r="D450" s="320" t="str">
        <f>IF(実施計画総括表!D450="","",実施計画総括表!D450)</f>
        <v/>
      </c>
      <c r="E450" s="321" t="str">
        <f>IF(実施計画総括表!E450="","",実施計画総括表!E450)</f>
        <v/>
      </c>
      <c r="F450" s="322" t="str">
        <f>IF(実施計画総括表!F450="","",実施計画総括表!F450)</f>
        <v/>
      </c>
      <c r="G450" s="322" t="str">
        <f>IF(実施計画総括表!G450="","",実施計画総括表!G450)</f>
        <v/>
      </c>
      <c r="H450" s="322" t="str">
        <f>IF(実施計画総括表!H450="","",実施計画総括表!H450)</f>
        <v/>
      </c>
      <c r="I450" s="402" t="str">
        <f>IF(実施計画総括表!I450="","",実施計画総括表!I450)</f>
        <v/>
      </c>
      <c r="J450" s="210" t="str">
        <f>IF(実施計画総括表!J450="","",実施計画総括表!J450)</f>
        <v/>
      </c>
      <c r="K450" s="398" t="str">
        <f>IF(実施計画総括表!K450="","",実施計画総括表!K450)</f>
        <v/>
      </c>
      <c r="L450" s="398" t="str">
        <f>IF(実施計画総括表!L450="","",実施計画総括表!L450)</f>
        <v/>
      </c>
      <c r="M450" s="398" t="str">
        <f>IF(実施計画総括表!M450="","",実施計画総括表!M450)</f>
        <v/>
      </c>
      <c r="N450" s="423"/>
      <c r="O450" s="423"/>
      <c r="P450" s="423"/>
      <c r="Q450" s="332"/>
      <c r="R450" s="437"/>
      <c r="S450" s="438"/>
      <c r="T450" s="435"/>
      <c r="U450" s="436"/>
      <c r="V450" s="435"/>
      <c r="X450" s="205">
        <v>2</v>
      </c>
      <c r="Y450" s="210" t="str">
        <f t="shared" si="143"/>
        <v/>
      </c>
      <c r="Z450" s="201" t="b">
        <f t="shared" si="155"/>
        <v>1</v>
      </c>
      <c r="AB450" s="216"/>
      <c r="AE450" s="408" t="str">
        <f t="shared" si="144"/>
        <v/>
      </c>
      <c r="AF450" s="408" t="str">
        <f t="shared" si="145"/>
        <v/>
      </c>
      <c r="AG450" s="202"/>
      <c r="AH450" s="620" t="s">
        <v>7188</v>
      </c>
      <c r="AI450" s="209" t="s">
        <v>7193</v>
      </c>
      <c r="AJ450" s="208">
        <f>SUM(AK450:AO450)</f>
        <v>0</v>
      </c>
      <c r="AK450" s="208">
        <f>SUMIFS($N449:$N468,$E449:$E468,"R7当",$F449:$F468,"ライフデザイン・結婚支援重点推進事業",$J449:$J468,3/4)</f>
        <v>0</v>
      </c>
      <c r="AL450" s="208">
        <f>SUMIFS($N449:$N468,$E449:$E468,"R7当",$F449:$F468,"結婚支援コンシェルジュ事業",$J449:$J468,3/4)</f>
        <v>0</v>
      </c>
      <c r="AM450" s="208"/>
      <c r="AN450" s="208"/>
      <c r="AO450" s="208"/>
      <c r="AQ450" s="224">
        <f>SUM(AR450:AV450)</f>
        <v>0</v>
      </c>
      <c r="AR450" s="224">
        <f>SUMIFS($O449:$O468,$E449:$E468,"R7当",$F449:$F468,"ライフデザイン・結婚支援重点推進事業",$J449:$J468,3/4)</f>
        <v>0</v>
      </c>
      <c r="AS450" s="224">
        <f>SUMIFS($O449:$O468,$E449:$E468,"R7当",$F449:$F468,"結婚支援コンシェルジュ事業",$J449:$J468,3/4)</f>
        <v>0</v>
      </c>
      <c r="AT450" s="224"/>
      <c r="AU450" s="224"/>
      <c r="AV450" s="224"/>
      <c r="AX450" s="208">
        <f>SUM(AY450:BC450)</f>
        <v>0</v>
      </c>
      <c r="AY450" s="208">
        <f>SUMIFS($P449:$P468,$E449:$E468,"R7当",$F449:$F468,"ライフデザイン・結婚支援重点推進事業",$J449:$J468,3/4)</f>
        <v>0</v>
      </c>
      <c r="AZ450" s="208">
        <f>SUMIFS($P449:$P468,$E449:$E468,"R7当",$F449:$F468,"結婚支援コンシェルジュ事業",$J449:$J468,3/4)</f>
        <v>0</v>
      </c>
      <c r="BA450" s="208"/>
      <c r="BB450" s="208"/>
      <c r="BC450" s="208"/>
      <c r="BD450" s="215"/>
    </row>
    <row r="451" spans="1:56" s="201" customFormat="1" ht="12.75" hidden="1" customHeight="1" x14ac:dyDescent="0.15">
      <c r="A451" s="612"/>
      <c r="B451" s="612"/>
      <c r="C451" s="612"/>
      <c r="D451" s="320" t="str">
        <f>IF(実施計画総括表!D451="","",実施計画総括表!D451)</f>
        <v/>
      </c>
      <c r="E451" s="323" t="str">
        <f>IF(実施計画総括表!E451="","",実施計画総括表!E451)</f>
        <v/>
      </c>
      <c r="F451" s="322" t="str">
        <f>IF(実施計画総括表!F451="","",実施計画総括表!F451)</f>
        <v/>
      </c>
      <c r="G451" s="322" t="str">
        <f>IF(実施計画総括表!G451="","",実施計画総括表!G451)</f>
        <v/>
      </c>
      <c r="H451" s="322" t="str">
        <f>IF(実施計画総括表!H451="","",実施計画総括表!H451)</f>
        <v/>
      </c>
      <c r="I451" s="403" t="str">
        <f>IF(実施計画総括表!I451="","",実施計画総括表!I451)</f>
        <v/>
      </c>
      <c r="J451" s="324" t="str">
        <f>IF(実施計画総括表!J451="","",実施計画総括表!J451)</f>
        <v/>
      </c>
      <c r="K451" s="398" t="str">
        <f>IF(実施計画総括表!K451="","",実施計画総括表!K451)</f>
        <v/>
      </c>
      <c r="L451" s="398" t="str">
        <f>IF(実施計画総括表!L451="","",実施計画総括表!L451)</f>
        <v/>
      </c>
      <c r="M451" s="398" t="str">
        <f>IF(実施計画総括表!M451="","",実施計画総括表!M451)</f>
        <v/>
      </c>
      <c r="N451" s="423"/>
      <c r="O451" s="423"/>
      <c r="P451" s="423"/>
      <c r="Q451" s="332"/>
      <c r="R451" s="437"/>
      <c r="S451" s="438"/>
      <c r="T451" s="435"/>
      <c r="U451" s="436"/>
      <c r="V451" s="435"/>
      <c r="X451" s="205">
        <v>3</v>
      </c>
      <c r="Y451" s="210" t="str">
        <f t="shared" si="143"/>
        <v/>
      </c>
      <c r="Z451" s="201" t="b">
        <f t="shared" si="155"/>
        <v>1</v>
      </c>
      <c r="AB451" s="216"/>
      <c r="AC451" s="217"/>
      <c r="AE451" s="408" t="str">
        <f t="shared" si="144"/>
        <v/>
      </c>
      <c r="AF451" s="408" t="str">
        <f t="shared" si="145"/>
        <v/>
      </c>
      <c r="AG451" s="202"/>
      <c r="AH451" s="620"/>
      <c r="AI451" s="211" t="s">
        <v>7189</v>
      </c>
      <c r="AJ451" s="208">
        <f>SUM(AK451:AO451)</f>
        <v>0</v>
      </c>
      <c r="AK451" s="208">
        <f>SUMIFS($N449:$N468,$E449:$E468,"R7当",$F449:$F468,"ライフデザイン・結婚支援重点推進事業",$J449:$J468,2/3)</f>
        <v>0</v>
      </c>
      <c r="AL451" s="208"/>
      <c r="AM451" s="208">
        <f>SUMIFS($N449:$N468,$E449:$E468,"R7当",$F449:$F468,"結婚_妊娠・出産_子育てに温かい社会づくり・気運醸成事業",$J449:$J468,2/3)</f>
        <v>0</v>
      </c>
      <c r="AN451" s="208"/>
      <c r="AO451" s="208"/>
      <c r="AQ451" s="224">
        <f t="shared" ref="AQ451:AQ452" si="162">SUM(AR451:AV451)</f>
        <v>0</v>
      </c>
      <c r="AR451" s="224">
        <f>SUMIFS($O449:$O468,$E449:$E468,"R7当",$F449:$F468,"ライフデザイン・結婚支援重点推進事業",$J449:$J468,2/3)</f>
        <v>0</v>
      </c>
      <c r="AS451" s="224"/>
      <c r="AT451" s="224">
        <f>SUMIFS($O449:$O468,$E449:$E468,"R7当",$F449:$F468,"結婚_妊娠・出産_子育てに温かい社会づくり・気運醸成事業",$J449:$J468,2/3)</f>
        <v>0</v>
      </c>
      <c r="AU451" s="224"/>
      <c r="AV451" s="224"/>
      <c r="AX451" s="208">
        <f t="shared" ref="AX451:AX452" si="163">SUM(AY451:BC451)</f>
        <v>0</v>
      </c>
      <c r="AY451" s="208">
        <f>SUMIFS($P449:$P468,$E449:$E468,"R7当",$F449:$F468,"ライフデザイン・結婚支援重点推進事業",$J449:$J468,2/3)</f>
        <v>0</v>
      </c>
      <c r="AZ451" s="208"/>
      <c r="BA451" s="208">
        <f>SUMIFS($P449:$P468,$E449:$E468,"R7当",$F449:$F468,"結婚_妊娠・出産_子育てに温かい社会づくり・気運醸成事業",$J449:$J468,2/3)</f>
        <v>0</v>
      </c>
      <c r="BB451" s="208"/>
      <c r="BC451" s="208"/>
      <c r="BD451" s="215"/>
    </row>
    <row r="452" spans="1:56" s="201" customFormat="1" ht="12.75" hidden="1" customHeight="1" x14ac:dyDescent="0.15">
      <c r="A452" s="612"/>
      <c r="B452" s="612"/>
      <c r="C452" s="612"/>
      <c r="D452" s="320" t="str">
        <f>IF(実施計画総括表!D452="","",実施計画総括表!D452)</f>
        <v/>
      </c>
      <c r="E452" s="323" t="str">
        <f>IF(実施計画総括表!E452="","",実施計画総括表!E452)</f>
        <v/>
      </c>
      <c r="F452" s="322" t="str">
        <f>IF(実施計画総括表!F452="","",実施計画総括表!F452)</f>
        <v/>
      </c>
      <c r="G452" s="322" t="str">
        <f>IF(実施計画総括表!G452="","",実施計画総括表!G452)</f>
        <v/>
      </c>
      <c r="H452" s="322" t="str">
        <f>IF(実施計画総括表!H452="","",実施計画総括表!H452)</f>
        <v/>
      </c>
      <c r="I452" s="403" t="str">
        <f>IF(実施計画総括表!I452="","",実施計画総括表!I452)</f>
        <v/>
      </c>
      <c r="J452" s="324" t="str">
        <f>IF(実施計画総括表!J452="","",実施計画総括表!J452)</f>
        <v/>
      </c>
      <c r="K452" s="398" t="str">
        <f>IF(実施計画総括表!K452="","",実施計画総括表!K452)</f>
        <v/>
      </c>
      <c r="L452" s="398" t="str">
        <f>IF(実施計画総括表!L452="","",実施計画総括表!L452)</f>
        <v/>
      </c>
      <c r="M452" s="398" t="str">
        <f>IF(実施計画総括表!M452="","",実施計画総括表!M452)</f>
        <v/>
      </c>
      <c r="N452" s="423"/>
      <c r="O452" s="423"/>
      <c r="P452" s="423"/>
      <c r="Q452" s="332"/>
      <c r="R452" s="437"/>
      <c r="S452" s="438"/>
      <c r="T452" s="435"/>
      <c r="U452" s="436"/>
      <c r="V452" s="435"/>
      <c r="X452" s="205">
        <v>4</v>
      </c>
      <c r="Y452" s="210" t="str">
        <f t="shared" si="143"/>
        <v/>
      </c>
      <c r="Z452" s="201" t="b">
        <f t="shared" si="155"/>
        <v>1</v>
      </c>
      <c r="AB452" s="216"/>
      <c r="AE452" s="408" t="str">
        <f t="shared" si="144"/>
        <v/>
      </c>
      <c r="AF452" s="408" t="str">
        <f t="shared" si="145"/>
        <v/>
      </c>
      <c r="AG452" s="202"/>
      <c r="AH452" s="620"/>
      <c r="AI452" s="211" t="s">
        <v>7187</v>
      </c>
      <c r="AJ452" s="208">
        <f t="shared" ref="AJ452" si="164">SUM(AK452:AO452)</f>
        <v>0</v>
      </c>
      <c r="AK452" s="208"/>
      <c r="AL452" s="208"/>
      <c r="AM452" s="208">
        <f>SUMIFS($N449:$N468,$E449:$E468,"R7当",$F449:$F468,"結婚_妊娠・出産_子育てに温かい社会づくり・気運醸成事業",$J449:$J468,1/2)</f>
        <v>0</v>
      </c>
      <c r="AN452" s="208"/>
      <c r="AO452" s="208"/>
      <c r="AQ452" s="224">
        <f t="shared" si="162"/>
        <v>0</v>
      </c>
      <c r="AR452" s="224"/>
      <c r="AS452" s="224"/>
      <c r="AT452" s="224">
        <f>SUMIFS($O449:$O468,$E449:$E468,"R7当",$F449:$F468,"結婚_妊娠・出産_子育てに温かい社会づくり・気運醸成事業",$J449:$J468,1/2)</f>
        <v>0</v>
      </c>
      <c r="AU452" s="224"/>
      <c r="AV452" s="224"/>
      <c r="AX452" s="208">
        <f t="shared" si="163"/>
        <v>0</v>
      </c>
      <c r="AY452" s="208"/>
      <c r="AZ452" s="208"/>
      <c r="BA452" s="208">
        <f>SUMIFS($P449:$P468,$E449:$E468,"R7当",$F449:$F468,"結婚_妊娠・出産_子育てに温かい社会づくり・気運醸成事業",$J449:$J468,1/2)</f>
        <v>0</v>
      </c>
      <c r="BB452" s="208"/>
      <c r="BC452" s="208"/>
      <c r="BD452" s="215"/>
    </row>
    <row r="453" spans="1:56" s="201" customFormat="1" ht="12.75" hidden="1" customHeight="1" x14ac:dyDescent="0.15">
      <c r="A453" s="612"/>
      <c r="B453" s="612"/>
      <c r="C453" s="612"/>
      <c r="D453" s="320" t="str">
        <f>IF(実施計画総括表!D453="","",実施計画総括表!D453)</f>
        <v/>
      </c>
      <c r="E453" s="323" t="str">
        <f>IF(実施計画総括表!E453="","",実施計画総括表!E453)</f>
        <v/>
      </c>
      <c r="F453" s="322" t="str">
        <f>IF(実施計画総括表!F453="","",実施計画総括表!F453)</f>
        <v/>
      </c>
      <c r="G453" s="322" t="str">
        <f>IF(実施計画総括表!G453="","",実施計画総括表!G453)</f>
        <v/>
      </c>
      <c r="H453" s="322" t="str">
        <f>IF(実施計画総括表!H453="","",実施計画総括表!H453)</f>
        <v/>
      </c>
      <c r="I453" s="403" t="str">
        <f>IF(実施計画総括表!I453="","",実施計画総括表!I453)</f>
        <v/>
      </c>
      <c r="J453" s="324" t="str">
        <f>IF(実施計画総括表!J453="","",実施計画総括表!J453)</f>
        <v/>
      </c>
      <c r="K453" s="398" t="str">
        <f>IF(実施計画総括表!K453="","",実施計画総括表!K453)</f>
        <v/>
      </c>
      <c r="L453" s="398" t="str">
        <f>IF(実施計画総括表!L453="","",実施計画総括表!L453)</f>
        <v/>
      </c>
      <c r="M453" s="398" t="str">
        <f>IF(実施計画総括表!M453="","",実施計画総括表!M453)</f>
        <v/>
      </c>
      <c r="N453" s="423"/>
      <c r="O453" s="423"/>
      <c r="P453" s="423"/>
      <c r="Q453" s="332"/>
      <c r="R453" s="437"/>
      <c r="S453" s="438"/>
      <c r="T453" s="435"/>
      <c r="U453" s="436"/>
      <c r="V453" s="435"/>
      <c r="X453" s="205">
        <v>5</v>
      </c>
      <c r="Y453" s="210" t="str">
        <f t="shared" si="143"/>
        <v/>
      </c>
      <c r="Z453" s="201" t="b">
        <f t="shared" si="155"/>
        <v>1</v>
      </c>
      <c r="AB453" s="216"/>
      <c r="AE453" s="408" t="str">
        <f t="shared" si="144"/>
        <v/>
      </c>
      <c r="AF453" s="408" t="str">
        <f t="shared" si="145"/>
        <v/>
      </c>
      <c r="AG453" s="202"/>
      <c r="AH453" s="212" t="s">
        <v>7229</v>
      </c>
      <c r="AI453" s="209" t="str">
        <f>IF(COUNTIF(AF449:AF468,"R7当一般コース"),"一般コース",IF(COUNTIF(AF449:AF468,"R7当都道府県主導型市町村連携コース"),"連携コース",""))</f>
        <v/>
      </c>
      <c r="AJ453" s="208">
        <f>SUM(AK453:AO453)</f>
        <v>0</v>
      </c>
      <c r="AK453" s="208"/>
      <c r="AL453" s="208"/>
      <c r="AM453" s="208"/>
      <c r="AN453" s="208">
        <f>SUMIFS($N449:$N468,$E449:$E468,"R7当",G449:G468,"一般コース")</f>
        <v>0</v>
      </c>
      <c r="AO453" s="208">
        <f>SUMIFS($N449:$N468,$E449:$E468,"R7当",G449:G468,"都道府県主導型市町村連携コース")</f>
        <v>0</v>
      </c>
      <c r="AQ453" s="224">
        <f>SUM(AR453:AV453)</f>
        <v>0</v>
      </c>
      <c r="AR453" s="224"/>
      <c r="AS453" s="224"/>
      <c r="AT453" s="224"/>
      <c r="AU453" s="224">
        <f>SUMIFS($O449:$O468,$E449:$E468,"R7当",G449:G468,"一般コース")</f>
        <v>0</v>
      </c>
      <c r="AV453" s="224">
        <f>SUMIFS($O449:$O468,$E449:$E468,"R7当",G449:G468,"都道府県主導型市町村連携コース")</f>
        <v>0</v>
      </c>
      <c r="AX453" s="208">
        <f>SUM(AY453:BC453)</f>
        <v>0</v>
      </c>
      <c r="AY453" s="208"/>
      <c r="AZ453" s="208"/>
      <c r="BA453" s="208"/>
      <c r="BB453" s="208">
        <f>SUMIFS($P449:$P468,$E449:$E468,"R7当",G449:G468,"一般コース")</f>
        <v>0</v>
      </c>
      <c r="BC453" s="208">
        <f>SUMIFS($P449:$P468,$E449:$E468,"R7当",G449:G468,"都道府県主導型市町村連携コース")</f>
        <v>0</v>
      </c>
      <c r="BD453" s="215"/>
    </row>
    <row r="454" spans="1:56" s="201" customFormat="1" ht="12.75" hidden="1" customHeight="1" x14ac:dyDescent="0.15">
      <c r="A454" s="612"/>
      <c r="B454" s="612"/>
      <c r="C454" s="612"/>
      <c r="D454" s="320" t="str">
        <f>IF(実施計画総括表!D454="","",実施計画総括表!D454)</f>
        <v/>
      </c>
      <c r="E454" s="323" t="str">
        <f>IF(実施計画総括表!E454="","",実施計画総括表!E454)</f>
        <v/>
      </c>
      <c r="F454" s="322" t="str">
        <f>IF(実施計画総括表!F454="","",実施計画総括表!F454)</f>
        <v/>
      </c>
      <c r="G454" s="322" t="str">
        <f>IF(実施計画総括表!G454="","",実施計画総括表!G454)</f>
        <v/>
      </c>
      <c r="H454" s="322" t="str">
        <f>IF(実施計画総括表!H454="","",実施計画総括表!H454)</f>
        <v/>
      </c>
      <c r="I454" s="403" t="str">
        <f>IF(実施計画総括表!I454="","",実施計画総括表!I454)</f>
        <v/>
      </c>
      <c r="J454" s="324" t="str">
        <f>IF(実施計画総括表!J454="","",実施計画総括表!J454)</f>
        <v/>
      </c>
      <c r="K454" s="398" t="str">
        <f>IF(実施計画総括表!K454="","",実施計画総括表!K454)</f>
        <v/>
      </c>
      <c r="L454" s="398" t="str">
        <f>IF(実施計画総括表!L454="","",実施計画総括表!L454)</f>
        <v/>
      </c>
      <c r="M454" s="398" t="str">
        <f>IF(実施計画総括表!M454="","",実施計画総括表!M454)</f>
        <v/>
      </c>
      <c r="N454" s="423"/>
      <c r="O454" s="423"/>
      <c r="P454" s="423"/>
      <c r="Q454" s="332"/>
      <c r="R454" s="437"/>
      <c r="S454" s="438"/>
      <c r="T454" s="435"/>
      <c r="U454" s="436"/>
      <c r="V454" s="435"/>
      <c r="X454" s="205">
        <v>6</v>
      </c>
      <c r="Y454" s="210" t="str">
        <f t="shared" si="143"/>
        <v/>
      </c>
      <c r="Z454" s="201" t="b">
        <f t="shared" si="155"/>
        <v>1</v>
      </c>
      <c r="AB454" s="216"/>
      <c r="AE454" s="408" t="str">
        <f t="shared" si="144"/>
        <v/>
      </c>
      <c r="AF454" s="408" t="str">
        <f t="shared" si="145"/>
        <v/>
      </c>
      <c r="AG454" s="202"/>
      <c r="AH454" s="173" t="s">
        <v>7217</v>
      </c>
      <c r="AJ454" s="213"/>
      <c r="AK454" s="213"/>
      <c r="AL454" s="213"/>
      <c r="AM454" s="213"/>
      <c r="AN454" s="213"/>
      <c r="AO454" s="213"/>
      <c r="AQ454" s="225"/>
      <c r="AR454" s="225"/>
      <c r="AS454" s="225"/>
      <c r="AT454" s="225"/>
      <c r="AU454" s="225"/>
      <c r="AV454" s="225"/>
      <c r="AX454" s="213"/>
      <c r="AY454" s="213"/>
      <c r="AZ454" s="213"/>
      <c r="BA454" s="213"/>
      <c r="BB454" s="213"/>
      <c r="BC454" s="213"/>
      <c r="BD454" s="215"/>
    </row>
    <row r="455" spans="1:56" s="201" customFormat="1" ht="12.75" hidden="1" customHeight="1" x14ac:dyDescent="0.15">
      <c r="A455" s="612"/>
      <c r="B455" s="612"/>
      <c r="C455" s="612"/>
      <c r="D455" s="320" t="str">
        <f>IF(実施計画総括表!D455="","",実施計画総括表!D455)</f>
        <v/>
      </c>
      <c r="E455" s="323" t="str">
        <f>IF(実施計画総括表!E455="","",実施計画総括表!E455)</f>
        <v/>
      </c>
      <c r="F455" s="322" t="str">
        <f>IF(実施計画総括表!F455="","",実施計画総括表!F455)</f>
        <v/>
      </c>
      <c r="G455" s="322" t="str">
        <f>IF(実施計画総括表!G455="","",実施計画総括表!G455)</f>
        <v/>
      </c>
      <c r="H455" s="322" t="str">
        <f>IF(実施計画総括表!H455="","",実施計画総括表!H455)</f>
        <v/>
      </c>
      <c r="I455" s="403" t="str">
        <f>IF(実施計画総括表!I455="","",実施計画総括表!I455)</f>
        <v/>
      </c>
      <c r="J455" s="324" t="str">
        <f>IF(実施計画総括表!J455="","",実施計画総括表!J455)</f>
        <v/>
      </c>
      <c r="K455" s="398" t="str">
        <f>IF(実施計画総括表!K455="","",実施計画総括表!K455)</f>
        <v/>
      </c>
      <c r="L455" s="398" t="str">
        <f>IF(実施計画総括表!L455="","",実施計画総括表!L455)</f>
        <v/>
      </c>
      <c r="M455" s="398" t="str">
        <f>IF(実施計画総括表!M455="","",実施計画総括表!M455)</f>
        <v/>
      </c>
      <c r="N455" s="423"/>
      <c r="O455" s="423"/>
      <c r="P455" s="423"/>
      <c r="Q455" s="332"/>
      <c r="R455" s="437"/>
      <c r="S455" s="438"/>
      <c r="T455" s="435"/>
      <c r="U455" s="436"/>
      <c r="V455" s="435"/>
      <c r="X455" s="205">
        <v>7</v>
      </c>
      <c r="Y455" s="210" t="str">
        <f t="shared" si="143"/>
        <v/>
      </c>
      <c r="Z455" s="201" t="b">
        <f t="shared" si="155"/>
        <v>1</v>
      </c>
      <c r="AB455" s="216"/>
      <c r="AC455" s="217"/>
      <c r="AE455" s="408" t="str">
        <f t="shared" si="144"/>
        <v/>
      </c>
      <c r="AF455" s="408" t="str">
        <f t="shared" si="145"/>
        <v/>
      </c>
      <c r="AG455" s="202"/>
      <c r="AH455" s="620" t="s">
        <v>7188</v>
      </c>
      <c r="AI455" s="209" t="s">
        <v>7193</v>
      </c>
      <c r="AJ455" s="208">
        <f>SUM(AK455:AO455)</f>
        <v>0</v>
      </c>
      <c r="AK455" s="208">
        <f>SUMIFS($N449:$N468,$E449:$E468,"R6補",$F449:$F468,"ライフデザイン・結婚支援重点推進事業",$J449:$J468,3/4)</f>
        <v>0</v>
      </c>
      <c r="AL455" s="208">
        <f>SUMIFS($N449:$N468,$E449:$E468,"R6補",$F449:$F468,"結婚支援コンシェルジュ事業",$J449:$J468,3/4)</f>
        <v>0</v>
      </c>
      <c r="AM455" s="208"/>
      <c r="AN455" s="208"/>
      <c r="AO455" s="208"/>
      <c r="AQ455" s="224">
        <f>SUM(AR455:AV455)</f>
        <v>0</v>
      </c>
      <c r="AR455" s="224">
        <f>SUMIFS($O449:$O468,$E449:$E468,"R6補",$F449:$F468,"ライフデザイン・結婚支援重点推進事業",$J449:$J468,3/4)</f>
        <v>0</v>
      </c>
      <c r="AS455" s="224">
        <f>SUMIFS($O449:$O468,$E449:$E468,"R6補",$F449:$F468,"結婚支援コンシェルジュ事業",$J449:$J468,3/4)</f>
        <v>0</v>
      </c>
      <c r="AT455" s="224"/>
      <c r="AU455" s="224"/>
      <c r="AV455" s="224"/>
      <c r="AX455" s="208">
        <f>SUM(AY455:BC455)</f>
        <v>0</v>
      </c>
      <c r="AY455" s="208">
        <f>SUMIFS($P449:$P468,$E449:$E468,"R6補",$F449:$F468,"ライフデザイン・結婚支援重点推進事業",$J449:$J468,3/4)</f>
        <v>0</v>
      </c>
      <c r="AZ455" s="208">
        <f>SUMIFS($P449:$P468,$E449:$E468,"R6補",$F449:$F468,"結婚支援コンシェルジュ事業",$J449:$J468,3/4)</f>
        <v>0</v>
      </c>
      <c r="BA455" s="208"/>
      <c r="BB455" s="208"/>
      <c r="BC455" s="208"/>
      <c r="BD455" s="215"/>
    </row>
    <row r="456" spans="1:56" s="201" customFormat="1" ht="12.75" hidden="1" customHeight="1" x14ac:dyDescent="0.15">
      <c r="A456" s="612"/>
      <c r="B456" s="612"/>
      <c r="C456" s="612"/>
      <c r="D456" s="320" t="str">
        <f>IF(実施計画総括表!D456="","",実施計画総括表!D456)</f>
        <v/>
      </c>
      <c r="E456" s="323" t="str">
        <f>IF(実施計画総括表!E456="","",実施計画総括表!E456)</f>
        <v/>
      </c>
      <c r="F456" s="322" t="str">
        <f>IF(実施計画総括表!F456="","",実施計画総括表!F456)</f>
        <v/>
      </c>
      <c r="G456" s="322" t="str">
        <f>IF(実施計画総括表!G456="","",実施計画総括表!G456)</f>
        <v/>
      </c>
      <c r="H456" s="322" t="str">
        <f>IF(実施計画総括表!H456="","",実施計画総括表!H456)</f>
        <v/>
      </c>
      <c r="I456" s="403" t="str">
        <f>IF(実施計画総括表!I456="","",実施計画総括表!I456)</f>
        <v/>
      </c>
      <c r="J456" s="324" t="str">
        <f>IF(実施計画総括表!J456="","",実施計画総括表!J456)</f>
        <v/>
      </c>
      <c r="K456" s="398" t="str">
        <f>IF(実施計画総括表!K456="","",実施計画総括表!K456)</f>
        <v/>
      </c>
      <c r="L456" s="398" t="str">
        <f>IF(実施計画総括表!L456="","",実施計画総括表!L456)</f>
        <v/>
      </c>
      <c r="M456" s="398" t="str">
        <f>IF(実施計画総括表!M456="","",実施計画総括表!M456)</f>
        <v/>
      </c>
      <c r="N456" s="423"/>
      <c r="O456" s="423"/>
      <c r="P456" s="423"/>
      <c r="Q456" s="332"/>
      <c r="R456" s="437"/>
      <c r="S456" s="438"/>
      <c r="T456" s="435"/>
      <c r="U456" s="436"/>
      <c r="V456" s="435"/>
      <c r="X456" s="205">
        <v>8</v>
      </c>
      <c r="Y456" s="210" t="str">
        <f t="shared" si="143"/>
        <v/>
      </c>
      <c r="Z456" s="201" t="b">
        <f t="shared" si="155"/>
        <v>1</v>
      </c>
      <c r="AB456" s="216"/>
      <c r="AE456" s="408" t="str">
        <f t="shared" si="144"/>
        <v/>
      </c>
      <c r="AF456" s="408" t="str">
        <f t="shared" si="145"/>
        <v/>
      </c>
      <c r="AG456" s="202"/>
      <c r="AH456" s="620"/>
      <c r="AI456" s="211" t="s">
        <v>7189</v>
      </c>
      <c r="AJ456" s="208">
        <f t="shared" ref="AJ456" si="165">SUM(AK456:AO456)</f>
        <v>0</v>
      </c>
      <c r="AK456" s="208">
        <f>SUMIFS($N449:$N468,$E449:$E468,"R6補",$F449:$F468,"ライフデザイン・結婚支援重点推進事業",$J449:$J468,2/3)</f>
        <v>0</v>
      </c>
      <c r="AL456" s="208"/>
      <c r="AM456" s="208">
        <f>SUMIFS($N449:$N468,$E449:$E468,"R6補",$F449:$F468,"結婚_妊娠・出産_子育てに温かい社会づくり・気運醸成事業",$J449:$J468,2/3)</f>
        <v>0</v>
      </c>
      <c r="AN456" s="208"/>
      <c r="AO456" s="208"/>
      <c r="AQ456" s="224">
        <f t="shared" ref="AQ456:AQ457" si="166">SUM(AR456:AV456)</f>
        <v>0</v>
      </c>
      <c r="AR456" s="224">
        <f>SUMIFS($O449:$O468,$E449:$E468,"R6補",$F449:$F468,"ライフデザイン・結婚支援重点推進事業",$J449:$J468,2/3)</f>
        <v>0</v>
      </c>
      <c r="AS456" s="224"/>
      <c r="AT456" s="224">
        <f>SUMIFS($O449:$O468,$E449:$E468,"R6補",$F449:$F468,"結婚_妊娠・出産_子育てに温かい社会づくり・気運醸成事業",$J449:$J468,2/3)</f>
        <v>0</v>
      </c>
      <c r="AU456" s="224"/>
      <c r="AV456" s="224"/>
      <c r="AX456" s="208">
        <f t="shared" ref="AX456:AX457" si="167">SUM(AY456:BC456)</f>
        <v>0</v>
      </c>
      <c r="AY456" s="208">
        <f>SUMIFS($P449:$P468,$E449:$E468,"R6補",$F449:$F468,"ライフデザイン・結婚支援重点推進事業",$J449:$J468,2/3)</f>
        <v>0</v>
      </c>
      <c r="AZ456" s="208"/>
      <c r="BA456" s="208">
        <f>SUMIFS($P449:$P468,$E449:$E468,"R6補",$F449:$F468,"結婚_妊娠・出産_子育てに温かい社会づくり・気運醸成事業",$J449:$J468,2/3)</f>
        <v>0</v>
      </c>
      <c r="BB456" s="208"/>
      <c r="BC456" s="208"/>
      <c r="BD456" s="215"/>
    </row>
    <row r="457" spans="1:56" s="201" customFormat="1" ht="12.75" hidden="1" customHeight="1" x14ac:dyDescent="0.15">
      <c r="A457" s="612"/>
      <c r="B457" s="612"/>
      <c r="C457" s="612"/>
      <c r="D457" s="320" t="str">
        <f>IF(実施計画総括表!D457="","",実施計画総括表!D457)</f>
        <v/>
      </c>
      <c r="E457" s="323" t="str">
        <f>IF(実施計画総括表!E457="","",実施計画総括表!E457)</f>
        <v/>
      </c>
      <c r="F457" s="322" t="str">
        <f>IF(実施計画総括表!F457="","",実施計画総括表!F457)</f>
        <v/>
      </c>
      <c r="G457" s="322" t="str">
        <f>IF(実施計画総括表!G457="","",実施計画総括表!G457)</f>
        <v/>
      </c>
      <c r="H457" s="322" t="str">
        <f>IF(実施計画総括表!H457="","",実施計画総括表!H457)</f>
        <v/>
      </c>
      <c r="I457" s="403" t="str">
        <f>IF(実施計画総括表!I457="","",実施計画総括表!I457)</f>
        <v/>
      </c>
      <c r="J457" s="324" t="str">
        <f>IF(実施計画総括表!J457="","",実施計画総括表!J457)</f>
        <v/>
      </c>
      <c r="K457" s="398" t="str">
        <f>IF(実施計画総括表!K457="","",実施計画総括表!K457)</f>
        <v/>
      </c>
      <c r="L457" s="398" t="str">
        <f>IF(実施計画総括表!L457="","",実施計画総括表!L457)</f>
        <v/>
      </c>
      <c r="M457" s="398" t="str">
        <f>IF(実施計画総括表!M457="","",実施計画総括表!M457)</f>
        <v/>
      </c>
      <c r="N457" s="423"/>
      <c r="O457" s="423"/>
      <c r="P457" s="423"/>
      <c r="Q457" s="332"/>
      <c r="R457" s="437"/>
      <c r="S457" s="438"/>
      <c r="T457" s="435"/>
      <c r="U457" s="436"/>
      <c r="V457" s="435"/>
      <c r="X457" s="205">
        <v>9</v>
      </c>
      <c r="Y457" s="210" t="str">
        <f t="shared" ref="Y457:Y520" si="168">IF($AC$9=AE457,$AB$9,IF($AC$10=AE457,$AB$10,IF($AC$11=AE457,$AB$11,IF($AC$12=AE457,$AB$12,IF($AC$13=AE457,$AB$13,IF($AC$14=AE457,$AB$14,IF($AC$15=AE457,$AB$15,"")))))))</f>
        <v/>
      </c>
      <c r="Z457" s="201" t="b">
        <f t="shared" si="155"/>
        <v>1</v>
      </c>
      <c r="AB457" s="216"/>
      <c r="AC457" s="217"/>
      <c r="AE457" s="408" t="str">
        <f t="shared" ref="AE457:AE520" si="169">F457&amp;G457</f>
        <v/>
      </c>
      <c r="AF457" s="408" t="str">
        <f t="shared" si="145"/>
        <v/>
      </c>
      <c r="AG457" s="202"/>
      <c r="AH457" s="620"/>
      <c r="AI457" s="211" t="s">
        <v>7187</v>
      </c>
      <c r="AJ457" s="208">
        <f>SUM(AK457:AO457)</f>
        <v>0</v>
      </c>
      <c r="AK457" s="208"/>
      <c r="AL457" s="208"/>
      <c r="AM457" s="208">
        <f>SUMIFS($N449:$N468,$E449:$E468,"R6補",$F449:$F468,"結婚_妊娠・出産_子育てに温かい社会づくり・気運醸成事業",$J449:$J468,1/2)</f>
        <v>0</v>
      </c>
      <c r="AN457" s="208"/>
      <c r="AO457" s="208"/>
      <c r="AQ457" s="224">
        <f t="shared" si="166"/>
        <v>0</v>
      </c>
      <c r="AR457" s="224"/>
      <c r="AS457" s="224"/>
      <c r="AT457" s="224">
        <f>SUMIFS($O449:$O468,$E449:$E468,"R6補",$F449:$F468,"結婚_妊娠・出産_子育てに温かい社会づくり・気運醸成事業",$J449:$J468,1/2)</f>
        <v>0</v>
      </c>
      <c r="AU457" s="224"/>
      <c r="AV457" s="224"/>
      <c r="AX457" s="208">
        <f t="shared" si="167"/>
        <v>0</v>
      </c>
      <c r="AY457" s="208"/>
      <c r="AZ457" s="208"/>
      <c r="BA457" s="208">
        <f>SUMIFS($P449:$P468,$E449:$E468,"R6補",$F449:$F468,"結婚_妊娠・出産_子育てに温かい社会づくり・気運醸成事業",$J449:$J468,1/2)</f>
        <v>0</v>
      </c>
      <c r="BB457" s="208"/>
      <c r="BC457" s="208"/>
      <c r="BD457" s="215"/>
    </row>
    <row r="458" spans="1:56" s="201" customFormat="1" ht="12.75" hidden="1" customHeight="1" x14ac:dyDescent="0.15">
      <c r="A458" s="612"/>
      <c r="B458" s="612"/>
      <c r="C458" s="612"/>
      <c r="D458" s="320" t="str">
        <f>IF(実施計画総括表!D458="","",実施計画総括表!D458)</f>
        <v/>
      </c>
      <c r="E458" s="323" t="str">
        <f>IF(実施計画総括表!E458="","",実施計画総括表!E458)</f>
        <v/>
      </c>
      <c r="F458" s="322" t="str">
        <f>IF(実施計画総括表!F458="","",実施計画総括表!F458)</f>
        <v/>
      </c>
      <c r="G458" s="322" t="str">
        <f>IF(実施計画総括表!G458="","",実施計画総括表!G458)</f>
        <v/>
      </c>
      <c r="H458" s="322" t="str">
        <f>IF(実施計画総括表!H458="","",実施計画総括表!H458)</f>
        <v/>
      </c>
      <c r="I458" s="402" t="str">
        <f>IF(実施計画総括表!I458="","",実施計画総括表!I458)</f>
        <v/>
      </c>
      <c r="J458" s="210" t="str">
        <f>IF(実施計画総括表!J458="","",実施計画総括表!J458)</f>
        <v/>
      </c>
      <c r="K458" s="398" t="str">
        <f>IF(実施計画総括表!K458="","",実施計画総括表!K458)</f>
        <v/>
      </c>
      <c r="L458" s="398" t="str">
        <f>IF(実施計画総括表!L458="","",実施計画総括表!L458)</f>
        <v/>
      </c>
      <c r="M458" s="398" t="str">
        <f>IF(実施計画総括表!M458="","",実施計画総括表!M458)</f>
        <v/>
      </c>
      <c r="N458" s="423"/>
      <c r="O458" s="423"/>
      <c r="P458" s="423"/>
      <c r="Q458" s="332"/>
      <c r="R458" s="437"/>
      <c r="S458" s="438"/>
      <c r="T458" s="435"/>
      <c r="U458" s="436"/>
      <c r="V458" s="435"/>
      <c r="X458" s="205">
        <v>10</v>
      </c>
      <c r="Y458" s="210" t="str">
        <f t="shared" si="168"/>
        <v/>
      </c>
      <c r="Z458" s="201" t="b">
        <f t="shared" si="155"/>
        <v>1</v>
      </c>
      <c r="AB458" s="219"/>
      <c r="AC458" s="215"/>
      <c r="AD458" s="215"/>
      <c r="AE458" s="408" t="str">
        <f t="shared" si="169"/>
        <v/>
      </c>
      <c r="AF458" s="408" t="str">
        <f t="shared" ref="AF458:AF521" si="170">E458&amp;G458</f>
        <v/>
      </c>
      <c r="AG458" s="202"/>
      <c r="AH458" s="212" t="s">
        <v>7229</v>
      </c>
      <c r="AI458" s="209" t="str">
        <f>IF(COUNTIF(AF449:AF468,"R6補一般コース"),"一般コース",IF(COUNTIF(AF449:AF468,"R6補都道府県主導型市町村連携コース"),"連携コース",""))</f>
        <v/>
      </c>
      <c r="AJ458" s="208">
        <f>SUM(AK458:AO458)</f>
        <v>0</v>
      </c>
      <c r="AK458" s="208"/>
      <c r="AL458" s="208"/>
      <c r="AM458" s="208"/>
      <c r="AN458" s="208">
        <f>SUMIFS($N449:$N468,$E449:$E468,"R6補",G449:G468,"一般コース")</f>
        <v>0</v>
      </c>
      <c r="AO458" s="208">
        <f>SUMIFS($N449:$N468,$E449:$E468,"R6補",G449:G468,"都道府県主導型市町村連携コース")</f>
        <v>0</v>
      </c>
      <c r="AQ458" s="224">
        <f>SUM(AR458:AV458)</f>
        <v>0</v>
      </c>
      <c r="AR458" s="224"/>
      <c r="AS458" s="224"/>
      <c r="AT458" s="224"/>
      <c r="AU458" s="224">
        <f>SUMIFS($O449:$O468,$E449:$E468,"R6補",G449:G468,"一般コース")</f>
        <v>0</v>
      </c>
      <c r="AV458" s="224">
        <f>SUMIFS($O449:$O468,$E449:$E468,"R6補",G449:G468,"都道府県主導型市町村連携コース")</f>
        <v>0</v>
      </c>
      <c r="AX458" s="208">
        <f>SUM(AY458:BC458)</f>
        <v>0</v>
      </c>
      <c r="AY458" s="208"/>
      <c r="AZ458" s="208"/>
      <c r="BA458" s="208"/>
      <c r="BB458" s="208">
        <f>SUMIFS($P449:$P468,$E449:$E468,"R6補",G449:G468,"一般コース")</f>
        <v>0</v>
      </c>
      <c r="BC458" s="208">
        <f>SUMIFS($P449:$P468,$E449:$E468,"R6補",G449:G468,"都道府県主導型市町村連携コース")</f>
        <v>0</v>
      </c>
      <c r="BD458" s="215"/>
    </row>
    <row r="459" spans="1:56" s="201" customFormat="1" ht="12.6" hidden="1" customHeight="1" x14ac:dyDescent="0.15">
      <c r="A459" s="612"/>
      <c r="B459" s="612"/>
      <c r="C459" s="612"/>
      <c r="D459" s="320" t="str">
        <f>IF(実施計画総括表!D459="","",実施計画総括表!D459)</f>
        <v/>
      </c>
      <c r="E459" s="323" t="str">
        <f>IF(実施計画総括表!E459="","",実施計画総括表!E459)</f>
        <v/>
      </c>
      <c r="F459" s="322" t="str">
        <f>IF(実施計画総括表!F459="","",実施計画総括表!F459)</f>
        <v/>
      </c>
      <c r="G459" s="322" t="str">
        <f>IF(実施計画総括表!G459="","",実施計画総括表!G459)</f>
        <v/>
      </c>
      <c r="H459" s="322" t="str">
        <f>IF(実施計画総括表!H459="","",実施計画総括表!H459)</f>
        <v/>
      </c>
      <c r="I459" s="402" t="str">
        <f>IF(実施計画総括表!I459="","",実施計画総括表!I459)</f>
        <v/>
      </c>
      <c r="J459" s="328" t="str">
        <f>IF(実施計画総括表!J459="","",実施計画総括表!J459)</f>
        <v/>
      </c>
      <c r="K459" s="398" t="str">
        <f>IF(実施計画総括表!K459="","",実施計画総括表!K459)</f>
        <v/>
      </c>
      <c r="L459" s="398" t="str">
        <f>IF(実施計画総括表!L459="","",実施計画総括表!L459)</f>
        <v/>
      </c>
      <c r="M459" s="398" t="str">
        <f>IF(実施計画総括表!M459="","",実施計画総括表!M459)</f>
        <v/>
      </c>
      <c r="N459" s="423"/>
      <c r="O459" s="423"/>
      <c r="P459" s="423"/>
      <c r="Q459" s="332"/>
      <c r="R459" s="437"/>
      <c r="S459" s="438"/>
      <c r="T459" s="435"/>
      <c r="U459" s="436"/>
      <c r="V459" s="435"/>
      <c r="X459" s="205">
        <v>11</v>
      </c>
      <c r="Y459" s="210" t="str">
        <f t="shared" si="168"/>
        <v/>
      </c>
      <c r="Z459" s="201" t="b">
        <f t="shared" si="155"/>
        <v>1</v>
      </c>
      <c r="AB459" s="219"/>
      <c r="AC459" s="215"/>
      <c r="AD459" s="215"/>
      <c r="AE459" s="408" t="str">
        <f t="shared" si="169"/>
        <v/>
      </c>
      <c r="AF459" s="408" t="str">
        <f t="shared" si="170"/>
        <v/>
      </c>
      <c r="AG459" s="202"/>
      <c r="AH459" s="214"/>
      <c r="AI459" s="214"/>
      <c r="AJ459" s="215"/>
      <c r="AK459" s="215"/>
      <c r="AL459" s="215"/>
      <c r="AM459" s="215"/>
      <c r="AN459" s="215"/>
      <c r="AO459" s="215"/>
      <c r="AQ459" s="218"/>
      <c r="AR459" s="218"/>
      <c r="AS459" s="218"/>
      <c r="AT459" s="218"/>
      <c r="AU459" s="218"/>
      <c r="AV459" s="218"/>
      <c r="AX459" s="215"/>
      <c r="AY459" s="215"/>
      <c r="AZ459" s="215"/>
      <c r="BA459" s="215"/>
      <c r="BB459" s="215"/>
      <c r="BC459" s="215"/>
      <c r="BD459" s="215"/>
    </row>
    <row r="460" spans="1:56" s="201" customFormat="1" ht="12.75" hidden="1" customHeight="1" x14ac:dyDescent="0.15">
      <c r="A460" s="612"/>
      <c r="B460" s="612"/>
      <c r="C460" s="612"/>
      <c r="D460" s="320" t="str">
        <f>IF(実施計画総括表!D460="","",実施計画総括表!D460)</f>
        <v/>
      </c>
      <c r="E460" s="323" t="str">
        <f>IF(実施計画総括表!E460="","",実施計画総括表!E460)</f>
        <v/>
      </c>
      <c r="F460" s="322" t="str">
        <f>IF(実施計画総括表!F460="","",実施計画総括表!F460)</f>
        <v/>
      </c>
      <c r="G460" s="322" t="str">
        <f>IF(実施計画総括表!G460="","",実施計画総括表!G460)</f>
        <v/>
      </c>
      <c r="H460" s="322" t="str">
        <f>IF(実施計画総括表!H460="","",実施計画総括表!H460)</f>
        <v/>
      </c>
      <c r="I460" s="402" t="str">
        <f>IF(実施計画総括表!I460="","",実施計画総括表!I460)</f>
        <v/>
      </c>
      <c r="J460" s="210" t="str">
        <f>IF(実施計画総括表!J460="","",実施計画総括表!J460)</f>
        <v/>
      </c>
      <c r="K460" s="398" t="str">
        <f>IF(実施計画総括表!K460="","",実施計画総括表!K460)</f>
        <v/>
      </c>
      <c r="L460" s="398" t="str">
        <f>IF(実施計画総括表!L460="","",実施計画総括表!L460)</f>
        <v/>
      </c>
      <c r="M460" s="398" t="str">
        <f>IF(実施計画総括表!M460="","",実施計画総括表!M460)</f>
        <v/>
      </c>
      <c r="N460" s="423"/>
      <c r="O460" s="423"/>
      <c r="P460" s="423"/>
      <c r="Q460" s="332"/>
      <c r="R460" s="437"/>
      <c r="S460" s="438"/>
      <c r="T460" s="435"/>
      <c r="U460" s="436"/>
      <c r="V460" s="435"/>
      <c r="X460" s="205">
        <v>12</v>
      </c>
      <c r="Y460" s="210" t="str">
        <f t="shared" si="168"/>
        <v/>
      </c>
      <c r="Z460" s="201" t="b">
        <f t="shared" si="155"/>
        <v>1</v>
      </c>
      <c r="AB460" s="219"/>
      <c r="AC460" s="215"/>
      <c r="AD460" s="215"/>
      <c r="AE460" s="408" t="str">
        <f t="shared" si="169"/>
        <v/>
      </c>
      <c r="AF460" s="408" t="str">
        <f t="shared" si="170"/>
        <v/>
      </c>
      <c r="AG460" s="202"/>
      <c r="AH460" s="214"/>
      <c r="AI460" s="214"/>
      <c r="AJ460" s="215"/>
      <c r="AK460" s="215"/>
      <c r="AL460" s="215"/>
      <c r="AM460" s="215"/>
      <c r="AN460" s="215"/>
      <c r="AO460" s="215"/>
      <c r="AQ460" s="218"/>
      <c r="AR460" s="218"/>
      <c r="AS460" s="218"/>
      <c r="AT460" s="218"/>
      <c r="AU460" s="218"/>
      <c r="AV460" s="218"/>
      <c r="AX460" s="215"/>
      <c r="AY460" s="215"/>
      <c r="AZ460" s="215"/>
      <c r="BA460" s="215"/>
      <c r="BB460" s="215"/>
      <c r="BC460" s="215"/>
      <c r="BD460" s="215"/>
    </row>
    <row r="461" spans="1:56" s="201" customFormat="1" ht="12.75" hidden="1" customHeight="1" x14ac:dyDescent="0.15">
      <c r="A461" s="612"/>
      <c r="B461" s="612"/>
      <c r="C461" s="612"/>
      <c r="D461" s="320" t="str">
        <f>IF(実施計画総括表!D461="","",実施計画総括表!D461)</f>
        <v/>
      </c>
      <c r="E461" s="323" t="str">
        <f>IF(実施計画総括表!E461="","",実施計画総括表!E461)</f>
        <v/>
      </c>
      <c r="F461" s="322" t="str">
        <f>IF(実施計画総括表!F461="","",実施計画総括表!F461)</f>
        <v/>
      </c>
      <c r="G461" s="322" t="str">
        <f>IF(実施計画総括表!G461="","",実施計画総括表!G461)</f>
        <v/>
      </c>
      <c r="H461" s="322" t="str">
        <f>IF(実施計画総括表!H461="","",実施計画総括表!H461)</f>
        <v/>
      </c>
      <c r="I461" s="402" t="str">
        <f>IF(実施計画総括表!I461="","",実施計画総括表!I461)</f>
        <v/>
      </c>
      <c r="J461" s="210" t="str">
        <f>IF(実施計画総括表!J461="","",実施計画総括表!J461)</f>
        <v/>
      </c>
      <c r="K461" s="398" t="str">
        <f>IF(実施計画総括表!K461="","",実施計画総括表!K461)</f>
        <v/>
      </c>
      <c r="L461" s="398" t="str">
        <f>IF(実施計画総括表!L461="","",実施計画総括表!L461)</f>
        <v/>
      </c>
      <c r="M461" s="398" t="str">
        <f>IF(実施計画総括表!M461="","",実施計画総括表!M461)</f>
        <v/>
      </c>
      <c r="N461" s="423"/>
      <c r="O461" s="423"/>
      <c r="P461" s="423"/>
      <c r="Q461" s="332"/>
      <c r="R461" s="437"/>
      <c r="S461" s="438"/>
      <c r="T461" s="435"/>
      <c r="U461" s="436"/>
      <c r="V461" s="435"/>
      <c r="X461" s="205">
        <v>13</v>
      </c>
      <c r="Y461" s="210" t="str">
        <f t="shared" si="168"/>
        <v/>
      </c>
      <c r="Z461" s="201" t="b">
        <f t="shared" si="155"/>
        <v>1</v>
      </c>
      <c r="AB461" s="219"/>
      <c r="AC461" s="215"/>
      <c r="AD461" s="215"/>
      <c r="AE461" s="408" t="str">
        <f t="shared" si="169"/>
        <v/>
      </c>
      <c r="AF461" s="408" t="str">
        <f t="shared" si="170"/>
        <v/>
      </c>
      <c r="AG461" s="202"/>
      <c r="AH461" s="214"/>
      <c r="AI461" s="214"/>
      <c r="AJ461" s="215"/>
      <c r="AK461" s="215"/>
      <c r="AL461" s="215"/>
      <c r="AM461" s="215"/>
      <c r="AN461" s="215"/>
      <c r="AO461" s="215"/>
      <c r="AQ461" s="218"/>
      <c r="AR461" s="218"/>
      <c r="AS461" s="218"/>
      <c r="AT461" s="218"/>
      <c r="AU461" s="218"/>
      <c r="AV461" s="218"/>
      <c r="AX461" s="215"/>
      <c r="AY461" s="215"/>
      <c r="AZ461" s="215"/>
      <c r="BA461" s="215"/>
      <c r="BB461" s="215"/>
      <c r="BC461" s="215"/>
      <c r="BD461" s="215"/>
    </row>
    <row r="462" spans="1:56" s="201" customFormat="1" ht="12.75" hidden="1" customHeight="1" x14ac:dyDescent="0.15">
      <c r="A462" s="612"/>
      <c r="B462" s="612"/>
      <c r="C462" s="612"/>
      <c r="D462" s="320" t="str">
        <f>IF(実施計画総括表!D462="","",実施計画総括表!D462)</f>
        <v/>
      </c>
      <c r="E462" s="323" t="str">
        <f>IF(実施計画総括表!E462="","",実施計画総括表!E462)</f>
        <v/>
      </c>
      <c r="F462" s="322" t="str">
        <f>IF(実施計画総括表!F462="","",実施計画総括表!F462)</f>
        <v/>
      </c>
      <c r="G462" s="322" t="str">
        <f>IF(実施計画総括表!G462="","",実施計画総括表!G462)</f>
        <v/>
      </c>
      <c r="H462" s="322" t="str">
        <f>IF(実施計画総括表!H462="","",実施計画総括表!H462)</f>
        <v/>
      </c>
      <c r="I462" s="402" t="str">
        <f>IF(実施計画総括表!I462="","",実施計画総括表!I462)</f>
        <v/>
      </c>
      <c r="J462" s="210" t="str">
        <f>IF(実施計画総括表!J462="","",実施計画総括表!J462)</f>
        <v/>
      </c>
      <c r="K462" s="398" t="str">
        <f>IF(実施計画総括表!K462="","",実施計画総括表!K462)</f>
        <v/>
      </c>
      <c r="L462" s="398" t="str">
        <f>IF(実施計画総括表!L462="","",実施計画総括表!L462)</f>
        <v/>
      </c>
      <c r="M462" s="398" t="str">
        <f>IF(実施計画総括表!M462="","",実施計画総括表!M462)</f>
        <v/>
      </c>
      <c r="N462" s="423"/>
      <c r="O462" s="423"/>
      <c r="P462" s="423"/>
      <c r="Q462" s="332"/>
      <c r="R462" s="437"/>
      <c r="S462" s="438"/>
      <c r="T462" s="435"/>
      <c r="U462" s="436"/>
      <c r="V462" s="435"/>
      <c r="X462" s="205">
        <v>14</v>
      </c>
      <c r="Y462" s="210" t="str">
        <f t="shared" si="168"/>
        <v/>
      </c>
      <c r="Z462" s="201" t="b">
        <f t="shared" si="155"/>
        <v>1</v>
      </c>
      <c r="AB462" s="219"/>
      <c r="AC462" s="215"/>
      <c r="AD462" s="215"/>
      <c r="AE462" s="408" t="str">
        <f t="shared" si="169"/>
        <v/>
      </c>
      <c r="AF462" s="408" t="str">
        <f t="shared" si="170"/>
        <v/>
      </c>
      <c r="AG462" s="202"/>
      <c r="AH462" s="214"/>
      <c r="AI462" s="214"/>
      <c r="AK462" s="215"/>
      <c r="AL462" s="215"/>
      <c r="AM462" s="215"/>
      <c r="AN462" s="215"/>
      <c r="AO462" s="215"/>
      <c r="AQ462" s="218"/>
      <c r="AR462" s="218"/>
      <c r="AS462" s="218"/>
      <c r="AT462" s="218"/>
      <c r="AU462" s="218"/>
      <c r="AV462" s="218"/>
      <c r="AX462" s="215"/>
      <c r="AY462" s="215"/>
      <c r="AZ462" s="215"/>
      <c r="BA462" s="215"/>
      <c r="BB462" s="215"/>
      <c r="BC462" s="215"/>
      <c r="BD462" s="215"/>
    </row>
    <row r="463" spans="1:56" s="201" customFormat="1" ht="12.75" hidden="1" customHeight="1" x14ac:dyDescent="0.15">
      <c r="A463" s="612"/>
      <c r="B463" s="612"/>
      <c r="C463" s="612"/>
      <c r="D463" s="320" t="str">
        <f>IF(実施計画総括表!D463="","",実施計画総括表!D463)</f>
        <v/>
      </c>
      <c r="E463" s="323" t="str">
        <f>IF(実施計画総括表!E463="","",実施計画総括表!E463)</f>
        <v/>
      </c>
      <c r="F463" s="322" t="str">
        <f>IF(実施計画総括表!F463="","",実施計画総括表!F463)</f>
        <v/>
      </c>
      <c r="G463" s="322" t="str">
        <f>IF(実施計画総括表!G463="","",実施計画総括表!G463)</f>
        <v/>
      </c>
      <c r="H463" s="322" t="str">
        <f>IF(実施計画総括表!H463="","",実施計画総括表!H463)</f>
        <v/>
      </c>
      <c r="I463" s="402" t="str">
        <f>IF(実施計画総括表!I463="","",実施計画総括表!I463)</f>
        <v/>
      </c>
      <c r="J463" s="210" t="str">
        <f>IF(実施計画総括表!J463="","",実施計画総括表!J463)</f>
        <v/>
      </c>
      <c r="K463" s="398" t="str">
        <f>IF(実施計画総括表!K463="","",実施計画総括表!K463)</f>
        <v/>
      </c>
      <c r="L463" s="398" t="str">
        <f>IF(実施計画総括表!L463="","",実施計画総括表!L463)</f>
        <v/>
      </c>
      <c r="M463" s="398" t="str">
        <f>IF(実施計画総括表!M463="","",実施計画総括表!M463)</f>
        <v/>
      </c>
      <c r="N463" s="423"/>
      <c r="O463" s="423"/>
      <c r="P463" s="423"/>
      <c r="Q463" s="332"/>
      <c r="R463" s="437"/>
      <c r="S463" s="438"/>
      <c r="T463" s="435"/>
      <c r="U463" s="436"/>
      <c r="V463" s="435"/>
      <c r="X463" s="205">
        <v>15</v>
      </c>
      <c r="Y463" s="210" t="str">
        <f t="shared" si="168"/>
        <v/>
      </c>
      <c r="Z463" s="201" t="b">
        <f t="shared" si="155"/>
        <v>1</v>
      </c>
      <c r="AB463" s="219"/>
      <c r="AC463" s="215"/>
      <c r="AD463" s="215"/>
      <c r="AE463" s="408" t="str">
        <f t="shared" si="169"/>
        <v/>
      </c>
      <c r="AF463" s="408" t="str">
        <f t="shared" si="170"/>
        <v/>
      </c>
      <c r="AG463" s="202"/>
      <c r="AH463" s="214"/>
      <c r="AI463" s="214"/>
      <c r="AJ463" s="215"/>
      <c r="AK463" s="215"/>
      <c r="AL463" s="215"/>
      <c r="AM463" s="215"/>
      <c r="AN463" s="215"/>
      <c r="AO463" s="215"/>
      <c r="AQ463" s="218"/>
      <c r="AR463" s="218"/>
      <c r="AS463" s="218"/>
      <c r="AT463" s="218"/>
      <c r="AU463" s="218"/>
      <c r="AV463" s="218"/>
      <c r="AX463" s="215"/>
      <c r="AY463" s="215"/>
      <c r="AZ463" s="215"/>
      <c r="BA463" s="215"/>
      <c r="BB463" s="215"/>
      <c r="BC463" s="215"/>
      <c r="BD463" s="215"/>
    </row>
    <row r="464" spans="1:56" s="201" customFormat="1" ht="12.75" hidden="1" customHeight="1" x14ac:dyDescent="0.15">
      <c r="A464" s="612"/>
      <c r="B464" s="612"/>
      <c r="C464" s="612"/>
      <c r="D464" s="320" t="str">
        <f>IF(実施計画総括表!D464="","",実施計画総括表!D464)</f>
        <v/>
      </c>
      <c r="E464" s="323" t="str">
        <f>IF(実施計画総括表!E464="","",実施計画総括表!E464)</f>
        <v/>
      </c>
      <c r="F464" s="322" t="str">
        <f>IF(実施計画総括表!F464="","",実施計画総括表!F464)</f>
        <v/>
      </c>
      <c r="G464" s="322" t="str">
        <f>IF(実施計画総括表!G464="","",実施計画総括表!G464)</f>
        <v/>
      </c>
      <c r="H464" s="322" t="str">
        <f>IF(実施計画総括表!H464="","",実施計画総括表!H464)</f>
        <v/>
      </c>
      <c r="I464" s="402" t="str">
        <f>IF(実施計画総括表!I464="","",実施計画総括表!I464)</f>
        <v/>
      </c>
      <c r="J464" s="210" t="str">
        <f>IF(実施計画総括表!J464="","",実施計画総括表!J464)</f>
        <v/>
      </c>
      <c r="K464" s="398" t="str">
        <f>IF(実施計画総括表!K464="","",実施計画総括表!K464)</f>
        <v/>
      </c>
      <c r="L464" s="398" t="str">
        <f>IF(実施計画総括表!L464="","",実施計画総括表!L464)</f>
        <v/>
      </c>
      <c r="M464" s="398" t="str">
        <f>IF(実施計画総括表!M464="","",実施計画総括表!M464)</f>
        <v/>
      </c>
      <c r="N464" s="423"/>
      <c r="O464" s="423"/>
      <c r="P464" s="423"/>
      <c r="Q464" s="332"/>
      <c r="R464" s="437"/>
      <c r="S464" s="438"/>
      <c r="T464" s="435"/>
      <c r="U464" s="436"/>
      <c r="V464" s="435"/>
      <c r="X464" s="205">
        <v>16</v>
      </c>
      <c r="Y464" s="210" t="str">
        <f t="shared" si="168"/>
        <v/>
      </c>
      <c r="Z464" s="201" t="b">
        <f t="shared" si="155"/>
        <v>1</v>
      </c>
      <c r="AB464" s="216"/>
      <c r="AE464" s="408" t="str">
        <f t="shared" si="169"/>
        <v/>
      </c>
      <c r="AF464" s="408" t="str">
        <f t="shared" si="170"/>
        <v/>
      </c>
      <c r="AG464" s="202"/>
      <c r="AH464" s="214"/>
      <c r="AI464" s="214"/>
      <c r="AJ464" s="215"/>
      <c r="AK464" s="215"/>
      <c r="AL464" s="215"/>
      <c r="AM464" s="215"/>
      <c r="AN464" s="215"/>
      <c r="AO464" s="215"/>
      <c r="AQ464" s="218"/>
      <c r="AR464" s="218"/>
      <c r="AS464" s="218"/>
      <c r="AT464" s="218"/>
      <c r="AU464" s="218"/>
      <c r="AV464" s="218"/>
      <c r="AX464" s="215"/>
      <c r="AY464" s="215"/>
      <c r="AZ464" s="215"/>
      <c r="BA464" s="215"/>
      <c r="BB464" s="215"/>
      <c r="BC464" s="215"/>
      <c r="BD464" s="215"/>
    </row>
    <row r="465" spans="1:56" s="201" customFormat="1" ht="12.75" hidden="1" customHeight="1" x14ac:dyDescent="0.15">
      <c r="A465" s="612"/>
      <c r="B465" s="612"/>
      <c r="C465" s="612"/>
      <c r="D465" s="320" t="str">
        <f>IF(実施計画総括表!D465="","",実施計画総括表!D465)</f>
        <v/>
      </c>
      <c r="E465" s="323" t="str">
        <f>IF(実施計画総括表!E465="","",実施計画総括表!E465)</f>
        <v/>
      </c>
      <c r="F465" s="322" t="str">
        <f>IF(実施計画総括表!F465="","",実施計画総括表!F465)</f>
        <v/>
      </c>
      <c r="G465" s="322" t="str">
        <f>IF(実施計画総括表!G465="","",実施計画総括表!G465)</f>
        <v/>
      </c>
      <c r="H465" s="322" t="str">
        <f>IF(実施計画総括表!H465="","",実施計画総括表!H465)</f>
        <v/>
      </c>
      <c r="I465" s="402" t="str">
        <f>IF(実施計画総括表!I465="","",実施計画総括表!I465)</f>
        <v/>
      </c>
      <c r="J465" s="210" t="str">
        <f>IF(実施計画総括表!J465="","",実施計画総括表!J465)</f>
        <v/>
      </c>
      <c r="K465" s="398" t="str">
        <f>IF(実施計画総括表!K465="","",実施計画総括表!K465)</f>
        <v/>
      </c>
      <c r="L465" s="398" t="str">
        <f>IF(実施計画総括表!L465="","",実施計画総括表!L465)</f>
        <v/>
      </c>
      <c r="M465" s="398" t="str">
        <f>IF(実施計画総括表!M465="","",実施計画総括表!M465)</f>
        <v/>
      </c>
      <c r="N465" s="423"/>
      <c r="O465" s="423"/>
      <c r="P465" s="423"/>
      <c r="Q465" s="332"/>
      <c r="R465" s="437"/>
      <c r="S465" s="438"/>
      <c r="T465" s="435"/>
      <c r="U465" s="436"/>
      <c r="V465" s="435"/>
      <c r="X465" s="205">
        <v>17</v>
      </c>
      <c r="Y465" s="210" t="str">
        <f t="shared" si="168"/>
        <v/>
      </c>
      <c r="Z465" s="201" t="b">
        <f t="shared" si="155"/>
        <v>1</v>
      </c>
      <c r="AB465" s="216"/>
      <c r="AC465" s="217"/>
      <c r="AE465" s="408" t="str">
        <f t="shared" si="169"/>
        <v/>
      </c>
      <c r="AF465" s="408" t="str">
        <f t="shared" si="170"/>
        <v/>
      </c>
      <c r="AG465" s="202"/>
      <c r="AH465" s="214"/>
      <c r="AI465" s="214"/>
      <c r="AJ465" s="215"/>
      <c r="AK465" s="215"/>
      <c r="AL465" s="215"/>
      <c r="AM465" s="215"/>
      <c r="AN465" s="215"/>
      <c r="AO465" s="215"/>
      <c r="AQ465" s="218"/>
      <c r="AR465" s="218"/>
      <c r="AS465" s="218"/>
      <c r="AT465" s="218"/>
      <c r="AU465" s="218"/>
      <c r="AV465" s="218"/>
      <c r="AX465" s="215"/>
      <c r="AY465" s="215"/>
      <c r="AZ465" s="215"/>
      <c r="BA465" s="215"/>
      <c r="BB465" s="215"/>
      <c r="BC465" s="215"/>
      <c r="BD465" s="215"/>
    </row>
    <row r="466" spans="1:56" s="201" customFormat="1" ht="12.75" hidden="1" customHeight="1" x14ac:dyDescent="0.15">
      <c r="A466" s="612"/>
      <c r="B466" s="612"/>
      <c r="C466" s="612"/>
      <c r="D466" s="320" t="str">
        <f>IF(実施計画総括表!D466="","",実施計画総括表!D466)</f>
        <v/>
      </c>
      <c r="E466" s="323" t="str">
        <f>IF(実施計画総括表!E466="","",実施計画総括表!E466)</f>
        <v/>
      </c>
      <c r="F466" s="322" t="str">
        <f>IF(実施計画総括表!F466="","",実施計画総括表!F466)</f>
        <v/>
      </c>
      <c r="G466" s="322" t="str">
        <f>IF(実施計画総括表!G466="","",実施計画総括表!G466)</f>
        <v/>
      </c>
      <c r="H466" s="322" t="str">
        <f>IF(実施計画総括表!H466="","",実施計画総括表!H466)</f>
        <v/>
      </c>
      <c r="I466" s="404" t="str">
        <f>IF(実施計画総括表!I466="","",実施計画総括表!I466)</f>
        <v/>
      </c>
      <c r="J466" s="210" t="str">
        <f>IF(実施計画総括表!J466="","",実施計画総括表!J466)</f>
        <v/>
      </c>
      <c r="K466" s="398" t="str">
        <f>IF(実施計画総括表!K466="","",実施計画総括表!K466)</f>
        <v/>
      </c>
      <c r="L466" s="398" t="str">
        <f>IF(実施計画総括表!L466="","",実施計画総括表!L466)</f>
        <v/>
      </c>
      <c r="M466" s="398" t="str">
        <f>IF(実施計画総括表!M466="","",実施計画総括表!M466)</f>
        <v/>
      </c>
      <c r="N466" s="423"/>
      <c r="O466" s="423"/>
      <c r="P466" s="423"/>
      <c r="Q466" s="332"/>
      <c r="R466" s="437"/>
      <c r="S466" s="438"/>
      <c r="T466" s="435"/>
      <c r="U466" s="436"/>
      <c r="V466" s="435"/>
      <c r="X466" s="205">
        <v>18</v>
      </c>
      <c r="Y466" s="210" t="str">
        <f t="shared" si="168"/>
        <v/>
      </c>
      <c r="Z466" s="201" t="b">
        <f t="shared" si="155"/>
        <v>1</v>
      </c>
      <c r="AE466" s="408" t="str">
        <f t="shared" si="169"/>
        <v/>
      </c>
      <c r="AF466" s="408" t="str">
        <f t="shared" si="170"/>
        <v/>
      </c>
      <c r="AG466" s="202"/>
      <c r="AH466" s="214"/>
      <c r="AI466" s="214"/>
      <c r="AJ466" s="215"/>
      <c r="AK466" s="215"/>
      <c r="AL466" s="215"/>
      <c r="AM466" s="215"/>
      <c r="AN466" s="215"/>
      <c r="AO466" s="215"/>
      <c r="AQ466" s="218"/>
      <c r="AR466" s="218"/>
      <c r="AS466" s="218"/>
      <c r="AT466" s="218"/>
      <c r="AU466" s="218"/>
      <c r="AV466" s="218"/>
      <c r="AX466" s="215"/>
      <c r="AY466" s="215"/>
      <c r="AZ466" s="215"/>
      <c r="BA466" s="215"/>
      <c r="BB466" s="215"/>
      <c r="BC466" s="215"/>
      <c r="BD466" s="215"/>
    </row>
    <row r="467" spans="1:56" s="201" customFormat="1" ht="12.75" hidden="1" customHeight="1" x14ac:dyDescent="0.15">
      <c r="A467" s="612"/>
      <c r="B467" s="612"/>
      <c r="C467" s="612"/>
      <c r="D467" s="320" t="str">
        <f>IF(実施計画総括表!D467="","",実施計画総括表!D467)</f>
        <v/>
      </c>
      <c r="E467" s="323" t="str">
        <f>IF(実施計画総括表!E467="","",実施計画総括表!E467)</f>
        <v/>
      </c>
      <c r="F467" s="322" t="str">
        <f>IF(実施計画総括表!F467="","",実施計画総括表!F467)</f>
        <v/>
      </c>
      <c r="G467" s="322" t="str">
        <f>IF(実施計画総括表!G467="","",実施計画総括表!G467)</f>
        <v/>
      </c>
      <c r="H467" s="322" t="str">
        <f>IF(実施計画総括表!H467="","",実施計画総括表!H467)</f>
        <v/>
      </c>
      <c r="I467" s="404" t="str">
        <f>IF(実施計画総括表!I467="","",実施計画総括表!I467)</f>
        <v/>
      </c>
      <c r="J467" s="210" t="str">
        <f>IF(実施計画総括表!J467="","",実施計画総括表!J467)</f>
        <v/>
      </c>
      <c r="K467" s="398" t="str">
        <f>IF(実施計画総括表!K467="","",実施計画総括表!K467)</f>
        <v/>
      </c>
      <c r="L467" s="398" t="str">
        <f>IF(実施計画総括表!L467="","",実施計画総括表!L467)</f>
        <v/>
      </c>
      <c r="M467" s="398" t="str">
        <f>IF(実施計画総括表!M467="","",実施計画総括表!M467)</f>
        <v/>
      </c>
      <c r="N467" s="423"/>
      <c r="O467" s="423"/>
      <c r="P467" s="423"/>
      <c r="Q467" s="332"/>
      <c r="R467" s="437"/>
      <c r="S467" s="438"/>
      <c r="T467" s="435"/>
      <c r="U467" s="436"/>
      <c r="V467" s="435"/>
      <c r="X467" s="205">
        <v>19</v>
      </c>
      <c r="Y467" s="210" t="str">
        <f t="shared" si="168"/>
        <v/>
      </c>
      <c r="Z467" s="201" t="b">
        <f t="shared" si="155"/>
        <v>1</v>
      </c>
      <c r="AE467" s="408" t="str">
        <f t="shared" si="169"/>
        <v/>
      </c>
      <c r="AF467" s="408" t="str">
        <f t="shared" si="170"/>
        <v/>
      </c>
      <c r="AG467" s="202"/>
      <c r="AH467" s="214"/>
      <c r="AI467" s="214"/>
      <c r="AJ467" s="215"/>
      <c r="AK467" s="215"/>
      <c r="AL467" s="215"/>
      <c r="AM467" s="215"/>
      <c r="AN467" s="215"/>
      <c r="AO467" s="215"/>
      <c r="AQ467" s="218"/>
      <c r="AR467" s="218"/>
      <c r="AS467" s="218"/>
      <c r="AT467" s="218"/>
      <c r="AU467" s="218"/>
      <c r="AV467" s="218"/>
      <c r="AX467" s="215"/>
      <c r="AY467" s="215"/>
      <c r="AZ467" s="215"/>
      <c r="BA467" s="215"/>
      <c r="BB467" s="215"/>
      <c r="BC467" s="215"/>
      <c r="BD467" s="215"/>
    </row>
    <row r="468" spans="1:56" s="215" customFormat="1" ht="12.75" hidden="1" customHeight="1" x14ac:dyDescent="0.15">
      <c r="A468" s="613"/>
      <c r="B468" s="613"/>
      <c r="C468" s="613"/>
      <c r="D468" s="325" t="str">
        <f>IF(実施計画総括表!D468="","",実施計画総括表!D468)</f>
        <v/>
      </c>
      <c r="E468" s="326" t="str">
        <f>IF(実施計画総括表!E468="","",実施計画総括表!E468)</f>
        <v/>
      </c>
      <c r="F468" s="327" t="str">
        <f>IF(実施計画総括表!F468="","",実施計画総括表!F468)</f>
        <v/>
      </c>
      <c r="G468" s="327" t="str">
        <f>IF(実施計画総括表!G468="","",実施計画総括表!G468)</f>
        <v/>
      </c>
      <c r="H468" s="327" t="str">
        <f>IF(実施計画総括表!H468="","",実施計画総括表!H468)</f>
        <v/>
      </c>
      <c r="I468" s="405" t="str">
        <f>IF(実施計画総括表!I468="","",実施計画総括表!I468)</f>
        <v/>
      </c>
      <c r="J468" s="220" t="str">
        <f>IF(実施計画総括表!J468="","",実施計画総括表!J468)</f>
        <v/>
      </c>
      <c r="K468" s="400" t="str">
        <f>IF(実施計画総括表!K468="","",実施計画総括表!K468)</f>
        <v/>
      </c>
      <c r="L468" s="400" t="str">
        <f>IF(実施計画総括表!L468="","",実施計画総括表!L468)</f>
        <v/>
      </c>
      <c r="M468" s="400" t="str">
        <f>IF(実施計画総括表!M468="","",実施計画総括表!M468)</f>
        <v/>
      </c>
      <c r="N468" s="431"/>
      <c r="O468" s="431"/>
      <c r="P468" s="431"/>
      <c r="Q468" s="332"/>
      <c r="R468" s="437"/>
      <c r="S468" s="438"/>
      <c r="T468" s="435"/>
      <c r="U468" s="436"/>
      <c r="V468" s="435"/>
      <c r="X468" s="205">
        <v>20</v>
      </c>
      <c r="Y468" s="220" t="str">
        <f t="shared" si="168"/>
        <v/>
      </c>
      <c r="Z468" s="201" t="b">
        <f t="shared" si="155"/>
        <v>1</v>
      </c>
      <c r="AB468" s="219"/>
      <c r="AE468" s="408" t="str">
        <f t="shared" si="169"/>
        <v/>
      </c>
      <c r="AF468" s="408" t="str">
        <f t="shared" si="170"/>
        <v/>
      </c>
      <c r="AG468" s="218"/>
      <c r="AH468" s="214"/>
      <c r="AI468" s="214"/>
      <c r="AQ468" s="218"/>
      <c r="AR468" s="218"/>
      <c r="AS468" s="218"/>
      <c r="AT468" s="218"/>
      <c r="AU468" s="218"/>
      <c r="AV468" s="218"/>
    </row>
    <row r="469" spans="1:56" s="201" customFormat="1" ht="12.75" hidden="1" customHeight="1" x14ac:dyDescent="0.15">
      <c r="A469" s="611" t="str">
        <f>IF(実施計画総括表!A469="","",実施計画総括表!A469)</f>
        <v>市町村(23)</v>
      </c>
      <c r="B469" s="611" t="str">
        <f>IF(実施計画総括表!B469="","",実施計画総括表!B469)</f>
        <v/>
      </c>
      <c r="C469" s="611" t="str">
        <f>IF(実施計画総括表!C469="","",実施計画総括表!C469)</f>
        <v/>
      </c>
      <c r="D469" s="316" t="str">
        <f>IF(実施計画総括表!D469="","",実施計画総括表!D469)</f>
        <v/>
      </c>
      <c r="E469" s="317" t="str">
        <f>IF(実施計画総括表!E469="","",実施計画総括表!E469)</f>
        <v/>
      </c>
      <c r="F469" s="318" t="str">
        <f>IF(実施計画総括表!F469="","",実施計画総括表!F469)</f>
        <v/>
      </c>
      <c r="G469" s="318" t="str">
        <f>IF(実施計画総括表!G469="","",実施計画総括表!G469)</f>
        <v/>
      </c>
      <c r="H469" s="318" t="str">
        <f>IF(実施計画総括表!H469="","",実施計画総括表!H469)</f>
        <v/>
      </c>
      <c r="I469" s="401" t="str">
        <f>IF(実施計画総括表!I469="","",実施計画総括表!I469)</f>
        <v/>
      </c>
      <c r="J469" s="319" t="str">
        <f>IF(実施計画総括表!J469="","",実施計画総括表!J469)</f>
        <v/>
      </c>
      <c r="K469" s="395" t="str">
        <f>IF(実施計画総括表!K469="","",実施計画総括表!K469)</f>
        <v/>
      </c>
      <c r="L469" s="397" t="str">
        <f>IF(実施計画総括表!L469="","",実施計画総括表!L469)</f>
        <v/>
      </c>
      <c r="M469" s="397" t="str">
        <f>IF(実施計画総括表!M469="","",実施計画総括表!M469)</f>
        <v/>
      </c>
      <c r="N469" s="417"/>
      <c r="O469" s="417"/>
      <c r="P469" s="417"/>
      <c r="Q469" s="332"/>
      <c r="R469" s="437"/>
      <c r="S469" s="438"/>
      <c r="T469" s="435"/>
      <c r="U469" s="436"/>
      <c r="V469" s="435"/>
      <c r="X469" s="205">
        <v>1</v>
      </c>
      <c r="Y469" s="206" t="str">
        <f t="shared" si="168"/>
        <v/>
      </c>
      <c r="Z469" s="201" t="b">
        <f t="shared" si="155"/>
        <v>1</v>
      </c>
      <c r="AB469" s="216"/>
      <c r="AC469" s="217"/>
      <c r="AE469" s="408" t="str">
        <f t="shared" si="169"/>
        <v/>
      </c>
      <c r="AF469" s="408" t="str">
        <f t="shared" si="170"/>
        <v/>
      </c>
      <c r="AG469" s="202"/>
      <c r="AH469" s="173" t="s">
        <v>7260</v>
      </c>
      <c r="AJ469" s="203" t="s">
        <v>7194</v>
      </c>
      <c r="AK469" s="204" t="s">
        <v>7221</v>
      </c>
      <c r="AL469" s="204" t="s">
        <v>7195</v>
      </c>
      <c r="AM469" s="204" t="s">
        <v>7231</v>
      </c>
      <c r="AN469" s="204" t="s">
        <v>7196</v>
      </c>
      <c r="AO469" s="204" t="s">
        <v>7197</v>
      </c>
      <c r="AQ469" s="222" t="s">
        <v>7274</v>
      </c>
      <c r="AR469" s="223" t="s">
        <v>7282</v>
      </c>
      <c r="AS469" s="223" t="s">
        <v>7195</v>
      </c>
      <c r="AT469" s="223" t="s">
        <v>7231</v>
      </c>
      <c r="AU469" s="223" t="s">
        <v>7196</v>
      </c>
      <c r="AV469" s="223" t="s">
        <v>7197</v>
      </c>
      <c r="AX469" s="203" t="s">
        <v>7198</v>
      </c>
      <c r="AY469" s="204" t="s">
        <v>7221</v>
      </c>
      <c r="AZ469" s="204" t="s">
        <v>7195</v>
      </c>
      <c r="BA469" s="204" t="s">
        <v>7231</v>
      </c>
      <c r="BB469" s="204" t="s">
        <v>7196</v>
      </c>
      <c r="BC469" s="204" t="s">
        <v>7197</v>
      </c>
      <c r="BD469" s="214"/>
    </row>
    <row r="470" spans="1:56" s="201" customFormat="1" ht="12.75" hidden="1" customHeight="1" x14ac:dyDescent="0.15">
      <c r="A470" s="612"/>
      <c r="B470" s="612"/>
      <c r="C470" s="612"/>
      <c r="D470" s="320" t="str">
        <f>IF(実施計画総括表!D470="","",実施計画総括表!D470)</f>
        <v/>
      </c>
      <c r="E470" s="321" t="str">
        <f>IF(実施計画総括表!E470="","",実施計画総括表!E470)</f>
        <v/>
      </c>
      <c r="F470" s="322" t="str">
        <f>IF(実施計画総括表!F470="","",実施計画総括表!F470)</f>
        <v/>
      </c>
      <c r="G470" s="322" t="str">
        <f>IF(実施計画総括表!G470="","",実施計画総括表!G470)</f>
        <v/>
      </c>
      <c r="H470" s="322" t="str">
        <f>IF(実施計画総括表!H470="","",実施計画総括表!H470)</f>
        <v/>
      </c>
      <c r="I470" s="402" t="str">
        <f>IF(実施計画総括表!I470="","",実施計画総括表!I470)</f>
        <v/>
      </c>
      <c r="J470" s="210" t="str">
        <f>IF(実施計画総括表!J470="","",実施計画総括表!J470)</f>
        <v/>
      </c>
      <c r="K470" s="398" t="str">
        <f>IF(実施計画総括表!K470="","",実施計画総括表!K470)</f>
        <v/>
      </c>
      <c r="L470" s="398" t="str">
        <f>IF(実施計画総括表!L470="","",実施計画総括表!L470)</f>
        <v/>
      </c>
      <c r="M470" s="398" t="str">
        <f>IF(実施計画総括表!M470="","",実施計画総括表!M470)</f>
        <v/>
      </c>
      <c r="N470" s="423"/>
      <c r="O470" s="423"/>
      <c r="P470" s="423"/>
      <c r="Q470" s="332"/>
      <c r="R470" s="437"/>
      <c r="S470" s="438"/>
      <c r="T470" s="435"/>
      <c r="U470" s="436"/>
      <c r="V470" s="435"/>
      <c r="X470" s="205">
        <v>2</v>
      </c>
      <c r="Y470" s="210" t="str">
        <f t="shared" si="168"/>
        <v/>
      </c>
      <c r="Z470" s="201" t="b">
        <f t="shared" si="155"/>
        <v>1</v>
      </c>
      <c r="AB470" s="216"/>
      <c r="AE470" s="408" t="str">
        <f t="shared" si="169"/>
        <v/>
      </c>
      <c r="AF470" s="408" t="str">
        <f t="shared" si="170"/>
        <v/>
      </c>
      <c r="AG470" s="202"/>
      <c r="AH470" s="620" t="s">
        <v>7188</v>
      </c>
      <c r="AI470" s="209" t="s">
        <v>7193</v>
      </c>
      <c r="AJ470" s="208">
        <f>SUM(AK470:AO470)</f>
        <v>0</v>
      </c>
      <c r="AK470" s="208">
        <f>SUMIFS($N469:$N488,$E469:$E488,"R7当",$F469:$F488,"ライフデザイン・結婚支援重点推進事業",$J469:$J488,3/4)</f>
        <v>0</v>
      </c>
      <c r="AL470" s="208">
        <f>SUMIFS($N469:$N488,$E469:$E488,"R7当",$F469:$F488,"結婚支援コンシェルジュ事業",$J469:$J488,3/4)</f>
        <v>0</v>
      </c>
      <c r="AM470" s="208"/>
      <c r="AN470" s="208"/>
      <c r="AO470" s="208"/>
      <c r="AQ470" s="224">
        <f>SUM(AR470:AV470)</f>
        <v>0</v>
      </c>
      <c r="AR470" s="224">
        <f>SUMIFS($O469:$O488,$E469:$E488,"R7当",$F469:$F488,"ライフデザイン・結婚支援重点推進事業",$J469:$J488,3/4)</f>
        <v>0</v>
      </c>
      <c r="AS470" s="224">
        <f>SUMIFS($O469:$O488,$E469:$E488,"R7当",$F469:$F488,"結婚支援コンシェルジュ事業",$J469:$J488,3/4)</f>
        <v>0</v>
      </c>
      <c r="AT470" s="224"/>
      <c r="AU470" s="224"/>
      <c r="AV470" s="224"/>
      <c r="AX470" s="208">
        <f>SUM(AY470:BC470)</f>
        <v>0</v>
      </c>
      <c r="AY470" s="208">
        <f>SUMIFS($P469:$P488,$E469:$E488,"R7当",$F469:$F488,"ライフデザイン・結婚支援重点推進事業",$J469:$J488,3/4)</f>
        <v>0</v>
      </c>
      <c r="AZ470" s="208">
        <f>SUMIFS($P469:$P488,$E469:$E488,"R7当",$F469:$F488,"結婚支援コンシェルジュ事業",$J469:$J488,3/4)</f>
        <v>0</v>
      </c>
      <c r="BA470" s="208"/>
      <c r="BB470" s="208"/>
      <c r="BC470" s="208"/>
      <c r="BD470" s="215"/>
    </row>
    <row r="471" spans="1:56" s="201" customFormat="1" ht="12.75" hidden="1" customHeight="1" x14ac:dyDescent="0.15">
      <c r="A471" s="612"/>
      <c r="B471" s="612"/>
      <c r="C471" s="612"/>
      <c r="D471" s="320" t="str">
        <f>IF(実施計画総括表!D471="","",実施計画総括表!D471)</f>
        <v/>
      </c>
      <c r="E471" s="323" t="str">
        <f>IF(実施計画総括表!E471="","",実施計画総括表!E471)</f>
        <v/>
      </c>
      <c r="F471" s="322" t="str">
        <f>IF(実施計画総括表!F471="","",実施計画総括表!F471)</f>
        <v/>
      </c>
      <c r="G471" s="322" t="str">
        <f>IF(実施計画総括表!G471="","",実施計画総括表!G471)</f>
        <v/>
      </c>
      <c r="H471" s="322" t="str">
        <f>IF(実施計画総括表!H471="","",実施計画総括表!H471)</f>
        <v/>
      </c>
      <c r="I471" s="403" t="str">
        <f>IF(実施計画総括表!I471="","",実施計画総括表!I471)</f>
        <v/>
      </c>
      <c r="J471" s="324" t="str">
        <f>IF(実施計画総括表!J471="","",実施計画総括表!J471)</f>
        <v/>
      </c>
      <c r="K471" s="398" t="str">
        <f>IF(実施計画総括表!K471="","",実施計画総括表!K471)</f>
        <v/>
      </c>
      <c r="L471" s="398" t="str">
        <f>IF(実施計画総括表!L471="","",実施計画総括表!L471)</f>
        <v/>
      </c>
      <c r="M471" s="398" t="str">
        <f>IF(実施計画総括表!M471="","",実施計画総括表!M471)</f>
        <v/>
      </c>
      <c r="N471" s="423"/>
      <c r="O471" s="423"/>
      <c r="P471" s="423"/>
      <c r="Q471" s="332"/>
      <c r="R471" s="437"/>
      <c r="S471" s="438"/>
      <c r="T471" s="435"/>
      <c r="U471" s="436"/>
      <c r="V471" s="435"/>
      <c r="X471" s="205">
        <v>3</v>
      </c>
      <c r="Y471" s="210" t="str">
        <f t="shared" si="168"/>
        <v/>
      </c>
      <c r="Z471" s="201" t="b">
        <f t="shared" si="155"/>
        <v>1</v>
      </c>
      <c r="AB471" s="216"/>
      <c r="AC471" s="217"/>
      <c r="AE471" s="408" t="str">
        <f t="shared" si="169"/>
        <v/>
      </c>
      <c r="AF471" s="408" t="str">
        <f t="shared" si="170"/>
        <v/>
      </c>
      <c r="AG471" s="202"/>
      <c r="AH471" s="620"/>
      <c r="AI471" s="211" t="s">
        <v>7189</v>
      </c>
      <c r="AJ471" s="208">
        <f>SUM(AK471:AO471)</f>
        <v>0</v>
      </c>
      <c r="AK471" s="208">
        <f>SUMIFS($N469:$N488,$E469:$E488,"R7当",$F469:$F488,"ライフデザイン・結婚支援重点推進事業",$J469:$J488,2/3)</f>
        <v>0</v>
      </c>
      <c r="AL471" s="208"/>
      <c r="AM471" s="208">
        <f>SUMIFS($N469:$N488,$E469:$E488,"R7当",$F469:$F488,"結婚_妊娠・出産_子育てに温かい社会づくり・気運醸成事業",$J469:$J488,2/3)</f>
        <v>0</v>
      </c>
      <c r="AN471" s="208"/>
      <c r="AO471" s="208"/>
      <c r="AQ471" s="224">
        <f t="shared" ref="AQ471:AQ472" si="171">SUM(AR471:AV471)</f>
        <v>0</v>
      </c>
      <c r="AR471" s="224">
        <f>SUMIFS($O469:$O488,$E469:$E488,"R7当",$F469:$F488,"ライフデザイン・結婚支援重点推進事業",$J469:$J488,2/3)</f>
        <v>0</v>
      </c>
      <c r="AS471" s="224"/>
      <c r="AT471" s="224">
        <f>SUMIFS($O469:$O488,$E469:$E488,"R7当",$F469:$F488,"結婚_妊娠・出産_子育てに温かい社会づくり・気運醸成事業",$J469:$J488,2/3)</f>
        <v>0</v>
      </c>
      <c r="AU471" s="224"/>
      <c r="AV471" s="224"/>
      <c r="AX471" s="208">
        <f t="shared" ref="AX471:AX472" si="172">SUM(AY471:BC471)</f>
        <v>0</v>
      </c>
      <c r="AY471" s="208">
        <f>SUMIFS($P469:$P488,$E469:$E488,"R7当",$F469:$F488,"ライフデザイン・結婚支援重点推進事業",$J469:$J488,2/3)</f>
        <v>0</v>
      </c>
      <c r="AZ471" s="208"/>
      <c r="BA471" s="208">
        <f>SUMIFS($P469:$P488,$E469:$E488,"R7当",$F469:$F488,"結婚_妊娠・出産_子育てに温かい社会づくり・気運醸成事業",$J469:$J488,2/3)</f>
        <v>0</v>
      </c>
      <c r="BB471" s="208"/>
      <c r="BC471" s="208"/>
      <c r="BD471" s="215"/>
    </row>
    <row r="472" spans="1:56" s="201" customFormat="1" ht="12.75" hidden="1" customHeight="1" x14ac:dyDescent="0.15">
      <c r="A472" s="612"/>
      <c r="B472" s="612"/>
      <c r="C472" s="612"/>
      <c r="D472" s="320" t="str">
        <f>IF(実施計画総括表!D472="","",実施計画総括表!D472)</f>
        <v/>
      </c>
      <c r="E472" s="323" t="str">
        <f>IF(実施計画総括表!E472="","",実施計画総括表!E472)</f>
        <v/>
      </c>
      <c r="F472" s="322" t="str">
        <f>IF(実施計画総括表!F472="","",実施計画総括表!F472)</f>
        <v/>
      </c>
      <c r="G472" s="322" t="str">
        <f>IF(実施計画総括表!G472="","",実施計画総括表!G472)</f>
        <v/>
      </c>
      <c r="H472" s="322" t="str">
        <f>IF(実施計画総括表!H472="","",実施計画総括表!H472)</f>
        <v/>
      </c>
      <c r="I472" s="403" t="str">
        <f>IF(実施計画総括表!I472="","",実施計画総括表!I472)</f>
        <v/>
      </c>
      <c r="J472" s="324" t="str">
        <f>IF(実施計画総括表!J472="","",実施計画総括表!J472)</f>
        <v/>
      </c>
      <c r="K472" s="398" t="str">
        <f>IF(実施計画総括表!K472="","",実施計画総括表!K472)</f>
        <v/>
      </c>
      <c r="L472" s="398" t="str">
        <f>IF(実施計画総括表!L472="","",実施計画総括表!L472)</f>
        <v/>
      </c>
      <c r="M472" s="398" t="str">
        <f>IF(実施計画総括表!M472="","",実施計画総括表!M472)</f>
        <v/>
      </c>
      <c r="N472" s="423"/>
      <c r="O472" s="423"/>
      <c r="P472" s="423"/>
      <c r="Q472" s="332"/>
      <c r="R472" s="437"/>
      <c r="S472" s="438"/>
      <c r="T472" s="435"/>
      <c r="U472" s="436"/>
      <c r="V472" s="435"/>
      <c r="X472" s="205">
        <v>4</v>
      </c>
      <c r="Y472" s="210" t="str">
        <f t="shared" si="168"/>
        <v/>
      </c>
      <c r="Z472" s="201" t="b">
        <f t="shared" si="155"/>
        <v>1</v>
      </c>
      <c r="AB472" s="216"/>
      <c r="AE472" s="408" t="str">
        <f t="shared" si="169"/>
        <v/>
      </c>
      <c r="AF472" s="408" t="str">
        <f t="shared" si="170"/>
        <v/>
      </c>
      <c r="AG472" s="202"/>
      <c r="AH472" s="620"/>
      <c r="AI472" s="211" t="s">
        <v>7187</v>
      </c>
      <c r="AJ472" s="208">
        <f t="shared" ref="AJ472" si="173">SUM(AK472:AO472)</f>
        <v>0</v>
      </c>
      <c r="AK472" s="208"/>
      <c r="AL472" s="208"/>
      <c r="AM472" s="208">
        <f>SUMIFS($N469:$N488,$E469:$E488,"R7当",$F469:$F488,"結婚_妊娠・出産_子育てに温かい社会づくり・気運醸成事業",$J469:$J488,1/2)</f>
        <v>0</v>
      </c>
      <c r="AN472" s="208"/>
      <c r="AO472" s="208"/>
      <c r="AQ472" s="224">
        <f t="shared" si="171"/>
        <v>0</v>
      </c>
      <c r="AR472" s="224"/>
      <c r="AS472" s="224"/>
      <c r="AT472" s="224">
        <f>SUMIFS($O469:$O488,$E469:$E488,"R7当",$F469:$F488,"結婚_妊娠・出産_子育てに温かい社会づくり・気運醸成事業",$J469:$J488,1/2)</f>
        <v>0</v>
      </c>
      <c r="AU472" s="224"/>
      <c r="AV472" s="224"/>
      <c r="AX472" s="208">
        <f t="shared" si="172"/>
        <v>0</v>
      </c>
      <c r="AY472" s="208"/>
      <c r="AZ472" s="208"/>
      <c r="BA472" s="208">
        <f>SUMIFS($P469:$P488,$E469:$E488,"R7当",$F469:$F488,"結婚_妊娠・出産_子育てに温かい社会づくり・気運醸成事業",$J469:$J488,1/2)</f>
        <v>0</v>
      </c>
      <c r="BB472" s="208"/>
      <c r="BC472" s="208"/>
      <c r="BD472" s="215"/>
    </row>
    <row r="473" spans="1:56" s="201" customFormat="1" ht="12.75" hidden="1" customHeight="1" x14ac:dyDescent="0.15">
      <c r="A473" s="612"/>
      <c r="B473" s="612"/>
      <c r="C473" s="612"/>
      <c r="D473" s="320" t="str">
        <f>IF(実施計画総括表!D473="","",実施計画総括表!D473)</f>
        <v/>
      </c>
      <c r="E473" s="323" t="str">
        <f>IF(実施計画総括表!E473="","",実施計画総括表!E473)</f>
        <v/>
      </c>
      <c r="F473" s="322" t="str">
        <f>IF(実施計画総括表!F473="","",実施計画総括表!F473)</f>
        <v/>
      </c>
      <c r="G473" s="322" t="str">
        <f>IF(実施計画総括表!G473="","",実施計画総括表!G473)</f>
        <v/>
      </c>
      <c r="H473" s="322" t="str">
        <f>IF(実施計画総括表!H473="","",実施計画総括表!H473)</f>
        <v/>
      </c>
      <c r="I473" s="403" t="str">
        <f>IF(実施計画総括表!I473="","",実施計画総括表!I473)</f>
        <v/>
      </c>
      <c r="J473" s="324" t="str">
        <f>IF(実施計画総括表!J473="","",実施計画総括表!J473)</f>
        <v/>
      </c>
      <c r="K473" s="398" t="str">
        <f>IF(実施計画総括表!K473="","",実施計画総括表!K473)</f>
        <v/>
      </c>
      <c r="L473" s="398" t="str">
        <f>IF(実施計画総括表!L473="","",実施計画総括表!L473)</f>
        <v/>
      </c>
      <c r="M473" s="398" t="str">
        <f>IF(実施計画総括表!M473="","",実施計画総括表!M473)</f>
        <v/>
      </c>
      <c r="N473" s="423"/>
      <c r="O473" s="423"/>
      <c r="P473" s="423"/>
      <c r="Q473" s="332"/>
      <c r="R473" s="437"/>
      <c r="S473" s="438"/>
      <c r="T473" s="435"/>
      <c r="U473" s="436"/>
      <c r="V473" s="435"/>
      <c r="X473" s="205">
        <v>5</v>
      </c>
      <c r="Y473" s="210" t="str">
        <f t="shared" si="168"/>
        <v/>
      </c>
      <c r="Z473" s="201" t="b">
        <f t="shared" si="155"/>
        <v>1</v>
      </c>
      <c r="AB473" s="216"/>
      <c r="AE473" s="408" t="str">
        <f t="shared" si="169"/>
        <v/>
      </c>
      <c r="AF473" s="408" t="str">
        <f t="shared" si="170"/>
        <v/>
      </c>
      <c r="AG473" s="202"/>
      <c r="AH473" s="212" t="s">
        <v>7229</v>
      </c>
      <c r="AI473" s="209" t="str">
        <f>IF(COUNTIF(AF469:AF488,"R7当一般コース"),"一般コース",IF(COUNTIF(AF469:AF488,"R7当都道府県主導型市町村連携コース"),"連携コース",""))</f>
        <v/>
      </c>
      <c r="AJ473" s="208">
        <f>SUM(AK473:AO473)</f>
        <v>0</v>
      </c>
      <c r="AK473" s="208"/>
      <c r="AL473" s="208"/>
      <c r="AM473" s="208"/>
      <c r="AN473" s="208">
        <f>SUMIFS($N469:$N488,$E469:$E488,"R7当",G469:G488,"一般コース")</f>
        <v>0</v>
      </c>
      <c r="AO473" s="208">
        <f>SUMIFS($N469:$N488,$E469:$E488,"R7当",G469:G488,"都道府県主導型市町村連携コース")</f>
        <v>0</v>
      </c>
      <c r="AQ473" s="224">
        <f>SUM(AR473:AV473)</f>
        <v>0</v>
      </c>
      <c r="AR473" s="224"/>
      <c r="AS473" s="224"/>
      <c r="AT473" s="224"/>
      <c r="AU473" s="224">
        <f>SUMIFS($O469:$O488,$E469:$E488,"R7当",G469:G488,"一般コース")</f>
        <v>0</v>
      </c>
      <c r="AV473" s="224">
        <f>SUMIFS($O469:$O488,$E469:$E488,"R7当",G469:G488,"都道府県主導型市町村連携コース")</f>
        <v>0</v>
      </c>
      <c r="AX473" s="208">
        <f>SUM(AY473:BC473)</f>
        <v>0</v>
      </c>
      <c r="AY473" s="208"/>
      <c r="AZ473" s="208"/>
      <c r="BA473" s="208"/>
      <c r="BB473" s="208">
        <f>SUMIFS($P469:$P488,$E469:$E488,"R7当",G469:G488,"一般コース")</f>
        <v>0</v>
      </c>
      <c r="BC473" s="208">
        <f>SUMIFS($P469:$P488,$E469:$E488,"R7当",G469:G488,"都道府県主導型市町村連携コース")</f>
        <v>0</v>
      </c>
      <c r="BD473" s="215"/>
    </row>
    <row r="474" spans="1:56" s="201" customFormat="1" ht="12.75" hidden="1" customHeight="1" x14ac:dyDescent="0.15">
      <c r="A474" s="612"/>
      <c r="B474" s="612"/>
      <c r="C474" s="612"/>
      <c r="D474" s="320" t="str">
        <f>IF(実施計画総括表!D474="","",実施計画総括表!D474)</f>
        <v/>
      </c>
      <c r="E474" s="323" t="str">
        <f>IF(実施計画総括表!E474="","",実施計画総括表!E474)</f>
        <v/>
      </c>
      <c r="F474" s="322" t="str">
        <f>IF(実施計画総括表!F474="","",実施計画総括表!F474)</f>
        <v/>
      </c>
      <c r="G474" s="322" t="str">
        <f>IF(実施計画総括表!G474="","",実施計画総括表!G474)</f>
        <v/>
      </c>
      <c r="H474" s="322" t="str">
        <f>IF(実施計画総括表!H474="","",実施計画総括表!H474)</f>
        <v/>
      </c>
      <c r="I474" s="403" t="str">
        <f>IF(実施計画総括表!I474="","",実施計画総括表!I474)</f>
        <v/>
      </c>
      <c r="J474" s="324" t="str">
        <f>IF(実施計画総括表!J474="","",実施計画総括表!J474)</f>
        <v/>
      </c>
      <c r="K474" s="398" t="str">
        <f>IF(実施計画総括表!K474="","",実施計画総括表!K474)</f>
        <v/>
      </c>
      <c r="L474" s="398" t="str">
        <f>IF(実施計画総括表!L474="","",実施計画総括表!L474)</f>
        <v/>
      </c>
      <c r="M474" s="398" t="str">
        <f>IF(実施計画総括表!M474="","",実施計画総括表!M474)</f>
        <v/>
      </c>
      <c r="N474" s="423"/>
      <c r="O474" s="423"/>
      <c r="P474" s="423"/>
      <c r="Q474" s="332"/>
      <c r="R474" s="437"/>
      <c r="S474" s="438"/>
      <c r="T474" s="435"/>
      <c r="U474" s="436"/>
      <c r="V474" s="435"/>
      <c r="X474" s="205">
        <v>6</v>
      </c>
      <c r="Y474" s="210" t="str">
        <f t="shared" si="168"/>
        <v/>
      </c>
      <c r="Z474" s="201" t="b">
        <f t="shared" si="155"/>
        <v>1</v>
      </c>
      <c r="AB474" s="216"/>
      <c r="AE474" s="408" t="str">
        <f t="shared" si="169"/>
        <v/>
      </c>
      <c r="AF474" s="408" t="str">
        <f t="shared" si="170"/>
        <v/>
      </c>
      <c r="AG474" s="202"/>
      <c r="AH474" s="173" t="s">
        <v>7217</v>
      </c>
      <c r="AJ474" s="213"/>
      <c r="AK474" s="213"/>
      <c r="AL474" s="213"/>
      <c r="AM474" s="213"/>
      <c r="AN474" s="213"/>
      <c r="AO474" s="213"/>
      <c r="AQ474" s="225"/>
      <c r="AR474" s="225"/>
      <c r="AS474" s="225"/>
      <c r="AT474" s="225"/>
      <c r="AU474" s="225"/>
      <c r="AV474" s="225"/>
      <c r="AX474" s="213"/>
      <c r="AY474" s="213"/>
      <c r="AZ474" s="213"/>
      <c r="BA474" s="213"/>
      <c r="BB474" s="213"/>
      <c r="BC474" s="213"/>
      <c r="BD474" s="215"/>
    </row>
    <row r="475" spans="1:56" s="201" customFormat="1" ht="12.75" hidden="1" customHeight="1" x14ac:dyDescent="0.15">
      <c r="A475" s="612"/>
      <c r="B475" s="612"/>
      <c r="C475" s="612"/>
      <c r="D475" s="320" t="str">
        <f>IF(実施計画総括表!D475="","",実施計画総括表!D475)</f>
        <v/>
      </c>
      <c r="E475" s="323" t="str">
        <f>IF(実施計画総括表!E475="","",実施計画総括表!E475)</f>
        <v/>
      </c>
      <c r="F475" s="322" t="str">
        <f>IF(実施計画総括表!F475="","",実施計画総括表!F475)</f>
        <v/>
      </c>
      <c r="G475" s="322" t="str">
        <f>IF(実施計画総括表!G475="","",実施計画総括表!G475)</f>
        <v/>
      </c>
      <c r="H475" s="322" t="str">
        <f>IF(実施計画総括表!H475="","",実施計画総括表!H475)</f>
        <v/>
      </c>
      <c r="I475" s="403" t="str">
        <f>IF(実施計画総括表!I475="","",実施計画総括表!I475)</f>
        <v/>
      </c>
      <c r="J475" s="324" t="str">
        <f>IF(実施計画総括表!J475="","",実施計画総括表!J475)</f>
        <v/>
      </c>
      <c r="K475" s="398" t="str">
        <f>IF(実施計画総括表!K475="","",実施計画総括表!K475)</f>
        <v/>
      </c>
      <c r="L475" s="398" t="str">
        <f>IF(実施計画総括表!L475="","",実施計画総括表!L475)</f>
        <v/>
      </c>
      <c r="M475" s="398" t="str">
        <f>IF(実施計画総括表!M475="","",実施計画総括表!M475)</f>
        <v/>
      </c>
      <c r="N475" s="423"/>
      <c r="O475" s="423"/>
      <c r="P475" s="423"/>
      <c r="Q475" s="332"/>
      <c r="R475" s="437"/>
      <c r="S475" s="438"/>
      <c r="T475" s="435"/>
      <c r="U475" s="436"/>
      <c r="V475" s="435"/>
      <c r="X475" s="205">
        <v>7</v>
      </c>
      <c r="Y475" s="210" t="str">
        <f t="shared" si="168"/>
        <v/>
      </c>
      <c r="Z475" s="201" t="b">
        <f t="shared" si="155"/>
        <v>1</v>
      </c>
      <c r="AB475" s="216"/>
      <c r="AC475" s="217"/>
      <c r="AE475" s="408" t="str">
        <f t="shared" si="169"/>
        <v/>
      </c>
      <c r="AF475" s="408" t="str">
        <f t="shared" si="170"/>
        <v/>
      </c>
      <c r="AG475" s="202"/>
      <c r="AH475" s="620" t="s">
        <v>7188</v>
      </c>
      <c r="AI475" s="209" t="s">
        <v>7193</v>
      </c>
      <c r="AJ475" s="208">
        <f>SUM(AK475:AO475)</f>
        <v>0</v>
      </c>
      <c r="AK475" s="208">
        <f>SUMIFS($N469:$N488,$E469:$E488,"R6補",$F469:$F488,"ライフデザイン・結婚支援重点推進事業",$J469:$J488,3/4)</f>
        <v>0</v>
      </c>
      <c r="AL475" s="208">
        <f>SUMIFS($N469:$N488,$E469:$E488,"R6補",$F469:$F488,"結婚支援コンシェルジュ事業",$J469:$J488,3/4)</f>
        <v>0</v>
      </c>
      <c r="AM475" s="208"/>
      <c r="AN475" s="208"/>
      <c r="AO475" s="208"/>
      <c r="AQ475" s="224">
        <f>SUM(AR475:AV475)</f>
        <v>0</v>
      </c>
      <c r="AR475" s="224">
        <f>SUMIFS($O469:$O488,$E469:$E488,"R6補",$F469:$F488,"ライフデザイン・結婚支援重点推進事業",$J469:$J488,3/4)</f>
        <v>0</v>
      </c>
      <c r="AS475" s="224">
        <f>SUMIFS($O469:$O488,$E469:$E488,"R6補",$F469:$F488,"結婚支援コンシェルジュ事業",$J469:$J488,3/4)</f>
        <v>0</v>
      </c>
      <c r="AT475" s="224"/>
      <c r="AU475" s="224"/>
      <c r="AV475" s="224"/>
      <c r="AX475" s="208">
        <f>SUM(AY475:BC475)</f>
        <v>0</v>
      </c>
      <c r="AY475" s="208">
        <f>SUMIFS($P469:$P488,$E469:$E488,"R6補",$F469:$F488,"ライフデザイン・結婚支援重点推進事業",$J469:$J488,3/4)</f>
        <v>0</v>
      </c>
      <c r="AZ475" s="208">
        <f>SUMIFS($P469:$P488,$E469:$E488,"R6補",$F469:$F488,"結婚支援コンシェルジュ事業",$J469:$J488,3/4)</f>
        <v>0</v>
      </c>
      <c r="BA475" s="208"/>
      <c r="BB475" s="208"/>
      <c r="BC475" s="208"/>
      <c r="BD475" s="215"/>
    </row>
    <row r="476" spans="1:56" s="201" customFormat="1" ht="12.75" hidden="1" customHeight="1" x14ac:dyDescent="0.15">
      <c r="A476" s="612"/>
      <c r="B476" s="612"/>
      <c r="C476" s="612"/>
      <c r="D476" s="320" t="str">
        <f>IF(実施計画総括表!D476="","",実施計画総括表!D476)</f>
        <v/>
      </c>
      <c r="E476" s="323" t="str">
        <f>IF(実施計画総括表!E476="","",実施計画総括表!E476)</f>
        <v/>
      </c>
      <c r="F476" s="322" t="str">
        <f>IF(実施計画総括表!F476="","",実施計画総括表!F476)</f>
        <v/>
      </c>
      <c r="G476" s="322" t="str">
        <f>IF(実施計画総括表!G476="","",実施計画総括表!G476)</f>
        <v/>
      </c>
      <c r="H476" s="322" t="str">
        <f>IF(実施計画総括表!H476="","",実施計画総括表!H476)</f>
        <v/>
      </c>
      <c r="I476" s="403" t="str">
        <f>IF(実施計画総括表!I476="","",実施計画総括表!I476)</f>
        <v/>
      </c>
      <c r="J476" s="324" t="str">
        <f>IF(実施計画総括表!J476="","",実施計画総括表!J476)</f>
        <v/>
      </c>
      <c r="K476" s="398" t="str">
        <f>IF(実施計画総括表!K476="","",実施計画総括表!K476)</f>
        <v/>
      </c>
      <c r="L476" s="398" t="str">
        <f>IF(実施計画総括表!L476="","",実施計画総括表!L476)</f>
        <v/>
      </c>
      <c r="M476" s="398" t="str">
        <f>IF(実施計画総括表!M476="","",実施計画総括表!M476)</f>
        <v/>
      </c>
      <c r="N476" s="423"/>
      <c r="O476" s="423"/>
      <c r="P476" s="423"/>
      <c r="Q476" s="332"/>
      <c r="R476" s="437"/>
      <c r="S476" s="438"/>
      <c r="T476" s="435"/>
      <c r="U476" s="436"/>
      <c r="V476" s="435"/>
      <c r="X476" s="205">
        <v>8</v>
      </c>
      <c r="Y476" s="210" t="str">
        <f t="shared" si="168"/>
        <v/>
      </c>
      <c r="Z476" s="201" t="b">
        <f t="shared" si="155"/>
        <v>1</v>
      </c>
      <c r="AB476" s="216"/>
      <c r="AE476" s="408" t="str">
        <f t="shared" si="169"/>
        <v/>
      </c>
      <c r="AF476" s="408" t="str">
        <f t="shared" si="170"/>
        <v/>
      </c>
      <c r="AG476" s="202"/>
      <c r="AH476" s="620"/>
      <c r="AI476" s="211" t="s">
        <v>7189</v>
      </c>
      <c r="AJ476" s="208">
        <f t="shared" ref="AJ476" si="174">SUM(AK476:AO476)</f>
        <v>0</v>
      </c>
      <c r="AK476" s="208">
        <f>SUMIFS($N469:$N488,$E469:$E488,"R6補",$F469:$F488,"ライフデザイン・結婚支援重点推進事業",$J469:$J488,2/3)</f>
        <v>0</v>
      </c>
      <c r="AL476" s="208"/>
      <c r="AM476" s="208">
        <f>SUMIFS($N469:$N488,$E469:$E488,"R6補",$F469:$F488,"結婚_妊娠・出産_子育てに温かい社会づくり・気運醸成事業",$J469:$J488,2/3)</f>
        <v>0</v>
      </c>
      <c r="AN476" s="208"/>
      <c r="AO476" s="208"/>
      <c r="AQ476" s="224">
        <f t="shared" ref="AQ476:AQ477" si="175">SUM(AR476:AV476)</f>
        <v>0</v>
      </c>
      <c r="AR476" s="224">
        <f>SUMIFS($O469:$O488,$E469:$E488,"R6補",$F469:$F488,"ライフデザイン・結婚支援重点推進事業",$J469:$J488,2/3)</f>
        <v>0</v>
      </c>
      <c r="AS476" s="224"/>
      <c r="AT476" s="224">
        <f>SUMIFS($O469:$O488,$E469:$E488,"R6補",$F469:$F488,"結婚_妊娠・出産_子育てに温かい社会づくり・気運醸成事業",$J469:$J488,2/3)</f>
        <v>0</v>
      </c>
      <c r="AU476" s="224"/>
      <c r="AV476" s="224"/>
      <c r="AX476" s="208">
        <f t="shared" ref="AX476:AX477" si="176">SUM(AY476:BC476)</f>
        <v>0</v>
      </c>
      <c r="AY476" s="208">
        <f>SUMIFS($P469:$P488,$E469:$E488,"R6補",$F469:$F488,"ライフデザイン・結婚支援重点推進事業",$J469:$J488,2/3)</f>
        <v>0</v>
      </c>
      <c r="AZ476" s="208"/>
      <c r="BA476" s="208">
        <f>SUMIFS($P469:$P488,$E469:$E488,"R6補",$F469:$F488,"結婚_妊娠・出産_子育てに温かい社会づくり・気運醸成事業",$J469:$J488,2/3)</f>
        <v>0</v>
      </c>
      <c r="BB476" s="208"/>
      <c r="BC476" s="208"/>
      <c r="BD476" s="215"/>
    </row>
    <row r="477" spans="1:56" s="201" customFormat="1" ht="12.75" hidden="1" customHeight="1" x14ac:dyDescent="0.15">
      <c r="A477" s="612"/>
      <c r="B477" s="612"/>
      <c r="C477" s="612"/>
      <c r="D477" s="320" t="str">
        <f>IF(実施計画総括表!D477="","",実施計画総括表!D477)</f>
        <v/>
      </c>
      <c r="E477" s="323" t="str">
        <f>IF(実施計画総括表!E477="","",実施計画総括表!E477)</f>
        <v/>
      </c>
      <c r="F477" s="322" t="str">
        <f>IF(実施計画総括表!F477="","",実施計画総括表!F477)</f>
        <v/>
      </c>
      <c r="G477" s="322" t="str">
        <f>IF(実施計画総括表!G477="","",実施計画総括表!G477)</f>
        <v/>
      </c>
      <c r="H477" s="322" t="str">
        <f>IF(実施計画総括表!H477="","",実施計画総括表!H477)</f>
        <v/>
      </c>
      <c r="I477" s="403" t="str">
        <f>IF(実施計画総括表!I477="","",実施計画総括表!I477)</f>
        <v/>
      </c>
      <c r="J477" s="324" t="str">
        <f>IF(実施計画総括表!J477="","",実施計画総括表!J477)</f>
        <v/>
      </c>
      <c r="K477" s="398" t="str">
        <f>IF(実施計画総括表!K477="","",実施計画総括表!K477)</f>
        <v/>
      </c>
      <c r="L477" s="398" t="str">
        <f>IF(実施計画総括表!L477="","",実施計画総括表!L477)</f>
        <v/>
      </c>
      <c r="M477" s="398" t="str">
        <f>IF(実施計画総括表!M477="","",実施計画総括表!M477)</f>
        <v/>
      </c>
      <c r="N477" s="423"/>
      <c r="O477" s="423"/>
      <c r="P477" s="423"/>
      <c r="Q477" s="332"/>
      <c r="R477" s="437"/>
      <c r="S477" s="438"/>
      <c r="T477" s="435"/>
      <c r="U477" s="436"/>
      <c r="V477" s="435"/>
      <c r="X477" s="205">
        <v>9</v>
      </c>
      <c r="Y477" s="210" t="str">
        <f t="shared" si="168"/>
        <v/>
      </c>
      <c r="Z477" s="201" t="b">
        <f t="shared" si="155"/>
        <v>1</v>
      </c>
      <c r="AB477" s="216"/>
      <c r="AC477" s="217"/>
      <c r="AE477" s="408" t="str">
        <f t="shared" si="169"/>
        <v/>
      </c>
      <c r="AF477" s="408" t="str">
        <f t="shared" si="170"/>
        <v/>
      </c>
      <c r="AG477" s="202"/>
      <c r="AH477" s="620"/>
      <c r="AI477" s="211" t="s">
        <v>7187</v>
      </c>
      <c r="AJ477" s="208">
        <f>SUM(AK477:AO477)</f>
        <v>0</v>
      </c>
      <c r="AK477" s="208"/>
      <c r="AL477" s="208"/>
      <c r="AM477" s="208">
        <f>SUMIFS($N469:$N488,$E469:$E488,"R6補",$F469:$F488,"結婚_妊娠・出産_子育てに温かい社会づくり・気運醸成事業",$J469:$J488,1/2)</f>
        <v>0</v>
      </c>
      <c r="AN477" s="208"/>
      <c r="AO477" s="208"/>
      <c r="AQ477" s="224">
        <f t="shared" si="175"/>
        <v>0</v>
      </c>
      <c r="AR477" s="224"/>
      <c r="AS477" s="224"/>
      <c r="AT477" s="224">
        <f>SUMIFS($O469:$O488,$E469:$E488,"R6補",$F469:$F488,"結婚_妊娠・出産_子育てに温かい社会づくり・気運醸成事業",$J469:$J488,1/2)</f>
        <v>0</v>
      </c>
      <c r="AU477" s="224"/>
      <c r="AV477" s="224"/>
      <c r="AX477" s="208">
        <f t="shared" si="176"/>
        <v>0</v>
      </c>
      <c r="AY477" s="208"/>
      <c r="AZ477" s="208"/>
      <c r="BA477" s="208">
        <f>SUMIFS($P469:$P488,$E469:$E488,"R6補",$F469:$F488,"結婚_妊娠・出産_子育てに温かい社会づくり・気運醸成事業",$J469:$J488,1/2)</f>
        <v>0</v>
      </c>
      <c r="BB477" s="208"/>
      <c r="BC477" s="208"/>
      <c r="BD477" s="215"/>
    </row>
    <row r="478" spans="1:56" s="201" customFormat="1" ht="12.75" hidden="1" customHeight="1" x14ac:dyDescent="0.15">
      <c r="A478" s="612"/>
      <c r="B478" s="612"/>
      <c r="C478" s="612"/>
      <c r="D478" s="320" t="str">
        <f>IF(実施計画総括表!D478="","",実施計画総括表!D478)</f>
        <v/>
      </c>
      <c r="E478" s="323" t="str">
        <f>IF(実施計画総括表!E478="","",実施計画総括表!E478)</f>
        <v/>
      </c>
      <c r="F478" s="322" t="str">
        <f>IF(実施計画総括表!F478="","",実施計画総括表!F478)</f>
        <v/>
      </c>
      <c r="G478" s="322" t="str">
        <f>IF(実施計画総括表!G478="","",実施計画総括表!G478)</f>
        <v/>
      </c>
      <c r="H478" s="322" t="str">
        <f>IF(実施計画総括表!H478="","",実施計画総括表!H478)</f>
        <v/>
      </c>
      <c r="I478" s="402" t="str">
        <f>IF(実施計画総括表!I478="","",実施計画総括表!I478)</f>
        <v/>
      </c>
      <c r="J478" s="210" t="str">
        <f>IF(実施計画総括表!J478="","",実施計画総括表!J478)</f>
        <v/>
      </c>
      <c r="K478" s="398" t="str">
        <f>IF(実施計画総括表!K478="","",実施計画総括表!K478)</f>
        <v/>
      </c>
      <c r="L478" s="398" t="str">
        <f>IF(実施計画総括表!L478="","",実施計画総括表!L478)</f>
        <v/>
      </c>
      <c r="M478" s="398" t="str">
        <f>IF(実施計画総括表!M478="","",実施計画総括表!M478)</f>
        <v/>
      </c>
      <c r="N478" s="423"/>
      <c r="O478" s="423"/>
      <c r="P478" s="423"/>
      <c r="Q478" s="332"/>
      <c r="R478" s="437"/>
      <c r="S478" s="438"/>
      <c r="T478" s="435"/>
      <c r="U478" s="436"/>
      <c r="V478" s="435"/>
      <c r="X478" s="205">
        <v>10</v>
      </c>
      <c r="Y478" s="210" t="str">
        <f t="shared" si="168"/>
        <v/>
      </c>
      <c r="Z478" s="201" t="b">
        <f t="shared" si="155"/>
        <v>1</v>
      </c>
      <c r="AB478" s="219"/>
      <c r="AC478" s="215"/>
      <c r="AD478" s="215"/>
      <c r="AE478" s="408" t="str">
        <f t="shared" si="169"/>
        <v/>
      </c>
      <c r="AF478" s="408" t="str">
        <f t="shared" si="170"/>
        <v/>
      </c>
      <c r="AG478" s="202"/>
      <c r="AH478" s="212" t="s">
        <v>7229</v>
      </c>
      <c r="AI478" s="209" t="str">
        <f>IF(COUNTIF(AF469:AF488,"R6補一般コース"),"一般コース",IF(COUNTIF(AF469:AF488,"R6補都道府県主導型市町村連携コース"),"連携コース",""))</f>
        <v/>
      </c>
      <c r="AJ478" s="208">
        <f>SUM(AK478:AO478)</f>
        <v>0</v>
      </c>
      <c r="AK478" s="208"/>
      <c r="AL478" s="208"/>
      <c r="AM478" s="208"/>
      <c r="AN478" s="208">
        <f>SUMIFS($N469:$N488,$E469:$E488,"R6補",G469:G488,"一般コース")</f>
        <v>0</v>
      </c>
      <c r="AO478" s="208">
        <f>SUMIFS($N469:$N488,$E469:$E488,"R6補",G469:G488,"都道府県主導型市町村連携コース")</f>
        <v>0</v>
      </c>
      <c r="AQ478" s="224">
        <f>SUM(AR478:AV478)</f>
        <v>0</v>
      </c>
      <c r="AR478" s="224"/>
      <c r="AS478" s="224"/>
      <c r="AT478" s="224"/>
      <c r="AU478" s="224">
        <f>SUMIFS($O469:$O488,$E469:$E488,"R6補",G469:G488,"一般コース")</f>
        <v>0</v>
      </c>
      <c r="AV478" s="224">
        <f>SUMIFS($O469:$O488,$E469:$E488,"R6補",G469:G488,"都道府県主導型市町村連携コース")</f>
        <v>0</v>
      </c>
      <c r="AX478" s="208">
        <f>SUM(AY478:BC478)</f>
        <v>0</v>
      </c>
      <c r="AY478" s="208"/>
      <c r="AZ478" s="208"/>
      <c r="BA478" s="208"/>
      <c r="BB478" s="208">
        <f>SUMIFS($P469:$P488,$E469:$E488,"R6補",G469:G488,"一般コース")</f>
        <v>0</v>
      </c>
      <c r="BC478" s="208">
        <f>SUMIFS($P469:$P488,$E469:$E488,"R6補",G469:G488,"都道府県主導型市町村連携コース")</f>
        <v>0</v>
      </c>
      <c r="BD478" s="215"/>
    </row>
    <row r="479" spans="1:56" s="201" customFormat="1" ht="12.6" hidden="1" customHeight="1" x14ac:dyDescent="0.15">
      <c r="A479" s="612"/>
      <c r="B479" s="612"/>
      <c r="C479" s="612"/>
      <c r="D479" s="320" t="str">
        <f>IF(実施計画総括表!D479="","",実施計画総括表!D479)</f>
        <v/>
      </c>
      <c r="E479" s="323" t="str">
        <f>IF(実施計画総括表!E479="","",実施計画総括表!E479)</f>
        <v/>
      </c>
      <c r="F479" s="322" t="str">
        <f>IF(実施計画総括表!F479="","",実施計画総括表!F479)</f>
        <v/>
      </c>
      <c r="G479" s="322" t="str">
        <f>IF(実施計画総括表!G479="","",実施計画総括表!G479)</f>
        <v/>
      </c>
      <c r="H479" s="322" t="str">
        <f>IF(実施計画総括表!H479="","",実施計画総括表!H479)</f>
        <v/>
      </c>
      <c r="I479" s="402" t="str">
        <f>IF(実施計画総括表!I479="","",実施計画総括表!I479)</f>
        <v/>
      </c>
      <c r="J479" s="328" t="str">
        <f>IF(実施計画総括表!J479="","",実施計画総括表!J479)</f>
        <v/>
      </c>
      <c r="K479" s="398" t="str">
        <f>IF(実施計画総括表!K479="","",実施計画総括表!K479)</f>
        <v/>
      </c>
      <c r="L479" s="398" t="str">
        <f>IF(実施計画総括表!L479="","",実施計画総括表!L479)</f>
        <v/>
      </c>
      <c r="M479" s="398" t="str">
        <f>IF(実施計画総括表!M479="","",実施計画総括表!M479)</f>
        <v/>
      </c>
      <c r="N479" s="423"/>
      <c r="O479" s="423"/>
      <c r="P479" s="423"/>
      <c r="Q479" s="332"/>
      <c r="R479" s="437"/>
      <c r="S479" s="438"/>
      <c r="T479" s="435"/>
      <c r="U479" s="436"/>
      <c r="V479" s="435"/>
      <c r="X479" s="205">
        <v>11</v>
      </c>
      <c r="Y479" s="210" t="str">
        <f t="shared" si="168"/>
        <v/>
      </c>
      <c r="Z479" s="201" t="b">
        <f t="shared" si="155"/>
        <v>1</v>
      </c>
      <c r="AB479" s="219"/>
      <c r="AC479" s="215"/>
      <c r="AD479" s="215"/>
      <c r="AE479" s="408" t="str">
        <f t="shared" si="169"/>
        <v/>
      </c>
      <c r="AF479" s="408" t="str">
        <f t="shared" si="170"/>
        <v/>
      </c>
      <c r="AG479" s="202"/>
      <c r="AH479" s="214"/>
      <c r="AI479" s="214"/>
      <c r="AJ479" s="215"/>
      <c r="AK479" s="215"/>
      <c r="AL479" s="215"/>
      <c r="AM479" s="215"/>
      <c r="AN479" s="215"/>
      <c r="AO479" s="215"/>
      <c r="AQ479" s="218"/>
      <c r="AR479" s="218"/>
      <c r="AS479" s="218"/>
      <c r="AT479" s="218"/>
      <c r="AU479" s="218"/>
      <c r="AV479" s="218"/>
      <c r="AX479" s="215"/>
      <c r="AY479" s="215"/>
      <c r="AZ479" s="215"/>
      <c r="BA479" s="215"/>
      <c r="BB479" s="215"/>
      <c r="BC479" s="215"/>
      <c r="BD479" s="215"/>
    </row>
    <row r="480" spans="1:56" s="201" customFormat="1" ht="12.75" hidden="1" customHeight="1" x14ac:dyDescent="0.15">
      <c r="A480" s="612"/>
      <c r="B480" s="612"/>
      <c r="C480" s="612"/>
      <c r="D480" s="320" t="str">
        <f>IF(実施計画総括表!D480="","",実施計画総括表!D480)</f>
        <v/>
      </c>
      <c r="E480" s="323" t="str">
        <f>IF(実施計画総括表!E480="","",実施計画総括表!E480)</f>
        <v/>
      </c>
      <c r="F480" s="322" t="str">
        <f>IF(実施計画総括表!F480="","",実施計画総括表!F480)</f>
        <v/>
      </c>
      <c r="G480" s="322" t="str">
        <f>IF(実施計画総括表!G480="","",実施計画総括表!G480)</f>
        <v/>
      </c>
      <c r="H480" s="322" t="str">
        <f>IF(実施計画総括表!H480="","",実施計画総括表!H480)</f>
        <v/>
      </c>
      <c r="I480" s="402" t="str">
        <f>IF(実施計画総括表!I480="","",実施計画総括表!I480)</f>
        <v/>
      </c>
      <c r="J480" s="210" t="str">
        <f>IF(実施計画総括表!J480="","",実施計画総括表!J480)</f>
        <v/>
      </c>
      <c r="K480" s="398" t="str">
        <f>IF(実施計画総括表!K480="","",実施計画総括表!K480)</f>
        <v/>
      </c>
      <c r="L480" s="398" t="str">
        <f>IF(実施計画総括表!L480="","",実施計画総括表!L480)</f>
        <v/>
      </c>
      <c r="M480" s="398" t="str">
        <f>IF(実施計画総括表!M480="","",実施計画総括表!M480)</f>
        <v/>
      </c>
      <c r="N480" s="423"/>
      <c r="O480" s="423"/>
      <c r="P480" s="423"/>
      <c r="Q480" s="332"/>
      <c r="R480" s="437"/>
      <c r="S480" s="438"/>
      <c r="T480" s="435"/>
      <c r="U480" s="436"/>
      <c r="V480" s="435"/>
      <c r="X480" s="205">
        <v>12</v>
      </c>
      <c r="Y480" s="210" t="str">
        <f t="shared" si="168"/>
        <v/>
      </c>
      <c r="Z480" s="201" t="b">
        <f t="shared" si="155"/>
        <v>1</v>
      </c>
      <c r="AB480" s="219"/>
      <c r="AC480" s="215"/>
      <c r="AD480" s="215"/>
      <c r="AE480" s="408" t="str">
        <f t="shared" si="169"/>
        <v/>
      </c>
      <c r="AF480" s="408" t="str">
        <f t="shared" si="170"/>
        <v/>
      </c>
      <c r="AG480" s="202"/>
      <c r="AH480" s="214"/>
      <c r="AI480" s="214"/>
      <c r="AJ480" s="215"/>
      <c r="AK480" s="215"/>
      <c r="AL480" s="215"/>
      <c r="AM480" s="215"/>
      <c r="AN480" s="215"/>
      <c r="AO480" s="215"/>
      <c r="AQ480" s="218"/>
      <c r="AR480" s="218"/>
      <c r="AS480" s="218"/>
      <c r="AT480" s="218"/>
      <c r="AU480" s="218"/>
      <c r="AV480" s="218"/>
      <c r="AX480" s="215"/>
      <c r="AY480" s="215"/>
      <c r="AZ480" s="215"/>
      <c r="BA480" s="215"/>
      <c r="BB480" s="215"/>
      <c r="BC480" s="215"/>
      <c r="BD480" s="215"/>
    </row>
    <row r="481" spans="1:56" s="201" customFormat="1" ht="12.75" hidden="1" customHeight="1" x14ac:dyDescent="0.15">
      <c r="A481" s="612"/>
      <c r="B481" s="612"/>
      <c r="C481" s="612"/>
      <c r="D481" s="320" t="str">
        <f>IF(実施計画総括表!D481="","",実施計画総括表!D481)</f>
        <v/>
      </c>
      <c r="E481" s="323" t="str">
        <f>IF(実施計画総括表!E481="","",実施計画総括表!E481)</f>
        <v/>
      </c>
      <c r="F481" s="322" t="str">
        <f>IF(実施計画総括表!F481="","",実施計画総括表!F481)</f>
        <v/>
      </c>
      <c r="G481" s="322" t="str">
        <f>IF(実施計画総括表!G481="","",実施計画総括表!G481)</f>
        <v/>
      </c>
      <c r="H481" s="322" t="str">
        <f>IF(実施計画総括表!H481="","",実施計画総括表!H481)</f>
        <v/>
      </c>
      <c r="I481" s="402" t="str">
        <f>IF(実施計画総括表!I481="","",実施計画総括表!I481)</f>
        <v/>
      </c>
      <c r="J481" s="210" t="str">
        <f>IF(実施計画総括表!J481="","",実施計画総括表!J481)</f>
        <v/>
      </c>
      <c r="K481" s="398" t="str">
        <f>IF(実施計画総括表!K481="","",実施計画総括表!K481)</f>
        <v/>
      </c>
      <c r="L481" s="398" t="str">
        <f>IF(実施計画総括表!L481="","",実施計画総括表!L481)</f>
        <v/>
      </c>
      <c r="M481" s="398" t="str">
        <f>IF(実施計画総括表!M481="","",実施計画総括表!M481)</f>
        <v/>
      </c>
      <c r="N481" s="423"/>
      <c r="O481" s="423"/>
      <c r="P481" s="423"/>
      <c r="Q481" s="332"/>
      <c r="R481" s="437"/>
      <c r="S481" s="438"/>
      <c r="T481" s="435"/>
      <c r="U481" s="436"/>
      <c r="V481" s="435"/>
      <c r="X481" s="205">
        <v>13</v>
      </c>
      <c r="Y481" s="210" t="str">
        <f t="shared" si="168"/>
        <v/>
      </c>
      <c r="Z481" s="201" t="b">
        <f t="shared" si="155"/>
        <v>1</v>
      </c>
      <c r="AB481" s="219"/>
      <c r="AC481" s="215"/>
      <c r="AD481" s="215"/>
      <c r="AE481" s="408" t="str">
        <f t="shared" si="169"/>
        <v/>
      </c>
      <c r="AF481" s="408" t="str">
        <f t="shared" si="170"/>
        <v/>
      </c>
      <c r="AG481" s="202"/>
      <c r="AH481" s="214"/>
      <c r="AI481" s="214"/>
      <c r="AJ481" s="215"/>
      <c r="AK481" s="215"/>
      <c r="AL481" s="215"/>
      <c r="AM481" s="215"/>
      <c r="AN481" s="215"/>
      <c r="AO481" s="215"/>
      <c r="AQ481" s="218"/>
      <c r="AR481" s="218"/>
      <c r="AS481" s="218"/>
      <c r="AT481" s="218"/>
      <c r="AU481" s="218"/>
      <c r="AV481" s="218"/>
      <c r="AX481" s="215"/>
      <c r="AY481" s="215"/>
      <c r="AZ481" s="215"/>
      <c r="BA481" s="215"/>
      <c r="BB481" s="215"/>
      <c r="BC481" s="215"/>
      <c r="BD481" s="215"/>
    </row>
    <row r="482" spans="1:56" s="201" customFormat="1" ht="12.75" hidden="1" customHeight="1" x14ac:dyDescent="0.15">
      <c r="A482" s="612"/>
      <c r="B482" s="612"/>
      <c r="C482" s="612"/>
      <c r="D482" s="320" t="str">
        <f>IF(実施計画総括表!D482="","",実施計画総括表!D482)</f>
        <v/>
      </c>
      <c r="E482" s="323" t="str">
        <f>IF(実施計画総括表!E482="","",実施計画総括表!E482)</f>
        <v/>
      </c>
      <c r="F482" s="322" t="str">
        <f>IF(実施計画総括表!F482="","",実施計画総括表!F482)</f>
        <v/>
      </c>
      <c r="G482" s="322" t="str">
        <f>IF(実施計画総括表!G482="","",実施計画総括表!G482)</f>
        <v/>
      </c>
      <c r="H482" s="322" t="str">
        <f>IF(実施計画総括表!H482="","",実施計画総括表!H482)</f>
        <v/>
      </c>
      <c r="I482" s="402" t="str">
        <f>IF(実施計画総括表!I482="","",実施計画総括表!I482)</f>
        <v/>
      </c>
      <c r="J482" s="210" t="str">
        <f>IF(実施計画総括表!J482="","",実施計画総括表!J482)</f>
        <v/>
      </c>
      <c r="K482" s="398" t="str">
        <f>IF(実施計画総括表!K482="","",実施計画総括表!K482)</f>
        <v/>
      </c>
      <c r="L482" s="398" t="str">
        <f>IF(実施計画総括表!L482="","",実施計画総括表!L482)</f>
        <v/>
      </c>
      <c r="M482" s="398" t="str">
        <f>IF(実施計画総括表!M482="","",実施計画総括表!M482)</f>
        <v/>
      </c>
      <c r="N482" s="423"/>
      <c r="O482" s="423"/>
      <c r="P482" s="423"/>
      <c r="Q482" s="332"/>
      <c r="R482" s="437"/>
      <c r="S482" s="438"/>
      <c r="T482" s="435"/>
      <c r="U482" s="436"/>
      <c r="V482" s="435"/>
      <c r="X482" s="205">
        <v>14</v>
      </c>
      <c r="Y482" s="210" t="str">
        <f t="shared" si="168"/>
        <v/>
      </c>
      <c r="Z482" s="201" t="b">
        <f t="shared" si="155"/>
        <v>1</v>
      </c>
      <c r="AB482" s="219"/>
      <c r="AC482" s="215"/>
      <c r="AD482" s="215"/>
      <c r="AE482" s="408" t="str">
        <f t="shared" si="169"/>
        <v/>
      </c>
      <c r="AF482" s="408" t="str">
        <f t="shared" si="170"/>
        <v/>
      </c>
      <c r="AG482" s="202"/>
      <c r="AH482" s="214"/>
      <c r="AI482" s="214"/>
      <c r="AK482" s="215"/>
      <c r="AL482" s="215"/>
      <c r="AM482" s="215"/>
      <c r="AN482" s="215"/>
      <c r="AO482" s="215"/>
      <c r="AQ482" s="218"/>
      <c r="AR482" s="218"/>
      <c r="AS482" s="218"/>
      <c r="AT482" s="218"/>
      <c r="AU482" s="218"/>
      <c r="AV482" s="218"/>
      <c r="AX482" s="215"/>
      <c r="AY482" s="215"/>
      <c r="AZ482" s="215"/>
      <c r="BA482" s="215"/>
      <c r="BB482" s="215"/>
      <c r="BC482" s="215"/>
      <c r="BD482" s="215"/>
    </row>
    <row r="483" spans="1:56" s="201" customFormat="1" ht="12.75" hidden="1" customHeight="1" x14ac:dyDescent="0.15">
      <c r="A483" s="612"/>
      <c r="B483" s="612"/>
      <c r="C483" s="612"/>
      <c r="D483" s="320" t="str">
        <f>IF(実施計画総括表!D483="","",実施計画総括表!D483)</f>
        <v/>
      </c>
      <c r="E483" s="323" t="str">
        <f>IF(実施計画総括表!E483="","",実施計画総括表!E483)</f>
        <v/>
      </c>
      <c r="F483" s="322" t="str">
        <f>IF(実施計画総括表!F483="","",実施計画総括表!F483)</f>
        <v/>
      </c>
      <c r="G483" s="322" t="str">
        <f>IF(実施計画総括表!G483="","",実施計画総括表!G483)</f>
        <v/>
      </c>
      <c r="H483" s="322" t="str">
        <f>IF(実施計画総括表!H483="","",実施計画総括表!H483)</f>
        <v/>
      </c>
      <c r="I483" s="402" t="str">
        <f>IF(実施計画総括表!I483="","",実施計画総括表!I483)</f>
        <v/>
      </c>
      <c r="J483" s="210" t="str">
        <f>IF(実施計画総括表!J483="","",実施計画総括表!J483)</f>
        <v/>
      </c>
      <c r="K483" s="398" t="str">
        <f>IF(実施計画総括表!K483="","",実施計画総括表!K483)</f>
        <v/>
      </c>
      <c r="L483" s="398" t="str">
        <f>IF(実施計画総括表!L483="","",実施計画総括表!L483)</f>
        <v/>
      </c>
      <c r="M483" s="398" t="str">
        <f>IF(実施計画総括表!M483="","",実施計画総括表!M483)</f>
        <v/>
      </c>
      <c r="N483" s="423"/>
      <c r="O483" s="423"/>
      <c r="P483" s="423"/>
      <c r="Q483" s="332"/>
      <c r="R483" s="437"/>
      <c r="S483" s="438"/>
      <c r="T483" s="435"/>
      <c r="U483" s="436"/>
      <c r="V483" s="435"/>
      <c r="X483" s="205">
        <v>15</v>
      </c>
      <c r="Y483" s="210" t="str">
        <f t="shared" si="168"/>
        <v/>
      </c>
      <c r="Z483" s="201" t="b">
        <f t="shared" si="155"/>
        <v>1</v>
      </c>
      <c r="AB483" s="219"/>
      <c r="AC483" s="215"/>
      <c r="AD483" s="215"/>
      <c r="AE483" s="408" t="str">
        <f t="shared" si="169"/>
        <v/>
      </c>
      <c r="AF483" s="408" t="str">
        <f t="shared" si="170"/>
        <v/>
      </c>
      <c r="AG483" s="202"/>
      <c r="AH483" s="214"/>
      <c r="AI483" s="214"/>
      <c r="AJ483" s="215"/>
      <c r="AK483" s="215"/>
      <c r="AL483" s="215"/>
      <c r="AM483" s="215"/>
      <c r="AN483" s="215"/>
      <c r="AO483" s="215"/>
      <c r="AQ483" s="218"/>
      <c r="AR483" s="218"/>
      <c r="AS483" s="218"/>
      <c r="AT483" s="218"/>
      <c r="AU483" s="218"/>
      <c r="AV483" s="218"/>
      <c r="AX483" s="215"/>
      <c r="AY483" s="215"/>
      <c r="AZ483" s="215"/>
      <c r="BA483" s="215"/>
      <c r="BB483" s="215"/>
      <c r="BC483" s="215"/>
      <c r="BD483" s="215"/>
    </row>
    <row r="484" spans="1:56" s="201" customFormat="1" ht="12.75" hidden="1" customHeight="1" x14ac:dyDescent="0.15">
      <c r="A484" s="612"/>
      <c r="B484" s="612"/>
      <c r="C484" s="612"/>
      <c r="D484" s="320" t="str">
        <f>IF(実施計画総括表!D484="","",実施計画総括表!D484)</f>
        <v/>
      </c>
      <c r="E484" s="323" t="str">
        <f>IF(実施計画総括表!E484="","",実施計画総括表!E484)</f>
        <v/>
      </c>
      <c r="F484" s="322" t="str">
        <f>IF(実施計画総括表!F484="","",実施計画総括表!F484)</f>
        <v/>
      </c>
      <c r="G484" s="322" t="str">
        <f>IF(実施計画総括表!G484="","",実施計画総括表!G484)</f>
        <v/>
      </c>
      <c r="H484" s="322" t="str">
        <f>IF(実施計画総括表!H484="","",実施計画総括表!H484)</f>
        <v/>
      </c>
      <c r="I484" s="402" t="str">
        <f>IF(実施計画総括表!I484="","",実施計画総括表!I484)</f>
        <v/>
      </c>
      <c r="J484" s="210" t="str">
        <f>IF(実施計画総括表!J484="","",実施計画総括表!J484)</f>
        <v/>
      </c>
      <c r="K484" s="398" t="str">
        <f>IF(実施計画総括表!K484="","",実施計画総括表!K484)</f>
        <v/>
      </c>
      <c r="L484" s="398" t="str">
        <f>IF(実施計画総括表!L484="","",実施計画総括表!L484)</f>
        <v/>
      </c>
      <c r="M484" s="398" t="str">
        <f>IF(実施計画総括表!M484="","",実施計画総括表!M484)</f>
        <v/>
      </c>
      <c r="N484" s="423"/>
      <c r="O484" s="423"/>
      <c r="P484" s="423"/>
      <c r="Q484" s="332"/>
      <c r="R484" s="437"/>
      <c r="S484" s="438"/>
      <c r="T484" s="435"/>
      <c r="U484" s="436"/>
      <c r="V484" s="435"/>
      <c r="X484" s="205">
        <v>16</v>
      </c>
      <c r="Y484" s="210" t="str">
        <f t="shared" si="168"/>
        <v/>
      </c>
      <c r="Z484" s="201" t="b">
        <f t="shared" si="155"/>
        <v>1</v>
      </c>
      <c r="AB484" s="216"/>
      <c r="AE484" s="408" t="str">
        <f t="shared" si="169"/>
        <v/>
      </c>
      <c r="AF484" s="408" t="str">
        <f t="shared" si="170"/>
        <v/>
      </c>
      <c r="AG484" s="202"/>
      <c r="AH484" s="214"/>
      <c r="AI484" s="214"/>
      <c r="AJ484" s="215"/>
      <c r="AK484" s="215"/>
      <c r="AL484" s="215"/>
      <c r="AM484" s="215"/>
      <c r="AN484" s="215"/>
      <c r="AO484" s="215"/>
      <c r="AQ484" s="218"/>
      <c r="AR484" s="218"/>
      <c r="AS484" s="218"/>
      <c r="AT484" s="218"/>
      <c r="AU484" s="218"/>
      <c r="AV484" s="218"/>
      <c r="AX484" s="215"/>
      <c r="AY484" s="215"/>
      <c r="AZ484" s="215"/>
      <c r="BA484" s="215"/>
      <c r="BB484" s="215"/>
      <c r="BC484" s="215"/>
      <c r="BD484" s="215"/>
    </row>
    <row r="485" spans="1:56" s="201" customFormat="1" ht="12.75" hidden="1" customHeight="1" x14ac:dyDescent="0.15">
      <c r="A485" s="612"/>
      <c r="B485" s="612"/>
      <c r="C485" s="612"/>
      <c r="D485" s="320" t="str">
        <f>IF(実施計画総括表!D485="","",実施計画総括表!D485)</f>
        <v/>
      </c>
      <c r="E485" s="323" t="str">
        <f>IF(実施計画総括表!E485="","",実施計画総括表!E485)</f>
        <v/>
      </c>
      <c r="F485" s="322" t="str">
        <f>IF(実施計画総括表!F485="","",実施計画総括表!F485)</f>
        <v/>
      </c>
      <c r="G485" s="322" t="str">
        <f>IF(実施計画総括表!G485="","",実施計画総括表!G485)</f>
        <v/>
      </c>
      <c r="H485" s="322" t="str">
        <f>IF(実施計画総括表!H485="","",実施計画総括表!H485)</f>
        <v/>
      </c>
      <c r="I485" s="402" t="str">
        <f>IF(実施計画総括表!I485="","",実施計画総括表!I485)</f>
        <v/>
      </c>
      <c r="J485" s="210" t="str">
        <f>IF(実施計画総括表!J485="","",実施計画総括表!J485)</f>
        <v/>
      </c>
      <c r="K485" s="398" t="str">
        <f>IF(実施計画総括表!K485="","",実施計画総括表!K485)</f>
        <v/>
      </c>
      <c r="L485" s="398" t="str">
        <f>IF(実施計画総括表!L485="","",実施計画総括表!L485)</f>
        <v/>
      </c>
      <c r="M485" s="398" t="str">
        <f>IF(実施計画総括表!M485="","",実施計画総括表!M485)</f>
        <v/>
      </c>
      <c r="N485" s="423"/>
      <c r="O485" s="423"/>
      <c r="P485" s="423"/>
      <c r="Q485" s="332"/>
      <c r="R485" s="437"/>
      <c r="S485" s="438"/>
      <c r="T485" s="435"/>
      <c r="U485" s="436"/>
      <c r="V485" s="435"/>
      <c r="X485" s="205">
        <v>17</v>
      </c>
      <c r="Y485" s="210" t="str">
        <f t="shared" si="168"/>
        <v/>
      </c>
      <c r="Z485" s="201" t="b">
        <f t="shared" ref="Z485:Z548" si="177">J485=Y485</f>
        <v>1</v>
      </c>
      <c r="AB485" s="216"/>
      <c r="AC485" s="217"/>
      <c r="AE485" s="408" t="str">
        <f t="shared" si="169"/>
        <v/>
      </c>
      <c r="AF485" s="408" t="str">
        <f t="shared" si="170"/>
        <v/>
      </c>
      <c r="AG485" s="202"/>
      <c r="AH485" s="214"/>
      <c r="AI485" s="214"/>
      <c r="AJ485" s="215"/>
      <c r="AK485" s="215"/>
      <c r="AL485" s="215"/>
      <c r="AM485" s="215"/>
      <c r="AN485" s="215"/>
      <c r="AO485" s="215"/>
      <c r="AQ485" s="218"/>
      <c r="AR485" s="218"/>
      <c r="AS485" s="218"/>
      <c r="AT485" s="218"/>
      <c r="AU485" s="218"/>
      <c r="AV485" s="218"/>
      <c r="AX485" s="215"/>
      <c r="AY485" s="215"/>
      <c r="AZ485" s="215"/>
      <c r="BA485" s="215"/>
      <c r="BB485" s="215"/>
      <c r="BC485" s="215"/>
      <c r="BD485" s="215"/>
    </row>
    <row r="486" spans="1:56" s="201" customFormat="1" ht="12.75" hidden="1" customHeight="1" x14ac:dyDescent="0.15">
      <c r="A486" s="612"/>
      <c r="B486" s="612"/>
      <c r="C486" s="612"/>
      <c r="D486" s="320" t="str">
        <f>IF(実施計画総括表!D486="","",実施計画総括表!D486)</f>
        <v/>
      </c>
      <c r="E486" s="323" t="str">
        <f>IF(実施計画総括表!E486="","",実施計画総括表!E486)</f>
        <v/>
      </c>
      <c r="F486" s="322" t="str">
        <f>IF(実施計画総括表!F486="","",実施計画総括表!F486)</f>
        <v/>
      </c>
      <c r="G486" s="322" t="str">
        <f>IF(実施計画総括表!G486="","",実施計画総括表!G486)</f>
        <v/>
      </c>
      <c r="H486" s="322" t="str">
        <f>IF(実施計画総括表!H486="","",実施計画総括表!H486)</f>
        <v/>
      </c>
      <c r="I486" s="404" t="str">
        <f>IF(実施計画総括表!I486="","",実施計画総括表!I486)</f>
        <v/>
      </c>
      <c r="J486" s="210" t="str">
        <f>IF(実施計画総括表!J486="","",実施計画総括表!J486)</f>
        <v/>
      </c>
      <c r="K486" s="398" t="str">
        <f>IF(実施計画総括表!K486="","",実施計画総括表!K486)</f>
        <v/>
      </c>
      <c r="L486" s="398" t="str">
        <f>IF(実施計画総括表!L486="","",実施計画総括表!L486)</f>
        <v/>
      </c>
      <c r="M486" s="398" t="str">
        <f>IF(実施計画総括表!M486="","",実施計画総括表!M486)</f>
        <v/>
      </c>
      <c r="N486" s="423"/>
      <c r="O486" s="423"/>
      <c r="P486" s="423"/>
      <c r="Q486" s="332"/>
      <c r="R486" s="437"/>
      <c r="S486" s="438"/>
      <c r="T486" s="435"/>
      <c r="U486" s="436"/>
      <c r="V486" s="435"/>
      <c r="X486" s="205">
        <v>18</v>
      </c>
      <c r="Y486" s="210" t="str">
        <f t="shared" si="168"/>
        <v/>
      </c>
      <c r="Z486" s="201" t="b">
        <f t="shared" si="177"/>
        <v>1</v>
      </c>
      <c r="AE486" s="408" t="str">
        <f t="shared" si="169"/>
        <v/>
      </c>
      <c r="AF486" s="408" t="str">
        <f t="shared" si="170"/>
        <v/>
      </c>
      <c r="AG486" s="202"/>
      <c r="AH486" s="214"/>
      <c r="AI486" s="214"/>
      <c r="AJ486" s="215"/>
      <c r="AK486" s="215"/>
      <c r="AL486" s="215"/>
      <c r="AM486" s="215"/>
      <c r="AN486" s="215"/>
      <c r="AO486" s="215"/>
      <c r="AQ486" s="218"/>
      <c r="AR486" s="218"/>
      <c r="AS486" s="218"/>
      <c r="AT486" s="218"/>
      <c r="AU486" s="218"/>
      <c r="AV486" s="218"/>
      <c r="AX486" s="215"/>
      <c r="AY486" s="215"/>
      <c r="AZ486" s="215"/>
      <c r="BA486" s="215"/>
      <c r="BB486" s="215"/>
      <c r="BC486" s="215"/>
      <c r="BD486" s="215"/>
    </row>
    <row r="487" spans="1:56" s="201" customFormat="1" ht="12.75" hidden="1" customHeight="1" x14ac:dyDescent="0.15">
      <c r="A487" s="612"/>
      <c r="B487" s="612"/>
      <c r="C487" s="612"/>
      <c r="D487" s="320" t="str">
        <f>IF(実施計画総括表!D487="","",実施計画総括表!D487)</f>
        <v/>
      </c>
      <c r="E487" s="323" t="str">
        <f>IF(実施計画総括表!E487="","",実施計画総括表!E487)</f>
        <v/>
      </c>
      <c r="F487" s="322" t="str">
        <f>IF(実施計画総括表!F487="","",実施計画総括表!F487)</f>
        <v/>
      </c>
      <c r="G487" s="322" t="str">
        <f>IF(実施計画総括表!G487="","",実施計画総括表!G487)</f>
        <v/>
      </c>
      <c r="H487" s="322" t="str">
        <f>IF(実施計画総括表!H487="","",実施計画総括表!H487)</f>
        <v/>
      </c>
      <c r="I487" s="404" t="str">
        <f>IF(実施計画総括表!I487="","",実施計画総括表!I487)</f>
        <v/>
      </c>
      <c r="J487" s="210" t="str">
        <f>IF(実施計画総括表!J487="","",実施計画総括表!J487)</f>
        <v/>
      </c>
      <c r="K487" s="398" t="str">
        <f>IF(実施計画総括表!K487="","",実施計画総括表!K487)</f>
        <v/>
      </c>
      <c r="L487" s="398" t="str">
        <f>IF(実施計画総括表!L487="","",実施計画総括表!L487)</f>
        <v/>
      </c>
      <c r="M487" s="398" t="str">
        <f>IF(実施計画総括表!M487="","",実施計画総括表!M487)</f>
        <v/>
      </c>
      <c r="N487" s="423"/>
      <c r="O487" s="423"/>
      <c r="P487" s="423"/>
      <c r="Q487" s="332"/>
      <c r="R487" s="437"/>
      <c r="S487" s="438"/>
      <c r="T487" s="435"/>
      <c r="U487" s="436"/>
      <c r="V487" s="435"/>
      <c r="X487" s="205">
        <v>19</v>
      </c>
      <c r="Y487" s="210" t="str">
        <f t="shared" si="168"/>
        <v/>
      </c>
      <c r="Z487" s="201" t="b">
        <f t="shared" si="177"/>
        <v>1</v>
      </c>
      <c r="AE487" s="408" t="str">
        <f t="shared" si="169"/>
        <v/>
      </c>
      <c r="AF487" s="408" t="str">
        <f t="shared" si="170"/>
        <v/>
      </c>
      <c r="AG487" s="202"/>
      <c r="AH487" s="214"/>
      <c r="AI487" s="214"/>
      <c r="AJ487" s="215"/>
      <c r="AK487" s="215"/>
      <c r="AL487" s="215"/>
      <c r="AM487" s="215"/>
      <c r="AN487" s="215"/>
      <c r="AO487" s="215"/>
      <c r="AQ487" s="218"/>
      <c r="AR487" s="218"/>
      <c r="AS487" s="218"/>
      <c r="AT487" s="218"/>
      <c r="AU487" s="218"/>
      <c r="AV487" s="218"/>
      <c r="AX487" s="215"/>
      <c r="AY487" s="215"/>
      <c r="AZ487" s="215"/>
      <c r="BA487" s="215"/>
      <c r="BB487" s="215"/>
      <c r="BC487" s="215"/>
      <c r="BD487" s="215"/>
    </row>
    <row r="488" spans="1:56" s="215" customFormat="1" ht="12.75" hidden="1" customHeight="1" x14ac:dyDescent="0.15">
      <c r="A488" s="613"/>
      <c r="B488" s="613"/>
      <c r="C488" s="613"/>
      <c r="D488" s="325" t="str">
        <f>IF(実施計画総括表!D488="","",実施計画総括表!D488)</f>
        <v/>
      </c>
      <c r="E488" s="326" t="str">
        <f>IF(実施計画総括表!E488="","",実施計画総括表!E488)</f>
        <v/>
      </c>
      <c r="F488" s="327" t="str">
        <f>IF(実施計画総括表!F488="","",実施計画総括表!F488)</f>
        <v/>
      </c>
      <c r="G488" s="327" t="str">
        <f>IF(実施計画総括表!G488="","",実施計画総括表!G488)</f>
        <v/>
      </c>
      <c r="H488" s="327" t="str">
        <f>IF(実施計画総括表!H488="","",実施計画総括表!H488)</f>
        <v/>
      </c>
      <c r="I488" s="405" t="str">
        <f>IF(実施計画総括表!I488="","",実施計画総括表!I488)</f>
        <v/>
      </c>
      <c r="J488" s="220" t="str">
        <f>IF(実施計画総括表!J488="","",実施計画総括表!J488)</f>
        <v/>
      </c>
      <c r="K488" s="400" t="str">
        <f>IF(実施計画総括表!K488="","",実施計画総括表!K488)</f>
        <v/>
      </c>
      <c r="L488" s="400" t="str">
        <f>IF(実施計画総括表!L488="","",実施計画総括表!L488)</f>
        <v/>
      </c>
      <c r="M488" s="400" t="str">
        <f>IF(実施計画総括表!M488="","",実施計画総括表!M488)</f>
        <v/>
      </c>
      <c r="N488" s="431"/>
      <c r="O488" s="431"/>
      <c r="P488" s="431"/>
      <c r="Q488" s="332"/>
      <c r="R488" s="437"/>
      <c r="S488" s="438"/>
      <c r="T488" s="435"/>
      <c r="U488" s="436"/>
      <c r="V488" s="435"/>
      <c r="X488" s="205">
        <v>20</v>
      </c>
      <c r="Y488" s="220" t="str">
        <f t="shared" si="168"/>
        <v/>
      </c>
      <c r="Z488" s="201" t="b">
        <f t="shared" si="177"/>
        <v>1</v>
      </c>
      <c r="AB488" s="219"/>
      <c r="AE488" s="408" t="str">
        <f t="shared" si="169"/>
        <v/>
      </c>
      <c r="AF488" s="408" t="str">
        <f t="shared" si="170"/>
        <v/>
      </c>
      <c r="AG488" s="218"/>
      <c r="AH488" s="214"/>
      <c r="AI488" s="214"/>
      <c r="AQ488" s="218"/>
      <c r="AR488" s="218"/>
      <c r="AS488" s="218"/>
      <c r="AT488" s="218"/>
      <c r="AU488" s="218"/>
      <c r="AV488" s="218"/>
    </row>
    <row r="489" spans="1:56" s="201" customFormat="1" ht="12.75" hidden="1" customHeight="1" x14ac:dyDescent="0.15">
      <c r="A489" s="611" t="str">
        <f>IF(実施計画総括表!A489="","",実施計画総括表!A489)</f>
        <v>市町村(24)</v>
      </c>
      <c r="B489" s="611" t="str">
        <f>IF(実施計画総括表!B489="","",実施計画総括表!B489)</f>
        <v/>
      </c>
      <c r="C489" s="611" t="str">
        <f>IF(実施計画総括表!C489="","",実施計画総括表!C489)</f>
        <v/>
      </c>
      <c r="D489" s="316" t="str">
        <f>IF(実施計画総括表!D489="","",実施計画総括表!D489)</f>
        <v/>
      </c>
      <c r="E489" s="317" t="str">
        <f>IF(実施計画総括表!E489="","",実施計画総括表!E489)</f>
        <v/>
      </c>
      <c r="F489" s="318" t="str">
        <f>IF(実施計画総括表!F489="","",実施計画総括表!F489)</f>
        <v/>
      </c>
      <c r="G489" s="318" t="str">
        <f>IF(実施計画総括表!G489="","",実施計画総括表!G489)</f>
        <v/>
      </c>
      <c r="H489" s="318" t="str">
        <f>IF(実施計画総括表!H489="","",実施計画総括表!H489)</f>
        <v/>
      </c>
      <c r="I489" s="401" t="str">
        <f>IF(実施計画総括表!I489="","",実施計画総括表!I489)</f>
        <v/>
      </c>
      <c r="J489" s="319" t="str">
        <f>IF(実施計画総括表!J489="","",実施計画総括表!J489)</f>
        <v/>
      </c>
      <c r="K489" s="395" t="str">
        <f>IF(実施計画総括表!K489="","",実施計画総括表!K489)</f>
        <v/>
      </c>
      <c r="L489" s="397" t="str">
        <f>IF(実施計画総括表!L489="","",実施計画総括表!L489)</f>
        <v/>
      </c>
      <c r="M489" s="397" t="str">
        <f>IF(実施計画総括表!M489="","",実施計画総括表!M489)</f>
        <v/>
      </c>
      <c r="N489" s="417"/>
      <c r="O489" s="417"/>
      <c r="P489" s="417"/>
      <c r="Q489" s="332"/>
      <c r="R489" s="437"/>
      <c r="S489" s="438"/>
      <c r="T489" s="435"/>
      <c r="U489" s="436"/>
      <c r="V489" s="435"/>
      <c r="X489" s="205">
        <v>1</v>
      </c>
      <c r="Y489" s="206" t="str">
        <f t="shared" si="168"/>
        <v/>
      </c>
      <c r="Z489" s="201" t="b">
        <f t="shared" si="177"/>
        <v>1</v>
      </c>
      <c r="AB489" s="216"/>
      <c r="AC489" s="217"/>
      <c r="AE489" s="408" t="str">
        <f t="shared" si="169"/>
        <v/>
      </c>
      <c r="AF489" s="408" t="str">
        <f t="shared" si="170"/>
        <v/>
      </c>
      <c r="AG489" s="202"/>
      <c r="AH489" s="173" t="s">
        <v>7260</v>
      </c>
      <c r="AJ489" s="203" t="s">
        <v>7194</v>
      </c>
      <c r="AK489" s="204" t="s">
        <v>7221</v>
      </c>
      <c r="AL489" s="204" t="s">
        <v>7195</v>
      </c>
      <c r="AM489" s="204" t="s">
        <v>7231</v>
      </c>
      <c r="AN489" s="204" t="s">
        <v>7196</v>
      </c>
      <c r="AO489" s="204" t="s">
        <v>7197</v>
      </c>
      <c r="AQ489" s="222" t="s">
        <v>7274</v>
      </c>
      <c r="AR489" s="223" t="s">
        <v>7282</v>
      </c>
      <c r="AS489" s="223" t="s">
        <v>7195</v>
      </c>
      <c r="AT489" s="223" t="s">
        <v>7231</v>
      </c>
      <c r="AU489" s="223" t="s">
        <v>7196</v>
      </c>
      <c r="AV489" s="223" t="s">
        <v>7197</v>
      </c>
      <c r="AX489" s="203" t="s">
        <v>7198</v>
      </c>
      <c r="AY489" s="204" t="s">
        <v>7221</v>
      </c>
      <c r="AZ489" s="204" t="s">
        <v>7195</v>
      </c>
      <c r="BA489" s="204" t="s">
        <v>7231</v>
      </c>
      <c r="BB489" s="204" t="s">
        <v>7196</v>
      </c>
      <c r="BC489" s="204" t="s">
        <v>7197</v>
      </c>
      <c r="BD489" s="214"/>
    </row>
    <row r="490" spans="1:56" s="201" customFormat="1" ht="12.75" hidden="1" customHeight="1" x14ac:dyDescent="0.15">
      <c r="A490" s="612"/>
      <c r="B490" s="612"/>
      <c r="C490" s="612"/>
      <c r="D490" s="320" t="str">
        <f>IF(実施計画総括表!D490="","",実施計画総括表!D490)</f>
        <v/>
      </c>
      <c r="E490" s="321" t="str">
        <f>IF(実施計画総括表!E490="","",実施計画総括表!E490)</f>
        <v/>
      </c>
      <c r="F490" s="322" t="str">
        <f>IF(実施計画総括表!F490="","",実施計画総括表!F490)</f>
        <v/>
      </c>
      <c r="G490" s="322" t="str">
        <f>IF(実施計画総括表!G490="","",実施計画総括表!G490)</f>
        <v/>
      </c>
      <c r="H490" s="322" t="str">
        <f>IF(実施計画総括表!H490="","",実施計画総括表!H490)</f>
        <v/>
      </c>
      <c r="I490" s="402" t="str">
        <f>IF(実施計画総括表!I490="","",実施計画総括表!I490)</f>
        <v/>
      </c>
      <c r="J490" s="210" t="str">
        <f>IF(実施計画総括表!J490="","",実施計画総括表!J490)</f>
        <v/>
      </c>
      <c r="K490" s="398" t="str">
        <f>IF(実施計画総括表!K490="","",実施計画総括表!K490)</f>
        <v/>
      </c>
      <c r="L490" s="398" t="str">
        <f>IF(実施計画総括表!L490="","",実施計画総括表!L490)</f>
        <v/>
      </c>
      <c r="M490" s="398" t="str">
        <f>IF(実施計画総括表!M490="","",実施計画総括表!M490)</f>
        <v/>
      </c>
      <c r="N490" s="423"/>
      <c r="O490" s="423"/>
      <c r="P490" s="423"/>
      <c r="Q490" s="332"/>
      <c r="R490" s="437"/>
      <c r="S490" s="438"/>
      <c r="T490" s="435"/>
      <c r="U490" s="436"/>
      <c r="V490" s="435"/>
      <c r="X490" s="205">
        <v>2</v>
      </c>
      <c r="Y490" s="210" t="str">
        <f t="shared" si="168"/>
        <v/>
      </c>
      <c r="Z490" s="201" t="b">
        <f t="shared" si="177"/>
        <v>1</v>
      </c>
      <c r="AB490" s="216"/>
      <c r="AE490" s="408" t="str">
        <f t="shared" si="169"/>
        <v/>
      </c>
      <c r="AF490" s="408" t="str">
        <f t="shared" si="170"/>
        <v/>
      </c>
      <c r="AG490" s="202"/>
      <c r="AH490" s="620" t="s">
        <v>7188</v>
      </c>
      <c r="AI490" s="209" t="s">
        <v>7193</v>
      </c>
      <c r="AJ490" s="208">
        <f>SUM(AK490:AO490)</f>
        <v>0</v>
      </c>
      <c r="AK490" s="208">
        <f>SUMIFS($N489:$N508,$E489:$E508,"R7当",$F489:$F508,"ライフデザイン・結婚支援重点推進事業",$J489:$J508,3/4)</f>
        <v>0</v>
      </c>
      <c r="AL490" s="208">
        <f>SUMIFS($N489:$N508,$E489:$E508,"R7当",$F489:$F508,"結婚支援コンシェルジュ事業",$J489:$J508,3/4)</f>
        <v>0</v>
      </c>
      <c r="AM490" s="208"/>
      <c r="AN490" s="208"/>
      <c r="AO490" s="208"/>
      <c r="AQ490" s="224">
        <f>SUM(AR490:AV490)</f>
        <v>0</v>
      </c>
      <c r="AR490" s="224">
        <f>SUMIFS($O489:$O508,$E489:$E508,"R7当",$F489:$F508,"ライフデザイン・結婚支援重点推進事業",$J489:$J508,3/4)</f>
        <v>0</v>
      </c>
      <c r="AS490" s="224">
        <f>SUMIFS($O489:$O508,$E489:$E508,"R7当",$F489:$F508,"結婚支援コンシェルジュ事業",$J489:$J508,3/4)</f>
        <v>0</v>
      </c>
      <c r="AT490" s="224"/>
      <c r="AU490" s="224"/>
      <c r="AV490" s="224"/>
      <c r="AX490" s="208">
        <f>SUM(AY490:BC490)</f>
        <v>0</v>
      </c>
      <c r="AY490" s="208">
        <f>SUMIFS($P489:$P508,$E489:$E508,"R7当",$F489:$F508,"ライフデザイン・結婚支援重点推進事業",$J489:$J508,3/4)</f>
        <v>0</v>
      </c>
      <c r="AZ490" s="208">
        <f>SUMIFS($P489:$P508,$E489:$E508,"R7当",$F489:$F508,"結婚支援コンシェルジュ事業",$J489:$J508,3/4)</f>
        <v>0</v>
      </c>
      <c r="BA490" s="208"/>
      <c r="BB490" s="208"/>
      <c r="BC490" s="208"/>
      <c r="BD490" s="215"/>
    </row>
    <row r="491" spans="1:56" s="201" customFormat="1" ht="12.75" hidden="1" customHeight="1" x14ac:dyDescent="0.15">
      <c r="A491" s="612"/>
      <c r="B491" s="612"/>
      <c r="C491" s="612"/>
      <c r="D491" s="320" t="str">
        <f>IF(実施計画総括表!D491="","",実施計画総括表!D491)</f>
        <v/>
      </c>
      <c r="E491" s="323" t="str">
        <f>IF(実施計画総括表!E491="","",実施計画総括表!E491)</f>
        <v/>
      </c>
      <c r="F491" s="322" t="str">
        <f>IF(実施計画総括表!F491="","",実施計画総括表!F491)</f>
        <v/>
      </c>
      <c r="G491" s="322" t="str">
        <f>IF(実施計画総括表!G491="","",実施計画総括表!G491)</f>
        <v/>
      </c>
      <c r="H491" s="322" t="str">
        <f>IF(実施計画総括表!H491="","",実施計画総括表!H491)</f>
        <v/>
      </c>
      <c r="I491" s="403" t="str">
        <f>IF(実施計画総括表!I491="","",実施計画総括表!I491)</f>
        <v/>
      </c>
      <c r="J491" s="324" t="str">
        <f>IF(実施計画総括表!J491="","",実施計画総括表!J491)</f>
        <v/>
      </c>
      <c r="K491" s="398" t="str">
        <f>IF(実施計画総括表!K491="","",実施計画総括表!K491)</f>
        <v/>
      </c>
      <c r="L491" s="398" t="str">
        <f>IF(実施計画総括表!L491="","",実施計画総括表!L491)</f>
        <v/>
      </c>
      <c r="M491" s="398" t="str">
        <f>IF(実施計画総括表!M491="","",実施計画総括表!M491)</f>
        <v/>
      </c>
      <c r="N491" s="423"/>
      <c r="O491" s="423"/>
      <c r="P491" s="423"/>
      <c r="Q491" s="332"/>
      <c r="R491" s="437"/>
      <c r="S491" s="438"/>
      <c r="T491" s="435"/>
      <c r="U491" s="436"/>
      <c r="V491" s="435"/>
      <c r="X491" s="205">
        <v>3</v>
      </c>
      <c r="Y491" s="210" t="str">
        <f t="shared" si="168"/>
        <v/>
      </c>
      <c r="Z491" s="201" t="b">
        <f t="shared" si="177"/>
        <v>1</v>
      </c>
      <c r="AB491" s="216"/>
      <c r="AC491" s="217"/>
      <c r="AE491" s="408" t="str">
        <f t="shared" si="169"/>
        <v/>
      </c>
      <c r="AF491" s="408" t="str">
        <f t="shared" si="170"/>
        <v/>
      </c>
      <c r="AG491" s="202"/>
      <c r="AH491" s="620"/>
      <c r="AI491" s="211" t="s">
        <v>7189</v>
      </c>
      <c r="AJ491" s="208">
        <f>SUM(AK491:AO491)</f>
        <v>0</v>
      </c>
      <c r="AK491" s="208">
        <f>SUMIFS($N489:$N508,$E489:$E508,"R7当",$F489:$F508,"ライフデザイン・結婚支援重点推進事業",$J489:$J508,2/3)</f>
        <v>0</v>
      </c>
      <c r="AL491" s="208"/>
      <c r="AM491" s="208">
        <f>SUMIFS($N489:$N508,$E489:$E508,"R7当",$F489:$F508,"結婚_妊娠・出産_子育てに温かい社会づくり・気運醸成事業",$J489:$J508,2/3)</f>
        <v>0</v>
      </c>
      <c r="AN491" s="208"/>
      <c r="AO491" s="208"/>
      <c r="AQ491" s="224">
        <f t="shared" ref="AQ491:AQ492" si="178">SUM(AR491:AV491)</f>
        <v>0</v>
      </c>
      <c r="AR491" s="224">
        <f>SUMIFS($O489:$O508,$E489:$E508,"R7当",$F489:$F508,"ライフデザイン・結婚支援重点推進事業",$J489:$J508,2/3)</f>
        <v>0</v>
      </c>
      <c r="AS491" s="224"/>
      <c r="AT491" s="224">
        <f>SUMIFS($O489:$O508,$E489:$E508,"R7当",$F489:$F508,"結婚_妊娠・出産_子育てに温かい社会づくり・気運醸成事業",$J489:$J508,2/3)</f>
        <v>0</v>
      </c>
      <c r="AU491" s="224"/>
      <c r="AV491" s="224"/>
      <c r="AX491" s="208">
        <f t="shared" ref="AX491:AX492" si="179">SUM(AY491:BC491)</f>
        <v>0</v>
      </c>
      <c r="AY491" s="208">
        <f>SUMIFS($P489:$P508,$E489:$E508,"R7当",$F489:$F508,"ライフデザイン・結婚支援重点推進事業",$J489:$J508,2/3)</f>
        <v>0</v>
      </c>
      <c r="AZ491" s="208"/>
      <c r="BA491" s="208">
        <f>SUMIFS($P489:$P508,$E489:$E508,"R7当",$F489:$F508,"結婚_妊娠・出産_子育てに温かい社会づくり・気運醸成事業",$J489:$J508,2/3)</f>
        <v>0</v>
      </c>
      <c r="BB491" s="208"/>
      <c r="BC491" s="208"/>
      <c r="BD491" s="215"/>
    </row>
    <row r="492" spans="1:56" s="201" customFormat="1" ht="12.75" hidden="1" customHeight="1" x14ac:dyDescent="0.15">
      <c r="A492" s="612"/>
      <c r="B492" s="612"/>
      <c r="C492" s="612"/>
      <c r="D492" s="320" t="str">
        <f>IF(実施計画総括表!D492="","",実施計画総括表!D492)</f>
        <v/>
      </c>
      <c r="E492" s="323" t="str">
        <f>IF(実施計画総括表!E492="","",実施計画総括表!E492)</f>
        <v/>
      </c>
      <c r="F492" s="322" t="str">
        <f>IF(実施計画総括表!F492="","",実施計画総括表!F492)</f>
        <v/>
      </c>
      <c r="G492" s="322" t="str">
        <f>IF(実施計画総括表!G492="","",実施計画総括表!G492)</f>
        <v/>
      </c>
      <c r="H492" s="322" t="str">
        <f>IF(実施計画総括表!H492="","",実施計画総括表!H492)</f>
        <v/>
      </c>
      <c r="I492" s="403" t="str">
        <f>IF(実施計画総括表!I492="","",実施計画総括表!I492)</f>
        <v/>
      </c>
      <c r="J492" s="324" t="str">
        <f>IF(実施計画総括表!J492="","",実施計画総括表!J492)</f>
        <v/>
      </c>
      <c r="K492" s="398" t="str">
        <f>IF(実施計画総括表!K492="","",実施計画総括表!K492)</f>
        <v/>
      </c>
      <c r="L492" s="398" t="str">
        <f>IF(実施計画総括表!L492="","",実施計画総括表!L492)</f>
        <v/>
      </c>
      <c r="M492" s="398" t="str">
        <f>IF(実施計画総括表!M492="","",実施計画総括表!M492)</f>
        <v/>
      </c>
      <c r="N492" s="423"/>
      <c r="O492" s="423"/>
      <c r="P492" s="423"/>
      <c r="Q492" s="332"/>
      <c r="R492" s="437"/>
      <c r="S492" s="438"/>
      <c r="T492" s="435"/>
      <c r="U492" s="436"/>
      <c r="V492" s="435"/>
      <c r="X492" s="205">
        <v>4</v>
      </c>
      <c r="Y492" s="210" t="str">
        <f t="shared" si="168"/>
        <v/>
      </c>
      <c r="Z492" s="201" t="b">
        <f t="shared" si="177"/>
        <v>1</v>
      </c>
      <c r="AB492" s="216"/>
      <c r="AE492" s="408" t="str">
        <f t="shared" si="169"/>
        <v/>
      </c>
      <c r="AF492" s="408" t="str">
        <f t="shared" si="170"/>
        <v/>
      </c>
      <c r="AG492" s="202"/>
      <c r="AH492" s="620"/>
      <c r="AI492" s="211" t="s">
        <v>7187</v>
      </c>
      <c r="AJ492" s="208">
        <f t="shared" ref="AJ492" si="180">SUM(AK492:AO492)</f>
        <v>0</v>
      </c>
      <c r="AK492" s="208"/>
      <c r="AL492" s="208"/>
      <c r="AM492" s="208">
        <f>SUMIFS($N489:$N508,$E489:$E508,"R7当",$F489:$F508,"結婚_妊娠・出産_子育てに温かい社会づくり・気運醸成事業",$J489:$J508,1/2)</f>
        <v>0</v>
      </c>
      <c r="AN492" s="208"/>
      <c r="AO492" s="208"/>
      <c r="AQ492" s="224">
        <f t="shared" si="178"/>
        <v>0</v>
      </c>
      <c r="AR492" s="224"/>
      <c r="AS492" s="224"/>
      <c r="AT492" s="224">
        <f>SUMIFS($O489:$O508,$E489:$E508,"R7当",$F489:$F508,"結婚_妊娠・出産_子育てに温かい社会づくり・気運醸成事業",$J489:$J508,1/2)</f>
        <v>0</v>
      </c>
      <c r="AU492" s="224"/>
      <c r="AV492" s="224"/>
      <c r="AX492" s="208">
        <f t="shared" si="179"/>
        <v>0</v>
      </c>
      <c r="AY492" s="208"/>
      <c r="AZ492" s="208"/>
      <c r="BA492" s="208">
        <f>SUMIFS($P489:$P508,$E489:$E508,"R7当",$F489:$F508,"結婚_妊娠・出産_子育てに温かい社会づくり・気運醸成事業",$J489:$J508,1/2)</f>
        <v>0</v>
      </c>
      <c r="BB492" s="208"/>
      <c r="BC492" s="208"/>
      <c r="BD492" s="215"/>
    </row>
    <row r="493" spans="1:56" s="201" customFormat="1" ht="12.75" hidden="1" customHeight="1" x14ac:dyDescent="0.15">
      <c r="A493" s="612"/>
      <c r="B493" s="612"/>
      <c r="C493" s="612"/>
      <c r="D493" s="320" t="str">
        <f>IF(実施計画総括表!D493="","",実施計画総括表!D493)</f>
        <v/>
      </c>
      <c r="E493" s="323" t="str">
        <f>IF(実施計画総括表!E493="","",実施計画総括表!E493)</f>
        <v/>
      </c>
      <c r="F493" s="322" t="str">
        <f>IF(実施計画総括表!F493="","",実施計画総括表!F493)</f>
        <v/>
      </c>
      <c r="G493" s="322" t="str">
        <f>IF(実施計画総括表!G493="","",実施計画総括表!G493)</f>
        <v/>
      </c>
      <c r="H493" s="322" t="str">
        <f>IF(実施計画総括表!H493="","",実施計画総括表!H493)</f>
        <v/>
      </c>
      <c r="I493" s="403" t="str">
        <f>IF(実施計画総括表!I493="","",実施計画総括表!I493)</f>
        <v/>
      </c>
      <c r="J493" s="324" t="str">
        <f>IF(実施計画総括表!J493="","",実施計画総括表!J493)</f>
        <v/>
      </c>
      <c r="K493" s="398" t="str">
        <f>IF(実施計画総括表!K493="","",実施計画総括表!K493)</f>
        <v/>
      </c>
      <c r="L493" s="398" t="str">
        <f>IF(実施計画総括表!L493="","",実施計画総括表!L493)</f>
        <v/>
      </c>
      <c r="M493" s="398" t="str">
        <f>IF(実施計画総括表!M493="","",実施計画総括表!M493)</f>
        <v/>
      </c>
      <c r="N493" s="423"/>
      <c r="O493" s="423"/>
      <c r="P493" s="423"/>
      <c r="Q493" s="332"/>
      <c r="R493" s="437"/>
      <c r="S493" s="438"/>
      <c r="T493" s="435"/>
      <c r="U493" s="436"/>
      <c r="V493" s="435"/>
      <c r="X493" s="205">
        <v>5</v>
      </c>
      <c r="Y493" s="210" t="str">
        <f t="shared" si="168"/>
        <v/>
      </c>
      <c r="Z493" s="201" t="b">
        <f t="shared" si="177"/>
        <v>1</v>
      </c>
      <c r="AB493" s="216"/>
      <c r="AE493" s="408" t="str">
        <f t="shared" si="169"/>
        <v/>
      </c>
      <c r="AF493" s="408" t="str">
        <f t="shared" si="170"/>
        <v/>
      </c>
      <c r="AG493" s="202"/>
      <c r="AH493" s="212" t="s">
        <v>7229</v>
      </c>
      <c r="AI493" s="209" t="str">
        <f>IF(COUNTIF(AF489:AF508,"R7当一般コース"),"一般コース",IF(COUNTIF(AF489:AF508,"R7当都道府県主導型市町村連携コース"),"連携コース",""))</f>
        <v/>
      </c>
      <c r="AJ493" s="208">
        <f>SUM(AK493:AO493)</f>
        <v>0</v>
      </c>
      <c r="AK493" s="208"/>
      <c r="AL493" s="208"/>
      <c r="AM493" s="208"/>
      <c r="AN493" s="208">
        <f>SUMIFS($N489:$N508,$E489:$E508,"R7当",G489:G508,"一般コース")</f>
        <v>0</v>
      </c>
      <c r="AO493" s="208">
        <f>SUMIFS($N489:$N508,$E489:$E508,"R7当",G489:G508,"都道府県主導型市町村連携コース")</f>
        <v>0</v>
      </c>
      <c r="AQ493" s="224">
        <f>SUM(AR493:AV493)</f>
        <v>0</v>
      </c>
      <c r="AR493" s="224"/>
      <c r="AS493" s="224"/>
      <c r="AT493" s="224"/>
      <c r="AU493" s="224">
        <f>SUMIFS($O489:$O508,$E489:$E508,"R7当",G489:G508,"一般コース")</f>
        <v>0</v>
      </c>
      <c r="AV493" s="224">
        <f>SUMIFS($O489:$O508,$E489:$E508,"R7当",G489:G508,"都道府県主導型市町村連携コース")</f>
        <v>0</v>
      </c>
      <c r="AX493" s="208">
        <f>SUM(AY493:BC493)</f>
        <v>0</v>
      </c>
      <c r="AY493" s="208"/>
      <c r="AZ493" s="208"/>
      <c r="BA493" s="208"/>
      <c r="BB493" s="208">
        <f>SUMIFS($P489:$P508,$E489:$E508,"R7当",G489:G508,"一般コース")</f>
        <v>0</v>
      </c>
      <c r="BC493" s="208">
        <f>SUMIFS($P489:$P508,$E489:$E508,"R7当",G489:G508,"都道府県主導型市町村連携コース")</f>
        <v>0</v>
      </c>
      <c r="BD493" s="215"/>
    </row>
    <row r="494" spans="1:56" s="201" customFormat="1" ht="12.75" hidden="1" customHeight="1" x14ac:dyDescent="0.15">
      <c r="A494" s="612"/>
      <c r="B494" s="612"/>
      <c r="C494" s="612"/>
      <c r="D494" s="320" t="str">
        <f>IF(実施計画総括表!D494="","",実施計画総括表!D494)</f>
        <v/>
      </c>
      <c r="E494" s="323" t="str">
        <f>IF(実施計画総括表!E494="","",実施計画総括表!E494)</f>
        <v/>
      </c>
      <c r="F494" s="322" t="str">
        <f>IF(実施計画総括表!F494="","",実施計画総括表!F494)</f>
        <v/>
      </c>
      <c r="G494" s="322" t="str">
        <f>IF(実施計画総括表!G494="","",実施計画総括表!G494)</f>
        <v/>
      </c>
      <c r="H494" s="322" t="str">
        <f>IF(実施計画総括表!H494="","",実施計画総括表!H494)</f>
        <v/>
      </c>
      <c r="I494" s="403" t="str">
        <f>IF(実施計画総括表!I494="","",実施計画総括表!I494)</f>
        <v/>
      </c>
      <c r="J494" s="324" t="str">
        <f>IF(実施計画総括表!J494="","",実施計画総括表!J494)</f>
        <v/>
      </c>
      <c r="K494" s="398" t="str">
        <f>IF(実施計画総括表!K494="","",実施計画総括表!K494)</f>
        <v/>
      </c>
      <c r="L494" s="398" t="str">
        <f>IF(実施計画総括表!L494="","",実施計画総括表!L494)</f>
        <v/>
      </c>
      <c r="M494" s="398" t="str">
        <f>IF(実施計画総括表!M494="","",実施計画総括表!M494)</f>
        <v/>
      </c>
      <c r="N494" s="423"/>
      <c r="O494" s="423"/>
      <c r="P494" s="423"/>
      <c r="Q494" s="332"/>
      <c r="R494" s="437"/>
      <c r="S494" s="438"/>
      <c r="T494" s="435"/>
      <c r="U494" s="436"/>
      <c r="V494" s="435"/>
      <c r="X494" s="205">
        <v>6</v>
      </c>
      <c r="Y494" s="210" t="str">
        <f t="shared" si="168"/>
        <v/>
      </c>
      <c r="Z494" s="201" t="b">
        <f t="shared" si="177"/>
        <v>1</v>
      </c>
      <c r="AB494" s="216"/>
      <c r="AE494" s="408" t="str">
        <f t="shared" si="169"/>
        <v/>
      </c>
      <c r="AF494" s="408" t="str">
        <f t="shared" si="170"/>
        <v/>
      </c>
      <c r="AG494" s="202"/>
      <c r="AH494" s="173" t="s">
        <v>7217</v>
      </c>
      <c r="AJ494" s="213"/>
      <c r="AK494" s="213"/>
      <c r="AL494" s="213"/>
      <c r="AM494" s="213"/>
      <c r="AN494" s="213"/>
      <c r="AO494" s="213"/>
      <c r="AQ494" s="225"/>
      <c r="AR494" s="225"/>
      <c r="AS494" s="225"/>
      <c r="AT494" s="225"/>
      <c r="AU494" s="225"/>
      <c r="AV494" s="225"/>
      <c r="AX494" s="213"/>
      <c r="AY494" s="213"/>
      <c r="AZ494" s="213"/>
      <c r="BA494" s="213"/>
      <c r="BB494" s="213"/>
      <c r="BC494" s="213"/>
      <c r="BD494" s="215"/>
    </row>
    <row r="495" spans="1:56" s="201" customFormat="1" ht="12.75" hidden="1" customHeight="1" x14ac:dyDescent="0.15">
      <c r="A495" s="612"/>
      <c r="B495" s="612"/>
      <c r="C495" s="612"/>
      <c r="D495" s="320" t="str">
        <f>IF(実施計画総括表!D495="","",実施計画総括表!D495)</f>
        <v/>
      </c>
      <c r="E495" s="323" t="str">
        <f>IF(実施計画総括表!E495="","",実施計画総括表!E495)</f>
        <v/>
      </c>
      <c r="F495" s="322" t="str">
        <f>IF(実施計画総括表!F495="","",実施計画総括表!F495)</f>
        <v/>
      </c>
      <c r="G495" s="322" t="str">
        <f>IF(実施計画総括表!G495="","",実施計画総括表!G495)</f>
        <v/>
      </c>
      <c r="H495" s="322" t="str">
        <f>IF(実施計画総括表!H495="","",実施計画総括表!H495)</f>
        <v/>
      </c>
      <c r="I495" s="403" t="str">
        <f>IF(実施計画総括表!I495="","",実施計画総括表!I495)</f>
        <v/>
      </c>
      <c r="J495" s="324" t="str">
        <f>IF(実施計画総括表!J495="","",実施計画総括表!J495)</f>
        <v/>
      </c>
      <c r="K495" s="398" t="str">
        <f>IF(実施計画総括表!K495="","",実施計画総括表!K495)</f>
        <v/>
      </c>
      <c r="L495" s="398" t="str">
        <f>IF(実施計画総括表!L495="","",実施計画総括表!L495)</f>
        <v/>
      </c>
      <c r="M495" s="398" t="str">
        <f>IF(実施計画総括表!M495="","",実施計画総括表!M495)</f>
        <v/>
      </c>
      <c r="N495" s="423"/>
      <c r="O495" s="423"/>
      <c r="P495" s="423"/>
      <c r="Q495" s="332"/>
      <c r="R495" s="437"/>
      <c r="S495" s="438"/>
      <c r="T495" s="435"/>
      <c r="U495" s="436"/>
      <c r="V495" s="435"/>
      <c r="X495" s="205">
        <v>7</v>
      </c>
      <c r="Y495" s="210" t="str">
        <f t="shared" si="168"/>
        <v/>
      </c>
      <c r="Z495" s="201" t="b">
        <f t="shared" si="177"/>
        <v>1</v>
      </c>
      <c r="AB495" s="216"/>
      <c r="AC495" s="217"/>
      <c r="AE495" s="408" t="str">
        <f t="shared" si="169"/>
        <v/>
      </c>
      <c r="AF495" s="408" t="str">
        <f t="shared" si="170"/>
        <v/>
      </c>
      <c r="AG495" s="202"/>
      <c r="AH495" s="620" t="s">
        <v>7188</v>
      </c>
      <c r="AI495" s="209" t="s">
        <v>7193</v>
      </c>
      <c r="AJ495" s="208">
        <f>SUM(AK495:AO495)</f>
        <v>0</v>
      </c>
      <c r="AK495" s="208">
        <f>SUMIFS($N489:$N508,$E489:$E508,"R6補",$F489:$F508,"ライフデザイン・結婚支援重点推進事業",$J489:$J508,3/4)</f>
        <v>0</v>
      </c>
      <c r="AL495" s="208">
        <f>SUMIFS($N489:$N508,$E489:$E508,"R6補",$F489:$F508,"結婚支援コンシェルジュ事業",$J489:$J508,3/4)</f>
        <v>0</v>
      </c>
      <c r="AM495" s="208"/>
      <c r="AN495" s="208"/>
      <c r="AO495" s="208"/>
      <c r="AQ495" s="224">
        <f>SUM(AR495:AV495)</f>
        <v>0</v>
      </c>
      <c r="AR495" s="224">
        <f>SUMIFS($O489:$O508,$E489:$E508,"R6補",$F489:$F508,"ライフデザイン・結婚支援重点推進事業",$J489:$J508,3/4)</f>
        <v>0</v>
      </c>
      <c r="AS495" s="224">
        <f>SUMIFS($O489:$O508,$E489:$E508,"R6補",$F489:$F508,"結婚支援コンシェルジュ事業",$J489:$J508,3/4)</f>
        <v>0</v>
      </c>
      <c r="AT495" s="224"/>
      <c r="AU495" s="224"/>
      <c r="AV495" s="224"/>
      <c r="AX495" s="208">
        <f>SUM(AY495:BC495)</f>
        <v>0</v>
      </c>
      <c r="AY495" s="208">
        <f>SUMIFS($P489:$P508,$E489:$E508,"R6補",$F489:$F508,"ライフデザイン・結婚支援重点推進事業",$J489:$J508,3/4)</f>
        <v>0</v>
      </c>
      <c r="AZ495" s="208">
        <f>SUMIFS($P489:$P508,$E489:$E508,"R6補",$F489:$F508,"結婚支援コンシェルジュ事業",$J489:$J508,3/4)</f>
        <v>0</v>
      </c>
      <c r="BA495" s="208"/>
      <c r="BB495" s="208"/>
      <c r="BC495" s="208"/>
      <c r="BD495" s="215"/>
    </row>
    <row r="496" spans="1:56" s="201" customFormat="1" ht="12.75" hidden="1" customHeight="1" x14ac:dyDescent="0.15">
      <c r="A496" s="612"/>
      <c r="B496" s="612"/>
      <c r="C496" s="612"/>
      <c r="D496" s="320" t="str">
        <f>IF(実施計画総括表!D496="","",実施計画総括表!D496)</f>
        <v/>
      </c>
      <c r="E496" s="323" t="str">
        <f>IF(実施計画総括表!E496="","",実施計画総括表!E496)</f>
        <v/>
      </c>
      <c r="F496" s="322" t="str">
        <f>IF(実施計画総括表!F496="","",実施計画総括表!F496)</f>
        <v/>
      </c>
      <c r="G496" s="322" t="str">
        <f>IF(実施計画総括表!G496="","",実施計画総括表!G496)</f>
        <v/>
      </c>
      <c r="H496" s="322" t="str">
        <f>IF(実施計画総括表!H496="","",実施計画総括表!H496)</f>
        <v/>
      </c>
      <c r="I496" s="403" t="str">
        <f>IF(実施計画総括表!I496="","",実施計画総括表!I496)</f>
        <v/>
      </c>
      <c r="J496" s="324" t="str">
        <f>IF(実施計画総括表!J496="","",実施計画総括表!J496)</f>
        <v/>
      </c>
      <c r="K496" s="398" t="str">
        <f>IF(実施計画総括表!K496="","",実施計画総括表!K496)</f>
        <v/>
      </c>
      <c r="L496" s="398" t="str">
        <f>IF(実施計画総括表!L496="","",実施計画総括表!L496)</f>
        <v/>
      </c>
      <c r="M496" s="398" t="str">
        <f>IF(実施計画総括表!M496="","",実施計画総括表!M496)</f>
        <v/>
      </c>
      <c r="N496" s="423"/>
      <c r="O496" s="423"/>
      <c r="P496" s="423"/>
      <c r="Q496" s="332"/>
      <c r="R496" s="437"/>
      <c r="S496" s="438"/>
      <c r="T496" s="435"/>
      <c r="U496" s="436"/>
      <c r="V496" s="435"/>
      <c r="X496" s="205">
        <v>8</v>
      </c>
      <c r="Y496" s="210" t="str">
        <f t="shared" si="168"/>
        <v/>
      </c>
      <c r="Z496" s="201" t="b">
        <f t="shared" si="177"/>
        <v>1</v>
      </c>
      <c r="AB496" s="216"/>
      <c r="AE496" s="408" t="str">
        <f t="shared" si="169"/>
        <v/>
      </c>
      <c r="AF496" s="408" t="str">
        <f t="shared" si="170"/>
        <v/>
      </c>
      <c r="AG496" s="202"/>
      <c r="AH496" s="620"/>
      <c r="AI496" s="211" t="s">
        <v>7189</v>
      </c>
      <c r="AJ496" s="208">
        <f t="shared" ref="AJ496" si="181">SUM(AK496:AO496)</f>
        <v>0</v>
      </c>
      <c r="AK496" s="208">
        <f>SUMIFS($N489:$N508,$E489:$E508,"R6補",$F489:$F508,"ライフデザイン・結婚支援重点推進事業",$J489:$J508,2/3)</f>
        <v>0</v>
      </c>
      <c r="AL496" s="208"/>
      <c r="AM496" s="208">
        <f>SUMIFS($N489:$N508,$E489:$E508,"R6補",$F489:$F508,"結婚_妊娠・出産_子育てに温かい社会づくり・気運醸成事業",$J489:$J508,2/3)</f>
        <v>0</v>
      </c>
      <c r="AN496" s="208"/>
      <c r="AO496" s="208"/>
      <c r="AQ496" s="224">
        <f t="shared" ref="AQ496:AQ497" si="182">SUM(AR496:AV496)</f>
        <v>0</v>
      </c>
      <c r="AR496" s="224">
        <f>SUMIFS($O489:$O508,$E489:$E508,"R6補",$F489:$F508,"ライフデザイン・結婚支援重点推進事業",$J489:$J508,2/3)</f>
        <v>0</v>
      </c>
      <c r="AS496" s="224"/>
      <c r="AT496" s="224">
        <f>SUMIFS($O489:$O508,$E489:$E508,"R6補",$F489:$F508,"結婚_妊娠・出産_子育てに温かい社会づくり・気運醸成事業",$J489:$J508,2/3)</f>
        <v>0</v>
      </c>
      <c r="AU496" s="224"/>
      <c r="AV496" s="224"/>
      <c r="AX496" s="208">
        <f t="shared" ref="AX496:AX497" si="183">SUM(AY496:BC496)</f>
        <v>0</v>
      </c>
      <c r="AY496" s="208">
        <f>SUMIFS($P489:$P508,$E489:$E508,"R6補",$F489:$F508,"ライフデザイン・結婚支援重点推進事業",$J489:$J508,2/3)</f>
        <v>0</v>
      </c>
      <c r="AZ496" s="208"/>
      <c r="BA496" s="208">
        <f>SUMIFS($P489:$P508,$E489:$E508,"R6補",$F489:$F508,"結婚_妊娠・出産_子育てに温かい社会づくり・気運醸成事業",$J489:$J508,2/3)</f>
        <v>0</v>
      </c>
      <c r="BB496" s="208"/>
      <c r="BC496" s="208"/>
      <c r="BD496" s="215"/>
    </row>
    <row r="497" spans="1:56" s="201" customFormat="1" ht="12.75" hidden="1" customHeight="1" x14ac:dyDescent="0.15">
      <c r="A497" s="612"/>
      <c r="B497" s="612"/>
      <c r="C497" s="612"/>
      <c r="D497" s="320" t="str">
        <f>IF(実施計画総括表!D497="","",実施計画総括表!D497)</f>
        <v/>
      </c>
      <c r="E497" s="323" t="str">
        <f>IF(実施計画総括表!E497="","",実施計画総括表!E497)</f>
        <v/>
      </c>
      <c r="F497" s="322" t="str">
        <f>IF(実施計画総括表!F497="","",実施計画総括表!F497)</f>
        <v/>
      </c>
      <c r="G497" s="322" t="str">
        <f>IF(実施計画総括表!G497="","",実施計画総括表!G497)</f>
        <v/>
      </c>
      <c r="H497" s="322" t="str">
        <f>IF(実施計画総括表!H497="","",実施計画総括表!H497)</f>
        <v/>
      </c>
      <c r="I497" s="403" t="str">
        <f>IF(実施計画総括表!I497="","",実施計画総括表!I497)</f>
        <v/>
      </c>
      <c r="J497" s="324" t="str">
        <f>IF(実施計画総括表!J497="","",実施計画総括表!J497)</f>
        <v/>
      </c>
      <c r="K497" s="398" t="str">
        <f>IF(実施計画総括表!K497="","",実施計画総括表!K497)</f>
        <v/>
      </c>
      <c r="L497" s="398" t="str">
        <f>IF(実施計画総括表!L497="","",実施計画総括表!L497)</f>
        <v/>
      </c>
      <c r="M497" s="398" t="str">
        <f>IF(実施計画総括表!M497="","",実施計画総括表!M497)</f>
        <v/>
      </c>
      <c r="N497" s="423"/>
      <c r="O497" s="423"/>
      <c r="P497" s="423"/>
      <c r="Q497" s="332"/>
      <c r="R497" s="437"/>
      <c r="S497" s="438"/>
      <c r="T497" s="435"/>
      <c r="U497" s="436"/>
      <c r="V497" s="435"/>
      <c r="X497" s="205">
        <v>9</v>
      </c>
      <c r="Y497" s="210" t="str">
        <f t="shared" si="168"/>
        <v/>
      </c>
      <c r="Z497" s="201" t="b">
        <f t="shared" si="177"/>
        <v>1</v>
      </c>
      <c r="AB497" s="216"/>
      <c r="AC497" s="217"/>
      <c r="AE497" s="408" t="str">
        <f t="shared" si="169"/>
        <v/>
      </c>
      <c r="AF497" s="408" t="str">
        <f t="shared" si="170"/>
        <v/>
      </c>
      <c r="AG497" s="202"/>
      <c r="AH497" s="620"/>
      <c r="AI497" s="211" t="s">
        <v>7187</v>
      </c>
      <c r="AJ497" s="208">
        <f>SUM(AK497:AO497)</f>
        <v>0</v>
      </c>
      <c r="AK497" s="208"/>
      <c r="AL497" s="208"/>
      <c r="AM497" s="208">
        <f>SUMIFS($N489:$N508,$E489:$E508,"R6補",$F489:$F508,"結婚_妊娠・出産_子育てに温かい社会づくり・気運醸成事業",$J489:$J508,1/2)</f>
        <v>0</v>
      </c>
      <c r="AN497" s="208"/>
      <c r="AO497" s="208"/>
      <c r="AQ497" s="224">
        <f t="shared" si="182"/>
        <v>0</v>
      </c>
      <c r="AR497" s="224"/>
      <c r="AS497" s="224"/>
      <c r="AT497" s="224">
        <f>SUMIFS($O489:$O508,$E489:$E508,"R6補",$F489:$F508,"結婚_妊娠・出産_子育てに温かい社会づくり・気運醸成事業",$J489:$J508,1/2)</f>
        <v>0</v>
      </c>
      <c r="AU497" s="224"/>
      <c r="AV497" s="224"/>
      <c r="AX497" s="208">
        <f t="shared" si="183"/>
        <v>0</v>
      </c>
      <c r="AY497" s="208"/>
      <c r="AZ497" s="208"/>
      <c r="BA497" s="208">
        <f>SUMIFS($P489:$P508,$E489:$E508,"R6補",$F489:$F508,"結婚_妊娠・出産_子育てに温かい社会づくり・気運醸成事業",$J489:$J508,1/2)</f>
        <v>0</v>
      </c>
      <c r="BB497" s="208"/>
      <c r="BC497" s="208"/>
      <c r="BD497" s="215"/>
    </row>
    <row r="498" spans="1:56" s="201" customFormat="1" ht="12.75" hidden="1" customHeight="1" x14ac:dyDescent="0.15">
      <c r="A498" s="612"/>
      <c r="B498" s="612"/>
      <c r="C498" s="612"/>
      <c r="D498" s="320" t="str">
        <f>IF(実施計画総括表!D498="","",実施計画総括表!D498)</f>
        <v/>
      </c>
      <c r="E498" s="323" t="str">
        <f>IF(実施計画総括表!E498="","",実施計画総括表!E498)</f>
        <v/>
      </c>
      <c r="F498" s="322" t="str">
        <f>IF(実施計画総括表!F498="","",実施計画総括表!F498)</f>
        <v/>
      </c>
      <c r="G498" s="322" t="str">
        <f>IF(実施計画総括表!G498="","",実施計画総括表!G498)</f>
        <v/>
      </c>
      <c r="H498" s="322" t="str">
        <f>IF(実施計画総括表!H498="","",実施計画総括表!H498)</f>
        <v/>
      </c>
      <c r="I498" s="402" t="str">
        <f>IF(実施計画総括表!I498="","",実施計画総括表!I498)</f>
        <v/>
      </c>
      <c r="J498" s="210" t="str">
        <f>IF(実施計画総括表!J498="","",実施計画総括表!J498)</f>
        <v/>
      </c>
      <c r="K498" s="398" t="str">
        <f>IF(実施計画総括表!K498="","",実施計画総括表!K498)</f>
        <v/>
      </c>
      <c r="L498" s="398" t="str">
        <f>IF(実施計画総括表!L498="","",実施計画総括表!L498)</f>
        <v/>
      </c>
      <c r="M498" s="398" t="str">
        <f>IF(実施計画総括表!M498="","",実施計画総括表!M498)</f>
        <v/>
      </c>
      <c r="N498" s="423"/>
      <c r="O498" s="423"/>
      <c r="P498" s="423"/>
      <c r="Q498" s="332"/>
      <c r="R498" s="437"/>
      <c r="S498" s="438"/>
      <c r="T498" s="435"/>
      <c r="U498" s="436"/>
      <c r="V498" s="435"/>
      <c r="X498" s="205">
        <v>10</v>
      </c>
      <c r="Y498" s="210" t="str">
        <f t="shared" si="168"/>
        <v/>
      </c>
      <c r="Z498" s="201" t="b">
        <f t="shared" si="177"/>
        <v>1</v>
      </c>
      <c r="AB498" s="219"/>
      <c r="AC498" s="215"/>
      <c r="AD498" s="215"/>
      <c r="AE498" s="408" t="str">
        <f t="shared" si="169"/>
        <v/>
      </c>
      <c r="AF498" s="408" t="str">
        <f t="shared" si="170"/>
        <v/>
      </c>
      <c r="AG498" s="202"/>
      <c r="AH498" s="212" t="s">
        <v>7229</v>
      </c>
      <c r="AI498" s="209" t="str">
        <f>IF(COUNTIF(AF489:AF508,"R6補一般コース"),"一般コース",IF(COUNTIF(AF489:AF508,"R6補都道府県主導型市町村連携コース"),"連携コース",""))</f>
        <v/>
      </c>
      <c r="AJ498" s="208">
        <f>SUM(AK498:AO498)</f>
        <v>0</v>
      </c>
      <c r="AK498" s="208"/>
      <c r="AL498" s="208"/>
      <c r="AM498" s="208"/>
      <c r="AN498" s="208">
        <f>SUMIFS($N489:$N508,$E489:$E508,"R6補",G489:G508,"一般コース")</f>
        <v>0</v>
      </c>
      <c r="AO498" s="208">
        <f>SUMIFS($N489:$N508,$E489:$E508,"R6補",G489:G508,"都道府県主導型市町村連携コース")</f>
        <v>0</v>
      </c>
      <c r="AQ498" s="224">
        <f>SUM(AR498:AV498)</f>
        <v>0</v>
      </c>
      <c r="AR498" s="224"/>
      <c r="AS498" s="224"/>
      <c r="AT498" s="224"/>
      <c r="AU498" s="224">
        <f>SUMIFS($O489:$O508,$E489:$E508,"R6補",G489:G508,"一般コース")</f>
        <v>0</v>
      </c>
      <c r="AV498" s="224">
        <f>SUMIFS($O489:$O508,$E489:$E508,"R6補",G489:G508,"都道府県主導型市町村連携コース")</f>
        <v>0</v>
      </c>
      <c r="AX498" s="208">
        <f>SUM(AY498:BC498)</f>
        <v>0</v>
      </c>
      <c r="AY498" s="208"/>
      <c r="AZ498" s="208"/>
      <c r="BA498" s="208"/>
      <c r="BB498" s="208">
        <f>SUMIFS($P489:$P508,$E489:$E508,"R6補",G489:G508,"一般コース")</f>
        <v>0</v>
      </c>
      <c r="BC498" s="208">
        <f>SUMIFS($P489:$P508,$E489:$E508,"R6補",G489:G508,"都道府県主導型市町村連携コース")</f>
        <v>0</v>
      </c>
      <c r="BD498" s="215"/>
    </row>
    <row r="499" spans="1:56" s="201" customFormat="1" ht="12.6" hidden="1" customHeight="1" x14ac:dyDescent="0.15">
      <c r="A499" s="612"/>
      <c r="B499" s="612"/>
      <c r="C499" s="612"/>
      <c r="D499" s="320" t="str">
        <f>IF(実施計画総括表!D499="","",実施計画総括表!D499)</f>
        <v/>
      </c>
      <c r="E499" s="323" t="str">
        <f>IF(実施計画総括表!E499="","",実施計画総括表!E499)</f>
        <v/>
      </c>
      <c r="F499" s="322" t="str">
        <f>IF(実施計画総括表!F499="","",実施計画総括表!F499)</f>
        <v/>
      </c>
      <c r="G499" s="322" t="str">
        <f>IF(実施計画総括表!G499="","",実施計画総括表!G499)</f>
        <v/>
      </c>
      <c r="H499" s="322" t="str">
        <f>IF(実施計画総括表!H499="","",実施計画総括表!H499)</f>
        <v/>
      </c>
      <c r="I499" s="402" t="str">
        <f>IF(実施計画総括表!I499="","",実施計画総括表!I499)</f>
        <v/>
      </c>
      <c r="J499" s="328" t="str">
        <f>IF(実施計画総括表!J499="","",実施計画総括表!J499)</f>
        <v/>
      </c>
      <c r="K499" s="398" t="str">
        <f>IF(実施計画総括表!K499="","",実施計画総括表!K499)</f>
        <v/>
      </c>
      <c r="L499" s="398" t="str">
        <f>IF(実施計画総括表!L499="","",実施計画総括表!L499)</f>
        <v/>
      </c>
      <c r="M499" s="398" t="str">
        <f>IF(実施計画総括表!M499="","",実施計画総括表!M499)</f>
        <v/>
      </c>
      <c r="N499" s="423"/>
      <c r="O499" s="423"/>
      <c r="P499" s="423"/>
      <c r="Q499" s="332"/>
      <c r="R499" s="437"/>
      <c r="S499" s="438"/>
      <c r="T499" s="435"/>
      <c r="U499" s="436"/>
      <c r="V499" s="435"/>
      <c r="X499" s="205">
        <v>11</v>
      </c>
      <c r="Y499" s="210" t="str">
        <f t="shared" si="168"/>
        <v/>
      </c>
      <c r="Z499" s="201" t="b">
        <f t="shared" si="177"/>
        <v>1</v>
      </c>
      <c r="AB499" s="219"/>
      <c r="AC499" s="215"/>
      <c r="AD499" s="215"/>
      <c r="AE499" s="408" t="str">
        <f t="shared" si="169"/>
        <v/>
      </c>
      <c r="AF499" s="408" t="str">
        <f t="shared" si="170"/>
        <v/>
      </c>
      <c r="AG499" s="202"/>
      <c r="AH499" s="214"/>
      <c r="AI499" s="214"/>
      <c r="AJ499" s="215"/>
      <c r="AK499" s="215"/>
      <c r="AL499" s="215"/>
      <c r="AM499" s="215"/>
      <c r="AN499" s="215"/>
      <c r="AO499" s="215"/>
      <c r="AQ499" s="218"/>
      <c r="AR499" s="218"/>
      <c r="AS499" s="218"/>
      <c r="AT499" s="218"/>
      <c r="AU499" s="218"/>
      <c r="AV499" s="218"/>
      <c r="AX499" s="215"/>
      <c r="AY499" s="215"/>
      <c r="AZ499" s="215"/>
      <c r="BA499" s="215"/>
      <c r="BB499" s="215"/>
      <c r="BC499" s="215"/>
      <c r="BD499" s="215"/>
    </row>
    <row r="500" spans="1:56" s="201" customFormat="1" ht="12.75" hidden="1" customHeight="1" x14ac:dyDescent="0.15">
      <c r="A500" s="612"/>
      <c r="B500" s="612"/>
      <c r="C500" s="612"/>
      <c r="D500" s="320" t="str">
        <f>IF(実施計画総括表!D500="","",実施計画総括表!D500)</f>
        <v/>
      </c>
      <c r="E500" s="323" t="str">
        <f>IF(実施計画総括表!E500="","",実施計画総括表!E500)</f>
        <v/>
      </c>
      <c r="F500" s="322" t="str">
        <f>IF(実施計画総括表!F500="","",実施計画総括表!F500)</f>
        <v/>
      </c>
      <c r="G500" s="322" t="str">
        <f>IF(実施計画総括表!G500="","",実施計画総括表!G500)</f>
        <v/>
      </c>
      <c r="H500" s="322" t="str">
        <f>IF(実施計画総括表!H500="","",実施計画総括表!H500)</f>
        <v/>
      </c>
      <c r="I500" s="402" t="str">
        <f>IF(実施計画総括表!I500="","",実施計画総括表!I500)</f>
        <v/>
      </c>
      <c r="J500" s="210" t="str">
        <f>IF(実施計画総括表!J500="","",実施計画総括表!J500)</f>
        <v/>
      </c>
      <c r="K500" s="398" t="str">
        <f>IF(実施計画総括表!K500="","",実施計画総括表!K500)</f>
        <v/>
      </c>
      <c r="L500" s="398" t="str">
        <f>IF(実施計画総括表!L500="","",実施計画総括表!L500)</f>
        <v/>
      </c>
      <c r="M500" s="398" t="str">
        <f>IF(実施計画総括表!M500="","",実施計画総括表!M500)</f>
        <v/>
      </c>
      <c r="N500" s="423"/>
      <c r="O500" s="423"/>
      <c r="P500" s="423"/>
      <c r="Q500" s="332"/>
      <c r="R500" s="437"/>
      <c r="S500" s="438"/>
      <c r="T500" s="435"/>
      <c r="U500" s="436"/>
      <c r="V500" s="435"/>
      <c r="X500" s="205">
        <v>12</v>
      </c>
      <c r="Y500" s="210" t="str">
        <f t="shared" si="168"/>
        <v/>
      </c>
      <c r="Z500" s="201" t="b">
        <f t="shared" si="177"/>
        <v>1</v>
      </c>
      <c r="AB500" s="219"/>
      <c r="AC500" s="215"/>
      <c r="AD500" s="215"/>
      <c r="AE500" s="408" t="str">
        <f t="shared" si="169"/>
        <v/>
      </c>
      <c r="AF500" s="408" t="str">
        <f t="shared" si="170"/>
        <v/>
      </c>
      <c r="AG500" s="202"/>
      <c r="AH500" s="214"/>
      <c r="AI500" s="214"/>
      <c r="AJ500" s="215"/>
      <c r="AK500" s="215"/>
      <c r="AL500" s="215"/>
      <c r="AM500" s="215"/>
      <c r="AN500" s="215"/>
      <c r="AO500" s="215"/>
      <c r="AQ500" s="218"/>
      <c r="AR500" s="218"/>
      <c r="AS500" s="218"/>
      <c r="AT500" s="218"/>
      <c r="AU500" s="218"/>
      <c r="AV500" s="218"/>
      <c r="AX500" s="215"/>
      <c r="AY500" s="215"/>
      <c r="AZ500" s="215"/>
      <c r="BA500" s="215"/>
      <c r="BB500" s="215"/>
      <c r="BC500" s="215"/>
      <c r="BD500" s="215"/>
    </row>
    <row r="501" spans="1:56" s="201" customFormat="1" ht="12.75" hidden="1" customHeight="1" x14ac:dyDescent="0.15">
      <c r="A501" s="612"/>
      <c r="B501" s="612"/>
      <c r="C501" s="612"/>
      <c r="D501" s="320" t="str">
        <f>IF(実施計画総括表!D501="","",実施計画総括表!D501)</f>
        <v/>
      </c>
      <c r="E501" s="323" t="str">
        <f>IF(実施計画総括表!E501="","",実施計画総括表!E501)</f>
        <v/>
      </c>
      <c r="F501" s="322" t="str">
        <f>IF(実施計画総括表!F501="","",実施計画総括表!F501)</f>
        <v/>
      </c>
      <c r="G501" s="322" t="str">
        <f>IF(実施計画総括表!G501="","",実施計画総括表!G501)</f>
        <v/>
      </c>
      <c r="H501" s="322" t="str">
        <f>IF(実施計画総括表!H501="","",実施計画総括表!H501)</f>
        <v/>
      </c>
      <c r="I501" s="402" t="str">
        <f>IF(実施計画総括表!I501="","",実施計画総括表!I501)</f>
        <v/>
      </c>
      <c r="J501" s="210" t="str">
        <f>IF(実施計画総括表!J501="","",実施計画総括表!J501)</f>
        <v/>
      </c>
      <c r="K501" s="398" t="str">
        <f>IF(実施計画総括表!K501="","",実施計画総括表!K501)</f>
        <v/>
      </c>
      <c r="L501" s="398" t="str">
        <f>IF(実施計画総括表!L501="","",実施計画総括表!L501)</f>
        <v/>
      </c>
      <c r="M501" s="398" t="str">
        <f>IF(実施計画総括表!M501="","",実施計画総括表!M501)</f>
        <v/>
      </c>
      <c r="N501" s="423"/>
      <c r="O501" s="423"/>
      <c r="P501" s="423"/>
      <c r="Q501" s="332"/>
      <c r="R501" s="437"/>
      <c r="S501" s="438"/>
      <c r="T501" s="435"/>
      <c r="U501" s="436"/>
      <c r="V501" s="435"/>
      <c r="X501" s="205">
        <v>13</v>
      </c>
      <c r="Y501" s="210" t="str">
        <f t="shared" si="168"/>
        <v/>
      </c>
      <c r="Z501" s="201" t="b">
        <f t="shared" si="177"/>
        <v>1</v>
      </c>
      <c r="AB501" s="219"/>
      <c r="AC501" s="215"/>
      <c r="AD501" s="215"/>
      <c r="AE501" s="408" t="str">
        <f t="shared" si="169"/>
        <v/>
      </c>
      <c r="AF501" s="408" t="str">
        <f t="shared" si="170"/>
        <v/>
      </c>
      <c r="AG501" s="202"/>
      <c r="AH501" s="214"/>
      <c r="AI501" s="214"/>
      <c r="AJ501" s="215"/>
      <c r="AK501" s="215"/>
      <c r="AL501" s="215"/>
      <c r="AM501" s="215"/>
      <c r="AN501" s="215"/>
      <c r="AO501" s="215"/>
      <c r="AQ501" s="218"/>
      <c r="AR501" s="218"/>
      <c r="AS501" s="218"/>
      <c r="AT501" s="218"/>
      <c r="AU501" s="218"/>
      <c r="AV501" s="218"/>
      <c r="AX501" s="215"/>
      <c r="AY501" s="215"/>
      <c r="AZ501" s="215"/>
      <c r="BA501" s="215"/>
      <c r="BB501" s="215"/>
      <c r="BC501" s="215"/>
      <c r="BD501" s="215"/>
    </row>
    <row r="502" spans="1:56" s="201" customFormat="1" ht="12.75" hidden="1" customHeight="1" x14ac:dyDescent="0.15">
      <c r="A502" s="612"/>
      <c r="B502" s="612"/>
      <c r="C502" s="612"/>
      <c r="D502" s="320" t="str">
        <f>IF(実施計画総括表!D502="","",実施計画総括表!D502)</f>
        <v/>
      </c>
      <c r="E502" s="323" t="str">
        <f>IF(実施計画総括表!E502="","",実施計画総括表!E502)</f>
        <v/>
      </c>
      <c r="F502" s="322" t="str">
        <f>IF(実施計画総括表!F502="","",実施計画総括表!F502)</f>
        <v/>
      </c>
      <c r="G502" s="322" t="str">
        <f>IF(実施計画総括表!G502="","",実施計画総括表!G502)</f>
        <v/>
      </c>
      <c r="H502" s="322" t="str">
        <f>IF(実施計画総括表!H502="","",実施計画総括表!H502)</f>
        <v/>
      </c>
      <c r="I502" s="402" t="str">
        <f>IF(実施計画総括表!I502="","",実施計画総括表!I502)</f>
        <v/>
      </c>
      <c r="J502" s="210" t="str">
        <f>IF(実施計画総括表!J502="","",実施計画総括表!J502)</f>
        <v/>
      </c>
      <c r="K502" s="398" t="str">
        <f>IF(実施計画総括表!K502="","",実施計画総括表!K502)</f>
        <v/>
      </c>
      <c r="L502" s="398" t="str">
        <f>IF(実施計画総括表!L502="","",実施計画総括表!L502)</f>
        <v/>
      </c>
      <c r="M502" s="398" t="str">
        <f>IF(実施計画総括表!M502="","",実施計画総括表!M502)</f>
        <v/>
      </c>
      <c r="N502" s="423"/>
      <c r="O502" s="423"/>
      <c r="P502" s="423"/>
      <c r="Q502" s="332"/>
      <c r="R502" s="437"/>
      <c r="S502" s="438"/>
      <c r="T502" s="435"/>
      <c r="U502" s="436"/>
      <c r="V502" s="435"/>
      <c r="X502" s="205">
        <v>14</v>
      </c>
      <c r="Y502" s="210" t="str">
        <f t="shared" si="168"/>
        <v/>
      </c>
      <c r="Z502" s="201" t="b">
        <f t="shared" si="177"/>
        <v>1</v>
      </c>
      <c r="AB502" s="219"/>
      <c r="AC502" s="215"/>
      <c r="AD502" s="215"/>
      <c r="AE502" s="408" t="str">
        <f t="shared" si="169"/>
        <v/>
      </c>
      <c r="AF502" s="408" t="str">
        <f t="shared" si="170"/>
        <v/>
      </c>
      <c r="AG502" s="202"/>
      <c r="AH502" s="214"/>
      <c r="AI502" s="214"/>
      <c r="AK502" s="215"/>
      <c r="AL502" s="215"/>
      <c r="AM502" s="215"/>
      <c r="AN502" s="215"/>
      <c r="AO502" s="215"/>
      <c r="AQ502" s="218"/>
      <c r="AR502" s="218"/>
      <c r="AS502" s="218"/>
      <c r="AT502" s="218"/>
      <c r="AU502" s="218"/>
      <c r="AV502" s="218"/>
      <c r="AX502" s="215"/>
      <c r="AY502" s="215"/>
      <c r="AZ502" s="215"/>
      <c r="BA502" s="215"/>
      <c r="BB502" s="215"/>
      <c r="BC502" s="215"/>
      <c r="BD502" s="215"/>
    </row>
    <row r="503" spans="1:56" s="201" customFormat="1" ht="12.75" hidden="1" customHeight="1" x14ac:dyDescent="0.15">
      <c r="A503" s="612"/>
      <c r="B503" s="612"/>
      <c r="C503" s="612"/>
      <c r="D503" s="320" t="str">
        <f>IF(実施計画総括表!D503="","",実施計画総括表!D503)</f>
        <v/>
      </c>
      <c r="E503" s="323" t="str">
        <f>IF(実施計画総括表!E503="","",実施計画総括表!E503)</f>
        <v/>
      </c>
      <c r="F503" s="322" t="str">
        <f>IF(実施計画総括表!F503="","",実施計画総括表!F503)</f>
        <v/>
      </c>
      <c r="G503" s="322" t="str">
        <f>IF(実施計画総括表!G503="","",実施計画総括表!G503)</f>
        <v/>
      </c>
      <c r="H503" s="322" t="str">
        <f>IF(実施計画総括表!H503="","",実施計画総括表!H503)</f>
        <v/>
      </c>
      <c r="I503" s="402" t="str">
        <f>IF(実施計画総括表!I503="","",実施計画総括表!I503)</f>
        <v/>
      </c>
      <c r="J503" s="210" t="str">
        <f>IF(実施計画総括表!J503="","",実施計画総括表!J503)</f>
        <v/>
      </c>
      <c r="K503" s="398" t="str">
        <f>IF(実施計画総括表!K503="","",実施計画総括表!K503)</f>
        <v/>
      </c>
      <c r="L503" s="398" t="str">
        <f>IF(実施計画総括表!L503="","",実施計画総括表!L503)</f>
        <v/>
      </c>
      <c r="M503" s="398" t="str">
        <f>IF(実施計画総括表!M503="","",実施計画総括表!M503)</f>
        <v/>
      </c>
      <c r="N503" s="423"/>
      <c r="O503" s="423"/>
      <c r="P503" s="423"/>
      <c r="Q503" s="332"/>
      <c r="R503" s="437"/>
      <c r="S503" s="438"/>
      <c r="T503" s="435"/>
      <c r="U503" s="436"/>
      <c r="V503" s="435"/>
      <c r="X503" s="205">
        <v>15</v>
      </c>
      <c r="Y503" s="210" t="str">
        <f t="shared" si="168"/>
        <v/>
      </c>
      <c r="Z503" s="201" t="b">
        <f t="shared" si="177"/>
        <v>1</v>
      </c>
      <c r="AB503" s="219"/>
      <c r="AC503" s="215"/>
      <c r="AD503" s="215"/>
      <c r="AE503" s="408" t="str">
        <f t="shared" si="169"/>
        <v/>
      </c>
      <c r="AF503" s="408" t="str">
        <f t="shared" si="170"/>
        <v/>
      </c>
      <c r="AG503" s="202"/>
      <c r="AH503" s="214"/>
      <c r="AI503" s="214"/>
      <c r="AJ503" s="215"/>
      <c r="AK503" s="215"/>
      <c r="AL503" s="215"/>
      <c r="AM503" s="215"/>
      <c r="AN503" s="215"/>
      <c r="AO503" s="215"/>
      <c r="AQ503" s="218"/>
      <c r="AR503" s="218"/>
      <c r="AS503" s="218"/>
      <c r="AT503" s="218"/>
      <c r="AU503" s="218"/>
      <c r="AV503" s="218"/>
      <c r="AX503" s="215"/>
      <c r="AY503" s="215"/>
      <c r="AZ503" s="215"/>
      <c r="BA503" s="215"/>
      <c r="BB503" s="215"/>
      <c r="BC503" s="215"/>
      <c r="BD503" s="215"/>
    </row>
    <row r="504" spans="1:56" s="201" customFormat="1" ht="12.75" hidden="1" customHeight="1" x14ac:dyDescent="0.15">
      <c r="A504" s="612"/>
      <c r="B504" s="612"/>
      <c r="C504" s="612"/>
      <c r="D504" s="320" t="str">
        <f>IF(実施計画総括表!D504="","",実施計画総括表!D504)</f>
        <v/>
      </c>
      <c r="E504" s="323" t="str">
        <f>IF(実施計画総括表!E504="","",実施計画総括表!E504)</f>
        <v/>
      </c>
      <c r="F504" s="322" t="str">
        <f>IF(実施計画総括表!F504="","",実施計画総括表!F504)</f>
        <v/>
      </c>
      <c r="G504" s="322" t="str">
        <f>IF(実施計画総括表!G504="","",実施計画総括表!G504)</f>
        <v/>
      </c>
      <c r="H504" s="322" t="str">
        <f>IF(実施計画総括表!H504="","",実施計画総括表!H504)</f>
        <v/>
      </c>
      <c r="I504" s="402" t="str">
        <f>IF(実施計画総括表!I504="","",実施計画総括表!I504)</f>
        <v/>
      </c>
      <c r="J504" s="210" t="str">
        <f>IF(実施計画総括表!J504="","",実施計画総括表!J504)</f>
        <v/>
      </c>
      <c r="K504" s="398" t="str">
        <f>IF(実施計画総括表!K504="","",実施計画総括表!K504)</f>
        <v/>
      </c>
      <c r="L504" s="398" t="str">
        <f>IF(実施計画総括表!L504="","",実施計画総括表!L504)</f>
        <v/>
      </c>
      <c r="M504" s="398" t="str">
        <f>IF(実施計画総括表!M504="","",実施計画総括表!M504)</f>
        <v/>
      </c>
      <c r="N504" s="423"/>
      <c r="O504" s="423"/>
      <c r="P504" s="423"/>
      <c r="Q504" s="332"/>
      <c r="R504" s="437"/>
      <c r="S504" s="438"/>
      <c r="T504" s="435"/>
      <c r="U504" s="436"/>
      <c r="V504" s="435"/>
      <c r="X504" s="205">
        <v>16</v>
      </c>
      <c r="Y504" s="210" t="str">
        <f t="shared" si="168"/>
        <v/>
      </c>
      <c r="Z504" s="201" t="b">
        <f t="shared" si="177"/>
        <v>1</v>
      </c>
      <c r="AB504" s="216"/>
      <c r="AE504" s="408" t="str">
        <f t="shared" si="169"/>
        <v/>
      </c>
      <c r="AF504" s="408" t="str">
        <f t="shared" si="170"/>
        <v/>
      </c>
      <c r="AG504" s="202"/>
      <c r="AH504" s="214"/>
      <c r="AI504" s="214"/>
      <c r="AJ504" s="215"/>
      <c r="AK504" s="215"/>
      <c r="AL504" s="215"/>
      <c r="AM504" s="215"/>
      <c r="AN504" s="215"/>
      <c r="AO504" s="215"/>
      <c r="AQ504" s="218"/>
      <c r="AR504" s="218"/>
      <c r="AS504" s="218"/>
      <c r="AT504" s="218"/>
      <c r="AU504" s="218"/>
      <c r="AV504" s="218"/>
      <c r="AX504" s="215"/>
      <c r="AY504" s="215"/>
      <c r="AZ504" s="215"/>
      <c r="BA504" s="215"/>
      <c r="BB504" s="215"/>
      <c r="BC504" s="215"/>
      <c r="BD504" s="215"/>
    </row>
    <row r="505" spans="1:56" s="201" customFormat="1" ht="12.75" hidden="1" customHeight="1" x14ac:dyDescent="0.15">
      <c r="A505" s="612"/>
      <c r="B505" s="612"/>
      <c r="C505" s="612"/>
      <c r="D505" s="320" t="str">
        <f>IF(実施計画総括表!D505="","",実施計画総括表!D505)</f>
        <v/>
      </c>
      <c r="E505" s="323" t="str">
        <f>IF(実施計画総括表!E505="","",実施計画総括表!E505)</f>
        <v/>
      </c>
      <c r="F505" s="322" t="str">
        <f>IF(実施計画総括表!F505="","",実施計画総括表!F505)</f>
        <v/>
      </c>
      <c r="G505" s="322" t="str">
        <f>IF(実施計画総括表!G505="","",実施計画総括表!G505)</f>
        <v/>
      </c>
      <c r="H505" s="322" t="str">
        <f>IF(実施計画総括表!H505="","",実施計画総括表!H505)</f>
        <v/>
      </c>
      <c r="I505" s="402" t="str">
        <f>IF(実施計画総括表!I505="","",実施計画総括表!I505)</f>
        <v/>
      </c>
      <c r="J505" s="210" t="str">
        <f>IF(実施計画総括表!J505="","",実施計画総括表!J505)</f>
        <v/>
      </c>
      <c r="K505" s="398" t="str">
        <f>IF(実施計画総括表!K505="","",実施計画総括表!K505)</f>
        <v/>
      </c>
      <c r="L505" s="398" t="str">
        <f>IF(実施計画総括表!L505="","",実施計画総括表!L505)</f>
        <v/>
      </c>
      <c r="M505" s="398" t="str">
        <f>IF(実施計画総括表!M505="","",実施計画総括表!M505)</f>
        <v/>
      </c>
      <c r="N505" s="423"/>
      <c r="O505" s="423"/>
      <c r="P505" s="423"/>
      <c r="Q505" s="332"/>
      <c r="R505" s="437"/>
      <c r="S505" s="438"/>
      <c r="T505" s="435"/>
      <c r="U505" s="436"/>
      <c r="V505" s="435"/>
      <c r="X505" s="205">
        <v>17</v>
      </c>
      <c r="Y505" s="210" t="str">
        <f t="shared" si="168"/>
        <v/>
      </c>
      <c r="Z505" s="201" t="b">
        <f t="shared" si="177"/>
        <v>1</v>
      </c>
      <c r="AB505" s="216"/>
      <c r="AC505" s="217"/>
      <c r="AE505" s="408" t="str">
        <f t="shared" si="169"/>
        <v/>
      </c>
      <c r="AF505" s="408" t="str">
        <f t="shared" si="170"/>
        <v/>
      </c>
      <c r="AG505" s="202"/>
      <c r="AH505" s="214"/>
      <c r="AI505" s="214"/>
      <c r="AJ505" s="215"/>
      <c r="AK505" s="215"/>
      <c r="AL505" s="215"/>
      <c r="AM505" s="215"/>
      <c r="AN505" s="215"/>
      <c r="AO505" s="215"/>
      <c r="AQ505" s="218"/>
      <c r="AR505" s="218"/>
      <c r="AS505" s="218"/>
      <c r="AT505" s="218"/>
      <c r="AU505" s="218"/>
      <c r="AV505" s="218"/>
      <c r="AX505" s="215"/>
      <c r="AY505" s="215"/>
      <c r="AZ505" s="215"/>
      <c r="BA505" s="215"/>
      <c r="BB505" s="215"/>
      <c r="BC505" s="215"/>
      <c r="BD505" s="215"/>
    </row>
    <row r="506" spans="1:56" s="201" customFormat="1" ht="12.75" hidden="1" customHeight="1" x14ac:dyDescent="0.15">
      <c r="A506" s="612"/>
      <c r="B506" s="612"/>
      <c r="C506" s="612"/>
      <c r="D506" s="320" t="str">
        <f>IF(実施計画総括表!D506="","",実施計画総括表!D506)</f>
        <v/>
      </c>
      <c r="E506" s="323" t="str">
        <f>IF(実施計画総括表!E506="","",実施計画総括表!E506)</f>
        <v/>
      </c>
      <c r="F506" s="322" t="str">
        <f>IF(実施計画総括表!F506="","",実施計画総括表!F506)</f>
        <v/>
      </c>
      <c r="G506" s="322" t="str">
        <f>IF(実施計画総括表!G506="","",実施計画総括表!G506)</f>
        <v/>
      </c>
      <c r="H506" s="322" t="str">
        <f>IF(実施計画総括表!H506="","",実施計画総括表!H506)</f>
        <v/>
      </c>
      <c r="I506" s="404" t="str">
        <f>IF(実施計画総括表!I506="","",実施計画総括表!I506)</f>
        <v/>
      </c>
      <c r="J506" s="210" t="str">
        <f>IF(実施計画総括表!J506="","",実施計画総括表!J506)</f>
        <v/>
      </c>
      <c r="K506" s="398" t="str">
        <f>IF(実施計画総括表!K506="","",実施計画総括表!K506)</f>
        <v/>
      </c>
      <c r="L506" s="398" t="str">
        <f>IF(実施計画総括表!L506="","",実施計画総括表!L506)</f>
        <v/>
      </c>
      <c r="M506" s="398" t="str">
        <f>IF(実施計画総括表!M506="","",実施計画総括表!M506)</f>
        <v/>
      </c>
      <c r="N506" s="423"/>
      <c r="O506" s="423"/>
      <c r="P506" s="423"/>
      <c r="Q506" s="332"/>
      <c r="R506" s="437"/>
      <c r="S506" s="438"/>
      <c r="T506" s="435"/>
      <c r="U506" s="436"/>
      <c r="V506" s="435"/>
      <c r="X506" s="205">
        <v>18</v>
      </c>
      <c r="Y506" s="210" t="str">
        <f t="shared" si="168"/>
        <v/>
      </c>
      <c r="Z506" s="201" t="b">
        <f t="shared" si="177"/>
        <v>1</v>
      </c>
      <c r="AE506" s="408" t="str">
        <f t="shared" si="169"/>
        <v/>
      </c>
      <c r="AF506" s="408" t="str">
        <f t="shared" si="170"/>
        <v/>
      </c>
      <c r="AG506" s="202"/>
      <c r="AH506" s="214"/>
      <c r="AI506" s="214"/>
      <c r="AJ506" s="215"/>
      <c r="AK506" s="215"/>
      <c r="AL506" s="215"/>
      <c r="AM506" s="215"/>
      <c r="AN506" s="215"/>
      <c r="AO506" s="215"/>
      <c r="AQ506" s="218"/>
      <c r="AR506" s="218"/>
      <c r="AS506" s="218"/>
      <c r="AT506" s="218"/>
      <c r="AU506" s="218"/>
      <c r="AV506" s="218"/>
      <c r="AX506" s="215"/>
      <c r="AY506" s="215"/>
      <c r="AZ506" s="215"/>
      <c r="BA506" s="215"/>
      <c r="BB506" s="215"/>
      <c r="BC506" s="215"/>
      <c r="BD506" s="215"/>
    </row>
    <row r="507" spans="1:56" s="201" customFormat="1" ht="12.75" hidden="1" customHeight="1" x14ac:dyDescent="0.15">
      <c r="A507" s="612"/>
      <c r="B507" s="612"/>
      <c r="C507" s="612"/>
      <c r="D507" s="320" t="str">
        <f>IF(実施計画総括表!D507="","",実施計画総括表!D507)</f>
        <v/>
      </c>
      <c r="E507" s="323" t="str">
        <f>IF(実施計画総括表!E507="","",実施計画総括表!E507)</f>
        <v/>
      </c>
      <c r="F507" s="322" t="str">
        <f>IF(実施計画総括表!F507="","",実施計画総括表!F507)</f>
        <v/>
      </c>
      <c r="G507" s="322" t="str">
        <f>IF(実施計画総括表!G507="","",実施計画総括表!G507)</f>
        <v/>
      </c>
      <c r="H507" s="322" t="str">
        <f>IF(実施計画総括表!H507="","",実施計画総括表!H507)</f>
        <v/>
      </c>
      <c r="I507" s="404" t="str">
        <f>IF(実施計画総括表!I507="","",実施計画総括表!I507)</f>
        <v/>
      </c>
      <c r="J507" s="210" t="str">
        <f>IF(実施計画総括表!J507="","",実施計画総括表!J507)</f>
        <v/>
      </c>
      <c r="K507" s="398" t="str">
        <f>IF(実施計画総括表!K507="","",実施計画総括表!K507)</f>
        <v/>
      </c>
      <c r="L507" s="398" t="str">
        <f>IF(実施計画総括表!L507="","",実施計画総括表!L507)</f>
        <v/>
      </c>
      <c r="M507" s="398" t="str">
        <f>IF(実施計画総括表!M507="","",実施計画総括表!M507)</f>
        <v/>
      </c>
      <c r="N507" s="423"/>
      <c r="O507" s="423"/>
      <c r="P507" s="423"/>
      <c r="Q507" s="332"/>
      <c r="R507" s="437"/>
      <c r="S507" s="438"/>
      <c r="T507" s="435"/>
      <c r="U507" s="436"/>
      <c r="V507" s="435"/>
      <c r="X507" s="205">
        <v>19</v>
      </c>
      <c r="Y507" s="210" t="str">
        <f t="shared" si="168"/>
        <v/>
      </c>
      <c r="Z507" s="201" t="b">
        <f t="shared" si="177"/>
        <v>1</v>
      </c>
      <c r="AE507" s="408" t="str">
        <f t="shared" si="169"/>
        <v/>
      </c>
      <c r="AF507" s="408" t="str">
        <f t="shared" si="170"/>
        <v/>
      </c>
      <c r="AG507" s="202"/>
      <c r="AH507" s="214"/>
      <c r="AI507" s="214"/>
      <c r="AJ507" s="215"/>
      <c r="AK507" s="215"/>
      <c r="AL507" s="215"/>
      <c r="AM507" s="215"/>
      <c r="AN507" s="215"/>
      <c r="AO507" s="215"/>
      <c r="AQ507" s="218"/>
      <c r="AR507" s="218"/>
      <c r="AS507" s="218"/>
      <c r="AT507" s="218"/>
      <c r="AU507" s="218"/>
      <c r="AV507" s="218"/>
      <c r="AX507" s="215"/>
      <c r="AY507" s="215"/>
      <c r="AZ507" s="215"/>
      <c r="BA507" s="215"/>
      <c r="BB507" s="215"/>
      <c r="BC507" s="215"/>
      <c r="BD507" s="215"/>
    </row>
    <row r="508" spans="1:56" s="215" customFormat="1" ht="12.75" hidden="1" customHeight="1" x14ac:dyDescent="0.15">
      <c r="A508" s="613"/>
      <c r="B508" s="613"/>
      <c r="C508" s="613"/>
      <c r="D508" s="325" t="str">
        <f>IF(実施計画総括表!D508="","",実施計画総括表!D508)</f>
        <v/>
      </c>
      <c r="E508" s="326" t="str">
        <f>IF(実施計画総括表!E508="","",実施計画総括表!E508)</f>
        <v/>
      </c>
      <c r="F508" s="327" t="str">
        <f>IF(実施計画総括表!F508="","",実施計画総括表!F508)</f>
        <v/>
      </c>
      <c r="G508" s="327" t="str">
        <f>IF(実施計画総括表!G508="","",実施計画総括表!G508)</f>
        <v/>
      </c>
      <c r="H508" s="327" t="str">
        <f>IF(実施計画総括表!H508="","",実施計画総括表!H508)</f>
        <v/>
      </c>
      <c r="I508" s="405" t="str">
        <f>IF(実施計画総括表!I508="","",実施計画総括表!I508)</f>
        <v/>
      </c>
      <c r="J508" s="220" t="str">
        <f>IF(実施計画総括表!J508="","",実施計画総括表!J508)</f>
        <v/>
      </c>
      <c r="K508" s="400" t="str">
        <f>IF(実施計画総括表!K508="","",実施計画総括表!K508)</f>
        <v/>
      </c>
      <c r="L508" s="400" t="str">
        <f>IF(実施計画総括表!L508="","",実施計画総括表!L508)</f>
        <v/>
      </c>
      <c r="M508" s="400" t="str">
        <f>IF(実施計画総括表!M508="","",実施計画総括表!M508)</f>
        <v/>
      </c>
      <c r="N508" s="431"/>
      <c r="O508" s="431"/>
      <c r="P508" s="431"/>
      <c r="Q508" s="332"/>
      <c r="R508" s="437"/>
      <c r="S508" s="438"/>
      <c r="T508" s="435"/>
      <c r="U508" s="436"/>
      <c r="V508" s="435"/>
      <c r="X508" s="205">
        <v>20</v>
      </c>
      <c r="Y508" s="220" t="str">
        <f t="shared" si="168"/>
        <v/>
      </c>
      <c r="Z508" s="201" t="b">
        <f t="shared" si="177"/>
        <v>1</v>
      </c>
      <c r="AB508" s="219"/>
      <c r="AE508" s="408" t="str">
        <f t="shared" si="169"/>
        <v/>
      </c>
      <c r="AF508" s="408" t="str">
        <f t="shared" si="170"/>
        <v/>
      </c>
      <c r="AG508" s="218"/>
      <c r="AH508" s="214"/>
      <c r="AI508" s="214"/>
      <c r="AQ508" s="218"/>
      <c r="AR508" s="218"/>
      <c r="AS508" s="218"/>
      <c r="AT508" s="218"/>
      <c r="AU508" s="218"/>
      <c r="AV508" s="218"/>
    </row>
    <row r="509" spans="1:56" s="201" customFormat="1" ht="12.75" hidden="1" customHeight="1" x14ac:dyDescent="0.15">
      <c r="A509" s="611" t="str">
        <f>IF(実施計画総括表!A509="","",実施計画総括表!A509)</f>
        <v>市町村(25)</v>
      </c>
      <c r="B509" s="611" t="str">
        <f>IF(実施計画総括表!B509="","",実施計画総括表!B509)</f>
        <v/>
      </c>
      <c r="C509" s="611" t="str">
        <f>IF(実施計画総括表!C509="","",実施計画総括表!C509)</f>
        <v/>
      </c>
      <c r="D509" s="316" t="str">
        <f>IF(実施計画総括表!D509="","",実施計画総括表!D509)</f>
        <v/>
      </c>
      <c r="E509" s="317" t="str">
        <f>IF(実施計画総括表!E509="","",実施計画総括表!E509)</f>
        <v/>
      </c>
      <c r="F509" s="318" t="str">
        <f>IF(実施計画総括表!F509="","",実施計画総括表!F509)</f>
        <v/>
      </c>
      <c r="G509" s="318" t="str">
        <f>IF(実施計画総括表!G509="","",実施計画総括表!G509)</f>
        <v/>
      </c>
      <c r="H509" s="318" t="str">
        <f>IF(実施計画総括表!H509="","",実施計画総括表!H509)</f>
        <v/>
      </c>
      <c r="I509" s="401" t="str">
        <f>IF(実施計画総括表!I509="","",実施計画総括表!I509)</f>
        <v/>
      </c>
      <c r="J509" s="319" t="str">
        <f>IF(実施計画総括表!J509="","",実施計画総括表!J509)</f>
        <v/>
      </c>
      <c r="K509" s="395" t="str">
        <f>IF(実施計画総括表!K509="","",実施計画総括表!K509)</f>
        <v/>
      </c>
      <c r="L509" s="397" t="str">
        <f>IF(実施計画総括表!L509="","",実施計画総括表!L509)</f>
        <v/>
      </c>
      <c r="M509" s="397" t="str">
        <f>IF(実施計画総括表!M509="","",実施計画総括表!M509)</f>
        <v/>
      </c>
      <c r="N509" s="417"/>
      <c r="O509" s="417"/>
      <c r="P509" s="417"/>
      <c r="Q509" s="332"/>
      <c r="R509" s="437"/>
      <c r="S509" s="438"/>
      <c r="T509" s="435"/>
      <c r="U509" s="436"/>
      <c r="V509" s="435"/>
      <c r="X509" s="205">
        <v>1</v>
      </c>
      <c r="Y509" s="206" t="str">
        <f t="shared" si="168"/>
        <v/>
      </c>
      <c r="Z509" s="201" t="b">
        <f t="shared" si="177"/>
        <v>1</v>
      </c>
      <c r="AB509" s="216"/>
      <c r="AC509" s="217"/>
      <c r="AE509" s="408" t="str">
        <f t="shared" si="169"/>
        <v/>
      </c>
      <c r="AF509" s="408" t="str">
        <f t="shared" si="170"/>
        <v/>
      </c>
      <c r="AG509" s="202"/>
      <c r="AH509" s="173" t="s">
        <v>7260</v>
      </c>
      <c r="AJ509" s="203" t="s">
        <v>7194</v>
      </c>
      <c r="AK509" s="204" t="s">
        <v>7221</v>
      </c>
      <c r="AL509" s="204" t="s">
        <v>7195</v>
      </c>
      <c r="AM509" s="204" t="s">
        <v>7231</v>
      </c>
      <c r="AN509" s="204" t="s">
        <v>7196</v>
      </c>
      <c r="AO509" s="204" t="s">
        <v>7197</v>
      </c>
      <c r="AQ509" s="222" t="s">
        <v>7274</v>
      </c>
      <c r="AR509" s="223" t="s">
        <v>7282</v>
      </c>
      <c r="AS509" s="223" t="s">
        <v>7195</v>
      </c>
      <c r="AT509" s="223" t="s">
        <v>7231</v>
      </c>
      <c r="AU509" s="223" t="s">
        <v>7196</v>
      </c>
      <c r="AV509" s="223" t="s">
        <v>7197</v>
      </c>
      <c r="AX509" s="203" t="s">
        <v>7198</v>
      </c>
      <c r="AY509" s="204" t="s">
        <v>7221</v>
      </c>
      <c r="AZ509" s="204" t="s">
        <v>7195</v>
      </c>
      <c r="BA509" s="204" t="s">
        <v>7231</v>
      </c>
      <c r="BB509" s="204" t="s">
        <v>7196</v>
      </c>
      <c r="BC509" s="204" t="s">
        <v>7197</v>
      </c>
      <c r="BD509" s="214"/>
    </row>
    <row r="510" spans="1:56" s="201" customFormat="1" ht="12.75" hidden="1" customHeight="1" x14ac:dyDescent="0.15">
      <c r="A510" s="612"/>
      <c r="B510" s="612"/>
      <c r="C510" s="612"/>
      <c r="D510" s="320" t="str">
        <f>IF(実施計画総括表!D510="","",実施計画総括表!D510)</f>
        <v/>
      </c>
      <c r="E510" s="321" t="str">
        <f>IF(実施計画総括表!E510="","",実施計画総括表!E510)</f>
        <v/>
      </c>
      <c r="F510" s="322" t="str">
        <f>IF(実施計画総括表!F510="","",実施計画総括表!F510)</f>
        <v/>
      </c>
      <c r="G510" s="322" t="str">
        <f>IF(実施計画総括表!G510="","",実施計画総括表!G510)</f>
        <v/>
      </c>
      <c r="H510" s="322" t="str">
        <f>IF(実施計画総括表!H510="","",実施計画総括表!H510)</f>
        <v/>
      </c>
      <c r="I510" s="402" t="str">
        <f>IF(実施計画総括表!I510="","",実施計画総括表!I510)</f>
        <v/>
      </c>
      <c r="J510" s="210" t="str">
        <f>IF(実施計画総括表!J510="","",実施計画総括表!J510)</f>
        <v/>
      </c>
      <c r="K510" s="398" t="str">
        <f>IF(実施計画総括表!K510="","",実施計画総括表!K510)</f>
        <v/>
      </c>
      <c r="L510" s="398" t="str">
        <f>IF(実施計画総括表!L510="","",実施計画総括表!L510)</f>
        <v/>
      </c>
      <c r="M510" s="398" t="str">
        <f>IF(実施計画総括表!M510="","",実施計画総括表!M510)</f>
        <v/>
      </c>
      <c r="N510" s="423"/>
      <c r="O510" s="423"/>
      <c r="P510" s="423"/>
      <c r="Q510" s="332"/>
      <c r="R510" s="437"/>
      <c r="S510" s="438"/>
      <c r="T510" s="435"/>
      <c r="U510" s="436"/>
      <c r="V510" s="435"/>
      <c r="X510" s="205">
        <v>2</v>
      </c>
      <c r="Y510" s="210" t="str">
        <f t="shared" si="168"/>
        <v/>
      </c>
      <c r="Z510" s="201" t="b">
        <f t="shared" si="177"/>
        <v>1</v>
      </c>
      <c r="AB510" s="216"/>
      <c r="AE510" s="408" t="str">
        <f t="shared" si="169"/>
        <v/>
      </c>
      <c r="AF510" s="408" t="str">
        <f t="shared" si="170"/>
        <v/>
      </c>
      <c r="AG510" s="202"/>
      <c r="AH510" s="620" t="s">
        <v>7188</v>
      </c>
      <c r="AI510" s="209" t="s">
        <v>7193</v>
      </c>
      <c r="AJ510" s="208">
        <f>SUM(AK510:AO510)</f>
        <v>0</v>
      </c>
      <c r="AK510" s="208">
        <f>SUMIFS($N509:$N528,$E509:$E528,"R7当",$F509:$F528,"ライフデザイン・結婚支援重点推進事業",$J509:$J528,3/4)</f>
        <v>0</v>
      </c>
      <c r="AL510" s="208">
        <f>SUMIFS($N509:$N528,$E509:$E528,"R7当",$F509:$F528,"結婚支援コンシェルジュ事業",$J509:$J528,3/4)</f>
        <v>0</v>
      </c>
      <c r="AM510" s="208"/>
      <c r="AN510" s="208"/>
      <c r="AO510" s="208"/>
      <c r="AQ510" s="224">
        <f>SUM(AR510:AV510)</f>
        <v>0</v>
      </c>
      <c r="AR510" s="224">
        <f>SUMIFS($O509:$O528,$E509:$E528,"R7当",$F509:$F528,"ライフデザイン・結婚支援重点推進事業",$J509:$J528,3/4)</f>
        <v>0</v>
      </c>
      <c r="AS510" s="224">
        <f>SUMIFS($O509:$O528,$E509:$E528,"R7当",$F509:$F528,"結婚支援コンシェルジュ事業",$J509:$J528,3/4)</f>
        <v>0</v>
      </c>
      <c r="AT510" s="224"/>
      <c r="AU510" s="224"/>
      <c r="AV510" s="224"/>
      <c r="AX510" s="208">
        <f>SUM(AY510:BC510)</f>
        <v>0</v>
      </c>
      <c r="AY510" s="208">
        <f>SUMIFS($P509:$P528,$E509:$E528,"R7当",$F509:$F528,"ライフデザイン・結婚支援重点推進事業",$J509:$J528,3/4)</f>
        <v>0</v>
      </c>
      <c r="AZ510" s="208">
        <f>SUMIFS($P509:$P528,$E509:$E528,"R7当",$F509:$F528,"結婚支援コンシェルジュ事業",$J509:$J528,3/4)</f>
        <v>0</v>
      </c>
      <c r="BA510" s="208"/>
      <c r="BB510" s="208"/>
      <c r="BC510" s="208"/>
      <c r="BD510" s="215"/>
    </row>
    <row r="511" spans="1:56" s="201" customFormat="1" ht="12.75" hidden="1" customHeight="1" x14ac:dyDescent="0.15">
      <c r="A511" s="612"/>
      <c r="B511" s="612"/>
      <c r="C511" s="612"/>
      <c r="D511" s="320" t="str">
        <f>IF(実施計画総括表!D511="","",実施計画総括表!D511)</f>
        <v/>
      </c>
      <c r="E511" s="323" t="str">
        <f>IF(実施計画総括表!E511="","",実施計画総括表!E511)</f>
        <v/>
      </c>
      <c r="F511" s="322" t="str">
        <f>IF(実施計画総括表!F511="","",実施計画総括表!F511)</f>
        <v/>
      </c>
      <c r="G511" s="322" t="str">
        <f>IF(実施計画総括表!G511="","",実施計画総括表!G511)</f>
        <v/>
      </c>
      <c r="H511" s="322" t="str">
        <f>IF(実施計画総括表!H511="","",実施計画総括表!H511)</f>
        <v/>
      </c>
      <c r="I511" s="403" t="str">
        <f>IF(実施計画総括表!I511="","",実施計画総括表!I511)</f>
        <v/>
      </c>
      <c r="J511" s="324" t="str">
        <f>IF(実施計画総括表!J511="","",実施計画総括表!J511)</f>
        <v/>
      </c>
      <c r="K511" s="398" t="str">
        <f>IF(実施計画総括表!K511="","",実施計画総括表!K511)</f>
        <v/>
      </c>
      <c r="L511" s="398" t="str">
        <f>IF(実施計画総括表!L511="","",実施計画総括表!L511)</f>
        <v/>
      </c>
      <c r="M511" s="398" t="str">
        <f>IF(実施計画総括表!M511="","",実施計画総括表!M511)</f>
        <v/>
      </c>
      <c r="N511" s="423"/>
      <c r="O511" s="423"/>
      <c r="P511" s="423"/>
      <c r="Q511" s="332"/>
      <c r="R511" s="437"/>
      <c r="S511" s="438"/>
      <c r="T511" s="435"/>
      <c r="U511" s="436"/>
      <c r="V511" s="435"/>
      <c r="X511" s="205">
        <v>3</v>
      </c>
      <c r="Y511" s="210" t="str">
        <f t="shared" si="168"/>
        <v/>
      </c>
      <c r="Z511" s="201" t="b">
        <f t="shared" si="177"/>
        <v>1</v>
      </c>
      <c r="AB511" s="216"/>
      <c r="AC511" s="217"/>
      <c r="AE511" s="408" t="str">
        <f t="shared" si="169"/>
        <v/>
      </c>
      <c r="AF511" s="408" t="str">
        <f t="shared" si="170"/>
        <v/>
      </c>
      <c r="AG511" s="202"/>
      <c r="AH511" s="620"/>
      <c r="AI511" s="211" t="s">
        <v>7189</v>
      </c>
      <c r="AJ511" s="208">
        <f>SUM(AK511:AO511)</f>
        <v>0</v>
      </c>
      <c r="AK511" s="208">
        <f>SUMIFS($N509:$N528,$E509:$E528,"R7当",$F509:$F528,"ライフデザイン・結婚支援重点推進事業",$J509:$J528,2/3)</f>
        <v>0</v>
      </c>
      <c r="AL511" s="208"/>
      <c r="AM511" s="208">
        <f>SUMIFS($N509:$N528,$E509:$E528,"R7当",$F509:$F528,"結婚_妊娠・出産_子育てに温かい社会づくり・気運醸成事業",$J509:$J528,2/3)</f>
        <v>0</v>
      </c>
      <c r="AN511" s="208"/>
      <c r="AO511" s="208"/>
      <c r="AQ511" s="224">
        <f t="shared" ref="AQ511:AQ512" si="184">SUM(AR511:AV511)</f>
        <v>0</v>
      </c>
      <c r="AR511" s="224">
        <f>SUMIFS($O509:$O528,$E509:$E528,"R7当",$F509:$F528,"ライフデザイン・結婚支援重点推進事業",$J509:$J528,2/3)</f>
        <v>0</v>
      </c>
      <c r="AS511" s="224"/>
      <c r="AT511" s="224">
        <f>SUMIFS($O509:$O528,$E509:$E528,"R7当",$F509:$F528,"結婚_妊娠・出産_子育てに温かい社会づくり・気運醸成事業",$J509:$J528,2/3)</f>
        <v>0</v>
      </c>
      <c r="AU511" s="224"/>
      <c r="AV511" s="224"/>
      <c r="AX511" s="208">
        <f t="shared" ref="AX511:AX512" si="185">SUM(AY511:BC511)</f>
        <v>0</v>
      </c>
      <c r="AY511" s="208">
        <f>SUMIFS($P509:$P528,$E509:$E528,"R7当",$F509:$F528,"ライフデザイン・結婚支援重点推進事業",$J509:$J528,2/3)</f>
        <v>0</v>
      </c>
      <c r="AZ511" s="208"/>
      <c r="BA511" s="208">
        <f>SUMIFS($P509:$P528,$E509:$E528,"R7当",$F509:$F528,"結婚_妊娠・出産_子育てに温かい社会づくり・気運醸成事業",$J509:$J528,2/3)</f>
        <v>0</v>
      </c>
      <c r="BB511" s="208"/>
      <c r="BC511" s="208"/>
      <c r="BD511" s="215"/>
    </row>
    <row r="512" spans="1:56" s="201" customFormat="1" ht="12.75" hidden="1" customHeight="1" x14ac:dyDescent="0.15">
      <c r="A512" s="612"/>
      <c r="B512" s="612"/>
      <c r="C512" s="612"/>
      <c r="D512" s="320" t="str">
        <f>IF(実施計画総括表!D512="","",実施計画総括表!D512)</f>
        <v/>
      </c>
      <c r="E512" s="323" t="str">
        <f>IF(実施計画総括表!E512="","",実施計画総括表!E512)</f>
        <v/>
      </c>
      <c r="F512" s="322" t="str">
        <f>IF(実施計画総括表!F512="","",実施計画総括表!F512)</f>
        <v/>
      </c>
      <c r="G512" s="322" t="str">
        <f>IF(実施計画総括表!G512="","",実施計画総括表!G512)</f>
        <v/>
      </c>
      <c r="H512" s="322" t="str">
        <f>IF(実施計画総括表!H512="","",実施計画総括表!H512)</f>
        <v/>
      </c>
      <c r="I512" s="403" t="str">
        <f>IF(実施計画総括表!I512="","",実施計画総括表!I512)</f>
        <v/>
      </c>
      <c r="J512" s="324" t="str">
        <f>IF(実施計画総括表!J512="","",実施計画総括表!J512)</f>
        <v/>
      </c>
      <c r="K512" s="398" t="str">
        <f>IF(実施計画総括表!K512="","",実施計画総括表!K512)</f>
        <v/>
      </c>
      <c r="L512" s="398" t="str">
        <f>IF(実施計画総括表!L512="","",実施計画総括表!L512)</f>
        <v/>
      </c>
      <c r="M512" s="398" t="str">
        <f>IF(実施計画総括表!M512="","",実施計画総括表!M512)</f>
        <v/>
      </c>
      <c r="N512" s="423"/>
      <c r="O512" s="423"/>
      <c r="P512" s="423"/>
      <c r="Q512" s="332"/>
      <c r="R512" s="437"/>
      <c r="S512" s="438"/>
      <c r="T512" s="435"/>
      <c r="U512" s="436"/>
      <c r="V512" s="435"/>
      <c r="X512" s="205">
        <v>4</v>
      </c>
      <c r="Y512" s="210" t="str">
        <f t="shared" si="168"/>
        <v/>
      </c>
      <c r="Z512" s="201" t="b">
        <f t="shared" si="177"/>
        <v>1</v>
      </c>
      <c r="AB512" s="216"/>
      <c r="AE512" s="408" t="str">
        <f t="shared" si="169"/>
        <v/>
      </c>
      <c r="AF512" s="408" t="str">
        <f t="shared" si="170"/>
        <v/>
      </c>
      <c r="AG512" s="202"/>
      <c r="AH512" s="620"/>
      <c r="AI512" s="211" t="s">
        <v>7187</v>
      </c>
      <c r="AJ512" s="208">
        <f t="shared" ref="AJ512" si="186">SUM(AK512:AO512)</f>
        <v>0</v>
      </c>
      <c r="AK512" s="208"/>
      <c r="AL512" s="208"/>
      <c r="AM512" s="208">
        <f>SUMIFS($N509:$N528,$E509:$E528,"R7当",$F509:$F528,"結婚_妊娠・出産_子育てに温かい社会づくり・気運醸成事業",$J509:$J528,1/2)</f>
        <v>0</v>
      </c>
      <c r="AN512" s="208"/>
      <c r="AO512" s="208"/>
      <c r="AQ512" s="224">
        <f t="shared" si="184"/>
        <v>0</v>
      </c>
      <c r="AR512" s="224"/>
      <c r="AS512" s="224"/>
      <c r="AT512" s="224">
        <f>SUMIFS($O509:$O528,$E509:$E528,"R7当",$F509:$F528,"結婚_妊娠・出産_子育てに温かい社会づくり・気運醸成事業",$J509:$J528,1/2)</f>
        <v>0</v>
      </c>
      <c r="AU512" s="224"/>
      <c r="AV512" s="224"/>
      <c r="AX512" s="208">
        <f t="shared" si="185"/>
        <v>0</v>
      </c>
      <c r="AY512" s="208"/>
      <c r="AZ512" s="208"/>
      <c r="BA512" s="208">
        <f>SUMIFS($P509:$P528,$E509:$E528,"R7当",$F509:$F528,"結婚_妊娠・出産_子育てに温かい社会づくり・気運醸成事業",$J509:$J528,1/2)</f>
        <v>0</v>
      </c>
      <c r="BB512" s="208"/>
      <c r="BC512" s="208"/>
      <c r="BD512" s="215"/>
    </row>
    <row r="513" spans="1:56" s="201" customFormat="1" ht="12.75" hidden="1" customHeight="1" x14ac:dyDescent="0.15">
      <c r="A513" s="612"/>
      <c r="B513" s="612"/>
      <c r="C513" s="612"/>
      <c r="D513" s="320" t="str">
        <f>IF(実施計画総括表!D513="","",実施計画総括表!D513)</f>
        <v/>
      </c>
      <c r="E513" s="323" t="str">
        <f>IF(実施計画総括表!E513="","",実施計画総括表!E513)</f>
        <v/>
      </c>
      <c r="F513" s="322" t="str">
        <f>IF(実施計画総括表!F513="","",実施計画総括表!F513)</f>
        <v/>
      </c>
      <c r="G513" s="322" t="str">
        <f>IF(実施計画総括表!G513="","",実施計画総括表!G513)</f>
        <v/>
      </c>
      <c r="H513" s="322" t="str">
        <f>IF(実施計画総括表!H513="","",実施計画総括表!H513)</f>
        <v/>
      </c>
      <c r="I513" s="403" t="str">
        <f>IF(実施計画総括表!I513="","",実施計画総括表!I513)</f>
        <v/>
      </c>
      <c r="J513" s="324" t="str">
        <f>IF(実施計画総括表!J513="","",実施計画総括表!J513)</f>
        <v/>
      </c>
      <c r="K513" s="398" t="str">
        <f>IF(実施計画総括表!K513="","",実施計画総括表!K513)</f>
        <v/>
      </c>
      <c r="L513" s="398" t="str">
        <f>IF(実施計画総括表!L513="","",実施計画総括表!L513)</f>
        <v/>
      </c>
      <c r="M513" s="398" t="str">
        <f>IF(実施計画総括表!M513="","",実施計画総括表!M513)</f>
        <v/>
      </c>
      <c r="N513" s="423"/>
      <c r="O513" s="423"/>
      <c r="P513" s="423"/>
      <c r="Q513" s="332"/>
      <c r="R513" s="437"/>
      <c r="S513" s="438"/>
      <c r="T513" s="435"/>
      <c r="U513" s="436"/>
      <c r="V513" s="435"/>
      <c r="X513" s="205">
        <v>5</v>
      </c>
      <c r="Y513" s="210" t="str">
        <f t="shared" si="168"/>
        <v/>
      </c>
      <c r="Z513" s="201" t="b">
        <f t="shared" si="177"/>
        <v>1</v>
      </c>
      <c r="AB513" s="216"/>
      <c r="AE513" s="408" t="str">
        <f t="shared" si="169"/>
        <v/>
      </c>
      <c r="AF513" s="408" t="str">
        <f t="shared" si="170"/>
        <v/>
      </c>
      <c r="AG513" s="202"/>
      <c r="AH513" s="212" t="s">
        <v>7229</v>
      </c>
      <c r="AI513" s="209" t="str">
        <f>IF(COUNTIF(AF509:AF528,"R7当一般コース"),"一般コース",IF(COUNTIF(AF509:AF528,"R7当都道府県主導型市町村連携コース"),"連携コース",""))</f>
        <v/>
      </c>
      <c r="AJ513" s="208">
        <f>SUM(AK513:AO513)</f>
        <v>0</v>
      </c>
      <c r="AK513" s="208"/>
      <c r="AL513" s="208"/>
      <c r="AM513" s="208"/>
      <c r="AN513" s="208">
        <f>SUMIFS($N509:$N528,$E509:$E528,"R7当",G509:G528,"一般コース")</f>
        <v>0</v>
      </c>
      <c r="AO513" s="208">
        <f>SUMIFS($N509:$N528,$E509:$E528,"R7当",G509:G528,"都道府県主導型市町村連携コース")</f>
        <v>0</v>
      </c>
      <c r="AQ513" s="224">
        <f>SUM(AR513:AV513)</f>
        <v>0</v>
      </c>
      <c r="AR513" s="224"/>
      <c r="AS513" s="224"/>
      <c r="AT513" s="224"/>
      <c r="AU513" s="224">
        <f>SUMIFS($O509:$O528,$E509:$E528,"R7当",G509:G528,"一般コース")</f>
        <v>0</v>
      </c>
      <c r="AV513" s="224">
        <f>SUMIFS($O509:$O528,$E509:$E528,"R7当",G509:G528,"都道府県主導型市町村連携コース")</f>
        <v>0</v>
      </c>
      <c r="AX513" s="208">
        <f>SUM(AY513:BC513)</f>
        <v>0</v>
      </c>
      <c r="AY513" s="208"/>
      <c r="AZ513" s="208"/>
      <c r="BA513" s="208"/>
      <c r="BB513" s="208">
        <f>SUMIFS($P509:$P528,$E509:$E528,"R7当",G509:G528,"一般コース")</f>
        <v>0</v>
      </c>
      <c r="BC513" s="208">
        <f>SUMIFS($P509:$P528,$E509:$E528,"R7当",G509:G528,"都道府県主導型市町村連携コース")</f>
        <v>0</v>
      </c>
      <c r="BD513" s="215"/>
    </row>
    <row r="514" spans="1:56" s="201" customFormat="1" ht="12.75" hidden="1" customHeight="1" x14ac:dyDescent="0.15">
      <c r="A514" s="612"/>
      <c r="B514" s="612"/>
      <c r="C514" s="612"/>
      <c r="D514" s="320" t="str">
        <f>IF(実施計画総括表!D514="","",実施計画総括表!D514)</f>
        <v/>
      </c>
      <c r="E514" s="323" t="str">
        <f>IF(実施計画総括表!E514="","",実施計画総括表!E514)</f>
        <v/>
      </c>
      <c r="F514" s="322" t="str">
        <f>IF(実施計画総括表!F514="","",実施計画総括表!F514)</f>
        <v/>
      </c>
      <c r="G514" s="322" t="str">
        <f>IF(実施計画総括表!G514="","",実施計画総括表!G514)</f>
        <v/>
      </c>
      <c r="H514" s="322" t="str">
        <f>IF(実施計画総括表!H514="","",実施計画総括表!H514)</f>
        <v/>
      </c>
      <c r="I514" s="403" t="str">
        <f>IF(実施計画総括表!I514="","",実施計画総括表!I514)</f>
        <v/>
      </c>
      <c r="J514" s="324" t="str">
        <f>IF(実施計画総括表!J514="","",実施計画総括表!J514)</f>
        <v/>
      </c>
      <c r="K514" s="398" t="str">
        <f>IF(実施計画総括表!K514="","",実施計画総括表!K514)</f>
        <v/>
      </c>
      <c r="L514" s="398" t="str">
        <f>IF(実施計画総括表!L514="","",実施計画総括表!L514)</f>
        <v/>
      </c>
      <c r="M514" s="398" t="str">
        <f>IF(実施計画総括表!M514="","",実施計画総括表!M514)</f>
        <v/>
      </c>
      <c r="N514" s="423"/>
      <c r="O514" s="423"/>
      <c r="P514" s="423"/>
      <c r="Q514" s="332"/>
      <c r="R514" s="437"/>
      <c r="S514" s="438"/>
      <c r="T514" s="435"/>
      <c r="U514" s="436"/>
      <c r="V514" s="435"/>
      <c r="X514" s="205">
        <v>6</v>
      </c>
      <c r="Y514" s="210" t="str">
        <f t="shared" si="168"/>
        <v/>
      </c>
      <c r="Z514" s="201" t="b">
        <f t="shared" si="177"/>
        <v>1</v>
      </c>
      <c r="AB514" s="216"/>
      <c r="AE514" s="408" t="str">
        <f t="shared" si="169"/>
        <v/>
      </c>
      <c r="AF514" s="408" t="str">
        <f t="shared" si="170"/>
        <v/>
      </c>
      <c r="AG514" s="202"/>
      <c r="AH514" s="173" t="s">
        <v>7217</v>
      </c>
      <c r="AJ514" s="213"/>
      <c r="AK514" s="213"/>
      <c r="AL514" s="213"/>
      <c r="AM514" s="213"/>
      <c r="AN514" s="213"/>
      <c r="AO514" s="213"/>
      <c r="AQ514" s="225"/>
      <c r="AR514" s="225"/>
      <c r="AS514" s="225"/>
      <c r="AT514" s="225"/>
      <c r="AU514" s="225"/>
      <c r="AV514" s="225"/>
      <c r="AX514" s="213"/>
      <c r="AY514" s="213"/>
      <c r="AZ514" s="213"/>
      <c r="BA514" s="213"/>
      <c r="BB514" s="213"/>
      <c r="BC514" s="213"/>
      <c r="BD514" s="215"/>
    </row>
    <row r="515" spans="1:56" s="201" customFormat="1" ht="12.75" hidden="1" customHeight="1" x14ac:dyDescent="0.15">
      <c r="A515" s="612"/>
      <c r="B515" s="612"/>
      <c r="C515" s="612"/>
      <c r="D515" s="320" t="str">
        <f>IF(実施計画総括表!D515="","",実施計画総括表!D515)</f>
        <v/>
      </c>
      <c r="E515" s="323" t="str">
        <f>IF(実施計画総括表!E515="","",実施計画総括表!E515)</f>
        <v/>
      </c>
      <c r="F515" s="322" t="str">
        <f>IF(実施計画総括表!F515="","",実施計画総括表!F515)</f>
        <v/>
      </c>
      <c r="G515" s="322" t="str">
        <f>IF(実施計画総括表!G515="","",実施計画総括表!G515)</f>
        <v/>
      </c>
      <c r="H515" s="322" t="str">
        <f>IF(実施計画総括表!H515="","",実施計画総括表!H515)</f>
        <v/>
      </c>
      <c r="I515" s="403" t="str">
        <f>IF(実施計画総括表!I515="","",実施計画総括表!I515)</f>
        <v/>
      </c>
      <c r="J515" s="324" t="str">
        <f>IF(実施計画総括表!J515="","",実施計画総括表!J515)</f>
        <v/>
      </c>
      <c r="K515" s="398" t="str">
        <f>IF(実施計画総括表!K515="","",実施計画総括表!K515)</f>
        <v/>
      </c>
      <c r="L515" s="398" t="str">
        <f>IF(実施計画総括表!L515="","",実施計画総括表!L515)</f>
        <v/>
      </c>
      <c r="M515" s="398" t="str">
        <f>IF(実施計画総括表!M515="","",実施計画総括表!M515)</f>
        <v/>
      </c>
      <c r="N515" s="423"/>
      <c r="O515" s="423"/>
      <c r="P515" s="423"/>
      <c r="Q515" s="332"/>
      <c r="R515" s="437"/>
      <c r="S515" s="438"/>
      <c r="T515" s="435"/>
      <c r="U515" s="436"/>
      <c r="V515" s="435"/>
      <c r="X515" s="205">
        <v>7</v>
      </c>
      <c r="Y515" s="210" t="str">
        <f t="shared" si="168"/>
        <v/>
      </c>
      <c r="Z515" s="201" t="b">
        <f t="shared" si="177"/>
        <v>1</v>
      </c>
      <c r="AB515" s="216"/>
      <c r="AC515" s="217"/>
      <c r="AE515" s="408" t="str">
        <f t="shared" si="169"/>
        <v/>
      </c>
      <c r="AF515" s="408" t="str">
        <f t="shared" si="170"/>
        <v/>
      </c>
      <c r="AG515" s="202"/>
      <c r="AH515" s="620" t="s">
        <v>7188</v>
      </c>
      <c r="AI515" s="209" t="s">
        <v>7193</v>
      </c>
      <c r="AJ515" s="208">
        <f>SUM(AK515:AO515)</f>
        <v>0</v>
      </c>
      <c r="AK515" s="208">
        <f>SUMIFS($N509:$N528,$E509:$E528,"R6補",$F509:$F528,"ライフデザイン・結婚支援重点推進事業",$J509:$J528,3/4)</f>
        <v>0</v>
      </c>
      <c r="AL515" s="208">
        <f>SUMIFS($N509:$N528,$E509:$E528,"R6補",$F509:$F528,"結婚支援コンシェルジュ事業",$J509:$J528,3/4)</f>
        <v>0</v>
      </c>
      <c r="AM515" s="208"/>
      <c r="AN515" s="208"/>
      <c r="AO515" s="208"/>
      <c r="AQ515" s="224">
        <f>SUM(AR515:AV515)</f>
        <v>0</v>
      </c>
      <c r="AR515" s="224">
        <f>SUMIFS($O509:$O528,$E509:$E528,"R6補",$F509:$F528,"ライフデザイン・結婚支援重点推進事業",$J509:$J528,3/4)</f>
        <v>0</v>
      </c>
      <c r="AS515" s="224">
        <f>SUMIFS($O509:$O528,$E509:$E528,"R6補",$F509:$F528,"結婚支援コンシェルジュ事業",$J509:$J528,3/4)</f>
        <v>0</v>
      </c>
      <c r="AT515" s="224"/>
      <c r="AU515" s="224"/>
      <c r="AV515" s="224"/>
      <c r="AX515" s="208">
        <f>SUM(AY515:BC515)</f>
        <v>0</v>
      </c>
      <c r="AY515" s="208">
        <f>SUMIFS($P509:$P528,$E509:$E528,"R6補",$F509:$F528,"ライフデザイン・結婚支援重点推進事業",$J509:$J528,3/4)</f>
        <v>0</v>
      </c>
      <c r="AZ515" s="208">
        <f>SUMIFS($P509:$P528,$E509:$E528,"R6補",$F509:$F528,"結婚支援コンシェルジュ事業",$J509:$J528,3/4)</f>
        <v>0</v>
      </c>
      <c r="BA515" s="208"/>
      <c r="BB515" s="208"/>
      <c r="BC515" s="208"/>
      <c r="BD515" s="215"/>
    </row>
    <row r="516" spans="1:56" s="201" customFormat="1" ht="12.75" hidden="1" customHeight="1" x14ac:dyDescent="0.15">
      <c r="A516" s="612"/>
      <c r="B516" s="612"/>
      <c r="C516" s="612"/>
      <c r="D516" s="320" t="str">
        <f>IF(実施計画総括表!D516="","",実施計画総括表!D516)</f>
        <v/>
      </c>
      <c r="E516" s="323" t="str">
        <f>IF(実施計画総括表!E516="","",実施計画総括表!E516)</f>
        <v/>
      </c>
      <c r="F516" s="322" t="str">
        <f>IF(実施計画総括表!F516="","",実施計画総括表!F516)</f>
        <v/>
      </c>
      <c r="G516" s="322" t="str">
        <f>IF(実施計画総括表!G516="","",実施計画総括表!G516)</f>
        <v/>
      </c>
      <c r="H516" s="322" t="str">
        <f>IF(実施計画総括表!H516="","",実施計画総括表!H516)</f>
        <v/>
      </c>
      <c r="I516" s="403" t="str">
        <f>IF(実施計画総括表!I516="","",実施計画総括表!I516)</f>
        <v/>
      </c>
      <c r="J516" s="324" t="str">
        <f>IF(実施計画総括表!J516="","",実施計画総括表!J516)</f>
        <v/>
      </c>
      <c r="K516" s="398" t="str">
        <f>IF(実施計画総括表!K516="","",実施計画総括表!K516)</f>
        <v/>
      </c>
      <c r="L516" s="398" t="str">
        <f>IF(実施計画総括表!L516="","",実施計画総括表!L516)</f>
        <v/>
      </c>
      <c r="M516" s="398" t="str">
        <f>IF(実施計画総括表!M516="","",実施計画総括表!M516)</f>
        <v/>
      </c>
      <c r="N516" s="423"/>
      <c r="O516" s="423"/>
      <c r="P516" s="423"/>
      <c r="Q516" s="332"/>
      <c r="R516" s="437"/>
      <c r="S516" s="438"/>
      <c r="T516" s="435"/>
      <c r="U516" s="436"/>
      <c r="V516" s="435"/>
      <c r="X516" s="205">
        <v>8</v>
      </c>
      <c r="Y516" s="210" t="str">
        <f t="shared" si="168"/>
        <v/>
      </c>
      <c r="Z516" s="201" t="b">
        <f t="shared" si="177"/>
        <v>1</v>
      </c>
      <c r="AB516" s="216"/>
      <c r="AE516" s="408" t="str">
        <f t="shared" si="169"/>
        <v/>
      </c>
      <c r="AF516" s="408" t="str">
        <f t="shared" si="170"/>
        <v/>
      </c>
      <c r="AG516" s="202"/>
      <c r="AH516" s="620"/>
      <c r="AI516" s="211" t="s">
        <v>7189</v>
      </c>
      <c r="AJ516" s="208">
        <f t="shared" ref="AJ516" si="187">SUM(AK516:AO516)</f>
        <v>0</v>
      </c>
      <c r="AK516" s="208">
        <f>SUMIFS($N509:$N528,$E509:$E528,"R6補",$F509:$F528,"ライフデザイン・結婚支援重点推進事業",$J509:$J528,2/3)</f>
        <v>0</v>
      </c>
      <c r="AL516" s="208"/>
      <c r="AM516" s="208">
        <f>SUMIFS($N509:$N528,$E509:$E528,"R6補",$F509:$F528,"結婚_妊娠・出産_子育てに温かい社会づくり・気運醸成事業",$J509:$J528,2/3)</f>
        <v>0</v>
      </c>
      <c r="AN516" s="208"/>
      <c r="AO516" s="208"/>
      <c r="AQ516" s="224">
        <f t="shared" ref="AQ516:AQ517" si="188">SUM(AR516:AV516)</f>
        <v>0</v>
      </c>
      <c r="AR516" s="224">
        <f>SUMIFS($O509:$O528,$E509:$E528,"R6補",$F509:$F528,"ライフデザイン・結婚支援重点推進事業",$J509:$J528,2/3)</f>
        <v>0</v>
      </c>
      <c r="AS516" s="224"/>
      <c r="AT516" s="224">
        <f>SUMIFS($O509:$O528,$E509:$E528,"R6補",$F509:$F528,"結婚_妊娠・出産_子育てに温かい社会づくり・気運醸成事業",$J509:$J528,2/3)</f>
        <v>0</v>
      </c>
      <c r="AU516" s="224"/>
      <c r="AV516" s="224"/>
      <c r="AX516" s="208">
        <f t="shared" ref="AX516:AX517" si="189">SUM(AY516:BC516)</f>
        <v>0</v>
      </c>
      <c r="AY516" s="208">
        <f>SUMIFS($P509:$P528,$E509:$E528,"R6補",$F509:$F528,"ライフデザイン・結婚支援重点推進事業",$J509:$J528,2/3)</f>
        <v>0</v>
      </c>
      <c r="AZ516" s="208"/>
      <c r="BA516" s="208">
        <f>SUMIFS($P509:$P528,$E509:$E528,"R6補",$F509:$F528,"結婚_妊娠・出産_子育てに温かい社会づくり・気運醸成事業",$J509:$J528,2/3)</f>
        <v>0</v>
      </c>
      <c r="BB516" s="208"/>
      <c r="BC516" s="208"/>
      <c r="BD516" s="215"/>
    </row>
    <row r="517" spans="1:56" s="201" customFormat="1" ht="12.75" hidden="1" customHeight="1" x14ac:dyDescent="0.15">
      <c r="A517" s="612"/>
      <c r="B517" s="612"/>
      <c r="C517" s="612"/>
      <c r="D517" s="320" t="str">
        <f>IF(実施計画総括表!D517="","",実施計画総括表!D517)</f>
        <v/>
      </c>
      <c r="E517" s="323" t="str">
        <f>IF(実施計画総括表!E517="","",実施計画総括表!E517)</f>
        <v/>
      </c>
      <c r="F517" s="322" t="str">
        <f>IF(実施計画総括表!F517="","",実施計画総括表!F517)</f>
        <v/>
      </c>
      <c r="G517" s="322" t="str">
        <f>IF(実施計画総括表!G517="","",実施計画総括表!G517)</f>
        <v/>
      </c>
      <c r="H517" s="322" t="str">
        <f>IF(実施計画総括表!H517="","",実施計画総括表!H517)</f>
        <v/>
      </c>
      <c r="I517" s="403" t="str">
        <f>IF(実施計画総括表!I517="","",実施計画総括表!I517)</f>
        <v/>
      </c>
      <c r="J517" s="324" t="str">
        <f>IF(実施計画総括表!J517="","",実施計画総括表!J517)</f>
        <v/>
      </c>
      <c r="K517" s="398" t="str">
        <f>IF(実施計画総括表!K517="","",実施計画総括表!K517)</f>
        <v/>
      </c>
      <c r="L517" s="398" t="str">
        <f>IF(実施計画総括表!L517="","",実施計画総括表!L517)</f>
        <v/>
      </c>
      <c r="M517" s="398" t="str">
        <f>IF(実施計画総括表!M517="","",実施計画総括表!M517)</f>
        <v/>
      </c>
      <c r="N517" s="423"/>
      <c r="O517" s="423"/>
      <c r="P517" s="423"/>
      <c r="Q517" s="332"/>
      <c r="R517" s="437"/>
      <c r="S517" s="438"/>
      <c r="T517" s="435"/>
      <c r="U517" s="436"/>
      <c r="V517" s="435"/>
      <c r="X517" s="205">
        <v>9</v>
      </c>
      <c r="Y517" s="210" t="str">
        <f t="shared" si="168"/>
        <v/>
      </c>
      <c r="Z517" s="201" t="b">
        <f t="shared" si="177"/>
        <v>1</v>
      </c>
      <c r="AB517" s="216"/>
      <c r="AC517" s="217"/>
      <c r="AE517" s="408" t="str">
        <f t="shared" si="169"/>
        <v/>
      </c>
      <c r="AF517" s="408" t="str">
        <f t="shared" si="170"/>
        <v/>
      </c>
      <c r="AG517" s="202"/>
      <c r="AH517" s="620"/>
      <c r="AI517" s="211" t="s">
        <v>7187</v>
      </c>
      <c r="AJ517" s="208">
        <f>SUM(AK517:AO517)</f>
        <v>0</v>
      </c>
      <c r="AK517" s="208"/>
      <c r="AL517" s="208"/>
      <c r="AM517" s="208">
        <f>SUMIFS($N509:$N528,$E509:$E528,"R6補",$F509:$F528,"結婚_妊娠・出産_子育てに温かい社会づくり・気運醸成事業",$J509:$J528,1/2)</f>
        <v>0</v>
      </c>
      <c r="AN517" s="208"/>
      <c r="AO517" s="208"/>
      <c r="AQ517" s="224">
        <f t="shared" si="188"/>
        <v>0</v>
      </c>
      <c r="AR517" s="224"/>
      <c r="AS517" s="224"/>
      <c r="AT517" s="224">
        <f>SUMIFS($O509:$O528,$E509:$E528,"R6補",$F509:$F528,"結婚_妊娠・出産_子育てに温かい社会づくり・気運醸成事業",$J509:$J528,1/2)</f>
        <v>0</v>
      </c>
      <c r="AU517" s="224"/>
      <c r="AV517" s="224"/>
      <c r="AX517" s="208">
        <f t="shared" si="189"/>
        <v>0</v>
      </c>
      <c r="AY517" s="208"/>
      <c r="AZ517" s="208"/>
      <c r="BA517" s="208">
        <f>SUMIFS($P509:$P528,$E509:$E528,"R6補",$F509:$F528,"結婚_妊娠・出産_子育てに温かい社会づくり・気運醸成事業",$J509:$J528,1/2)</f>
        <v>0</v>
      </c>
      <c r="BB517" s="208"/>
      <c r="BC517" s="208"/>
      <c r="BD517" s="215"/>
    </row>
    <row r="518" spans="1:56" s="201" customFormat="1" ht="12.75" hidden="1" customHeight="1" x14ac:dyDescent="0.15">
      <c r="A518" s="612"/>
      <c r="B518" s="612"/>
      <c r="C518" s="612"/>
      <c r="D518" s="320" t="str">
        <f>IF(実施計画総括表!D518="","",実施計画総括表!D518)</f>
        <v/>
      </c>
      <c r="E518" s="323" t="str">
        <f>IF(実施計画総括表!E518="","",実施計画総括表!E518)</f>
        <v/>
      </c>
      <c r="F518" s="322" t="str">
        <f>IF(実施計画総括表!F518="","",実施計画総括表!F518)</f>
        <v/>
      </c>
      <c r="G518" s="322" t="str">
        <f>IF(実施計画総括表!G518="","",実施計画総括表!G518)</f>
        <v/>
      </c>
      <c r="H518" s="322" t="str">
        <f>IF(実施計画総括表!H518="","",実施計画総括表!H518)</f>
        <v/>
      </c>
      <c r="I518" s="402" t="str">
        <f>IF(実施計画総括表!I518="","",実施計画総括表!I518)</f>
        <v/>
      </c>
      <c r="J518" s="210" t="str">
        <f>IF(実施計画総括表!J518="","",実施計画総括表!J518)</f>
        <v/>
      </c>
      <c r="K518" s="398" t="str">
        <f>IF(実施計画総括表!K518="","",実施計画総括表!K518)</f>
        <v/>
      </c>
      <c r="L518" s="398" t="str">
        <f>IF(実施計画総括表!L518="","",実施計画総括表!L518)</f>
        <v/>
      </c>
      <c r="M518" s="398" t="str">
        <f>IF(実施計画総括表!M518="","",実施計画総括表!M518)</f>
        <v/>
      </c>
      <c r="N518" s="423"/>
      <c r="O518" s="423"/>
      <c r="P518" s="423"/>
      <c r="Q518" s="332"/>
      <c r="R518" s="437"/>
      <c r="S518" s="438"/>
      <c r="T518" s="435"/>
      <c r="U518" s="436"/>
      <c r="V518" s="435"/>
      <c r="X518" s="205">
        <v>10</v>
      </c>
      <c r="Y518" s="210" t="str">
        <f t="shared" si="168"/>
        <v/>
      </c>
      <c r="Z518" s="201" t="b">
        <f t="shared" si="177"/>
        <v>1</v>
      </c>
      <c r="AB518" s="219"/>
      <c r="AC518" s="215"/>
      <c r="AD518" s="215"/>
      <c r="AE518" s="408" t="str">
        <f t="shared" si="169"/>
        <v/>
      </c>
      <c r="AF518" s="408" t="str">
        <f t="shared" si="170"/>
        <v/>
      </c>
      <c r="AG518" s="202"/>
      <c r="AH518" s="212" t="s">
        <v>7229</v>
      </c>
      <c r="AI518" s="209" t="str">
        <f>IF(COUNTIF(AF509:AF528,"R6補一般コース"),"一般コース",IF(COUNTIF(AF509:AF528,"R6補都道府県主導型市町村連携コース"),"連携コース",""))</f>
        <v/>
      </c>
      <c r="AJ518" s="208">
        <f>SUM(AK518:AO518)</f>
        <v>0</v>
      </c>
      <c r="AK518" s="208"/>
      <c r="AL518" s="208"/>
      <c r="AM518" s="208"/>
      <c r="AN518" s="208">
        <f>SUMIFS($N509:$N528,$E509:$E528,"R6補",G509:G528,"一般コース")</f>
        <v>0</v>
      </c>
      <c r="AO518" s="208">
        <f>SUMIFS($N509:$N528,$E509:$E528,"R6補",G509:G528,"都道府県主導型市町村連携コース")</f>
        <v>0</v>
      </c>
      <c r="AQ518" s="224">
        <f>SUM(AR518:AV518)</f>
        <v>0</v>
      </c>
      <c r="AR518" s="224"/>
      <c r="AS518" s="224"/>
      <c r="AT518" s="224"/>
      <c r="AU518" s="224">
        <f>SUMIFS($O509:$O528,$E509:$E528,"R6補",G509:G528,"一般コース")</f>
        <v>0</v>
      </c>
      <c r="AV518" s="224">
        <f>SUMIFS($O509:$O528,$E509:$E528,"R6補",G509:G528,"都道府県主導型市町村連携コース")</f>
        <v>0</v>
      </c>
      <c r="AX518" s="208">
        <f>SUM(AY518:BC518)</f>
        <v>0</v>
      </c>
      <c r="AY518" s="208"/>
      <c r="AZ518" s="208"/>
      <c r="BA518" s="208"/>
      <c r="BB518" s="208">
        <f>SUMIFS($P509:$P528,$E509:$E528,"R6補",G509:G528,"一般コース")</f>
        <v>0</v>
      </c>
      <c r="BC518" s="208">
        <f>SUMIFS($P509:$P528,$E509:$E528,"R6補",G509:G528,"都道府県主導型市町村連携コース")</f>
        <v>0</v>
      </c>
      <c r="BD518" s="215"/>
    </row>
    <row r="519" spans="1:56" s="201" customFormat="1" ht="12.6" hidden="1" customHeight="1" x14ac:dyDescent="0.15">
      <c r="A519" s="612"/>
      <c r="B519" s="612"/>
      <c r="C519" s="612"/>
      <c r="D519" s="320" t="str">
        <f>IF(実施計画総括表!D519="","",実施計画総括表!D519)</f>
        <v/>
      </c>
      <c r="E519" s="323" t="str">
        <f>IF(実施計画総括表!E519="","",実施計画総括表!E519)</f>
        <v/>
      </c>
      <c r="F519" s="322" t="str">
        <f>IF(実施計画総括表!F519="","",実施計画総括表!F519)</f>
        <v/>
      </c>
      <c r="G519" s="322" t="str">
        <f>IF(実施計画総括表!G519="","",実施計画総括表!G519)</f>
        <v/>
      </c>
      <c r="H519" s="322" t="str">
        <f>IF(実施計画総括表!H519="","",実施計画総括表!H519)</f>
        <v/>
      </c>
      <c r="I519" s="402" t="str">
        <f>IF(実施計画総括表!I519="","",実施計画総括表!I519)</f>
        <v/>
      </c>
      <c r="J519" s="328" t="str">
        <f>IF(実施計画総括表!J519="","",実施計画総括表!J519)</f>
        <v/>
      </c>
      <c r="K519" s="398" t="str">
        <f>IF(実施計画総括表!K519="","",実施計画総括表!K519)</f>
        <v/>
      </c>
      <c r="L519" s="398" t="str">
        <f>IF(実施計画総括表!L519="","",実施計画総括表!L519)</f>
        <v/>
      </c>
      <c r="M519" s="398" t="str">
        <f>IF(実施計画総括表!M519="","",実施計画総括表!M519)</f>
        <v/>
      </c>
      <c r="N519" s="423"/>
      <c r="O519" s="423"/>
      <c r="P519" s="423"/>
      <c r="Q519" s="332"/>
      <c r="R519" s="437"/>
      <c r="S519" s="438"/>
      <c r="T519" s="435"/>
      <c r="U519" s="436"/>
      <c r="V519" s="435"/>
      <c r="X519" s="205">
        <v>11</v>
      </c>
      <c r="Y519" s="210" t="str">
        <f t="shared" si="168"/>
        <v/>
      </c>
      <c r="Z519" s="201" t="b">
        <f t="shared" si="177"/>
        <v>1</v>
      </c>
      <c r="AB519" s="219"/>
      <c r="AC519" s="215"/>
      <c r="AD519" s="215"/>
      <c r="AE519" s="408" t="str">
        <f t="shared" si="169"/>
        <v/>
      </c>
      <c r="AF519" s="408" t="str">
        <f t="shared" si="170"/>
        <v/>
      </c>
      <c r="AG519" s="202"/>
      <c r="AH519" s="214"/>
      <c r="AI519" s="214"/>
      <c r="AJ519" s="215"/>
      <c r="AK519" s="215"/>
      <c r="AL519" s="215"/>
      <c r="AM519" s="215"/>
      <c r="AN519" s="215"/>
      <c r="AO519" s="215"/>
      <c r="AQ519" s="218"/>
      <c r="AR519" s="218"/>
      <c r="AS519" s="218"/>
      <c r="AT519" s="218"/>
      <c r="AU519" s="218"/>
      <c r="AV519" s="218"/>
      <c r="AX519" s="215"/>
      <c r="AY519" s="215"/>
      <c r="AZ519" s="215"/>
      <c r="BA519" s="215"/>
      <c r="BB519" s="215"/>
      <c r="BC519" s="215"/>
      <c r="BD519" s="215"/>
    </row>
    <row r="520" spans="1:56" s="201" customFormat="1" ht="12.75" hidden="1" customHeight="1" x14ac:dyDescent="0.15">
      <c r="A520" s="612"/>
      <c r="B520" s="612"/>
      <c r="C520" s="612"/>
      <c r="D520" s="320" t="str">
        <f>IF(実施計画総括表!D520="","",実施計画総括表!D520)</f>
        <v/>
      </c>
      <c r="E520" s="323" t="str">
        <f>IF(実施計画総括表!E520="","",実施計画総括表!E520)</f>
        <v/>
      </c>
      <c r="F520" s="322" t="str">
        <f>IF(実施計画総括表!F520="","",実施計画総括表!F520)</f>
        <v/>
      </c>
      <c r="G520" s="322" t="str">
        <f>IF(実施計画総括表!G520="","",実施計画総括表!G520)</f>
        <v/>
      </c>
      <c r="H520" s="322" t="str">
        <f>IF(実施計画総括表!H520="","",実施計画総括表!H520)</f>
        <v/>
      </c>
      <c r="I520" s="402" t="str">
        <f>IF(実施計画総括表!I520="","",実施計画総括表!I520)</f>
        <v/>
      </c>
      <c r="J520" s="210" t="str">
        <f>IF(実施計画総括表!J520="","",実施計画総括表!J520)</f>
        <v/>
      </c>
      <c r="K520" s="398" t="str">
        <f>IF(実施計画総括表!K520="","",実施計画総括表!K520)</f>
        <v/>
      </c>
      <c r="L520" s="398" t="str">
        <f>IF(実施計画総括表!L520="","",実施計画総括表!L520)</f>
        <v/>
      </c>
      <c r="M520" s="398" t="str">
        <f>IF(実施計画総括表!M520="","",実施計画総括表!M520)</f>
        <v/>
      </c>
      <c r="N520" s="423"/>
      <c r="O520" s="423"/>
      <c r="P520" s="423"/>
      <c r="Q520" s="332"/>
      <c r="R520" s="437"/>
      <c r="S520" s="438"/>
      <c r="T520" s="435"/>
      <c r="U520" s="436"/>
      <c r="V520" s="435"/>
      <c r="X520" s="205">
        <v>12</v>
      </c>
      <c r="Y520" s="210" t="str">
        <f t="shared" si="168"/>
        <v/>
      </c>
      <c r="Z520" s="201" t="b">
        <f t="shared" si="177"/>
        <v>1</v>
      </c>
      <c r="AB520" s="219"/>
      <c r="AC520" s="215"/>
      <c r="AD520" s="215"/>
      <c r="AE520" s="408" t="str">
        <f t="shared" si="169"/>
        <v/>
      </c>
      <c r="AF520" s="408" t="str">
        <f t="shared" si="170"/>
        <v/>
      </c>
      <c r="AG520" s="202"/>
      <c r="AH520" s="214"/>
      <c r="AI520" s="214"/>
      <c r="AJ520" s="215"/>
      <c r="AK520" s="215"/>
      <c r="AL520" s="215"/>
      <c r="AM520" s="215"/>
      <c r="AN520" s="215"/>
      <c r="AO520" s="215"/>
      <c r="AQ520" s="218"/>
      <c r="AR520" s="218"/>
      <c r="AS520" s="218"/>
      <c r="AT520" s="218"/>
      <c r="AU520" s="218"/>
      <c r="AV520" s="218"/>
      <c r="AX520" s="215"/>
      <c r="AY520" s="215"/>
      <c r="AZ520" s="215"/>
      <c r="BA520" s="215"/>
      <c r="BB520" s="215"/>
      <c r="BC520" s="215"/>
      <c r="BD520" s="215"/>
    </row>
    <row r="521" spans="1:56" s="201" customFormat="1" ht="12.75" hidden="1" customHeight="1" x14ac:dyDescent="0.15">
      <c r="A521" s="612"/>
      <c r="B521" s="612"/>
      <c r="C521" s="612"/>
      <c r="D521" s="320" t="str">
        <f>IF(実施計画総括表!D521="","",実施計画総括表!D521)</f>
        <v/>
      </c>
      <c r="E521" s="323" t="str">
        <f>IF(実施計画総括表!E521="","",実施計画総括表!E521)</f>
        <v/>
      </c>
      <c r="F521" s="322" t="str">
        <f>IF(実施計画総括表!F521="","",実施計画総括表!F521)</f>
        <v/>
      </c>
      <c r="G521" s="322" t="str">
        <f>IF(実施計画総括表!G521="","",実施計画総括表!G521)</f>
        <v/>
      </c>
      <c r="H521" s="322" t="str">
        <f>IF(実施計画総括表!H521="","",実施計画総括表!H521)</f>
        <v/>
      </c>
      <c r="I521" s="402" t="str">
        <f>IF(実施計画総括表!I521="","",実施計画総括表!I521)</f>
        <v/>
      </c>
      <c r="J521" s="210" t="str">
        <f>IF(実施計画総括表!J521="","",実施計画総括表!J521)</f>
        <v/>
      </c>
      <c r="K521" s="398" t="str">
        <f>IF(実施計画総括表!K521="","",実施計画総括表!K521)</f>
        <v/>
      </c>
      <c r="L521" s="398" t="str">
        <f>IF(実施計画総括表!L521="","",実施計画総括表!L521)</f>
        <v/>
      </c>
      <c r="M521" s="398" t="str">
        <f>IF(実施計画総括表!M521="","",実施計画総括表!M521)</f>
        <v/>
      </c>
      <c r="N521" s="423"/>
      <c r="O521" s="423"/>
      <c r="P521" s="423"/>
      <c r="Q521" s="332"/>
      <c r="R521" s="437"/>
      <c r="S521" s="438"/>
      <c r="T521" s="435"/>
      <c r="U521" s="436"/>
      <c r="V521" s="435"/>
      <c r="X521" s="205">
        <v>13</v>
      </c>
      <c r="Y521" s="210" t="str">
        <f t="shared" ref="Y521:Y584" si="190">IF($AC$9=AE521,$AB$9,IF($AC$10=AE521,$AB$10,IF($AC$11=AE521,$AB$11,IF($AC$12=AE521,$AB$12,IF($AC$13=AE521,$AB$13,IF($AC$14=AE521,$AB$14,IF($AC$15=AE521,$AB$15,"")))))))</f>
        <v/>
      </c>
      <c r="Z521" s="201" t="b">
        <f t="shared" si="177"/>
        <v>1</v>
      </c>
      <c r="AB521" s="219"/>
      <c r="AC521" s="215"/>
      <c r="AD521" s="215"/>
      <c r="AE521" s="408" t="str">
        <f t="shared" ref="AE521:AE584" si="191">F521&amp;G521</f>
        <v/>
      </c>
      <c r="AF521" s="408" t="str">
        <f t="shared" si="170"/>
        <v/>
      </c>
      <c r="AG521" s="202"/>
      <c r="AH521" s="214"/>
      <c r="AI521" s="214"/>
      <c r="AJ521" s="215"/>
      <c r="AK521" s="215"/>
      <c r="AL521" s="215"/>
      <c r="AM521" s="215"/>
      <c r="AN521" s="215"/>
      <c r="AO521" s="215"/>
      <c r="AQ521" s="218"/>
      <c r="AR521" s="218"/>
      <c r="AS521" s="218"/>
      <c r="AT521" s="218"/>
      <c r="AU521" s="218"/>
      <c r="AV521" s="218"/>
      <c r="AX521" s="215"/>
      <c r="AY521" s="215"/>
      <c r="AZ521" s="215"/>
      <c r="BA521" s="215"/>
      <c r="BB521" s="215"/>
      <c r="BC521" s="215"/>
      <c r="BD521" s="215"/>
    </row>
    <row r="522" spans="1:56" s="201" customFormat="1" ht="12.75" hidden="1" customHeight="1" x14ac:dyDescent="0.15">
      <c r="A522" s="612"/>
      <c r="B522" s="612"/>
      <c r="C522" s="612"/>
      <c r="D522" s="320" t="str">
        <f>IF(実施計画総括表!D522="","",実施計画総括表!D522)</f>
        <v/>
      </c>
      <c r="E522" s="323" t="str">
        <f>IF(実施計画総括表!E522="","",実施計画総括表!E522)</f>
        <v/>
      </c>
      <c r="F522" s="322" t="str">
        <f>IF(実施計画総括表!F522="","",実施計画総括表!F522)</f>
        <v/>
      </c>
      <c r="G522" s="322" t="str">
        <f>IF(実施計画総括表!G522="","",実施計画総括表!G522)</f>
        <v/>
      </c>
      <c r="H522" s="322" t="str">
        <f>IF(実施計画総括表!H522="","",実施計画総括表!H522)</f>
        <v/>
      </c>
      <c r="I522" s="402" t="str">
        <f>IF(実施計画総括表!I522="","",実施計画総括表!I522)</f>
        <v/>
      </c>
      <c r="J522" s="210" t="str">
        <f>IF(実施計画総括表!J522="","",実施計画総括表!J522)</f>
        <v/>
      </c>
      <c r="K522" s="398" t="str">
        <f>IF(実施計画総括表!K522="","",実施計画総括表!K522)</f>
        <v/>
      </c>
      <c r="L522" s="398" t="str">
        <f>IF(実施計画総括表!L522="","",実施計画総括表!L522)</f>
        <v/>
      </c>
      <c r="M522" s="398" t="str">
        <f>IF(実施計画総括表!M522="","",実施計画総括表!M522)</f>
        <v/>
      </c>
      <c r="N522" s="423"/>
      <c r="O522" s="423"/>
      <c r="P522" s="423"/>
      <c r="Q522" s="332"/>
      <c r="R522" s="437"/>
      <c r="S522" s="438"/>
      <c r="T522" s="435"/>
      <c r="U522" s="436"/>
      <c r="V522" s="435"/>
      <c r="X522" s="205">
        <v>14</v>
      </c>
      <c r="Y522" s="210" t="str">
        <f t="shared" si="190"/>
        <v/>
      </c>
      <c r="Z522" s="201" t="b">
        <f t="shared" si="177"/>
        <v>1</v>
      </c>
      <c r="AB522" s="219"/>
      <c r="AC522" s="215"/>
      <c r="AD522" s="215"/>
      <c r="AE522" s="408" t="str">
        <f t="shared" si="191"/>
        <v/>
      </c>
      <c r="AF522" s="408" t="str">
        <f t="shared" ref="AF522:AF585" si="192">E522&amp;G522</f>
        <v/>
      </c>
      <c r="AG522" s="202"/>
      <c r="AH522" s="214"/>
      <c r="AI522" s="214"/>
      <c r="AK522" s="215"/>
      <c r="AL522" s="215"/>
      <c r="AM522" s="215"/>
      <c r="AN522" s="215"/>
      <c r="AO522" s="215"/>
      <c r="AQ522" s="218"/>
      <c r="AR522" s="218"/>
      <c r="AS522" s="218"/>
      <c r="AT522" s="218"/>
      <c r="AU522" s="218"/>
      <c r="AV522" s="218"/>
      <c r="AX522" s="215"/>
      <c r="AY522" s="215"/>
      <c r="AZ522" s="215"/>
      <c r="BA522" s="215"/>
      <c r="BB522" s="215"/>
      <c r="BC522" s="215"/>
      <c r="BD522" s="215"/>
    </row>
    <row r="523" spans="1:56" s="201" customFormat="1" ht="12.75" hidden="1" customHeight="1" x14ac:dyDescent="0.15">
      <c r="A523" s="612"/>
      <c r="B523" s="612"/>
      <c r="C523" s="612"/>
      <c r="D523" s="320" t="str">
        <f>IF(実施計画総括表!D523="","",実施計画総括表!D523)</f>
        <v/>
      </c>
      <c r="E523" s="323" t="str">
        <f>IF(実施計画総括表!E523="","",実施計画総括表!E523)</f>
        <v/>
      </c>
      <c r="F523" s="322" t="str">
        <f>IF(実施計画総括表!F523="","",実施計画総括表!F523)</f>
        <v/>
      </c>
      <c r="G523" s="322" t="str">
        <f>IF(実施計画総括表!G523="","",実施計画総括表!G523)</f>
        <v/>
      </c>
      <c r="H523" s="322" t="str">
        <f>IF(実施計画総括表!H523="","",実施計画総括表!H523)</f>
        <v/>
      </c>
      <c r="I523" s="402" t="str">
        <f>IF(実施計画総括表!I523="","",実施計画総括表!I523)</f>
        <v/>
      </c>
      <c r="J523" s="210" t="str">
        <f>IF(実施計画総括表!J523="","",実施計画総括表!J523)</f>
        <v/>
      </c>
      <c r="K523" s="398" t="str">
        <f>IF(実施計画総括表!K523="","",実施計画総括表!K523)</f>
        <v/>
      </c>
      <c r="L523" s="398" t="str">
        <f>IF(実施計画総括表!L523="","",実施計画総括表!L523)</f>
        <v/>
      </c>
      <c r="M523" s="398" t="str">
        <f>IF(実施計画総括表!M523="","",実施計画総括表!M523)</f>
        <v/>
      </c>
      <c r="N523" s="423"/>
      <c r="O523" s="423"/>
      <c r="P523" s="423"/>
      <c r="Q523" s="332"/>
      <c r="R523" s="437"/>
      <c r="S523" s="438"/>
      <c r="T523" s="435"/>
      <c r="U523" s="436"/>
      <c r="V523" s="435"/>
      <c r="X523" s="205">
        <v>15</v>
      </c>
      <c r="Y523" s="210" t="str">
        <f t="shared" si="190"/>
        <v/>
      </c>
      <c r="Z523" s="201" t="b">
        <f t="shared" si="177"/>
        <v>1</v>
      </c>
      <c r="AB523" s="219"/>
      <c r="AC523" s="215"/>
      <c r="AD523" s="215"/>
      <c r="AE523" s="408" t="str">
        <f t="shared" si="191"/>
        <v/>
      </c>
      <c r="AF523" s="408" t="str">
        <f t="shared" si="192"/>
        <v/>
      </c>
      <c r="AG523" s="202"/>
      <c r="AH523" s="214"/>
      <c r="AI523" s="214"/>
      <c r="AJ523" s="215"/>
      <c r="AK523" s="215"/>
      <c r="AL523" s="215"/>
      <c r="AM523" s="215"/>
      <c r="AN523" s="215"/>
      <c r="AO523" s="215"/>
      <c r="AQ523" s="218"/>
      <c r="AR523" s="218"/>
      <c r="AS523" s="218"/>
      <c r="AT523" s="218"/>
      <c r="AU523" s="218"/>
      <c r="AV523" s="218"/>
      <c r="AX523" s="215"/>
      <c r="AY523" s="215"/>
      <c r="AZ523" s="215"/>
      <c r="BA523" s="215"/>
      <c r="BB523" s="215"/>
      <c r="BC523" s="215"/>
      <c r="BD523" s="215"/>
    </row>
    <row r="524" spans="1:56" s="201" customFormat="1" ht="12.75" hidden="1" customHeight="1" x14ac:dyDescent="0.15">
      <c r="A524" s="612"/>
      <c r="B524" s="612"/>
      <c r="C524" s="612"/>
      <c r="D524" s="320" t="str">
        <f>IF(実施計画総括表!D524="","",実施計画総括表!D524)</f>
        <v/>
      </c>
      <c r="E524" s="323" t="str">
        <f>IF(実施計画総括表!E524="","",実施計画総括表!E524)</f>
        <v/>
      </c>
      <c r="F524" s="322" t="str">
        <f>IF(実施計画総括表!F524="","",実施計画総括表!F524)</f>
        <v/>
      </c>
      <c r="G524" s="322" t="str">
        <f>IF(実施計画総括表!G524="","",実施計画総括表!G524)</f>
        <v/>
      </c>
      <c r="H524" s="322" t="str">
        <f>IF(実施計画総括表!H524="","",実施計画総括表!H524)</f>
        <v/>
      </c>
      <c r="I524" s="402" t="str">
        <f>IF(実施計画総括表!I524="","",実施計画総括表!I524)</f>
        <v/>
      </c>
      <c r="J524" s="210" t="str">
        <f>IF(実施計画総括表!J524="","",実施計画総括表!J524)</f>
        <v/>
      </c>
      <c r="K524" s="398" t="str">
        <f>IF(実施計画総括表!K524="","",実施計画総括表!K524)</f>
        <v/>
      </c>
      <c r="L524" s="398" t="str">
        <f>IF(実施計画総括表!L524="","",実施計画総括表!L524)</f>
        <v/>
      </c>
      <c r="M524" s="398" t="str">
        <f>IF(実施計画総括表!M524="","",実施計画総括表!M524)</f>
        <v/>
      </c>
      <c r="N524" s="423"/>
      <c r="O524" s="423"/>
      <c r="P524" s="423"/>
      <c r="Q524" s="332"/>
      <c r="R524" s="437"/>
      <c r="S524" s="438"/>
      <c r="T524" s="435"/>
      <c r="U524" s="436"/>
      <c r="V524" s="435"/>
      <c r="X524" s="205">
        <v>16</v>
      </c>
      <c r="Y524" s="210" t="str">
        <f t="shared" si="190"/>
        <v/>
      </c>
      <c r="Z524" s="201" t="b">
        <f t="shared" si="177"/>
        <v>1</v>
      </c>
      <c r="AB524" s="216"/>
      <c r="AE524" s="408" t="str">
        <f t="shared" si="191"/>
        <v/>
      </c>
      <c r="AF524" s="408" t="str">
        <f t="shared" si="192"/>
        <v/>
      </c>
      <c r="AG524" s="202"/>
      <c r="AH524" s="214"/>
      <c r="AI524" s="214"/>
      <c r="AJ524" s="215"/>
      <c r="AK524" s="215"/>
      <c r="AL524" s="215"/>
      <c r="AM524" s="215"/>
      <c r="AN524" s="215"/>
      <c r="AO524" s="215"/>
      <c r="AQ524" s="218"/>
      <c r="AR524" s="218"/>
      <c r="AS524" s="218"/>
      <c r="AT524" s="218"/>
      <c r="AU524" s="218"/>
      <c r="AV524" s="218"/>
      <c r="AX524" s="215"/>
      <c r="AY524" s="215"/>
      <c r="AZ524" s="215"/>
      <c r="BA524" s="215"/>
      <c r="BB524" s="215"/>
      <c r="BC524" s="215"/>
      <c r="BD524" s="215"/>
    </row>
    <row r="525" spans="1:56" s="201" customFormat="1" ht="12.75" hidden="1" customHeight="1" x14ac:dyDescent="0.15">
      <c r="A525" s="612"/>
      <c r="B525" s="612"/>
      <c r="C525" s="612"/>
      <c r="D525" s="320" t="str">
        <f>IF(実施計画総括表!D525="","",実施計画総括表!D525)</f>
        <v/>
      </c>
      <c r="E525" s="323" t="str">
        <f>IF(実施計画総括表!E525="","",実施計画総括表!E525)</f>
        <v/>
      </c>
      <c r="F525" s="322" t="str">
        <f>IF(実施計画総括表!F525="","",実施計画総括表!F525)</f>
        <v/>
      </c>
      <c r="G525" s="322" t="str">
        <f>IF(実施計画総括表!G525="","",実施計画総括表!G525)</f>
        <v/>
      </c>
      <c r="H525" s="322" t="str">
        <f>IF(実施計画総括表!H525="","",実施計画総括表!H525)</f>
        <v/>
      </c>
      <c r="I525" s="402" t="str">
        <f>IF(実施計画総括表!I525="","",実施計画総括表!I525)</f>
        <v/>
      </c>
      <c r="J525" s="210" t="str">
        <f>IF(実施計画総括表!J525="","",実施計画総括表!J525)</f>
        <v/>
      </c>
      <c r="K525" s="398" t="str">
        <f>IF(実施計画総括表!K525="","",実施計画総括表!K525)</f>
        <v/>
      </c>
      <c r="L525" s="398" t="str">
        <f>IF(実施計画総括表!L525="","",実施計画総括表!L525)</f>
        <v/>
      </c>
      <c r="M525" s="398" t="str">
        <f>IF(実施計画総括表!M525="","",実施計画総括表!M525)</f>
        <v/>
      </c>
      <c r="N525" s="423"/>
      <c r="O525" s="423"/>
      <c r="P525" s="423"/>
      <c r="Q525" s="332"/>
      <c r="R525" s="437"/>
      <c r="S525" s="438"/>
      <c r="T525" s="435"/>
      <c r="U525" s="436"/>
      <c r="V525" s="435"/>
      <c r="X525" s="205">
        <v>17</v>
      </c>
      <c r="Y525" s="210" t="str">
        <f t="shared" si="190"/>
        <v/>
      </c>
      <c r="Z525" s="201" t="b">
        <f t="shared" si="177"/>
        <v>1</v>
      </c>
      <c r="AB525" s="216"/>
      <c r="AC525" s="217"/>
      <c r="AE525" s="408" t="str">
        <f t="shared" si="191"/>
        <v/>
      </c>
      <c r="AF525" s="408" t="str">
        <f t="shared" si="192"/>
        <v/>
      </c>
      <c r="AG525" s="202"/>
      <c r="AH525" s="214"/>
      <c r="AI525" s="214"/>
      <c r="AJ525" s="215"/>
      <c r="AK525" s="215"/>
      <c r="AL525" s="215"/>
      <c r="AM525" s="215"/>
      <c r="AN525" s="215"/>
      <c r="AO525" s="215"/>
      <c r="AQ525" s="218"/>
      <c r="AR525" s="218"/>
      <c r="AS525" s="218"/>
      <c r="AT525" s="218"/>
      <c r="AU525" s="218"/>
      <c r="AV525" s="218"/>
      <c r="AX525" s="215"/>
      <c r="AY525" s="215"/>
      <c r="AZ525" s="215"/>
      <c r="BA525" s="215"/>
      <c r="BB525" s="215"/>
      <c r="BC525" s="215"/>
      <c r="BD525" s="215"/>
    </row>
    <row r="526" spans="1:56" s="201" customFormat="1" ht="12.75" hidden="1" customHeight="1" x14ac:dyDescent="0.15">
      <c r="A526" s="612"/>
      <c r="B526" s="612"/>
      <c r="C526" s="612"/>
      <c r="D526" s="320" t="str">
        <f>IF(実施計画総括表!D526="","",実施計画総括表!D526)</f>
        <v/>
      </c>
      <c r="E526" s="323" t="str">
        <f>IF(実施計画総括表!E526="","",実施計画総括表!E526)</f>
        <v/>
      </c>
      <c r="F526" s="322" t="str">
        <f>IF(実施計画総括表!F526="","",実施計画総括表!F526)</f>
        <v/>
      </c>
      <c r="G526" s="322" t="str">
        <f>IF(実施計画総括表!G526="","",実施計画総括表!G526)</f>
        <v/>
      </c>
      <c r="H526" s="322" t="str">
        <f>IF(実施計画総括表!H526="","",実施計画総括表!H526)</f>
        <v/>
      </c>
      <c r="I526" s="404" t="str">
        <f>IF(実施計画総括表!I526="","",実施計画総括表!I526)</f>
        <v/>
      </c>
      <c r="J526" s="210" t="str">
        <f>IF(実施計画総括表!J526="","",実施計画総括表!J526)</f>
        <v/>
      </c>
      <c r="K526" s="398" t="str">
        <f>IF(実施計画総括表!K526="","",実施計画総括表!K526)</f>
        <v/>
      </c>
      <c r="L526" s="398" t="str">
        <f>IF(実施計画総括表!L526="","",実施計画総括表!L526)</f>
        <v/>
      </c>
      <c r="M526" s="398" t="str">
        <f>IF(実施計画総括表!M526="","",実施計画総括表!M526)</f>
        <v/>
      </c>
      <c r="N526" s="423"/>
      <c r="O526" s="423"/>
      <c r="P526" s="423"/>
      <c r="Q526" s="332"/>
      <c r="R526" s="437"/>
      <c r="S526" s="438"/>
      <c r="T526" s="435"/>
      <c r="U526" s="436"/>
      <c r="V526" s="435"/>
      <c r="X526" s="205">
        <v>18</v>
      </c>
      <c r="Y526" s="210" t="str">
        <f t="shared" si="190"/>
        <v/>
      </c>
      <c r="Z526" s="201" t="b">
        <f t="shared" si="177"/>
        <v>1</v>
      </c>
      <c r="AE526" s="408" t="str">
        <f t="shared" si="191"/>
        <v/>
      </c>
      <c r="AF526" s="408" t="str">
        <f t="shared" si="192"/>
        <v/>
      </c>
      <c r="AG526" s="202"/>
      <c r="AH526" s="214"/>
      <c r="AI526" s="214"/>
      <c r="AJ526" s="215"/>
      <c r="AK526" s="215"/>
      <c r="AL526" s="215"/>
      <c r="AM526" s="215"/>
      <c r="AN526" s="215"/>
      <c r="AO526" s="215"/>
      <c r="AQ526" s="218"/>
      <c r="AR526" s="218"/>
      <c r="AS526" s="218"/>
      <c r="AT526" s="218"/>
      <c r="AU526" s="218"/>
      <c r="AV526" s="218"/>
      <c r="AX526" s="215"/>
      <c r="AY526" s="215"/>
      <c r="AZ526" s="215"/>
      <c r="BA526" s="215"/>
      <c r="BB526" s="215"/>
      <c r="BC526" s="215"/>
      <c r="BD526" s="215"/>
    </row>
    <row r="527" spans="1:56" s="201" customFormat="1" ht="12.75" hidden="1" customHeight="1" x14ac:dyDescent="0.15">
      <c r="A527" s="612"/>
      <c r="B527" s="612"/>
      <c r="C527" s="612"/>
      <c r="D527" s="320" t="str">
        <f>IF(実施計画総括表!D527="","",実施計画総括表!D527)</f>
        <v/>
      </c>
      <c r="E527" s="323" t="str">
        <f>IF(実施計画総括表!E527="","",実施計画総括表!E527)</f>
        <v/>
      </c>
      <c r="F527" s="322" t="str">
        <f>IF(実施計画総括表!F527="","",実施計画総括表!F527)</f>
        <v/>
      </c>
      <c r="G527" s="322" t="str">
        <f>IF(実施計画総括表!G527="","",実施計画総括表!G527)</f>
        <v/>
      </c>
      <c r="H527" s="322" t="str">
        <f>IF(実施計画総括表!H527="","",実施計画総括表!H527)</f>
        <v/>
      </c>
      <c r="I527" s="404" t="str">
        <f>IF(実施計画総括表!I527="","",実施計画総括表!I527)</f>
        <v/>
      </c>
      <c r="J527" s="210" t="str">
        <f>IF(実施計画総括表!J527="","",実施計画総括表!J527)</f>
        <v/>
      </c>
      <c r="K527" s="398" t="str">
        <f>IF(実施計画総括表!K527="","",実施計画総括表!K527)</f>
        <v/>
      </c>
      <c r="L527" s="398" t="str">
        <f>IF(実施計画総括表!L527="","",実施計画総括表!L527)</f>
        <v/>
      </c>
      <c r="M527" s="398" t="str">
        <f>IF(実施計画総括表!M527="","",実施計画総括表!M527)</f>
        <v/>
      </c>
      <c r="N527" s="423"/>
      <c r="O527" s="423"/>
      <c r="P527" s="423"/>
      <c r="Q527" s="332"/>
      <c r="R527" s="437"/>
      <c r="S527" s="438"/>
      <c r="T527" s="435"/>
      <c r="U527" s="436"/>
      <c r="V527" s="435"/>
      <c r="X527" s="205">
        <v>19</v>
      </c>
      <c r="Y527" s="210" t="str">
        <f t="shared" si="190"/>
        <v/>
      </c>
      <c r="Z527" s="201" t="b">
        <f t="shared" si="177"/>
        <v>1</v>
      </c>
      <c r="AE527" s="408" t="str">
        <f t="shared" si="191"/>
        <v/>
      </c>
      <c r="AF527" s="408" t="str">
        <f t="shared" si="192"/>
        <v/>
      </c>
      <c r="AG527" s="202"/>
      <c r="AH527" s="214"/>
      <c r="AI527" s="214"/>
      <c r="AJ527" s="215"/>
      <c r="AK527" s="215"/>
      <c r="AL527" s="215"/>
      <c r="AM527" s="215"/>
      <c r="AN527" s="215"/>
      <c r="AO527" s="215"/>
      <c r="AQ527" s="218"/>
      <c r="AR527" s="218"/>
      <c r="AS527" s="218"/>
      <c r="AT527" s="218"/>
      <c r="AU527" s="218"/>
      <c r="AV527" s="218"/>
      <c r="AX527" s="215"/>
      <c r="AY527" s="215"/>
      <c r="AZ527" s="215"/>
      <c r="BA527" s="215"/>
      <c r="BB527" s="215"/>
      <c r="BC527" s="215"/>
      <c r="BD527" s="215"/>
    </row>
    <row r="528" spans="1:56" s="215" customFormat="1" ht="12.75" hidden="1" customHeight="1" x14ac:dyDescent="0.15">
      <c r="A528" s="613"/>
      <c r="B528" s="613"/>
      <c r="C528" s="613"/>
      <c r="D528" s="325" t="str">
        <f>IF(実施計画総括表!D528="","",実施計画総括表!D528)</f>
        <v/>
      </c>
      <c r="E528" s="326" t="str">
        <f>IF(実施計画総括表!E528="","",実施計画総括表!E528)</f>
        <v/>
      </c>
      <c r="F528" s="327" t="str">
        <f>IF(実施計画総括表!F528="","",実施計画総括表!F528)</f>
        <v/>
      </c>
      <c r="G528" s="327" t="str">
        <f>IF(実施計画総括表!G528="","",実施計画総括表!G528)</f>
        <v/>
      </c>
      <c r="H528" s="327" t="str">
        <f>IF(実施計画総括表!H528="","",実施計画総括表!H528)</f>
        <v/>
      </c>
      <c r="I528" s="405" t="str">
        <f>IF(実施計画総括表!I528="","",実施計画総括表!I528)</f>
        <v/>
      </c>
      <c r="J528" s="220" t="str">
        <f>IF(実施計画総括表!J528="","",実施計画総括表!J528)</f>
        <v/>
      </c>
      <c r="K528" s="400" t="str">
        <f>IF(実施計画総括表!K528="","",実施計画総括表!K528)</f>
        <v/>
      </c>
      <c r="L528" s="400" t="str">
        <f>IF(実施計画総括表!L528="","",実施計画総括表!L528)</f>
        <v/>
      </c>
      <c r="M528" s="400" t="str">
        <f>IF(実施計画総括表!M528="","",実施計画総括表!M528)</f>
        <v/>
      </c>
      <c r="N528" s="431"/>
      <c r="O528" s="431"/>
      <c r="P528" s="431"/>
      <c r="Q528" s="332"/>
      <c r="R528" s="437"/>
      <c r="S528" s="438"/>
      <c r="T528" s="435"/>
      <c r="U528" s="436"/>
      <c r="V528" s="435"/>
      <c r="X528" s="205">
        <v>20</v>
      </c>
      <c r="Y528" s="220" t="str">
        <f t="shared" si="190"/>
        <v/>
      </c>
      <c r="Z528" s="201" t="b">
        <f t="shared" si="177"/>
        <v>1</v>
      </c>
      <c r="AB528" s="219"/>
      <c r="AE528" s="408" t="str">
        <f t="shared" si="191"/>
        <v/>
      </c>
      <c r="AF528" s="408" t="str">
        <f t="shared" si="192"/>
        <v/>
      </c>
      <c r="AG528" s="218"/>
      <c r="AH528" s="214"/>
      <c r="AI528" s="214"/>
      <c r="AQ528" s="218"/>
      <c r="AR528" s="218"/>
      <c r="AS528" s="218"/>
      <c r="AT528" s="218"/>
      <c r="AU528" s="218"/>
      <c r="AV528" s="218"/>
    </row>
    <row r="529" spans="1:56" s="201" customFormat="1" ht="12.75" hidden="1" customHeight="1" x14ac:dyDescent="0.15">
      <c r="A529" s="611" t="str">
        <f>IF(実施計画総括表!A529="","",実施計画総括表!A529)</f>
        <v>市町村(26)</v>
      </c>
      <c r="B529" s="611" t="str">
        <f>IF(実施計画総括表!B529="","",実施計画総括表!B529)</f>
        <v/>
      </c>
      <c r="C529" s="611" t="str">
        <f>IF(実施計画総括表!C529="","",実施計画総括表!C529)</f>
        <v/>
      </c>
      <c r="D529" s="316" t="str">
        <f>IF(実施計画総括表!D529="","",実施計画総括表!D529)</f>
        <v/>
      </c>
      <c r="E529" s="317" t="str">
        <f>IF(実施計画総括表!E529="","",実施計画総括表!E529)</f>
        <v/>
      </c>
      <c r="F529" s="318" t="str">
        <f>IF(実施計画総括表!F529="","",実施計画総括表!F529)</f>
        <v/>
      </c>
      <c r="G529" s="318" t="str">
        <f>IF(実施計画総括表!G529="","",実施計画総括表!G529)</f>
        <v/>
      </c>
      <c r="H529" s="318" t="str">
        <f>IF(実施計画総括表!H529="","",実施計画総括表!H529)</f>
        <v/>
      </c>
      <c r="I529" s="401" t="str">
        <f>IF(実施計画総括表!I529="","",実施計画総括表!I529)</f>
        <v/>
      </c>
      <c r="J529" s="319" t="str">
        <f>IF(実施計画総括表!J529="","",実施計画総括表!J529)</f>
        <v/>
      </c>
      <c r="K529" s="395" t="str">
        <f>IF(実施計画総括表!K529="","",実施計画総括表!K529)</f>
        <v/>
      </c>
      <c r="L529" s="397" t="str">
        <f>IF(実施計画総括表!L529="","",実施計画総括表!L529)</f>
        <v/>
      </c>
      <c r="M529" s="397" t="str">
        <f>IF(実施計画総括表!M529="","",実施計画総括表!M529)</f>
        <v/>
      </c>
      <c r="N529" s="417"/>
      <c r="O529" s="417"/>
      <c r="P529" s="417"/>
      <c r="Q529" s="332"/>
      <c r="R529" s="437"/>
      <c r="S529" s="438"/>
      <c r="T529" s="435"/>
      <c r="U529" s="436"/>
      <c r="V529" s="435"/>
      <c r="X529" s="205">
        <v>1</v>
      </c>
      <c r="Y529" s="206" t="str">
        <f t="shared" si="190"/>
        <v/>
      </c>
      <c r="Z529" s="201" t="b">
        <f t="shared" si="177"/>
        <v>1</v>
      </c>
      <c r="AB529" s="216"/>
      <c r="AC529" s="217"/>
      <c r="AE529" s="408" t="str">
        <f t="shared" si="191"/>
        <v/>
      </c>
      <c r="AF529" s="408" t="str">
        <f t="shared" si="192"/>
        <v/>
      </c>
      <c r="AG529" s="202"/>
      <c r="AH529" s="173" t="s">
        <v>7260</v>
      </c>
      <c r="AJ529" s="203" t="s">
        <v>7194</v>
      </c>
      <c r="AK529" s="204" t="s">
        <v>7221</v>
      </c>
      <c r="AL529" s="204" t="s">
        <v>7195</v>
      </c>
      <c r="AM529" s="204" t="s">
        <v>7231</v>
      </c>
      <c r="AN529" s="204" t="s">
        <v>7196</v>
      </c>
      <c r="AO529" s="204" t="s">
        <v>7197</v>
      </c>
      <c r="AQ529" s="222" t="s">
        <v>7274</v>
      </c>
      <c r="AR529" s="223" t="s">
        <v>7282</v>
      </c>
      <c r="AS529" s="223" t="s">
        <v>7195</v>
      </c>
      <c r="AT529" s="223" t="s">
        <v>7231</v>
      </c>
      <c r="AU529" s="223" t="s">
        <v>7196</v>
      </c>
      <c r="AV529" s="223" t="s">
        <v>7197</v>
      </c>
      <c r="AX529" s="203" t="s">
        <v>7198</v>
      </c>
      <c r="AY529" s="204" t="s">
        <v>7221</v>
      </c>
      <c r="AZ529" s="204" t="s">
        <v>7195</v>
      </c>
      <c r="BA529" s="204" t="s">
        <v>7231</v>
      </c>
      <c r="BB529" s="204" t="s">
        <v>7196</v>
      </c>
      <c r="BC529" s="204" t="s">
        <v>7197</v>
      </c>
      <c r="BD529" s="214"/>
    </row>
    <row r="530" spans="1:56" s="201" customFormat="1" ht="12.75" hidden="1" customHeight="1" x14ac:dyDescent="0.15">
      <c r="A530" s="612"/>
      <c r="B530" s="612"/>
      <c r="C530" s="612"/>
      <c r="D530" s="320" t="str">
        <f>IF(実施計画総括表!D530="","",実施計画総括表!D530)</f>
        <v/>
      </c>
      <c r="E530" s="321" t="str">
        <f>IF(実施計画総括表!E530="","",実施計画総括表!E530)</f>
        <v/>
      </c>
      <c r="F530" s="322" t="str">
        <f>IF(実施計画総括表!F530="","",実施計画総括表!F530)</f>
        <v/>
      </c>
      <c r="G530" s="322" t="str">
        <f>IF(実施計画総括表!G530="","",実施計画総括表!G530)</f>
        <v/>
      </c>
      <c r="H530" s="322" t="str">
        <f>IF(実施計画総括表!H530="","",実施計画総括表!H530)</f>
        <v/>
      </c>
      <c r="I530" s="402" t="str">
        <f>IF(実施計画総括表!I530="","",実施計画総括表!I530)</f>
        <v/>
      </c>
      <c r="J530" s="210" t="str">
        <f>IF(実施計画総括表!J530="","",実施計画総括表!J530)</f>
        <v/>
      </c>
      <c r="K530" s="398" t="str">
        <f>IF(実施計画総括表!K530="","",実施計画総括表!K530)</f>
        <v/>
      </c>
      <c r="L530" s="398" t="str">
        <f>IF(実施計画総括表!L530="","",実施計画総括表!L530)</f>
        <v/>
      </c>
      <c r="M530" s="398" t="str">
        <f>IF(実施計画総括表!M530="","",実施計画総括表!M530)</f>
        <v/>
      </c>
      <c r="N530" s="423"/>
      <c r="O530" s="423"/>
      <c r="P530" s="423"/>
      <c r="Q530" s="332"/>
      <c r="R530" s="437"/>
      <c r="S530" s="438"/>
      <c r="T530" s="435"/>
      <c r="U530" s="436"/>
      <c r="V530" s="435"/>
      <c r="X530" s="205">
        <v>2</v>
      </c>
      <c r="Y530" s="210" t="str">
        <f t="shared" si="190"/>
        <v/>
      </c>
      <c r="Z530" s="201" t="b">
        <f t="shared" si="177"/>
        <v>1</v>
      </c>
      <c r="AB530" s="216"/>
      <c r="AE530" s="408" t="str">
        <f t="shared" si="191"/>
        <v/>
      </c>
      <c r="AF530" s="408" t="str">
        <f t="shared" si="192"/>
        <v/>
      </c>
      <c r="AG530" s="202"/>
      <c r="AH530" s="620" t="s">
        <v>7188</v>
      </c>
      <c r="AI530" s="209" t="s">
        <v>7193</v>
      </c>
      <c r="AJ530" s="208">
        <f>SUM(AK530:AO530)</f>
        <v>0</v>
      </c>
      <c r="AK530" s="208">
        <f>SUMIFS($N529:$N548,$E529:$E548,"R7当",$F529:$F548,"ライフデザイン・結婚支援重点推進事業",$J529:$J548,3/4)</f>
        <v>0</v>
      </c>
      <c r="AL530" s="208">
        <f>SUMIFS($N529:$N548,$E529:$E548,"R7当",$F529:$F548,"結婚支援コンシェルジュ事業",$J529:$J548,3/4)</f>
        <v>0</v>
      </c>
      <c r="AM530" s="208"/>
      <c r="AN530" s="208"/>
      <c r="AO530" s="208"/>
      <c r="AQ530" s="224">
        <f>SUM(AR530:AV530)</f>
        <v>0</v>
      </c>
      <c r="AR530" s="224">
        <f>SUMIFS($O529:$O548,$E529:$E548,"R7当",$F529:$F548,"ライフデザイン・結婚支援重点推進事業",$J529:$J548,3/4)</f>
        <v>0</v>
      </c>
      <c r="AS530" s="224">
        <f>SUMIFS($O529:$O548,$E529:$E548,"R7当",$F529:$F548,"結婚支援コンシェルジュ事業",$J529:$J548,3/4)</f>
        <v>0</v>
      </c>
      <c r="AT530" s="224"/>
      <c r="AU530" s="224"/>
      <c r="AV530" s="224"/>
      <c r="AX530" s="208">
        <f>SUM(AY530:BC530)</f>
        <v>0</v>
      </c>
      <c r="AY530" s="208">
        <f>SUMIFS($P529:$P548,$E529:$E548,"R7当",$F529:$F548,"ライフデザイン・結婚支援重点推進事業",$J529:$J548,3/4)</f>
        <v>0</v>
      </c>
      <c r="AZ530" s="208">
        <f>SUMIFS($P529:$P548,$E529:$E548,"R7当",$F529:$F548,"結婚支援コンシェルジュ事業",$J529:$J548,3/4)</f>
        <v>0</v>
      </c>
      <c r="BA530" s="208"/>
      <c r="BB530" s="208"/>
      <c r="BC530" s="208"/>
      <c r="BD530" s="215"/>
    </row>
    <row r="531" spans="1:56" s="201" customFormat="1" ht="12.75" hidden="1" customHeight="1" x14ac:dyDescent="0.15">
      <c r="A531" s="612"/>
      <c r="B531" s="612"/>
      <c r="C531" s="612"/>
      <c r="D531" s="320" t="str">
        <f>IF(実施計画総括表!D531="","",実施計画総括表!D531)</f>
        <v/>
      </c>
      <c r="E531" s="323" t="str">
        <f>IF(実施計画総括表!E531="","",実施計画総括表!E531)</f>
        <v/>
      </c>
      <c r="F531" s="322" t="str">
        <f>IF(実施計画総括表!F531="","",実施計画総括表!F531)</f>
        <v/>
      </c>
      <c r="G531" s="322" t="str">
        <f>IF(実施計画総括表!G531="","",実施計画総括表!G531)</f>
        <v/>
      </c>
      <c r="H531" s="322" t="str">
        <f>IF(実施計画総括表!H531="","",実施計画総括表!H531)</f>
        <v/>
      </c>
      <c r="I531" s="403" t="str">
        <f>IF(実施計画総括表!I531="","",実施計画総括表!I531)</f>
        <v/>
      </c>
      <c r="J531" s="324" t="str">
        <f>IF(実施計画総括表!J531="","",実施計画総括表!J531)</f>
        <v/>
      </c>
      <c r="K531" s="398" t="str">
        <f>IF(実施計画総括表!K531="","",実施計画総括表!K531)</f>
        <v/>
      </c>
      <c r="L531" s="398" t="str">
        <f>IF(実施計画総括表!L531="","",実施計画総括表!L531)</f>
        <v/>
      </c>
      <c r="M531" s="398" t="str">
        <f>IF(実施計画総括表!M531="","",実施計画総括表!M531)</f>
        <v/>
      </c>
      <c r="N531" s="423"/>
      <c r="O531" s="423"/>
      <c r="P531" s="423"/>
      <c r="Q531" s="332"/>
      <c r="R531" s="437"/>
      <c r="S531" s="438"/>
      <c r="T531" s="435"/>
      <c r="U531" s="436"/>
      <c r="V531" s="435"/>
      <c r="X531" s="205">
        <v>3</v>
      </c>
      <c r="Y531" s="210" t="str">
        <f t="shared" si="190"/>
        <v/>
      </c>
      <c r="Z531" s="201" t="b">
        <f t="shared" si="177"/>
        <v>1</v>
      </c>
      <c r="AB531" s="216"/>
      <c r="AC531" s="217"/>
      <c r="AE531" s="408" t="str">
        <f t="shared" si="191"/>
        <v/>
      </c>
      <c r="AF531" s="408" t="str">
        <f t="shared" si="192"/>
        <v/>
      </c>
      <c r="AG531" s="202"/>
      <c r="AH531" s="620"/>
      <c r="AI531" s="211" t="s">
        <v>7189</v>
      </c>
      <c r="AJ531" s="208">
        <f>SUM(AK531:AO531)</f>
        <v>0</v>
      </c>
      <c r="AK531" s="208">
        <f>SUMIFS($N529:$N548,$E529:$E548,"R7当",$F529:$F548,"ライフデザイン・結婚支援重点推進事業",$J529:$J548,2/3)</f>
        <v>0</v>
      </c>
      <c r="AL531" s="208"/>
      <c r="AM531" s="208">
        <f>SUMIFS($N529:$N548,$E529:$E548,"R7当",$F529:$F548,"結婚_妊娠・出産_子育てに温かい社会づくり・気運醸成事業",$J529:$J548,2/3)</f>
        <v>0</v>
      </c>
      <c r="AN531" s="208"/>
      <c r="AO531" s="208"/>
      <c r="AQ531" s="224">
        <f t="shared" ref="AQ531:AQ532" si="193">SUM(AR531:AV531)</f>
        <v>0</v>
      </c>
      <c r="AR531" s="224">
        <f>SUMIFS($O529:$O548,$E529:$E548,"R7当",$F529:$F548,"ライフデザイン・結婚支援重点推進事業",$J529:$J548,2/3)</f>
        <v>0</v>
      </c>
      <c r="AS531" s="224"/>
      <c r="AT531" s="224">
        <f>SUMIFS($O529:$O548,$E529:$E548,"R7当",$F529:$F548,"結婚_妊娠・出産_子育てに温かい社会づくり・気運醸成事業",$J529:$J548,2/3)</f>
        <v>0</v>
      </c>
      <c r="AU531" s="224"/>
      <c r="AV531" s="224"/>
      <c r="AX531" s="208">
        <f t="shared" ref="AX531:AX532" si="194">SUM(AY531:BC531)</f>
        <v>0</v>
      </c>
      <c r="AY531" s="208">
        <f>SUMIFS($P529:$P548,$E529:$E548,"R7当",$F529:$F548,"ライフデザイン・結婚支援重点推進事業",$J529:$J548,2/3)</f>
        <v>0</v>
      </c>
      <c r="AZ531" s="208"/>
      <c r="BA531" s="208">
        <f>SUMIFS($P529:$P548,$E529:$E548,"R7当",$F529:$F548,"結婚_妊娠・出産_子育てに温かい社会づくり・気運醸成事業",$J529:$J548,2/3)</f>
        <v>0</v>
      </c>
      <c r="BB531" s="208"/>
      <c r="BC531" s="208"/>
      <c r="BD531" s="215"/>
    </row>
    <row r="532" spans="1:56" s="201" customFormat="1" ht="12.75" hidden="1" customHeight="1" x14ac:dyDescent="0.15">
      <c r="A532" s="612"/>
      <c r="B532" s="612"/>
      <c r="C532" s="612"/>
      <c r="D532" s="320" t="str">
        <f>IF(実施計画総括表!D532="","",実施計画総括表!D532)</f>
        <v/>
      </c>
      <c r="E532" s="323" t="str">
        <f>IF(実施計画総括表!E532="","",実施計画総括表!E532)</f>
        <v/>
      </c>
      <c r="F532" s="322" t="str">
        <f>IF(実施計画総括表!F532="","",実施計画総括表!F532)</f>
        <v/>
      </c>
      <c r="G532" s="322" t="str">
        <f>IF(実施計画総括表!G532="","",実施計画総括表!G532)</f>
        <v/>
      </c>
      <c r="H532" s="322" t="str">
        <f>IF(実施計画総括表!H532="","",実施計画総括表!H532)</f>
        <v/>
      </c>
      <c r="I532" s="403" t="str">
        <f>IF(実施計画総括表!I532="","",実施計画総括表!I532)</f>
        <v/>
      </c>
      <c r="J532" s="324" t="str">
        <f>IF(実施計画総括表!J532="","",実施計画総括表!J532)</f>
        <v/>
      </c>
      <c r="K532" s="398" t="str">
        <f>IF(実施計画総括表!K532="","",実施計画総括表!K532)</f>
        <v/>
      </c>
      <c r="L532" s="398" t="str">
        <f>IF(実施計画総括表!L532="","",実施計画総括表!L532)</f>
        <v/>
      </c>
      <c r="M532" s="398" t="str">
        <f>IF(実施計画総括表!M532="","",実施計画総括表!M532)</f>
        <v/>
      </c>
      <c r="N532" s="423"/>
      <c r="O532" s="423"/>
      <c r="P532" s="423"/>
      <c r="Q532" s="332"/>
      <c r="R532" s="437"/>
      <c r="S532" s="438"/>
      <c r="T532" s="435"/>
      <c r="U532" s="436"/>
      <c r="V532" s="435"/>
      <c r="X532" s="205">
        <v>4</v>
      </c>
      <c r="Y532" s="210" t="str">
        <f t="shared" si="190"/>
        <v/>
      </c>
      <c r="Z532" s="201" t="b">
        <f t="shared" si="177"/>
        <v>1</v>
      </c>
      <c r="AB532" s="216"/>
      <c r="AE532" s="408" t="str">
        <f t="shared" si="191"/>
        <v/>
      </c>
      <c r="AF532" s="408" t="str">
        <f t="shared" si="192"/>
        <v/>
      </c>
      <c r="AG532" s="202"/>
      <c r="AH532" s="620"/>
      <c r="AI532" s="211" t="s">
        <v>7187</v>
      </c>
      <c r="AJ532" s="208">
        <f t="shared" ref="AJ532" si="195">SUM(AK532:AO532)</f>
        <v>0</v>
      </c>
      <c r="AK532" s="208"/>
      <c r="AL532" s="208"/>
      <c r="AM532" s="208">
        <f>SUMIFS($N529:$N548,$E529:$E548,"R7当",$F529:$F548,"結婚_妊娠・出産_子育てに温かい社会づくり・気運醸成事業",$J529:$J548,1/2)</f>
        <v>0</v>
      </c>
      <c r="AN532" s="208"/>
      <c r="AO532" s="208"/>
      <c r="AQ532" s="224">
        <f t="shared" si="193"/>
        <v>0</v>
      </c>
      <c r="AR532" s="224"/>
      <c r="AS532" s="224"/>
      <c r="AT532" s="224">
        <f>SUMIFS($O529:$O548,$E529:$E548,"R7当",$F529:$F548,"結婚_妊娠・出産_子育てに温かい社会づくり・気運醸成事業",$J529:$J548,1/2)</f>
        <v>0</v>
      </c>
      <c r="AU532" s="224"/>
      <c r="AV532" s="224"/>
      <c r="AX532" s="208">
        <f t="shared" si="194"/>
        <v>0</v>
      </c>
      <c r="AY532" s="208"/>
      <c r="AZ532" s="208"/>
      <c r="BA532" s="208">
        <f>SUMIFS($P529:$P548,$E529:$E548,"R7当",$F529:$F548,"結婚_妊娠・出産_子育てに温かい社会づくり・気運醸成事業",$J529:$J548,1/2)</f>
        <v>0</v>
      </c>
      <c r="BB532" s="208"/>
      <c r="BC532" s="208"/>
      <c r="BD532" s="215"/>
    </row>
    <row r="533" spans="1:56" s="201" customFormat="1" ht="12.75" hidden="1" customHeight="1" x14ac:dyDescent="0.15">
      <c r="A533" s="612"/>
      <c r="B533" s="612"/>
      <c r="C533" s="612"/>
      <c r="D533" s="320" t="str">
        <f>IF(実施計画総括表!D533="","",実施計画総括表!D533)</f>
        <v/>
      </c>
      <c r="E533" s="323" t="str">
        <f>IF(実施計画総括表!E533="","",実施計画総括表!E533)</f>
        <v/>
      </c>
      <c r="F533" s="322" t="str">
        <f>IF(実施計画総括表!F533="","",実施計画総括表!F533)</f>
        <v/>
      </c>
      <c r="G533" s="322" t="str">
        <f>IF(実施計画総括表!G533="","",実施計画総括表!G533)</f>
        <v/>
      </c>
      <c r="H533" s="322" t="str">
        <f>IF(実施計画総括表!H533="","",実施計画総括表!H533)</f>
        <v/>
      </c>
      <c r="I533" s="403" t="str">
        <f>IF(実施計画総括表!I533="","",実施計画総括表!I533)</f>
        <v/>
      </c>
      <c r="J533" s="324" t="str">
        <f>IF(実施計画総括表!J533="","",実施計画総括表!J533)</f>
        <v/>
      </c>
      <c r="K533" s="398" t="str">
        <f>IF(実施計画総括表!K533="","",実施計画総括表!K533)</f>
        <v/>
      </c>
      <c r="L533" s="398" t="str">
        <f>IF(実施計画総括表!L533="","",実施計画総括表!L533)</f>
        <v/>
      </c>
      <c r="M533" s="398" t="str">
        <f>IF(実施計画総括表!M533="","",実施計画総括表!M533)</f>
        <v/>
      </c>
      <c r="N533" s="423"/>
      <c r="O533" s="423"/>
      <c r="P533" s="423"/>
      <c r="Q533" s="332"/>
      <c r="R533" s="437"/>
      <c r="S533" s="438"/>
      <c r="T533" s="435"/>
      <c r="U533" s="436"/>
      <c r="V533" s="435"/>
      <c r="X533" s="205">
        <v>5</v>
      </c>
      <c r="Y533" s="210" t="str">
        <f t="shared" si="190"/>
        <v/>
      </c>
      <c r="Z533" s="201" t="b">
        <f t="shared" si="177"/>
        <v>1</v>
      </c>
      <c r="AB533" s="216"/>
      <c r="AE533" s="408" t="str">
        <f t="shared" si="191"/>
        <v/>
      </c>
      <c r="AF533" s="408" t="str">
        <f t="shared" si="192"/>
        <v/>
      </c>
      <c r="AG533" s="202"/>
      <c r="AH533" s="212" t="s">
        <v>7229</v>
      </c>
      <c r="AI533" s="209" t="str">
        <f>IF(COUNTIF(AF529:AF548,"R7当一般コース"),"一般コース",IF(COUNTIF(AF529:AF548,"R7当都道府県主導型市町村連携コース"),"連携コース",""))</f>
        <v/>
      </c>
      <c r="AJ533" s="208">
        <f>SUM(AK533:AO533)</f>
        <v>0</v>
      </c>
      <c r="AK533" s="208"/>
      <c r="AL533" s="208"/>
      <c r="AM533" s="208"/>
      <c r="AN533" s="208">
        <f>SUMIFS($N529:$N548,$E529:$E548,"R7当",G529:G548,"一般コース")</f>
        <v>0</v>
      </c>
      <c r="AO533" s="208">
        <f>SUMIFS($N529:$N548,$E529:$E548,"R7当",G529:G548,"都道府県主導型市町村連携コース")</f>
        <v>0</v>
      </c>
      <c r="AQ533" s="224">
        <f>SUM(AR533:AV533)</f>
        <v>0</v>
      </c>
      <c r="AR533" s="224"/>
      <c r="AS533" s="224"/>
      <c r="AT533" s="224"/>
      <c r="AU533" s="224">
        <f>SUMIFS($O529:$O548,$E529:$E548,"R7当",G529:G548,"一般コース")</f>
        <v>0</v>
      </c>
      <c r="AV533" s="224">
        <f>SUMIFS($O529:$O548,$E529:$E548,"R7当",G529:G548,"都道府県主導型市町村連携コース")</f>
        <v>0</v>
      </c>
      <c r="AX533" s="208">
        <f>SUM(AY533:BC533)</f>
        <v>0</v>
      </c>
      <c r="AY533" s="208"/>
      <c r="AZ533" s="208"/>
      <c r="BA533" s="208"/>
      <c r="BB533" s="208">
        <f>SUMIFS($P529:$P548,$E529:$E548,"R7当",G529:G548,"一般コース")</f>
        <v>0</v>
      </c>
      <c r="BC533" s="208">
        <f>SUMIFS($P529:$P548,$E529:$E548,"R7当",G529:G548,"都道府県主導型市町村連携コース")</f>
        <v>0</v>
      </c>
      <c r="BD533" s="215"/>
    </row>
    <row r="534" spans="1:56" s="201" customFormat="1" ht="12.75" hidden="1" customHeight="1" x14ac:dyDescent="0.15">
      <c r="A534" s="612"/>
      <c r="B534" s="612"/>
      <c r="C534" s="612"/>
      <c r="D534" s="320" t="str">
        <f>IF(実施計画総括表!D534="","",実施計画総括表!D534)</f>
        <v/>
      </c>
      <c r="E534" s="323" t="str">
        <f>IF(実施計画総括表!E534="","",実施計画総括表!E534)</f>
        <v/>
      </c>
      <c r="F534" s="322" t="str">
        <f>IF(実施計画総括表!F534="","",実施計画総括表!F534)</f>
        <v/>
      </c>
      <c r="G534" s="322" t="str">
        <f>IF(実施計画総括表!G534="","",実施計画総括表!G534)</f>
        <v/>
      </c>
      <c r="H534" s="322" t="str">
        <f>IF(実施計画総括表!H534="","",実施計画総括表!H534)</f>
        <v/>
      </c>
      <c r="I534" s="403" t="str">
        <f>IF(実施計画総括表!I534="","",実施計画総括表!I534)</f>
        <v/>
      </c>
      <c r="J534" s="324" t="str">
        <f>IF(実施計画総括表!J534="","",実施計画総括表!J534)</f>
        <v/>
      </c>
      <c r="K534" s="398" t="str">
        <f>IF(実施計画総括表!K534="","",実施計画総括表!K534)</f>
        <v/>
      </c>
      <c r="L534" s="398" t="str">
        <f>IF(実施計画総括表!L534="","",実施計画総括表!L534)</f>
        <v/>
      </c>
      <c r="M534" s="398" t="str">
        <f>IF(実施計画総括表!M534="","",実施計画総括表!M534)</f>
        <v/>
      </c>
      <c r="N534" s="423"/>
      <c r="O534" s="423"/>
      <c r="P534" s="423"/>
      <c r="Q534" s="332"/>
      <c r="R534" s="437"/>
      <c r="S534" s="438"/>
      <c r="T534" s="435"/>
      <c r="U534" s="436"/>
      <c r="V534" s="435"/>
      <c r="X534" s="205">
        <v>6</v>
      </c>
      <c r="Y534" s="210" t="str">
        <f t="shared" si="190"/>
        <v/>
      </c>
      <c r="Z534" s="201" t="b">
        <f t="shared" si="177"/>
        <v>1</v>
      </c>
      <c r="AB534" s="216"/>
      <c r="AE534" s="408" t="str">
        <f t="shared" si="191"/>
        <v/>
      </c>
      <c r="AF534" s="408" t="str">
        <f t="shared" si="192"/>
        <v/>
      </c>
      <c r="AG534" s="202"/>
      <c r="AH534" s="173" t="s">
        <v>7217</v>
      </c>
      <c r="AJ534" s="213"/>
      <c r="AK534" s="213"/>
      <c r="AL534" s="213"/>
      <c r="AM534" s="213"/>
      <c r="AN534" s="213"/>
      <c r="AO534" s="213"/>
      <c r="AQ534" s="225"/>
      <c r="AR534" s="225"/>
      <c r="AS534" s="225"/>
      <c r="AT534" s="225"/>
      <c r="AU534" s="225"/>
      <c r="AV534" s="225"/>
      <c r="AX534" s="213"/>
      <c r="AY534" s="213"/>
      <c r="AZ534" s="213"/>
      <c r="BA534" s="213"/>
      <c r="BB534" s="213"/>
      <c r="BC534" s="213"/>
      <c r="BD534" s="215"/>
    </row>
    <row r="535" spans="1:56" s="201" customFormat="1" ht="12.75" hidden="1" customHeight="1" x14ac:dyDescent="0.15">
      <c r="A535" s="612"/>
      <c r="B535" s="612"/>
      <c r="C535" s="612"/>
      <c r="D535" s="320" t="str">
        <f>IF(実施計画総括表!D535="","",実施計画総括表!D535)</f>
        <v/>
      </c>
      <c r="E535" s="323" t="str">
        <f>IF(実施計画総括表!E535="","",実施計画総括表!E535)</f>
        <v/>
      </c>
      <c r="F535" s="322" t="str">
        <f>IF(実施計画総括表!F535="","",実施計画総括表!F535)</f>
        <v/>
      </c>
      <c r="G535" s="322" t="str">
        <f>IF(実施計画総括表!G535="","",実施計画総括表!G535)</f>
        <v/>
      </c>
      <c r="H535" s="322" t="str">
        <f>IF(実施計画総括表!H535="","",実施計画総括表!H535)</f>
        <v/>
      </c>
      <c r="I535" s="403" t="str">
        <f>IF(実施計画総括表!I535="","",実施計画総括表!I535)</f>
        <v/>
      </c>
      <c r="J535" s="324" t="str">
        <f>IF(実施計画総括表!J535="","",実施計画総括表!J535)</f>
        <v/>
      </c>
      <c r="K535" s="398" t="str">
        <f>IF(実施計画総括表!K535="","",実施計画総括表!K535)</f>
        <v/>
      </c>
      <c r="L535" s="398" t="str">
        <f>IF(実施計画総括表!L535="","",実施計画総括表!L535)</f>
        <v/>
      </c>
      <c r="M535" s="398" t="str">
        <f>IF(実施計画総括表!M535="","",実施計画総括表!M535)</f>
        <v/>
      </c>
      <c r="N535" s="423"/>
      <c r="O535" s="423"/>
      <c r="P535" s="423"/>
      <c r="Q535" s="332"/>
      <c r="R535" s="437"/>
      <c r="S535" s="438"/>
      <c r="T535" s="435"/>
      <c r="U535" s="436"/>
      <c r="V535" s="435"/>
      <c r="X535" s="205">
        <v>7</v>
      </c>
      <c r="Y535" s="210" t="str">
        <f t="shared" si="190"/>
        <v/>
      </c>
      <c r="Z535" s="201" t="b">
        <f t="shared" si="177"/>
        <v>1</v>
      </c>
      <c r="AB535" s="216"/>
      <c r="AC535" s="217"/>
      <c r="AE535" s="408" t="str">
        <f t="shared" si="191"/>
        <v/>
      </c>
      <c r="AF535" s="408" t="str">
        <f t="shared" si="192"/>
        <v/>
      </c>
      <c r="AG535" s="202"/>
      <c r="AH535" s="620" t="s">
        <v>7188</v>
      </c>
      <c r="AI535" s="209" t="s">
        <v>7193</v>
      </c>
      <c r="AJ535" s="208">
        <f>SUM(AK535:AO535)</f>
        <v>0</v>
      </c>
      <c r="AK535" s="208">
        <f>SUMIFS($N529:$N548,$E529:$E548,"R6補",$F529:$F548,"ライフデザイン・結婚支援重点推進事業",$J529:$J548,3/4)</f>
        <v>0</v>
      </c>
      <c r="AL535" s="208">
        <f>SUMIFS($N529:$N548,$E529:$E548,"R6補",$F529:$F548,"結婚支援コンシェルジュ事業",$J529:$J548,3/4)</f>
        <v>0</v>
      </c>
      <c r="AM535" s="208"/>
      <c r="AN535" s="208"/>
      <c r="AO535" s="208"/>
      <c r="AQ535" s="224">
        <f>SUM(AR535:AV535)</f>
        <v>0</v>
      </c>
      <c r="AR535" s="224">
        <f>SUMIFS($O529:$O548,$E529:$E548,"R6補",$F529:$F548,"ライフデザイン・結婚支援重点推進事業",$J529:$J548,3/4)</f>
        <v>0</v>
      </c>
      <c r="AS535" s="224">
        <f>SUMIFS($O529:$O548,$E529:$E548,"R6補",$F529:$F548,"結婚支援コンシェルジュ事業",$J529:$J548,3/4)</f>
        <v>0</v>
      </c>
      <c r="AT535" s="224"/>
      <c r="AU535" s="224"/>
      <c r="AV535" s="224"/>
      <c r="AX535" s="208">
        <f>SUM(AY535:BC535)</f>
        <v>0</v>
      </c>
      <c r="AY535" s="208">
        <f>SUMIFS($P529:$P548,$E529:$E548,"R6補",$F529:$F548,"ライフデザイン・結婚支援重点推進事業",$J529:$J548,3/4)</f>
        <v>0</v>
      </c>
      <c r="AZ535" s="208">
        <f>SUMIFS($P529:$P548,$E529:$E548,"R6補",$F529:$F548,"結婚支援コンシェルジュ事業",$J529:$J548,3/4)</f>
        <v>0</v>
      </c>
      <c r="BA535" s="208"/>
      <c r="BB535" s="208"/>
      <c r="BC535" s="208"/>
      <c r="BD535" s="215"/>
    </row>
    <row r="536" spans="1:56" s="201" customFormat="1" ht="12.75" hidden="1" customHeight="1" x14ac:dyDescent="0.15">
      <c r="A536" s="612"/>
      <c r="B536" s="612"/>
      <c r="C536" s="612"/>
      <c r="D536" s="320" t="str">
        <f>IF(実施計画総括表!D536="","",実施計画総括表!D536)</f>
        <v/>
      </c>
      <c r="E536" s="323" t="str">
        <f>IF(実施計画総括表!E536="","",実施計画総括表!E536)</f>
        <v/>
      </c>
      <c r="F536" s="322" t="str">
        <f>IF(実施計画総括表!F536="","",実施計画総括表!F536)</f>
        <v/>
      </c>
      <c r="G536" s="322" t="str">
        <f>IF(実施計画総括表!G536="","",実施計画総括表!G536)</f>
        <v/>
      </c>
      <c r="H536" s="322" t="str">
        <f>IF(実施計画総括表!H536="","",実施計画総括表!H536)</f>
        <v/>
      </c>
      <c r="I536" s="403" t="str">
        <f>IF(実施計画総括表!I536="","",実施計画総括表!I536)</f>
        <v/>
      </c>
      <c r="J536" s="324" t="str">
        <f>IF(実施計画総括表!J536="","",実施計画総括表!J536)</f>
        <v/>
      </c>
      <c r="K536" s="398" t="str">
        <f>IF(実施計画総括表!K536="","",実施計画総括表!K536)</f>
        <v/>
      </c>
      <c r="L536" s="398" t="str">
        <f>IF(実施計画総括表!L536="","",実施計画総括表!L536)</f>
        <v/>
      </c>
      <c r="M536" s="398" t="str">
        <f>IF(実施計画総括表!M536="","",実施計画総括表!M536)</f>
        <v/>
      </c>
      <c r="N536" s="423"/>
      <c r="O536" s="423"/>
      <c r="P536" s="423"/>
      <c r="Q536" s="332"/>
      <c r="R536" s="437"/>
      <c r="S536" s="438"/>
      <c r="T536" s="435"/>
      <c r="U536" s="436"/>
      <c r="V536" s="435"/>
      <c r="X536" s="205">
        <v>8</v>
      </c>
      <c r="Y536" s="210" t="str">
        <f t="shared" si="190"/>
        <v/>
      </c>
      <c r="Z536" s="201" t="b">
        <f t="shared" si="177"/>
        <v>1</v>
      </c>
      <c r="AB536" s="216"/>
      <c r="AE536" s="408" t="str">
        <f t="shared" si="191"/>
        <v/>
      </c>
      <c r="AF536" s="408" t="str">
        <f t="shared" si="192"/>
        <v/>
      </c>
      <c r="AG536" s="202"/>
      <c r="AH536" s="620"/>
      <c r="AI536" s="211" t="s">
        <v>7189</v>
      </c>
      <c r="AJ536" s="208">
        <f t="shared" ref="AJ536" si="196">SUM(AK536:AO536)</f>
        <v>0</v>
      </c>
      <c r="AK536" s="208">
        <f>SUMIFS($N529:$N548,$E529:$E548,"R6補",$F529:$F548,"ライフデザイン・結婚支援重点推進事業",$J529:$J548,2/3)</f>
        <v>0</v>
      </c>
      <c r="AL536" s="208"/>
      <c r="AM536" s="208">
        <f>SUMIFS($N529:$N548,$E529:$E548,"R6補",$F529:$F548,"結婚_妊娠・出産_子育てに温かい社会づくり・気運醸成事業",$J529:$J548,2/3)</f>
        <v>0</v>
      </c>
      <c r="AN536" s="208"/>
      <c r="AO536" s="208"/>
      <c r="AQ536" s="224">
        <f t="shared" ref="AQ536:AQ537" si="197">SUM(AR536:AV536)</f>
        <v>0</v>
      </c>
      <c r="AR536" s="224">
        <f>SUMIFS($O529:$O548,$E529:$E548,"R6補",$F529:$F548,"ライフデザイン・結婚支援重点推進事業",$J529:$J548,2/3)</f>
        <v>0</v>
      </c>
      <c r="AS536" s="224"/>
      <c r="AT536" s="224">
        <f>SUMIFS($O529:$O548,$E529:$E548,"R6補",$F529:$F548,"結婚_妊娠・出産_子育てに温かい社会づくり・気運醸成事業",$J529:$J548,2/3)</f>
        <v>0</v>
      </c>
      <c r="AU536" s="224"/>
      <c r="AV536" s="224"/>
      <c r="AX536" s="208">
        <f t="shared" ref="AX536:AX537" si="198">SUM(AY536:BC536)</f>
        <v>0</v>
      </c>
      <c r="AY536" s="208">
        <f>SUMIFS($P529:$P548,$E529:$E548,"R6補",$F529:$F548,"ライフデザイン・結婚支援重点推進事業",$J529:$J548,2/3)</f>
        <v>0</v>
      </c>
      <c r="AZ536" s="208"/>
      <c r="BA536" s="208">
        <f>SUMIFS($P529:$P548,$E529:$E548,"R6補",$F529:$F548,"結婚_妊娠・出産_子育てに温かい社会づくり・気運醸成事業",$J529:$J548,2/3)</f>
        <v>0</v>
      </c>
      <c r="BB536" s="208"/>
      <c r="BC536" s="208"/>
      <c r="BD536" s="215"/>
    </row>
    <row r="537" spans="1:56" s="201" customFormat="1" ht="12.75" hidden="1" customHeight="1" x14ac:dyDescent="0.15">
      <c r="A537" s="612"/>
      <c r="B537" s="612"/>
      <c r="C537" s="612"/>
      <c r="D537" s="320" t="str">
        <f>IF(実施計画総括表!D537="","",実施計画総括表!D537)</f>
        <v/>
      </c>
      <c r="E537" s="323" t="str">
        <f>IF(実施計画総括表!E537="","",実施計画総括表!E537)</f>
        <v/>
      </c>
      <c r="F537" s="322" t="str">
        <f>IF(実施計画総括表!F537="","",実施計画総括表!F537)</f>
        <v/>
      </c>
      <c r="G537" s="322" t="str">
        <f>IF(実施計画総括表!G537="","",実施計画総括表!G537)</f>
        <v/>
      </c>
      <c r="H537" s="322" t="str">
        <f>IF(実施計画総括表!H537="","",実施計画総括表!H537)</f>
        <v/>
      </c>
      <c r="I537" s="403" t="str">
        <f>IF(実施計画総括表!I537="","",実施計画総括表!I537)</f>
        <v/>
      </c>
      <c r="J537" s="324" t="str">
        <f>IF(実施計画総括表!J537="","",実施計画総括表!J537)</f>
        <v/>
      </c>
      <c r="K537" s="398" t="str">
        <f>IF(実施計画総括表!K537="","",実施計画総括表!K537)</f>
        <v/>
      </c>
      <c r="L537" s="398" t="str">
        <f>IF(実施計画総括表!L537="","",実施計画総括表!L537)</f>
        <v/>
      </c>
      <c r="M537" s="398" t="str">
        <f>IF(実施計画総括表!M537="","",実施計画総括表!M537)</f>
        <v/>
      </c>
      <c r="N537" s="423"/>
      <c r="O537" s="423"/>
      <c r="P537" s="423"/>
      <c r="Q537" s="332"/>
      <c r="R537" s="437"/>
      <c r="S537" s="438"/>
      <c r="T537" s="435"/>
      <c r="U537" s="436"/>
      <c r="V537" s="435"/>
      <c r="X537" s="205">
        <v>9</v>
      </c>
      <c r="Y537" s="210" t="str">
        <f t="shared" si="190"/>
        <v/>
      </c>
      <c r="Z537" s="201" t="b">
        <f t="shared" si="177"/>
        <v>1</v>
      </c>
      <c r="AB537" s="216"/>
      <c r="AC537" s="217"/>
      <c r="AE537" s="408" t="str">
        <f t="shared" si="191"/>
        <v/>
      </c>
      <c r="AF537" s="408" t="str">
        <f t="shared" si="192"/>
        <v/>
      </c>
      <c r="AG537" s="202"/>
      <c r="AH537" s="620"/>
      <c r="AI537" s="211" t="s">
        <v>7187</v>
      </c>
      <c r="AJ537" s="208">
        <f>SUM(AK537:AO537)</f>
        <v>0</v>
      </c>
      <c r="AK537" s="208"/>
      <c r="AL537" s="208"/>
      <c r="AM537" s="208">
        <f>SUMIFS($N529:$N548,$E529:$E548,"R6補",$F529:$F548,"結婚_妊娠・出産_子育てに温かい社会づくり・気運醸成事業",$J529:$J548,1/2)</f>
        <v>0</v>
      </c>
      <c r="AN537" s="208"/>
      <c r="AO537" s="208"/>
      <c r="AQ537" s="224">
        <f t="shared" si="197"/>
        <v>0</v>
      </c>
      <c r="AR537" s="224"/>
      <c r="AS537" s="224"/>
      <c r="AT537" s="224">
        <f>SUMIFS($O529:$O548,$E529:$E548,"R6補",$F529:$F548,"結婚_妊娠・出産_子育てに温かい社会づくり・気運醸成事業",$J529:$J548,1/2)</f>
        <v>0</v>
      </c>
      <c r="AU537" s="224"/>
      <c r="AV537" s="224"/>
      <c r="AX537" s="208">
        <f t="shared" si="198"/>
        <v>0</v>
      </c>
      <c r="AY537" s="208"/>
      <c r="AZ537" s="208"/>
      <c r="BA537" s="208">
        <f>SUMIFS($P529:$P548,$E529:$E548,"R6補",$F529:$F548,"結婚_妊娠・出産_子育てに温かい社会づくり・気運醸成事業",$J529:$J548,1/2)</f>
        <v>0</v>
      </c>
      <c r="BB537" s="208"/>
      <c r="BC537" s="208"/>
      <c r="BD537" s="215"/>
    </row>
    <row r="538" spans="1:56" s="201" customFormat="1" ht="12.75" hidden="1" customHeight="1" x14ac:dyDescent="0.15">
      <c r="A538" s="612"/>
      <c r="B538" s="612"/>
      <c r="C538" s="612"/>
      <c r="D538" s="320" t="str">
        <f>IF(実施計画総括表!D538="","",実施計画総括表!D538)</f>
        <v/>
      </c>
      <c r="E538" s="323" t="str">
        <f>IF(実施計画総括表!E538="","",実施計画総括表!E538)</f>
        <v/>
      </c>
      <c r="F538" s="322" t="str">
        <f>IF(実施計画総括表!F538="","",実施計画総括表!F538)</f>
        <v/>
      </c>
      <c r="G538" s="322" t="str">
        <f>IF(実施計画総括表!G538="","",実施計画総括表!G538)</f>
        <v/>
      </c>
      <c r="H538" s="322" t="str">
        <f>IF(実施計画総括表!H538="","",実施計画総括表!H538)</f>
        <v/>
      </c>
      <c r="I538" s="402" t="str">
        <f>IF(実施計画総括表!I538="","",実施計画総括表!I538)</f>
        <v/>
      </c>
      <c r="J538" s="210" t="str">
        <f>IF(実施計画総括表!J538="","",実施計画総括表!J538)</f>
        <v/>
      </c>
      <c r="K538" s="398" t="str">
        <f>IF(実施計画総括表!K538="","",実施計画総括表!K538)</f>
        <v/>
      </c>
      <c r="L538" s="398" t="str">
        <f>IF(実施計画総括表!L538="","",実施計画総括表!L538)</f>
        <v/>
      </c>
      <c r="M538" s="398" t="str">
        <f>IF(実施計画総括表!M538="","",実施計画総括表!M538)</f>
        <v/>
      </c>
      <c r="N538" s="423"/>
      <c r="O538" s="423"/>
      <c r="P538" s="423"/>
      <c r="Q538" s="332"/>
      <c r="R538" s="437"/>
      <c r="S538" s="438"/>
      <c r="T538" s="435"/>
      <c r="U538" s="436"/>
      <c r="V538" s="435"/>
      <c r="X538" s="205">
        <v>10</v>
      </c>
      <c r="Y538" s="210" t="str">
        <f t="shared" si="190"/>
        <v/>
      </c>
      <c r="Z538" s="201" t="b">
        <f t="shared" si="177"/>
        <v>1</v>
      </c>
      <c r="AB538" s="219"/>
      <c r="AC538" s="215"/>
      <c r="AD538" s="215"/>
      <c r="AE538" s="408" t="str">
        <f t="shared" si="191"/>
        <v/>
      </c>
      <c r="AF538" s="408" t="str">
        <f t="shared" si="192"/>
        <v/>
      </c>
      <c r="AG538" s="202"/>
      <c r="AH538" s="212" t="s">
        <v>7229</v>
      </c>
      <c r="AI538" s="209" t="str">
        <f>IF(COUNTIF(AF529:AF548,"R6補一般コース"),"一般コース",IF(COUNTIF(AF529:AF548,"R6補都道府県主導型市町村連携コース"),"連携コース",""))</f>
        <v/>
      </c>
      <c r="AJ538" s="208">
        <f>SUM(AK538:AO538)</f>
        <v>0</v>
      </c>
      <c r="AK538" s="208"/>
      <c r="AL538" s="208"/>
      <c r="AM538" s="208"/>
      <c r="AN538" s="208">
        <f>SUMIFS($N529:$N548,$E529:$E548,"R6補",G529:G548,"一般コース")</f>
        <v>0</v>
      </c>
      <c r="AO538" s="208">
        <f>SUMIFS($N529:$N548,$E529:$E548,"R6補",G529:G548,"都道府県主導型市町村連携コース")</f>
        <v>0</v>
      </c>
      <c r="AQ538" s="224">
        <f>SUM(AR538:AV538)</f>
        <v>0</v>
      </c>
      <c r="AR538" s="224"/>
      <c r="AS538" s="224"/>
      <c r="AT538" s="224"/>
      <c r="AU538" s="224">
        <f>SUMIFS($O529:$O548,$E529:$E548,"R6補",G529:G548,"一般コース")</f>
        <v>0</v>
      </c>
      <c r="AV538" s="224">
        <f>SUMIFS($O529:$O548,$E529:$E548,"R6補",G529:G548,"都道府県主導型市町村連携コース")</f>
        <v>0</v>
      </c>
      <c r="AX538" s="208">
        <f>SUM(AY538:BC538)</f>
        <v>0</v>
      </c>
      <c r="AY538" s="208"/>
      <c r="AZ538" s="208"/>
      <c r="BA538" s="208"/>
      <c r="BB538" s="208">
        <f>SUMIFS($P529:$P548,$E529:$E548,"R6補",G529:G548,"一般コース")</f>
        <v>0</v>
      </c>
      <c r="BC538" s="208">
        <f>SUMIFS($P529:$P548,$E529:$E548,"R6補",G529:G548,"都道府県主導型市町村連携コース")</f>
        <v>0</v>
      </c>
      <c r="BD538" s="215"/>
    </row>
    <row r="539" spans="1:56" s="201" customFormat="1" ht="12.6" hidden="1" customHeight="1" x14ac:dyDescent="0.15">
      <c r="A539" s="612"/>
      <c r="B539" s="612"/>
      <c r="C539" s="612"/>
      <c r="D539" s="320" t="str">
        <f>IF(実施計画総括表!D539="","",実施計画総括表!D539)</f>
        <v/>
      </c>
      <c r="E539" s="323" t="str">
        <f>IF(実施計画総括表!E539="","",実施計画総括表!E539)</f>
        <v/>
      </c>
      <c r="F539" s="322" t="str">
        <f>IF(実施計画総括表!F539="","",実施計画総括表!F539)</f>
        <v/>
      </c>
      <c r="G539" s="322" t="str">
        <f>IF(実施計画総括表!G539="","",実施計画総括表!G539)</f>
        <v/>
      </c>
      <c r="H539" s="322" t="str">
        <f>IF(実施計画総括表!H539="","",実施計画総括表!H539)</f>
        <v/>
      </c>
      <c r="I539" s="402" t="str">
        <f>IF(実施計画総括表!I539="","",実施計画総括表!I539)</f>
        <v/>
      </c>
      <c r="J539" s="328" t="str">
        <f>IF(実施計画総括表!J539="","",実施計画総括表!J539)</f>
        <v/>
      </c>
      <c r="K539" s="398" t="str">
        <f>IF(実施計画総括表!K539="","",実施計画総括表!K539)</f>
        <v/>
      </c>
      <c r="L539" s="398" t="str">
        <f>IF(実施計画総括表!L539="","",実施計画総括表!L539)</f>
        <v/>
      </c>
      <c r="M539" s="398" t="str">
        <f>IF(実施計画総括表!M539="","",実施計画総括表!M539)</f>
        <v/>
      </c>
      <c r="N539" s="423"/>
      <c r="O539" s="423"/>
      <c r="P539" s="423"/>
      <c r="Q539" s="332"/>
      <c r="R539" s="437"/>
      <c r="S539" s="438"/>
      <c r="T539" s="435"/>
      <c r="U539" s="436"/>
      <c r="V539" s="435"/>
      <c r="X539" s="205">
        <v>11</v>
      </c>
      <c r="Y539" s="210" t="str">
        <f t="shared" si="190"/>
        <v/>
      </c>
      <c r="Z539" s="201" t="b">
        <f t="shared" si="177"/>
        <v>1</v>
      </c>
      <c r="AB539" s="219"/>
      <c r="AC539" s="215"/>
      <c r="AD539" s="215"/>
      <c r="AE539" s="408" t="str">
        <f t="shared" si="191"/>
        <v/>
      </c>
      <c r="AF539" s="408" t="str">
        <f t="shared" si="192"/>
        <v/>
      </c>
      <c r="AG539" s="202"/>
      <c r="AH539" s="214"/>
      <c r="AI539" s="214"/>
      <c r="AJ539" s="215"/>
      <c r="AK539" s="215"/>
      <c r="AL539" s="215"/>
      <c r="AM539" s="215"/>
      <c r="AN539" s="215"/>
      <c r="AO539" s="215"/>
      <c r="AQ539" s="218"/>
      <c r="AR539" s="218"/>
      <c r="AS539" s="218"/>
      <c r="AT539" s="218"/>
      <c r="AU539" s="218"/>
      <c r="AV539" s="218"/>
      <c r="AX539" s="215"/>
      <c r="AY539" s="215"/>
      <c r="AZ539" s="215"/>
      <c r="BA539" s="215"/>
      <c r="BB539" s="215"/>
      <c r="BC539" s="215"/>
      <c r="BD539" s="215"/>
    </row>
    <row r="540" spans="1:56" s="201" customFormat="1" ht="12.75" hidden="1" customHeight="1" x14ac:dyDescent="0.15">
      <c r="A540" s="612"/>
      <c r="B540" s="612"/>
      <c r="C540" s="612"/>
      <c r="D540" s="320" t="str">
        <f>IF(実施計画総括表!D540="","",実施計画総括表!D540)</f>
        <v/>
      </c>
      <c r="E540" s="323" t="str">
        <f>IF(実施計画総括表!E540="","",実施計画総括表!E540)</f>
        <v/>
      </c>
      <c r="F540" s="322" t="str">
        <f>IF(実施計画総括表!F540="","",実施計画総括表!F540)</f>
        <v/>
      </c>
      <c r="G540" s="322" t="str">
        <f>IF(実施計画総括表!G540="","",実施計画総括表!G540)</f>
        <v/>
      </c>
      <c r="H540" s="322" t="str">
        <f>IF(実施計画総括表!H540="","",実施計画総括表!H540)</f>
        <v/>
      </c>
      <c r="I540" s="402" t="str">
        <f>IF(実施計画総括表!I540="","",実施計画総括表!I540)</f>
        <v/>
      </c>
      <c r="J540" s="210" t="str">
        <f>IF(実施計画総括表!J540="","",実施計画総括表!J540)</f>
        <v/>
      </c>
      <c r="K540" s="398" t="str">
        <f>IF(実施計画総括表!K540="","",実施計画総括表!K540)</f>
        <v/>
      </c>
      <c r="L540" s="398" t="str">
        <f>IF(実施計画総括表!L540="","",実施計画総括表!L540)</f>
        <v/>
      </c>
      <c r="M540" s="398" t="str">
        <f>IF(実施計画総括表!M540="","",実施計画総括表!M540)</f>
        <v/>
      </c>
      <c r="N540" s="423"/>
      <c r="O540" s="423"/>
      <c r="P540" s="423"/>
      <c r="Q540" s="332"/>
      <c r="R540" s="437"/>
      <c r="S540" s="438"/>
      <c r="T540" s="435"/>
      <c r="U540" s="436"/>
      <c r="V540" s="435"/>
      <c r="X540" s="205">
        <v>12</v>
      </c>
      <c r="Y540" s="210" t="str">
        <f t="shared" si="190"/>
        <v/>
      </c>
      <c r="Z540" s="201" t="b">
        <f t="shared" si="177"/>
        <v>1</v>
      </c>
      <c r="AB540" s="219"/>
      <c r="AC540" s="215"/>
      <c r="AD540" s="215"/>
      <c r="AE540" s="408" t="str">
        <f t="shared" si="191"/>
        <v/>
      </c>
      <c r="AF540" s="408" t="str">
        <f t="shared" si="192"/>
        <v/>
      </c>
      <c r="AG540" s="202"/>
      <c r="AH540" s="214"/>
      <c r="AI540" s="214"/>
      <c r="AJ540" s="215"/>
      <c r="AK540" s="215"/>
      <c r="AL540" s="215"/>
      <c r="AM540" s="215"/>
      <c r="AN540" s="215"/>
      <c r="AO540" s="215"/>
      <c r="AQ540" s="218"/>
      <c r="AR540" s="218"/>
      <c r="AS540" s="218"/>
      <c r="AT540" s="218"/>
      <c r="AU540" s="218"/>
      <c r="AV540" s="218"/>
      <c r="AX540" s="215"/>
      <c r="AY540" s="215"/>
      <c r="AZ540" s="215"/>
      <c r="BA540" s="215"/>
      <c r="BB540" s="215"/>
      <c r="BC540" s="215"/>
      <c r="BD540" s="215"/>
    </row>
    <row r="541" spans="1:56" s="201" customFormat="1" ht="12.75" hidden="1" customHeight="1" x14ac:dyDescent="0.15">
      <c r="A541" s="612"/>
      <c r="B541" s="612"/>
      <c r="C541" s="612"/>
      <c r="D541" s="320" t="str">
        <f>IF(実施計画総括表!D541="","",実施計画総括表!D541)</f>
        <v/>
      </c>
      <c r="E541" s="323" t="str">
        <f>IF(実施計画総括表!E541="","",実施計画総括表!E541)</f>
        <v/>
      </c>
      <c r="F541" s="322" t="str">
        <f>IF(実施計画総括表!F541="","",実施計画総括表!F541)</f>
        <v/>
      </c>
      <c r="G541" s="322" t="str">
        <f>IF(実施計画総括表!G541="","",実施計画総括表!G541)</f>
        <v/>
      </c>
      <c r="H541" s="322" t="str">
        <f>IF(実施計画総括表!H541="","",実施計画総括表!H541)</f>
        <v/>
      </c>
      <c r="I541" s="402" t="str">
        <f>IF(実施計画総括表!I541="","",実施計画総括表!I541)</f>
        <v/>
      </c>
      <c r="J541" s="210" t="str">
        <f>IF(実施計画総括表!J541="","",実施計画総括表!J541)</f>
        <v/>
      </c>
      <c r="K541" s="398" t="str">
        <f>IF(実施計画総括表!K541="","",実施計画総括表!K541)</f>
        <v/>
      </c>
      <c r="L541" s="398" t="str">
        <f>IF(実施計画総括表!L541="","",実施計画総括表!L541)</f>
        <v/>
      </c>
      <c r="M541" s="398" t="str">
        <f>IF(実施計画総括表!M541="","",実施計画総括表!M541)</f>
        <v/>
      </c>
      <c r="N541" s="423"/>
      <c r="O541" s="423"/>
      <c r="P541" s="423"/>
      <c r="Q541" s="332"/>
      <c r="R541" s="437"/>
      <c r="S541" s="438"/>
      <c r="T541" s="435"/>
      <c r="U541" s="436"/>
      <c r="V541" s="435"/>
      <c r="X541" s="205">
        <v>13</v>
      </c>
      <c r="Y541" s="210" t="str">
        <f t="shared" si="190"/>
        <v/>
      </c>
      <c r="Z541" s="201" t="b">
        <f t="shared" si="177"/>
        <v>1</v>
      </c>
      <c r="AB541" s="219"/>
      <c r="AC541" s="215"/>
      <c r="AD541" s="215"/>
      <c r="AE541" s="408" t="str">
        <f t="shared" si="191"/>
        <v/>
      </c>
      <c r="AF541" s="408" t="str">
        <f t="shared" si="192"/>
        <v/>
      </c>
      <c r="AG541" s="202"/>
      <c r="AH541" s="214"/>
      <c r="AI541" s="214"/>
      <c r="AJ541" s="215"/>
      <c r="AK541" s="215"/>
      <c r="AL541" s="215"/>
      <c r="AM541" s="215"/>
      <c r="AN541" s="215"/>
      <c r="AO541" s="215"/>
      <c r="AQ541" s="218"/>
      <c r="AR541" s="218"/>
      <c r="AS541" s="218"/>
      <c r="AT541" s="218"/>
      <c r="AU541" s="218"/>
      <c r="AV541" s="218"/>
      <c r="AX541" s="215"/>
      <c r="AY541" s="215"/>
      <c r="AZ541" s="215"/>
      <c r="BA541" s="215"/>
      <c r="BB541" s="215"/>
      <c r="BC541" s="215"/>
      <c r="BD541" s="215"/>
    </row>
    <row r="542" spans="1:56" s="201" customFormat="1" ht="12.75" hidden="1" customHeight="1" x14ac:dyDescent="0.15">
      <c r="A542" s="612"/>
      <c r="B542" s="612"/>
      <c r="C542" s="612"/>
      <c r="D542" s="320" t="str">
        <f>IF(実施計画総括表!D542="","",実施計画総括表!D542)</f>
        <v/>
      </c>
      <c r="E542" s="323" t="str">
        <f>IF(実施計画総括表!E542="","",実施計画総括表!E542)</f>
        <v/>
      </c>
      <c r="F542" s="322" t="str">
        <f>IF(実施計画総括表!F542="","",実施計画総括表!F542)</f>
        <v/>
      </c>
      <c r="G542" s="322" t="str">
        <f>IF(実施計画総括表!G542="","",実施計画総括表!G542)</f>
        <v/>
      </c>
      <c r="H542" s="322" t="str">
        <f>IF(実施計画総括表!H542="","",実施計画総括表!H542)</f>
        <v/>
      </c>
      <c r="I542" s="402" t="str">
        <f>IF(実施計画総括表!I542="","",実施計画総括表!I542)</f>
        <v/>
      </c>
      <c r="J542" s="210" t="str">
        <f>IF(実施計画総括表!J542="","",実施計画総括表!J542)</f>
        <v/>
      </c>
      <c r="K542" s="398" t="str">
        <f>IF(実施計画総括表!K542="","",実施計画総括表!K542)</f>
        <v/>
      </c>
      <c r="L542" s="398" t="str">
        <f>IF(実施計画総括表!L542="","",実施計画総括表!L542)</f>
        <v/>
      </c>
      <c r="M542" s="398" t="str">
        <f>IF(実施計画総括表!M542="","",実施計画総括表!M542)</f>
        <v/>
      </c>
      <c r="N542" s="423"/>
      <c r="O542" s="423"/>
      <c r="P542" s="423"/>
      <c r="Q542" s="332"/>
      <c r="R542" s="437"/>
      <c r="S542" s="438"/>
      <c r="T542" s="435"/>
      <c r="U542" s="436"/>
      <c r="V542" s="435"/>
      <c r="X542" s="205">
        <v>14</v>
      </c>
      <c r="Y542" s="210" t="str">
        <f t="shared" si="190"/>
        <v/>
      </c>
      <c r="Z542" s="201" t="b">
        <f t="shared" si="177"/>
        <v>1</v>
      </c>
      <c r="AB542" s="219"/>
      <c r="AC542" s="215"/>
      <c r="AD542" s="215"/>
      <c r="AE542" s="408" t="str">
        <f t="shared" si="191"/>
        <v/>
      </c>
      <c r="AF542" s="408" t="str">
        <f t="shared" si="192"/>
        <v/>
      </c>
      <c r="AG542" s="202"/>
      <c r="AH542" s="214"/>
      <c r="AI542" s="214"/>
      <c r="AK542" s="215"/>
      <c r="AL542" s="215"/>
      <c r="AM542" s="215"/>
      <c r="AN542" s="215"/>
      <c r="AO542" s="215"/>
      <c r="AQ542" s="218"/>
      <c r="AR542" s="218"/>
      <c r="AS542" s="218"/>
      <c r="AT542" s="218"/>
      <c r="AU542" s="218"/>
      <c r="AV542" s="218"/>
      <c r="AX542" s="215"/>
      <c r="AY542" s="215"/>
      <c r="AZ542" s="215"/>
      <c r="BA542" s="215"/>
      <c r="BB542" s="215"/>
      <c r="BC542" s="215"/>
      <c r="BD542" s="215"/>
    </row>
    <row r="543" spans="1:56" s="201" customFormat="1" ht="12.75" hidden="1" customHeight="1" x14ac:dyDescent="0.15">
      <c r="A543" s="612"/>
      <c r="B543" s="612"/>
      <c r="C543" s="612"/>
      <c r="D543" s="320" t="str">
        <f>IF(実施計画総括表!D543="","",実施計画総括表!D543)</f>
        <v/>
      </c>
      <c r="E543" s="323" t="str">
        <f>IF(実施計画総括表!E543="","",実施計画総括表!E543)</f>
        <v/>
      </c>
      <c r="F543" s="322" t="str">
        <f>IF(実施計画総括表!F543="","",実施計画総括表!F543)</f>
        <v/>
      </c>
      <c r="G543" s="322" t="str">
        <f>IF(実施計画総括表!G543="","",実施計画総括表!G543)</f>
        <v/>
      </c>
      <c r="H543" s="322" t="str">
        <f>IF(実施計画総括表!H543="","",実施計画総括表!H543)</f>
        <v/>
      </c>
      <c r="I543" s="402" t="str">
        <f>IF(実施計画総括表!I543="","",実施計画総括表!I543)</f>
        <v/>
      </c>
      <c r="J543" s="210" t="str">
        <f>IF(実施計画総括表!J543="","",実施計画総括表!J543)</f>
        <v/>
      </c>
      <c r="K543" s="398" t="str">
        <f>IF(実施計画総括表!K543="","",実施計画総括表!K543)</f>
        <v/>
      </c>
      <c r="L543" s="398" t="str">
        <f>IF(実施計画総括表!L543="","",実施計画総括表!L543)</f>
        <v/>
      </c>
      <c r="M543" s="398" t="str">
        <f>IF(実施計画総括表!M543="","",実施計画総括表!M543)</f>
        <v/>
      </c>
      <c r="N543" s="423"/>
      <c r="O543" s="423"/>
      <c r="P543" s="423"/>
      <c r="Q543" s="332"/>
      <c r="R543" s="437"/>
      <c r="S543" s="438"/>
      <c r="T543" s="435"/>
      <c r="U543" s="436"/>
      <c r="V543" s="435"/>
      <c r="X543" s="205">
        <v>15</v>
      </c>
      <c r="Y543" s="210" t="str">
        <f t="shared" si="190"/>
        <v/>
      </c>
      <c r="Z543" s="201" t="b">
        <f t="shared" si="177"/>
        <v>1</v>
      </c>
      <c r="AB543" s="219"/>
      <c r="AC543" s="215"/>
      <c r="AD543" s="215"/>
      <c r="AE543" s="408" t="str">
        <f t="shared" si="191"/>
        <v/>
      </c>
      <c r="AF543" s="408" t="str">
        <f t="shared" si="192"/>
        <v/>
      </c>
      <c r="AG543" s="202"/>
      <c r="AH543" s="214"/>
      <c r="AI543" s="214"/>
      <c r="AJ543" s="215"/>
      <c r="AK543" s="215"/>
      <c r="AL543" s="215"/>
      <c r="AM543" s="215"/>
      <c r="AN543" s="215"/>
      <c r="AO543" s="215"/>
      <c r="AQ543" s="218"/>
      <c r="AR543" s="218"/>
      <c r="AS543" s="218"/>
      <c r="AT543" s="218"/>
      <c r="AU543" s="218"/>
      <c r="AV543" s="218"/>
      <c r="AX543" s="215"/>
      <c r="AY543" s="215"/>
      <c r="AZ543" s="215"/>
      <c r="BA543" s="215"/>
      <c r="BB543" s="215"/>
      <c r="BC543" s="215"/>
      <c r="BD543" s="215"/>
    </row>
    <row r="544" spans="1:56" s="201" customFormat="1" ht="12.75" hidden="1" customHeight="1" x14ac:dyDescent="0.15">
      <c r="A544" s="612"/>
      <c r="B544" s="612"/>
      <c r="C544" s="612"/>
      <c r="D544" s="320" t="str">
        <f>IF(実施計画総括表!D544="","",実施計画総括表!D544)</f>
        <v/>
      </c>
      <c r="E544" s="323" t="str">
        <f>IF(実施計画総括表!E544="","",実施計画総括表!E544)</f>
        <v/>
      </c>
      <c r="F544" s="322" t="str">
        <f>IF(実施計画総括表!F544="","",実施計画総括表!F544)</f>
        <v/>
      </c>
      <c r="G544" s="322" t="str">
        <f>IF(実施計画総括表!G544="","",実施計画総括表!G544)</f>
        <v/>
      </c>
      <c r="H544" s="322" t="str">
        <f>IF(実施計画総括表!H544="","",実施計画総括表!H544)</f>
        <v/>
      </c>
      <c r="I544" s="402" t="str">
        <f>IF(実施計画総括表!I544="","",実施計画総括表!I544)</f>
        <v/>
      </c>
      <c r="J544" s="210" t="str">
        <f>IF(実施計画総括表!J544="","",実施計画総括表!J544)</f>
        <v/>
      </c>
      <c r="K544" s="398" t="str">
        <f>IF(実施計画総括表!K544="","",実施計画総括表!K544)</f>
        <v/>
      </c>
      <c r="L544" s="398" t="str">
        <f>IF(実施計画総括表!L544="","",実施計画総括表!L544)</f>
        <v/>
      </c>
      <c r="M544" s="398" t="str">
        <f>IF(実施計画総括表!M544="","",実施計画総括表!M544)</f>
        <v/>
      </c>
      <c r="N544" s="423"/>
      <c r="O544" s="423"/>
      <c r="P544" s="423"/>
      <c r="Q544" s="332"/>
      <c r="R544" s="437"/>
      <c r="S544" s="438"/>
      <c r="T544" s="435"/>
      <c r="U544" s="436"/>
      <c r="V544" s="435"/>
      <c r="X544" s="205">
        <v>16</v>
      </c>
      <c r="Y544" s="210" t="str">
        <f t="shared" si="190"/>
        <v/>
      </c>
      <c r="Z544" s="201" t="b">
        <f t="shared" si="177"/>
        <v>1</v>
      </c>
      <c r="AB544" s="216"/>
      <c r="AE544" s="408" t="str">
        <f t="shared" si="191"/>
        <v/>
      </c>
      <c r="AF544" s="408" t="str">
        <f t="shared" si="192"/>
        <v/>
      </c>
      <c r="AG544" s="202"/>
      <c r="AH544" s="214"/>
      <c r="AI544" s="214"/>
      <c r="AJ544" s="215"/>
      <c r="AK544" s="215"/>
      <c r="AL544" s="215"/>
      <c r="AM544" s="215"/>
      <c r="AN544" s="215"/>
      <c r="AO544" s="215"/>
      <c r="AQ544" s="218"/>
      <c r="AR544" s="218"/>
      <c r="AS544" s="218"/>
      <c r="AT544" s="218"/>
      <c r="AU544" s="218"/>
      <c r="AV544" s="218"/>
      <c r="AX544" s="215"/>
      <c r="AY544" s="215"/>
      <c r="AZ544" s="215"/>
      <c r="BA544" s="215"/>
      <c r="BB544" s="215"/>
      <c r="BC544" s="215"/>
      <c r="BD544" s="215"/>
    </row>
    <row r="545" spans="1:56" s="201" customFormat="1" ht="12.75" hidden="1" customHeight="1" x14ac:dyDescent="0.15">
      <c r="A545" s="612"/>
      <c r="B545" s="612"/>
      <c r="C545" s="612"/>
      <c r="D545" s="320" t="str">
        <f>IF(実施計画総括表!D545="","",実施計画総括表!D545)</f>
        <v/>
      </c>
      <c r="E545" s="323" t="str">
        <f>IF(実施計画総括表!E545="","",実施計画総括表!E545)</f>
        <v/>
      </c>
      <c r="F545" s="322" t="str">
        <f>IF(実施計画総括表!F545="","",実施計画総括表!F545)</f>
        <v/>
      </c>
      <c r="G545" s="322" t="str">
        <f>IF(実施計画総括表!G545="","",実施計画総括表!G545)</f>
        <v/>
      </c>
      <c r="H545" s="322" t="str">
        <f>IF(実施計画総括表!H545="","",実施計画総括表!H545)</f>
        <v/>
      </c>
      <c r="I545" s="402" t="str">
        <f>IF(実施計画総括表!I545="","",実施計画総括表!I545)</f>
        <v/>
      </c>
      <c r="J545" s="210" t="str">
        <f>IF(実施計画総括表!J545="","",実施計画総括表!J545)</f>
        <v/>
      </c>
      <c r="K545" s="398" t="str">
        <f>IF(実施計画総括表!K545="","",実施計画総括表!K545)</f>
        <v/>
      </c>
      <c r="L545" s="398" t="str">
        <f>IF(実施計画総括表!L545="","",実施計画総括表!L545)</f>
        <v/>
      </c>
      <c r="M545" s="398" t="str">
        <f>IF(実施計画総括表!M545="","",実施計画総括表!M545)</f>
        <v/>
      </c>
      <c r="N545" s="423"/>
      <c r="O545" s="423"/>
      <c r="P545" s="423"/>
      <c r="Q545" s="332"/>
      <c r="R545" s="437"/>
      <c r="S545" s="438"/>
      <c r="T545" s="435"/>
      <c r="U545" s="436"/>
      <c r="V545" s="435"/>
      <c r="X545" s="205">
        <v>17</v>
      </c>
      <c r="Y545" s="210" t="str">
        <f t="shared" si="190"/>
        <v/>
      </c>
      <c r="Z545" s="201" t="b">
        <f t="shared" si="177"/>
        <v>1</v>
      </c>
      <c r="AB545" s="216"/>
      <c r="AC545" s="217"/>
      <c r="AE545" s="408" t="str">
        <f t="shared" si="191"/>
        <v/>
      </c>
      <c r="AF545" s="408" t="str">
        <f t="shared" si="192"/>
        <v/>
      </c>
      <c r="AG545" s="202"/>
      <c r="AH545" s="214"/>
      <c r="AI545" s="214"/>
      <c r="AJ545" s="215"/>
      <c r="AK545" s="215"/>
      <c r="AL545" s="215"/>
      <c r="AM545" s="215"/>
      <c r="AN545" s="215"/>
      <c r="AO545" s="215"/>
      <c r="AQ545" s="218"/>
      <c r="AR545" s="218"/>
      <c r="AS545" s="218"/>
      <c r="AT545" s="218"/>
      <c r="AU545" s="218"/>
      <c r="AV545" s="218"/>
      <c r="AX545" s="215"/>
      <c r="AY545" s="215"/>
      <c r="AZ545" s="215"/>
      <c r="BA545" s="215"/>
      <c r="BB545" s="215"/>
      <c r="BC545" s="215"/>
      <c r="BD545" s="215"/>
    </row>
    <row r="546" spans="1:56" s="201" customFormat="1" ht="12.75" hidden="1" customHeight="1" x14ac:dyDescent="0.15">
      <c r="A546" s="612"/>
      <c r="B546" s="612"/>
      <c r="C546" s="612"/>
      <c r="D546" s="320" t="str">
        <f>IF(実施計画総括表!D546="","",実施計画総括表!D546)</f>
        <v/>
      </c>
      <c r="E546" s="323" t="str">
        <f>IF(実施計画総括表!E546="","",実施計画総括表!E546)</f>
        <v/>
      </c>
      <c r="F546" s="322" t="str">
        <f>IF(実施計画総括表!F546="","",実施計画総括表!F546)</f>
        <v/>
      </c>
      <c r="G546" s="322" t="str">
        <f>IF(実施計画総括表!G546="","",実施計画総括表!G546)</f>
        <v/>
      </c>
      <c r="H546" s="322" t="str">
        <f>IF(実施計画総括表!H546="","",実施計画総括表!H546)</f>
        <v/>
      </c>
      <c r="I546" s="404" t="str">
        <f>IF(実施計画総括表!I546="","",実施計画総括表!I546)</f>
        <v/>
      </c>
      <c r="J546" s="210" t="str">
        <f>IF(実施計画総括表!J546="","",実施計画総括表!J546)</f>
        <v/>
      </c>
      <c r="K546" s="398" t="str">
        <f>IF(実施計画総括表!K546="","",実施計画総括表!K546)</f>
        <v/>
      </c>
      <c r="L546" s="398" t="str">
        <f>IF(実施計画総括表!L546="","",実施計画総括表!L546)</f>
        <v/>
      </c>
      <c r="M546" s="398" t="str">
        <f>IF(実施計画総括表!M546="","",実施計画総括表!M546)</f>
        <v/>
      </c>
      <c r="N546" s="423"/>
      <c r="O546" s="423"/>
      <c r="P546" s="423"/>
      <c r="Q546" s="332"/>
      <c r="R546" s="437"/>
      <c r="S546" s="438"/>
      <c r="T546" s="435"/>
      <c r="U546" s="436"/>
      <c r="V546" s="435"/>
      <c r="X546" s="205">
        <v>18</v>
      </c>
      <c r="Y546" s="210" t="str">
        <f t="shared" si="190"/>
        <v/>
      </c>
      <c r="Z546" s="201" t="b">
        <f t="shared" si="177"/>
        <v>1</v>
      </c>
      <c r="AE546" s="408" t="str">
        <f t="shared" si="191"/>
        <v/>
      </c>
      <c r="AF546" s="408" t="str">
        <f t="shared" si="192"/>
        <v/>
      </c>
      <c r="AG546" s="202"/>
      <c r="AH546" s="214"/>
      <c r="AI546" s="214"/>
      <c r="AJ546" s="215"/>
      <c r="AK546" s="215"/>
      <c r="AL546" s="215"/>
      <c r="AM546" s="215"/>
      <c r="AN546" s="215"/>
      <c r="AO546" s="215"/>
      <c r="AQ546" s="218"/>
      <c r="AR546" s="218"/>
      <c r="AS546" s="218"/>
      <c r="AT546" s="218"/>
      <c r="AU546" s="218"/>
      <c r="AV546" s="218"/>
      <c r="AX546" s="215"/>
      <c r="AY546" s="215"/>
      <c r="AZ546" s="215"/>
      <c r="BA546" s="215"/>
      <c r="BB546" s="215"/>
      <c r="BC546" s="215"/>
      <c r="BD546" s="215"/>
    </row>
    <row r="547" spans="1:56" s="201" customFormat="1" ht="12.75" hidden="1" customHeight="1" x14ac:dyDescent="0.15">
      <c r="A547" s="612"/>
      <c r="B547" s="612"/>
      <c r="C547" s="612"/>
      <c r="D547" s="320" t="str">
        <f>IF(実施計画総括表!D547="","",実施計画総括表!D547)</f>
        <v/>
      </c>
      <c r="E547" s="323" t="str">
        <f>IF(実施計画総括表!E547="","",実施計画総括表!E547)</f>
        <v/>
      </c>
      <c r="F547" s="322" t="str">
        <f>IF(実施計画総括表!F547="","",実施計画総括表!F547)</f>
        <v/>
      </c>
      <c r="G547" s="322" t="str">
        <f>IF(実施計画総括表!G547="","",実施計画総括表!G547)</f>
        <v/>
      </c>
      <c r="H547" s="322" t="str">
        <f>IF(実施計画総括表!H547="","",実施計画総括表!H547)</f>
        <v/>
      </c>
      <c r="I547" s="404" t="str">
        <f>IF(実施計画総括表!I547="","",実施計画総括表!I547)</f>
        <v/>
      </c>
      <c r="J547" s="210" t="str">
        <f>IF(実施計画総括表!J547="","",実施計画総括表!J547)</f>
        <v/>
      </c>
      <c r="K547" s="398" t="str">
        <f>IF(実施計画総括表!K547="","",実施計画総括表!K547)</f>
        <v/>
      </c>
      <c r="L547" s="398" t="str">
        <f>IF(実施計画総括表!L547="","",実施計画総括表!L547)</f>
        <v/>
      </c>
      <c r="M547" s="398" t="str">
        <f>IF(実施計画総括表!M547="","",実施計画総括表!M547)</f>
        <v/>
      </c>
      <c r="N547" s="423"/>
      <c r="O547" s="423"/>
      <c r="P547" s="423"/>
      <c r="Q547" s="332"/>
      <c r="R547" s="437"/>
      <c r="S547" s="438"/>
      <c r="T547" s="435"/>
      <c r="U547" s="436"/>
      <c r="V547" s="435"/>
      <c r="X547" s="205">
        <v>19</v>
      </c>
      <c r="Y547" s="210" t="str">
        <f t="shared" si="190"/>
        <v/>
      </c>
      <c r="Z547" s="201" t="b">
        <f t="shared" si="177"/>
        <v>1</v>
      </c>
      <c r="AE547" s="408" t="str">
        <f t="shared" si="191"/>
        <v/>
      </c>
      <c r="AF547" s="408" t="str">
        <f t="shared" si="192"/>
        <v/>
      </c>
      <c r="AG547" s="202"/>
      <c r="AH547" s="214"/>
      <c r="AI547" s="214"/>
      <c r="AJ547" s="215"/>
      <c r="AK547" s="215"/>
      <c r="AL547" s="215"/>
      <c r="AM547" s="215"/>
      <c r="AN547" s="215"/>
      <c r="AO547" s="215"/>
      <c r="AQ547" s="218"/>
      <c r="AR547" s="218"/>
      <c r="AS547" s="218"/>
      <c r="AT547" s="218"/>
      <c r="AU547" s="218"/>
      <c r="AV547" s="218"/>
      <c r="AX547" s="215"/>
      <c r="AY547" s="215"/>
      <c r="AZ547" s="215"/>
      <c r="BA547" s="215"/>
      <c r="BB547" s="215"/>
      <c r="BC547" s="215"/>
      <c r="BD547" s="215"/>
    </row>
    <row r="548" spans="1:56" s="215" customFormat="1" ht="12.75" hidden="1" customHeight="1" x14ac:dyDescent="0.15">
      <c r="A548" s="613"/>
      <c r="B548" s="613"/>
      <c r="C548" s="613"/>
      <c r="D548" s="325" t="str">
        <f>IF(実施計画総括表!D548="","",実施計画総括表!D548)</f>
        <v/>
      </c>
      <c r="E548" s="326" t="str">
        <f>IF(実施計画総括表!E548="","",実施計画総括表!E548)</f>
        <v/>
      </c>
      <c r="F548" s="327" t="str">
        <f>IF(実施計画総括表!F548="","",実施計画総括表!F548)</f>
        <v/>
      </c>
      <c r="G548" s="327" t="str">
        <f>IF(実施計画総括表!G548="","",実施計画総括表!G548)</f>
        <v/>
      </c>
      <c r="H548" s="327" t="str">
        <f>IF(実施計画総括表!H548="","",実施計画総括表!H548)</f>
        <v/>
      </c>
      <c r="I548" s="405" t="str">
        <f>IF(実施計画総括表!I548="","",実施計画総括表!I548)</f>
        <v/>
      </c>
      <c r="J548" s="220" t="str">
        <f>IF(実施計画総括表!J548="","",実施計画総括表!J548)</f>
        <v/>
      </c>
      <c r="K548" s="400" t="str">
        <f>IF(実施計画総括表!K548="","",実施計画総括表!K548)</f>
        <v/>
      </c>
      <c r="L548" s="400" t="str">
        <f>IF(実施計画総括表!L548="","",実施計画総括表!L548)</f>
        <v/>
      </c>
      <c r="M548" s="400" t="str">
        <f>IF(実施計画総括表!M548="","",実施計画総括表!M548)</f>
        <v/>
      </c>
      <c r="N548" s="431"/>
      <c r="O548" s="431"/>
      <c r="P548" s="431"/>
      <c r="Q548" s="332"/>
      <c r="R548" s="437"/>
      <c r="S548" s="438"/>
      <c r="T548" s="435"/>
      <c r="U548" s="436"/>
      <c r="V548" s="435"/>
      <c r="X548" s="205">
        <v>20</v>
      </c>
      <c r="Y548" s="220" t="str">
        <f t="shared" si="190"/>
        <v/>
      </c>
      <c r="Z548" s="201" t="b">
        <f t="shared" si="177"/>
        <v>1</v>
      </c>
      <c r="AB548" s="219"/>
      <c r="AE548" s="408" t="str">
        <f t="shared" si="191"/>
        <v/>
      </c>
      <c r="AF548" s="408" t="str">
        <f t="shared" si="192"/>
        <v/>
      </c>
      <c r="AG548" s="218"/>
      <c r="AH548" s="214"/>
      <c r="AI548" s="214"/>
      <c r="AQ548" s="218"/>
      <c r="AR548" s="218"/>
      <c r="AS548" s="218"/>
      <c r="AT548" s="218"/>
      <c r="AU548" s="218"/>
      <c r="AV548" s="218"/>
    </row>
    <row r="549" spans="1:56" s="201" customFormat="1" ht="12.75" hidden="1" customHeight="1" x14ac:dyDescent="0.15">
      <c r="A549" s="611" t="str">
        <f>IF(実施計画総括表!A549="","",実施計画総括表!A549)</f>
        <v>市町村(27)</v>
      </c>
      <c r="B549" s="611" t="str">
        <f>IF(実施計画総括表!B549="","",実施計画総括表!B549)</f>
        <v/>
      </c>
      <c r="C549" s="611" t="str">
        <f>IF(実施計画総括表!C549="","",実施計画総括表!C549)</f>
        <v/>
      </c>
      <c r="D549" s="316" t="str">
        <f>IF(実施計画総括表!D549="","",実施計画総括表!D549)</f>
        <v/>
      </c>
      <c r="E549" s="317" t="str">
        <f>IF(実施計画総括表!E549="","",実施計画総括表!E549)</f>
        <v/>
      </c>
      <c r="F549" s="318" t="str">
        <f>IF(実施計画総括表!F549="","",実施計画総括表!F549)</f>
        <v/>
      </c>
      <c r="G549" s="318" t="str">
        <f>IF(実施計画総括表!G549="","",実施計画総括表!G549)</f>
        <v/>
      </c>
      <c r="H549" s="318" t="str">
        <f>IF(実施計画総括表!H549="","",実施計画総括表!H549)</f>
        <v/>
      </c>
      <c r="I549" s="401" t="str">
        <f>IF(実施計画総括表!I549="","",実施計画総括表!I549)</f>
        <v/>
      </c>
      <c r="J549" s="319" t="str">
        <f>IF(実施計画総括表!J549="","",実施計画総括表!J549)</f>
        <v/>
      </c>
      <c r="K549" s="395" t="str">
        <f>IF(実施計画総括表!K549="","",実施計画総括表!K549)</f>
        <v/>
      </c>
      <c r="L549" s="397" t="str">
        <f>IF(実施計画総括表!L549="","",実施計画総括表!L549)</f>
        <v/>
      </c>
      <c r="M549" s="397" t="str">
        <f>IF(実施計画総括表!M549="","",実施計画総括表!M549)</f>
        <v/>
      </c>
      <c r="N549" s="417"/>
      <c r="O549" s="417"/>
      <c r="P549" s="417"/>
      <c r="Q549" s="332"/>
      <c r="R549" s="437"/>
      <c r="S549" s="438"/>
      <c r="T549" s="435"/>
      <c r="U549" s="436"/>
      <c r="V549" s="435"/>
      <c r="X549" s="205">
        <v>1</v>
      </c>
      <c r="Y549" s="206" t="str">
        <f t="shared" si="190"/>
        <v/>
      </c>
      <c r="Z549" s="201" t="b">
        <f t="shared" ref="Z549:Z612" si="199">J549=Y549</f>
        <v>1</v>
      </c>
      <c r="AB549" s="216"/>
      <c r="AC549" s="217"/>
      <c r="AE549" s="408" t="str">
        <f t="shared" si="191"/>
        <v/>
      </c>
      <c r="AF549" s="408" t="str">
        <f t="shared" si="192"/>
        <v/>
      </c>
      <c r="AG549" s="202"/>
      <c r="AH549" s="173" t="s">
        <v>7260</v>
      </c>
      <c r="AJ549" s="203" t="s">
        <v>7194</v>
      </c>
      <c r="AK549" s="204" t="s">
        <v>7221</v>
      </c>
      <c r="AL549" s="204" t="s">
        <v>7195</v>
      </c>
      <c r="AM549" s="204" t="s">
        <v>7231</v>
      </c>
      <c r="AN549" s="204" t="s">
        <v>7196</v>
      </c>
      <c r="AO549" s="204" t="s">
        <v>7197</v>
      </c>
      <c r="AQ549" s="222" t="s">
        <v>7274</v>
      </c>
      <c r="AR549" s="223" t="s">
        <v>7282</v>
      </c>
      <c r="AS549" s="223" t="s">
        <v>7195</v>
      </c>
      <c r="AT549" s="223" t="s">
        <v>7231</v>
      </c>
      <c r="AU549" s="223" t="s">
        <v>7196</v>
      </c>
      <c r="AV549" s="223" t="s">
        <v>7197</v>
      </c>
      <c r="AX549" s="203" t="s">
        <v>7198</v>
      </c>
      <c r="AY549" s="204" t="s">
        <v>7221</v>
      </c>
      <c r="AZ549" s="204" t="s">
        <v>7195</v>
      </c>
      <c r="BA549" s="204" t="s">
        <v>7231</v>
      </c>
      <c r="BB549" s="204" t="s">
        <v>7196</v>
      </c>
      <c r="BC549" s="204" t="s">
        <v>7197</v>
      </c>
      <c r="BD549" s="214"/>
    </row>
    <row r="550" spans="1:56" s="201" customFormat="1" ht="12.75" hidden="1" customHeight="1" x14ac:dyDescent="0.15">
      <c r="A550" s="612"/>
      <c r="B550" s="612"/>
      <c r="C550" s="612"/>
      <c r="D550" s="320" t="str">
        <f>IF(実施計画総括表!D550="","",実施計画総括表!D550)</f>
        <v/>
      </c>
      <c r="E550" s="321" t="str">
        <f>IF(実施計画総括表!E550="","",実施計画総括表!E550)</f>
        <v/>
      </c>
      <c r="F550" s="322" t="str">
        <f>IF(実施計画総括表!F550="","",実施計画総括表!F550)</f>
        <v/>
      </c>
      <c r="G550" s="322" t="str">
        <f>IF(実施計画総括表!G550="","",実施計画総括表!G550)</f>
        <v/>
      </c>
      <c r="H550" s="322" t="str">
        <f>IF(実施計画総括表!H550="","",実施計画総括表!H550)</f>
        <v/>
      </c>
      <c r="I550" s="402" t="str">
        <f>IF(実施計画総括表!I550="","",実施計画総括表!I550)</f>
        <v/>
      </c>
      <c r="J550" s="210" t="str">
        <f>IF(実施計画総括表!J550="","",実施計画総括表!J550)</f>
        <v/>
      </c>
      <c r="K550" s="398" t="str">
        <f>IF(実施計画総括表!K550="","",実施計画総括表!K550)</f>
        <v/>
      </c>
      <c r="L550" s="398" t="str">
        <f>IF(実施計画総括表!L550="","",実施計画総括表!L550)</f>
        <v/>
      </c>
      <c r="M550" s="398" t="str">
        <f>IF(実施計画総括表!M550="","",実施計画総括表!M550)</f>
        <v/>
      </c>
      <c r="N550" s="423"/>
      <c r="O550" s="423"/>
      <c r="P550" s="423"/>
      <c r="Q550" s="332"/>
      <c r="R550" s="437"/>
      <c r="S550" s="438"/>
      <c r="T550" s="435"/>
      <c r="U550" s="436"/>
      <c r="V550" s="435"/>
      <c r="X550" s="205">
        <v>2</v>
      </c>
      <c r="Y550" s="210" t="str">
        <f t="shared" si="190"/>
        <v/>
      </c>
      <c r="Z550" s="201" t="b">
        <f t="shared" si="199"/>
        <v>1</v>
      </c>
      <c r="AB550" s="216"/>
      <c r="AE550" s="408" t="str">
        <f t="shared" si="191"/>
        <v/>
      </c>
      <c r="AF550" s="408" t="str">
        <f t="shared" si="192"/>
        <v/>
      </c>
      <c r="AG550" s="202"/>
      <c r="AH550" s="620" t="s">
        <v>7188</v>
      </c>
      <c r="AI550" s="209" t="s">
        <v>7193</v>
      </c>
      <c r="AJ550" s="208">
        <f>SUM(AK550:AO550)</f>
        <v>0</v>
      </c>
      <c r="AK550" s="208">
        <f>SUMIFS($N549:$N568,$E549:$E568,"R7当",$F549:$F568,"ライフデザイン・結婚支援重点推進事業",$J549:$J568,3/4)</f>
        <v>0</v>
      </c>
      <c r="AL550" s="208">
        <f>SUMIFS($N549:$N568,$E549:$E568,"R7当",$F549:$F568,"結婚支援コンシェルジュ事業",$J549:$J568,3/4)</f>
        <v>0</v>
      </c>
      <c r="AM550" s="208"/>
      <c r="AN550" s="208"/>
      <c r="AO550" s="208"/>
      <c r="AQ550" s="224">
        <f>SUM(AR550:AV550)</f>
        <v>0</v>
      </c>
      <c r="AR550" s="224">
        <f>SUMIFS($O549:$O568,$E549:$E568,"R7当",$F549:$F568,"ライフデザイン・結婚支援重点推進事業",$J549:$J568,3/4)</f>
        <v>0</v>
      </c>
      <c r="AS550" s="224">
        <f>SUMIFS($O549:$O568,$E549:$E568,"R7当",$F549:$F568,"結婚支援コンシェルジュ事業",$J549:$J568,3/4)</f>
        <v>0</v>
      </c>
      <c r="AT550" s="224"/>
      <c r="AU550" s="224"/>
      <c r="AV550" s="224"/>
      <c r="AX550" s="208">
        <f>SUM(AY550:BC550)</f>
        <v>0</v>
      </c>
      <c r="AY550" s="208">
        <f>SUMIFS($P549:$P568,$E549:$E568,"R7当",$F549:$F568,"ライフデザイン・結婚支援重点推進事業",$J549:$J568,3/4)</f>
        <v>0</v>
      </c>
      <c r="AZ550" s="208">
        <f>SUMIFS($P549:$P568,$E549:$E568,"R7当",$F549:$F568,"結婚支援コンシェルジュ事業",$J549:$J568,3/4)</f>
        <v>0</v>
      </c>
      <c r="BA550" s="208"/>
      <c r="BB550" s="208"/>
      <c r="BC550" s="208"/>
      <c r="BD550" s="215"/>
    </row>
    <row r="551" spans="1:56" s="201" customFormat="1" ht="12.75" hidden="1" customHeight="1" x14ac:dyDescent="0.15">
      <c r="A551" s="612"/>
      <c r="B551" s="612"/>
      <c r="C551" s="612"/>
      <c r="D551" s="320" t="str">
        <f>IF(実施計画総括表!D551="","",実施計画総括表!D551)</f>
        <v/>
      </c>
      <c r="E551" s="323" t="str">
        <f>IF(実施計画総括表!E551="","",実施計画総括表!E551)</f>
        <v/>
      </c>
      <c r="F551" s="322" t="str">
        <f>IF(実施計画総括表!F551="","",実施計画総括表!F551)</f>
        <v/>
      </c>
      <c r="G551" s="322" t="str">
        <f>IF(実施計画総括表!G551="","",実施計画総括表!G551)</f>
        <v/>
      </c>
      <c r="H551" s="322" t="str">
        <f>IF(実施計画総括表!H551="","",実施計画総括表!H551)</f>
        <v/>
      </c>
      <c r="I551" s="403" t="str">
        <f>IF(実施計画総括表!I551="","",実施計画総括表!I551)</f>
        <v/>
      </c>
      <c r="J551" s="324" t="str">
        <f>IF(実施計画総括表!J551="","",実施計画総括表!J551)</f>
        <v/>
      </c>
      <c r="K551" s="398" t="str">
        <f>IF(実施計画総括表!K551="","",実施計画総括表!K551)</f>
        <v/>
      </c>
      <c r="L551" s="398" t="str">
        <f>IF(実施計画総括表!L551="","",実施計画総括表!L551)</f>
        <v/>
      </c>
      <c r="M551" s="398" t="str">
        <f>IF(実施計画総括表!M551="","",実施計画総括表!M551)</f>
        <v/>
      </c>
      <c r="N551" s="423"/>
      <c r="O551" s="423"/>
      <c r="P551" s="423"/>
      <c r="Q551" s="332"/>
      <c r="R551" s="437"/>
      <c r="S551" s="438"/>
      <c r="T551" s="435"/>
      <c r="U551" s="436"/>
      <c r="V551" s="435"/>
      <c r="X551" s="205">
        <v>3</v>
      </c>
      <c r="Y551" s="210" t="str">
        <f t="shared" si="190"/>
        <v/>
      </c>
      <c r="Z551" s="201" t="b">
        <f t="shared" si="199"/>
        <v>1</v>
      </c>
      <c r="AB551" s="216"/>
      <c r="AC551" s="217"/>
      <c r="AE551" s="408" t="str">
        <f t="shared" si="191"/>
        <v/>
      </c>
      <c r="AF551" s="408" t="str">
        <f t="shared" si="192"/>
        <v/>
      </c>
      <c r="AG551" s="202"/>
      <c r="AH551" s="620"/>
      <c r="AI551" s="211" t="s">
        <v>7189</v>
      </c>
      <c r="AJ551" s="208">
        <f>SUM(AK551:AO551)</f>
        <v>0</v>
      </c>
      <c r="AK551" s="208">
        <f>SUMIFS($N549:$N568,$E549:$E568,"R7当",$F549:$F568,"ライフデザイン・結婚支援重点推進事業",$J549:$J568,2/3)</f>
        <v>0</v>
      </c>
      <c r="AL551" s="208"/>
      <c r="AM551" s="208">
        <f>SUMIFS($N549:$N568,$E549:$E568,"R7当",$F549:$F568,"結婚_妊娠・出産_子育てに温かい社会づくり・気運醸成事業",$J549:$J568,2/3)</f>
        <v>0</v>
      </c>
      <c r="AN551" s="208"/>
      <c r="AO551" s="208"/>
      <c r="AQ551" s="224">
        <f t="shared" ref="AQ551:AQ552" si="200">SUM(AR551:AV551)</f>
        <v>0</v>
      </c>
      <c r="AR551" s="224">
        <f>SUMIFS($O549:$O568,$E549:$E568,"R7当",$F549:$F568,"ライフデザイン・結婚支援重点推進事業",$J549:$J568,2/3)</f>
        <v>0</v>
      </c>
      <c r="AS551" s="224"/>
      <c r="AT551" s="224">
        <f>SUMIFS($O549:$O568,$E549:$E568,"R7当",$F549:$F568,"結婚_妊娠・出産_子育てに温かい社会づくり・気運醸成事業",$J549:$J568,2/3)</f>
        <v>0</v>
      </c>
      <c r="AU551" s="224"/>
      <c r="AV551" s="224"/>
      <c r="AX551" s="208">
        <f t="shared" ref="AX551:AX552" si="201">SUM(AY551:BC551)</f>
        <v>0</v>
      </c>
      <c r="AY551" s="208">
        <f>SUMIFS($P549:$P568,$E549:$E568,"R7当",$F549:$F568,"ライフデザイン・結婚支援重点推進事業",$J549:$J568,2/3)</f>
        <v>0</v>
      </c>
      <c r="AZ551" s="208"/>
      <c r="BA551" s="208">
        <f>SUMIFS($P549:$P568,$E549:$E568,"R7当",$F549:$F568,"結婚_妊娠・出産_子育てに温かい社会づくり・気運醸成事業",$J549:$J568,2/3)</f>
        <v>0</v>
      </c>
      <c r="BB551" s="208"/>
      <c r="BC551" s="208"/>
      <c r="BD551" s="215"/>
    </row>
    <row r="552" spans="1:56" s="201" customFormat="1" ht="12.75" hidden="1" customHeight="1" x14ac:dyDescent="0.15">
      <c r="A552" s="612"/>
      <c r="B552" s="612"/>
      <c r="C552" s="612"/>
      <c r="D552" s="320" t="str">
        <f>IF(実施計画総括表!D552="","",実施計画総括表!D552)</f>
        <v/>
      </c>
      <c r="E552" s="323" t="str">
        <f>IF(実施計画総括表!E552="","",実施計画総括表!E552)</f>
        <v/>
      </c>
      <c r="F552" s="322" t="str">
        <f>IF(実施計画総括表!F552="","",実施計画総括表!F552)</f>
        <v/>
      </c>
      <c r="G552" s="322" t="str">
        <f>IF(実施計画総括表!G552="","",実施計画総括表!G552)</f>
        <v/>
      </c>
      <c r="H552" s="322" t="str">
        <f>IF(実施計画総括表!H552="","",実施計画総括表!H552)</f>
        <v/>
      </c>
      <c r="I552" s="403" t="str">
        <f>IF(実施計画総括表!I552="","",実施計画総括表!I552)</f>
        <v/>
      </c>
      <c r="J552" s="324" t="str">
        <f>IF(実施計画総括表!J552="","",実施計画総括表!J552)</f>
        <v/>
      </c>
      <c r="K552" s="398" t="str">
        <f>IF(実施計画総括表!K552="","",実施計画総括表!K552)</f>
        <v/>
      </c>
      <c r="L552" s="398" t="str">
        <f>IF(実施計画総括表!L552="","",実施計画総括表!L552)</f>
        <v/>
      </c>
      <c r="M552" s="398" t="str">
        <f>IF(実施計画総括表!M552="","",実施計画総括表!M552)</f>
        <v/>
      </c>
      <c r="N552" s="423"/>
      <c r="O552" s="423"/>
      <c r="P552" s="423"/>
      <c r="Q552" s="332"/>
      <c r="R552" s="437"/>
      <c r="S552" s="438"/>
      <c r="T552" s="435"/>
      <c r="U552" s="436"/>
      <c r="V552" s="435"/>
      <c r="X552" s="205">
        <v>4</v>
      </c>
      <c r="Y552" s="210" t="str">
        <f t="shared" si="190"/>
        <v/>
      </c>
      <c r="Z552" s="201" t="b">
        <f t="shared" si="199"/>
        <v>1</v>
      </c>
      <c r="AB552" s="216"/>
      <c r="AE552" s="408" t="str">
        <f t="shared" si="191"/>
        <v/>
      </c>
      <c r="AF552" s="408" t="str">
        <f t="shared" si="192"/>
        <v/>
      </c>
      <c r="AG552" s="202"/>
      <c r="AH552" s="620"/>
      <c r="AI552" s="211" t="s">
        <v>7187</v>
      </c>
      <c r="AJ552" s="208">
        <f t="shared" ref="AJ552" si="202">SUM(AK552:AO552)</f>
        <v>0</v>
      </c>
      <c r="AK552" s="208"/>
      <c r="AL552" s="208"/>
      <c r="AM552" s="208">
        <f>SUMIFS($N549:$N568,$E549:$E568,"R7当",$F549:$F568,"結婚_妊娠・出産_子育てに温かい社会づくり・気運醸成事業",$J549:$J568,1/2)</f>
        <v>0</v>
      </c>
      <c r="AN552" s="208"/>
      <c r="AO552" s="208"/>
      <c r="AQ552" s="224">
        <f t="shared" si="200"/>
        <v>0</v>
      </c>
      <c r="AR552" s="224"/>
      <c r="AS552" s="224"/>
      <c r="AT552" s="224">
        <f>SUMIFS($O549:$O568,$E549:$E568,"R7当",$F549:$F568,"結婚_妊娠・出産_子育てに温かい社会づくり・気運醸成事業",$J549:$J568,1/2)</f>
        <v>0</v>
      </c>
      <c r="AU552" s="224"/>
      <c r="AV552" s="224"/>
      <c r="AX552" s="208">
        <f t="shared" si="201"/>
        <v>0</v>
      </c>
      <c r="AY552" s="208"/>
      <c r="AZ552" s="208"/>
      <c r="BA552" s="208">
        <f>SUMIFS($P549:$P568,$E549:$E568,"R7当",$F549:$F568,"結婚_妊娠・出産_子育てに温かい社会づくり・気運醸成事業",$J549:$J568,1/2)</f>
        <v>0</v>
      </c>
      <c r="BB552" s="208"/>
      <c r="BC552" s="208"/>
      <c r="BD552" s="215"/>
    </row>
    <row r="553" spans="1:56" s="201" customFormat="1" ht="12.75" hidden="1" customHeight="1" x14ac:dyDescent="0.15">
      <c r="A553" s="612"/>
      <c r="B553" s="612"/>
      <c r="C553" s="612"/>
      <c r="D553" s="320" t="str">
        <f>IF(実施計画総括表!D553="","",実施計画総括表!D553)</f>
        <v/>
      </c>
      <c r="E553" s="323" t="str">
        <f>IF(実施計画総括表!E553="","",実施計画総括表!E553)</f>
        <v/>
      </c>
      <c r="F553" s="322" t="str">
        <f>IF(実施計画総括表!F553="","",実施計画総括表!F553)</f>
        <v/>
      </c>
      <c r="G553" s="322" t="str">
        <f>IF(実施計画総括表!G553="","",実施計画総括表!G553)</f>
        <v/>
      </c>
      <c r="H553" s="322" t="str">
        <f>IF(実施計画総括表!H553="","",実施計画総括表!H553)</f>
        <v/>
      </c>
      <c r="I553" s="403" t="str">
        <f>IF(実施計画総括表!I553="","",実施計画総括表!I553)</f>
        <v/>
      </c>
      <c r="J553" s="324" t="str">
        <f>IF(実施計画総括表!J553="","",実施計画総括表!J553)</f>
        <v/>
      </c>
      <c r="K553" s="398" t="str">
        <f>IF(実施計画総括表!K553="","",実施計画総括表!K553)</f>
        <v/>
      </c>
      <c r="L553" s="398" t="str">
        <f>IF(実施計画総括表!L553="","",実施計画総括表!L553)</f>
        <v/>
      </c>
      <c r="M553" s="398" t="str">
        <f>IF(実施計画総括表!M553="","",実施計画総括表!M553)</f>
        <v/>
      </c>
      <c r="N553" s="423"/>
      <c r="O553" s="423"/>
      <c r="P553" s="423"/>
      <c r="Q553" s="332"/>
      <c r="R553" s="437"/>
      <c r="S553" s="438"/>
      <c r="T553" s="435"/>
      <c r="U553" s="436"/>
      <c r="V553" s="435"/>
      <c r="X553" s="205">
        <v>5</v>
      </c>
      <c r="Y553" s="210" t="str">
        <f t="shared" si="190"/>
        <v/>
      </c>
      <c r="Z553" s="201" t="b">
        <f t="shared" si="199"/>
        <v>1</v>
      </c>
      <c r="AB553" s="216"/>
      <c r="AE553" s="408" t="str">
        <f t="shared" si="191"/>
        <v/>
      </c>
      <c r="AF553" s="408" t="str">
        <f t="shared" si="192"/>
        <v/>
      </c>
      <c r="AG553" s="202"/>
      <c r="AH553" s="212" t="s">
        <v>7229</v>
      </c>
      <c r="AI553" s="209" t="str">
        <f>IF(COUNTIF(AF549:AF568,"R7当一般コース"),"一般コース",IF(COUNTIF(AF549:AF568,"R7当都道府県主導型市町村連携コース"),"連携コース",""))</f>
        <v/>
      </c>
      <c r="AJ553" s="208">
        <f>SUM(AK553:AO553)</f>
        <v>0</v>
      </c>
      <c r="AK553" s="208"/>
      <c r="AL553" s="208"/>
      <c r="AM553" s="208"/>
      <c r="AN553" s="208">
        <f>SUMIFS($N549:$N568,$E549:$E568,"R7当",G549:G568,"一般コース")</f>
        <v>0</v>
      </c>
      <c r="AO553" s="208">
        <f>SUMIFS($N549:$N568,$E549:$E568,"R7当",G549:G568,"都道府県主導型市町村連携コース")</f>
        <v>0</v>
      </c>
      <c r="AQ553" s="224">
        <f>SUM(AR553:AV553)</f>
        <v>0</v>
      </c>
      <c r="AR553" s="224"/>
      <c r="AS553" s="224"/>
      <c r="AT553" s="224"/>
      <c r="AU553" s="224">
        <f>SUMIFS($O549:$O568,$E549:$E568,"R7当",G549:G568,"一般コース")</f>
        <v>0</v>
      </c>
      <c r="AV553" s="224">
        <f>SUMIFS($O549:$O568,$E549:$E568,"R7当",G549:G568,"都道府県主導型市町村連携コース")</f>
        <v>0</v>
      </c>
      <c r="AX553" s="208">
        <f>SUM(AY553:BC553)</f>
        <v>0</v>
      </c>
      <c r="AY553" s="208"/>
      <c r="AZ553" s="208"/>
      <c r="BA553" s="208"/>
      <c r="BB553" s="208">
        <f>SUMIFS($P549:$P568,$E549:$E568,"R7当",G549:G568,"一般コース")</f>
        <v>0</v>
      </c>
      <c r="BC553" s="208">
        <f>SUMIFS($P549:$P568,$E549:$E568,"R7当",G549:G568,"都道府県主導型市町村連携コース")</f>
        <v>0</v>
      </c>
      <c r="BD553" s="215"/>
    </row>
    <row r="554" spans="1:56" s="201" customFormat="1" ht="12.75" hidden="1" customHeight="1" x14ac:dyDescent="0.15">
      <c r="A554" s="612"/>
      <c r="B554" s="612"/>
      <c r="C554" s="612"/>
      <c r="D554" s="320" t="str">
        <f>IF(実施計画総括表!D554="","",実施計画総括表!D554)</f>
        <v/>
      </c>
      <c r="E554" s="323" t="str">
        <f>IF(実施計画総括表!E554="","",実施計画総括表!E554)</f>
        <v/>
      </c>
      <c r="F554" s="322" t="str">
        <f>IF(実施計画総括表!F554="","",実施計画総括表!F554)</f>
        <v/>
      </c>
      <c r="G554" s="322" t="str">
        <f>IF(実施計画総括表!G554="","",実施計画総括表!G554)</f>
        <v/>
      </c>
      <c r="H554" s="322" t="str">
        <f>IF(実施計画総括表!H554="","",実施計画総括表!H554)</f>
        <v/>
      </c>
      <c r="I554" s="403" t="str">
        <f>IF(実施計画総括表!I554="","",実施計画総括表!I554)</f>
        <v/>
      </c>
      <c r="J554" s="324" t="str">
        <f>IF(実施計画総括表!J554="","",実施計画総括表!J554)</f>
        <v/>
      </c>
      <c r="K554" s="398" t="str">
        <f>IF(実施計画総括表!K554="","",実施計画総括表!K554)</f>
        <v/>
      </c>
      <c r="L554" s="398" t="str">
        <f>IF(実施計画総括表!L554="","",実施計画総括表!L554)</f>
        <v/>
      </c>
      <c r="M554" s="398" t="str">
        <f>IF(実施計画総括表!M554="","",実施計画総括表!M554)</f>
        <v/>
      </c>
      <c r="N554" s="423"/>
      <c r="O554" s="423"/>
      <c r="P554" s="423"/>
      <c r="Q554" s="332"/>
      <c r="R554" s="437"/>
      <c r="S554" s="438"/>
      <c r="T554" s="435"/>
      <c r="U554" s="436"/>
      <c r="V554" s="435"/>
      <c r="X554" s="205">
        <v>6</v>
      </c>
      <c r="Y554" s="210" t="str">
        <f t="shared" si="190"/>
        <v/>
      </c>
      <c r="Z554" s="201" t="b">
        <f t="shared" si="199"/>
        <v>1</v>
      </c>
      <c r="AB554" s="216"/>
      <c r="AE554" s="408" t="str">
        <f t="shared" si="191"/>
        <v/>
      </c>
      <c r="AF554" s="408" t="str">
        <f t="shared" si="192"/>
        <v/>
      </c>
      <c r="AG554" s="202"/>
      <c r="AH554" s="173" t="s">
        <v>7217</v>
      </c>
      <c r="AJ554" s="213"/>
      <c r="AK554" s="213"/>
      <c r="AL554" s="213"/>
      <c r="AM554" s="213"/>
      <c r="AN554" s="213"/>
      <c r="AO554" s="213"/>
      <c r="AQ554" s="225"/>
      <c r="AR554" s="225"/>
      <c r="AS554" s="225"/>
      <c r="AT554" s="225"/>
      <c r="AU554" s="225"/>
      <c r="AV554" s="225"/>
      <c r="AX554" s="213"/>
      <c r="AY554" s="213"/>
      <c r="AZ554" s="213"/>
      <c r="BA554" s="213"/>
      <c r="BB554" s="213"/>
      <c r="BC554" s="213"/>
      <c r="BD554" s="215"/>
    </row>
    <row r="555" spans="1:56" s="201" customFormat="1" ht="12.75" hidden="1" customHeight="1" x14ac:dyDescent="0.15">
      <c r="A555" s="612"/>
      <c r="B555" s="612"/>
      <c r="C555" s="612"/>
      <c r="D555" s="320" t="str">
        <f>IF(実施計画総括表!D555="","",実施計画総括表!D555)</f>
        <v/>
      </c>
      <c r="E555" s="323" t="str">
        <f>IF(実施計画総括表!E555="","",実施計画総括表!E555)</f>
        <v/>
      </c>
      <c r="F555" s="322" t="str">
        <f>IF(実施計画総括表!F555="","",実施計画総括表!F555)</f>
        <v/>
      </c>
      <c r="G555" s="322" t="str">
        <f>IF(実施計画総括表!G555="","",実施計画総括表!G555)</f>
        <v/>
      </c>
      <c r="H555" s="322" t="str">
        <f>IF(実施計画総括表!H555="","",実施計画総括表!H555)</f>
        <v/>
      </c>
      <c r="I555" s="403" t="str">
        <f>IF(実施計画総括表!I555="","",実施計画総括表!I555)</f>
        <v/>
      </c>
      <c r="J555" s="324" t="str">
        <f>IF(実施計画総括表!J555="","",実施計画総括表!J555)</f>
        <v/>
      </c>
      <c r="K555" s="398" t="str">
        <f>IF(実施計画総括表!K555="","",実施計画総括表!K555)</f>
        <v/>
      </c>
      <c r="L555" s="398" t="str">
        <f>IF(実施計画総括表!L555="","",実施計画総括表!L555)</f>
        <v/>
      </c>
      <c r="M555" s="398" t="str">
        <f>IF(実施計画総括表!M555="","",実施計画総括表!M555)</f>
        <v/>
      </c>
      <c r="N555" s="423"/>
      <c r="O555" s="423"/>
      <c r="P555" s="423"/>
      <c r="Q555" s="332"/>
      <c r="R555" s="437"/>
      <c r="S555" s="438"/>
      <c r="T555" s="435"/>
      <c r="U555" s="436"/>
      <c r="V555" s="435"/>
      <c r="X555" s="205">
        <v>7</v>
      </c>
      <c r="Y555" s="210" t="str">
        <f t="shared" si="190"/>
        <v/>
      </c>
      <c r="Z555" s="201" t="b">
        <f t="shared" si="199"/>
        <v>1</v>
      </c>
      <c r="AB555" s="216"/>
      <c r="AC555" s="217"/>
      <c r="AE555" s="408" t="str">
        <f t="shared" si="191"/>
        <v/>
      </c>
      <c r="AF555" s="408" t="str">
        <f t="shared" si="192"/>
        <v/>
      </c>
      <c r="AG555" s="202"/>
      <c r="AH555" s="620" t="s">
        <v>7188</v>
      </c>
      <c r="AI555" s="209" t="s">
        <v>7193</v>
      </c>
      <c r="AJ555" s="208">
        <f>SUM(AK555:AO555)</f>
        <v>0</v>
      </c>
      <c r="AK555" s="208">
        <f>SUMIFS($N549:$N568,$E549:$E568,"R6補",$F549:$F568,"ライフデザイン・結婚支援重点推進事業",$J549:$J568,3/4)</f>
        <v>0</v>
      </c>
      <c r="AL555" s="208">
        <f>SUMIFS($N549:$N568,$E549:$E568,"R6補",$F549:$F568,"結婚支援コンシェルジュ事業",$J549:$J568,3/4)</f>
        <v>0</v>
      </c>
      <c r="AM555" s="208"/>
      <c r="AN555" s="208"/>
      <c r="AO555" s="208"/>
      <c r="AQ555" s="224">
        <f>SUM(AR555:AV555)</f>
        <v>0</v>
      </c>
      <c r="AR555" s="224">
        <f>SUMIFS($O549:$O568,$E549:$E568,"R6補",$F549:$F568,"ライフデザイン・結婚支援重点推進事業",$J549:$J568,3/4)</f>
        <v>0</v>
      </c>
      <c r="AS555" s="224">
        <f>SUMIFS($O549:$O568,$E549:$E568,"R6補",$F549:$F568,"結婚支援コンシェルジュ事業",$J549:$J568,3/4)</f>
        <v>0</v>
      </c>
      <c r="AT555" s="224"/>
      <c r="AU555" s="224"/>
      <c r="AV555" s="224"/>
      <c r="AX555" s="208">
        <f>SUM(AY555:BC555)</f>
        <v>0</v>
      </c>
      <c r="AY555" s="208">
        <f>SUMIFS($P549:$P568,$E549:$E568,"R6補",$F549:$F568,"ライフデザイン・結婚支援重点推進事業",$J549:$J568,3/4)</f>
        <v>0</v>
      </c>
      <c r="AZ555" s="208">
        <f>SUMIFS($P549:$P568,$E549:$E568,"R6補",$F549:$F568,"結婚支援コンシェルジュ事業",$J549:$J568,3/4)</f>
        <v>0</v>
      </c>
      <c r="BA555" s="208"/>
      <c r="BB555" s="208"/>
      <c r="BC555" s="208"/>
      <c r="BD555" s="215"/>
    </row>
    <row r="556" spans="1:56" s="201" customFormat="1" ht="12.75" hidden="1" customHeight="1" x14ac:dyDescent="0.15">
      <c r="A556" s="612"/>
      <c r="B556" s="612"/>
      <c r="C556" s="612"/>
      <c r="D556" s="320" t="str">
        <f>IF(実施計画総括表!D556="","",実施計画総括表!D556)</f>
        <v/>
      </c>
      <c r="E556" s="323" t="str">
        <f>IF(実施計画総括表!E556="","",実施計画総括表!E556)</f>
        <v/>
      </c>
      <c r="F556" s="322" t="str">
        <f>IF(実施計画総括表!F556="","",実施計画総括表!F556)</f>
        <v/>
      </c>
      <c r="G556" s="322" t="str">
        <f>IF(実施計画総括表!G556="","",実施計画総括表!G556)</f>
        <v/>
      </c>
      <c r="H556" s="322" t="str">
        <f>IF(実施計画総括表!H556="","",実施計画総括表!H556)</f>
        <v/>
      </c>
      <c r="I556" s="403" t="str">
        <f>IF(実施計画総括表!I556="","",実施計画総括表!I556)</f>
        <v/>
      </c>
      <c r="J556" s="324" t="str">
        <f>IF(実施計画総括表!J556="","",実施計画総括表!J556)</f>
        <v/>
      </c>
      <c r="K556" s="398" t="str">
        <f>IF(実施計画総括表!K556="","",実施計画総括表!K556)</f>
        <v/>
      </c>
      <c r="L556" s="398" t="str">
        <f>IF(実施計画総括表!L556="","",実施計画総括表!L556)</f>
        <v/>
      </c>
      <c r="M556" s="398" t="str">
        <f>IF(実施計画総括表!M556="","",実施計画総括表!M556)</f>
        <v/>
      </c>
      <c r="N556" s="423"/>
      <c r="O556" s="423"/>
      <c r="P556" s="423"/>
      <c r="Q556" s="332"/>
      <c r="R556" s="437"/>
      <c r="S556" s="438"/>
      <c r="T556" s="435"/>
      <c r="U556" s="436"/>
      <c r="V556" s="435"/>
      <c r="X556" s="205">
        <v>8</v>
      </c>
      <c r="Y556" s="210" t="str">
        <f t="shared" si="190"/>
        <v/>
      </c>
      <c r="Z556" s="201" t="b">
        <f t="shared" si="199"/>
        <v>1</v>
      </c>
      <c r="AB556" s="216"/>
      <c r="AE556" s="408" t="str">
        <f t="shared" si="191"/>
        <v/>
      </c>
      <c r="AF556" s="408" t="str">
        <f t="shared" si="192"/>
        <v/>
      </c>
      <c r="AG556" s="202"/>
      <c r="AH556" s="620"/>
      <c r="AI556" s="211" t="s">
        <v>7189</v>
      </c>
      <c r="AJ556" s="208">
        <f t="shared" ref="AJ556" si="203">SUM(AK556:AO556)</f>
        <v>0</v>
      </c>
      <c r="AK556" s="208">
        <f>SUMIFS($N549:$N568,$E549:$E568,"R6補",$F549:$F568,"ライフデザイン・結婚支援重点推進事業",$J549:$J568,2/3)</f>
        <v>0</v>
      </c>
      <c r="AL556" s="208"/>
      <c r="AM556" s="208">
        <f>SUMIFS($N549:$N568,$E549:$E568,"R6補",$F549:$F568,"結婚_妊娠・出産_子育てに温かい社会づくり・気運醸成事業",$J549:$J568,2/3)</f>
        <v>0</v>
      </c>
      <c r="AN556" s="208"/>
      <c r="AO556" s="208"/>
      <c r="AQ556" s="224">
        <f t="shared" ref="AQ556:AQ557" si="204">SUM(AR556:AV556)</f>
        <v>0</v>
      </c>
      <c r="AR556" s="224">
        <f>SUMIFS($O549:$O568,$E549:$E568,"R6補",$F549:$F568,"ライフデザイン・結婚支援重点推進事業",$J549:$J568,2/3)</f>
        <v>0</v>
      </c>
      <c r="AS556" s="224"/>
      <c r="AT556" s="224">
        <f>SUMIFS($O549:$O568,$E549:$E568,"R6補",$F549:$F568,"結婚_妊娠・出産_子育てに温かい社会づくり・気運醸成事業",$J549:$J568,2/3)</f>
        <v>0</v>
      </c>
      <c r="AU556" s="224"/>
      <c r="AV556" s="224"/>
      <c r="AX556" s="208">
        <f t="shared" ref="AX556:AX557" si="205">SUM(AY556:BC556)</f>
        <v>0</v>
      </c>
      <c r="AY556" s="208">
        <f>SUMIFS($P549:$P568,$E549:$E568,"R6補",$F549:$F568,"ライフデザイン・結婚支援重点推進事業",$J549:$J568,2/3)</f>
        <v>0</v>
      </c>
      <c r="AZ556" s="208"/>
      <c r="BA556" s="208">
        <f>SUMIFS($P549:$P568,$E549:$E568,"R6補",$F549:$F568,"結婚_妊娠・出産_子育てに温かい社会づくり・気運醸成事業",$J549:$J568,2/3)</f>
        <v>0</v>
      </c>
      <c r="BB556" s="208"/>
      <c r="BC556" s="208"/>
      <c r="BD556" s="215"/>
    </row>
    <row r="557" spans="1:56" s="201" customFormat="1" ht="12.75" hidden="1" customHeight="1" x14ac:dyDescent="0.15">
      <c r="A557" s="612"/>
      <c r="B557" s="612"/>
      <c r="C557" s="612"/>
      <c r="D557" s="320" t="str">
        <f>IF(実施計画総括表!D557="","",実施計画総括表!D557)</f>
        <v/>
      </c>
      <c r="E557" s="323" t="str">
        <f>IF(実施計画総括表!E557="","",実施計画総括表!E557)</f>
        <v/>
      </c>
      <c r="F557" s="322" t="str">
        <f>IF(実施計画総括表!F557="","",実施計画総括表!F557)</f>
        <v/>
      </c>
      <c r="G557" s="322" t="str">
        <f>IF(実施計画総括表!G557="","",実施計画総括表!G557)</f>
        <v/>
      </c>
      <c r="H557" s="322" t="str">
        <f>IF(実施計画総括表!H557="","",実施計画総括表!H557)</f>
        <v/>
      </c>
      <c r="I557" s="403" t="str">
        <f>IF(実施計画総括表!I557="","",実施計画総括表!I557)</f>
        <v/>
      </c>
      <c r="J557" s="324" t="str">
        <f>IF(実施計画総括表!J557="","",実施計画総括表!J557)</f>
        <v/>
      </c>
      <c r="K557" s="398" t="str">
        <f>IF(実施計画総括表!K557="","",実施計画総括表!K557)</f>
        <v/>
      </c>
      <c r="L557" s="398" t="str">
        <f>IF(実施計画総括表!L557="","",実施計画総括表!L557)</f>
        <v/>
      </c>
      <c r="M557" s="398" t="str">
        <f>IF(実施計画総括表!M557="","",実施計画総括表!M557)</f>
        <v/>
      </c>
      <c r="N557" s="423"/>
      <c r="O557" s="423"/>
      <c r="P557" s="423"/>
      <c r="Q557" s="332"/>
      <c r="R557" s="437"/>
      <c r="S557" s="438"/>
      <c r="T557" s="435"/>
      <c r="U557" s="436"/>
      <c r="V557" s="435"/>
      <c r="X557" s="205">
        <v>9</v>
      </c>
      <c r="Y557" s="210" t="str">
        <f t="shared" si="190"/>
        <v/>
      </c>
      <c r="Z557" s="201" t="b">
        <f t="shared" si="199"/>
        <v>1</v>
      </c>
      <c r="AB557" s="216"/>
      <c r="AC557" s="217"/>
      <c r="AE557" s="408" t="str">
        <f t="shared" si="191"/>
        <v/>
      </c>
      <c r="AF557" s="408" t="str">
        <f t="shared" si="192"/>
        <v/>
      </c>
      <c r="AG557" s="202"/>
      <c r="AH557" s="620"/>
      <c r="AI557" s="211" t="s">
        <v>7187</v>
      </c>
      <c r="AJ557" s="208">
        <f>SUM(AK557:AO557)</f>
        <v>0</v>
      </c>
      <c r="AK557" s="208"/>
      <c r="AL557" s="208"/>
      <c r="AM557" s="208">
        <f>SUMIFS($N549:$N568,$E549:$E568,"R6補",$F549:$F568,"結婚_妊娠・出産_子育てに温かい社会づくり・気運醸成事業",$J549:$J568,1/2)</f>
        <v>0</v>
      </c>
      <c r="AN557" s="208"/>
      <c r="AO557" s="208"/>
      <c r="AQ557" s="224">
        <f t="shared" si="204"/>
        <v>0</v>
      </c>
      <c r="AR557" s="224"/>
      <c r="AS557" s="224"/>
      <c r="AT557" s="224">
        <f>SUMIFS($O549:$O568,$E549:$E568,"R6補",$F549:$F568,"結婚_妊娠・出産_子育てに温かい社会づくり・気運醸成事業",$J549:$J568,1/2)</f>
        <v>0</v>
      </c>
      <c r="AU557" s="224"/>
      <c r="AV557" s="224"/>
      <c r="AX557" s="208">
        <f t="shared" si="205"/>
        <v>0</v>
      </c>
      <c r="AY557" s="208"/>
      <c r="AZ557" s="208"/>
      <c r="BA557" s="208">
        <f>SUMIFS($P549:$P568,$E549:$E568,"R6補",$F549:$F568,"結婚_妊娠・出産_子育てに温かい社会づくり・気運醸成事業",$J549:$J568,1/2)</f>
        <v>0</v>
      </c>
      <c r="BB557" s="208"/>
      <c r="BC557" s="208"/>
      <c r="BD557" s="215"/>
    </row>
    <row r="558" spans="1:56" s="201" customFormat="1" ht="12.75" hidden="1" customHeight="1" x14ac:dyDescent="0.15">
      <c r="A558" s="612"/>
      <c r="B558" s="612"/>
      <c r="C558" s="612"/>
      <c r="D558" s="320" t="str">
        <f>IF(実施計画総括表!D558="","",実施計画総括表!D558)</f>
        <v/>
      </c>
      <c r="E558" s="323" t="str">
        <f>IF(実施計画総括表!E558="","",実施計画総括表!E558)</f>
        <v/>
      </c>
      <c r="F558" s="322" t="str">
        <f>IF(実施計画総括表!F558="","",実施計画総括表!F558)</f>
        <v/>
      </c>
      <c r="G558" s="322" t="str">
        <f>IF(実施計画総括表!G558="","",実施計画総括表!G558)</f>
        <v/>
      </c>
      <c r="H558" s="322" t="str">
        <f>IF(実施計画総括表!H558="","",実施計画総括表!H558)</f>
        <v/>
      </c>
      <c r="I558" s="402" t="str">
        <f>IF(実施計画総括表!I558="","",実施計画総括表!I558)</f>
        <v/>
      </c>
      <c r="J558" s="210" t="str">
        <f>IF(実施計画総括表!J558="","",実施計画総括表!J558)</f>
        <v/>
      </c>
      <c r="K558" s="398" t="str">
        <f>IF(実施計画総括表!K558="","",実施計画総括表!K558)</f>
        <v/>
      </c>
      <c r="L558" s="398" t="str">
        <f>IF(実施計画総括表!L558="","",実施計画総括表!L558)</f>
        <v/>
      </c>
      <c r="M558" s="398" t="str">
        <f>IF(実施計画総括表!M558="","",実施計画総括表!M558)</f>
        <v/>
      </c>
      <c r="N558" s="423"/>
      <c r="O558" s="423"/>
      <c r="P558" s="423"/>
      <c r="Q558" s="332"/>
      <c r="R558" s="437"/>
      <c r="S558" s="438"/>
      <c r="T558" s="435"/>
      <c r="U558" s="436"/>
      <c r="V558" s="435"/>
      <c r="X558" s="205">
        <v>10</v>
      </c>
      <c r="Y558" s="210" t="str">
        <f t="shared" si="190"/>
        <v/>
      </c>
      <c r="Z558" s="201" t="b">
        <f t="shared" si="199"/>
        <v>1</v>
      </c>
      <c r="AB558" s="219"/>
      <c r="AC558" s="215"/>
      <c r="AD558" s="215"/>
      <c r="AE558" s="408" t="str">
        <f t="shared" si="191"/>
        <v/>
      </c>
      <c r="AF558" s="408" t="str">
        <f t="shared" si="192"/>
        <v/>
      </c>
      <c r="AG558" s="202"/>
      <c r="AH558" s="212" t="s">
        <v>7229</v>
      </c>
      <c r="AI558" s="209" t="str">
        <f>IF(COUNTIF(AF549:AF568,"R6補一般コース"),"一般コース",IF(COUNTIF(AF549:AF568,"R6補都道府県主導型市町村連携コース"),"連携コース",""))</f>
        <v/>
      </c>
      <c r="AJ558" s="208">
        <f>SUM(AK558:AO558)</f>
        <v>0</v>
      </c>
      <c r="AK558" s="208"/>
      <c r="AL558" s="208"/>
      <c r="AM558" s="208"/>
      <c r="AN558" s="208">
        <f>SUMIFS($N549:$N568,$E549:$E568,"R6補",G549:G568,"一般コース")</f>
        <v>0</v>
      </c>
      <c r="AO558" s="208">
        <f>SUMIFS($N549:$N568,$E549:$E568,"R6補",G549:G568,"都道府県主導型市町村連携コース")</f>
        <v>0</v>
      </c>
      <c r="AQ558" s="224">
        <f>SUM(AR558:AV558)</f>
        <v>0</v>
      </c>
      <c r="AR558" s="224"/>
      <c r="AS558" s="224"/>
      <c r="AT558" s="224"/>
      <c r="AU558" s="224">
        <f>SUMIFS($O549:$O568,$E549:$E568,"R6補",G549:G568,"一般コース")</f>
        <v>0</v>
      </c>
      <c r="AV558" s="224">
        <f>SUMIFS($O549:$O568,$E549:$E568,"R6補",G549:G568,"都道府県主導型市町村連携コース")</f>
        <v>0</v>
      </c>
      <c r="AX558" s="208">
        <f>SUM(AY558:BC558)</f>
        <v>0</v>
      </c>
      <c r="AY558" s="208"/>
      <c r="AZ558" s="208"/>
      <c r="BA558" s="208"/>
      <c r="BB558" s="208">
        <f>SUMIFS($P549:$P568,$E549:$E568,"R6補",G549:G568,"一般コース")</f>
        <v>0</v>
      </c>
      <c r="BC558" s="208">
        <f>SUMIFS($P549:$P568,$E549:$E568,"R6補",G549:G568,"都道府県主導型市町村連携コース")</f>
        <v>0</v>
      </c>
      <c r="BD558" s="215"/>
    </row>
    <row r="559" spans="1:56" s="201" customFormat="1" ht="12.6" hidden="1" customHeight="1" x14ac:dyDescent="0.15">
      <c r="A559" s="612"/>
      <c r="B559" s="612"/>
      <c r="C559" s="612"/>
      <c r="D559" s="320" t="str">
        <f>IF(実施計画総括表!D559="","",実施計画総括表!D559)</f>
        <v/>
      </c>
      <c r="E559" s="323" t="str">
        <f>IF(実施計画総括表!E559="","",実施計画総括表!E559)</f>
        <v/>
      </c>
      <c r="F559" s="322" t="str">
        <f>IF(実施計画総括表!F559="","",実施計画総括表!F559)</f>
        <v/>
      </c>
      <c r="G559" s="322" t="str">
        <f>IF(実施計画総括表!G559="","",実施計画総括表!G559)</f>
        <v/>
      </c>
      <c r="H559" s="322" t="str">
        <f>IF(実施計画総括表!H559="","",実施計画総括表!H559)</f>
        <v/>
      </c>
      <c r="I559" s="402" t="str">
        <f>IF(実施計画総括表!I559="","",実施計画総括表!I559)</f>
        <v/>
      </c>
      <c r="J559" s="328" t="str">
        <f>IF(実施計画総括表!J559="","",実施計画総括表!J559)</f>
        <v/>
      </c>
      <c r="K559" s="398" t="str">
        <f>IF(実施計画総括表!K559="","",実施計画総括表!K559)</f>
        <v/>
      </c>
      <c r="L559" s="398" t="str">
        <f>IF(実施計画総括表!L559="","",実施計画総括表!L559)</f>
        <v/>
      </c>
      <c r="M559" s="398" t="str">
        <f>IF(実施計画総括表!M559="","",実施計画総括表!M559)</f>
        <v/>
      </c>
      <c r="N559" s="423"/>
      <c r="O559" s="423"/>
      <c r="P559" s="423"/>
      <c r="Q559" s="332"/>
      <c r="R559" s="437"/>
      <c r="S559" s="438"/>
      <c r="T559" s="435"/>
      <c r="U559" s="436"/>
      <c r="V559" s="435"/>
      <c r="X559" s="205">
        <v>11</v>
      </c>
      <c r="Y559" s="210" t="str">
        <f t="shared" si="190"/>
        <v/>
      </c>
      <c r="Z559" s="201" t="b">
        <f t="shared" si="199"/>
        <v>1</v>
      </c>
      <c r="AB559" s="219"/>
      <c r="AC559" s="215"/>
      <c r="AD559" s="215"/>
      <c r="AE559" s="408" t="str">
        <f t="shared" si="191"/>
        <v/>
      </c>
      <c r="AF559" s="408" t="str">
        <f t="shared" si="192"/>
        <v/>
      </c>
      <c r="AG559" s="202"/>
      <c r="AH559" s="214"/>
      <c r="AI559" s="214"/>
      <c r="AJ559" s="215"/>
      <c r="AK559" s="215"/>
      <c r="AL559" s="215"/>
      <c r="AM559" s="215"/>
      <c r="AN559" s="215"/>
      <c r="AO559" s="215"/>
      <c r="AQ559" s="218"/>
      <c r="AR559" s="218"/>
      <c r="AS559" s="218"/>
      <c r="AT559" s="218"/>
      <c r="AU559" s="218"/>
      <c r="AV559" s="218"/>
      <c r="AX559" s="215"/>
      <c r="AY559" s="215"/>
      <c r="AZ559" s="215"/>
      <c r="BA559" s="215"/>
      <c r="BB559" s="215"/>
      <c r="BC559" s="215"/>
      <c r="BD559" s="215"/>
    </row>
    <row r="560" spans="1:56" s="201" customFormat="1" ht="12.75" hidden="1" customHeight="1" x14ac:dyDescent="0.15">
      <c r="A560" s="612"/>
      <c r="B560" s="612"/>
      <c r="C560" s="612"/>
      <c r="D560" s="320" t="str">
        <f>IF(実施計画総括表!D560="","",実施計画総括表!D560)</f>
        <v/>
      </c>
      <c r="E560" s="323" t="str">
        <f>IF(実施計画総括表!E560="","",実施計画総括表!E560)</f>
        <v/>
      </c>
      <c r="F560" s="322" t="str">
        <f>IF(実施計画総括表!F560="","",実施計画総括表!F560)</f>
        <v/>
      </c>
      <c r="G560" s="322" t="str">
        <f>IF(実施計画総括表!G560="","",実施計画総括表!G560)</f>
        <v/>
      </c>
      <c r="H560" s="322" t="str">
        <f>IF(実施計画総括表!H560="","",実施計画総括表!H560)</f>
        <v/>
      </c>
      <c r="I560" s="402" t="str">
        <f>IF(実施計画総括表!I560="","",実施計画総括表!I560)</f>
        <v/>
      </c>
      <c r="J560" s="210" t="str">
        <f>IF(実施計画総括表!J560="","",実施計画総括表!J560)</f>
        <v/>
      </c>
      <c r="K560" s="398" t="str">
        <f>IF(実施計画総括表!K560="","",実施計画総括表!K560)</f>
        <v/>
      </c>
      <c r="L560" s="398" t="str">
        <f>IF(実施計画総括表!L560="","",実施計画総括表!L560)</f>
        <v/>
      </c>
      <c r="M560" s="398" t="str">
        <f>IF(実施計画総括表!M560="","",実施計画総括表!M560)</f>
        <v/>
      </c>
      <c r="N560" s="423"/>
      <c r="O560" s="423"/>
      <c r="P560" s="423"/>
      <c r="Q560" s="332"/>
      <c r="R560" s="437"/>
      <c r="S560" s="438"/>
      <c r="T560" s="435"/>
      <c r="U560" s="436"/>
      <c r="V560" s="435"/>
      <c r="X560" s="205">
        <v>12</v>
      </c>
      <c r="Y560" s="210" t="str">
        <f t="shared" si="190"/>
        <v/>
      </c>
      <c r="Z560" s="201" t="b">
        <f t="shared" si="199"/>
        <v>1</v>
      </c>
      <c r="AB560" s="219"/>
      <c r="AC560" s="215"/>
      <c r="AD560" s="215"/>
      <c r="AE560" s="408" t="str">
        <f t="shared" si="191"/>
        <v/>
      </c>
      <c r="AF560" s="408" t="str">
        <f t="shared" si="192"/>
        <v/>
      </c>
      <c r="AG560" s="202"/>
      <c r="AH560" s="214"/>
      <c r="AI560" s="214"/>
      <c r="AJ560" s="215"/>
      <c r="AK560" s="215"/>
      <c r="AL560" s="215"/>
      <c r="AM560" s="215"/>
      <c r="AN560" s="215"/>
      <c r="AO560" s="215"/>
      <c r="AQ560" s="218"/>
      <c r="AR560" s="218"/>
      <c r="AS560" s="218"/>
      <c r="AT560" s="218"/>
      <c r="AU560" s="218"/>
      <c r="AV560" s="218"/>
      <c r="AX560" s="215"/>
      <c r="AY560" s="215"/>
      <c r="AZ560" s="215"/>
      <c r="BA560" s="215"/>
      <c r="BB560" s="215"/>
      <c r="BC560" s="215"/>
      <c r="BD560" s="215"/>
    </row>
    <row r="561" spans="1:56" s="201" customFormat="1" ht="12.75" hidden="1" customHeight="1" x14ac:dyDescent="0.15">
      <c r="A561" s="612"/>
      <c r="B561" s="612"/>
      <c r="C561" s="612"/>
      <c r="D561" s="320" t="str">
        <f>IF(実施計画総括表!D561="","",実施計画総括表!D561)</f>
        <v/>
      </c>
      <c r="E561" s="323" t="str">
        <f>IF(実施計画総括表!E561="","",実施計画総括表!E561)</f>
        <v/>
      </c>
      <c r="F561" s="322" t="str">
        <f>IF(実施計画総括表!F561="","",実施計画総括表!F561)</f>
        <v/>
      </c>
      <c r="G561" s="322" t="str">
        <f>IF(実施計画総括表!G561="","",実施計画総括表!G561)</f>
        <v/>
      </c>
      <c r="H561" s="322" t="str">
        <f>IF(実施計画総括表!H561="","",実施計画総括表!H561)</f>
        <v/>
      </c>
      <c r="I561" s="402" t="str">
        <f>IF(実施計画総括表!I561="","",実施計画総括表!I561)</f>
        <v/>
      </c>
      <c r="J561" s="210" t="str">
        <f>IF(実施計画総括表!J561="","",実施計画総括表!J561)</f>
        <v/>
      </c>
      <c r="K561" s="398" t="str">
        <f>IF(実施計画総括表!K561="","",実施計画総括表!K561)</f>
        <v/>
      </c>
      <c r="L561" s="398" t="str">
        <f>IF(実施計画総括表!L561="","",実施計画総括表!L561)</f>
        <v/>
      </c>
      <c r="M561" s="398" t="str">
        <f>IF(実施計画総括表!M561="","",実施計画総括表!M561)</f>
        <v/>
      </c>
      <c r="N561" s="423"/>
      <c r="O561" s="423"/>
      <c r="P561" s="423"/>
      <c r="Q561" s="332"/>
      <c r="R561" s="437"/>
      <c r="S561" s="438"/>
      <c r="T561" s="435"/>
      <c r="U561" s="436"/>
      <c r="V561" s="435"/>
      <c r="X561" s="205">
        <v>13</v>
      </c>
      <c r="Y561" s="210" t="str">
        <f t="shared" si="190"/>
        <v/>
      </c>
      <c r="Z561" s="201" t="b">
        <f t="shared" si="199"/>
        <v>1</v>
      </c>
      <c r="AB561" s="219"/>
      <c r="AC561" s="215"/>
      <c r="AD561" s="215"/>
      <c r="AE561" s="408" t="str">
        <f t="shared" si="191"/>
        <v/>
      </c>
      <c r="AF561" s="408" t="str">
        <f t="shared" si="192"/>
        <v/>
      </c>
      <c r="AG561" s="202"/>
      <c r="AH561" s="214"/>
      <c r="AI561" s="214"/>
      <c r="AJ561" s="215"/>
      <c r="AK561" s="215"/>
      <c r="AL561" s="215"/>
      <c r="AM561" s="215"/>
      <c r="AN561" s="215"/>
      <c r="AO561" s="215"/>
      <c r="AQ561" s="218"/>
      <c r="AR561" s="218"/>
      <c r="AS561" s="218"/>
      <c r="AT561" s="218"/>
      <c r="AU561" s="218"/>
      <c r="AV561" s="218"/>
      <c r="AX561" s="215"/>
      <c r="AY561" s="215"/>
      <c r="AZ561" s="215"/>
      <c r="BA561" s="215"/>
      <c r="BB561" s="215"/>
      <c r="BC561" s="215"/>
      <c r="BD561" s="215"/>
    </row>
    <row r="562" spans="1:56" s="201" customFormat="1" ht="12.75" hidden="1" customHeight="1" x14ac:dyDescent="0.15">
      <c r="A562" s="612"/>
      <c r="B562" s="612"/>
      <c r="C562" s="612"/>
      <c r="D562" s="320" t="str">
        <f>IF(実施計画総括表!D562="","",実施計画総括表!D562)</f>
        <v/>
      </c>
      <c r="E562" s="323" t="str">
        <f>IF(実施計画総括表!E562="","",実施計画総括表!E562)</f>
        <v/>
      </c>
      <c r="F562" s="322" t="str">
        <f>IF(実施計画総括表!F562="","",実施計画総括表!F562)</f>
        <v/>
      </c>
      <c r="G562" s="322" t="str">
        <f>IF(実施計画総括表!G562="","",実施計画総括表!G562)</f>
        <v/>
      </c>
      <c r="H562" s="322" t="str">
        <f>IF(実施計画総括表!H562="","",実施計画総括表!H562)</f>
        <v/>
      </c>
      <c r="I562" s="402" t="str">
        <f>IF(実施計画総括表!I562="","",実施計画総括表!I562)</f>
        <v/>
      </c>
      <c r="J562" s="210" t="str">
        <f>IF(実施計画総括表!J562="","",実施計画総括表!J562)</f>
        <v/>
      </c>
      <c r="K562" s="398" t="str">
        <f>IF(実施計画総括表!K562="","",実施計画総括表!K562)</f>
        <v/>
      </c>
      <c r="L562" s="398" t="str">
        <f>IF(実施計画総括表!L562="","",実施計画総括表!L562)</f>
        <v/>
      </c>
      <c r="M562" s="398" t="str">
        <f>IF(実施計画総括表!M562="","",実施計画総括表!M562)</f>
        <v/>
      </c>
      <c r="N562" s="423"/>
      <c r="O562" s="423"/>
      <c r="P562" s="423"/>
      <c r="Q562" s="332"/>
      <c r="R562" s="437"/>
      <c r="S562" s="438"/>
      <c r="T562" s="435"/>
      <c r="U562" s="436"/>
      <c r="V562" s="435"/>
      <c r="X562" s="205">
        <v>14</v>
      </c>
      <c r="Y562" s="210" t="str">
        <f t="shared" si="190"/>
        <v/>
      </c>
      <c r="Z562" s="201" t="b">
        <f t="shared" si="199"/>
        <v>1</v>
      </c>
      <c r="AB562" s="219"/>
      <c r="AC562" s="215"/>
      <c r="AD562" s="215"/>
      <c r="AE562" s="408" t="str">
        <f t="shared" si="191"/>
        <v/>
      </c>
      <c r="AF562" s="408" t="str">
        <f t="shared" si="192"/>
        <v/>
      </c>
      <c r="AG562" s="202"/>
      <c r="AH562" s="214"/>
      <c r="AI562" s="214"/>
      <c r="AK562" s="215"/>
      <c r="AL562" s="215"/>
      <c r="AM562" s="215"/>
      <c r="AN562" s="215"/>
      <c r="AO562" s="215"/>
      <c r="AQ562" s="218"/>
      <c r="AR562" s="218"/>
      <c r="AS562" s="218"/>
      <c r="AT562" s="218"/>
      <c r="AU562" s="218"/>
      <c r="AV562" s="218"/>
      <c r="AX562" s="215"/>
      <c r="AY562" s="215"/>
      <c r="AZ562" s="215"/>
      <c r="BA562" s="215"/>
      <c r="BB562" s="215"/>
      <c r="BC562" s="215"/>
      <c r="BD562" s="215"/>
    </row>
    <row r="563" spans="1:56" s="201" customFormat="1" ht="12.75" hidden="1" customHeight="1" x14ac:dyDescent="0.15">
      <c r="A563" s="612"/>
      <c r="B563" s="612"/>
      <c r="C563" s="612"/>
      <c r="D563" s="320" t="str">
        <f>IF(実施計画総括表!D563="","",実施計画総括表!D563)</f>
        <v/>
      </c>
      <c r="E563" s="323" t="str">
        <f>IF(実施計画総括表!E563="","",実施計画総括表!E563)</f>
        <v/>
      </c>
      <c r="F563" s="322" t="str">
        <f>IF(実施計画総括表!F563="","",実施計画総括表!F563)</f>
        <v/>
      </c>
      <c r="G563" s="322" t="str">
        <f>IF(実施計画総括表!G563="","",実施計画総括表!G563)</f>
        <v/>
      </c>
      <c r="H563" s="322" t="str">
        <f>IF(実施計画総括表!H563="","",実施計画総括表!H563)</f>
        <v/>
      </c>
      <c r="I563" s="402" t="str">
        <f>IF(実施計画総括表!I563="","",実施計画総括表!I563)</f>
        <v/>
      </c>
      <c r="J563" s="210" t="str">
        <f>IF(実施計画総括表!J563="","",実施計画総括表!J563)</f>
        <v/>
      </c>
      <c r="K563" s="398" t="str">
        <f>IF(実施計画総括表!K563="","",実施計画総括表!K563)</f>
        <v/>
      </c>
      <c r="L563" s="398" t="str">
        <f>IF(実施計画総括表!L563="","",実施計画総括表!L563)</f>
        <v/>
      </c>
      <c r="M563" s="398" t="str">
        <f>IF(実施計画総括表!M563="","",実施計画総括表!M563)</f>
        <v/>
      </c>
      <c r="N563" s="423"/>
      <c r="O563" s="423"/>
      <c r="P563" s="423"/>
      <c r="Q563" s="332"/>
      <c r="R563" s="437"/>
      <c r="S563" s="438"/>
      <c r="T563" s="435"/>
      <c r="U563" s="436"/>
      <c r="V563" s="435"/>
      <c r="X563" s="205">
        <v>15</v>
      </c>
      <c r="Y563" s="210" t="str">
        <f t="shared" si="190"/>
        <v/>
      </c>
      <c r="Z563" s="201" t="b">
        <f t="shared" si="199"/>
        <v>1</v>
      </c>
      <c r="AB563" s="219"/>
      <c r="AC563" s="215"/>
      <c r="AD563" s="215"/>
      <c r="AE563" s="408" t="str">
        <f t="shared" si="191"/>
        <v/>
      </c>
      <c r="AF563" s="408" t="str">
        <f t="shared" si="192"/>
        <v/>
      </c>
      <c r="AG563" s="202"/>
      <c r="AH563" s="214"/>
      <c r="AI563" s="214"/>
      <c r="AJ563" s="215"/>
      <c r="AK563" s="215"/>
      <c r="AL563" s="215"/>
      <c r="AM563" s="215"/>
      <c r="AN563" s="215"/>
      <c r="AO563" s="215"/>
      <c r="AQ563" s="218"/>
      <c r="AR563" s="218"/>
      <c r="AS563" s="218"/>
      <c r="AT563" s="218"/>
      <c r="AU563" s="218"/>
      <c r="AV563" s="218"/>
      <c r="AX563" s="215"/>
      <c r="AY563" s="215"/>
      <c r="AZ563" s="215"/>
      <c r="BA563" s="215"/>
      <c r="BB563" s="215"/>
      <c r="BC563" s="215"/>
      <c r="BD563" s="215"/>
    </row>
    <row r="564" spans="1:56" s="201" customFormat="1" ht="12.75" hidden="1" customHeight="1" x14ac:dyDescent="0.15">
      <c r="A564" s="612"/>
      <c r="B564" s="612"/>
      <c r="C564" s="612"/>
      <c r="D564" s="320" t="str">
        <f>IF(実施計画総括表!D564="","",実施計画総括表!D564)</f>
        <v/>
      </c>
      <c r="E564" s="323" t="str">
        <f>IF(実施計画総括表!E564="","",実施計画総括表!E564)</f>
        <v/>
      </c>
      <c r="F564" s="322" t="str">
        <f>IF(実施計画総括表!F564="","",実施計画総括表!F564)</f>
        <v/>
      </c>
      <c r="G564" s="322" t="str">
        <f>IF(実施計画総括表!G564="","",実施計画総括表!G564)</f>
        <v/>
      </c>
      <c r="H564" s="322" t="str">
        <f>IF(実施計画総括表!H564="","",実施計画総括表!H564)</f>
        <v/>
      </c>
      <c r="I564" s="402" t="str">
        <f>IF(実施計画総括表!I564="","",実施計画総括表!I564)</f>
        <v/>
      </c>
      <c r="J564" s="210" t="str">
        <f>IF(実施計画総括表!J564="","",実施計画総括表!J564)</f>
        <v/>
      </c>
      <c r="K564" s="398" t="str">
        <f>IF(実施計画総括表!K564="","",実施計画総括表!K564)</f>
        <v/>
      </c>
      <c r="L564" s="398" t="str">
        <f>IF(実施計画総括表!L564="","",実施計画総括表!L564)</f>
        <v/>
      </c>
      <c r="M564" s="398" t="str">
        <f>IF(実施計画総括表!M564="","",実施計画総括表!M564)</f>
        <v/>
      </c>
      <c r="N564" s="423"/>
      <c r="O564" s="423"/>
      <c r="P564" s="423"/>
      <c r="Q564" s="332"/>
      <c r="R564" s="437"/>
      <c r="S564" s="438"/>
      <c r="T564" s="435"/>
      <c r="U564" s="436"/>
      <c r="V564" s="435"/>
      <c r="X564" s="205">
        <v>16</v>
      </c>
      <c r="Y564" s="210" t="str">
        <f t="shared" si="190"/>
        <v/>
      </c>
      <c r="Z564" s="201" t="b">
        <f t="shared" si="199"/>
        <v>1</v>
      </c>
      <c r="AB564" s="216"/>
      <c r="AE564" s="408" t="str">
        <f t="shared" si="191"/>
        <v/>
      </c>
      <c r="AF564" s="408" t="str">
        <f t="shared" si="192"/>
        <v/>
      </c>
      <c r="AG564" s="202"/>
      <c r="AH564" s="214"/>
      <c r="AI564" s="214"/>
      <c r="AJ564" s="215"/>
      <c r="AK564" s="215"/>
      <c r="AL564" s="215"/>
      <c r="AM564" s="215"/>
      <c r="AN564" s="215"/>
      <c r="AO564" s="215"/>
      <c r="AQ564" s="218"/>
      <c r="AR564" s="218"/>
      <c r="AS564" s="218"/>
      <c r="AT564" s="218"/>
      <c r="AU564" s="218"/>
      <c r="AV564" s="218"/>
      <c r="AX564" s="215"/>
      <c r="AY564" s="215"/>
      <c r="AZ564" s="215"/>
      <c r="BA564" s="215"/>
      <c r="BB564" s="215"/>
      <c r="BC564" s="215"/>
      <c r="BD564" s="215"/>
    </row>
    <row r="565" spans="1:56" s="201" customFormat="1" ht="12.75" hidden="1" customHeight="1" x14ac:dyDescent="0.15">
      <c r="A565" s="612"/>
      <c r="B565" s="612"/>
      <c r="C565" s="612"/>
      <c r="D565" s="320" t="str">
        <f>IF(実施計画総括表!D565="","",実施計画総括表!D565)</f>
        <v/>
      </c>
      <c r="E565" s="323" t="str">
        <f>IF(実施計画総括表!E565="","",実施計画総括表!E565)</f>
        <v/>
      </c>
      <c r="F565" s="322" t="str">
        <f>IF(実施計画総括表!F565="","",実施計画総括表!F565)</f>
        <v/>
      </c>
      <c r="G565" s="322" t="str">
        <f>IF(実施計画総括表!G565="","",実施計画総括表!G565)</f>
        <v/>
      </c>
      <c r="H565" s="322" t="str">
        <f>IF(実施計画総括表!H565="","",実施計画総括表!H565)</f>
        <v/>
      </c>
      <c r="I565" s="402" t="str">
        <f>IF(実施計画総括表!I565="","",実施計画総括表!I565)</f>
        <v/>
      </c>
      <c r="J565" s="210" t="str">
        <f>IF(実施計画総括表!J565="","",実施計画総括表!J565)</f>
        <v/>
      </c>
      <c r="K565" s="398" t="str">
        <f>IF(実施計画総括表!K565="","",実施計画総括表!K565)</f>
        <v/>
      </c>
      <c r="L565" s="398" t="str">
        <f>IF(実施計画総括表!L565="","",実施計画総括表!L565)</f>
        <v/>
      </c>
      <c r="M565" s="398" t="str">
        <f>IF(実施計画総括表!M565="","",実施計画総括表!M565)</f>
        <v/>
      </c>
      <c r="N565" s="423"/>
      <c r="O565" s="423"/>
      <c r="P565" s="423"/>
      <c r="Q565" s="332"/>
      <c r="R565" s="437"/>
      <c r="S565" s="438"/>
      <c r="T565" s="435"/>
      <c r="U565" s="436"/>
      <c r="V565" s="435"/>
      <c r="X565" s="205">
        <v>17</v>
      </c>
      <c r="Y565" s="210" t="str">
        <f t="shared" si="190"/>
        <v/>
      </c>
      <c r="Z565" s="201" t="b">
        <f t="shared" si="199"/>
        <v>1</v>
      </c>
      <c r="AB565" s="216"/>
      <c r="AC565" s="217"/>
      <c r="AE565" s="408" t="str">
        <f t="shared" si="191"/>
        <v/>
      </c>
      <c r="AF565" s="408" t="str">
        <f t="shared" si="192"/>
        <v/>
      </c>
      <c r="AG565" s="202"/>
      <c r="AH565" s="214"/>
      <c r="AI565" s="214"/>
      <c r="AJ565" s="215"/>
      <c r="AK565" s="215"/>
      <c r="AL565" s="215"/>
      <c r="AM565" s="215"/>
      <c r="AN565" s="215"/>
      <c r="AO565" s="215"/>
      <c r="AQ565" s="218"/>
      <c r="AR565" s="218"/>
      <c r="AS565" s="218"/>
      <c r="AT565" s="218"/>
      <c r="AU565" s="218"/>
      <c r="AV565" s="218"/>
      <c r="AX565" s="215"/>
      <c r="AY565" s="215"/>
      <c r="AZ565" s="215"/>
      <c r="BA565" s="215"/>
      <c r="BB565" s="215"/>
      <c r="BC565" s="215"/>
      <c r="BD565" s="215"/>
    </row>
    <row r="566" spans="1:56" s="201" customFormat="1" ht="12.75" hidden="1" customHeight="1" x14ac:dyDescent="0.15">
      <c r="A566" s="612"/>
      <c r="B566" s="612"/>
      <c r="C566" s="612"/>
      <c r="D566" s="320" t="str">
        <f>IF(実施計画総括表!D566="","",実施計画総括表!D566)</f>
        <v/>
      </c>
      <c r="E566" s="323" t="str">
        <f>IF(実施計画総括表!E566="","",実施計画総括表!E566)</f>
        <v/>
      </c>
      <c r="F566" s="322" t="str">
        <f>IF(実施計画総括表!F566="","",実施計画総括表!F566)</f>
        <v/>
      </c>
      <c r="G566" s="322" t="str">
        <f>IF(実施計画総括表!G566="","",実施計画総括表!G566)</f>
        <v/>
      </c>
      <c r="H566" s="322" t="str">
        <f>IF(実施計画総括表!H566="","",実施計画総括表!H566)</f>
        <v/>
      </c>
      <c r="I566" s="404" t="str">
        <f>IF(実施計画総括表!I566="","",実施計画総括表!I566)</f>
        <v/>
      </c>
      <c r="J566" s="210" t="str">
        <f>IF(実施計画総括表!J566="","",実施計画総括表!J566)</f>
        <v/>
      </c>
      <c r="K566" s="398" t="str">
        <f>IF(実施計画総括表!K566="","",実施計画総括表!K566)</f>
        <v/>
      </c>
      <c r="L566" s="398" t="str">
        <f>IF(実施計画総括表!L566="","",実施計画総括表!L566)</f>
        <v/>
      </c>
      <c r="M566" s="398" t="str">
        <f>IF(実施計画総括表!M566="","",実施計画総括表!M566)</f>
        <v/>
      </c>
      <c r="N566" s="423"/>
      <c r="O566" s="423"/>
      <c r="P566" s="423"/>
      <c r="Q566" s="332"/>
      <c r="R566" s="437"/>
      <c r="S566" s="438"/>
      <c r="T566" s="435"/>
      <c r="U566" s="436"/>
      <c r="V566" s="435"/>
      <c r="X566" s="205">
        <v>18</v>
      </c>
      <c r="Y566" s="210" t="str">
        <f t="shared" si="190"/>
        <v/>
      </c>
      <c r="Z566" s="201" t="b">
        <f t="shared" si="199"/>
        <v>1</v>
      </c>
      <c r="AE566" s="408" t="str">
        <f t="shared" si="191"/>
        <v/>
      </c>
      <c r="AF566" s="408" t="str">
        <f t="shared" si="192"/>
        <v/>
      </c>
      <c r="AG566" s="202"/>
      <c r="AH566" s="214"/>
      <c r="AI566" s="214"/>
      <c r="AJ566" s="215"/>
      <c r="AK566" s="215"/>
      <c r="AL566" s="215"/>
      <c r="AM566" s="215"/>
      <c r="AN566" s="215"/>
      <c r="AO566" s="215"/>
      <c r="AQ566" s="218"/>
      <c r="AR566" s="218"/>
      <c r="AS566" s="218"/>
      <c r="AT566" s="218"/>
      <c r="AU566" s="218"/>
      <c r="AV566" s="218"/>
      <c r="AX566" s="215"/>
      <c r="AY566" s="215"/>
      <c r="AZ566" s="215"/>
      <c r="BA566" s="215"/>
      <c r="BB566" s="215"/>
      <c r="BC566" s="215"/>
      <c r="BD566" s="215"/>
    </row>
    <row r="567" spans="1:56" s="201" customFormat="1" ht="12.75" hidden="1" customHeight="1" x14ac:dyDescent="0.15">
      <c r="A567" s="612"/>
      <c r="B567" s="612"/>
      <c r="C567" s="612"/>
      <c r="D567" s="320" t="str">
        <f>IF(実施計画総括表!D567="","",実施計画総括表!D567)</f>
        <v/>
      </c>
      <c r="E567" s="323" t="str">
        <f>IF(実施計画総括表!E567="","",実施計画総括表!E567)</f>
        <v/>
      </c>
      <c r="F567" s="322" t="str">
        <f>IF(実施計画総括表!F567="","",実施計画総括表!F567)</f>
        <v/>
      </c>
      <c r="G567" s="322" t="str">
        <f>IF(実施計画総括表!G567="","",実施計画総括表!G567)</f>
        <v/>
      </c>
      <c r="H567" s="322" t="str">
        <f>IF(実施計画総括表!H567="","",実施計画総括表!H567)</f>
        <v/>
      </c>
      <c r="I567" s="404" t="str">
        <f>IF(実施計画総括表!I567="","",実施計画総括表!I567)</f>
        <v/>
      </c>
      <c r="J567" s="210" t="str">
        <f>IF(実施計画総括表!J567="","",実施計画総括表!J567)</f>
        <v/>
      </c>
      <c r="K567" s="398" t="str">
        <f>IF(実施計画総括表!K567="","",実施計画総括表!K567)</f>
        <v/>
      </c>
      <c r="L567" s="398" t="str">
        <f>IF(実施計画総括表!L567="","",実施計画総括表!L567)</f>
        <v/>
      </c>
      <c r="M567" s="398" t="str">
        <f>IF(実施計画総括表!M567="","",実施計画総括表!M567)</f>
        <v/>
      </c>
      <c r="N567" s="423"/>
      <c r="O567" s="423"/>
      <c r="P567" s="423"/>
      <c r="Q567" s="332"/>
      <c r="R567" s="437"/>
      <c r="S567" s="438"/>
      <c r="T567" s="435"/>
      <c r="U567" s="436"/>
      <c r="V567" s="435"/>
      <c r="X567" s="205">
        <v>19</v>
      </c>
      <c r="Y567" s="210" t="str">
        <f t="shared" si="190"/>
        <v/>
      </c>
      <c r="Z567" s="201" t="b">
        <f t="shared" si="199"/>
        <v>1</v>
      </c>
      <c r="AE567" s="408" t="str">
        <f t="shared" si="191"/>
        <v/>
      </c>
      <c r="AF567" s="408" t="str">
        <f t="shared" si="192"/>
        <v/>
      </c>
      <c r="AG567" s="202"/>
      <c r="AH567" s="214"/>
      <c r="AI567" s="214"/>
      <c r="AJ567" s="215"/>
      <c r="AK567" s="215"/>
      <c r="AL567" s="215"/>
      <c r="AM567" s="215"/>
      <c r="AN567" s="215"/>
      <c r="AO567" s="215"/>
      <c r="AQ567" s="218"/>
      <c r="AR567" s="218"/>
      <c r="AS567" s="218"/>
      <c r="AT567" s="218"/>
      <c r="AU567" s="218"/>
      <c r="AV567" s="218"/>
      <c r="AX567" s="215"/>
      <c r="AY567" s="215"/>
      <c r="AZ567" s="215"/>
      <c r="BA567" s="215"/>
      <c r="BB567" s="215"/>
      <c r="BC567" s="215"/>
      <c r="BD567" s="215"/>
    </row>
    <row r="568" spans="1:56" s="215" customFormat="1" ht="12.75" hidden="1" customHeight="1" x14ac:dyDescent="0.15">
      <c r="A568" s="613"/>
      <c r="B568" s="613"/>
      <c r="C568" s="613"/>
      <c r="D568" s="325" t="str">
        <f>IF(実施計画総括表!D568="","",実施計画総括表!D568)</f>
        <v/>
      </c>
      <c r="E568" s="326" t="str">
        <f>IF(実施計画総括表!E568="","",実施計画総括表!E568)</f>
        <v/>
      </c>
      <c r="F568" s="327" t="str">
        <f>IF(実施計画総括表!F568="","",実施計画総括表!F568)</f>
        <v/>
      </c>
      <c r="G568" s="327" t="str">
        <f>IF(実施計画総括表!G568="","",実施計画総括表!G568)</f>
        <v/>
      </c>
      <c r="H568" s="327" t="str">
        <f>IF(実施計画総括表!H568="","",実施計画総括表!H568)</f>
        <v/>
      </c>
      <c r="I568" s="405" t="str">
        <f>IF(実施計画総括表!I568="","",実施計画総括表!I568)</f>
        <v/>
      </c>
      <c r="J568" s="220" t="str">
        <f>IF(実施計画総括表!J568="","",実施計画総括表!J568)</f>
        <v/>
      </c>
      <c r="K568" s="400" t="str">
        <f>IF(実施計画総括表!K568="","",実施計画総括表!K568)</f>
        <v/>
      </c>
      <c r="L568" s="400" t="str">
        <f>IF(実施計画総括表!L568="","",実施計画総括表!L568)</f>
        <v/>
      </c>
      <c r="M568" s="400" t="str">
        <f>IF(実施計画総括表!M568="","",実施計画総括表!M568)</f>
        <v/>
      </c>
      <c r="N568" s="431"/>
      <c r="O568" s="431"/>
      <c r="P568" s="431"/>
      <c r="Q568" s="332"/>
      <c r="R568" s="437"/>
      <c r="S568" s="438"/>
      <c r="T568" s="435"/>
      <c r="U568" s="436"/>
      <c r="V568" s="435"/>
      <c r="X568" s="205">
        <v>20</v>
      </c>
      <c r="Y568" s="220" t="str">
        <f t="shared" si="190"/>
        <v/>
      </c>
      <c r="Z568" s="201" t="b">
        <f t="shared" si="199"/>
        <v>1</v>
      </c>
      <c r="AB568" s="219"/>
      <c r="AE568" s="408" t="str">
        <f t="shared" si="191"/>
        <v/>
      </c>
      <c r="AF568" s="408" t="str">
        <f t="shared" si="192"/>
        <v/>
      </c>
      <c r="AG568" s="218"/>
      <c r="AH568" s="214"/>
      <c r="AI568" s="214"/>
      <c r="AQ568" s="218"/>
      <c r="AR568" s="218"/>
      <c r="AS568" s="218"/>
      <c r="AT568" s="218"/>
      <c r="AU568" s="218"/>
      <c r="AV568" s="218"/>
    </row>
    <row r="569" spans="1:56" s="201" customFormat="1" ht="12.75" hidden="1" customHeight="1" x14ac:dyDescent="0.15">
      <c r="A569" s="611" t="str">
        <f>IF(実施計画総括表!A569="","",実施計画総括表!A569)</f>
        <v>市町村(28)</v>
      </c>
      <c r="B569" s="611" t="str">
        <f>IF(実施計画総括表!B569="","",実施計画総括表!B569)</f>
        <v/>
      </c>
      <c r="C569" s="611" t="str">
        <f>IF(実施計画総括表!C569="","",実施計画総括表!C569)</f>
        <v/>
      </c>
      <c r="D569" s="316" t="str">
        <f>IF(実施計画総括表!D569="","",実施計画総括表!D569)</f>
        <v/>
      </c>
      <c r="E569" s="317" t="str">
        <f>IF(実施計画総括表!E569="","",実施計画総括表!E569)</f>
        <v/>
      </c>
      <c r="F569" s="318" t="str">
        <f>IF(実施計画総括表!F569="","",実施計画総括表!F569)</f>
        <v/>
      </c>
      <c r="G569" s="318" t="str">
        <f>IF(実施計画総括表!G569="","",実施計画総括表!G569)</f>
        <v/>
      </c>
      <c r="H569" s="318" t="str">
        <f>IF(実施計画総括表!H569="","",実施計画総括表!H569)</f>
        <v/>
      </c>
      <c r="I569" s="401" t="str">
        <f>IF(実施計画総括表!I569="","",実施計画総括表!I569)</f>
        <v/>
      </c>
      <c r="J569" s="319" t="str">
        <f>IF(実施計画総括表!J569="","",実施計画総括表!J569)</f>
        <v/>
      </c>
      <c r="K569" s="395" t="str">
        <f>IF(実施計画総括表!K569="","",実施計画総括表!K569)</f>
        <v/>
      </c>
      <c r="L569" s="397" t="str">
        <f>IF(実施計画総括表!L569="","",実施計画総括表!L569)</f>
        <v/>
      </c>
      <c r="M569" s="397" t="str">
        <f>IF(実施計画総括表!M569="","",実施計画総括表!M569)</f>
        <v/>
      </c>
      <c r="N569" s="417"/>
      <c r="O569" s="417"/>
      <c r="P569" s="417"/>
      <c r="Q569" s="332"/>
      <c r="R569" s="437"/>
      <c r="S569" s="438"/>
      <c r="T569" s="435"/>
      <c r="U569" s="436"/>
      <c r="V569" s="435"/>
      <c r="X569" s="205">
        <v>1</v>
      </c>
      <c r="Y569" s="206" t="str">
        <f t="shared" si="190"/>
        <v/>
      </c>
      <c r="Z569" s="201" t="b">
        <f t="shared" si="199"/>
        <v>1</v>
      </c>
      <c r="AB569" s="216"/>
      <c r="AC569" s="217"/>
      <c r="AE569" s="408" t="str">
        <f t="shared" si="191"/>
        <v/>
      </c>
      <c r="AF569" s="408" t="str">
        <f t="shared" si="192"/>
        <v/>
      </c>
      <c r="AG569" s="202"/>
      <c r="AH569" s="173" t="s">
        <v>7260</v>
      </c>
      <c r="AJ569" s="203" t="s">
        <v>7194</v>
      </c>
      <c r="AK569" s="204" t="s">
        <v>7221</v>
      </c>
      <c r="AL569" s="204" t="s">
        <v>7195</v>
      </c>
      <c r="AM569" s="204" t="s">
        <v>7231</v>
      </c>
      <c r="AN569" s="204" t="s">
        <v>7196</v>
      </c>
      <c r="AO569" s="204" t="s">
        <v>7197</v>
      </c>
      <c r="AQ569" s="222" t="s">
        <v>7274</v>
      </c>
      <c r="AR569" s="223" t="s">
        <v>7282</v>
      </c>
      <c r="AS569" s="223" t="s">
        <v>7195</v>
      </c>
      <c r="AT569" s="223" t="s">
        <v>7231</v>
      </c>
      <c r="AU569" s="223" t="s">
        <v>7196</v>
      </c>
      <c r="AV569" s="223" t="s">
        <v>7197</v>
      </c>
      <c r="AX569" s="203" t="s">
        <v>7198</v>
      </c>
      <c r="AY569" s="204" t="s">
        <v>7221</v>
      </c>
      <c r="AZ569" s="204" t="s">
        <v>7195</v>
      </c>
      <c r="BA569" s="204" t="s">
        <v>7231</v>
      </c>
      <c r="BB569" s="204" t="s">
        <v>7196</v>
      </c>
      <c r="BC569" s="204" t="s">
        <v>7197</v>
      </c>
      <c r="BD569" s="214"/>
    </row>
    <row r="570" spans="1:56" s="201" customFormat="1" ht="12.75" hidden="1" customHeight="1" x14ac:dyDescent="0.15">
      <c r="A570" s="612"/>
      <c r="B570" s="612"/>
      <c r="C570" s="612"/>
      <c r="D570" s="320" t="str">
        <f>IF(実施計画総括表!D570="","",実施計画総括表!D570)</f>
        <v/>
      </c>
      <c r="E570" s="321" t="str">
        <f>IF(実施計画総括表!E570="","",実施計画総括表!E570)</f>
        <v/>
      </c>
      <c r="F570" s="322" t="str">
        <f>IF(実施計画総括表!F570="","",実施計画総括表!F570)</f>
        <v/>
      </c>
      <c r="G570" s="322" t="str">
        <f>IF(実施計画総括表!G570="","",実施計画総括表!G570)</f>
        <v/>
      </c>
      <c r="H570" s="322" t="str">
        <f>IF(実施計画総括表!H570="","",実施計画総括表!H570)</f>
        <v/>
      </c>
      <c r="I570" s="402" t="str">
        <f>IF(実施計画総括表!I570="","",実施計画総括表!I570)</f>
        <v/>
      </c>
      <c r="J570" s="210" t="str">
        <f>IF(実施計画総括表!J570="","",実施計画総括表!J570)</f>
        <v/>
      </c>
      <c r="K570" s="398" t="str">
        <f>IF(実施計画総括表!K570="","",実施計画総括表!K570)</f>
        <v/>
      </c>
      <c r="L570" s="398" t="str">
        <f>IF(実施計画総括表!L570="","",実施計画総括表!L570)</f>
        <v/>
      </c>
      <c r="M570" s="398" t="str">
        <f>IF(実施計画総括表!M570="","",実施計画総括表!M570)</f>
        <v/>
      </c>
      <c r="N570" s="423"/>
      <c r="O570" s="423"/>
      <c r="P570" s="423"/>
      <c r="Q570" s="332"/>
      <c r="R570" s="437"/>
      <c r="S570" s="438"/>
      <c r="T570" s="435"/>
      <c r="U570" s="436"/>
      <c r="V570" s="435"/>
      <c r="X570" s="205">
        <v>2</v>
      </c>
      <c r="Y570" s="210" t="str">
        <f t="shared" si="190"/>
        <v/>
      </c>
      <c r="Z570" s="201" t="b">
        <f t="shared" si="199"/>
        <v>1</v>
      </c>
      <c r="AB570" s="216"/>
      <c r="AE570" s="408" t="str">
        <f t="shared" si="191"/>
        <v/>
      </c>
      <c r="AF570" s="408" t="str">
        <f t="shared" si="192"/>
        <v/>
      </c>
      <c r="AG570" s="202"/>
      <c r="AH570" s="620" t="s">
        <v>7188</v>
      </c>
      <c r="AI570" s="209" t="s">
        <v>7193</v>
      </c>
      <c r="AJ570" s="208">
        <f>SUM(AK570:AO570)</f>
        <v>0</v>
      </c>
      <c r="AK570" s="208">
        <f>SUMIFS($N569:$N588,$E569:$E588,"R7当",$F569:$F588,"ライフデザイン・結婚支援重点推進事業",$J569:$J588,3/4)</f>
        <v>0</v>
      </c>
      <c r="AL570" s="208">
        <f>SUMIFS($N569:$N588,$E569:$E588,"R7当",$F569:$F588,"結婚支援コンシェルジュ事業",$J569:$J588,3/4)</f>
        <v>0</v>
      </c>
      <c r="AM570" s="208"/>
      <c r="AN570" s="208"/>
      <c r="AO570" s="208"/>
      <c r="AQ570" s="224">
        <f>SUM(AR570:AV570)</f>
        <v>0</v>
      </c>
      <c r="AR570" s="224">
        <f>SUMIFS($O569:$O588,$E569:$E588,"R7当",$F569:$F588,"ライフデザイン・結婚支援重点推進事業",$J569:$J588,3/4)</f>
        <v>0</v>
      </c>
      <c r="AS570" s="224">
        <f>SUMIFS($O569:$O588,$E569:$E588,"R7当",$F569:$F588,"結婚支援コンシェルジュ事業",$J569:$J588,3/4)</f>
        <v>0</v>
      </c>
      <c r="AT570" s="224"/>
      <c r="AU570" s="224"/>
      <c r="AV570" s="224"/>
      <c r="AX570" s="208">
        <f>SUM(AY570:BC570)</f>
        <v>0</v>
      </c>
      <c r="AY570" s="208">
        <f>SUMIFS($P569:$P588,$E569:$E588,"R7当",$F569:$F588,"ライフデザイン・結婚支援重点推進事業",$J569:$J588,3/4)</f>
        <v>0</v>
      </c>
      <c r="AZ570" s="208">
        <f>SUMIFS($P569:$P588,$E569:$E588,"R7当",$F569:$F588,"結婚支援コンシェルジュ事業",$J569:$J588,3/4)</f>
        <v>0</v>
      </c>
      <c r="BA570" s="208"/>
      <c r="BB570" s="208"/>
      <c r="BC570" s="208"/>
      <c r="BD570" s="215"/>
    </row>
    <row r="571" spans="1:56" s="201" customFormat="1" ht="12.75" hidden="1" customHeight="1" x14ac:dyDescent="0.15">
      <c r="A571" s="612"/>
      <c r="B571" s="612"/>
      <c r="C571" s="612"/>
      <c r="D571" s="320" t="str">
        <f>IF(実施計画総括表!D571="","",実施計画総括表!D571)</f>
        <v/>
      </c>
      <c r="E571" s="323" t="str">
        <f>IF(実施計画総括表!E571="","",実施計画総括表!E571)</f>
        <v/>
      </c>
      <c r="F571" s="322" t="str">
        <f>IF(実施計画総括表!F571="","",実施計画総括表!F571)</f>
        <v/>
      </c>
      <c r="G571" s="322" t="str">
        <f>IF(実施計画総括表!G571="","",実施計画総括表!G571)</f>
        <v/>
      </c>
      <c r="H571" s="322" t="str">
        <f>IF(実施計画総括表!H571="","",実施計画総括表!H571)</f>
        <v/>
      </c>
      <c r="I571" s="403" t="str">
        <f>IF(実施計画総括表!I571="","",実施計画総括表!I571)</f>
        <v/>
      </c>
      <c r="J571" s="324" t="str">
        <f>IF(実施計画総括表!J571="","",実施計画総括表!J571)</f>
        <v/>
      </c>
      <c r="K571" s="398" t="str">
        <f>IF(実施計画総括表!K571="","",実施計画総括表!K571)</f>
        <v/>
      </c>
      <c r="L571" s="398" t="str">
        <f>IF(実施計画総括表!L571="","",実施計画総括表!L571)</f>
        <v/>
      </c>
      <c r="M571" s="398" t="str">
        <f>IF(実施計画総括表!M571="","",実施計画総括表!M571)</f>
        <v/>
      </c>
      <c r="N571" s="423"/>
      <c r="O571" s="423"/>
      <c r="P571" s="423"/>
      <c r="Q571" s="332"/>
      <c r="R571" s="437"/>
      <c r="S571" s="438"/>
      <c r="T571" s="435"/>
      <c r="U571" s="436"/>
      <c r="V571" s="435"/>
      <c r="X571" s="205">
        <v>3</v>
      </c>
      <c r="Y571" s="210" t="str">
        <f t="shared" si="190"/>
        <v/>
      </c>
      <c r="Z571" s="201" t="b">
        <f t="shared" si="199"/>
        <v>1</v>
      </c>
      <c r="AB571" s="216"/>
      <c r="AC571" s="217"/>
      <c r="AE571" s="408" t="str">
        <f t="shared" si="191"/>
        <v/>
      </c>
      <c r="AF571" s="408" t="str">
        <f t="shared" si="192"/>
        <v/>
      </c>
      <c r="AG571" s="202"/>
      <c r="AH571" s="620"/>
      <c r="AI571" s="211" t="s">
        <v>7189</v>
      </c>
      <c r="AJ571" s="208">
        <f>SUM(AK571:AO571)</f>
        <v>0</v>
      </c>
      <c r="AK571" s="208">
        <f>SUMIFS($N569:$N588,$E569:$E588,"R7当",$F569:$F588,"ライフデザイン・結婚支援重点推進事業",$J569:$J588,2/3)</f>
        <v>0</v>
      </c>
      <c r="AL571" s="208"/>
      <c r="AM571" s="208">
        <f>SUMIFS($N569:$N588,$E569:$E588,"R7当",$F569:$F588,"結婚_妊娠・出産_子育てに温かい社会づくり・気運醸成事業",$J569:$J588,2/3)</f>
        <v>0</v>
      </c>
      <c r="AN571" s="208"/>
      <c r="AO571" s="208"/>
      <c r="AQ571" s="224">
        <f t="shared" ref="AQ571:AQ572" si="206">SUM(AR571:AV571)</f>
        <v>0</v>
      </c>
      <c r="AR571" s="224">
        <f>SUMIFS($O569:$O588,$E569:$E588,"R7当",$F569:$F588,"ライフデザイン・結婚支援重点推進事業",$J569:$J588,2/3)</f>
        <v>0</v>
      </c>
      <c r="AS571" s="224"/>
      <c r="AT571" s="224">
        <f>SUMIFS($O569:$O588,$E569:$E588,"R7当",$F569:$F588,"結婚_妊娠・出産_子育てに温かい社会づくり・気運醸成事業",$J569:$J588,2/3)</f>
        <v>0</v>
      </c>
      <c r="AU571" s="224"/>
      <c r="AV571" s="224"/>
      <c r="AX571" s="208">
        <f t="shared" ref="AX571:AX572" si="207">SUM(AY571:BC571)</f>
        <v>0</v>
      </c>
      <c r="AY571" s="208">
        <f>SUMIFS($P569:$P588,$E569:$E588,"R7当",$F569:$F588,"ライフデザイン・結婚支援重点推進事業",$J569:$J588,2/3)</f>
        <v>0</v>
      </c>
      <c r="AZ571" s="208"/>
      <c r="BA571" s="208">
        <f>SUMIFS($P569:$P588,$E569:$E588,"R7当",$F569:$F588,"結婚_妊娠・出産_子育てに温かい社会づくり・気運醸成事業",$J569:$J588,2/3)</f>
        <v>0</v>
      </c>
      <c r="BB571" s="208"/>
      <c r="BC571" s="208"/>
      <c r="BD571" s="215"/>
    </row>
    <row r="572" spans="1:56" s="201" customFormat="1" ht="12.75" hidden="1" customHeight="1" x14ac:dyDescent="0.15">
      <c r="A572" s="612"/>
      <c r="B572" s="612"/>
      <c r="C572" s="612"/>
      <c r="D572" s="320" t="str">
        <f>IF(実施計画総括表!D572="","",実施計画総括表!D572)</f>
        <v/>
      </c>
      <c r="E572" s="323" t="str">
        <f>IF(実施計画総括表!E572="","",実施計画総括表!E572)</f>
        <v/>
      </c>
      <c r="F572" s="322" t="str">
        <f>IF(実施計画総括表!F572="","",実施計画総括表!F572)</f>
        <v/>
      </c>
      <c r="G572" s="322" t="str">
        <f>IF(実施計画総括表!G572="","",実施計画総括表!G572)</f>
        <v/>
      </c>
      <c r="H572" s="322" t="str">
        <f>IF(実施計画総括表!H572="","",実施計画総括表!H572)</f>
        <v/>
      </c>
      <c r="I572" s="403" t="str">
        <f>IF(実施計画総括表!I572="","",実施計画総括表!I572)</f>
        <v/>
      </c>
      <c r="J572" s="324" t="str">
        <f>IF(実施計画総括表!J572="","",実施計画総括表!J572)</f>
        <v/>
      </c>
      <c r="K572" s="398" t="str">
        <f>IF(実施計画総括表!K572="","",実施計画総括表!K572)</f>
        <v/>
      </c>
      <c r="L572" s="398" t="str">
        <f>IF(実施計画総括表!L572="","",実施計画総括表!L572)</f>
        <v/>
      </c>
      <c r="M572" s="398" t="str">
        <f>IF(実施計画総括表!M572="","",実施計画総括表!M572)</f>
        <v/>
      </c>
      <c r="N572" s="423"/>
      <c r="O572" s="423"/>
      <c r="P572" s="423"/>
      <c r="Q572" s="332"/>
      <c r="R572" s="437"/>
      <c r="S572" s="438"/>
      <c r="T572" s="435"/>
      <c r="U572" s="436"/>
      <c r="V572" s="435"/>
      <c r="X572" s="205">
        <v>4</v>
      </c>
      <c r="Y572" s="210" t="str">
        <f t="shared" si="190"/>
        <v/>
      </c>
      <c r="Z572" s="201" t="b">
        <f t="shared" si="199"/>
        <v>1</v>
      </c>
      <c r="AB572" s="216"/>
      <c r="AE572" s="408" t="str">
        <f t="shared" si="191"/>
        <v/>
      </c>
      <c r="AF572" s="408" t="str">
        <f t="shared" si="192"/>
        <v/>
      </c>
      <c r="AG572" s="202"/>
      <c r="AH572" s="620"/>
      <c r="AI572" s="211" t="s">
        <v>7187</v>
      </c>
      <c r="AJ572" s="208">
        <f t="shared" ref="AJ572" si="208">SUM(AK572:AO572)</f>
        <v>0</v>
      </c>
      <c r="AK572" s="208"/>
      <c r="AL572" s="208"/>
      <c r="AM572" s="208">
        <f>SUMIFS($N569:$N588,$E569:$E588,"R7当",$F569:$F588,"結婚_妊娠・出産_子育てに温かい社会づくり・気運醸成事業",$J569:$J588,1/2)</f>
        <v>0</v>
      </c>
      <c r="AN572" s="208"/>
      <c r="AO572" s="208"/>
      <c r="AQ572" s="224">
        <f t="shared" si="206"/>
        <v>0</v>
      </c>
      <c r="AR572" s="224"/>
      <c r="AS572" s="224"/>
      <c r="AT572" s="224">
        <f>SUMIFS($O569:$O588,$E569:$E588,"R7当",$F569:$F588,"結婚_妊娠・出産_子育てに温かい社会づくり・気運醸成事業",$J569:$J588,1/2)</f>
        <v>0</v>
      </c>
      <c r="AU572" s="224"/>
      <c r="AV572" s="224"/>
      <c r="AX572" s="208">
        <f t="shared" si="207"/>
        <v>0</v>
      </c>
      <c r="AY572" s="208"/>
      <c r="AZ572" s="208"/>
      <c r="BA572" s="208">
        <f>SUMIFS($P569:$P588,$E569:$E588,"R7当",$F569:$F588,"結婚_妊娠・出産_子育てに温かい社会づくり・気運醸成事業",$J569:$J588,1/2)</f>
        <v>0</v>
      </c>
      <c r="BB572" s="208"/>
      <c r="BC572" s="208"/>
      <c r="BD572" s="215"/>
    </row>
    <row r="573" spans="1:56" s="201" customFormat="1" ht="12.75" hidden="1" customHeight="1" x14ac:dyDescent="0.15">
      <c r="A573" s="612"/>
      <c r="B573" s="612"/>
      <c r="C573" s="612"/>
      <c r="D573" s="320" t="str">
        <f>IF(実施計画総括表!D573="","",実施計画総括表!D573)</f>
        <v/>
      </c>
      <c r="E573" s="323" t="str">
        <f>IF(実施計画総括表!E573="","",実施計画総括表!E573)</f>
        <v/>
      </c>
      <c r="F573" s="322" t="str">
        <f>IF(実施計画総括表!F573="","",実施計画総括表!F573)</f>
        <v/>
      </c>
      <c r="G573" s="322" t="str">
        <f>IF(実施計画総括表!G573="","",実施計画総括表!G573)</f>
        <v/>
      </c>
      <c r="H573" s="322" t="str">
        <f>IF(実施計画総括表!H573="","",実施計画総括表!H573)</f>
        <v/>
      </c>
      <c r="I573" s="403" t="str">
        <f>IF(実施計画総括表!I573="","",実施計画総括表!I573)</f>
        <v/>
      </c>
      <c r="J573" s="324" t="str">
        <f>IF(実施計画総括表!J573="","",実施計画総括表!J573)</f>
        <v/>
      </c>
      <c r="K573" s="398" t="str">
        <f>IF(実施計画総括表!K573="","",実施計画総括表!K573)</f>
        <v/>
      </c>
      <c r="L573" s="398" t="str">
        <f>IF(実施計画総括表!L573="","",実施計画総括表!L573)</f>
        <v/>
      </c>
      <c r="M573" s="398" t="str">
        <f>IF(実施計画総括表!M573="","",実施計画総括表!M573)</f>
        <v/>
      </c>
      <c r="N573" s="423"/>
      <c r="O573" s="423"/>
      <c r="P573" s="423"/>
      <c r="Q573" s="332"/>
      <c r="R573" s="437"/>
      <c r="S573" s="438"/>
      <c r="T573" s="435"/>
      <c r="U573" s="436"/>
      <c r="V573" s="435"/>
      <c r="X573" s="205">
        <v>5</v>
      </c>
      <c r="Y573" s="210" t="str">
        <f t="shared" si="190"/>
        <v/>
      </c>
      <c r="Z573" s="201" t="b">
        <f t="shared" si="199"/>
        <v>1</v>
      </c>
      <c r="AB573" s="216"/>
      <c r="AE573" s="408" t="str">
        <f t="shared" si="191"/>
        <v/>
      </c>
      <c r="AF573" s="408" t="str">
        <f t="shared" si="192"/>
        <v/>
      </c>
      <c r="AG573" s="202"/>
      <c r="AH573" s="212" t="s">
        <v>7229</v>
      </c>
      <c r="AI573" s="209" t="str">
        <f>IF(COUNTIF(AF569:AF588,"R7当一般コース"),"一般コース",IF(COUNTIF(AF569:AF588,"R7当都道府県主導型市町村連携コース"),"連携コース",""))</f>
        <v/>
      </c>
      <c r="AJ573" s="208">
        <f>SUM(AK573:AO573)</f>
        <v>0</v>
      </c>
      <c r="AK573" s="208"/>
      <c r="AL573" s="208"/>
      <c r="AM573" s="208"/>
      <c r="AN573" s="208">
        <f>SUMIFS($N569:$N588,$E569:$E588,"R7当",G569:G588,"一般コース")</f>
        <v>0</v>
      </c>
      <c r="AO573" s="208">
        <f>SUMIFS($N569:$N588,$E569:$E588,"R7当",G569:G588,"都道府県主導型市町村連携コース")</f>
        <v>0</v>
      </c>
      <c r="AQ573" s="224">
        <f>SUM(AR573:AV573)</f>
        <v>0</v>
      </c>
      <c r="AR573" s="224"/>
      <c r="AS573" s="224"/>
      <c r="AT573" s="224"/>
      <c r="AU573" s="224">
        <f>SUMIFS($O569:$O588,$E569:$E588,"R7当",G569:G588,"一般コース")</f>
        <v>0</v>
      </c>
      <c r="AV573" s="224">
        <f>SUMIFS($O569:$O588,$E569:$E588,"R7当",G569:G588,"都道府県主導型市町村連携コース")</f>
        <v>0</v>
      </c>
      <c r="AX573" s="208">
        <f>SUM(AY573:BC573)</f>
        <v>0</v>
      </c>
      <c r="AY573" s="208"/>
      <c r="AZ573" s="208"/>
      <c r="BA573" s="208"/>
      <c r="BB573" s="208">
        <f>SUMIFS($P569:$P588,$E569:$E588,"R7当",G569:G588,"一般コース")</f>
        <v>0</v>
      </c>
      <c r="BC573" s="208">
        <f>SUMIFS($P569:$P588,$E569:$E588,"R7当",G569:G588,"都道府県主導型市町村連携コース")</f>
        <v>0</v>
      </c>
      <c r="BD573" s="215"/>
    </row>
    <row r="574" spans="1:56" s="201" customFormat="1" ht="12.75" hidden="1" customHeight="1" x14ac:dyDescent="0.15">
      <c r="A574" s="612"/>
      <c r="B574" s="612"/>
      <c r="C574" s="612"/>
      <c r="D574" s="320" t="str">
        <f>IF(実施計画総括表!D574="","",実施計画総括表!D574)</f>
        <v/>
      </c>
      <c r="E574" s="323" t="str">
        <f>IF(実施計画総括表!E574="","",実施計画総括表!E574)</f>
        <v/>
      </c>
      <c r="F574" s="322" t="str">
        <f>IF(実施計画総括表!F574="","",実施計画総括表!F574)</f>
        <v/>
      </c>
      <c r="G574" s="322" t="str">
        <f>IF(実施計画総括表!G574="","",実施計画総括表!G574)</f>
        <v/>
      </c>
      <c r="H574" s="322" t="str">
        <f>IF(実施計画総括表!H574="","",実施計画総括表!H574)</f>
        <v/>
      </c>
      <c r="I574" s="403" t="str">
        <f>IF(実施計画総括表!I574="","",実施計画総括表!I574)</f>
        <v/>
      </c>
      <c r="J574" s="324" t="str">
        <f>IF(実施計画総括表!J574="","",実施計画総括表!J574)</f>
        <v/>
      </c>
      <c r="K574" s="398" t="str">
        <f>IF(実施計画総括表!K574="","",実施計画総括表!K574)</f>
        <v/>
      </c>
      <c r="L574" s="398" t="str">
        <f>IF(実施計画総括表!L574="","",実施計画総括表!L574)</f>
        <v/>
      </c>
      <c r="M574" s="398" t="str">
        <f>IF(実施計画総括表!M574="","",実施計画総括表!M574)</f>
        <v/>
      </c>
      <c r="N574" s="423"/>
      <c r="O574" s="423"/>
      <c r="P574" s="423"/>
      <c r="Q574" s="332"/>
      <c r="R574" s="437"/>
      <c r="S574" s="438"/>
      <c r="T574" s="435"/>
      <c r="U574" s="436"/>
      <c r="V574" s="435"/>
      <c r="X574" s="205">
        <v>6</v>
      </c>
      <c r="Y574" s="210" t="str">
        <f t="shared" si="190"/>
        <v/>
      </c>
      <c r="Z574" s="201" t="b">
        <f t="shared" si="199"/>
        <v>1</v>
      </c>
      <c r="AB574" s="216"/>
      <c r="AE574" s="408" t="str">
        <f t="shared" si="191"/>
        <v/>
      </c>
      <c r="AF574" s="408" t="str">
        <f t="shared" si="192"/>
        <v/>
      </c>
      <c r="AG574" s="202"/>
      <c r="AH574" s="173" t="s">
        <v>7217</v>
      </c>
      <c r="AJ574" s="213"/>
      <c r="AK574" s="213"/>
      <c r="AL574" s="213"/>
      <c r="AM574" s="213"/>
      <c r="AN574" s="213"/>
      <c r="AO574" s="213"/>
      <c r="AQ574" s="225"/>
      <c r="AR574" s="225"/>
      <c r="AS574" s="225"/>
      <c r="AT574" s="225"/>
      <c r="AU574" s="225"/>
      <c r="AV574" s="225"/>
      <c r="AX574" s="213"/>
      <c r="AY574" s="213"/>
      <c r="AZ574" s="213"/>
      <c r="BA574" s="213"/>
      <c r="BB574" s="213"/>
      <c r="BC574" s="213"/>
      <c r="BD574" s="215"/>
    </row>
    <row r="575" spans="1:56" s="201" customFormat="1" ht="12.75" hidden="1" customHeight="1" x14ac:dyDescent="0.15">
      <c r="A575" s="612"/>
      <c r="B575" s="612"/>
      <c r="C575" s="612"/>
      <c r="D575" s="320" t="str">
        <f>IF(実施計画総括表!D575="","",実施計画総括表!D575)</f>
        <v/>
      </c>
      <c r="E575" s="323" t="str">
        <f>IF(実施計画総括表!E575="","",実施計画総括表!E575)</f>
        <v/>
      </c>
      <c r="F575" s="322" t="str">
        <f>IF(実施計画総括表!F575="","",実施計画総括表!F575)</f>
        <v/>
      </c>
      <c r="G575" s="322" t="str">
        <f>IF(実施計画総括表!G575="","",実施計画総括表!G575)</f>
        <v/>
      </c>
      <c r="H575" s="322" t="str">
        <f>IF(実施計画総括表!H575="","",実施計画総括表!H575)</f>
        <v/>
      </c>
      <c r="I575" s="403" t="str">
        <f>IF(実施計画総括表!I575="","",実施計画総括表!I575)</f>
        <v/>
      </c>
      <c r="J575" s="324" t="str">
        <f>IF(実施計画総括表!J575="","",実施計画総括表!J575)</f>
        <v/>
      </c>
      <c r="K575" s="398" t="str">
        <f>IF(実施計画総括表!K575="","",実施計画総括表!K575)</f>
        <v/>
      </c>
      <c r="L575" s="398" t="str">
        <f>IF(実施計画総括表!L575="","",実施計画総括表!L575)</f>
        <v/>
      </c>
      <c r="M575" s="398" t="str">
        <f>IF(実施計画総括表!M575="","",実施計画総括表!M575)</f>
        <v/>
      </c>
      <c r="N575" s="423"/>
      <c r="O575" s="423"/>
      <c r="P575" s="423"/>
      <c r="Q575" s="332"/>
      <c r="R575" s="437"/>
      <c r="S575" s="438"/>
      <c r="T575" s="435"/>
      <c r="U575" s="436"/>
      <c r="V575" s="435"/>
      <c r="X575" s="205">
        <v>7</v>
      </c>
      <c r="Y575" s="210" t="str">
        <f t="shared" si="190"/>
        <v/>
      </c>
      <c r="Z575" s="201" t="b">
        <f t="shared" si="199"/>
        <v>1</v>
      </c>
      <c r="AB575" s="216"/>
      <c r="AC575" s="217"/>
      <c r="AE575" s="408" t="str">
        <f t="shared" si="191"/>
        <v/>
      </c>
      <c r="AF575" s="408" t="str">
        <f t="shared" si="192"/>
        <v/>
      </c>
      <c r="AG575" s="202"/>
      <c r="AH575" s="620" t="s">
        <v>7188</v>
      </c>
      <c r="AI575" s="209" t="s">
        <v>7193</v>
      </c>
      <c r="AJ575" s="208">
        <f>SUM(AK575:AO575)</f>
        <v>0</v>
      </c>
      <c r="AK575" s="208">
        <f>SUMIFS($N569:$N588,$E569:$E588,"R6補",$F569:$F588,"ライフデザイン・結婚支援重点推進事業",$J569:$J588,3/4)</f>
        <v>0</v>
      </c>
      <c r="AL575" s="208">
        <f>SUMIFS($N569:$N588,$E569:$E588,"R6補",$F569:$F588,"結婚支援コンシェルジュ事業",$J569:$J588,3/4)</f>
        <v>0</v>
      </c>
      <c r="AM575" s="208"/>
      <c r="AN575" s="208"/>
      <c r="AO575" s="208"/>
      <c r="AQ575" s="224">
        <f>SUM(AR575:AV575)</f>
        <v>0</v>
      </c>
      <c r="AR575" s="224">
        <f>SUMIFS($O569:$O588,$E569:$E588,"R6補",$F569:$F588,"ライフデザイン・結婚支援重点推進事業",$J569:$J588,3/4)</f>
        <v>0</v>
      </c>
      <c r="AS575" s="224">
        <f>SUMIFS($O569:$O588,$E569:$E588,"R6補",$F569:$F588,"結婚支援コンシェルジュ事業",$J569:$J588,3/4)</f>
        <v>0</v>
      </c>
      <c r="AT575" s="224"/>
      <c r="AU575" s="224"/>
      <c r="AV575" s="224"/>
      <c r="AX575" s="208">
        <f>SUM(AY575:BC575)</f>
        <v>0</v>
      </c>
      <c r="AY575" s="208">
        <f>SUMIFS($P569:$P588,$E569:$E588,"R6補",$F569:$F588,"ライフデザイン・結婚支援重点推進事業",$J569:$J588,3/4)</f>
        <v>0</v>
      </c>
      <c r="AZ575" s="208">
        <f>SUMIFS($P569:$P588,$E569:$E588,"R6補",$F569:$F588,"結婚支援コンシェルジュ事業",$J569:$J588,3/4)</f>
        <v>0</v>
      </c>
      <c r="BA575" s="208"/>
      <c r="BB575" s="208"/>
      <c r="BC575" s="208"/>
      <c r="BD575" s="215"/>
    </row>
    <row r="576" spans="1:56" s="201" customFormat="1" ht="12.75" hidden="1" customHeight="1" x14ac:dyDescent="0.15">
      <c r="A576" s="612"/>
      <c r="B576" s="612"/>
      <c r="C576" s="612"/>
      <c r="D576" s="320" t="str">
        <f>IF(実施計画総括表!D576="","",実施計画総括表!D576)</f>
        <v/>
      </c>
      <c r="E576" s="323" t="str">
        <f>IF(実施計画総括表!E576="","",実施計画総括表!E576)</f>
        <v/>
      </c>
      <c r="F576" s="322" t="str">
        <f>IF(実施計画総括表!F576="","",実施計画総括表!F576)</f>
        <v/>
      </c>
      <c r="G576" s="322" t="str">
        <f>IF(実施計画総括表!G576="","",実施計画総括表!G576)</f>
        <v/>
      </c>
      <c r="H576" s="322" t="str">
        <f>IF(実施計画総括表!H576="","",実施計画総括表!H576)</f>
        <v/>
      </c>
      <c r="I576" s="403" t="str">
        <f>IF(実施計画総括表!I576="","",実施計画総括表!I576)</f>
        <v/>
      </c>
      <c r="J576" s="324" t="str">
        <f>IF(実施計画総括表!J576="","",実施計画総括表!J576)</f>
        <v/>
      </c>
      <c r="K576" s="398" t="str">
        <f>IF(実施計画総括表!K576="","",実施計画総括表!K576)</f>
        <v/>
      </c>
      <c r="L576" s="398" t="str">
        <f>IF(実施計画総括表!L576="","",実施計画総括表!L576)</f>
        <v/>
      </c>
      <c r="M576" s="398" t="str">
        <f>IF(実施計画総括表!M576="","",実施計画総括表!M576)</f>
        <v/>
      </c>
      <c r="N576" s="423"/>
      <c r="O576" s="423"/>
      <c r="P576" s="423"/>
      <c r="Q576" s="332"/>
      <c r="R576" s="437"/>
      <c r="S576" s="438"/>
      <c r="T576" s="435"/>
      <c r="U576" s="436"/>
      <c r="V576" s="435"/>
      <c r="X576" s="205">
        <v>8</v>
      </c>
      <c r="Y576" s="210" t="str">
        <f t="shared" si="190"/>
        <v/>
      </c>
      <c r="Z576" s="201" t="b">
        <f t="shared" si="199"/>
        <v>1</v>
      </c>
      <c r="AB576" s="216"/>
      <c r="AE576" s="408" t="str">
        <f t="shared" si="191"/>
        <v/>
      </c>
      <c r="AF576" s="408" t="str">
        <f t="shared" si="192"/>
        <v/>
      </c>
      <c r="AG576" s="202"/>
      <c r="AH576" s="620"/>
      <c r="AI576" s="211" t="s">
        <v>7189</v>
      </c>
      <c r="AJ576" s="208">
        <f t="shared" ref="AJ576" si="209">SUM(AK576:AO576)</f>
        <v>0</v>
      </c>
      <c r="AK576" s="208">
        <f>SUMIFS($N569:$N588,$E569:$E588,"R6補",$F569:$F588,"ライフデザイン・結婚支援重点推進事業",$J569:$J588,2/3)</f>
        <v>0</v>
      </c>
      <c r="AL576" s="208"/>
      <c r="AM576" s="208">
        <f>SUMIFS($N569:$N588,$E569:$E588,"R6補",$F569:$F588,"結婚_妊娠・出産_子育てに温かい社会づくり・気運醸成事業",$J569:$J588,2/3)</f>
        <v>0</v>
      </c>
      <c r="AN576" s="208"/>
      <c r="AO576" s="208"/>
      <c r="AQ576" s="224">
        <f t="shared" ref="AQ576:AQ577" si="210">SUM(AR576:AV576)</f>
        <v>0</v>
      </c>
      <c r="AR576" s="224">
        <f>SUMIFS($O569:$O588,$E569:$E588,"R6補",$F569:$F588,"ライフデザイン・結婚支援重点推進事業",$J569:$J588,2/3)</f>
        <v>0</v>
      </c>
      <c r="AS576" s="224"/>
      <c r="AT576" s="224">
        <f>SUMIFS($O569:$O588,$E569:$E588,"R6補",$F569:$F588,"結婚_妊娠・出産_子育てに温かい社会づくり・気運醸成事業",$J569:$J588,2/3)</f>
        <v>0</v>
      </c>
      <c r="AU576" s="224"/>
      <c r="AV576" s="224"/>
      <c r="AX576" s="208">
        <f t="shared" ref="AX576:AX577" si="211">SUM(AY576:BC576)</f>
        <v>0</v>
      </c>
      <c r="AY576" s="208">
        <f>SUMIFS($P569:$P588,$E569:$E588,"R6補",$F569:$F588,"ライフデザイン・結婚支援重点推進事業",$J569:$J588,2/3)</f>
        <v>0</v>
      </c>
      <c r="AZ576" s="208"/>
      <c r="BA576" s="208">
        <f>SUMIFS($P569:$P588,$E569:$E588,"R6補",$F569:$F588,"結婚_妊娠・出産_子育てに温かい社会づくり・気運醸成事業",$J569:$J588,2/3)</f>
        <v>0</v>
      </c>
      <c r="BB576" s="208"/>
      <c r="BC576" s="208"/>
      <c r="BD576" s="215"/>
    </row>
    <row r="577" spans="1:56" s="201" customFormat="1" ht="12.75" hidden="1" customHeight="1" x14ac:dyDescent="0.15">
      <c r="A577" s="612"/>
      <c r="B577" s="612"/>
      <c r="C577" s="612"/>
      <c r="D577" s="320" t="str">
        <f>IF(実施計画総括表!D577="","",実施計画総括表!D577)</f>
        <v/>
      </c>
      <c r="E577" s="323" t="str">
        <f>IF(実施計画総括表!E577="","",実施計画総括表!E577)</f>
        <v/>
      </c>
      <c r="F577" s="322" t="str">
        <f>IF(実施計画総括表!F577="","",実施計画総括表!F577)</f>
        <v/>
      </c>
      <c r="G577" s="322" t="str">
        <f>IF(実施計画総括表!G577="","",実施計画総括表!G577)</f>
        <v/>
      </c>
      <c r="H577" s="322" t="str">
        <f>IF(実施計画総括表!H577="","",実施計画総括表!H577)</f>
        <v/>
      </c>
      <c r="I577" s="403" t="str">
        <f>IF(実施計画総括表!I577="","",実施計画総括表!I577)</f>
        <v/>
      </c>
      <c r="J577" s="324" t="str">
        <f>IF(実施計画総括表!J577="","",実施計画総括表!J577)</f>
        <v/>
      </c>
      <c r="K577" s="398" t="str">
        <f>IF(実施計画総括表!K577="","",実施計画総括表!K577)</f>
        <v/>
      </c>
      <c r="L577" s="398" t="str">
        <f>IF(実施計画総括表!L577="","",実施計画総括表!L577)</f>
        <v/>
      </c>
      <c r="M577" s="398" t="str">
        <f>IF(実施計画総括表!M577="","",実施計画総括表!M577)</f>
        <v/>
      </c>
      <c r="N577" s="423"/>
      <c r="O577" s="423"/>
      <c r="P577" s="423"/>
      <c r="Q577" s="332"/>
      <c r="R577" s="437"/>
      <c r="S577" s="438"/>
      <c r="T577" s="435"/>
      <c r="U577" s="436"/>
      <c r="V577" s="435"/>
      <c r="X577" s="205">
        <v>9</v>
      </c>
      <c r="Y577" s="210" t="str">
        <f t="shared" si="190"/>
        <v/>
      </c>
      <c r="Z577" s="201" t="b">
        <f t="shared" si="199"/>
        <v>1</v>
      </c>
      <c r="AB577" s="216"/>
      <c r="AC577" s="217"/>
      <c r="AE577" s="408" t="str">
        <f t="shared" si="191"/>
        <v/>
      </c>
      <c r="AF577" s="408" t="str">
        <f t="shared" si="192"/>
        <v/>
      </c>
      <c r="AG577" s="202"/>
      <c r="AH577" s="620"/>
      <c r="AI577" s="211" t="s">
        <v>7187</v>
      </c>
      <c r="AJ577" s="208">
        <f>SUM(AK577:AO577)</f>
        <v>0</v>
      </c>
      <c r="AK577" s="208"/>
      <c r="AL577" s="208"/>
      <c r="AM577" s="208">
        <f>SUMIFS($N569:$N588,$E569:$E588,"R6補",$F569:$F588,"結婚_妊娠・出産_子育てに温かい社会づくり・気運醸成事業",$J569:$J588,1/2)</f>
        <v>0</v>
      </c>
      <c r="AN577" s="208"/>
      <c r="AO577" s="208"/>
      <c r="AQ577" s="224">
        <f t="shared" si="210"/>
        <v>0</v>
      </c>
      <c r="AR577" s="224"/>
      <c r="AS577" s="224"/>
      <c r="AT577" s="224">
        <f>SUMIFS($O569:$O588,$E569:$E588,"R6補",$F569:$F588,"結婚_妊娠・出産_子育てに温かい社会づくり・気運醸成事業",$J569:$J588,1/2)</f>
        <v>0</v>
      </c>
      <c r="AU577" s="224"/>
      <c r="AV577" s="224"/>
      <c r="AX577" s="208">
        <f t="shared" si="211"/>
        <v>0</v>
      </c>
      <c r="AY577" s="208"/>
      <c r="AZ577" s="208"/>
      <c r="BA577" s="208">
        <f>SUMIFS($P569:$P588,$E569:$E588,"R6補",$F569:$F588,"結婚_妊娠・出産_子育てに温かい社会づくり・気運醸成事業",$J569:$J588,1/2)</f>
        <v>0</v>
      </c>
      <c r="BB577" s="208"/>
      <c r="BC577" s="208"/>
      <c r="BD577" s="215"/>
    </row>
    <row r="578" spans="1:56" s="201" customFormat="1" ht="12.75" hidden="1" customHeight="1" x14ac:dyDescent="0.15">
      <c r="A578" s="612"/>
      <c r="B578" s="612"/>
      <c r="C578" s="612"/>
      <c r="D578" s="320" t="str">
        <f>IF(実施計画総括表!D578="","",実施計画総括表!D578)</f>
        <v/>
      </c>
      <c r="E578" s="323" t="str">
        <f>IF(実施計画総括表!E578="","",実施計画総括表!E578)</f>
        <v/>
      </c>
      <c r="F578" s="322" t="str">
        <f>IF(実施計画総括表!F578="","",実施計画総括表!F578)</f>
        <v/>
      </c>
      <c r="G578" s="322" t="str">
        <f>IF(実施計画総括表!G578="","",実施計画総括表!G578)</f>
        <v/>
      </c>
      <c r="H578" s="322" t="str">
        <f>IF(実施計画総括表!H578="","",実施計画総括表!H578)</f>
        <v/>
      </c>
      <c r="I578" s="402" t="str">
        <f>IF(実施計画総括表!I578="","",実施計画総括表!I578)</f>
        <v/>
      </c>
      <c r="J578" s="210" t="str">
        <f>IF(実施計画総括表!J578="","",実施計画総括表!J578)</f>
        <v/>
      </c>
      <c r="K578" s="398" t="str">
        <f>IF(実施計画総括表!K578="","",実施計画総括表!K578)</f>
        <v/>
      </c>
      <c r="L578" s="398" t="str">
        <f>IF(実施計画総括表!L578="","",実施計画総括表!L578)</f>
        <v/>
      </c>
      <c r="M578" s="398" t="str">
        <f>IF(実施計画総括表!M578="","",実施計画総括表!M578)</f>
        <v/>
      </c>
      <c r="N578" s="423"/>
      <c r="O578" s="423"/>
      <c r="P578" s="423"/>
      <c r="Q578" s="332"/>
      <c r="R578" s="437"/>
      <c r="S578" s="438"/>
      <c r="T578" s="435"/>
      <c r="U578" s="436"/>
      <c r="V578" s="435"/>
      <c r="X578" s="205">
        <v>10</v>
      </c>
      <c r="Y578" s="210" t="str">
        <f t="shared" si="190"/>
        <v/>
      </c>
      <c r="Z578" s="201" t="b">
        <f t="shared" si="199"/>
        <v>1</v>
      </c>
      <c r="AB578" s="219"/>
      <c r="AC578" s="215"/>
      <c r="AD578" s="215"/>
      <c r="AE578" s="408" t="str">
        <f t="shared" si="191"/>
        <v/>
      </c>
      <c r="AF578" s="408" t="str">
        <f t="shared" si="192"/>
        <v/>
      </c>
      <c r="AG578" s="202"/>
      <c r="AH578" s="212" t="s">
        <v>7229</v>
      </c>
      <c r="AI578" s="209" t="str">
        <f>IF(COUNTIF(AF569:AF588,"R6補一般コース"),"一般コース",IF(COUNTIF(AF569:AF588,"R6補都道府県主導型市町村連携コース"),"連携コース",""))</f>
        <v/>
      </c>
      <c r="AJ578" s="208">
        <f>SUM(AK578:AO578)</f>
        <v>0</v>
      </c>
      <c r="AK578" s="208"/>
      <c r="AL578" s="208"/>
      <c r="AM578" s="208"/>
      <c r="AN578" s="208">
        <f>SUMIFS($N569:$N588,$E569:$E588,"R6補",G569:G588,"一般コース")</f>
        <v>0</v>
      </c>
      <c r="AO578" s="208">
        <f>SUMIFS($N569:$N588,$E569:$E588,"R6補",G569:G588,"都道府県主導型市町村連携コース")</f>
        <v>0</v>
      </c>
      <c r="AQ578" s="224">
        <f>SUM(AR578:AV578)</f>
        <v>0</v>
      </c>
      <c r="AR578" s="224"/>
      <c r="AS578" s="224"/>
      <c r="AT578" s="224"/>
      <c r="AU578" s="224">
        <f>SUMIFS($O569:$O588,$E569:$E588,"R6補",G569:G588,"一般コース")</f>
        <v>0</v>
      </c>
      <c r="AV578" s="224">
        <f>SUMIFS($O569:$O588,$E569:$E588,"R6補",G569:G588,"都道府県主導型市町村連携コース")</f>
        <v>0</v>
      </c>
      <c r="AX578" s="208">
        <f>SUM(AY578:BC578)</f>
        <v>0</v>
      </c>
      <c r="AY578" s="208"/>
      <c r="AZ578" s="208"/>
      <c r="BA578" s="208"/>
      <c r="BB578" s="208">
        <f>SUMIFS($P569:$P588,$E569:$E588,"R6補",G569:G588,"一般コース")</f>
        <v>0</v>
      </c>
      <c r="BC578" s="208">
        <f>SUMIFS($P569:$P588,$E569:$E588,"R6補",G569:G588,"都道府県主導型市町村連携コース")</f>
        <v>0</v>
      </c>
      <c r="BD578" s="215"/>
    </row>
    <row r="579" spans="1:56" s="201" customFormat="1" ht="12.6" hidden="1" customHeight="1" x14ac:dyDescent="0.15">
      <c r="A579" s="612"/>
      <c r="B579" s="612"/>
      <c r="C579" s="612"/>
      <c r="D579" s="320" t="str">
        <f>IF(実施計画総括表!D579="","",実施計画総括表!D579)</f>
        <v/>
      </c>
      <c r="E579" s="323" t="str">
        <f>IF(実施計画総括表!E579="","",実施計画総括表!E579)</f>
        <v/>
      </c>
      <c r="F579" s="322" t="str">
        <f>IF(実施計画総括表!F579="","",実施計画総括表!F579)</f>
        <v/>
      </c>
      <c r="G579" s="322" t="str">
        <f>IF(実施計画総括表!G579="","",実施計画総括表!G579)</f>
        <v/>
      </c>
      <c r="H579" s="322" t="str">
        <f>IF(実施計画総括表!H579="","",実施計画総括表!H579)</f>
        <v/>
      </c>
      <c r="I579" s="402" t="str">
        <f>IF(実施計画総括表!I579="","",実施計画総括表!I579)</f>
        <v/>
      </c>
      <c r="J579" s="328" t="str">
        <f>IF(実施計画総括表!J579="","",実施計画総括表!J579)</f>
        <v/>
      </c>
      <c r="K579" s="398" t="str">
        <f>IF(実施計画総括表!K579="","",実施計画総括表!K579)</f>
        <v/>
      </c>
      <c r="L579" s="398" t="str">
        <f>IF(実施計画総括表!L579="","",実施計画総括表!L579)</f>
        <v/>
      </c>
      <c r="M579" s="398" t="str">
        <f>IF(実施計画総括表!M579="","",実施計画総括表!M579)</f>
        <v/>
      </c>
      <c r="N579" s="423"/>
      <c r="O579" s="423"/>
      <c r="P579" s="423"/>
      <c r="Q579" s="332"/>
      <c r="R579" s="437"/>
      <c r="S579" s="438"/>
      <c r="T579" s="435"/>
      <c r="U579" s="436"/>
      <c r="V579" s="435"/>
      <c r="X579" s="205">
        <v>11</v>
      </c>
      <c r="Y579" s="210" t="str">
        <f t="shared" si="190"/>
        <v/>
      </c>
      <c r="Z579" s="201" t="b">
        <f t="shared" si="199"/>
        <v>1</v>
      </c>
      <c r="AB579" s="219"/>
      <c r="AC579" s="215"/>
      <c r="AD579" s="215"/>
      <c r="AE579" s="408" t="str">
        <f t="shared" si="191"/>
        <v/>
      </c>
      <c r="AF579" s="408" t="str">
        <f t="shared" si="192"/>
        <v/>
      </c>
      <c r="AG579" s="202"/>
      <c r="AH579" s="214"/>
      <c r="AI579" s="214"/>
      <c r="AJ579" s="215"/>
      <c r="AK579" s="215"/>
      <c r="AL579" s="215"/>
      <c r="AM579" s="215"/>
      <c r="AN579" s="215"/>
      <c r="AO579" s="215"/>
      <c r="AQ579" s="218"/>
      <c r="AR579" s="218"/>
      <c r="AS579" s="218"/>
      <c r="AT579" s="218"/>
      <c r="AU579" s="218"/>
      <c r="AV579" s="218"/>
      <c r="AX579" s="215"/>
      <c r="AY579" s="215"/>
      <c r="AZ579" s="215"/>
      <c r="BA579" s="215"/>
      <c r="BB579" s="215"/>
      <c r="BC579" s="215"/>
      <c r="BD579" s="215"/>
    </row>
    <row r="580" spans="1:56" s="201" customFormat="1" ht="12.75" hidden="1" customHeight="1" x14ac:dyDescent="0.15">
      <c r="A580" s="612"/>
      <c r="B580" s="612"/>
      <c r="C580" s="612"/>
      <c r="D580" s="320" t="str">
        <f>IF(実施計画総括表!D580="","",実施計画総括表!D580)</f>
        <v/>
      </c>
      <c r="E580" s="323" t="str">
        <f>IF(実施計画総括表!E580="","",実施計画総括表!E580)</f>
        <v/>
      </c>
      <c r="F580" s="322" t="str">
        <f>IF(実施計画総括表!F580="","",実施計画総括表!F580)</f>
        <v/>
      </c>
      <c r="G580" s="322" t="str">
        <f>IF(実施計画総括表!G580="","",実施計画総括表!G580)</f>
        <v/>
      </c>
      <c r="H580" s="322" t="str">
        <f>IF(実施計画総括表!H580="","",実施計画総括表!H580)</f>
        <v/>
      </c>
      <c r="I580" s="402" t="str">
        <f>IF(実施計画総括表!I580="","",実施計画総括表!I580)</f>
        <v/>
      </c>
      <c r="J580" s="210" t="str">
        <f>IF(実施計画総括表!J580="","",実施計画総括表!J580)</f>
        <v/>
      </c>
      <c r="K580" s="398" t="str">
        <f>IF(実施計画総括表!K580="","",実施計画総括表!K580)</f>
        <v/>
      </c>
      <c r="L580" s="398" t="str">
        <f>IF(実施計画総括表!L580="","",実施計画総括表!L580)</f>
        <v/>
      </c>
      <c r="M580" s="398" t="str">
        <f>IF(実施計画総括表!M580="","",実施計画総括表!M580)</f>
        <v/>
      </c>
      <c r="N580" s="423"/>
      <c r="O580" s="423"/>
      <c r="P580" s="423"/>
      <c r="Q580" s="332"/>
      <c r="R580" s="437"/>
      <c r="S580" s="438"/>
      <c r="T580" s="435"/>
      <c r="U580" s="436"/>
      <c r="V580" s="435"/>
      <c r="X580" s="205">
        <v>12</v>
      </c>
      <c r="Y580" s="210" t="str">
        <f t="shared" si="190"/>
        <v/>
      </c>
      <c r="Z580" s="201" t="b">
        <f t="shared" si="199"/>
        <v>1</v>
      </c>
      <c r="AB580" s="219"/>
      <c r="AC580" s="215"/>
      <c r="AD580" s="215"/>
      <c r="AE580" s="408" t="str">
        <f t="shared" si="191"/>
        <v/>
      </c>
      <c r="AF580" s="408" t="str">
        <f t="shared" si="192"/>
        <v/>
      </c>
      <c r="AG580" s="202"/>
      <c r="AH580" s="214"/>
      <c r="AI580" s="214"/>
      <c r="AJ580" s="215"/>
      <c r="AK580" s="215"/>
      <c r="AL580" s="215"/>
      <c r="AM580" s="215"/>
      <c r="AN580" s="215"/>
      <c r="AO580" s="215"/>
      <c r="AQ580" s="218"/>
      <c r="AR580" s="218"/>
      <c r="AS580" s="218"/>
      <c r="AT580" s="218"/>
      <c r="AU580" s="218"/>
      <c r="AV580" s="218"/>
      <c r="AX580" s="215"/>
      <c r="AY580" s="215"/>
      <c r="AZ580" s="215"/>
      <c r="BA580" s="215"/>
      <c r="BB580" s="215"/>
      <c r="BC580" s="215"/>
      <c r="BD580" s="215"/>
    </row>
    <row r="581" spans="1:56" s="201" customFormat="1" ht="12.75" hidden="1" customHeight="1" x14ac:dyDescent="0.15">
      <c r="A581" s="612"/>
      <c r="B581" s="612"/>
      <c r="C581" s="612"/>
      <c r="D581" s="320" t="str">
        <f>IF(実施計画総括表!D581="","",実施計画総括表!D581)</f>
        <v/>
      </c>
      <c r="E581" s="323" t="str">
        <f>IF(実施計画総括表!E581="","",実施計画総括表!E581)</f>
        <v/>
      </c>
      <c r="F581" s="322" t="str">
        <f>IF(実施計画総括表!F581="","",実施計画総括表!F581)</f>
        <v/>
      </c>
      <c r="G581" s="322" t="str">
        <f>IF(実施計画総括表!G581="","",実施計画総括表!G581)</f>
        <v/>
      </c>
      <c r="H581" s="322" t="str">
        <f>IF(実施計画総括表!H581="","",実施計画総括表!H581)</f>
        <v/>
      </c>
      <c r="I581" s="402" t="str">
        <f>IF(実施計画総括表!I581="","",実施計画総括表!I581)</f>
        <v/>
      </c>
      <c r="J581" s="210" t="str">
        <f>IF(実施計画総括表!J581="","",実施計画総括表!J581)</f>
        <v/>
      </c>
      <c r="K581" s="398" t="str">
        <f>IF(実施計画総括表!K581="","",実施計画総括表!K581)</f>
        <v/>
      </c>
      <c r="L581" s="398" t="str">
        <f>IF(実施計画総括表!L581="","",実施計画総括表!L581)</f>
        <v/>
      </c>
      <c r="M581" s="398" t="str">
        <f>IF(実施計画総括表!M581="","",実施計画総括表!M581)</f>
        <v/>
      </c>
      <c r="N581" s="423"/>
      <c r="O581" s="423"/>
      <c r="P581" s="423"/>
      <c r="Q581" s="332"/>
      <c r="R581" s="437"/>
      <c r="S581" s="438"/>
      <c r="T581" s="435"/>
      <c r="U581" s="436"/>
      <c r="V581" s="435"/>
      <c r="X581" s="205">
        <v>13</v>
      </c>
      <c r="Y581" s="210" t="str">
        <f t="shared" si="190"/>
        <v/>
      </c>
      <c r="Z581" s="201" t="b">
        <f t="shared" si="199"/>
        <v>1</v>
      </c>
      <c r="AB581" s="219"/>
      <c r="AC581" s="215"/>
      <c r="AD581" s="215"/>
      <c r="AE581" s="408" t="str">
        <f t="shared" si="191"/>
        <v/>
      </c>
      <c r="AF581" s="408" t="str">
        <f t="shared" si="192"/>
        <v/>
      </c>
      <c r="AG581" s="202"/>
      <c r="AH581" s="214"/>
      <c r="AI581" s="214"/>
      <c r="AJ581" s="215"/>
      <c r="AK581" s="215"/>
      <c r="AL581" s="215"/>
      <c r="AM581" s="215"/>
      <c r="AN581" s="215"/>
      <c r="AO581" s="215"/>
      <c r="AQ581" s="218"/>
      <c r="AR581" s="218"/>
      <c r="AS581" s="218"/>
      <c r="AT581" s="218"/>
      <c r="AU581" s="218"/>
      <c r="AV581" s="218"/>
      <c r="AX581" s="215"/>
      <c r="AY581" s="215"/>
      <c r="AZ581" s="215"/>
      <c r="BA581" s="215"/>
      <c r="BB581" s="215"/>
      <c r="BC581" s="215"/>
      <c r="BD581" s="215"/>
    </row>
    <row r="582" spans="1:56" s="201" customFormat="1" ht="12.75" hidden="1" customHeight="1" x14ac:dyDescent="0.15">
      <c r="A582" s="612"/>
      <c r="B582" s="612"/>
      <c r="C582" s="612"/>
      <c r="D582" s="320" t="str">
        <f>IF(実施計画総括表!D582="","",実施計画総括表!D582)</f>
        <v/>
      </c>
      <c r="E582" s="323" t="str">
        <f>IF(実施計画総括表!E582="","",実施計画総括表!E582)</f>
        <v/>
      </c>
      <c r="F582" s="322" t="str">
        <f>IF(実施計画総括表!F582="","",実施計画総括表!F582)</f>
        <v/>
      </c>
      <c r="G582" s="322" t="str">
        <f>IF(実施計画総括表!G582="","",実施計画総括表!G582)</f>
        <v/>
      </c>
      <c r="H582" s="322" t="str">
        <f>IF(実施計画総括表!H582="","",実施計画総括表!H582)</f>
        <v/>
      </c>
      <c r="I582" s="402" t="str">
        <f>IF(実施計画総括表!I582="","",実施計画総括表!I582)</f>
        <v/>
      </c>
      <c r="J582" s="210" t="str">
        <f>IF(実施計画総括表!J582="","",実施計画総括表!J582)</f>
        <v/>
      </c>
      <c r="K582" s="398" t="str">
        <f>IF(実施計画総括表!K582="","",実施計画総括表!K582)</f>
        <v/>
      </c>
      <c r="L582" s="398" t="str">
        <f>IF(実施計画総括表!L582="","",実施計画総括表!L582)</f>
        <v/>
      </c>
      <c r="M582" s="398" t="str">
        <f>IF(実施計画総括表!M582="","",実施計画総括表!M582)</f>
        <v/>
      </c>
      <c r="N582" s="423"/>
      <c r="O582" s="423"/>
      <c r="P582" s="423"/>
      <c r="Q582" s="332"/>
      <c r="R582" s="437"/>
      <c r="S582" s="438"/>
      <c r="T582" s="435"/>
      <c r="U582" s="436"/>
      <c r="V582" s="435"/>
      <c r="X582" s="205">
        <v>14</v>
      </c>
      <c r="Y582" s="210" t="str">
        <f t="shared" si="190"/>
        <v/>
      </c>
      <c r="Z582" s="201" t="b">
        <f t="shared" si="199"/>
        <v>1</v>
      </c>
      <c r="AB582" s="219"/>
      <c r="AC582" s="215"/>
      <c r="AD582" s="215"/>
      <c r="AE582" s="408" t="str">
        <f t="shared" si="191"/>
        <v/>
      </c>
      <c r="AF582" s="408" t="str">
        <f t="shared" si="192"/>
        <v/>
      </c>
      <c r="AG582" s="202"/>
      <c r="AH582" s="214"/>
      <c r="AI582" s="214"/>
      <c r="AK582" s="215"/>
      <c r="AL582" s="215"/>
      <c r="AM582" s="215"/>
      <c r="AN582" s="215"/>
      <c r="AO582" s="215"/>
      <c r="AQ582" s="218"/>
      <c r="AR582" s="218"/>
      <c r="AS582" s="218"/>
      <c r="AT582" s="218"/>
      <c r="AU582" s="218"/>
      <c r="AV582" s="218"/>
      <c r="AX582" s="215"/>
      <c r="AY582" s="215"/>
      <c r="AZ582" s="215"/>
      <c r="BA582" s="215"/>
      <c r="BB582" s="215"/>
      <c r="BC582" s="215"/>
      <c r="BD582" s="215"/>
    </row>
    <row r="583" spans="1:56" s="201" customFormat="1" ht="12.75" hidden="1" customHeight="1" x14ac:dyDescent="0.15">
      <c r="A583" s="612"/>
      <c r="B583" s="612"/>
      <c r="C583" s="612"/>
      <c r="D583" s="320" t="str">
        <f>IF(実施計画総括表!D583="","",実施計画総括表!D583)</f>
        <v/>
      </c>
      <c r="E583" s="323" t="str">
        <f>IF(実施計画総括表!E583="","",実施計画総括表!E583)</f>
        <v/>
      </c>
      <c r="F583" s="322" t="str">
        <f>IF(実施計画総括表!F583="","",実施計画総括表!F583)</f>
        <v/>
      </c>
      <c r="G583" s="322" t="str">
        <f>IF(実施計画総括表!G583="","",実施計画総括表!G583)</f>
        <v/>
      </c>
      <c r="H583" s="322" t="str">
        <f>IF(実施計画総括表!H583="","",実施計画総括表!H583)</f>
        <v/>
      </c>
      <c r="I583" s="402" t="str">
        <f>IF(実施計画総括表!I583="","",実施計画総括表!I583)</f>
        <v/>
      </c>
      <c r="J583" s="210" t="str">
        <f>IF(実施計画総括表!J583="","",実施計画総括表!J583)</f>
        <v/>
      </c>
      <c r="K583" s="398" t="str">
        <f>IF(実施計画総括表!K583="","",実施計画総括表!K583)</f>
        <v/>
      </c>
      <c r="L583" s="398" t="str">
        <f>IF(実施計画総括表!L583="","",実施計画総括表!L583)</f>
        <v/>
      </c>
      <c r="M583" s="398" t="str">
        <f>IF(実施計画総括表!M583="","",実施計画総括表!M583)</f>
        <v/>
      </c>
      <c r="N583" s="423"/>
      <c r="O583" s="423"/>
      <c r="P583" s="423"/>
      <c r="Q583" s="332"/>
      <c r="R583" s="437"/>
      <c r="S583" s="438"/>
      <c r="T583" s="435"/>
      <c r="U583" s="436"/>
      <c r="V583" s="435"/>
      <c r="X583" s="205">
        <v>15</v>
      </c>
      <c r="Y583" s="210" t="str">
        <f t="shared" si="190"/>
        <v/>
      </c>
      <c r="Z583" s="201" t="b">
        <f t="shared" si="199"/>
        <v>1</v>
      </c>
      <c r="AB583" s="219"/>
      <c r="AC583" s="215"/>
      <c r="AD583" s="215"/>
      <c r="AE583" s="408" t="str">
        <f t="shared" si="191"/>
        <v/>
      </c>
      <c r="AF583" s="408" t="str">
        <f t="shared" si="192"/>
        <v/>
      </c>
      <c r="AG583" s="202"/>
      <c r="AH583" s="214"/>
      <c r="AI583" s="214"/>
      <c r="AJ583" s="215"/>
      <c r="AK583" s="215"/>
      <c r="AL583" s="215"/>
      <c r="AM583" s="215"/>
      <c r="AN583" s="215"/>
      <c r="AO583" s="215"/>
      <c r="AQ583" s="218"/>
      <c r="AR583" s="218"/>
      <c r="AS583" s="218"/>
      <c r="AT583" s="218"/>
      <c r="AU583" s="218"/>
      <c r="AV583" s="218"/>
      <c r="AX583" s="215"/>
      <c r="AY583" s="215"/>
      <c r="AZ583" s="215"/>
      <c r="BA583" s="215"/>
      <c r="BB583" s="215"/>
      <c r="BC583" s="215"/>
      <c r="BD583" s="215"/>
    </row>
    <row r="584" spans="1:56" s="201" customFormat="1" ht="12.75" hidden="1" customHeight="1" x14ac:dyDescent="0.15">
      <c r="A584" s="612"/>
      <c r="B584" s="612"/>
      <c r="C584" s="612"/>
      <c r="D584" s="320" t="str">
        <f>IF(実施計画総括表!D584="","",実施計画総括表!D584)</f>
        <v/>
      </c>
      <c r="E584" s="323" t="str">
        <f>IF(実施計画総括表!E584="","",実施計画総括表!E584)</f>
        <v/>
      </c>
      <c r="F584" s="322" t="str">
        <f>IF(実施計画総括表!F584="","",実施計画総括表!F584)</f>
        <v/>
      </c>
      <c r="G584" s="322" t="str">
        <f>IF(実施計画総括表!G584="","",実施計画総括表!G584)</f>
        <v/>
      </c>
      <c r="H584" s="322" t="str">
        <f>IF(実施計画総括表!H584="","",実施計画総括表!H584)</f>
        <v/>
      </c>
      <c r="I584" s="402" t="str">
        <f>IF(実施計画総括表!I584="","",実施計画総括表!I584)</f>
        <v/>
      </c>
      <c r="J584" s="210" t="str">
        <f>IF(実施計画総括表!J584="","",実施計画総括表!J584)</f>
        <v/>
      </c>
      <c r="K584" s="398" t="str">
        <f>IF(実施計画総括表!K584="","",実施計画総括表!K584)</f>
        <v/>
      </c>
      <c r="L584" s="398" t="str">
        <f>IF(実施計画総括表!L584="","",実施計画総括表!L584)</f>
        <v/>
      </c>
      <c r="M584" s="398" t="str">
        <f>IF(実施計画総括表!M584="","",実施計画総括表!M584)</f>
        <v/>
      </c>
      <c r="N584" s="423"/>
      <c r="O584" s="423"/>
      <c r="P584" s="423"/>
      <c r="Q584" s="332"/>
      <c r="R584" s="437"/>
      <c r="S584" s="438"/>
      <c r="T584" s="435"/>
      <c r="U584" s="436"/>
      <c r="V584" s="435"/>
      <c r="X584" s="205">
        <v>16</v>
      </c>
      <c r="Y584" s="210" t="str">
        <f t="shared" si="190"/>
        <v/>
      </c>
      <c r="Z584" s="201" t="b">
        <f t="shared" si="199"/>
        <v>1</v>
      </c>
      <c r="AB584" s="216"/>
      <c r="AE584" s="408" t="str">
        <f t="shared" si="191"/>
        <v/>
      </c>
      <c r="AF584" s="408" t="str">
        <f t="shared" si="192"/>
        <v/>
      </c>
      <c r="AG584" s="202"/>
      <c r="AH584" s="214"/>
      <c r="AI584" s="214"/>
      <c r="AJ584" s="215"/>
      <c r="AK584" s="215"/>
      <c r="AL584" s="215"/>
      <c r="AM584" s="215"/>
      <c r="AN584" s="215"/>
      <c r="AO584" s="215"/>
      <c r="AQ584" s="218"/>
      <c r="AR584" s="218"/>
      <c r="AS584" s="218"/>
      <c r="AT584" s="218"/>
      <c r="AU584" s="218"/>
      <c r="AV584" s="218"/>
      <c r="AX584" s="215"/>
      <c r="AY584" s="215"/>
      <c r="AZ584" s="215"/>
      <c r="BA584" s="215"/>
      <c r="BB584" s="215"/>
      <c r="BC584" s="215"/>
      <c r="BD584" s="215"/>
    </row>
    <row r="585" spans="1:56" s="201" customFormat="1" ht="12.75" hidden="1" customHeight="1" x14ac:dyDescent="0.15">
      <c r="A585" s="612"/>
      <c r="B585" s="612"/>
      <c r="C585" s="612"/>
      <c r="D585" s="320" t="str">
        <f>IF(実施計画総括表!D585="","",実施計画総括表!D585)</f>
        <v/>
      </c>
      <c r="E585" s="323" t="str">
        <f>IF(実施計画総括表!E585="","",実施計画総括表!E585)</f>
        <v/>
      </c>
      <c r="F585" s="322" t="str">
        <f>IF(実施計画総括表!F585="","",実施計画総括表!F585)</f>
        <v/>
      </c>
      <c r="G585" s="322" t="str">
        <f>IF(実施計画総括表!G585="","",実施計画総括表!G585)</f>
        <v/>
      </c>
      <c r="H585" s="322" t="str">
        <f>IF(実施計画総括表!H585="","",実施計画総括表!H585)</f>
        <v/>
      </c>
      <c r="I585" s="402" t="str">
        <f>IF(実施計画総括表!I585="","",実施計画総括表!I585)</f>
        <v/>
      </c>
      <c r="J585" s="210" t="str">
        <f>IF(実施計画総括表!J585="","",実施計画総括表!J585)</f>
        <v/>
      </c>
      <c r="K585" s="398" t="str">
        <f>IF(実施計画総括表!K585="","",実施計画総括表!K585)</f>
        <v/>
      </c>
      <c r="L585" s="398" t="str">
        <f>IF(実施計画総括表!L585="","",実施計画総括表!L585)</f>
        <v/>
      </c>
      <c r="M585" s="398" t="str">
        <f>IF(実施計画総括表!M585="","",実施計画総括表!M585)</f>
        <v/>
      </c>
      <c r="N585" s="423"/>
      <c r="O585" s="423"/>
      <c r="P585" s="423"/>
      <c r="Q585" s="332"/>
      <c r="R585" s="437"/>
      <c r="S585" s="438"/>
      <c r="T585" s="435"/>
      <c r="U585" s="436"/>
      <c r="V585" s="435"/>
      <c r="X585" s="205">
        <v>17</v>
      </c>
      <c r="Y585" s="210" t="str">
        <f t="shared" ref="Y585:Y648" si="212">IF($AC$9=AE585,$AB$9,IF($AC$10=AE585,$AB$10,IF($AC$11=AE585,$AB$11,IF($AC$12=AE585,$AB$12,IF($AC$13=AE585,$AB$13,IF($AC$14=AE585,$AB$14,IF($AC$15=AE585,$AB$15,"")))))))</f>
        <v/>
      </c>
      <c r="Z585" s="201" t="b">
        <f t="shared" si="199"/>
        <v>1</v>
      </c>
      <c r="AB585" s="216"/>
      <c r="AC585" s="217"/>
      <c r="AE585" s="408" t="str">
        <f t="shared" ref="AE585:AE648" si="213">F585&amp;G585</f>
        <v/>
      </c>
      <c r="AF585" s="408" t="str">
        <f t="shared" si="192"/>
        <v/>
      </c>
      <c r="AG585" s="202"/>
      <c r="AH585" s="214"/>
      <c r="AI585" s="214"/>
      <c r="AJ585" s="215"/>
      <c r="AK585" s="215"/>
      <c r="AL585" s="215"/>
      <c r="AM585" s="215"/>
      <c r="AN585" s="215"/>
      <c r="AO585" s="215"/>
      <c r="AQ585" s="218"/>
      <c r="AR585" s="218"/>
      <c r="AS585" s="218"/>
      <c r="AT585" s="218"/>
      <c r="AU585" s="218"/>
      <c r="AV585" s="218"/>
      <c r="AX585" s="215"/>
      <c r="AY585" s="215"/>
      <c r="AZ585" s="215"/>
      <c r="BA585" s="215"/>
      <c r="BB585" s="215"/>
      <c r="BC585" s="215"/>
      <c r="BD585" s="215"/>
    </row>
    <row r="586" spans="1:56" s="201" customFormat="1" ht="12.75" hidden="1" customHeight="1" x14ac:dyDescent="0.15">
      <c r="A586" s="612"/>
      <c r="B586" s="612"/>
      <c r="C586" s="612"/>
      <c r="D586" s="320" t="str">
        <f>IF(実施計画総括表!D586="","",実施計画総括表!D586)</f>
        <v/>
      </c>
      <c r="E586" s="323" t="str">
        <f>IF(実施計画総括表!E586="","",実施計画総括表!E586)</f>
        <v/>
      </c>
      <c r="F586" s="322" t="str">
        <f>IF(実施計画総括表!F586="","",実施計画総括表!F586)</f>
        <v/>
      </c>
      <c r="G586" s="322" t="str">
        <f>IF(実施計画総括表!G586="","",実施計画総括表!G586)</f>
        <v/>
      </c>
      <c r="H586" s="322" t="str">
        <f>IF(実施計画総括表!H586="","",実施計画総括表!H586)</f>
        <v/>
      </c>
      <c r="I586" s="404" t="str">
        <f>IF(実施計画総括表!I586="","",実施計画総括表!I586)</f>
        <v/>
      </c>
      <c r="J586" s="210" t="str">
        <f>IF(実施計画総括表!J586="","",実施計画総括表!J586)</f>
        <v/>
      </c>
      <c r="K586" s="398" t="str">
        <f>IF(実施計画総括表!K586="","",実施計画総括表!K586)</f>
        <v/>
      </c>
      <c r="L586" s="398" t="str">
        <f>IF(実施計画総括表!L586="","",実施計画総括表!L586)</f>
        <v/>
      </c>
      <c r="M586" s="398" t="str">
        <f>IF(実施計画総括表!M586="","",実施計画総括表!M586)</f>
        <v/>
      </c>
      <c r="N586" s="423"/>
      <c r="O586" s="423"/>
      <c r="P586" s="423"/>
      <c r="Q586" s="332"/>
      <c r="R586" s="437"/>
      <c r="S586" s="438"/>
      <c r="T586" s="435"/>
      <c r="U586" s="436"/>
      <c r="V586" s="435"/>
      <c r="X586" s="205">
        <v>18</v>
      </c>
      <c r="Y586" s="210" t="str">
        <f t="shared" si="212"/>
        <v/>
      </c>
      <c r="Z586" s="201" t="b">
        <f t="shared" si="199"/>
        <v>1</v>
      </c>
      <c r="AE586" s="408" t="str">
        <f t="shared" si="213"/>
        <v/>
      </c>
      <c r="AF586" s="408" t="str">
        <f t="shared" ref="AF586:AF649" si="214">E586&amp;G586</f>
        <v/>
      </c>
      <c r="AG586" s="202"/>
      <c r="AH586" s="214"/>
      <c r="AI586" s="214"/>
      <c r="AJ586" s="215"/>
      <c r="AK586" s="215"/>
      <c r="AL586" s="215"/>
      <c r="AM586" s="215"/>
      <c r="AN586" s="215"/>
      <c r="AO586" s="215"/>
      <c r="AQ586" s="218"/>
      <c r="AR586" s="218"/>
      <c r="AS586" s="218"/>
      <c r="AT586" s="218"/>
      <c r="AU586" s="218"/>
      <c r="AV586" s="218"/>
      <c r="AX586" s="215"/>
      <c r="AY586" s="215"/>
      <c r="AZ586" s="215"/>
      <c r="BA586" s="215"/>
      <c r="BB586" s="215"/>
      <c r="BC586" s="215"/>
      <c r="BD586" s="215"/>
    </row>
    <row r="587" spans="1:56" s="201" customFormat="1" ht="12.75" hidden="1" customHeight="1" x14ac:dyDescent="0.15">
      <c r="A587" s="612"/>
      <c r="B587" s="612"/>
      <c r="C587" s="612"/>
      <c r="D587" s="320" t="str">
        <f>IF(実施計画総括表!D587="","",実施計画総括表!D587)</f>
        <v/>
      </c>
      <c r="E587" s="323" t="str">
        <f>IF(実施計画総括表!E587="","",実施計画総括表!E587)</f>
        <v/>
      </c>
      <c r="F587" s="322" t="str">
        <f>IF(実施計画総括表!F587="","",実施計画総括表!F587)</f>
        <v/>
      </c>
      <c r="G587" s="322" t="str">
        <f>IF(実施計画総括表!G587="","",実施計画総括表!G587)</f>
        <v/>
      </c>
      <c r="H587" s="322" t="str">
        <f>IF(実施計画総括表!H587="","",実施計画総括表!H587)</f>
        <v/>
      </c>
      <c r="I587" s="404" t="str">
        <f>IF(実施計画総括表!I587="","",実施計画総括表!I587)</f>
        <v/>
      </c>
      <c r="J587" s="210" t="str">
        <f>IF(実施計画総括表!J587="","",実施計画総括表!J587)</f>
        <v/>
      </c>
      <c r="K587" s="398" t="str">
        <f>IF(実施計画総括表!K587="","",実施計画総括表!K587)</f>
        <v/>
      </c>
      <c r="L587" s="398" t="str">
        <f>IF(実施計画総括表!L587="","",実施計画総括表!L587)</f>
        <v/>
      </c>
      <c r="M587" s="398" t="str">
        <f>IF(実施計画総括表!M587="","",実施計画総括表!M587)</f>
        <v/>
      </c>
      <c r="N587" s="423"/>
      <c r="O587" s="423"/>
      <c r="P587" s="423"/>
      <c r="Q587" s="332"/>
      <c r="R587" s="437"/>
      <c r="S587" s="438"/>
      <c r="T587" s="435"/>
      <c r="U587" s="436"/>
      <c r="V587" s="435"/>
      <c r="X587" s="205">
        <v>19</v>
      </c>
      <c r="Y587" s="210" t="str">
        <f t="shared" si="212"/>
        <v/>
      </c>
      <c r="Z587" s="201" t="b">
        <f t="shared" si="199"/>
        <v>1</v>
      </c>
      <c r="AE587" s="408" t="str">
        <f t="shared" si="213"/>
        <v/>
      </c>
      <c r="AF587" s="408" t="str">
        <f t="shared" si="214"/>
        <v/>
      </c>
      <c r="AG587" s="202"/>
      <c r="AH587" s="214"/>
      <c r="AI587" s="214"/>
      <c r="AJ587" s="215"/>
      <c r="AK587" s="215"/>
      <c r="AL587" s="215"/>
      <c r="AM587" s="215"/>
      <c r="AN587" s="215"/>
      <c r="AO587" s="215"/>
      <c r="AQ587" s="218"/>
      <c r="AR587" s="218"/>
      <c r="AS587" s="218"/>
      <c r="AT587" s="218"/>
      <c r="AU587" s="218"/>
      <c r="AV587" s="218"/>
      <c r="AX587" s="215"/>
      <c r="AY587" s="215"/>
      <c r="AZ587" s="215"/>
      <c r="BA587" s="215"/>
      <c r="BB587" s="215"/>
      <c r="BC587" s="215"/>
      <c r="BD587" s="215"/>
    </row>
    <row r="588" spans="1:56" s="215" customFormat="1" ht="12.75" hidden="1" customHeight="1" x14ac:dyDescent="0.15">
      <c r="A588" s="613"/>
      <c r="B588" s="613"/>
      <c r="C588" s="613"/>
      <c r="D588" s="325" t="str">
        <f>IF(実施計画総括表!D588="","",実施計画総括表!D588)</f>
        <v/>
      </c>
      <c r="E588" s="326" t="str">
        <f>IF(実施計画総括表!E588="","",実施計画総括表!E588)</f>
        <v/>
      </c>
      <c r="F588" s="327" t="str">
        <f>IF(実施計画総括表!F588="","",実施計画総括表!F588)</f>
        <v/>
      </c>
      <c r="G588" s="327" t="str">
        <f>IF(実施計画総括表!G588="","",実施計画総括表!G588)</f>
        <v/>
      </c>
      <c r="H588" s="327" t="str">
        <f>IF(実施計画総括表!H588="","",実施計画総括表!H588)</f>
        <v/>
      </c>
      <c r="I588" s="405" t="str">
        <f>IF(実施計画総括表!I588="","",実施計画総括表!I588)</f>
        <v/>
      </c>
      <c r="J588" s="220" t="str">
        <f>IF(実施計画総括表!J588="","",実施計画総括表!J588)</f>
        <v/>
      </c>
      <c r="K588" s="400" t="str">
        <f>IF(実施計画総括表!K588="","",実施計画総括表!K588)</f>
        <v/>
      </c>
      <c r="L588" s="400" t="str">
        <f>IF(実施計画総括表!L588="","",実施計画総括表!L588)</f>
        <v/>
      </c>
      <c r="M588" s="400" t="str">
        <f>IF(実施計画総括表!M588="","",実施計画総括表!M588)</f>
        <v/>
      </c>
      <c r="N588" s="431"/>
      <c r="O588" s="431"/>
      <c r="P588" s="431"/>
      <c r="Q588" s="332"/>
      <c r="R588" s="437"/>
      <c r="S588" s="438"/>
      <c r="T588" s="435"/>
      <c r="U588" s="436"/>
      <c r="V588" s="435"/>
      <c r="X588" s="205">
        <v>20</v>
      </c>
      <c r="Y588" s="220" t="str">
        <f t="shared" si="212"/>
        <v/>
      </c>
      <c r="Z588" s="201" t="b">
        <f t="shared" si="199"/>
        <v>1</v>
      </c>
      <c r="AB588" s="219"/>
      <c r="AE588" s="408" t="str">
        <f t="shared" si="213"/>
        <v/>
      </c>
      <c r="AF588" s="408" t="str">
        <f t="shared" si="214"/>
        <v/>
      </c>
      <c r="AG588" s="218"/>
      <c r="AH588" s="214"/>
      <c r="AI588" s="214"/>
      <c r="AQ588" s="218"/>
      <c r="AR588" s="218"/>
      <c r="AS588" s="218"/>
      <c r="AT588" s="218"/>
      <c r="AU588" s="218"/>
      <c r="AV588" s="218"/>
    </row>
    <row r="589" spans="1:56" s="201" customFormat="1" ht="12.75" hidden="1" customHeight="1" x14ac:dyDescent="0.15">
      <c r="A589" s="611" t="str">
        <f>IF(実施計画総括表!A589="","",実施計画総括表!A589)</f>
        <v>市町村(29)</v>
      </c>
      <c r="B589" s="611" t="str">
        <f>IF(実施計画総括表!B589="","",実施計画総括表!B589)</f>
        <v/>
      </c>
      <c r="C589" s="611" t="str">
        <f>IF(実施計画総括表!C589="","",実施計画総括表!C589)</f>
        <v/>
      </c>
      <c r="D589" s="316" t="str">
        <f>IF(実施計画総括表!D589="","",実施計画総括表!D589)</f>
        <v/>
      </c>
      <c r="E589" s="317" t="str">
        <f>IF(実施計画総括表!E589="","",実施計画総括表!E589)</f>
        <v/>
      </c>
      <c r="F589" s="318" t="str">
        <f>IF(実施計画総括表!F589="","",実施計画総括表!F589)</f>
        <v/>
      </c>
      <c r="G589" s="318" t="str">
        <f>IF(実施計画総括表!G589="","",実施計画総括表!G589)</f>
        <v/>
      </c>
      <c r="H589" s="318" t="str">
        <f>IF(実施計画総括表!H589="","",実施計画総括表!H589)</f>
        <v/>
      </c>
      <c r="I589" s="401" t="str">
        <f>IF(実施計画総括表!I589="","",実施計画総括表!I589)</f>
        <v/>
      </c>
      <c r="J589" s="319" t="str">
        <f>IF(実施計画総括表!J589="","",実施計画総括表!J589)</f>
        <v/>
      </c>
      <c r="K589" s="395" t="str">
        <f>IF(実施計画総括表!K589="","",実施計画総括表!K589)</f>
        <v/>
      </c>
      <c r="L589" s="397" t="str">
        <f>IF(実施計画総括表!L589="","",実施計画総括表!L589)</f>
        <v/>
      </c>
      <c r="M589" s="397" t="str">
        <f>IF(実施計画総括表!M589="","",実施計画総括表!M589)</f>
        <v/>
      </c>
      <c r="N589" s="417"/>
      <c r="O589" s="417"/>
      <c r="P589" s="417"/>
      <c r="Q589" s="332"/>
      <c r="R589" s="437"/>
      <c r="S589" s="438"/>
      <c r="T589" s="435"/>
      <c r="U589" s="436"/>
      <c r="V589" s="435"/>
      <c r="X589" s="205">
        <v>1</v>
      </c>
      <c r="Y589" s="206" t="str">
        <f t="shared" si="212"/>
        <v/>
      </c>
      <c r="Z589" s="201" t="b">
        <f t="shared" si="199"/>
        <v>1</v>
      </c>
      <c r="AB589" s="216"/>
      <c r="AC589" s="217"/>
      <c r="AE589" s="408" t="str">
        <f t="shared" si="213"/>
        <v/>
      </c>
      <c r="AF589" s="408" t="str">
        <f t="shared" si="214"/>
        <v/>
      </c>
      <c r="AG589" s="202"/>
      <c r="AH589" s="173" t="s">
        <v>7260</v>
      </c>
      <c r="AJ589" s="203" t="s">
        <v>7194</v>
      </c>
      <c r="AK589" s="204" t="s">
        <v>7221</v>
      </c>
      <c r="AL589" s="204" t="s">
        <v>7195</v>
      </c>
      <c r="AM589" s="204" t="s">
        <v>7231</v>
      </c>
      <c r="AN589" s="204" t="s">
        <v>7196</v>
      </c>
      <c r="AO589" s="204" t="s">
        <v>7197</v>
      </c>
      <c r="AQ589" s="222" t="s">
        <v>7274</v>
      </c>
      <c r="AR589" s="223" t="s">
        <v>7282</v>
      </c>
      <c r="AS589" s="223" t="s">
        <v>7195</v>
      </c>
      <c r="AT589" s="223" t="s">
        <v>7231</v>
      </c>
      <c r="AU589" s="223" t="s">
        <v>7196</v>
      </c>
      <c r="AV589" s="223" t="s">
        <v>7197</v>
      </c>
      <c r="AX589" s="203" t="s">
        <v>7198</v>
      </c>
      <c r="AY589" s="204" t="s">
        <v>7221</v>
      </c>
      <c r="AZ589" s="204" t="s">
        <v>7195</v>
      </c>
      <c r="BA589" s="204" t="s">
        <v>7231</v>
      </c>
      <c r="BB589" s="204" t="s">
        <v>7196</v>
      </c>
      <c r="BC589" s="204" t="s">
        <v>7197</v>
      </c>
      <c r="BD589" s="214"/>
    </row>
    <row r="590" spans="1:56" s="201" customFormat="1" ht="12.75" hidden="1" customHeight="1" x14ac:dyDescent="0.15">
      <c r="A590" s="612"/>
      <c r="B590" s="612"/>
      <c r="C590" s="612"/>
      <c r="D590" s="320" t="str">
        <f>IF(実施計画総括表!D590="","",実施計画総括表!D590)</f>
        <v/>
      </c>
      <c r="E590" s="321" t="str">
        <f>IF(実施計画総括表!E590="","",実施計画総括表!E590)</f>
        <v/>
      </c>
      <c r="F590" s="322" t="str">
        <f>IF(実施計画総括表!F590="","",実施計画総括表!F590)</f>
        <v/>
      </c>
      <c r="G590" s="322" t="str">
        <f>IF(実施計画総括表!G590="","",実施計画総括表!G590)</f>
        <v/>
      </c>
      <c r="H590" s="322" t="str">
        <f>IF(実施計画総括表!H590="","",実施計画総括表!H590)</f>
        <v/>
      </c>
      <c r="I590" s="402" t="str">
        <f>IF(実施計画総括表!I590="","",実施計画総括表!I590)</f>
        <v/>
      </c>
      <c r="J590" s="210" t="str">
        <f>IF(実施計画総括表!J590="","",実施計画総括表!J590)</f>
        <v/>
      </c>
      <c r="K590" s="398" t="str">
        <f>IF(実施計画総括表!K590="","",実施計画総括表!K590)</f>
        <v/>
      </c>
      <c r="L590" s="398" t="str">
        <f>IF(実施計画総括表!L590="","",実施計画総括表!L590)</f>
        <v/>
      </c>
      <c r="M590" s="398" t="str">
        <f>IF(実施計画総括表!M590="","",実施計画総括表!M590)</f>
        <v/>
      </c>
      <c r="N590" s="423"/>
      <c r="O590" s="423"/>
      <c r="P590" s="423"/>
      <c r="Q590" s="332"/>
      <c r="R590" s="437"/>
      <c r="S590" s="438"/>
      <c r="T590" s="435"/>
      <c r="U590" s="436"/>
      <c r="V590" s="435"/>
      <c r="X590" s="205">
        <v>2</v>
      </c>
      <c r="Y590" s="210" t="str">
        <f t="shared" si="212"/>
        <v/>
      </c>
      <c r="Z590" s="201" t="b">
        <f t="shared" si="199"/>
        <v>1</v>
      </c>
      <c r="AB590" s="216"/>
      <c r="AE590" s="408" t="str">
        <f t="shared" si="213"/>
        <v/>
      </c>
      <c r="AF590" s="408" t="str">
        <f t="shared" si="214"/>
        <v/>
      </c>
      <c r="AG590" s="202"/>
      <c r="AH590" s="620" t="s">
        <v>7188</v>
      </c>
      <c r="AI590" s="209" t="s">
        <v>7193</v>
      </c>
      <c r="AJ590" s="208">
        <f>SUM(AK590:AO590)</f>
        <v>0</v>
      </c>
      <c r="AK590" s="208">
        <f>SUMIFS($N589:$N608,$E589:$E608,"R7当",$F589:$F608,"ライフデザイン・結婚支援重点推進事業",$J589:$J608,3/4)</f>
        <v>0</v>
      </c>
      <c r="AL590" s="208">
        <f>SUMIFS($N589:$N608,$E589:$E608,"R7当",$F589:$F608,"結婚支援コンシェルジュ事業",$J589:$J608,3/4)</f>
        <v>0</v>
      </c>
      <c r="AM590" s="208"/>
      <c r="AN590" s="208"/>
      <c r="AO590" s="208"/>
      <c r="AQ590" s="224">
        <f>SUM(AR590:AV590)</f>
        <v>0</v>
      </c>
      <c r="AR590" s="224">
        <f>SUMIFS($O589:$O608,$E589:$E608,"R7当",$F589:$F608,"ライフデザイン・結婚支援重点推進事業",$J589:$J608,3/4)</f>
        <v>0</v>
      </c>
      <c r="AS590" s="224">
        <f>SUMIFS($O589:$O608,$E589:$E608,"R7当",$F589:$F608,"結婚支援コンシェルジュ事業",$J589:$J608,3/4)</f>
        <v>0</v>
      </c>
      <c r="AT590" s="224"/>
      <c r="AU590" s="224"/>
      <c r="AV590" s="224"/>
      <c r="AX590" s="208">
        <f>SUM(AY590:BC590)</f>
        <v>0</v>
      </c>
      <c r="AY590" s="208">
        <f>SUMIFS($P589:$P608,$E589:$E608,"R7当",$F589:$F608,"ライフデザイン・結婚支援重点推進事業",$J589:$J608,3/4)</f>
        <v>0</v>
      </c>
      <c r="AZ590" s="208">
        <f>SUMIFS($P589:$P608,$E589:$E608,"R7当",$F589:$F608,"結婚支援コンシェルジュ事業",$J589:$J608,3/4)</f>
        <v>0</v>
      </c>
      <c r="BA590" s="208"/>
      <c r="BB590" s="208"/>
      <c r="BC590" s="208"/>
      <c r="BD590" s="215"/>
    </row>
    <row r="591" spans="1:56" s="201" customFormat="1" ht="12.75" hidden="1" customHeight="1" x14ac:dyDescent="0.15">
      <c r="A591" s="612"/>
      <c r="B591" s="612"/>
      <c r="C591" s="612"/>
      <c r="D591" s="320" t="str">
        <f>IF(実施計画総括表!D591="","",実施計画総括表!D591)</f>
        <v/>
      </c>
      <c r="E591" s="323" t="str">
        <f>IF(実施計画総括表!E591="","",実施計画総括表!E591)</f>
        <v/>
      </c>
      <c r="F591" s="322" t="str">
        <f>IF(実施計画総括表!F591="","",実施計画総括表!F591)</f>
        <v/>
      </c>
      <c r="G591" s="322" t="str">
        <f>IF(実施計画総括表!G591="","",実施計画総括表!G591)</f>
        <v/>
      </c>
      <c r="H591" s="322" t="str">
        <f>IF(実施計画総括表!H591="","",実施計画総括表!H591)</f>
        <v/>
      </c>
      <c r="I591" s="403" t="str">
        <f>IF(実施計画総括表!I591="","",実施計画総括表!I591)</f>
        <v/>
      </c>
      <c r="J591" s="324" t="str">
        <f>IF(実施計画総括表!J591="","",実施計画総括表!J591)</f>
        <v/>
      </c>
      <c r="K591" s="398" t="str">
        <f>IF(実施計画総括表!K591="","",実施計画総括表!K591)</f>
        <v/>
      </c>
      <c r="L591" s="398" t="str">
        <f>IF(実施計画総括表!L591="","",実施計画総括表!L591)</f>
        <v/>
      </c>
      <c r="M591" s="398" t="str">
        <f>IF(実施計画総括表!M591="","",実施計画総括表!M591)</f>
        <v/>
      </c>
      <c r="N591" s="423"/>
      <c r="O591" s="423"/>
      <c r="P591" s="423"/>
      <c r="Q591" s="332"/>
      <c r="R591" s="437"/>
      <c r="S591" s="438"/>
      <c r="T591" s="435"/>
      <c r="U591" s="436"/>
      <c r="V591" s="435"/>
      <c r="X591" s="205">
        <v>3</v>
      </c>
      <c r="Y591" s="210" t="str">
        <f t="shared" si="212"/>
        <v/>
      </c>
      <c r="Z591" s="201" t="b">
        <f t="shared" si="199"/>
        <v>1</v>
      </c>
      <c r="AB591" s="216"/>
      <c r="AC591" s="217"/>
      <c r="AE591" s="408" t="str">
        <f t="shared" si="213"/>
        <v/>
      </c>
      <c r="AF591" s="408" t="str">
        <f t="shared" si="214"/>
        <v/>
      </c>
      <c r="AG591" s="202"/>
      <c r="AH591" s="620"/>
      <c r="AI591" s="211" t="s">
        <v>7189</v>
      </c>
      <c r="AJ591" s="208">
        <f>SUM(AK591:AO591)</f>
        <v>0</v>
      </c>
      <c r="AK591" s="208">
        <f>SUMIFS($N589:$N608,$E589:$E608,"R7当",$F589:$F608,"ライフデザイン・結婚支援重点推進事業",$J589:$J608,2/3)</f>
        <v>0</v>
      </c>
      <c r="AL591" s="208"/>
      <c r="AM591" s="208">
        <f>SUMIFS($N589:$N608,$E589:$E608,"R7当",$F589:$F608,"結婚_妊娠・出産_子育てに温かい社会づくり・気運醸成事業",$J589:$J608,2/3)</f>
        <v>0</v>
      </c>
      <c r="AN591" s="208"/>
      <c r="AO591" s="208"/>
      <c r="AQ591" s="224">
        <f t="shared" ref="AQ591:AQ592" si="215">SUM(AR591:AV591)</f>
        <v>0</v>
      </c>
      <c r="AR591" s="224">
        <f>SUMIFS($O589:$O608,$E589:$E608,"R7当",$F589:$F608,"ライフデザイン・結婚支援重点推進事業",$J589:$J608,2/3)</f>
        <v>0</v>
      </c>
      <c r="AS591" s="224"/>
      <c r="AT591" s="224">
        <f>SUMIFS($O589:$O608,$E589:$E608,"R7当",$F589:$F608,"結婚_妊娠・出産_子育てに温かい社会づくり・気運醸成事業",$J589:$J608,2/3)</f>
        <v>0</v>
      </c>
      <c r="AU591" s="224"/>
      <c r="AV591" s="224"/>
      <c r="AX591" s="208">
        <f t="shared" ref="AX591:AX592" si="216">SUM(AY591:BC591)</f>
        <v>0</v>
      </c>
      <c r="AY591" s="208">
        <f>SUMIFS($P589:$P608,$E589:$E608,"R7当",$F589:$F608,"ライフデザイン・結婚支援重点推進事業",$J589:$J608,2/3)</f>
        <v>0</v>
      </c>
      <c r="AZ591" s="208"/>
      <c r="BA591" s="208">
        <f>SUMIFS($P589:$P608,$E589:$E608,"R7当",$F589:$F608,"結婚_妊娠・出産_子育てに温かい社会づくり・気運醸成事業",$J589:$J608,2/3)</f>
        <v>0</v>
      </c>
      <c r="BB591" s="208"/>
      <c r="BC591" s="208"/>
      <c r="BD591" s="215"/>
    </row>
    <row r="592" spans="1:56" s="201" customFormat="1" ht="12.75" hidden="1" customHeight="1" x14ac:dyDescent="0.15">
      <c r="A592" s="612"/>
      <c r="B592" s="612"/>
      <c r="C592" s="612"/>
      <c r="D592" s="320" t="str">
        <f>IF(実施計画総括表!D592="","",実施計画総括表!D592)</f>
        <v/>
      </c>
      <c r="E592" s="323" t="str">
        <f>IF(実施計画総括表!E592="","",実施計画総括表!E592)</f>
        <v/>
      </c>
      <c r="F592" s="322" t="str">
        <f>IF(実施計画総括表!F592="","",実施計画総括表!F592)</f>
        <v/>
      </c>
      <c r="G592" s="322" t="str">
        <f>IF(実施計画総括表!G592="","",実施計画総括表!G592)</f>
        <v/>
      </c>
      <c r="H592" s="322" t="str">
        <f>IF(実施計画総括表!H592="","",実施計画総括表!H592)</f>
        <v/>
      </c>
      <c r="I592" s="403" t="str">
        <f>IF(実施計画総括表!I592="","",実施計画総括表!I592)</f>
        <v/>
      </c>
      <c r="J592" s="324" t="str">
        <f>IF(実施計画総括表!J592="","",実施計画総括表!J592)</f>
        <v/>
      </c>
      <c r="K592" s="398" t="str">
        <f>IF(実施計画総括表!K592="","",実施計画総括表!K592)</f>
        <v/>
      </c>
      <c r="L592" s="398" t="str">
        <f>IF(実施計画総括表!L592="","",実施計画総括表!L592)</f>
        <v/>
      </c>
      <c r="M592" s="398" t="str">
        <f>IF(実施計画総括表!M592="","",実施計画総括表!M592)</f>
        <v/>
      </c>
      <c r="N592" s="423"/>
      <c r="O592" s="423"/>
      <c r="P592" s="423"/>
      <c r="Q592" s="332"/>
      <c r="R592" s="437"/>
      <c r="S592" s="438"/>
      <c r="T592" s="435"/>
      <c r="U592" s="436"/>
      <c r="V592" s="435"/>
      <c r="X592" s="205">
        <v>4</v>
      </c>
      <c r="Y592" s="210" t="str">
        <f t="shared" si="212"/>
        <v/>
      </c>
      <c r="Z592" s="201" t="b">
        <f t="shared" si="199"/>
        <v>1</v>
      </c>
      <c r="AB592" s="216"/>
      <c r="AE592" s="408" t="str">
        <f t="shared" si="213"/>
        <v/>
      </c>
      <c r="AF592" s="408" t="str">
        <f t="shared" si="214"/>
        <v/>
      </c>
      <c r="AG592" s="202"/>
      <c r="AH592" s="620"/>
      <c r="AI592" s="211" t="s">
        <v>7187</v>
      </c>
      <c r="AJ592" s="208">
        <f t="shared" ref="AJ592" si="217">SUM(AK592:AO592)</f>
        <v>0</v>
      </c>
      <c r="AK592" s="208"/>
      <c r="AL592" s="208"/>
      <c r="AM592" s="208">
        <f>SUMIFS($N589:$N608,$E589:$E608,"R7当",$F589:$F608,"結婚_妊娠・出産_子育てに温かい社会づくり・気運醸成事業",$J589:$J608,1/2)</f>
        <v>0</v>
      </c>
      <c r="AN592" s="208"/>
      <c r="AO592" s="208"/>
      <c r="AQ592" s="224">
        <f t="shared" si="215"/>
        <v>0</v>
      </c>
      <c r="AR592" s="224"/>
      <c r="AS592" s="224"/>
      <c r="AT592" s="224">
        <f>SUMIFS($O589:$O608,$E589:$E608,"R7当",$F589:$F608,"結婚_妊娠・出産_子育てに温かい社会づくり・気運醸成事業",$J589:$J608,1/2)</f>
        <v>0</v>
      </c>
      <c r="AU592" s="224"/>
      <c r="AV592" s="224"/>
      <c r="AX592" s="208">
        <f t="shared" si="216"/>
        <v>0</v>
      </c>
      <c r="AY592" s="208"/>
      <c r="AZ592" s="208"/>
      <c r="BA592" s="208">
        <f>SUMIFS($P589:$P608,$E589:$E608,"R7当",$F589:$F608,"結婚_妊娠・出産_子育てに温かい社会づくり・気運醸成事業",$J589:$J608,1/2)</f>
        <v>0</v>
      </c>
      <c r="BB592" s="208"/>
      <c r="BC592" s="208"/>
      <c r="BD592" s="215"/>
    </row>
    <row r="593" spans="1:56" s="201" customFormat="1" ht="12.75" hidden="1" customHeight="1" x14ac:dyDescent="0.15">
      <c r="A593" s="612"/>
      <c r="B593" s="612"/>
      <c r="C593" s="612"/>
      <c r="D593" s="320" t="str">
        <f>IF(実施計画総括表!D593="","",実施計画総括表!D593)</f>
        <v/>
      </c>
      <c r="E593" s="323" t="str">
        <f>IF(実施計画総括表!E593="","",実施計画総括表!E593)</f>
        <v/>
      </c>
      <c r="F593" s="322" t="str">
        <f>IF(実施計画総括表!F593="","",実施計画総括表!F593)</f>
        <v/>
      </c>
      <c r="G593" s="322" t="str">
        <f>IF(実施計画総括表!G593="","",実施計画総括表!G593)</f>
        <v/>
      </c>
      <c r="H593" s="322" t="str">
        <f>IF(実施計画総括表!H593="","",実施計画総括表!H593)</f>
        <v/>
      </c>
      <c r="I593" s="403" t="str">
        <f>IF(実施計画総括表!I593="","",実施計画総括表!I593)</f>
        <v/>
      </c>
      <c r="J593" s="324" t="str">
        <f>IF(実施計画総括表!J593="","",実施計画総括表!J593)</f>
        <v/>
      </c>
      <c r="K593" s="398" t="str">
        <f>IF(実施計画総括表!K593="","",実施計画総括表!K593)</f>
        <v/>
      </c>
      <c r="L593" s="398" t="str">
        <f>IF(実施計画総括表!L593="","",実施計画総括表!L593)</f>
        <v/>
      </c>
      <c r="M593" s="398" t="str">
        <f>IF(実施計画総括表!M593="","",実施計画総括表!M593)</f>
        <v/>
      </c>
      <c r="N593" s="423"/>
      <c r="O593" s="423"/>
      <c r="P593" s="423"/>
      <c r="Q593" s="332"/>
      <c r="R593" s="437"/>
      <c r="S593" s="438"/>
      <c r="T593" s="435"/>
      <c r="U593" s="436"/>
      <c r="V593" s="435"/>
      <c r="X593" s="205">
        <v>5</v>
      </c>
      <c r="Y593" s="210" t="str">
        <f t="shared" si="212"/>
        <v/>
      </c>
      <c r="Z593" s="201" t="b">
        <f t="shared" si="199"/>
        <v>1</v>
      </c>
      <c r="AB593" s="216"/>
      <c r="AE593" s="408" t="str">
        <f t="shared" si="213"/>
        <v/>
      </c>
      <c r="AF593" s="408" t="str">
        <f t="shared" si="214"/>
        <v/>
      </c>
      <c r="AG593" s="202"/>
      <c r="AH593" s="212" t="s">
        <v>7229</v>
      </c>
      <c r="AI593" s="209" t="str">
        <f>IF(COUNTIF(AF589:AF608,"R7当一般コース"),"一般コース",IF(COUNTIF(AF589:AF608,"R7当都道府県主導型市町村連携コース"),"連携コース",""))</f>
        <v/>
      </c>
      <c r="AJ593" s="208">
        <f>SUM(AK593:AO593)</f>
        <v>0</v>
      </c>
      <c r="AK593" s="208"/>
      <c r="AL593" s="208"/>
      <c r="AM593" s="208"/>
      <c r="AN593" s="208">
        <f>SUMIFS($N589:$N608,$E589:$E608,"R7当",G589:G608,"一般コース")</f>
        <v>0</v>
      </c>
      <c r="AO593" s="208">
        <f>SUMIFS($N589:$N608,$E589:$E608,"R7当",G589:G608,"都道府県主導型市町村連携コース")</f>
        <v>0</v>
      </c>
      <c r="AQ593" s="224">
        <f>SUM(AR593:AV593)</f>
        <v>0</v>
      </c>
      <c r="AR593" s="224"/>
      <c r="AS593" s="224"/>
      <c r="AT593" s="224"/>
      <c r="AU593" s="224">
        <f>SUMIFS($O589:$O608,$E589:$E608,"R7当",G589:G608,"一般コース")</f>
        <v>0</v>
      </c>
      <c r="AV593" s="224">
        <f>SUMIFS($O589:$O608,$E589:$E608,"R7当",G589:G608,"都道府県主導型市町村連携コース")</f>
        <v>0</v>
      </c>
      <c r="AX593" s="208">
        <f>SUM(AY593:BC593)</f>
        <v>0</v>
      </c>
      <c r="AY593" s="208"/>
      <c r="AZ593" s="208"/>
      <c r="BA593" s="208"/>
      <c r="BB593" s="208">
        <f>SUMIFS($P589:$P608,$E589:$E608,"R7当",G589:G608,"一般コース")</f>
        <v>0</v>
      </c>
      <c r="BC593" s="208">
        <f>SUMIFS($P589:$P608,$E589:$E608,"R7当",G589:G608,"都道府県主導型市町村連携コース")</f>
        <v>0</v>
      </c>
      <c r="BD593" s="215"/>
    </row>
    <row r="594" spans="1:56" s="201" customFormat="1" ht="12.75" hidden="1" customHeight="1" x14ac:dyDescent="0.15">
      <c r="A594" s="612"/>
      <c r="B594" s="612"/>
      <c r="C594" s="612"/>
      <c r="D594" s="320" t="str">
        <f>IF(実施計画総括表!D594="","",実施計画総括表!D594)</f>
        <v/>
      </c>
      <c r="E594" s="323" t="str">
        <f>IF(実施計画総括表!E594="","",実施計画総括表!E594)</f>
        <v/>
      </c>
      <c r="F594" s="322" t="str">
        <f>IF(実施計画総括表!F594="","",実施計画総括表!F594)</f>
        <v/>
      </c>
      <c r="G594" s="322" t="str">
        <f>IF(実施計画総括表!G594="","",実施計画総括表!G594)</f>
        <v/>
      </c>
      <c r="H594" s="322" t="str">
        <f>IF(実施計画総括表!H594="","",実施計画総括表!H594)</f>
        <v/>
      </c>
      <c r="I594" s="403" t="str">
        <f>IF(実施計画総括表!I594="","",実施計画総括表!I594)</f>
        <v/>
      </c>
      <c r="J594" s="324" t="str">
        <f>IF(実施計画総括表!J594="","",実施計画総括表!J594)</f>
        <v/>
      </c>
      <c r="K594" s="398" t="str">
        <f>IF(実施計画総括表!K594="","",実施計画総括表!K594)</f>
        <v/>
      </c>
      <c r="L594" s="398" t="str">
        <f>IF(実施計画総括表!L594="","",実施計画総括表!L594)</f>
        <v/>
      </c>
      <c r="M594" s="398" t="str">
        <f>IF(実施計画総括表!M594="","",実施計画総括表!M594)</f>
        <v/>
      </c>
      <c r="N594" s="423"/>
      <c r="O594" s="423"/>
      <c r="P594" s="423"/>
      <c r="Q594" s="332"/>
      <c r="R594" s="437"/>
      <c r="S594" s="438"/>
      <c r="T594" s="435"/>
      <c r="U594" s="436"/>
      <c r="V594" s="435"/>
      <c r="X594" s="205">
        <v>6</v>
      </c>
      <c r="Y594" s="210" t="str">
        <f t="shared" si="212"/>
        <v/>
      </c>
      <c r="Z594" s="201" t="b">
        <f t="shared" si="199"/>
        <v>1</v>
      </c>
      <c r="AB594" s="216"/>
      <c r="AE594" s="408" t="str">
        <f t="shared" si="213"/>
        <v/>
      </c>
      <c r="AF594" s="408" t="str">
        <f t="shared" si="214"/>
        <v/>
      </c>
      <c r="AG594" s="202"/>
      <c r="AH594" s="173" t="s">
        <v>7217</v>
      </c>
      <c r="AJ594" s="213"/>
      <c r="AK594" s="213"/>
      <c r="AL594" s="213"/>
      <c r="AM594" s="213"/>
      <c r="AN594" s="213"/>
      <c r="AO594" s="213"/>
      <c r="AQ594" s="225"/>
      <c r="AR594" s="225"/>
      <c r="AS594" s="225"/>
      <c r="AT594" s="225"/>
      <c r="AU594" s="225"/>
      <c r="AV594" s="225"/>
      <c r="AX594" s="213"/>
      <c r="AY594" s="213"/>
      <c r="AZ594" s="213"/>
      <c r="BA594" s="213"/>
      <c r="BB594" s="213"/>
      <c r="BC594" s="213"/>
      <c r="BD594" s="215"/>
    </row>
    <row r="595" spans="1:56" s="201" customFormat="1" ht="12.75" hidden="1" customHeight="1" x14ac:dyDescent="0.15">
      <c r="A595" s="612"/>
      <c r="B595" s="612"/>
      <c r="C595" s="612"/>
      <c r="D595" s="320" t="str">
        <f>IF(実施計画総括表!D595="","",実施計画総括表!D595)</f>
        <v/>
      </c>
      <c r="E595" s="323" t="str">
        <f>IF(実施計画総括表!E595="","",実施計画総括表!E595)</f>
        <v/>
      </c>
      <c r="F595" s="322" t="str">
        <f>IF(実施計画総括表!F595="","",実施計画総括表!F595)</f>
        <v/>
      </c>
      <c r="G595" s="322" t="str">
        <f>IF(実施計画総括表!G595="","",実施計画総括表!G595)</f>
        <v/>
      </c>
      <c r="H595" s="322" t="str">
        <f>IF(実施計画総括表!H595="","",実施計画総括表!H595)</f>
        <v/>
      </c>
      <c r="I595" s="403" t="str">
        <f>IF(実施計画総括表!I595="","",実施計画総括表!I595)</f>
        <v/>
      </c>
      <c r="J595" s="324" t="str">
        <f>IF(実施計画総括表!J595="","",実施計画総括表!J595)</f>
        <v/>
      </c>
      <c r="K595" s="398" t="str">
        <f>IF(実施計画総括表!K595="","",実施計画総括表!K595)</f>
        <v/>
      </c>
      <c r="L595" s="398" t="str">
        <f>IF(実施計画総括表!L595="","",実施計画総括表!L595)</f>
        <v/>
      </c>
      <c r="M595" s="398" t="str">
        <f>IF(実施計画総括表!M595="","",実施計画総括表!M595)</f>
        <v/>
      </c>
      <c r="N595" s="423"/>
      <c r="O595" s="423"/>
      <c r="P595" s="423"/>
      <c r="Q595" s="332"/>
      <c r="R595" s="437"/>
      <c r="S595" s="438"/>
      <c r="T595" s="435"/>
      <c r="U595" s="436"/>
      <c r="V595" s="435"/>
      <c r="X595" s="205">
        <v>7</v>
      </c>
      <c r="Y595" s="210" t="str">
        <f t="shared" si="212"/>
        <v/>
      </c>
      <c r="Z595" s="201" t="b">
        <f t="shared" si="199"/>
        <v>1</v>
      </c>
      <c r="AB595" s="216"/>
      <c r="AC595" s="217"/>
      <c r="AE595" s="408" t="str">
        <f t="shared" si="213"/>
        <v/>
      </c>
      <c r="AF595" s="408" t="str">
        <f t="shared" si="214"/>
        <v/>
      </c>
      <c r="AG595" s="202"/>
      <c r="AH595" s="620" t="s">
        <v>7188</v>
      </c>
      <c r="AI595" s="209" t="s">
        <v>7193</v>
      </c>
      <c r="AJ595" s="208">
        <f>SUM(AK595:AO595)</f>
        <v>0</v>
      </c>
      <c r="AK595" s="208">
        <f>SUMIFS($N589:$N608,$E589:$E608,"R6補",$F589:$F608,"ライフデザイン・結婚支援重点推進事業",$J589:$J608,3/4)</f>
        <v>0</v>
      </c>
      <c r="AL595" s="208">
        <f>SUMIFS($N589:$N608,$E589:$E608,"R6補",$F589:$F608,"結婚支援コンシェルジュ事業",$J589:$J608,3/4)</f>
        <v>0</v>
      </c>
      <c r="AM595" s="208"/>
      <c r="AN595" s="208"/>
      <c r="AO595" s="208"/>
      <c r="AQ595" s="224">
        <f>SUM(AR595:AV595)</f>
        <v>0</v>
      </c>
      <c r="AR595" s="224">
        <f>SUMIFS($O589:$O608,$E589:$E608,"R6補",$F589:$F608,"ライフデザイン・結婚支援重点推進事業",$J589:$J608,3/4)</f>
        <v>0</v>
      </c>
      <c r="AS595" s="224">
        <f>SUMIFS($O589:$O608,$E589:$E608,"R6補",$F589:$F608,"結婚支援コンシェルジュ事業",$J589:$J608,3/4)</f>
        <v>0</v>
      </c>
      <c r="AT595" s="224"/>
      <c r="AU595" s="224"/>
      <c r="AV595" s="224"/>
      <c r="AX595" s="208">
        <f>SUM(AY595:BC595)</f>
        <v>0</v>
      </c>
      <c r="AY595" s="208">
        <f>SUMIFS($P589:$P608,$E589:$E608,"R6補",$F589:$F608,"ライフデザイン・結婚支援重点推進事業",$J589:$J608,3/4)</f>
        <v>0</v>
      </c>
      <c r="AZ595" s="208">
        <f>SUMIFS($P589:$P608,$E589:$E608,"R6補",$F589:$F608,"結婚支援コンシェルジュ事業",$J589:$J608,3/4)</f>
        <v>0</v>
      </c>
      <c r="BA595" s="208"/>
      <c r="BB595" s="208"/>
      <c r="BC595" s="208"/>
      <c r="BD595" s="215"/>
    </row>
    <row r="596" spans="1:56" s="201" customFormat="1" ht="12.75" hidden="1" customHeight="1" x14ac:dyDescent="0.15">
      <c r="A596" s="612"/>
      <c r="B596" s="612"/>
      <c r="C596" s="612"/>
      <c r="D596" s="320" t="str">
        <f>IF(実施計画総括表!D596="","",実施計画総括表!D596)</f>
        <v/>
      </c>
      <c r="E596" s="323" t="str">
        <f>IF(実施計画総括表!E596="","",実施計画総括表!E596)</f>
        <v/>
      </c>
      <c r="F596" s="322" t="str">
        <f>IF(実施計画総括表!F596="","",実施計画総括表!F596)</f>
        <v/>
      </c>
      <c r="G596" s="322" t="str">
        <f>IF(実施計画総括表!G596="","",実施計画総括表!G596)</f>
        <v/>
      </c>
      <c r="H596" s="322" t="str">
        <f>IF(実施計画総括表!H596="","",実施計画総括表!H596)</f>
        <v/>
      </c>
      <c r="I596" s="403" t="str">
        <f>IF(実施計画総括表!I596="","",実施計画総括表!I596)</f>
        <v/>
      </c>
      <c r="J596" s="324" t="str">
        <f>IF(実施計画総括表!J596="","",実施計画総括表!J596)</f>
        <v/>
      </c>
      <c r="K596" s="398" t="str">
        <f>IF(実施計画総括表!K596="","",実施計画総括表!K596)</f>
        <v/>
      </c>
      <c r="L596" s="398" t="str">
        <f>IF(実施計画総括表!L596="","",実施計画総括表!L596)</f>
        <v/>
      </c>
      <c r="M596" s="398" t="str">
        <f>IF(実施計画総括表!M596="","",実施計画総括表!M596)</f>
        <v/>
      </c>
      <c r="N596" s="423"/>
      <c r="O596" s="423"/>
      <c r="P596" s="423"/>
      <c r="Q596" s="332"/>
      <c r="R596" s="437"/>
      <c r="S596" s="438"/>
      <c r="T596" s="435"/>
      <c r="U596" s="436"/>
      <c r="V596" s="435"/>
      <c r="X596" s="205">
        <v>8</v>
      </c>
      <c r="Y596" s="210" t="str">
        <f t="shared" si="212"/>
        <v/>
      </c>
      <c r="Z596" s="201" t="b">
        <f t="shared" si="199"/>
        <v>1</v>
      </c>
      <c r="AB596" s="216"/>
      <c r="AE596" s="408" t="str">
        <f t="shared" si="213"/>
        <v/>
      </c>
      <c r="AF596" s="408" t="str">
        <f t="shared" si="214"/>
        <v/>
      </c>
      <c r="AG596" s="202"/>
      <c r="AH596" s="620"/>
      <c r="AI596" s="211" t="s">
        <v>7189</v>
      </c>
      <c r="AJ596" s="208">
        <f t="shared" ref="AJ596" si="218">SUM(AK596:AO596)</f>
        <v>0</v>
      </c>
      <c r="AK596" s="208">
        <f>SUMIFS($N589:$N608,$E589:$E608,"R6補",$F589:$F608,"ライフデザイン・結婚支援重点推進事業",$J589:$J608,2/3)</f>
        <v>0</v>
      </c>
      <c r="AL596" s="208"/>
      <c r="AM596" s="208">
        <f>SUMIFS($N589:$N608,$E589:$E608,"R6補",$F589:$F608,"結婚_妊娠・出産_子育てに温かい社会づくり・気運醸成事業",$J589:$J608,2/3)</f>
        <v>0</v>
      </c>
      <c r="AN596" s="208"/>
      <c r="AO596" s="208"/>
      <c r="AQ596" s="224">
        <f t="shared" ref="AQ596:AQ597" si="219">SUM(AR596:AV596)</f>
        <v>0</v>
      </c>
      <c r="AR596" s="224">
        <f>SUMIFS($O589:$O608,$E589:$E608,"R6補",$F589:$F608,"ライフデザイン・結婚支援重点推進事業",$J589:$J608,2/3)</f>
        <v>0</v>
      </c>
      <c r="AS596" s="224"/>
      <c r="AT596" s="224">
        <f>SUMIFS($O589:$O608,$E589:$E608,"R6補",$F589:$F608,"結婚_妊娠・出産_子育てに温かい社会づくり・気運醸成事業",$J589:$J608,2/3)</f>
        <v>0</v>
      </c>
      <c r="AU596" s="224"/>
      <c r="AV596" s="224"/>
      <c r="AX596" s="208">
        <f t="shared" ref="AX596:AX597" si="220">SUM(AY596:BC596)</f>
        <v>0</v>
      </c>
      <c r="AY596" s="208">
        <f>SUMIFS($P589:$P608,$E589:$E608,"R6補",$F589:$F608,"ライフデザイン・結婚支援重点推進事業",$J589:$J608,2/3)</f>
        <v>0</v>
      </c>
      <c r="AZ596" s="208"/>
      <c r="BA596" s="208">
        <f>SUMIFS($P589:$P608,$E589:$E608,"R6補",$F589:$F608,"結婚_妊娠・出産_子育てに温かい社会づくり・気運醸成事業",$J589:$J608,2/3)</f>
        <v>0</v>
      </c>
      <c r="BB596" s="208"/>
      <c r="BC596" s="208"/>
      <c r="BD596" s="215"/>
    </row>
    <row r="597" spans="1:56" s="201" customFormat="1" ht="12.75" hidden="1" customHeight="1" x14ac:dyDescent="0.15">
      <c r="A597" s="612"/>
      <c r="B597" s="612"/>
      <c r="C597" s="612"/>
      <c r="D597" s="320" t="str">
        <f>IF(実施計画総括表!D597="","",実施計画総括表!D597)</f>
        <v/>
      </c>
      <c r="E597" s="323" t="str">
        <f>IF(実施計画総括表!E597="","",実施計画総括表!E597)</f>
        <v/>
      </c>
      <c r="F597" s="322" t="str">
        <f>IF(実施計画総括表!F597="","",実施計画総括表!F597)</f>
        <v/>
      </c>
      <c r="G597" s="322" t="str">
        <f>IF(実施計画総括表!G597="","",実施計画総括表!G597)</f>
        <v/>
      </c>
      <c r="H597" s="322" t="str">
        <f>IF(実施計画総括表!H597="","",実施計画総括表!H597)</f>
        <v/>
      </c>
      <c r="I597" s="403" t="str">
        <f>IF(実施計画総括表!I597="","",実施計画総括表!I597)</f>
        <v/>
      </c>
      <c r="J597" s="324" t="str">
        <f>IF(実施計画総括表!J597="","",実施計画総括表!J597)</f>
        <v/>
      </c>
      <c r="K597" s="398" t="str">
        <f>IF(実施計画総括表!K597="","",実施計画総括表!K597)</f>
        <v/>
      </c>
      <c r="L597" s="398" t="str">
        <f>IF(実施計画総括表!L597="","",実施計画総括表!L597)</f>
        <v/>
      </c>
      <c r="M597" s="398" t="str">
        <f>IF(実施計画総括表!M597="","",実施計画総括表!M597)</f>
        <v/>
      </c>
      <c r="N597" s="423"/>
      <c r="O597" s="423"/>
      <c r="P597" s="423"/>
      <c r="Q597" s="332"/>
      <c r="R597" s="437"/>
      <c r="S597" s="438"/>
      <c r="T597" s="435"/>
      <c r="U597" s="436"/>
      <c r="V597" s="435"/>
      <c r="X597" s="205">
        <v>9</v>
      </c>
      <c r="Y597" s="210" t="str">
        <f t="shared" si="212"/>
        <v/>
      </c>
      <c r="Z597" s="201" t="b">
        <f t="shared" si="199"/>
        <v>1</v>
      </c>
      <c r="AB597" s="216"/>
      <c r="AC597" s="217"/>
      <c r="AE597" s="408" t="str">
        <f t="shared" si="213"/>
        <v/>
      </c>
      <c r="AF597" s="408" t="str">
        <f t="shared" si="214"/>
        <v/>
      </c>
      <c r="AG597" s="202"/>
      <c r="AH597" s="620"/>
      <c r="AI597" s="211" t="s">
        <v>7187</v>
      </c>
      <c r="AJ597" s="208">
        <f>SUM(AK597:AO597)</f>
        <v>0</v>
      </c>
      <c r="AK597" s="208"/>
      <c r="AL597" s="208"/>
      <c r="AM597" s="208">
        <f>SUMIFS($N589:$N608,$E589:$E608,"R6補",$F589:$F608,"結婚_妊娠・出産_子育てに温かい社会づくり・気運醸成事業",$J589:$J608,1/2)</f>
        <v>0</v>
      </c>
      <c r="AN597" s="208"/>
      <c r="AO597" s="208"/>
      <c r="AQ597" s="224">
        <f t="shared" si="219"/>
        <v>0</v>
      </c>
      <c r="AR597" s="224"/>
      <c r="AS597" s="224"/>
      <c r="AT597" s="224">
        <f>SUMIFS($O589:$O608,$E589:$E608,"R6補",$F589:$F608,"結婚_妊娠・出産_子育てに温かい社会づくり・気運醸成事業",$J589:$J608,1/2)</f>
        <v>0</v>
      </c>
      <c r="AU597" s="224"/>
      <c r="AV597" s="224"/>
      <c r="AX597" s="208">
        <f t="shared" si="220"/>
        <v>0</v>
      </c>
      <c r="AY597" s="208"/>
      <c r="AZ597" s="208"/>
      <c r="BA597" s="208">
        <f>SUMIFS($P589:$P608,$E589:$E608,"R6補",$F589:$F608,"結婚_妊娠・出産_子育てに温かい社会づくり・気運醸成事業",$J589:$J608,1/2)</f>
        <v>0</v>
      </c>
      <c r="BB597" s="208"/>
      <c r="BC597" s="208"/>
      <c r="BD597" s="215"/>
    </row>
    <row r="598" spans="1:56" s="201" customFormat="1" ht="12.75" hidden="1" customHeight="1" x14ac:dyDescent="0.15">
      <c r="A598" s="612"/>
      <c r="B598" s="612"/>
      <c r="C598" s="612"/>
      <c r="D598" s="320" t="str">
        <f>IF(実施計画総括表!D598="","",実施計画総括表!D598)</f>
        <v/>
      </c>
      <c r="E598" s="323" t="str">
        <f>IF(実施計画総括表!E598="","",実施計画総括表!E598)</f>
        <v/>
      </c>
      <c r="F598" s="322" t="str">
        <f>IF(実施計画総括表!F598="","",実施計画総括表!F598)</f>
        <v/>
      </c>
      <c r="G598" s="322" t="str">
        <f>IF(実施計画総括表!G598="","",実施計画総括表!G598)</f>
        <v/>
      </c>
      <c r="H598" s="322" t="str">
        <f>IF(実施計画総括表!H598="","",実施計画総括表!H598)</f>
        <v/>
      </c>
      <c r="I598" s="402" t="str">
        <f>IF(実施計画総括表!I598="","",実施計画総括表!I598)</f>
        <v/>
      </c>
      <c r="J598" s="210" t="str">
        <f>IF(実施計画総括表!J598="","",実施計画総括表!J598)</f>
        <v/>
      </c>
      <c r="K598" s="398" t="str">
        <f>IF(実施計画総括表!K598="","",実施計画総括表!K598)</f>
        <v/>
      </c>
      <c r="L598" s="398" t="str">
        <f>IF(実施計画総括表!L598="","",実施計画総括表!L598)</f>
        <v/>
      </c>
      <c r="M598" s="398" t="str">
        <f>IF(実施計画総括表!M598="","",実施計画総括表!M598)</f>
        <v/>
      </c>
      <c r="N598" s="423"/>
      <c r="O598" s="423"/>
      <c r="P598" s="423"/>
      <c r="Q598" s="332"/>
      <c r="R598" s="437"/>
      <c r="S598" s="438"/>
      <c r="T598" s="435"/>
      <c r="U598" s="436"/>
      <c r="V598" s="435"/>
      <c r="X598" s="205">
        <v>10</v>
      </c>
      <c r="Y598" s="210" t="str">
        <f t="shared" si="212"/>
        <v/>
      </c>
      <c r="Z598" s="201" t="b">
        <f t="shared" si="199"/>
        <v>1</v>
      </c>
      <c r="AB598" s="219"/>
      <c r="AC598" s="215"/>
      <c r="AD598" s="215"/>
      <c r="AE598" s="408" t="str">
        <f t="shared" si="213"/>
        <v/>
      </c>
      <c r="AF598" s="408" t="str">
        <f t="shared" si="214"/>
        <v/>
      </c>
      <c r="AG598" s="202"/>
      <c r="AH598" s="212" t="s">
        <v>7229</v>
      </c>
      <c r="AI598" s="209" t="str">
        <f>IF(COUNTIF(AF589:AF608,"R6補一般コース"),"一般コース",IF(COUNTIF(AF589:AF608,"R6補都道府県主導型市町村連携コース"),"連携コース",""))</f>
        <v/>
      </c>
      <c r="AJ598" s="208">
        <f>SUM(AK598:AO598)</f>
        <v>0</v>
      </c>
      <c r="AK598" s="208"/>
      <c r="AL598" s="208"/>
      <c r="AM598" s="208"/>
      <c r="AN598" s="208">
        <f>SUMIFS($N589:$N608,$E589:$E608,"R6補",G589:G608,"一般コース")</f>
        <v>0</v>
      </c>
      <c r="AO598" s="208">
        <f>SUMIFS($N589:$N608,$E589:$E608,"R6補",G589:G608,"都道府県主導型市町村連携コース")</f>
        <v>0</v>
      </c>
      <c r="AQ598" s="224">
        <f>SUM(AR598:AV598)</f>
        <v>0</v>
      </c>
      <c r="AR598" s="224"/>
      <c r="AS598" s="224"/>
      <c r="AT598" s="224"/>
      <c r="AU598" s="224">
        <f>SUMIFS($O589:$O608,$E589:$E608,"R6補",G589:G608,"一般コース")</f>
        <v>0</v>
      </c>
      <c r="AV598" s="224">
        <f>SUMIFS($O589:$O608,$E589:$E608,"R6補",G589:G608,"都道府県主導型市町村連携コース")</f>
        <v>0</v>
      </c>
      <c r="AX598" s="208">
        <f>SUM(AY598:BC598)</f>
        <v>0</v>
      </c>
      <c r="AY598" s="208"/>
      <c r="AZ598" s="208"/>
      <c r="BA598" s="208"/>
      <c r="BB598" s="208">
        <f>SUMIFS($P589:$P608,$E589:$E608,"R6補",G589:G608,"一般コース")</f>
        <v>0</v>
      </c>
      <c r="BC598" s="208">
        <f>SUMIFS($P589:$P608,$E589:$E608,"R6補",G589:G608,"都道府県主導型市町村連携コース")</f>
        <v>0</v>
      </c>
      <c r="BD598" s="215"/>
    </row>
    <row r="599" spans="1:56" s="201" customFormat="1" ht="12.6" hidden="1" customHeight="1" x14ac:dyDescent="0.15">
      <c r="A599" s="612"/>
      <c r="B599" s="612"/>
      <c r="C599" s="612"/>
      <c r="D599" s="320" t="str">
        <f>IF(実施計画総括表!D599="","",実施計画総括表!D599)</f>
        <v/>
      </c>
      <c r="E599" s="323" t="str">
        <f>IF(実施計画総括表!E599="","",実施計画総括表!E599)</f>
        <v/>
      </c>
      <c r="F599" s="322" t="str">
        <f>IF(実施計画総括表!F599="","",実施計画総括表!F599)</f>
        <v/>
      </c>
      <c r="G599" s="322" t="str">
        <f>IF(実施計画総括表!G599="","",実施計画総括表!G599)</f>
        <v/>
      </c>
      <c r="H599" s="322" t="str">
        <f>IF(実施計画総括表!H599="","",実施計画総括表!H599)</f>
        <v/>
      </c>
      <c r="I599" s="402" t="str">
        <f>IF(実施計画総括表!I599="","",実施計画総括表!I599)</f>
        <v/>
      </c>
      <c r="J599" s="328" t="str">
        <f>IF(実施計画総括表!J599="","",実施計画総括表!J599)</f>
        <v/>
      </c>
      <c r="K599" s="398" t="str">
        <f>IF(実施計画総括表!K599="","",実施計画総括表!K599)</f>
        <v/>
      </c>
      <c r="L599" s="398" t="str">
        <f>IF(実施計画総括表!L599="","",実施計画総括表!L599)</f>
        <v/>
      </c>
      <c r="M599" s="398" t="str">
        <f>IF(実施計画総括表!M599="","",実施計画総括表!M599)</f>
        <v/>
      </c>
      <c r="N599" s="423"/>
      <c r="O599" s="423"/>
      <c r="P599" s="423"/>
      <c r="Q599" s="332"/>
      <c r="R599" s="437"/>
      <c r="S599" s="438"/>
      <c r="T599" s="435"/>
      <c r="U599" s="436"/>
      <c r="V599" s="435"/>
      <c r="X599" s="205">
        <v>11</v>
      </c>
      <c r="Y599" s="210" t="str">
        <f t="shared" si="212"/>
        <v/>
      </c>
      <c r="Z599" s="201" t="b">
        <f t="shared" si="199"/>
        <v>1</v>
      </c>
      <c r="AB599" s="219"/>
      <c r="AC599" s="215"/>
      <c r="AD599" s="215"/>
      <c r="AE599" s="408" t="str">
        <f t="shared" si="213"/>
        <v/>
      </c>
      <c r="AF599" s="408" t="str">
        <f t="shared" si="214"/>
        <v/>
      </c>
      <c r="AG599" s="202"/>
      <c r="AH599" s="214"/>
      <c r="AI599" s="214"/>
      <c r="AJ599" s="215"/>
      <c r="AK599" s="215"/>
      <c r="AL599" s="215"/>
      <c r="AM599" s="215"/>
      <c r="AN599" s="215"/>
      <c r="AO599" s="215"/>
      <c r="AQ599" s="218"/>
      <c r="AR599" s="218"/>
      <c r="AS599" s="218"/>
      <c r="AT599" s="218"/>
      <c r="AU599" s="218"/>
      <c r="AV599" s="218"/>
      <c r="AX599" s="215"/>
      <c r="AY599" s="215"/>
      <c r="AZ599" s="215"/>
      <c r="BA599" s="215"/>
      <c r="BB599" s="215"/>
      <c r="BC599" s="215"/>
      <c r="BD599" s="215"/>
    </row>
    <row r="600" spans="1:56" s="201" customFormat="1" ht="12.75" hidden="1" customHeight="1" x14ac:dyDescent="0.15">
      <c r="A600" s="612"/>
      <c r="B600" s="612"/>
      <c r="C600" s="612"/>
      <c r="D600" s="320" t="str">
        <f>IF(実施計画総括表!D600="","",実施計画総括表!D600)</f>
        <v/>
      </c>
      <c r="E600" s="323" t="str">
        <f>IF(実施計画総括表!E600="","",実施計画総括表!E600)</f>
        <v/>
      </c>
      <c r="F600" s="322" t="str">
        <f>IF(実施計画総括表!F600="","",実施計画総括表!F600)</f>
        <v/>
      </c>
      <c r="G600" s="322" t="str">
        <f>IF(実施計画総括表!G600="","",実施計画総括表!G600)</f>
        <v/>
      </c>
      <c r="H600" s="322" t="str">
        <f>IF(実施計画総括表!H600="","",実施計画総括表!H600)</f>
        <v/>
      </c>
      <c r="I600" s="402" t="str">
        <f>IF(実施計画総括表!I600="","",実施計画総括表!I600)</f>
        <v/>
      </c>
      <c r="J600" s="210" t="str">
        <f>IF(実施計画総括表!J600="","",実施計画総括表!J600)</f>
        <v/>
      </c>
      <c r="K600" s="398" t="str">
        <f>IF(実施計画総括表!K600="","",実施計画総括表!K600)</f>
        <v/>
      </c>
      <c r="L600" s="398" t="str">
        <f>IF(実施計画総括表!L600="","",実施計画総括表!L600)</f>
        <v/>
      </c>
      <c r="M600" s="398" t="str">
        <f>IF(実施計画総括表!M600="","",実施計画総括表!M600)</f>
        <v/>
      </c>
      <c r="N600" s="423"/>
      <c r="O600" s="423"/>
      <c r="P600" s="423"/>
      <c r="Q600" s="332"/>
      <c r="R600" s="437"/>
      <c r="S600" s="438"/>
      <c r="T600" s="435"/>
      <c r="U600" s="436"/>
      <c r="V600" s="435"/>
      <c r="X600" s="205">
        <v>12</v>
      </c>
      <c r="Y600" s="210" t="str">
        <f t="shared" si="212"/>
        <v/>
      </c>
      <c r="Z600" s="201" t="b">
        <f t="shared" si="199"/>
        <v>1</v>
      </c>
      <c r="AB600" s="219"/>
      <c r="AC600" s="215"/>
      <c r="AD600" s="215"/>
      <c r="AE600" s="408" t="str">
        <f t="shared" si="213"/>
        <v/>
      </c>
      <c r="AF600" s="408" t="str">
        <f t="shared" si="214"/>
        <v/>
      </c>
      <c r="AG600" s="202"/>
      <c r="AH600" s="214"/>
      <c r="AI600" s="214"/>
      <c r="AJ600" s="215"/>
      <c r="AK600" s="215"/>
      <c r="AL600" s="215"/>
      <c r="AM600" s="215"/>
      <c r="AN600" s="215"/>
      <c r="AO600" s="215"/>
      <c r="AQ600" s="218"/>
      <c r="AR600" s="218"/>
      <c r="AS600" s="218"/>
      <c r="AT600" s="218"/>
      <c r="AU600" s="218"/>
      <c r="AV600" s="218"/>
      <c r="AX600" s="215"/>
      <c r="AY600" s="215"/>
      <c r="AZ600" s="215"/>
      <c r="BA600" s="215"/>
      <c r="BB600" s="215"/>
      <c r="BC600" s="215"/>
      <c r="BD600" s="215"/>
    </row>
    <row r="601" spans="1:56" s="201" customFormat="1" ht="12.75" hidden="1" customHeight="1" x14ac:dyDescent="0.15">
      <c r="A601" s="612"/>
      <c r="B601" s="612"/>
      <c r="C601" s="612"/>
      <c r="D601" s="320" t="str">
        <f>IF(実施計画総括表!D601="","",実施計画総括表!D601)</f>
        <v/>
      </c>
      <c r="E601" s="323" t="str">
        <f>IF(実施計画総括表!E601="","",実施計画総括表!E601)</f>
        <v/>
      </c>
      <c r="F601" s="322" t="str">
        <f>IF(実施計画総括表!F601="","",実施計画総括表!F601)</f>
        <v/>
      </c>
      <c r="G601" s="322" t="str">
        <f>IF(実施計画総括表!G601="","",実施計画総括表!G601)</f>
        <v/>
      </c>
      <c r="H601" s="322" t="str">
        <f>IF(実施計画総括表!H601="","",実施計画総括表!H601)</f>
        <v/>
      </c>
      <c r="I601" s="402" t="str">
        <f>IF(実施計画総括表!I601="","",実施計画総括表!I601)</f>
        <v/>
      </c>
      <c r="J601" s="210" t="str">
        <f>IF(実施計画総括表!J601="","",実施計画総括表!J601)</f>
        <v/>
      </c>
      <c r="K601" s="398" t="str">
        <f>IF(実施計画総括表!K601="","",実施計画総括表!K601)</f>
        <v/>
      </c>
      <c r="L601" s="398" t="str">
        <f>IF(実施計画総括表!L601="","",実施計画総括表!L601)</f>
        <v/>
      </c>
      <c r="M601" s="398" t="str">
        <f>IF(実施計画総括表!M601="","",実施計画総括表!M601)</f>
        <v/>
      </c>
      <c r="N601" s="423"/>
      <c r="O601" s="423"/>
      <c r="P601" s="423"/>
      <c r="Q601" s="332"/>
      <c r="R601" s="437"/>
      <c r="S601" s="438"/>
      <c r="T601" s="435"/>
      <c r="U601" s="436"/>
      <c r="V601" s="435"/>
      <c r="X601" s="205">
        <v>13</v>
      </c>
      <c r="Y601" s="210" t="str">
        <f t="shared" si="212"/>
        <v/>
      </c>
      <c r="Z601" s="201" t="b">
        <f t="shared" si="199"/>
        <v>1</v>
      </c>
      <c r="AB601" s="219"/>
      <c r="AC601" s="215"/>
      <c r="AD601" s="215"/>
      <c r="AE601" s="408" t="str">
        <f t="shared" si="213"/>
        <v/>
      </c>
      <c r="AF601" s="408" t="str">
        <f t="shared" si="214"/>
        <v/>
      </c>
      <c r="AG601" s="202"/>
      <c r="AH601" s="214"/>
      <c r="AI601" s="214"/>
      <c r="AJ601" s="215"/>
      <c r="AK601" s="215"/>
      <c r="AL601" s="215"/>
      <c r="AM601" s="215"/>
      <c r="AN601" s="215"/>
      <c r="AO601" s="215"/>
      <c r="AQ601" s="218"/>
      <c r="AR601" s="218"/>
      <c r="AS601" s="218"/>
      <c r="AT601" s="218"/>
      <c r="AU601" s="218"/>
      <c r="AV601" s="218"/>
      <c r="AX601" s="215"/>
      <c r="AY601" s="215"/>
      <c r="AZ601" s="215"/>
      <c r="BA601" s="215"/>
      <c r="BB601" s="215"/>
      <c r="BC601" s="215"/>
      <c r="BD601" s="215"/>
    </row>
    <row r="602" spans="1:56" s="201" customFormat="1" ht="12.75" hidden="1" customHeight="1" x14ac:dyDescent="0.15">
      <c r="A602" s="612"/>
      <c r="B602" s="612"/>
      <c r="C602" s="612"/>
      <c r="D602" s="320" t="str">
        <f>IF(実施計画総括表!D602="","",実施計画総括表!D602)</f>
        <v/>
      </c>
      <c r="E602" s="323" t="str">
        <f>IF(実施計画総括表!E602="","",実施計画総括表!E602)</f>
        <v/>
      </c>
      <c r="F602" s="322" t="str">
        <f>IF(実施計画総括表!F602="","",実施計画総括表!F602)</f>
        <v/>
      </c>
      <c r="G602" s="322" t="str">
        <f>IF(実施計画総括表!G602="","",実施計画総括表!G602)</f>
        <v/>
      </c>
      <c r="H602" s="322" t="str">
        <f>IF(実施計画総括表!H602="","",実施計画総括表!H602)</f>
        <v/>
      </c>
      <c r="I602" s="402" t="str">
        <f>IF(実施計画総括表!I602="","",実施計画総括表!I602)</f>
        <v/>
      </c>
      <c r="J602" s="210" t="str">
        <f>IF(実施計画総括表!J602="","",実施計画総括表!J602)</f>
        <v/>
      </c>
      <c r="K602" s="398" t="str">
        <f>IF(実施計画総括表!K602="","",実施計画総括表!K602)</f>
        <v/>
      </c>
      <c r="L602" s="398" t="str">
        <f>IF(実施計画総括表!L602="","",実施計画総括表!L602)</f>
        <v/>
      </c>
      <c r="M602" s="398" t="str">
        <f>IF(実施計画総括表!M602="","",実施計画総括表!M602)</f>
        <v/>
      </c>
      <c r="N602" s="423"/>
      <c r="O602" s="423"/>
      <c r="P602" s="423"/>
      <c r="Q602" s="332"/>
      <c r="R602" s="437"/>
      <c r="S602" s="438"/>
      <c r="T602" s="435"/>
      <c r="U602" s="436"/>
      <c r="V602" s="435"/>
      <c r="X602" s="205">
        <v>14</v>
      </c>
      <c r="Y602" s="210" t="str">
        <f t="shared" si="212"/>
        <v/>
      </c>
      <c r="Z602" s="201" t="b">
        <f t="shared" si="199"/>
        <v>1</v>
      </c>
      <c r="AB602" s="219"/>
      <c r="AC602" s="215"/>
      <c r="AD602" s="215"/>
      <c r="AE602" s="408" t="str">
        <f t="shared" si="213"/>
        <v/>
      </c>
      <c r="AF602" s="408" t="str">
        <f t="shared" si="214"/>
        <v/>
      </c>
      <c r="AG602" s="202"/>
      <c r="AH602" s="214"/>
      <c r="AI602" s="214"/>
      <c r="AK602" s="215"/>
      <c r="AL602" s="215"/>
      <c r="AM602" s="215"/>
      <c r="AN602" s="215"/>
      <c r="AO602" s="215"/>
      <c r="AQ602" s="218"/>
      <c r="AR602" s="218"/>
      <c r="AS602" s="218"/>
      <c r="AT602" s="218"/>
      <c r="AU602" s="218"/>
      <c r="AV602" s="218"/>
      <c r="AX602" s="215"/>
      <c r="AY602" s="215"/>
      <c r="AZ602" s="215"/>
      <c r="BA602" s="215"/>
      <c r="BB602" s="215"/>
      <c r="BC602" s="215"/>
      <c r="BD602" s="215"/>
    </row>
    <row r="603" spans="1:56" s="201" customFormat="1" ht="12.75" hidden="1" customHeight="1" x14ac:dyDescent="0.15">
      <c r="A603" s="612"/>
      <c r="B603" s="612"/>
      <c r="C603" s="612"/>
      <c r="D603" s="320" t="str">
        <f>IF(実施計画総括表!D603="","",実施計画総括表!D603)</f>
        <v/>
      </c>
      <c r="E603" s="323" t="str">
        <f>IF(実施計画総括表!E603="","",実施計画総括表!E603)</f>
        <v/>
      </c>
      <c r="F603" s="322" t="str">
        <f>IF(実施計画総括表!F603="","",実施計画総括表!F603)</f>
        <v/>
      </c>
      <c r="G603" s="322" t="str">
        <f>IF(実施計画総括表!G603="","",実施計画総括表!G603)</f>
        <v/>
      </c>
      <c r="H603" s="322" t="str">
        <f>IF(実施計画総括表!H603="","",実施計画総括表!H603)</f>
        <v/>
      </c>
      <c r="I603" s="402" t="str">
        <f>IF(実施計画総括表!I603="","",実施計画総括表!I603)</f>
        <v/>
      </c>
      <c r="J603" s="210" t="str">
        <f>IF(実施計画総括表!J603="","",実施計画総括表!J603)</f>
        <v/>
      </c>
      <c r="K603" s="398" t="str">
        <f>IF(実施計画総括表!K603="","",実施計画総括表!K603)</f>
        <v/>
      </c>
      <c r="L603" s="398" t="str">
        <f>IF(実施計画総括表!L603="","",実施計画総括表!L603)</f>
        <v/>
      </c>
      <c r="M603" s="398" t="str">
        <f>IF(実施計画総括表!M603="","",実施計画総括表!M603)</f>
        <v/>
      </c>
      <c r="N603" s="423"/>
      <c r="O603" s="423"/>
      <c r="P603" s="423"/>
      <c r="Q603" s="332"/>
      <c r="R603" s="437"/>
      <c r="S603" s="438"/>
      <c r="T603" s="435"/>
      <c r="U603" s="436"/>
      <c r="V603" s="435"/>
      <c r="X603" s="205">
        <v>15</v>
      </c>
      <c r="Y603" s="210" t="str">
        <f t="shared" si="212"/>
        <v/>
      </c>
      <c r="Z603" s="201" t="b">
        <f t="shared" si="199"/>
        <v>1</v>
      </c>
      <c r="AB603" s="219"/>
      <c r="AC603" s="215"/>
      <c r="AD603" s="215"/>
      <c r="AE603" s="408" t="str">
        <f t="shared" si="213"/>
        <v/>
      </c>
      <c r="AF603" s="408" t="str">
        <f t="shared" si="214"/>
        <v/>
      </c>
      <c r="AG603" s="202"/>
      <c r="AH603" s="214"/>
      <c r="AI603" s="214"/>
      <c r="AJ603" s="215"/>
      <c r="AK603" s="215"/>
      <c r="AL603" s="215"/>
      <c r="AM603" s="215"/>
      <c r="AN603" s="215"/>
      <c r="AO603" s="215"/>
      <c r="AQ603" s="218"/>
      <c r="AR603" s="218"/>
      <c r="AS603" s="218"/>
      <c r="AT603" s="218"/>
      <c r="AU603" s="218"/>
      <c r="AV603" s="218"/>
      <c r="AX603" s="215"/>
      <c r="AY603" s="215"/>
      <c r="AZ603" s="215"/>
      <c r="BA603" s="215"/>
      <c r="BB603" s="215"/>
      <c r="BC603" s="215"/>
      <c r="BD603" s="215"/>
    </row>
    <row r="604" spans="1:56" s="201" customFormat="1" ht="12.75" hidden="1" customHeight="1" x14ac:dyDescent="0.15">
      <c r="A604" s="612"/>
      <c r="B604" s="612"/>
      <c r="C604" s="612"/>
      <c r="D604" s="320" t="str">
        <f>IF(実施計画総括表!D604="","",実施計画総括表!D604)</f>
        <v/>
      </c>
      <c r="E604" s="323" t="str">
        <f>IF(実施計画総括表!E604="","",実施計画総括表!E604)</f>
        <v/>
      </c>
      <c r="F604" s="322" t="str">
        <f>IF(実施計画総括表!F604="","",実施計画総括表!F604)</f>
        <v/>
      </c>
      <c r="G604" s="322" t="str">
        <f>IF(実施計画総括表!G604="","",実施計画総括表!G604)</f>
        <v/>
      </c>
      <c r="H604" s="322" t="str">
        <f>IF(実施計画総括表!H604="","",実施計画総括表!H604)</f>
        <v/>
      </c>
      <c r="I604" s="402" t="str">
        <f>IF(実施計画総括表!I604="","",実施計画総括表!I604)</f>
        <v/>
      </c>
      <c r="J604" s="210" t="str">
        <f>IF(実施計画総括表!J604="","",実施計画総括表!J604)</f>
        <v/>
      </c>
      <c r="K604" s="398" t="str">
        <f>IF(実施計画総括表!K604="","",実施計画総括表!K604)</f>
        <v/>
      </c>
      <c r="L604" s="398" t="str">
        <f>IF(実施計画総括表!L604="","",実施計画総括表!L604)</f>
        <v/>
      </c>
      <c r="M604" s="398" t="str">
        <f>IF(実施計画総括表!M604="","",実施計画総括表!M604)</f>
        <v/>
      </c>
      <c r="N604" s="423"/>
      <c r="O604" s="423"/>
      <c r="P604" s="423"/>
      <c r="Q604" s="332"/>
      <c r="R604" s="437"/>
      <c r="S604" s="438"/>
      <c r="T604" s="435"/>
      <c r="U604" s="436"/>
      <c r="V604" s="435"/>
      <c r="X604" s="205">
        <v>16</v>
      </c>
      <c r="Y604" s="210" t="str">
        <f t="shared" si="212"/>
        <v/>
      </c>
      <c r="Z604" s="201" t="b">
        <f t="shared" si="199"/>
        <v>1</v>
      </c>
      <c r="AB604" s="216"/>
      <c r="AE604" s="408" t="str">
        <f t="shared" si="213"/>
        <v/>
      </c>
      <c r="AF604" s="408" t="str">
        <f t="shared" si="214"/>
        <v/>
      </c>
      <c r="AG604" s="202"/>
      <c r="AH604" s="214"/>
      <c r="AI604" s="214"/>
      <c r="AJ604" s="215"/>
      <c r="AK604" s="215"/>
      <c r="AL604" s="215"/>
      <c r="AM604" s="215"/>
      <c r="AN604" s="215"/>
      <c r="AO604" s="215"/>
      <c r="AQ604" s="218"/>
      <c r="AR604" s="218"/>
      <c r="AS604" s="218"/>
      <c r="AT604" s="218"/>
      <c r="AU604" s="218"/>
      <c r="AV604" s="218"/>
      <c r="AX604" s="215"/>
      <c r="AY604" s="215"/>
      <c r="AZ604" s="215"/>
      <c r="BA604" s="215"/>
      <c r="BB604" s="215"/>
      <c r="BC604" s="215"/>
      <c r="BD604" s="215"/>
    </row>
    <row r="605" spans="1:56" s="201" customFormat="1" ht="12.75" hidden="1" customHeight="1" x14ac:dyDescent="0.15">
      <c r="A605" s="612"/>
      <c r="B605" s="612"/>
      <c r="C605" s="612"/>
      <c r="D605" s="320" t="str">
        <f>IF(実施計画総括表!D605="","",実施計画総括表!D605)</f>
        <v/>
      </c>
      <c r="E605" s="323" t="str">
        <f>IF(実施計画総括表!E605="","",実施計画総括表!E605)</f>
        <v/>
      </c>
      <c r="F605" s="322" t="str">
        <f>IF(実施計画総括表!F605="","",実施計画総括表!F605)</f>
        <v/>
      </c>
      <c r="G605" s="322" t="str">
        <f>IF(実施計画総括表!G605="","",実施計画総括表!G605)</f>
        <v/>
      </c>
      <c r="H605" s="322" t="str">
        <f>IF(実施計画総括表!H605="","",実施計画総括表!H605)</f>
        <v/>
      </c>
      <c r="I605" s="402" t="str">
        <f>IF(実施計画総括表!I605="","",実施計画総括表!I605)</f>
        <v/>
      </c>
      <c r="J605" s="210" t="str">
        <f>IF(実施計画総括表!J605="","",実施計画総括表!J605)</f>
        <v/>
      </c>
      <c r="K605" s="398" t="str">
        <f>IF(実施計画総括表!K605="","",実施計画総括表!K605)</f>
        <v/>
      </c>
      <c r="L605" s="398" t="str">
        <f>IF(実施計画総括表!L605="","",実施計画総括表!L605)</f>
        <v/>
      </c>
      <c r="M605" s="398" t="str">
        <f>IF(実施計画総括表!M605="","",実施計画総括表!M605)</f>
        <v/>
      </c>
      <c r="N605" s="423"/>
      <c r="O605" s="423"/>
      <c r="P605" s="423"/>
      <c r="Q605" s="332"/>
      <c r="R605" s="437"/>
      <c r="S605" s="438"/>
      <c r="T605" s="435"/>
      <c r="U605" s="436"/>
      <c r="V605" s="435"/>
      <c r="X605" s="205">
        <v>17</v>
      </c>
      <c r="Y605" s="210" t="str">
        <f t="shared" si="212"/>
        <v/>
      </c>
      <c r="Z605" s="201" t="b">
        <f t="shared" si="199"/>
        <v>1</v>
      </c>
      <c r="AB605" s="216"/>
      <c r="AC605" s="217"/>
      <c r="AE605" s="408" t="str">
        <f t="shared" si="213"/>
        <v/>
      </c>
      <c r="AF605" s="408" t="str">
        <f t="shared" si="214"/>
        <v/>
      </c>
      <c r="AG605" s="202"/>
      <c r="AH605" s="214"/>
      <c r="AI605" s="214"/>
      <c r="AJ605" s="215"/>
      <c r="AK605" s="215"/>
      <c r="AL605" s="215"/>
      <c r="AM605" s="215"/>
      <c r="AN605" s="215"/>
      <c r="AO605" s="215"/>
      <c r="AQ605" s="218"/>
      <c r="AR605" s="218"/>
      <c r="AS605" s="218"/>
      <c r="AT605" s="218"/>
      <c r="AU605" s="218"/>
      <c r="AV605" s="218"/>
      <c r="AX605" s="215"/>
      <c r="AY605" s="215"/>
      <c r="AZ605" s="215"/>
      <c r="BA605" s="215"/>
      <c r="BB605" s="215"/>
      <c r="BC605" s="215"/>
      <c r="BD605" s="215"/>
    </row>
    <row r="606" spans="1:56" s="201" customFormat="1" ht="12.75" hidden="1" customHeight="1" x14ac:dyDescent="0.15">
      <c r="A606" s="612"/>
      <c r="B606" s="612"/>
      <c r="C606" s="612"/>
      <c r="D606" s="320" t="str">
        <f>IF(実施計画総括表!D606="","",実施計画総括表!D606)</f>
        <v/>
      </c>
      <c r="E606" s="323" t="str">
        <f>IF(実施計画総括表!E606="","",実施計画総括表!E606)</f>
        <v/>
      </c>
      <c r="F606" s="322" t="str">
        <f>IF(実施計画総括表!F606="","",実施計画総括表!F606)</f>
        <v/>
      </c>
      <c r="G606" s="322" t="str">
        <f>IF(実施計画総括表!G606="","",実施計画総括表!G606)</f>
        <v/>
      </c>
      <c r="H606" s="322" t="str">
        <f>IF(実施計画総括表!H606="","",実施計画総括表!H606)</f>
        <v/>
      </c>
      <c r="I606" s="404" t="str">
        <f>IF(実施計画総括表!I606="","",実施計画総括表!I606)</f>
        <v/>
      </c>
      <c r="J606" s="210" t="str">
        <f>IF(実施計画総括表!J606="","",実施計画総括表!J606)</f>
        <v/>
      </c>
      <c r="K606" s="398" t="str">
        <f>IF(実施計画総括表!K606="","",実施計画総括表!K606)</f>
        <v/>
      </c>
      <c r="L606" s="398" t="str">
        <f>IF(実施計画総括表!L606="","",実施計画総括表!L606)</f>
        <v/>
      </c>
      <c r="M606" s="398" t="str">
        <f>IF(実施計画総括表!M606="","",実施計画総括表!M606)</f>
        <v/>
      </c>
      <c r="N606" s="423"/>
      <c r="O606" s="423"/>
      <c r="P606" s="423"/>
      <c r="Q606" s="332"/>
      <c r="R606" s="437"/>
      <c r="S606" s="438"/>
      <c r="T606" s="435"/>
      <c r="U606" s="436"/>
      <c r="V606" s="435"/>
      <c r="X606" s="205">
        <v>18</v>
      </c>
      <c r="Y606" s="210" t="str">
        <f t="shared" si="212"/>
        <v/>
      </c>
      <c r="Z606" s="201" t="b">
        <f t="shared" si="199"/>
        <v>1</v>
      </c>
      <c r="AE606" s="408" t="str">
        <f t="shared" si="213"/>
        <v/>
      </c>
      <c r="AF606" s="408" t="str">
        <f t="shared" si="214"/>
        <v/>
      </c>
      <c r="AG606" s="202"/>
      <c r="AH606" s="214"/>
      <c r="AI606" s="214"/>
      <c r="AJ606" s="215"/>
      <c r="AK606" s="215"/>
      <c r="AL606" s="215"/>
      <c r="AM606" s="215"/>
      <c r="AN606" s="215"/>
      <c r="AO606" s="215"/>
      <c r="AQ606" s="218"/>
      <c r="AR606" s="218"/>
      <c r="AS606" s="218"/>
      <c r="AT606" s="218"/>
      <c r="AU606" s="218"/>
      <c r="AV606" s="218"/>
      <c r="AX606" s="215"/>
      <c r="AY606" s="215"/>
      <c r="AZ606" s="215"/>
      <c r="BA606" s="215"/>
      <c r="BB606" s="215"/>
      <c r="BC606" s="215"/>
      <c r="BD606" s="215"/>
    </row>
    <row r="607" spans="1:56" s="201" customFormat="1" ht="12.75" hidden="1" customHeight="1" x14ac:dyDescent="0.15">
      <c r="A607" s="612"/>
      <c r="B607" s="612"/>
      <c r="C607" s="612"/>
      <c r="D607" s="320" t="str">
        <f>IF(実施計画総括表!D607="","",実施計画総括表!D607)</f>
        <v/>
      </c>
      <c r="E607" s="323" t="str">
        <f>IF(実施計画総括表!E607="","",実施計画総括表!E607)</f>
        <v/>
      </c>
      <c r="F607" s="322" t="str">
        <f>IF(実施計画総括表!F607="","",実施計画総括表!F607)</f>
        <v/>
      </c>
      <c r="G607" s="322" t="str">
        <f>IF(実施計画総括表!G607="","",実施計画総括表!G607)</f>
        <v/>
      </c>
      <c r="H607" s="322" t="str">
        <f>IF(実施計画総括表!H607="","",実施計画総括表!H607)</f>
        <v/>
      </c>
      <c r="I607" s="404" t="str">
        <f>IF(実施計画総括表!I607="","",実施計画総括表!I607)</f>
        <v/>
      </c>
      <c r="J607" s="210" t="str">
        <f>IF(実施計画総括表!J607="","",実施計画総括表!J607)</f>
        <v/>
      </c>
      <c r="K607" s="398" t="str">
        <f>IF(実施計画総括表!K607="","",実施計画総括表!K607)</f>
        <v/>
      </c>
      <c r="L607" s="398" t="str">
        <f>IF(実施計画総括表!L607="","",実施計画総括表!L607)</f>
        <v/>
      </c>
      <c r="M607" s="398" t="str">
        <f>IF(実施計画総括表!M607="","",実施計画総括表!M607)</f>
        <v/>
      </c>
      <c r="N607" s="423"/>
      <c r="O607" s="423"/>
      <c r="P607" s="423"/>
      <c r="Q607" s="332"/>
      <c r="R607" s="437"/>
      <c r="S607" s="438"/>
      <c r="T607" s="435"/>
      <c r="U607" s="436"/>
      <c r="V607" s="435"/>
      <c r="X607" s="205">
        <v>19</v>
      </c>
      <c r="Y607" s="210" t="str">
        <f t="shared" si="212"/>
        <v/>
      </c>
      <c r="Z607" s="201" t="b">
        <f t="shared" si="199"/>
        <v>1</v>
      </c>
      <c r="AE607" s="408" t="str">
        <f t="shared" si="213"/>
        <v/>
      </c>
      <c r="AF607" s="408" t="str">
        <f t="shared" si="214"/>
        <v/>
      </c>
      <c r="AG607" s="202"/>
      <c r="AH607" s="214"/>
      <c r="AI607" s="214"/>
      <c r="AJ607" s="215"/>
      <c r="AK607" s="215"/>
      <c r="AL607" s="215"/>
      <c r="AM607" s="215"/>
      <c r="AN607" s="215"/>
      <c r="AO607" s="215"/>
      <c r="AQ607" s="218"/>
      <c r="AR607" s="218"/>
      <c r="AS607" s="218"/>
      <c r="AT607" s="218"/>
      <c r="AU607" s="218"/>
      <c r="AV607" s="218"/>
      <c r="AX607" s="215"/>
      <c r="AY607" s="215"/>
      <c r="AZ607" s="215"/>
      <c r="BA607" s="215"/>
      <c r="BB607" s="215"/>
      <c r="BC607" s="215"/>
      <c r="BD607" s="215"/>
    </row>
    <row r="608" spans="1:56" s="215" customFormat="1" ht="12.75" hidden="1" customHeight="1" x14ac:dyDescent="0.15">
      <c r="A608" s="613"/>
      <c r="B608" s="613"/>
      <c r="C608" s="613"/>
      <c r="D608" s="325" t="str">
        <f>IF(実施計画総括表!D608="","",実施計画総括表!D608)</f>
        <v/>
      </c>
      <c r="E608" s="326" t="str">
        <f>IF(実施計画総括表!E608="","",実施計画総括表!E608)</f>
        <v/>
      </c>
      <c r="F608" s="327" t="str">
        <f>IF(実施計画総括表!F608="","",実施計画総括表!F608)</f>
        <v/>
      </c>
      <c r="G608" s="327" t="str">
        <f>IF(実施計画総括表!G608="","",実施計画総括表!G608)</f>
        <v/>
      </c>
      <c r="H608" s="327" t="str">
        <f>IF(実施計画総括表!H608="","",実施計画総括表!H608)</f>
        <v/>
      </c>
      <c r="I608" s="405" t="str">
        <f>IF(実施計画総括表!I608="","",実施計画総括表!I608)</f>
        <v/>
      </c>
      <c r="J608" s="220" t="str">
        <f>IF(実施計画総括表!J608="","",実施計画総括表!J608)</f>
        <v/>
      </c>
      <c r="K608" s="400" t="str">
        <f>IF(実施計画総括表!K608="","",実施計画総括表!K608)</f>
        <v/>
      </c>
      <c r="L608" s="400" t="str">
        <f>IF(実施計画総括表!L608="","",実施計画総括表!L608)</f>
        <v/>
      </c>
      <c r="M608" s="400" t="str">
        <f>IF(実施計画総括表!M608="","",実施計画総括表!M608)</f>
        <v/>
      </c>
      <c r="N608" s="431"/>
      <c r="O608" s="431"/>
      <c r="P608" s="431"/>
      <c r="Q608" s="332"/>
      <c r="R608" s="437"/>
      <c r="S608" s="438"/>
      <c r="T608" s="435"/>
      <c r="U608" s="436"/>
      <c r="V608" s="435"/>
      <c r="X608" s="205">
        <v>20</v>
      </c>
      <c r="Y608" s="220" t="str">
        <f t="shared" si="212"/>
        <v/>
      </c>
      <c r="Z608" s="201" t="b">
        <f t="shared" si="199"/>
        <v>1</v>
      </c>
      <c r="AB608" s="219"/>
      <c r="AE608" s="408" t="str">
        <f t="shared" si="213"/>
        <v/>
      </c>
      <c r="AF608" s="408" t="str">
        <f t="shared" si="214"/>
        <v/>
      </c>
      <c r="AG608" s="218"/>
      <c r="AH608" s="214"/>
      <c r="AI608" s="214"/>
      <c r="AQ608" s="218"/>
      <c r="AR608" s="218"/>
      <c r="AS608" s="218"/>
      <c r="AT608" s="218"/>
      <c r="AU608" s="218"/>
      <c r="AV608" s="218"/>
    </row>
    <row r="609" spans="1:56" s="201" customFormat="1" ht="12.75" hidden="1" customHeight="1" x14ac:dyDescent="0.15">
      <c r="A609" s="611" t="str">
        <f>IF(実施計画総括表!A609="","",実施計画総括表!A609)</f>
        <v>市町村(30)</v>
      </c>
      <c r="B609" s="611" t="str">
        <f>IF(実施計画総括表!B609="","",実施計画総括表!B609)</f>
        <v/>
      </c>
      <c r="C609" s="611" t="str">
        <f>IF(実施計画総括表!C609="","",実施計画総括表!C609)</f>
        <v/>
      </c>
      <c r="D609" s="316" t="str">
        <f>IF(実施計画総括表!D609="","",実施計画総括表!D609)</f>
        <v/>
      </c>
      <c r="E609" s="317" t="str">
        <f>IF(実施計画総括表!E609="","",実施計画総括表!E609)</f>
        <v/>
      </c>
      <c r="F609" s="318" t="str">
        <f>IF(実施計画総括表!F609="","",実施計画総括表!F609)</f>
        <v/>
      </c>
      <c r="G609" s="318" t="str">
        <f>IF(実施計画総括表!G609="","",実施計画総括表!G609)</f>
        <v/>
      </c>
      <c r="H609" s="318" t="str">
        <f>IF(実施計画総括表!H609="","",実施計画総括表!H609)</f>
        <v/>
      </c>
      <c r="I609" s="401" t="str">
        <f>IF(実施計画総括表!I609="","",実施計画総括表!I609)</f>
        <v/>
      </c>
      <c r="J609" s="319" t="str">
        <f>IF(実施計画総括表!J609="","",実施計画総括表!J609)</f>
        <v/>
      </c>
      <c r="K609" s="395" t="str">
        <f>IF(実施計画総括表!K609="","",実施計画総括表!K609)</f>
        <v/>
      </c>
      <c r="L609" s="397" t="str">
        <f>IF(実施計画総括表!L609="","",実施計画総括表!L609)</f>
        <v/>
      </c>
      <c r="M609" s="397" t="str">
        <f>IF(実施計画総括表!M609="","",実施計画総括表!M609)</f>
        <v/>
      </c>
      <c r="N609" s="417"/>
      <c r="O609" s="417"/>
      <c r="P609" s="417"/>
      <c r="Q609" s="332"/>
      <c r="R609" s="437"/>
      <c r="S609" s="438"/>
      <c r="T609" s="435"/>
      <c r="U609" s="436"/>
      <c r="V609" s="435"/>
      <c r="X609" s="205">
        <v>1</v>
      </c>
      <c r="Y609" s="206" t="str">
        <f t="shared" si="212"/>
        <v/>
      </c>
      <c r="Z609" s="201" t="b">
        <f t="shared" si="199"/>
        <v>1</v>
      </c>
      <c r="AB609" s="216"/>
      <c r="AC609" s="217"/>
      <c r="AE609" s="408" t="str">
        <f t="shared" si="213"/>
        <v/>
      </c>
      <c r="AF609" s="408" t="str">
        <f t="shared" si="214"/>
        <v/>
      </c>
      <c r="AG609" s="202"/>
      <c r="AH609" s="173" t="s">
        <v>7260</v>
      </c>
      <c r="AJ609" s="203" t="s">
        <v>7194</v>
      </c>
      <c r="AK609" s="204" t="s">
        <v>7221</v>
      </c>
      <c r="AL609" s="204" t="s">
        <v>7195</v>
      </c>
      <c r="AM609" s="204" t="s">
        <v>7231</v>
      </c>
      <c r="AN609" s="204" t="s">
        <v>7196</v>
      </c>
      <c r="AO609" s="204" t="s">
        <v>7197</v>
      </c>
      <c r="AQ609" s="222" t="s">
        <v>7274</v>
      </c>
      <c r="AR609" s="223" t="s">
        <v>7282</v>
      </c>
      <c r="AS609" s="223" t="s">
        <v>7195</v>
      </c>
      <c r="AT609" s="223" t="s">
        <v>7231</v>
      </c>
      <c r="AU609" s="223" t="s">
        <v>7196</v>
      </c>
      <c r="AV609" s="223" t="s">
        <v>7197</v>
      </c>
      <c r="AX609" s="203" t="s">
        <v>7198</v>
      </c>
      <c r="AY609" s="204" t="s">
        <v>7221</v>
      </c>
      <c r="AZ609" s="204" t="s">
        <v>7195</v>
      </c>
      <c r="BA609" s="204" t="s">
        <v>7231</v>
      </c>
      <c r="BB609" s="204" t="s">
        <v>7196</v>
      </c>
      <c r="BC609" s="204" t="s">
        <v>7197</v>
      </c>
      <c r="BD609" s="214"/>
    </row>
    <row r="610" spans="1:56" s="201" customFormat="1" ht="12.75" hidden="1" customHeight="1" x14ac:dyDescent="0.15">
      <c r="A610" s="612"/>
      <c r="B610" s="612"/>
      <c r="C610" s="612"/>
      <c r="D610" s="320" t="str">
        <f>IF(実施計画総括表!D610="","",実施計画総括表!D610)</f>
        <v/>
      </c>
      <c r="E610" s="321" t="str">
        <f>IF(実施計画総括表!E610="","",実施計画総括表!E610)</f>
        <v/>
      </c>
      <c r="F610" s="322" t="str">
        <f>IF(実施計画総括表!F610="","",実施計画総括表!F610)</f>
        <v/>
      </c>
      <c r="G610" s="322" t="str">
        <f>IF(実施計画総括表!G610="","",実施計画総括表!G610)</f>
        <v/>
      </c>
      <c r="H610" s="322" t="str">
        <f>IF(実施計画総括表!H610="","",実施計画総括表!H610)</f>
        <v/>
      </c>
      <c r="I610" s="402" t="str">
        <f>IF(実施計画総括表!I610="","",実施計画総括表!I610)</f>
        <v/>
      </c>
      <c r="J610" s="210" t="str">
        <f>IF(実施計画総括表!J610="","",実施計画総括表!J610)</f>
        <v/>
      </c>
      <c r="K610" s="398" t="str">
        <f>IF(実施計画総括表!K610="","",実施計画総括表!K610)</f>
        <v/>
      </c>
      <c r="L610" s="398" t="str">
        <f>IF(実施計画総括表!L610="","",実施計画総括表!L610)</f>
        <v/>
      </c>
      <c r="M610" s="398" t="str">
        <f>IF(実施計画総括表!M610="","",実施計画総括表!M610)</f>
        <v/>
      </c>
      <c r="N610" s="423"/>
      <c r="O610" s="423"/>
      <c r="P610" s="423"/>
      <c r="Q610" s="332"/>
      <c r="R610" s="437"/>
      <c r="S610" s="438"/>
      <c r="T610" s="435"/>
      <c r="U610" s="436"/>
      <c r="V610" s="435"/>
      <c r="X610" s="205">
        <v>2</v>
      </c>
      <c r="Y610" s="210" t="str">
        <f t="shared" si="212"/>
        <v/>
      </c>
      <c r="Z610" s="201" t="b">
        <f t="shared" si="199"/>
        <v>1</v>
      </c>
      <c r="AB610" s="216"/>
      <c r="AE610" s="408" t="str">
        <f t="shared" si="213"/>
        <v/>
      </c>
      <c r="AF610" s="408" t="str">
        <f t="shared" si="214"/>
        <v/>
      </c>
      <c r="AG610" s="202"/>
      <c r="AH610" s="620" t="s">
        <v>7188</v>
      </c>
      <c r="AI610" s="209" t="s">
        <v>7193</v>
      </c>
      <c r="AJ610" s="208">
        <f>SUM(AK610:AO610)</f>
        <v>0</v>
      </c>
      <c r="AK610" s="208">
        <f>SUMIFS($N609:$N628,$E609:$E628,"R7当",$F609:$F628,"ライフデザイン・結婚支援重点推進事業",$J609:$J628,3/4)</f>
        <v>0</v>
      </c>
      <c r="AL610" s="208">
        <f>SUMIFS($N609:$N628,$E609:$E628,"R7当",$F609:$F628,"結婚支援コンシェルジュ事業",$J609:$J628,3/4)</f>
        <v>0</v>
      </c>
      <c r="AM610" s="208"/>
      <c r="AN610" s="208"/>
      <c r="AO610" s="208"/>
      <c r="AQ610" s="224">
        <f>SUM(AR610:AV610)</f>
        <v>0</v>
      </c>
      <c r="AR610" s="224">
        <f>SUMIFS($O609:$O628,$E609:$E628,"R7当",$F609:$F628,"ライフデザイン・結婚支援重点推進事業",$J609:$J628,3/4)</f>
        <v>0</v>
      </c>
      <c r="AS610" s="224">
        <f>SUMIFS($O609:$O628,$E609:$E628,"R7当",$F609:$F628,"結婚支援コンシェルジュ事業",$J609:$J628,3/4)</f>
        <v>0</v>
      </c>
      <c r="AT610" s="224"/>
      <c r="AU610" s="224"/>
      <c r="AV610" s="224"/>
      <c r="AX610" s="208">
        <f>SUM(AY610:BC610)</f>
        <v>0</v>
      </c>
      <c r="AY610" s="208">
        <f>SUMIFS($P609:$P628,$E609:$E628,"R7当",$F609:$F628,"ライフデザイン・結婚支援重点推進事業",$J609:$J628,3/4)</f>
        <v>0</v>
      </c>
      <c r="AZ610" s="208">
        <f>SUMIFS($P609:$P628,$E609:$E628,"R7当",$F609:$F628,"結婚支援コンシェルジュ事業",$J609:$J628,3/4)</f>
        <v>0</v>
      </c>
      <c r="BA610" s="208"/>
      <c r="BB610" s="208"/>
      <c r="BC610" s="208"/>
      <c r="BD610" s="215"/>
    </row>
    <row r="611" spans="1:56" s="201" customFormat="1" ht="12.75" hidden="1" customHeight="1" x14ac:dyDescent="0.15">
      <c r="A611" s="612"/>
      <c r="B611" s="612"/>
      <c r="C611" s="612"/>
      <c r="D611" s="320" t="str">
        <f>IF(実施計画総括表!D611="","",実施計画総括表!D611)</f>
        <v/>
      </c>
      <c r="E611" s="323" t="str">
        <f>IF(実施計画総括表!E611="","",実施計画総括表!E611)</f>
        <v/>
      </c>
      <c r="F611" s="322" t="str">
        <f>IF(実施計画総括表!F611="","",実施計画総括表!F611)</f>
        <v/>
      </c>
      <c r="G611" s="322" t="str">
        <f>IF(実施計画総括表!G611="","",実施計画総括表!G611)</f>
        <v/>
      </c>
      <c r="H611" s="322" t="str">
        <f>IF(実施計画総括表!H611="","",実施計画総括表!H611)</f>
        <v/>
      </c>
      <c r="I611" s="403" t="str">
        <f>IF(実施計画総括表!I611="","",実施計画総括表!I611)</f>
        <v/>
      </c>
      <c r="J611" s="324" t="str">
        <f>IF(実施計画総括表!J611="","",実施計画総括表!J611)</f>
        <v/>
      </c>
      <c r="K611" s="398" t="str">
        <f>IF(実施計画総括表!K611="","",実施計画総括表!K611)</f>
        <v/>
      </c>
      <c r="L611" s="398" t="str">
        <f>IF(実施計画総括表!L611="","",実施計画総括表!L611)</f>
        <v/>
      </c>
      <c r="M611" s="398" t="str">
        <f>IF(実施計画総括表!M611="","",実施計画総括表!M611)</f>
        <v/>
      </c>
      <c r="N611" s="423"/>
      <c r="O611" s="423"/>
      <c r="P611" s="423"/>
      <c r="Q611" s="332"/>
      <c r="R611" s="437"/>
      <c r="S611" s="438"/>
      <c r="T611" s="435"/>
      <c r="U611" s="436"/>
      <c r="V611" s="435"/>
      <c r="X611" s="205">
        <v>3</v>
      </c>
      <c r="Y611" s="210" t="str">
        <f t="shared" si="212"/>
        <v/>
      </c>
      <c r="Z611" s="201" t="b">
        <f t="shared" si="199"/>
        <v>1</v>
      </c>
      <c r="AB611" s="216"/>
      <c r="AC611" s="217"/>
      <c r="AE611" s="408" t="str">
        <f t="shared" si="213"/>
        <v/>
      </c>
      <c r="AF611" s="408" t="str">
        <f t="shared" si="214"/>
        <v/>
      </c>
      <c r="AG611" s="202"/>
      <c r="AH611" s="620"/>
      <c r="AI611" s="211" t="s">
        <v>7189</v>
      </c>
      <c r="AJ611" s="208">
        <f>SUM(AK611:AO611)</f>
        <v>0</v>
      </c>
      <c r="AK611" s="208">
        <f>SUMIFS($N609:$N628,$E609:$E628,"R7当",$F609:$F628,"ライフデザイン・結婚支援重点推進事業",$J609:$J628,2/3)</f>
        <v>0</v>
      </c>
      <c r="AL611" s="208"/>
      <c r="AM611" s="208">
        <f>SUMIFS($N609:$N628,$E609:$E628,"R7当",$F609:$F628,"結婚_妊娠・出産_子育てに温かい社会づくり・気運醸成事業",$J609:$J628,2/3)</f>
        <v>0</v>
      </c>
      <c r="AN611" s="208"/>
      <c r="AO611" s="208"/>
      <c r="AQ611" s="224">
        <f t="shared" ref="AQ611:AQ612" si="221">SUM(AR611:AV611)</f>
        <v>0</v>
      </c>
      <c r="AR611" s="224">
        <f>SUMIFS($O609:$O628,$E609:$E628,"R7当",$F609:$F628,"ライフデザイン・結婚支援重点推進事業",$J609:$J628,2/3)</f>
        <v>0</v>
      </c>
      <c r="AS611" s="224"/>
      <c r="AT611" s="224">
        <f>SUMIFS($O609:$O628,$E609:$E628,"R7当",$F609:$F628,"結婚_妊娠・出産_子育てに温かい社会づくり・気運醸成事業",$J609:$J628,2/3)</f>
        <v>0</v>
      </c>
      <c r="AU611" s="224"/>
      <c r="AV611" s="224"/>
      <c r="AX611" s="208">
        <f t="shared" ref="AX611:AX612" si="222">SUM(AY611:BC611)</f>
        <v>0</v>
      </c>
      <c r="AY611" s="208">
        <f>SUMIFS($P609:$P628,$E609:$E628,"R7当",$F609:$F628,"ライフデザイン・結婚支援重点推進事業",$J609:$J628,2/3)</f>
        <v>0</v>
      </c>
      <c r="AZ611" s="208"/>
      <c r="BA611" s="208">
        <f>SUMIFS($P609:$P628,$E609:$E628,"R7当",$F609:$F628,"結婚_妊娠・出産_子育てに温かい社会づくり・気運醸成事業",$J609:$J628,2/3)</f>
        <v>0</v>
      </c>
      <c r="BB611" s="208"/>
      <c r="BC611" s="208"/>
      <c r="BD611" s="215"/>
    </row>
    <row r="612" spans="1:56" s="201" customFormat="1" ht="12.75" hidden="1" customHeight="1" x14ac:dyDescent="0.15">
      <c r="A612" s="612"/>
      <c r="B612" s="612"/>
      <c r="C612" s="612"/>
      <c r="D612" s="320" t="str">
        <f>IF(実施計画総括表!D612="","",実施計画総括表!D612)</f>
        <v/>
      </c>
      <c r="E612" s="323" t="str">
        <f>IF(実施計画総括表!E612="","",実施計画総括表!E612)</f>
        <v/>
      </c>
      <c r="F612" s="322" t="str">
        <f>IF(実施計画総括表!F612="","",実施計画総括表!F612)</f>
        <v/>
      </c>
      <c r="G612" s="322" t="str">
        <f>IF(実施計画総括表!G612="","",実施計画総括表!G612)</f>
        <v/>
      </c>
      <c r="H612" s="322" t="str">
        <f>IF(実施計画総括表!H612="","",実施計画総括表!H612)</f>
        <v/>
      </c>
      <c r="I612" s="403" t="str">
        <f>IF(実施計画総括表!I612="","",実施計画総括表!I612)</f>
        <v/>
      </c>
      <c r="J612" s="324" t="str">
        <f>IF(実施計画総括表!J612="","",実施計画総括表!J612)</f>
        <v/>
      </c>
      <c r="K612" s="398" t="str">
        <f>IF(実施計画総括表!K612="","",実施計画総括表!K612)</f>
        <v/>
      </c>
      <c r="L612" s="398" t="str">
        <f>IF(実施計画総括表!L612="","",実施計画総括表!L612)</f>
        <v/>
      </c>
      <c r="M612" s="398" t="str">
        <f>IF(実施計画総括表!M612="","",実施計画総括表!M612)</f>
        <v/>
      </c>
      <c r="N612" s="423"/>
      <c r="O612" s="423"/>
      <c r="P612" s="423"/>
      <c r="Q612" s="332"/>
      <c r="R612" s="437"/>
      <c r="S612" s="438"/>
      <c r="T612" s="435"/>
      <c r="U612" s="436"/>
      <c r="V612" s="435"/>
      <c r="X612" s="205">
        <v>4</v>
      </c>
      <c r="Y612" s="210" t="str">
        <f t="shared" si="212"/>
        <v/>
      </c>
      <c r="Z612" s="201" t="b">
        <f t="shared" si="199"/>
        <v>1</v>
      </c>
      <c r="AB612" s="216"/>
      <c r="AE612" s="408" t="str">
        <f t="shared" si="213"/>
        <v/>
      </c>
      <c r="AF612" s="408" t="str">
        <f t="shared" si="214"/>
        <v/>
      </c>
      <c r="AG612" s="202"/>
      <c r="AH612" s="620"/>
      <c r="AI612" s="211" t="s">
        <v>7187</v>
      </c>
      <c r="AJ612" s="208">
        <f t="shared" ref="AJ612" si="223">SUM(AK612:AO612)</f>
        <v>0</v>
      </c>
      <c r="AK612" s="208"/>
      <c r="AL612" s="208"/>
      <c r="AM612" s="208">
        <f>SUMIFS($N609:$N628,$E609:$E628,"R7当",$F609:$F628,"結婚_妊娠・出産_子育てに温かい社会づくり・気運醸成事業",$J609:$J628,1/2)</f>
        <v>0</v>
      </c>
      <c r="AN612" s="208"/>
      <c r="AO612" s="208"/>
      <c r="AQ612" s="224">
        <f t="shared" si="221"/>
        <v>0</v>
      </c>
      <c r="AR612" s="224"/>
      <c r="AS612" s="224"/>
      <c r="AT612" s="224">
        <f>SUMIFS($O609:$O628,$E609:$E628,"R7当",$F609:$F628,"結婚_妊娠・出産_子育てに温かい社会づくり・気運醸成事業",$J609:$J628,1/2)</f>
        <v>0</v>
      </c>
      <c r="AU612" s="224"/>
      <c r="AV612" s="224"/>
      <c r="AX612" s="208">
        <f t="shared" si="222"/>
        <v>0</v>
      </c>
      <c r="AY612" s="208"/>
      <c r="AZ612" s="208"/>
      <c r="BA612" s="208">
        <f>SUMIFS($P609:$P628,$E609:$E628,"R7当",$F609:$F628,"結婚_妊娠・出産_子育てに温かい社会づくり・気運醸成事業",$J609:$J628,1/2)</f>
        <v>0</v>
      </c>
      <c r="BB612" s="208"/>
      <c r="BC612" s="208"/>
      <c r="BD612" s="215"/>
    </row>
    <row r="613" spans="1:56" s="201" customFormat="1" ht="12.75" hidden="1" customHeight="1" x14ac:dyDescent="0.15">
      <c r="A613" s="612"/>
      <c r="B613" s="612"/>
      <c r="C613" s="612"/>
      <c r="D613" s="320" t="str">
        <f>IF(実施計画総括表!D613="","",実施計画総括表!D613)</f>
        <v/>
      </c>
      <c r="E613" s="323" t="str">
        <f>IF(実施計画総括表!E613="","",実施計画総括表!E613)</f>
        <v/>
      </c>
      <c r="F613" s="322" t="str">
        <f>IF(実施計画総括表!F613="","",実施計画総括表!F613)</f>
        <v/>
      </c>
      <c r="G613" s="322" t="str">
        <f>IF(実施計画総括表!G613="","",実施計画総括表!G613)</f>
        <v/>
      </c>
      <c r="H613" s="322" t="str">
        <f>IF(実施計画総括表!H613="","",実施計画総括表!H613)</f>
        <v/>
      </c>
      <c r="I613" s="403" t="str">
        <f>IF(実施計画総括表!I613="","",実施計画総括表!I613)</f>
        <v/>
      </c>
      <c r="J613" s="324" t="str">
        <f>IF(実施計画総括表!J613="","",実施計画総括表!J613)</f>
        <v/>
      </c>
      <c r="K613" s="398" t="str">
        <f>IF(実施計画総括表!K613="","",実施計画総括表!K613)</f>
        <v/>
      </c>
      <c r="L613" s="398" t="str">
        <f>IF(実施計画総括表!L613="","",実施計画総括表!L613)</f>
        <v/>
      </c>
      <c r="M613" s="398" t="str">
        <f>IF(実施計画総括表!M613="","",実施計画総括表!M613)</f>
        <v/>
      </c>
      <c r="N613" s="423"/>
      <c r="O613" s="423"/>
      <c r="P613" s="423"/>
      <c r="Q613" s="332"/>
      <c r="R613" s="437"/>
      <c r="S613" s="438"/>
      <c r="T613" s="435"/>
      <c r="U613" s="436"/>
      <c r="V613" s="435"/>
      <c r="X613" s="205">
        <v>5</v>
      </c>
      <c r="Y613" s="210" t="str">
        <f t="shared" si="212"/>
        <v/>
      </c>
      <c r="Z613" s="201" t="b">
        <f t="shared" ref="Z613:Z676" si="224">J613=Y613</f>
        <v>1</v>
      </c>
      <c r="AB613" s="216"/>
      <c r="AE613" s="408" t="str">
        <f t="shared" si="213"/>
        <v/>
      </c>
      <c r="AF613" s="408" t="str">
        <f t="shared" si="214"/>
        <v/>
      </c>
      <c r="AG613" s="202"/>
      <c r="AH613" s="212" t="s">
        <v>7229</v>
      </c>
      <c r="AI613" s="209" t="str">
        <f>IF(COUNTIF(AF609:AF628,"R7当一般コース"),"一般コース",IF(COUNTIF(AF609:AF628,"R7当都道府県主導型市町村連携コース"),"連携コース",""))</f>
        <v/>
      </c>
      <c r="AJ613" s="208">
        <f>SUM(AK613:AO613)</f>
        <v>0</v>
      </c>
      <c r="AK613" s="208"/>
      <c r="AL613" s="208"/>
      <c r="AM613" s="208"/>
      <c r="AN613" s="208">
        <f>SUMIFS($N609:$N628,$E609:$E628,"R7当",G609:G628,"一般コース")</f>
        <v>0</v>
      </c>
      <c r="AO613" s="208">
        <f>SUMIFS($N609:$N628,$E609:$E628,"R7当",G609:G628,"都道府県主導型市町村連携コース")</f>
        <v>0</v>
      </c>
      <c r="AQ613" s="224">
        <f>SUM(AR613:AV613)</f>
        <v>0</v>
      </c>
      <c r="AR613" s="224"/>
      <c r="AS613" s="224"/>
      <c r="AT613" s="224"/>
      <c r="AU613" s="224">
        <f>SUMIFS($O609:$O628,$E609:$E628,"R7当",G609:G628,"一般コース")</f>
        <v>0</v>
      </c>
      <c r="AV613" s="224">
        <f>SUMIFS($O609:$O628,$E609:$E628,"R7当",G609:G628,"都道府県主導型市町村連携コース")</f>
        <v>0</v>
      </c>
      <c r="AX613" s="208">
        <f>SUM(AY613:BC613)</f>
        <v>0</v>
      </c>
      <c r="AY613" s="208"/>
      <c r="AZ613" s="208"/>
      <c r="BA613" s="208"/>
      <c r="BB613" s="208">
        <f>SUMIFS($P609:$P628,$E609:$E628,"R7当",G609:G628,"一般コース")</f>
        <v>0</v>
      </c>
      <c r="BC613" s="208">
        <f>SUMIFS($P609:$P628,$E609:$E628,"R7当",G609:G628,"都道府県主導型市町村連携コース")</f>
        <v>0</v>
      </c>
      <c r="BD613" s="215"/>
    </row>
    <row r="614" spans="1:56" s="201" customFormat="1" ht="12.75" hidden="1" customHeight="1" x14ac:dyDescent="0.15">
      <c r="A614" s="612"/>
      <c r="B614" s="612"/>
      <c r="C614" s="612"/>
      <c r="D614" s="320" t="str">
        <f>IF(実施計画総括表!D614="","",実施計画総括表!D614)</f>
        <v/>
      </c>
      <c r="E614" s="323" t="str">
        <f>IF(実施計画総括表!E614="","",実施計画総括表!E614)</f>
        <v/>
      </c>
      <c r="F614" s="322" t="str">
        <f>IF(実施計画総括表!F614="","",実施計画総括表!F614)</f>
        <v/>
      </c>
      <c r="G614" s="322" t="str">
        <f>IF(実施計画総括表!G614="","",実施計画総括表!G614)</f>
        <v/>
      </c>
      <c r="H614" s="322" t="str">
        <f>IF(実施計画総括表!H614="","",実施計画総括表!H614)</f>
        <v/>
      </c>
      <c r="I614" s="403" t="str">
        <f>IF(実施計画総括表!I614="","",実施計画総括表!I614)</f>
        <v/>
      </c>
      <c r="J614" s="324" t="str">
        <f>IF(実施計画総括表!J614="","",実施計画総括表!J614)</f>
        <v/>
      </c>
      <c r="K614" s="398" t="str">
        <f>IF(実施計画総括表!K614="","",実施計画総括表!K614)</f>
        <v/>
      </c>
      <c r="L614" s="398" t="str">
        <f>IF(実施計画総括表!L614="","",実施計画総括表!L614)</f>
        <v/>
      </c>
      <c r="M614" s="398" t="str">
        <f>IF(実施計画総括表!M614="","",実施計画総括表!M614)</f>
        <v/>
      </c>
      <c r="N614" s="423"/>
      <c r="O614" s="423"/>
      <c r="P614" s="423"/>
      <c r="Q614" s="332"/>
      <c r="R614" s="437"/>
      <c r="S614" s="438"/>
      <c r="T614" s="435"/>
      <c r="U614" s="436"/>
      <c r="V614" s="435"/>
      <c r="X614" s="205">
        <v>6</v>
      </c>
      <c r="Y614" s="210" t="str">
        <f t="shared" si="212"/>
        <v/>
      </c>
      <c r="Z614" s="201" t="b">
        <f t="shared" si="224"/>
        <v>1</v>
      </c>
      <c r="AB614" s="216"/>
      <c r="AE614" s="408" t="str">
        <f t="shared" si="213"/>
        <v/>
      </c>
      <c r="AF614" s="408" t="str">
        <f t="shared" si="214"/>
        <v/>
      </c>
      <c r="AG614" s="202"/>
      <c r="AH614" s="173" t="s">
        <v>7217</v>
      </c>
      <c r="AJ614" s="213"/>
      <c r="AK614" s="213"/>
      <c r="AL614" s="213"/>
      <c r="AM614" s="213"/>
      <c r="AN614" s="213"/>
      <c r="AO614" s="213"/>
      <c r="AQ614" s="225"/>
      <c r="AR614" s="225"/>
      <c r="AS614" s="225"/>
      <c r="AT614" s="225"/>
      <c r="AU614" s="225"/>
      <c r="AV614" s="225"/>
      <c r="AX614" s="213"/>
      <c r="AY614" s="213"/>
      <c r="AZ614" s="213"/>
      <c r="BA614" s="213"/>
      <c r="BB614" s="213"/>
      <c r="BC614" s="213"/>
      <c r="BD614" s="215"/>
    </row>
    <row r="615" spans="1:56" s="201" customFormat="1" ht="12.75" hidden="1" customHeight="1" x14ac:dyDescent="0.15">
      <c r="A615" s="612"/>
      <c r="B615" s="612"/>
      <c r="C615" s="612"/>
      <c r="D615" s="320" t="str">
        <f>IF(実施計画総括表!D615="","",実施計画総括表!D615)</f>
        <v/>
      </c>
      <c r="E615" s="323" t="str">
        <f>IF(実施計画総括表!E615="","",実施計画総括表!E615)</f>
        <v/>
      </c>
      <c r="F615" s="322" t="str">
        <f>IF(実施計画総括表!F615="","",実施計画総括表!F615)</f>
        <v/>
      </c>
      <c r="G615" s="322" t="str">
        <f>IF(実施計画総括表!G615="","",実施計画総括表!G615)</f>
        <v/>
      </c>
      <c r="H615" s="322" t="str">
        <f>IF(実施計画総括表!H615="","",実施計画総括表!H615)</f>
        <v/>
      </c>
      <c r="I615" s="403" t="str">
        <f>IF(実施計画総括表!I615="","",実施計画総括表!I615)</f>
        <v/>
      </c>
      <c r="J615" s="324" t="str">
        <f>IF(実施計画総括表!J615="","",実施計画総括表!J615)</f>
        <v/>
      </c>
      <c r="K615" s="398" t="str">
        <f>IF(実施計画総括表!K615="","",実施計画総括表!K615)</f>
        <v/>
      </c>
      <c r="L615" s="398" t="str">
        <f>IF(実施計画総括表!L615="","",実施計画総括表!L615)</f>
        <v/>
      </c>
      <c r="M615" s="398" t="str">
        <f>IF(実施計画総括表!M615="","",実施計画総括表!M615)</f>
        <v/>
      </c>
      <c r="N615" s="423"/>
      <c r="O615" s="423"/>
      <c r="P615" s="423"/>
      <c r="Q615" s="332"/>
      <c r="R615" s="437"/>
      <c r="S615" s="438"/>
      <c r="T615" s="435"/>
      <c r="U615" s="436"/>
      <c r="V615" s="435"/>
      <c r="X615" s="205">
        <v>7</v>
      </c>
      <c r="Y615" s="210" t="str">
        <f t="shared" si="212"/>
        <v/>
      </c>
      <c r="Z615" s="201" t="b">
        <f t="shared" si="224"/>
        <v>1</v>
      </c>
      <c r="AB615" s="216"/>
      <c r="AC615" s="217"/>
      <c r="AE615" s="408" t="str">
        <f t="shared" si="213"/>
        <v/>
      </c>
      <c r="AF615" s="408" t="str">
        <f t="shared" si="214"/>
        <v/>
      </c>
      <c r="AG615" s="202"/>
      <c r="AH615" s="620" t="s">
        <v>7188</v>
      </c>
      <c r="AI615" s="209" t="s">
        <v>7193</v>
      </c>
      <c r="AJ615" s="208">
        <f>SUM(AK615:AO615)</f>
        <v>0</v>
      </c>
      <c r="AK615" s="208">
        <f>SUMIFS($N609:$N628,$E609:$E628,"R6補",$F609:$F628,"ライフデザイン・結婚支援重点推進事業",$J609:$J628,3/4)</f>
        <v>0</v>
      </c>
      <c r="AL615" s="208">
        <f>SUMIFS($N609:$N628,$E609:$E628,"R6補",$F609:$F628,"結婚支援コンシェルジュ事業",$J609:$J628,3/4)</f>
        <v>0</v>
      </c>
      <c r="AM615" s="208"/>
      <c r="AN615" s="208"/>
      <c r="AO615" s="208"/>
      <c r="AQ615" s="224">
        <f>SUM(AR615:AV615)</f>
        <v>0</v>
      </c>
      <c r="AR615" s="224">
        <f>SUMIFS($O609:$O628,$E609:$E628,"R6補",$F609:$F628,"ライフデザイン・結婚支援重点推進事業",$J609:$J628,3/4)</f>
        <v>0</v>
      </c>
      <c r="AS615" s="224">
        <f>SUMIFS($O609:$O628,$E609:$E628,"R6補",$F609:$F628,"結婚支援コンシェルジュ事業",$J609:$J628,3/4)</f>
        <v>0</v>
      </c>
      <c r="AT615" s="224"/>
      <c r="AU615" s="224"/>
      <c r="AV615" s="224"/>
      <c r="AX615" s="208">
        <f>SUM(AY615:BC615)</f>
        <v>0</v>
      </c>
      <c r="AY615" s="208">
        <f>SUMIFS($P609:$P628,$E609:$E628,"R6補",$F609:$F628,"ライフデザイン・結婚支援重点推進事業",$J609:$J628,3/4)</f>
        <v>0</v>
      </c>
      <c r="AZ615" s="208">
        <f>SUMIFS($P609:$P628,$E609:$E628,"R6補",$F609:$F628,"結婚支援コンシェルジュ事業",$J609:$J628,3/4)</f>
        <v>0</v>
      </c>
      <c r="BA615" s="208"/>
      <c r="BB615" s="208"/>
      <c r="BC615" s="208"/>
      <c r="BD615" s="215"/>
    </row>
    <row r="616" spans="1:56" s="201" customFormat="1" ht="12.75" hidden="1" customHeight="1" x14ac:dyDescent="0.15">
      <c r="A616" s="612"/>
      <c r="B616" s="612"/>
      <c r="C616" s="612"/>
      <c r="D616" s="320" t="str">
        <f>IF(実施計画総括表!D616="","",実施計画総括表!D616)</f>
        <v/>
      </c>
      <c r="E616" s="323" t="str">
        <f>IF(実施計画総括表!E616="","",実施計画総括表!E616)</f>
        <v/>
      </c>
      <c r="F616" s="322" t="str">
        <f>IF(実施計画総括表!F616="","",実施計画総括表!F616)</f>
        <v/>
      </c>
      <c r="G616" s="322" t="str">
        <f>IF(実施計画総括表!G616="","",実施計画総括表!G616)</f>
        <v/>
      </c>
      <c r="H616" s="322" t="str">
        <f>IF(実施計画総括表!H616="","",実施計画総括表!H616)</f>
        <v/>
      </c>
      <c r="I616" s="403" t="str">
        <f>IF(実施計画総括表!I616="","",実施計画総括表!I616)</f>
        <v/>
      </c>
      <c r="J616" s="324" t="str">
        <f>IF(実施計画総括表!J616="","",実施計画総括表!J616)</f>
        <v/>
      </c>
      <c r="K616" s="398" t="str">
        <f>IF(実施計画総括表!K616="","",実施計画総括表!K616)</f>
        <v/>
      </c>
      <c r="L616" s="398" t="str">
        <f>IF(実施計画総括表!L616="","",実施計画総括表!L616)</f>
        <v/>
      </c>
      <c r="M616" s="398" t="str">
        <f>IF(実施計画総括表!M616="","",実施計画総括表!M616)</f>
        <v/>
      </c>
      <c r="N616" s="423"/>
      <c r="O616" s="423"/>
      <c r="P616" s="423"/>
      <c r="Q616" s="332"/>
      <c r="R616" s="437"/>
      <c r="S616" s="438"/>
      <c r="T616" s="435"/>
      <c r="U616" s="436"/>
      <c r="V616" s="435"/>
      <c r="X616" s="205">
        <v>8</v>
      </c>
      <c r="Y616" s="210" t="str">
        <f t="shared" si="212"/>
        <v/>
      </c>
      <c r="Z616" s="201" t="b">
        <f t="shared" si="224"/>
        <v>1</v>
      </c>
      <c r="AB616" s="216"/>
      <c r="AE616" s="408" t="str">
        <f t="shared" si="213"/>
        <v/>
      </c>
      <c r="AF616" s="408" t="str">
        <f t="shared" si="214"/>
        <v/>
      </c>
      <c r="AG616" s="202"/>
      <c r="AH616" s="620"/>
      <c r="AI616" s="211" t="s">
        <v>7189</v>
      </c>
      <c r="AJ616" s="208">
        <f t="shared" ref="AJ616" si="225">SUM(AK616:AO616)</f>
        <v>0</v>
      </c>
      <c r="AK616" s="208">
        <f>SUMIFS($N609:$N628,$E609:$E628,"R6補",$F609:$F628,"ライフデザイン・結婚支援重点推進事業",$J609:$J628,2/3)</f>
        <v>0</v>
      </c>
      <c r="AL616" s="208"/>
      <c r="AM616" s="208">
        <f>SUMIFS($N609:$N628,$E609:$E628,"R6補",$F609:$F628,"結婚_妊娠・出産_子育てに温かい社会づくり・気運醸成事業",$J609:$J628,2/3)</f>
        <v>0</v>
      </c>
      <c r="AN616" s="208"/>
      <c r="AO616" s="208"/>
      <c r="AQ616" s="224">
        <f t="shared" ref="AQ616:AQ617" si="226">SUM(AR616:AV616)</f>
        <v>0</v>
      </c>
      <c r="AR616" s="224">
        <f>SUMIFS($O609:$O628,$E609:$E628,"R6補",$F609:$F628,"ライフデザイン・結婚支援重点推進事業",$J609:$J628,2/3)</f>
        <v>0</v>
      </c>
      <c r="AS616" s="224"/>
      <c r="AT616" s="224">
        <f>SUMIFS($O609:$O628,$E609:$E628,"R6補",$F609:$F628,"結婚_妊娠・出産_子育てに温かい社会づくり・気運醸成事業",$J609:$J628,2/3)</f>
        <v>0</v>
      </c>
      <c r="AU616" s="224"/>
      <c r="AV616" s="224"/>
      <c r="AX616" s="208">
        <f t="shared" ref="AX616:AX617" si="227">SUM(AY616:BC616)</f>
        <v>0</v>
      </c>
      <c r="AY616" s="208">
        <f>SUMIFS($P609:$P628,$E609:$E628,"R6補",$F609:$F628,"ライフデザイン・結婚支援重点推進事業",$J609:$J628,2/3)</f>
        <v>0</v>
      </c>
      <c r="AZ616" s="208"/>
      <c r="BA616" s="208">
        <f>SUMIFS($P609:$P628,$E609:$E628,"R6補",$F609:$F628,"結婚_妊娠・出産_子育てに温かい社会づくり・気運醸成事業",$J609:$J628,2/3)</f>
        <v>0</v>
      </c>
      <c r="BB616" s="208"/>
      <c r="BC616" s="208"/>
      <c r="BD616" s="215"/>
    </row>
    <row r="617" spans="1:56" s="201" customFormat="1" ht="12.75" hidden="1" customHeight="1" x14ac:dyDescent="0.15">
      <c r="A617" s="612"/>
      <c r="B617" s="612"/>
      <c r="C617" s="612"/>
      <c r="D617" s="320" t="str">
        <f>IF(実施計画総括表!D617="","",実施計画総括表!D617)</f>
        <v/>
      </c>
      <c r="E617" s="323" t="str">
        <f>IF(実施計画総括表!E617="","",実施計画総括表!E617)</f>
        <v/>
      </c>
      <c r="F617" s="322" t="str">
        <f>IF(実施計画総括表!F617="","",実施計画総括表!F617)</f>
        <v/>
      </c>
      <c r="G617" s="322" t="str">
        <f>IF(実施計画総括表!G617="","",実施計画総括表!G617)</f>
        <v/>
      </c>
      <c r="H617" s="322" t="str">
        <f>IF(実施計画総括表!H617="","",実施計画総括表!H617)</f>
        <v/>
      </c>
      <c r="I617" s="403" t="str">
        <f>IF(実施計画総括表!I617="","",実施計画総括表!I617)</f>
        <v/>
      </c>
      <c r="J617" s="324" t="str">
        <f>IF(実施計画総括表!J617="","",実施計画総括表!J617)</f>
        <v/>
      </c>
      <c r="K617" s="398" t="str">
        <f>IF(実施計画総括表!K617="","",実施計画総括表!K617)</f>
        <v/>
      </c>
      <c r="L617" s="398" t="str">
        <f>IF(実施計画総括表!L617="","",実施計画総括表!L617)</f>
        <v/>
      </c>
      <c r="M617" s="398" t="str">
        <f>IF(実施計画総括表!M617="","",実施計画総括表!M617)</f>
        <v/>
      </c>
      <c r="N617" s="423"/>
      <c r="O617" s="423"/>
      <c r="P617" s="423"/>
      <c r="Q617" s="332"/>
      <c r="R617" s="437"/>
      <c r="S617" s="438"/>
      <c r="T617" s="435"/>
      <c r="U617" s="436"/>
      <c r="V617" s="435"/>
      <c r="X617" s="205">
        <v>9</v>
      </c>
      <c r="Y617" s="210" t="str">
        <f t="shared" si="212"/>
        <v/>
      </c>
      <c r="Z617" s="201" t="b">
        <f t="shared" si="224"/>
        <v>1</v>
      </c>
      <c r="AB617" s="216"/>
      <c r="AC617" s="217"/>
      <c r="AE617" s="408" t="str">
        <f t="shared" si="213"/>
        <v/>
      </c>
      <c r="AF617" s="408" t="str">
        <f t="shared" si="214"/>
        <v/>
      </c>
      <c r="AG617" s="202"/>
      <c r="AH617" s="620"/>
      <c r="AI617" s="211" t="s">
        <v>7187</v>
      </c>
      <c r="AJ617" s="208">
        <f>SUM(AK617:AO617)</f>
        <v>0</v>
      </c>
      <c r="AK617" s="208"/>
      <c r="AL617" s="208"/>
      <c r="AM617" s="208">
        <f>SUMIFS($N609:$N628,$E609:$E628,"R6補",$F609:$F628,"結婚_妊娠・出産_子育てに温かい社会づくり・気運醸成事業",$J609:$J628,1/2)</f>
        <v>0</v>
      </c>
      <c r="AN617" s="208"/>
      <c r="AO617" s="208"/>
      <c r="AQ617" s="224">
        <f t="shared" si="226"/>
        <v>0</v>
      </c>
      <c r="AR617" s="224"/>
      <c r="AS617" s="224"/>
      <c r="AT617" s="224">
        <f>SUMIFS($O609:$O628,$E609:$E628,"R6補",$F609:$F628,"結婚_妊娠・出産_子育てに温かい社会づくり・気運醸成事業",$J609:$J628,1/2)</f>
        <v>0</v>
      </c>
      <c r="AU617" s="224"/>
      <c r="AV617" s="224"/>
      <c r="AX617" s="208">
        <f t="shared" si="227"/>
        <v>0</v>
      </c>
      <c r="AY617" s="208"/>
      <c r="AZ617" s="208"/>
      <c r="BA617" s="208">
        <f>SUMIFS($P609:$P628,$E609:$E628,"R6補",$F609:$F628,"結婚_妊娠・出産_子育てに温かい社会づくり・気運醸成事業",$J609:$J628,1/2)</f>
        <v>0</v>
      </c>
      <c r="BB617" s="208"/>
      <c r="BC617" s="208"/>
      <c r="BD617" s="215"/>
    </row>
    <row r="618" spans="1:56" s="201" customFormat="1" ht="12.75" hidden="1" customHeight="1" x14ac:dyDescent="0.15">
      <c r="A618" s="612"/>
      <c r="B618" s="612"/>
      <c r="C618" s="612"/>
      <c r="D618" s="320" t="str">
        <f>IF(実施計画総括表!D618="","",実施計画総括表!D618)</f>
        <v/>
      </c>
      <c r="E618" s="323" t="str">
        <f>IF(実施計画総括表!E618="","",実施計画総括表!E618)</f>
        <v/>
      </c>
      <c r="F618" s="322" t="str">
        <f>IF(実施計画総括表!F618="","",実施計画総括表!F618)</f>
        <v/>
      </c>
      <c r="G618" s="322" t="str">
        <f>IF(実施計画総括表!G618="","",実施計画総括表!G618)</f>
        <v/>
      </c>
      <c r="H618" s="322" t="str">
        <f>IF(実施計画総括表!H618="","",実施計画総括表!H618)</f>
        <v/>
      </c>
      <c r="I618" s="402" t="str">
        <f>IF(実施計画総括表!I618="","",実施計画総括表!I618)</f>
        <v/>
      </c>
      <c r="J618" s="210" t="str">
        <f>IF(実施計画総括表!J618="","",実施計画総括表!J618)</f>
        <v/>
      </c>
      <c r="K618" s="398" t="str">
        <f>IF(実施計画総括表!K618="","",実施計画総括表!K618)</f>
        <v/>
      </c>
      <c r="L618" s="398" t="str">
        <f>IF(実施計画総括表!L618="","",実施計画総括表!L618)</f>
        <v/>
      </c>
      <c r="M618" s="398" t="str">
        <f>IF(実施計画総括表!M618="","",実施計画総括表!M618)</f>
        <v/>
      </c>
      <c r="N618" s="423"/>
      <c r="O618" s="423"/>
      <c r="P618" s="423"/>
      <c r="Q618" s="332"/>
      <c r="R618" s="437"/>
      <c r="S618" s="438"/>
      <c r="T618" s="435"/>
      <c r="U618" s="436"/>
      <c r="V618" s="435"/>
      <c r="X618" s="205">
        <v>10</v>
      </c>
      <c r="Y618" s="210" t="str">
        <f t="shared" si="212"/>
        <v/>
      </c>
      <c r="Z618" s="201" t="b">
        <f t="shared" si="224"/>
        <v>1</v>
      </c>
      <c r="AB618" s="219"/>
      <c r="AC618" s="215"/>
      <c r="AD618" s="215"/>
      <c r="AE618" s="408" t="str">
        <f t="shared" si="213"/>
        <v/>
      </c>
      <c r="AF618" s="408" t="str">
        <f t="shared" si="214"/>
        <v/>
      </c>
      <c r="AG618" s="202"/>
      <c r="AH618" s="212" t="s">
        <v>7229</v>
      </c>
      <c r="AI618" s="209" t="str">
        <f>IF(COUNTIF(AF609:AF628,"R6補一般コース"),"一般コース",IF(COUNTIF(AF609:AF628,"R6補都道府県主導型市町村連携コース"),"連携コース",""))</f>
        <v/>
      </c>
      <c r="AJ618" s="208">
        <f>SUM(AK618:AO618)</f>
        <v>0</v>
      </c>
      <c r="AK618" s="208"/>
      <c r="AL618" s="208"/>
      <c r="AM618" s="208"/>
      <c r="AN618" s="208">
        <f>SUMIFS($N609:$N628,$E609:$E628,"R6補",G609:G628,"一般コース")</f>
        <v>0</v>
      </c>
      <c r="AO618" s="208">
        <f>SUMIFS($N609:$N628,$E609:$E628,"R6補",G609:G628,"都道府県主導型市町村連携コース")</f>
        <v>0</v>
      </c>
      <c r="AQ618" s="224">
        <f>SUM(AR618:AV618)</f>
        <v>0</v>
      </c>
      <c r="AR618" s="224"/>
      <c r="AS618" s="224"/>
      <c r="AT618" s="224"/>
      <c r="AU618" s="224">
        <f>SUMIFS($O609:$O628,$E609:$E628,"R6補",G609:G628,"一般コース")</f>
        <v>0</v>
      </c>
      <c r="AV618" s="224">
        <f>SUMIFS($O609:$O628,$E609:$E628,"R6補",G609:G628,"都道府県主導型市町村連携コース")</f>
        <v>0</v>
      </c>
      <c r="AX618" s="208">
        <f>SUM(AY618:BC618)</f>
        <v>0</v>
      </c>
      <c r="AY618" s="208"/>
      <c r="AZ618" s="208"/>
      <c r="BA618" s="208"/>
      <c r="BB618" s="208">
        <f>SUMIFS($P609:$P628,$E609:$E628,"R6補",G609:G628,"一般コース")</f>
        <v>0</v>
      </c>
      <c r="BC618" s="208">
        <f>SUMIFS($P609:$P628,$E609:$E628,"R6補",G609:G628,"都道府県主導型市町村連携コース")</f>
        <v>0</v>
      </c>
      <c r="BD618" s="215"/>
    </row>
    <row r="619" spans="1:56" s="201" customFormat="1" ht="12.6" hidden="1" customHeight="1" x14ac:dyDescent="0.15">
      <c r="A619" s="612"/>
      <c r="B619" s="612"/>
      <c r="C619" s="612"/>
      <c r="D619" s="320" t="str">
        <f>IF(実施計画総括表!D619="","",実施計画総括表!D619)</f>
        <v/>
      </c>
      <c r="E619" s="323" t="str">
        <f>IF(実施計画総括表!E619="","",実施計画総括表!E619)</f>
        <v/>
      </c>
      <c r="F619" s="322" t="str">
        <f>IF(実施計画総括表!F619="","",実施計画総括表!F619)</f>
        <v/>
      </c>
      <c r="G619" s="322" t="str">
        <f>IF(実施計画総括表!G619="","",実施計画総括表!G619)</f>
        <v/>
      </c>
      <c r="H619" s="322" t="str">
        <f>IF(実施計画総括表!H619="","",実施計画総括表!H619)</f>
        <v/>
      </c>
      <c r="I619" s="402" t="str">
        <f>IF(実施計画総括表!I619="","",実施計画総括表!I619)</f>
        <v/>
      </c>
      <c r="J619" s="328" t="str">
        <f>IF(実施計画総括表!J619="","",実施計画総括表!J619)</f>
        <v/>
      </c>
      <c r="K619" s="398" t="str">
        <f>IF(実施計画総括表!K619="","",実施計画総括表!K619)</f>
        <v/>
      </c>
      <c r="L619" s="398" t="str">
        <f>IF(実施計画総括表!L619="","",実施計画総括表!L619)</f>
        <v/>
      </c>
      <c r="M619" s="398" t="str">
        <f>IF(実施計画総括表!M619="","",実施計画総括表!M619)</f>
        <v/>
      </c>
      <c r="N619" s="423"/>
      <c r="O619" s="423"/>
      <c r="P619" s="423"/>
      <c r="Q619" s="332"/>
      <c r="R619" s="437"/>
      <c r="S619" s="438"/>
      <c r="T619" s="435"/>
      <c r="U619" s="436"/>
      <c r="V619" s="435"/>
      <c r="X619" s="205">
        <v>11</v>
      </c>
      <c r="Y619" s="210" t="str">
        <f t="shared" si="212"/>
        <v/>
      </c>
      <c r="Z619" s="201" t="b">
        <f t="shared" si="224"/>
        <v>1</v>
      </c>
      <c r="AB619" s="219"/>
      <c r="AC619" s="215"/>
      <c r="AD619" s="215"/>
      <c r="AE619" s="408" t="str">
        <f t="shared" si="213"/>
        <v/>
      </c>
      <c r="AF619" s="408" t="str">
        <f t="shared" si="214"/>
        <v/>
      </c>
      <c r="AG619" s="202"/>
      <c r="AH619" s="214"/>
      <c r="AI619" s="214"/>
      <c r="AJ619" s="215"/>
      <c r="AK619" s="215"/>
      <c r="AL619" s="215"/>
      <c r="AM619" s="215"/>
      <c r="AN619" s="215"/>
      <c r="AO619" s="215"/>
      <c r="AQ619" s="218"/>
      <c r="AR619" s="218"/>
      <c r="AS619" s="218"/>
      <c r="AT619" s="218"/>
      <c r="AU619" s="218"/>
      <c r="AV619" s="218"/>
      <c r="AX619" s="215"/>
      <c r="AY619" s="215"/>
      <c r="AZ619" s="215"/>
      <c r="BA619" s="215"/>
      <c r="BB619" s="215"/>
      <c r="BC619" s="215"/>
      <c r="BD619" s="215"/>
    </row>
    <row r="620" spans="1:56" s="201" customFormat="1" ht="12.75" hidden="1" customHeight="1" x14ac:dyDescent="0.15">
      <c r="A620" s="612"/>
      <c r="B620" s="612"/>
      <c r="C620" s="612"/>
      <c r="D620" s="320" t="str">
        <f>IF(実施計画総括表!D620="","",実施計画総括表!D620)</f>
        <v/>
      </c>
      <c r="E620" s="323" t="str">
        <f>IF(実施計画総括表!E620="","",実施計画総括表!E620)</f>
        <v/>
      </c>
      <c r="F620" s="322" t="str">
        <f>IF(実施計画総括表!F620="","",実施計画総括表!F620)</f>
        <v/>
      </c>
      <c r="G620" s="322" t="str">
        <f>IF(実施計画総括表!G620="","",実施計画総括表!G620)</f>
        <v/>
      </c>
      <c r="H620" s="322" t="str">
        <f>IF(実施計画総括表!H620="","",実施計画総括表!H620)</f>
        <v/>
      </c>
      <c r="I620" s="402" t="str">
        <f>IF(実施計画総括表!I620="","",実施計画総括表!I620)</f>
        <v/>
      </c>
      <c r="J620" s="210" t="str">
        <f>IF(実施計画総括表!J620="","",実施計画総括表!J620)</f>
        <v/>
      </c>
      <c r="K620" s="398" t="str">
        <f>IF(実施計画総括表!K620="","",実施計画総括表!K620)</f>
        <v/>
      </c>
      <c r="L620" s="398" t="str">
        <f>IF(実施計画総括表!L620="","",実施計画総括表!L620)</f>
        <v/>
      </c>
      <c r="M620" s="398" t="str">
        <f>IF(実施計画総括表!M620="","",実施計画総括表!M620)</f>
        <v/>
      </c>
      <c r="N620" s="423"/>
      <c r="O620" s="423"/>
      <c r="P620" s="423"/>
      <c r="Q620" s="332"/>
      <c r="R620" s="437"/>
      <c r="S620" s="438"/>
      <c r="T620" s="435"/>
      <c r="U620" s="436"/>
      <c r="V620" s="435"/>
      <c r="X620" s="205">
        <v>12</v>
      </c>
      <c r="Y620" s="210" t="str">
        <f t="shared" si="212"/>
        <v/>
      </c>
      <c r="Z620" s="201" t="b">
        <f t="shared" si="224"/>
        <v>1</v>
      </c>
      <c r="AB620" s="219"/>
      <c r="AC620" s="215"/>
      <c r="AD620" s="215"/>
      <c r="AE620" s="408" t="str">
        <f t="shared" si="213"/>
        <v/>
      </c>
      <c r="AF620" s="408" t="str">
        <f t="shared" si="214"/>
        <v/>
      </c>
      <c r="AG620" s="202"/>
      <c r="AH620" s="214"/>
      <c r="AI620" s="214"/>
      <c r="AJ620" s="215"/>
      <c r="AK620" s="215"/>
      <c r="AL620" s="215"/>
      <c r="AM620" s="215"/>
      <c r="AN620" s="215"/>
      <c r="AO620" s="215"/>
      <c r="AQ620" s="218"/>
      <c r="AR620" s="218"/>
      <c r="AS620" s="218"/>
      <c r="AT620" s="218"/>
      <c r="AU620" s="218"/>
      <c r="AV620" s="218"/>
      <c r="AX620" s="215"/>
      <c r="AY620" s="215"/>
      <c r="AZ620" s="215"/>
      <c r="BA620" s="215"/>
      <c r="BB620" s="215"/>
      <c r="BC620" s="215"/>
      <c r="BD620" s="215"/>
    </row>
    <row r="621" spans="1:56" s="201" customFormat="1" ht="12.75" hidden="1" customHeight="1" x14ac:dyDescent="0.15">
      <c r="A621" s="612"/>
      <c r="B621" s="612"/>
      <c r="C621" s="612"/>
      <c r="D621" s="320" t="str">
        <f>IF(実施計画総括表!D621="","",実施計画総括表!D621)</f>
        <v/>
      </c>
      <c r="E621" s="323" t="str">
        <f>IF(実施計画総括表!E621="","",実施計画総括表!E621)</f>
        <v/>
      </c>
      <c r="F621" s="322" t="str">
        <f>IF(実施計画総括表!F621="","",実施計画総括表!F621)</f>
        <v/>
      </c>
      <c r="G621" s="322" t="str">
        <f>IF(実施計画総括表!G621="","",実施計画総括表!G621)</f>
        <v/>
      </c>
      <c r="H621" s="322" t="str">
        <f>IF(実施計画総括表!H621="","",実施計画総括表!H621)</f>
        <v/>
      </c>
      <c r="I621" s="402" t="str">
        <f>IF(実施計画総括表!I621="","",実施計画総括表!I621)</f>
        <v/>
      </c>
      <c r="J621" s="210" t="str">
        <f>IF(実施計画総括表!J621="","",実施計画総括表!J621)</f>
        <v/>
      </c>
      <c r="K621" s="398" t="str">
        <f>IF(実施計画総括表!K621="","",実施計画総括表!K621)</f>
        <v/>
      </c>
      <c r="L621" s="398" t="str">
        <f>IF(実施計画総括表!L621="","",実施計画総括表!L621)</f>
        <v/>
      </c>
      <c r="M621" s="398" t="str">
        <f>IF(実施計画総括表!M621="","",実施計画総括表!M621)</f>
        <v/>
      </c>
      <c r="N621" s="423"/>
      <c r="O621" s="423"/>
      <c r="P621" s="423"/>
      <c r="Q621" s="332"/>
      <c r="R621" s="437"/>
      <c r="S621" s="438"/>
      <c r="T621" s="435"/>
      <c r="U621" s="436"/>
      <c r="V621" s="435"/>
      <c r="X621" s="205">
        <v>13</v>
      </c>
      <c r="Y621" s="210" t="str">
        <f t="shared" si="212"/>
        <v/>
      </c>
      <c r="Z621" s="201" t="b">
        <f t="shared" si="224"/>
        <v>1</v>
      </c>
      <c r="AB621" s="219"/>
      <c r="AC621" s="215"/>
      <c r="AD621" s="215"/>
      <c r="AE621" s="408" t="str">
        <f t="shared" si="213"/>
        <v/>
      </c>
      <c r="AF621" s="408" t="str">
        <f t="shared" si="214"/>
        <v/>
      </c>
      <c r="AG621" s="202"/>
      <c r="AH621" s="214"/>
      <c r="AI621" s="214"/>
      <c r="AJ621" s="215"/>
      <c r="AK621" s="215"/>
      <c r="AL621" s="215"/>
      <c r="AM621" s="215"/>
      <c r="AN621" s="215"/>
      <c r="AO621" s="215"/>
      <c r="AQ621" s="218"/>
      <c r="AR621" s="218"/>
      <c r="AS621" s="218"/>
      <c r="AT621" s="218"/>
      <c r="AU621" s="218"/>
      <c r="AV621" s="218"/>
      <c r="AX621" s="215"/>
      <c r="AY621" s="215"/>
      <c r="AZ621" s="215"/>
      <c r="BA621" s="215"/>
      <c r="BB621" s="215"/>
      <c r="BC621" s="215"/>
      <c r="BD621" s="215"/>
    </row>
    <row r="622" spans="1:56" s="201" customFormat="1" ht="12.75" hidden="1" customHeight="1" x14ac:dyDescent="0.15">
      <c r="A622" s="612"/>
      <c r="B622" s="612"/>
      <c r="C622" s="612"/>
      <c r="D622" s="320" t="str">
        <f>IF(実施計画総括表!D622="","",実施計画総括表!D622)</f>
        <v/>
      </c>
      <c r="E622" s="323" t="str">
        <f>IF(実施計画総括表!E622="","",実施計画総括表!E622)</f>
        <v/>
      </c>
      <c r="F622" s="322" t="str">
        <f>IF(実施計画総括表!F622="","",実施計画総括表!F622)</f>
        <v/>
      </c>
      <c r="G622" s="322" t="str">
        <f>IF(実施計画総括表!G622="","",実施計画総括表!G622)</f>
        <v/>
      </c>
      <c r="H622" s="322" t="str">
        <f>IF(実施計画総括表!H622="","",実施計画総括表!H622)</f>
        <v/>
      </c>
      <c r="I622" s="402" t="str">
        <f>IF(実施計画総括表!I622="","",実施計画総括表!I622)</f>
        <v/>
      </c>
      <c r="J622" s="210" t="str">
        <f>IF(実施計画総括表!J622="","",実施計画総括表!J622)</f>
        <v/>
      </c>
      <c r="K622" s="398" t="str">
        <f>IF(実施計画総括表!K622="","",実施計画総括表!K622)</f>
        <v/>
      </c>
      <c r="L622" s="398" t="str">
        <f>IF(実施計画総括表!L622="","",実施計画総括表!L622)</f>
        <v/>
      </c>
      <c r="M622" s="398" t="str">
        <f>IF(実施計画総括表!M622="","",実施計画総括表!M622)</f>
        <v/>
      </c>
      <c r="N622" s="423"/>
      <c r="O622" s="423"/>
      <c r="P622" s="423"/>
      <c r="Q622" s="332"/>
      <c r="R622" s="437"/>
      <c r="S622" s="438"/>
      <c r="T622" s="435"/>
      <c r="U622" s="436"/>
      <c r="V622" s="435"/>
      <c r="X622" s="205">
        <v>14</v>
      </c>
      <c r="Y622" s="210" t="str">
        <f t="shared" si="212"/>
        <v/>
      </c>
      <c r="Z622" s="201" t="b">
        <f t="shared" si="224"/>
        <v>1</v>
      </c>
      <c r="AB622" s="219"/>
      <c r="AC622" s="215"/>
      <c r="AD622" s="215"/>
      <c r="AE622" s="408" t="str">
        <f t="shared" si="213"/>
        <v/>
      </c>
      <c r="AF622" s="408" t="str">
        <f t="shared" si="214"/>
        <v/>
      </c>
      <c r="AG622" s="202"/>
      <c r="AH622" s="214"/>
      <c r="AI622" s="214"/>
      <c r="AK622" s="215"/>
      <c r="AL622" s="215"/>
      <c r="AM622" s="215"/>
      <c r="AN622" s="215"/>
      <c r="AO622" s="215"/>
      <c r="AQ622" s="218"/>
      <c r="AR622" s="218"/>
      <c r="AS622" s="218"/>
      <c r="AT622" s="218"/>
      <c r="AU622" s="218"/>
      <c r="AV622" s="218"/>
      <c r="AX622" s="215"/>
      <c r="AY622" s="215"/>
      <c r="AZ622" s="215"/>
      <c r="BA622" s="215"/>
      <c r="BB622" s="215"/>
      <c r="BC622" s="215"/>
      <c r="BD622" s="215"/>
    </row>
    <row r="623" spans="1:56" s="201" customFormat="1" ht="12.75" hidden="1" customHeight="1" x14ac:dyDescent="0.15">
      <c r="A623" s="612"/>
      <c r="B623" s="612"/>
      <c r="C623" s="612"/>
      <c r="D623" s="320" t="str">
        <f>IF(実施計画総括表!D623="","",実施計画総括表!D623)</f>
        <v/>
      </c>
      <c r="E623" s="323" t="str">
        <f>IF(実施計画総括表!E623="","",実施計画総括表!E623)</f>
        <v/>
      </c>
      <c r="F623" s="322" t="str">
        <f>IF(実施計画総括表!F623="","",実施計画総括表!F623)</f>
        <v/>
      </c>
      <c r="G623" s="322" t="str">
        <f>IF(実施計画総括表!G623="","",実施計画総括表!G623)</f>
        <v/>
      </c>
      <c r="H623" s="322" t="str">
        <f>IF(実施計画総括表!H623="","",実施計画総括表!H623)</f>
        <v/>
      </c>
      <c r="I623" s="402" t="str">
        <f>IF(実施計画総括表!I623="","",実施計画総括表!I623)</f>
        <v/>
      </c>
      <c r="J623" s="210" t="str">
        <f>IF(実施計画総括表!J623="","",実施計画総括表!J623)</f>
        <v/>
      </c>
      <c r="K623" s="398" t="str">
        <f>IF(実施計画総括表!K623="","",実施計画総括表!K623)</f>
        <v/>
      </c>
      <c r="L623" s="398" t="str">
        <f>IF(実施計画総括表!L623="","",実施計画総括表!L623)</f>
        <v/>
      </c>
      <c r="M623" s="398" t="str">
        <f>IF(実施計画総括表!M623="","",実施計画総括表!M623)</f>
        <v/>
      </c>
      <c r="N623" s="423"/>
      <c r="O623" s="423"/>
      <c r="P623" s="423"/>
      <c r="Q623" s="332"/>
      <c r="R623" s="437"/>
      <c r="S623" s="438"/>
      <c r="T623" s="435"/>
      <c r="U623" s="436"/>
      <c r="V623" s="435"/>
      <c r="X623" s="205">
        <v>15</v>
      </c>
      <c r="Y623" s="210" t="str">
        <f t="shared" si="212"/>
        <v/>
      </c>
      <c r="Z623" s="201" t="b">
        <f t="shared" si="224"/>
        <v>1</v>
      </c>
      <c r="AB623" s="219"/>
      <c r="AC623" s="215"/>
      <c r="AD623" s="215"/>
      <c r="AE623" s="408" t="str">
        <f t="shared" si="213"/>
        <v/>
      </c>
      <c r="AF623" s="408" t="str">
        <f t="shared" si="214"/>
        <v/>
      </c>
      <c r="AG623" s="202"/>
      <c r="AH623" s="214"/>
      <c r="AI623" s="214"/>
      <c r="AJ623" s="215"/>
      <c r="AK623" s="215"/>
      <c r="AL623" s="215"/>
      <c r="AM623" s="215"/>
      <c r="AN623" s="215"/>
      <c r="AO623" s="215"/>
      <c r="AQ623" s="218"/>
      <c r="AR623" s="218"/>
      <c r="AS623" s="218"/>
      <c r="AT623" s="218"/>
      <c r="AU623" s="218"/>
      <c r="AV623" s="218"/>
      <c r="AX623" s="215"/>
      <c r="AY623" s="215"/>
      <c r="AZ623" s="215"/>
      <c r="BA623" s="215"/>
      <c r="BB623" s="215"/>
      <c r="BC623" s="215"/>
      <c r="BD623" s="215"/>
    </row>
    <row r="624" spans="1:56" s="201" customFormat="1" ht="12.75" hidden="1" customHeight="1" x14ac:dyDescent="0.15">
      <c r="A624" s="612"/>
      <c r="B624" s="612"/>
      <c r="C624" s="612"/>
      <c r="D624" s="320" t="str">
        <f>IF(実施計画総括表!D624="","",実施計画総括表!D624)</f>
        <v/>
      </c>
      <c r="E624" s="323" t="str">
        <f>IF(実施計画総括表!E624="","",実施計画総括表!E624)</f>
        <v/>
      </c>
      <c r="F624" s="322" t="str">
        <f>IF(実施計画総括表!F624="","",実施計画総括表!F624)</f>
        <v/>
      </c>
      <c r="G624" s="322" t="str">
        <f>IF(実施計画総括表!G624="","",実施計画総括表!G624)</f>
        <v/>
      </c>
      <c r="H624" s="322" t="str">
        <f>IF(実施計画総括表!H624="","",実施計画総括表!H624)</f>
        <v/>
      </c>
      <c r="I624" s="402" t="str">
        <f>IF(実施計画総括表!I624="","",実施計画総括表!I624)</f>
        <v/>
      </c>
      <c r="J624" s="210" t="str">
        <f>IF(実施計画総括表!J624="","",実施計画総括表!J624)</f>
        <v/>
      </c>
      <c r="K624" s="398" t="str">
        <f>IF(実施計画総括表!K624="","",実施計画総括表!K624)</f>
        <v/>
      </c>
      <c r="L624" s="398" t="str">
        <f>IF(実施計画総括表!L624="","",実施計画総括表!L624)</f>
        <v/>
      </c>
      <c r="M624" s="398" t="str">
        <f>IF(実施計画総括表!M624="","",実施計画総括表!M624)</f>
        <v/>
      </c>
      <c r="N624" s="423"/>
      <c r="O624" s="423"/>
      <c r="P624" s="423"/>
      <c r="Q624" s="332"/>
      <c r="R624" s="437"/>
      <c r="S624" s="438"/>
      <c r="T624" s="435"/>
      <c r="U624" s="436"/>
      <c r="V624" s="435"/>
      <c r="X624" s="205">
        <v>16</v>
      </c>
      <c r="Y624" s="210" t="str">
        <f t="shared" si="212"/>
        <v/>
      </c>
      <c r="Z624" s="201" t="b">
        <f t="shared" si="224"/>
        <v>1</v>
      </c>
      <c r="AB624" s="216"/>
      <c r="AE624" s="408" t="str">
        <f t="shared" si="213"/>
        <v/>
      </c>
      <c r="AF624" s="408" t="str">
        <f t="shared" si="214"/>
        <v/>
      </c>
      <c r="AG624" s="202"/>
      <c r="AH624" s="214"/>
      <c r="AI624" s="214"/>
      <c r="AJ624" s="215"/>
      <c r="AK624" s="215"/>
      <c r="AL624" s="215"/>
      <c r="AM624" s="215"/>
      <c r="AN624" s="215"/>
      <c r="AO624" s="215"/>
      <c r="AQ624" s="218"/>
      <c r="AR624" s="218"/>
      <c r="AS624" s="218"/>
      <c r="AT624" s="218"/>
      <c r="AU624" s="218"/>
      <c r="AV624" s="218"/>
      <c r="AX624" s="215"/>
      <c r="AY624" s="215"/>
      <c r="AZ624" s="215"/>
      <c r="BA624" s="215"/>
      <c r="BB624" s="215"/>
      <c r="BC624" s="215"/>
      <c r="BD624" s="215"/>
    </row>
    <row r="625" spans="1:56" s="201" customFormat="1" ht="12.75" hidden="1" customHeight="1" x14ac:dyDescent="0.15">
      <c r="A625" s="612"/>
      <c r="B625" s="612"/>
      <c r="C625" s="612"/>
      <c r="D625" s="320" t="str">
        <f>IF(実施計画総括表!D625="","",実施計画総括表!D625)</f>
        <v/>
      </c>
      <c r="E625" s="323" t="str">
        <f>IF(実施計画総括表!E625="","",実施計画総括表!E625)</f>
        <v/>
      </c>
      <c r="F625" s="322" t="str">
        <f>IF(実施計画総括表!F625="","",実施計画総括表!F625)</f>
        <v/>
      </c>
      <c r="G625" s="322" t="str">
        <f>IF(実施計画総括表!G625="","",実施計画総括表!G625)</f>
        <v/>
      </c>
      <c r="H625" s="322" t="str">
        <f>IF(実施計画総括表!H625="","",実施計画総括表!H625)</f>
        <v/>
      </c>
      <c r="I625" s="402" t="str">
        <f>IF(実施計画総括表!I625="","",実施計画総括表!I625)</f>
        <v/>
      </c>
      <c r="J625" s="210" t="str">
        <f>IF(実施計画総括表!J625="","",実施計画総括表!J625)</f>
        <v/>
      </c>
      <c r="K625" s="398" t="str">
        <f>IF(実施計画総括表!K625="","",実施計画総括表!K625)</f>
        <v/>
      </c>
      <c r="L625" s="398" t="str">
        <f>IF(実施計画総括表!L625="","",実施計画総括表!L625)</f>
        <v/>
      </c>
      <c r="M625" s="398" t="str">
        <f>IF(実施計画総括表!M625="","",実施計画総括表!M625)</f>
        <v/>
      </c>
      <c r="N625" s="423"/>
      <c r="O625" s="423"/>
      <c r="P625" s="423"/>
      <c r="Q625" s="332"/>
      <c r="R625" s="437"/>
      <c r="S625" s="438"/>
      <c r="T625" s="435"/>
      <c r="U625" s="436"/>
      <c r="V625" s="435"/>
      <c r="X625" s="205">
        <v>17</v>
      </c>
      <c r="Y625" s="210" t="str">
        <f t="shared" si="212"/>
        <v/>
      </c>
      <c r="Z625" s="201" t="b">
        <f t="shared" si="224"/>
        <v>1</v>
      </c>
      <c r="AB625" s="216"/>
      <c r="AC625" s="217"/>
      <c r="AE625" s="408" t="str">
        <f t="shared" si="213"/>
        <v/>
      </c>
      <c r="AF625" s="408" t="str">
        <f t="shared" si="214"/>
        <v/>
      </c>
      <c r="AG625" s="202"/>
      <c r="AH625" s="214"/>
      <c r="AI625" s="214"/>
      <c r="AJ625" s="215"/>
      <c r="AK625" s="215"/>
      <c r="AL625" s="215"/>
      <c r="AM625" s="215"/>
      <c r="AN625" s="215"/>
      <c r="AO625" s="215"/>
      <c r="AQ625" s="218"/>
      <c r="AR625" s="218"/>
      <c r="AS625" s="218"/>
      <c r="AT625" s="218"/>
      <c r="AU625" s="218"/>
      <c r="AV625" s="218"/>
      <c r="AX625" s="215"/>
      <c r="AY625" s="215"/>
      <c r="AZ625" s="215"/>
      <c r="BA625" s="215"/>
      <c r="BB625" s="215"/>
      <c r="BC625" s="215"/>
      <c r="BD625" s="215"/>
    </row>
    <row r="626" spans="1:56" s="201" customFormat="1" ht="12.75" hidden="1" customHeight="1" x14ac:dyDescent="0.15">
      <c r="A626" s="612"/>
      <c r="B626" s="612"/>
      <c r="C626" s="612"/>
      <c r="D626" s="320" t="str">
        <f>IF(実施計画総括表!D626="","",実施計画総括表!D626)</f>
        <v/>
      </c>
      <c r="E626" s="323" t="str">
        <f>IF(実施計画総括表!E626="","",実施計画総括表!E626)</f>
        <v/>
      </c>
      <c r="F626" s="322" t="str">
        <f>IF(実施計画総括表!F626="","",実施計画総括表!F626)</f>
        <v/>
      </c>
      <c r="G626" s="322" t="str">
        <f>IF(実施計画総括表!G626="","",実施計画総括表!G626)</f>
        <v/>
      </c>
      <c r="H626" s="322" t="str">
        <f>IF(実施計画総括表!H626="","",実施計画総括表!H626)</f>
        <v/>
      </c>
      <c r="I626" s="404" t="str">
        <f>IF(実施計画総括表!I626="","",実施計画総括表!I626)</f>
        <v/>
      </c>
      <c r="J626" s="210" t="str">
        <f>IF(実施計画総括表!J626="","",実施計画総括表!J626)</f>
        <v/>
      </c>
      <c r="K626" s="398" t="str">
        <f>IF(実施計画総括表!K626="","",実施計画総括表!K626)</f>
        <v/>
      </c>
      <c r="L626" s="398" t="str">
        <f>IF(実施計画総括表!L626="","",実施計画総括表!L626)</f>
        <v/>
      </c>
      <c r="M626" s="398" t="str">
        <f>IF(実施計画総括表!M626="","",実施計画総括表!M626)</f>
        <v/>
      </c>
      <c r="N626" s="423"/>
      <c r="O626" s="423"/>
      <c r="P626" s="423"/>
      <c r="Q626" s="332"/>
      <c r="R626" s="437"/>
      <c r="S626" s="438"/>
      <c r="T626" s="435"/>
      <c r="U626" s="436"/>
      <c r="V626" s="435"/>
      <c r="X626" s="205">
        <v>18</v>
      </c>
      <c r="Y626" s="210" t="str">
        <f t="shared" si="212"/>
        <v/>
      </c>
      <c r="Z626" s="201" t="b">
        <f t="shared" si="224"/>
        <v>1</v>
      </c>
      <c r="AE626" s="408" t="str">
        <f t="shared" si="213"/>
        <v/>
      </c>
      <c r="AF626" s="408" t="str">
        <f t="shared" si="214"/>
        <v/>
      </c>
      <c r="AG626" s="202"/>
      <c r="AH626" s="214"/>
      <c r="AI626" s="214"/>
      <c r="AJ626" s="215"/>
      <c r="AK626" s="215"/>
      <c r="AL626" s="215"/>
      <c r="AM626" s="215"/>
      <c r="AN626" s="215"/>
      <c r="AO626" s="215"/>
      <c r="AQ626" s="218"/>
      <c r="AR626" s="218"/>
      <c r="AS626" s="218"/>
      <c r="AT626" s="218"/>
      <c r="AU626" s="218"/>
      <c r="AV626" s="218"/>
      <c r="AX626" s="215"/>
      <c r="AY626" s="215"/>
      <c r="AZ626" s="215"/>
      <c r="BA626" s="215"/>
      <c r="BB626" s="215"/>
      <c r="BC626" s="215"/>
      <c r="BD626" s="215"/>
    </row>
    <row r="627" spans="1:56" s="201" customFormat="1" ht="12.75" hidden="1" customHeight="1" x14ac:dyDescent="0.15">
      <c r="A627" s="612"/>
      <c r="B627" s="612"/>
      <c r="C627" s="612"/>
      <c r="D627" s="320" t="str">
        <f>IF(実施計画総括表!D627="","",実施計画総括表!D627)</f>
        <v/>
      </c>
      <c r="E627" s="323" t="str">
        <f>IF(実施計画総括表!E627="","",実施計画総括表!E627)</f>
        <v/>
      </c>
      <c r="F627" s="322" t="str">
        <f>IF(実施計画総括表!F627="","",実施計画総括表!F627)</f>
        <v/>
      </c>
      <c r="G627" s="322" t="str">
        <f>IF(実施計画総括表!G627="","",実施計画総括表!G627)</f>
        <v/>
      </c>
      <c r="H627" s="322" t="str">
        <f>IF(実施計画総括表!H627="","",実施計画総括表!H627)</f>
        <v/>
      </c>
      <c r="I627" s="404" t="str">
        <f>IF(実施計画総括表!I627="","",実施計画総括表!I627)</f>
        <v/>
      </c>
      <c r="J627" s="210" t="str">
        <f>IF(実施計画総括表!J627="","",実施計画総括表!J627)</f>
        <v/>
      </c>
      <c r="K627" s="398" t="str">
        <f>IF(実施計画総括表!K627="","",実施計画総括表!K627)</f>
        <v/>
      </c>
      <c r="L627" s="398" t="str">
        <f>IF(実施計画総括表!L627="","",実施計画総括表!L627)</f>
        <v/>
      </c>
      <c r="M627" s="398" t="str">
        <f>IF(実施計画総括表!M627="","",実施計画総括表!M627)</f>
        <v/>
      </c>
      <c r="N627" s="423"/>
      <c r="O627" s="423"/>
      <c r="P627" s="423"/>
      <c r="Q627" s="332"/>
      <c r="R627" s="437"/>
      <c r="S627" s="438"/>
      <c r="T627" s="435"/>
      <c r="U627" s="436"/>
      <c r="V627" s="435"/>
      <c r="X627" s="205">
        <v>19</v>
      </c>
      <c r="Y627" s="210" t="str">
        <f t="shared" si="212"/>
        <v/>
      </c>
      <c r="Z627" s="201" t="b">
        <f t="shared" si="224"/>
        <v>1</v>
      </c>
      <c r="AE627" s="408" t="str">
        <f t="shared" si="213"/>
        <v/>
      </c>
      <c r="AF627" s="408" t="str">
        <f t="shared" si="214"/>
        <v/>
      </c>
      <c r="AG627" s="202"/>
      <c r="AH627" s="214"/>
      <c r="AI627" s="214"/>
      <c r="AJ627" s="215"/>
      <c r="AK627" s="215"/>
      <c r="AL627" s="215"/>
      <c r="AM627" s="215"/>
      <c r="AN627" s="215"/>
      <c r="AO627" s="215"/>
      <c r="AQ627" s="218"/>
      <c r="AR627" s="218"/>
      <c r="AS627" s="218"/>
      <c r="AT627" s="218"/>
      <c r="AU627" s="218"/>
      <c r="AV627" s="218"/>
      <c r="AX627" s="215"/>
      <c r="AY627" s="215"/>
      <c r="AZ627" s="215"/>
      <c r="BA627" s="215"/>
      <c r="BB627" s="215"/>
      <c r="BC627" s="215"/>
      <c r="BD627" s="215"/>
    </row>
    <row r="628" spans="1:56" s="215" customFormat="1" ht="12.75" hidden="1" customHeight="1" x14ac:dyDescent="0.15">
      <c r="A628" s="613"/>
      <c r="B628" s="613"/>
      <c r="C628" s="613"/>
      <c r="D628" s="325" t="str">
        <f>IF(実施計画総括表!D628="","",実施計画総括表!D628)</f>
        <v/>
      </c>
      <c r="E628" s="326" t="str">
        <f>IF(実施計画総括表!E628="","",実施計画総括表!E628)</f>
        <v/>
      </c>
      <c r="F628" s="327" t="str">
        <f>IF(実施計画総括表!F628="","",実施計画総括表!F628)</f>
        <v/>
      </c>
      <c r="G628" s="327" t="str">
        <f>IF(実施計画総括表!G628="","",実施計画総括表!G628)</f>
        <v/>
      </c>
      <c r="H628" s="327" t="str">
        <f>IF(実施計画総括表!H628="","",実施計画総括表!H628)</f>
        <v/>
      </c>
      <c r="I628" s="405" t="str">
        <f>IF(実施計画総括表!I628="","",実施計画総括表!I628)</f>
        <v/>
      </c>
      <c r="J628" s="220" t="str">
        <f>IF(実施計画総括表!J628="","",実施計画総括表!J628)</f>
        <v/>
      </c>
      <c r="K628" s="400" t="str">
        <f>IF(実施計画総括表!K628="","",実施計画総括表!K628)</f>
        <v/>
      </c>
      <c r="L628" s="400" t="str">
        <f>IF(実施計画総括表!L628="","",実施計画総括表!L628)</f>
        <v/>
      </c>
      <c r="M628" s="400" t="str">
        <f>IF(実施計画総括表!M628="","",実施計画総括表!M628)</f>
        <v/>
      </c>
      <c r="N628" s="431"/>
      <c r="O628" s="431"/>
      <c r="P628" s="431"/>
      <c r="Q628" s="332"/>
      <c r="R628" s="437"/>
      <c r="S628" s="438"/>
      <c r="T628" s="435"/>
      <c r="U628" s="436"/>
      <c r="V628" s="435"/>
      <c r="X628" s="205">
        <v>20</v>
      </c>
      <c r="Y628" s="220" t="str">
        <f t="shared" si="212"/>
        <v/>
      </c>
      <c r="Z628" s="201" t="b">
        <f t="shared" si="224"/>
        <v>1</v>
      </c>
      <c r="AB628" s="219"/>
      <c r="AE628" s="408" t="str">
        <f t="shared" si="213"/>
        <v/>
      </c>
      <c r="AF628" s="408" t="str">
        <f t="shared" si="214"/>
        <v/>
      </c>
      <c r="AG628" s="218"/>
      <c r="AH628" s="214"/>
      <c r="AI628" s="214"/>
      <c r="AQ628" s="218"/>
      <c r="AR628" s="218"/>
      <c r="AS628" s="218"/>
      <c r="AT628" s="218"/>
      <c r="AU628" s="218"/>
      <c r="AV628" s="218"/>
    </row>
    <row r="629" spans="1:56" s="201" customFormat="1" ht="12.75" hidden="1" customHeight="1" x14ac:dyDescent="0.15">
      <c r="A629" s="611" t="str">
        <f>IF(実施計画総括表!A629="","",実施計画総括表!A629)</f>
        <v>市町村(31)</v>
      </c>
      <c r="B629" s="611" t="str">
        <f>IF(実施計画総括表!B629="","",実施計画総括表!B629)</f>
        <v/>
      </c>
      <c r="C629" s="611" t="str">
        <f>IF(実施計画総括表!C629="","",実施計画総括表!C629)</f>
        <v/>
      </c>
      <c r="D629" s="316" t="str">
        <f>IF(実施計画総括表!D629="","",実施計画総括表!D629)</f>
        <v/>
      </c>
      <c r="E629" s="317" t="str">
        <f>IF(実施計画総括表!E629="","",実施計画総括表!E629)</f>
        <v/>
      </c>
      <c r="F629" s="318" t="str">
        <f>IF(実施計画総括表!F629="","",実施計画総括表!F629)</f>
        <v/>
      </c>
      <c r="G629" s="318" t="str">
        <f>IF(実施計画総括表!G629="","",実施計画総括表!G629)</f>
        <v/>
      </c>
      <c r="H629" s="318" t="str">
        <f>IF(実施計画総括表!H629="","",実施計画総括表!H629)</f>
        <v/>
      </c>
      <c r="I629" s="401" t="str">
        <f>IF(実施計画総括表!I629="","",実施計画総括表!I629)</f>
        <v/>
      </c>
      <c r="J629" s="319" t="str">
        <f>IF(実施計画総括表!J629="","",実施計画総括表!J629)</f>
        <v/>
      </c>
      <c r="K629" s="395" t="str">
        <f>IF(実施計画総括表!K629="","",実施計画総括表!K629)</f>
        <v/>
      </c>
      <c r="L629" s="397" t="str">
        <f>IF(実施計画総括表!L629="","",実施計画総括表!L629)</f>
        <v/>
      </c>
      <c r="M629" s="397" t="str">
        <f>IF(実施計画総括表!M629="","",実施計画総括表!M629)</f>
        <v/>
      </c>
      <c r="N629" s="417"/>
      <c r="O629" s="417"/>
      <c r="P629" s="417"/>
      <c r="Q629" s="332"/>
      <c r="R629" s="437"/>
      <c r="S629" s="438"/>
      <c r="T629" s="435"/>
      <c r="U629" s="436"/>
      <c r="V629" s="435"/>
      <c r="X629" s="205">
        <v>1</v>
      </c>
      <c r="Y629" s="206" t="str">
        <f t="shared" si="212"/>
        <v/>
      </c>
      <c r="Z629" s="201" t="b">
        <f t="shared" si="224"/>
        <v>1</v>
      </c>
      <c r="AB629" s="216"/>
      <c r="AC629" s="217"/>
      <c r="AE629" s="408" t="str">
        <f t="shared" si="213"/>
        <v/>
      </c>
      <c r="AF629" s="408" t="str">
        <f t="shared" si="214"/>
        <v/>
      </c>
      <c r="AG629" s="202"/>
      <c r="AH629" s="173" t="s">
        <v>7260</v>
      </c>
      <c r="AJ629" s="203" t="s">
        <v>7194</v>
      </c>
      <c r="AK629" s="204" t="s">
        <v>7221</v>
      </c>
      <c r="AL629" s="204" t="s">
        <v>7195</v>
      </c>
      <c r="AM629" s="204" t="s">
        <v>7231</v>
      </c>
      <c r="AN629" s="204" t="s">
        <v>7196</v>
      </c>
      <c r="AO629" s="204" t="s">
        <v>7197</v>
      </c>
      <c r="AQ629" s="222" t="s">
        <v>7274</v>
      </c>
      <c r="AR629" s="223" t="s">
        <v>7282</v>
      </c>
      <c r="AS629" s="223" t="s">
        <v>7195</v>
      </c>
      <c r="AT629" s="223" t="s">
        <v>7231</v>
      </c>
      <c r="AU629" s="223" t="s">
        <v>7196</v>
      </c>
      <c r="AV629" s="223" t="s">
        <v>7197</v>
      </c>
      <c r="AX629" s="203" t="s">
        <v>7198</v>
      </c>
      <c r="AY629" s="204" t="s">
        <v>7221</v>
      </c>
      <c r="AZ629" s="204" t="s">
        <v>7195</v>
      </c>
      <c r="BA629" s="204" t="s">
        <v>7231</v>
      </c>
      <c r="BB629" s="204" t="s">
        <v>7196</v>
      </c>
      <c r="BC629" s="204" t="s">
        <v>7197</v>
      </c>
      <c r="BD629" s="214"/>
    </row>
    <row r="630" spans="1:56" s="201" customFormat="1" ht="12.75" hidden="1" customHeight="1" x14ac:dyDescent="0.15">
      <c r="A630" s="612"/>
      <c r="B630" s="612"/>
      <c r="C630" s="612"/>
      <c r="D630" s="320" t="str">
        <f>IF(実施計画総括表!D630="","",実施計画総括表!D630)</f>
        <v/>
      </c>
      <c r="E630" s="321" t="str">
        <f>IF(実施計画総括表!E630="","",実施計画総括表!E630)</f>
        <v/>
      </c>
      <c r="F630" s="322" t="str">
        <f>IF(実施計画総括表!F630="","",実施計画総括表!F630)</f>
        <v/>
      </c>
      <c r="G630" s="322" t="str">
        <f>IF(実施計画総括表!G630="","",実施計画総括表!G630)</f>
        <v/>
      </c>
      <c r="H630" s="322" t="str">
        <f>IF(実施計画総括表!H630="","",実施計画総括表!H630)</f>
        <v/>
      </c>
      <c r="I630" s="402" t="str">
        <f>IF(実施計画総括表!I630="","",実施計画総括表!I630)</f>
        <v/>
      </c>
      <c r="J630" s="210" t="str">
        <f>IF(実施計画総括表!J630="","",実施計画総括表!J630)</f>
        <v/>
      </c>
      <c r="K630" s="398" t="str">
        <f>IF(実施計画総括表!K630="","",実施計画総括表!K630)</f>
        <v/>
      </c>
      <c r="L630" s="398" t="str">
        <f>IF(実施計画総括表!L630="","",実施計画総括表!L630)</f>
        <v/>
      </c>
      <c r="M630" s="398" t="str">
        <f>IF(実施計画総括表!M630="","",実施計画総括表!M630)</f>
        <v/>
      </c>
      <c r="N630" s="423"/>
      <c r="O630" s="423"/>
      <c r="P630" s="423"/>
      <c r="Q630" s="332"/>
      <c r="R630" s="437"/>
      <c r="S630" s="438"/>
      <c r="T630" s="435"/>
      <c r="U630" s="436"/>
      <c r="V630" s="435"/>
      <c r="X630" s="205">
        <v>2</v>
      </c>
      <c r="Y630" s="210" t="str">
        <f t="shared" si="212"/>
        <v/>
      </c>
      <c r="Z630" s="201" t="b">
        <f t="shared" si="224"/>
        <v>1</v>
      </c>
      <c r="AB630" s="216"/>
      <c r="AE630" s="408" t="str">
        <f t="shared" si="213"/>
        <v/>
      </c>
      <c r="AF630" s="408" t="str">
        <f t="shared" si="214"/>
        <v/>
      </c>
      <c r="AG630" s="202"/>
      <c r="AH630" s="620" t="s">
        <v>7188</v>
      </c>
      <c r="AI630" s="209" t="s">
        <v>7193</v>
      </c>
      <c r="AJ630" s="208">
        <f>SUM(AK630:AO630)</f>
        <v>0</v>
      </c>
      <c r="AK630" s="208">
        <f>SUMIFS($N629:$N648,$E629:$E648,"R7当",$F629:$F648,"ライフデザイン・結婚支援重点推進事業",$J629:$J648,3/4)</f>
        <v>0</v>
      </c>
      <c r="AL630" s="208">
        <f>SUMIFS($N629:$N648,$E629:$E648,"R7当",$F629:$F648,"結婚支援コンシェルジュ事業",$J629:$J648,3/4)</f>
        <v>0</v>
      </c>
      <c r="AM630" s="208"/>
      <c r="AN630" s="208"/>
      <c r="AO630" s="208"/>
      <c r="AQ630" s="224">
        <f>SUM(AR630:AV630)</f>
        <v>0</v>
      </c>
      <c r="AR630" s="224">
        <f>SUMIFS($O629:$O648,$E629:$E648,"R7当",$F629:$F648,"ライフデザイン・結婚支援重点推進事業",$J629:$J648,3/4)</f>
        <v>0</v>
      </c>
      <c r="AS630" s="224">
        <f>SUMIFS($O629:$O648,$E629:$E648,"R7当",$F629:$F648,"結婚支援コンシェルジュ事業",$J629:$J648,3/4)</f>
        <v>0</v>
      </c>
      <c r="AT630" s="224"/>
      <c r="AU630" s="224"/>
      <c r="AV630" s="224"/>
      <c r="AX630" s="208">
        <f>SUM(AY630:BC630)</f>
        <v>0</v>
      </c>
      <c r="AY630" s="208">
        <f>SUMIFS($P629:$P648,$E629:$E648,"R7当",$F629:$F648,"ライフデザイン・結婚支援重点推進事業",$J629:$J648,3/4)</f>
        <v>0</v>
      </c>
      <c r="AZ630" s="208">
        <f>SUMIFS($P629:$P648,$E629:$E648,"R7当",$F629:$F648,"結婚支援コンシェルジュ事業",$J629:$J648,3/4)</f>
        <v>0</v>
      </c>
      <c r="BA630" s="208"/>
      <c r="BB630" s="208"/>
      <c r="BC630" s="208"/>
      <c r="BD630" s="215"/>
    </row>
    <row r="631" spans="1:56" s="201" customFormat="1" ht="12.75" hidden="1" customHeight="1" x14ac:dyDescent="0.15">
      <c r="A631" s="612"/>
      <c r="B631" s="612"/>
      <c r="C631" s="612"/>
      <c r="D631" s="320" t="str">
        <f>IF(実施計画総括表!D631="","",実施計画総括表!D631)</f>
        <v/>
      </c>
      <c r="E631" s="323" t="str">
        <f>IF(実施計画総括表!E631="","",実施計画総括表!E631)</f>
        <v/>
      </c>
      <c r="F631" s="322" t="str">
        <f>IF(実施計画総括表!F631="","",実施計画総括表!F631)</f>
        <v/>
      </c>
      <c r="G631" s="322" t="str">
        <f>IF(実施計画総括表!G631="","",実施計画総括表!G631)</f>
        <v/>
      </c>
      <c r="H631" s="322" t="str">
        <f>IF(実施計画総括表!H631="","",実施計画総括表!H631)</f>
        <v/>
      </c>
      <c r="I631" s="403" t="str">
        <f>IF(実施計画総括表!I631="","",実施計画総括表!I631)</f>
        <v/>
      </c>
      <c r="J631" s="324" t="str">
        <f>IF(実施計画総括表!J631="","",実施計画総括表!J631)</f>
        <v/>
      </c>
      <c r="K631" s="398" t="str">
        <f>IF(実施計画総括表!K631="","",実施計画総括表!K631)</f>
        <v/>
      </c>
      <c r="L631" s="398" t="str">
        <f>IF(実施計画総括表!L631="","",実施計画総括表!L631)</f>
        <v/>
      </c>
      <c r="M631" s="398" t="str">
        <f>IF(実施計画総括表!M631="","",実施計画総括表!M631)</f>
        <v/>
      </c>
      <c r="N631" s="423"/>
      <c r="O631" s="423"/>
      <c r="P631" s="423"/>
      <c r="Q631" s="332"/>
      <c r="R631" s="437"/>
      <c r="S631" s="438"/>
      <c r="T631" s="435"/>
      <c r="U631" s="436"/>
      <c r="V631" s="435"/>
      <c r="X631" s="205">
        <v>3</v>
      </c>
      <c r="Y631" s="210" t="str">
        <f t="shared" si="212"/>
        <v/>
      </c>
      <c r="Z631" s="201" t="b">
        <f t="shared" si="224"/>
        <v>1</v>
      </c>
      <c r="AB631" s="216"/>
      <c r="AC631" s="217"/>
      <c r="AE631" s="408" t="str">
        <f t="shared" si="213"/>
        <v/>
      </c>
      <c r="AF631" s="408" t="str">
        <f t="shared" si="214"/>
        <v/>
      </c>
      <c r="AG631" s="202"/>
      <c r="AH631" s="620"/>
      <c r="AI631" s="211" t="s">
        <v>7189</v>
      </c>
      <c r="AJ631" s="208">
        <f>SUM(AK631:AO631)</f>
        <v>0</v>
      </c>
      <c r="AK631" s="208">
        <f>SUMIFS($N629:$N648,$E629:$E648,"R7当",$F629:$F648,"ライフデザイン・結婚支援重点推進事業",$J629:$J648,2/3)</f>
        <v>0</v>
      </c>
      <c r="AL631" s="208"/>
      <c r="AM631" s="208">
        <f>SUMIFS($N629:$N648,$E629:$E648,"R7当",$F629:$F648,"結婚_妊娠・出産_子育てに温かい社会づくり・気運醸成事業",$J629:$J648,2/3)</f>
        <v>0</v>
      </c>
      <c r="AN631" s="208"/>
      <c r="AO631" s="208"/>
      <c r="AQ631" s="224">
        <f t="shared" ref="AQ631:AQ632" si="228">SUM(AR631:AV631)</f>
        <v>0</v>
      </c>
      <c r="AR631" s="224">
        <f>SUMIFS($O629:$O648,$E629:$E648,"R7当",$F629:$F648,"ライフデザイン・結婚支援重点推進事業",$J629:$J648,2/3)</f>
        <v>0</v>
      </c>
      <c r="AS631" s="224"/>
      <c r="AT631" s="224">
        <f>SUMIFS($O629:$O648,$E629:$E648,"R7当",$F629:$F648,"結婚_妊娠・出産_子育てに温かい社会づくり・気運醸成事業",$J629:$J648,2/3)</f>
        <v>0</v>
      </c>
      <c r="AU631" s="224"/>
      <c r="AV631" s="224"/>
      <c r="AX631" s="208">
        <f t="shared" ref="AX631:AX632" si="229">SUM(AY631:BC631)</f>
        <v>0</v>
      </c>
      <c r="AY631" s="208">
        <f>SUMIFS($P629:$P648,$E629:$E648,"R7当",$F629:$F648,"ライフデザイン・結婚支援重点推進事業",$J629:$J648,2/3)</f>
        <v>0</v>
      </c>
      <c r="AZ631" s="208"/>
      <c r="BA631" s="208">
        <f>SUMIFS($P629:$P648,$E629:$E648,"R7当",$F629:$F648,"結婚_妊娠・出産_子育てに温かい社会づくり・気運醸成事業",$J629:$J648,2/3)</f>
        <v>0</v>
      </c>
      <c r="BB631" s="208"/>
      <c r="BC631" s="208"/>
      <c r="BD631" s="215"/>
    </row>
    <row r="632" spans="1:56" s="201" customFormat="1" ht="12.75" hidden="1" customHeight="1" x14ac:dyDescent="0.15">
      <c r="A632" s="612"/>
      <c r="B632" s="612"/>
      <c r="C632" s="612"/>
      <c r="D632" s="320" t="str">
        <f>IF(実施計画総括表!D632="","",実施計画総括表!D632)</f>
        <v/>
      </c>
      <c r="E632" s="323" t="str">
        <f>IF(実施計画総括表!E632="","",実施計画総括表!E632)</f>
        <v/>
      </c>
      <c r="F632" s="322" t="str">
        <f>IF(実施計画総括表!F632="","",実施計画総括表!F632)</f>
        <v/>
      </c>
      <c r="G632" s="322" t="str">
        <f>IF(実施計画総括表!G632="","",実施計画総括表!G632)</f>
        <v/>
      </c>
      <c r="H632" s="322" t="str">
        <f>IF(実施計画総括表!H632="","",実施計画総括表!H632)</f>
        <v/>
      </c>
      <c r="I632" s="403" t="str">
        <f>IF(実施計画総括表!I632="","",実施計画総括表!I632)</f>
        <v/>
      </c>
      <c r="J632" s="324" t="str">
        <f>IF(実施計画総括表!J632="","",実施計画総括表!J632)</f>
        <v/>
      </c>
      <c r="K632" s="398" t="str">
        <f>IF(実施計画総括表!K632="","",実施計画総括表!K632)</f>
        <v/>
      </c>
      <c r="L632" s="398" t="str">
        <f>IF(実施計画総括表!L632="","",実施計画総括表!L632)</f>
        <v/>
      </c>
      <c r="M632" s="398" t="str">
        <f>IF(実施計画総括表!M632="","",実施計画総括表!M632)</f>
        <v/>
      </c>
      <c r="N632" s="423"/>
      <c r="O632" s="423"/>
      <c r="P632" s="423"/>
      <c r="Q632" s="332"/>
      <c r="R632" s="437"/>
      <c r="S632" s="438"/>
      <c r="T632" s="435"/>
      <c r="U632" s="436"/>
      <c r="V632" s="435"/>
      <c r="X632" s="205">
        <v>4</v>
      </c>
      <c r="Y632" s="210" t="str">
        <f t="shared" si="212"/>
        <v/>
      </c>
      <c r="Z632" s="201" t="b">
        <f t="shared" si="224"/>
        <v>1</v>
      </c>
      <c r="AB632" s="216"/>
      <c r="AE632" s="408" t="str">
        <f t="shared" si="213"/>
        <v/>
      </c>
      <c r="AF632" s="408" t="str">
        <f t="shared" si="214"/>
        <v/>
      </c>
      <c r="AG632" s="202"/>
      <c r="AH632" s="620"/>
      <c r="AI632" s="211" t="s">
        <v>7187</v>
      </c>
      <c r="AJ632" s="208">
        <f t="shared" ref="AJ632" si="230">SUM(AK632:AO632)</f>
        <v>0</v>
      </c>
      <c r="AK632" s="208"/>
      <c r="AL632" s="208"/>
      <c r="AM632" s="208">
        <f>SUMIFS($N629:$N648,$E629:$E648,"R7当",$F629:$F648,"結婚_妊娠・出産_子育てに温かい社会づくり・気運醸成事業",$J629:$J648,1/2)</f>
        <v>0</v>
      </c>
      <c r="AN632" s="208"/>
      <c r="AO632" s="208"/>
      <c r="AQ632" s="224">
        <f t="shared" si="228"/>
        <v>0</v>
      </c>
      <c r="AR632" s="224"/>
      <c r="AS632" s="224"/>
      <c r="AT632" s="224">
        <f>SUMIFS($O629:$O648,$E629:$E648,"R7当",$F629:$F648,"結婚_妊娠・出産_子育てに温かい社会づくり・気運醸成事業",$J629:$J648,1/2)</f>
        <v>0</v>
      </c>
      <c r="AU632" s="224"/>
      <c r="AV632" s="224"/>
      <c r="AX632" s="208">
        <f t="shared" si="229"/>
        <v>0</v>
      </c>
      <c r="AY632" s="208"/>
      <c r="AZ632" s="208"/>
      <c r="BA632" s="208">
        <f>SUMIFS($P629:$P648,$E629:$E648,"R7当",$F629:$F648,"結婚_妊娠・出産_子育てに温かい社会づくり・気運醸成事業",$J629:$J648,1/2)</f>
        <v>0</v>
      </c>
      <c r="BB632" s="208"/>
      <c r="BC632" s="208"/>
      <c r="BD632" s="215"/>
    </row>
    <row r="633" spans="1:56" s="201" customFormat="1" ht="12.75" hidden="1" customHeight="1" x14ac:dyDescent="0.15">
      <c r="A633" s="612"/>
      <c r="B633" s="612"/>
      <c r="C633" s="612"/>
      <c r="D633" s="320" t="str">
        <f>IF(実施計画総括表!D633="","",実施計画総括表!D633)</f>
        <v/>
      </c>
      <c r="E633" s="323" t="str">
        <f>IF(実施計画総括表!E633="","",実施計画総括表!E633)</f>
        <v/>
      </c>
      <c r="F633" s="322" t="str">
        <f>IF(実施計画総括表!F633="","",実施計画総括表!F633)</f>
        <v/>
      </c>
      <c r="G633" s="322" t="str">
        <f>IF(実施計画総括表!G633="","",実施計画総括表!G633)</f>
        <v/>
      </c>
      <c r="H633" s="322" t="str">
        <f>IF(実施計画総括表!H633="","",実施計画総括表!H633)</f>
        <v/>
      </c>
      <c r="I633" s="403" t="str">
        <f>IF(実施計画総括表!I633="","",実施計画総括表!I633)</f>
        <v/>
      </c>
      <c r="J633" s="324" t="str">
        <f>IF(実施計画総括表!J633="","",実施計画総括表!J633)</f>
        <v/>
      </c>
      <c r="K633" s="398" t="str">
        <f>IF(実施計画総括表!K633="","",実施計画総括表!K633)</f>
        <v/>
      </c>
      <c r="L633" s="398" t="str">
        <f>IF(実施計画総括表!L633="","",実施計画総括表!L633)</f>
        <v/>
      </c>
      <c r="M633" s="398" t="str">
        <f>IF(実施計画総括表!M633="","",実施計画総括表!M633)</f>
        <v/>
      </c>
      <c r="N633" s="423"/>
      <c r="O633" s="423"/>
      <c r="P633" s="423"/>
      <c r="Q633" s="332"/>
      <c r="R633" s="437"/>
      <c r="S633" s="438"/>
      <c r="T633" s="435"/>
      <c r="U633" s="436"/>
      <c r="V633" s="435"/>
      <c r="X633" s="205">
        <v>5</v>
      </c>
      <c r="Y633" s="210" t="str">
        <f t="shared" si="212"/>
        <v/>
      </c>
      <c r="Z633" s="201" t="b">
        <f t="shared" si="224"/>
        <v>1</v>
      </c>
      <c r="AB633" s="216"/>
      <c r="AE633" s="408" t="str">
        <f t="shared" si="213"/>
        <v/>
      </c>
      <c r="AF633" s="408" t="str">
        <f t="shared" si="214"/>
        <v/>
      </c>
      <c r="AG633" s="202"/>
      <c r="AH633" s="212" t="s">
        <v>7229</v>
      </c>
      <c r="AI633" s="209" t="str">
        <f>IF(COUNTIF(AF629:AF648,"R7当一般コース"),"一般コース",IF(COUNTIF(AF629:AF648,"R7当都道府県主導型市町村連携コース"),"連携コース",""))</f>
        <v/>
      </c>
      <c r="AJ633" s="208">
        <f>SUM(AK633:AO633)</f>
        <v>0</v>
      </c>
      <c r="AK633" s="208"/>
      <c r="AL633" s="208"/>
      <c r="AM633" s="208"/>
      <c r="AN633" s="208">
        <f>SUMIFS($N629:$N648,$E629:$E648,"R7当",G629:G648,"一般コース")</f>
        <v>0</v>
      </c>
      <c r="AO633" s="208">
        <f>SUMIFS($N629:$N648,$E629:$E648,"R7当",G629:G648,"都道府県主導型市町村連携コース")</f>
        <v>0</v>
      </c>
      <c r="AQ633" s="224">
        <f>SUM(AR633:AV633)</f>
        <v>0</v>
      </c>
      <c r="AR633" s="224"/>
      <c r="AS633" s="224"/>
      <c r="AT633" s="224"/>
      <c r="AU633" s="224">
        <f>SUMIFS($O629:$O648,$E629:$E648,"R7当",G629:G648,"一般コース")</f>
        <v>0</v>
      </c>
      <c r="AV633" s="224">
        <f>SUMIFS($O629:$O648,$E629:$E648,"R7当",G629:G648,"都道府県主導型市町村連携コース")</f>
        <v>0</v>
      </c>
      <c r="AX633" s="208">
        <f>SUM(AY633:BC633)</f>
        <v>0</v>
      </c>
      <c r="AY633" s="208"/>
      <c r="AZ633" s="208"/>
      <c r="BA633" s="208"/>
      <c r="BB633" s="208">
        <f>SUMIFS($P629:$P648,$E629:$E648,"R7当",G629:G648,"一般コース")</f>
        <v>0</v>
      </c>
      <c r="BC633" s="208">
        <f>SUMIFS($P629:$P648,$E629:$E648,"R7当",G629:G648,"都道府県主導型市町村連携コース")</f>
        <v>0</v>
      </c>
      <c r="BD633" s="215"/>
    </row>
    <row r="634" spans="1:56" s="201" customFormat="1" ht="12.75" hidden="1" customHeight="1" x14ac:dyDescent="0.15">
      <c r="A634" s="612"/>
      <c r="B634" s="612"/>
      <c r="C634" s="612"/>
      <c r="D634" s="320" t="str">
        <f>IF(実施計画総括表!D634="","",実施計画総括表!D634)</f>
        <v/>
      </c>
      <c r="E634" s="323" t="str">
        <f>IF(実施計画総括表!E634="","",実施計画総括表!E634)</f>
        <v/>
      </c>
      <c r="F634" s="322" t="str">
        <f>IF(実施計画総括表!F634="","",実施計画総括表!F634)</f>
        <v/>
      </c>
      <c r="G634" s="322" t="str">
        <f>IF(実施計画総括表!G634="","",実施計画総括表!G634)</f>
        <v/>
      </c>
      <c r="H634" s="322" t="str">
        <f>IF(実施計画総括表!H634="","",実施計画総括表!H634)</f>
        <v/>
      </c>
      <c r="I634" s="403" t="str">
        <f>IF(実施計画総括表!I634="","",実施計画総括表!I634)</f>
        <v/>
      </c>
      <c r="J634" s="324" t="str">
        <f>IF(実施計画総括表!J634="","",実施計画総括表!J634)</f>
        <v/>
      </c>
      <c r="K634" s="398" t="str">
        <f>IF(実施計画総括表!K634="","",実施計画総括表!K634)</f>
        <v/>
      </c>
      <c r="L634" s="398" t="str">
        <f>IF(実施計画総括表!L634="","",実施計画総括表!L634)</f>
        <v/>
      </c>
      <c r="M634" s="398" t="str">
        <f>IF(実施計画総括表!M634="","",実施計画総括表!M634)</f>
        <v/>
      </c>
      <c r="N634" s="423"/>
      <c r="O634" s="423"/>
      <c r="P634" s="423"/>
      <c r="Q634" s="332"/>
      <c r="R634" s="437"/>
      <c r="S634" s="438"/>
      <c r="T634" s="435"/>
      <c r="U634" s="436"/>
      <c r="V634" s="435"/>
      <c r="X634" s="205">
        <v>6</v>
      </c>
      <c r="Y634" s="210" t="str">
        <f t="shared" si="212"/>
        <v/>
      </c>
      <c r="Z634" s="201" t="b">
        <f t="shared" si="224"/>
        <v>1</v>
      </c>
      <c r="AB634" s="216"/>
      <c r="AE634" s="408" t="str">
        <f t="shared" si="213"/>
        <v/>
      </c>
      <c r="AF634" s="408" t="str">
        <f t="shared" si="214"/>
        <v/>
      </c>
      <c r="AG634" s="202"/>
      <c r="AH634" s="173" t="s">
        <v>7217</v>
      </c>
      <c r="AJ634" s="213"/>
      <c r="AK634" s="213"/>
      <c r="AL634" s="213"/>
      <c r="AM634" s="213"/>
      <c r="AN634" s="213"/>
      <c r="AO634" s="213"/>
      <c r="AQ634" s="225"/>
      <c r="AR634" s="225"/>
      <c r="AS634" s="225"/>
      <c r="AT634" s="225"/>
      <c r="AU634" s="225"/>
      <c r="AV634" s="225"/>
      <c r="AX634" s="213"/>
      <c r="AY634" s="213"/>
      <c r="AZ634" s="213"/>
      <c r="BA634" s="213"/>
      <c r="BB634" s="213"/>
      <c r="BC634" s="213"/>
      <c r="BD634" s="215"/>
    </row>
    <row r="635" spans="1:56" s="201" customFormat="1" ht="12.75" hidden="1" customHeight="1" x14ac:dyDescent="0.15">
      <c r="A635" s="612"/>
      <c r="B635" s="612"/>
      <c r="C635" s="612"/>
      <c r="D635" s="320" t="str">
        <f>IF(実施計画総括表!D635="","",実施計画総括表!D635)</f>
        <v/>
      </c>
      <c r="E635" s="323" t="str">
        <f>IF(実施計画総括表!E635="","",実施計画総括表!E635)</f>
        <v/>
      </c>
      <c r="F635" s="322" t="str">
        <f>IF(実施計画総括表!F635="","",実施計画総括表!F635)</f>
        <v/>
      </c>
      <c r="G635" s="322" t="str">
        <f>IF(実施計画総括表!G635="","",実施計画総括表!G635)</f>
        <v/>
      </c>
      <c r="H635" s="322" t="str">
        <f>IF(実施計画総括表!H635="","",実施計画総括表!H635)</f>
        <v/>
      </c>
      <c r="I635" s="403" t="str">
        <f>IF(実施計画総括表!I635="","",実施計画総括表!I635)</f>
        <v/>
      </c>
      <c r="J635" s="324" t="str">
        <f>IF(実施計画総括表!J635="","",実施計画総括表!J635)</f>
        <v/>
      </c>
      <c r="K635" s="398" t="str">
        <f>IF(実施計画総括表!K635="","",実施計画総括表!K635)</f>
        <v/>
      </c>
      <c r="L635" s="398" t="str">
        <f>IF(実施計画総括表!L635="","",実施計画総括表!L635)</f>
        <v/>
      </c>
      <c r="M635" s="398" t="str">
        <f>IF(実施計画総括表!M635="","",実施計画総括表!M635)</f>
        <v/>
      </c>
      <c r="N635" s="423"/>
      <c r="O635" s="423"/>
      <c r="P635" s="423"/>
      <c r="Q635" s="332"/>
      <c r="R635" s="437"/>
      <c r="S635" s="438"/>
      <c r="T635" s="435"/>
      <c r="U635" s="436"/>
      <c r="V635" s="435"/>
      <c r="X635" s="205">
        <v>7</v>
      </c>
      <c r="Y635" s="210" t="str">
        <f t="shared" si="212"/>
        <v/>
      </c>
      <c r="Z635" s="201" t="b">
        <f t="shared" si="224"/>
        <v>1</v>
      </c>
      <c r="AB635" s="216"/>
      <c r="AC635" s="217"/>
      <c r="AE635" s="408" t="str">
        <f t="shared" si="213"/>
        <v/>
      </c>
      <c r="AF635" s="408" t="str">
        <f t="shared" si="214"/>
        <v/>
      </c>
      <c r="AG635" s="202"/>
      <c r="AH635" s="620" t="s">
        <v>7188</v>
      </c>
      <c r="AI635" s="209" t="s">
        <v>7193</v>
      </c>
      <c r="AJ635" s="208">
        <f>SUM(AK635:AO635)</f>
        <v>0</v>
      </c>
      <c r="AK635" s="208">
        <f>SUMIFS($N629:$N648,$E629:$E648,"R6補",$F629:$F648,"ライフデザイン・結婚支援重点推進事業",$J629:$J648,3/4)</f>
        <v>0</v>
      </c>
      <c r="AL635" s="208">
        <f>SUMIFS($N629:$N648,$E629:$E648,"R6補",$F629:$F648,"結婚支援コンシェルジュ事業",$J629:$J648,3/4)</f>
        <v>0</v>
      </c>
      <c r="AM635" s="208"/>
      <c r="AN635" s="208"/>
      <c r="AO635" s="208"/>
      <c r="AQ635" s="224">
        <f>SUM(AR635:AV635)</f>
        <v>0</v>
      </c>
      <c r="AR635" s="224">
        <f>SUMIFS($O629:$O648,$E629:$E648,"R6補",$F629:$F648,"ライフデザイン・結婚支援重点推進事業",$J629:$J648,3/4)</f>
        <v>0</v>
      </c>
      <c r="AS635" s="224">
        <f>SUMIFS($O629:$O648,$E629:$E648,"R6補",$F629:$F648,"結婚支援コンシェルジュ事業",$J629:$J648,3/4)</f>
        <v>0</v>
      </c>
      <c r="AT635" s="224"/>
      <c r="AU635" s="224"/>
      <c r="AV635" s="224"/>
      <c r="AX635" s="208">
        <f>SUM(AY635:BC635)</f>
        <v>0</v>
      </c>
      <c r="AY635" s="208">
        <f>SUMIFS($P629:$P648,$E629:$E648,"R6補",$F629:$F648,"ライフデザイン・結婚支援重点推進事業",$J629:$J648,3/4)</f>
        <v>0</v>
      </c>
      <c r="AZ635" s="208">
        <f>SUMIFS($P629:$P648,$E629:$E648,"R6補",$F629:$F648,"結婚支援コンシェルジュ事業",$J629:$J648,3/4)</f>
        <v>0</v>
      </c>
      <c r="BA635" s="208"/>
      <c r="BB635" s="208"/>
      <c r="BC635" s="208"/>
      <c r="BD635" s="215"/>
    </row>
    <row r="636" spans="1:56" s="201" customFormat="1" ht="12.75" hidden="1" customHeight="1" x14ac:dyDescent="0.15">
      <c r="A636" s="612"/>
      <c r="B636" s="612"/>
      <c r="C636" s="612"/>
      <c r="D636" s="320" t="str">
        <f>IF(実施計画総括表!D636="","",実施計画総括表!D636)</f>
        <v/>
      </c>
      <c r="E636" s="323" t="str">
        <f>IF(実施計画総括表!E636="","",実施計画総括表!E636)</f>
        <v/>
      </c>
      <c r="F636" s="322" t="str">
        <f>IF(実施計画総括表!F636="","",実施計画総括表!F636)</f>
        <v/>
      </c>
      <c r="G636" s="322" t="str">
        <f>IF(実施計画総括表!G636="","",実施計画総括表!G636)</f>
        <v/>
      </c>
      <c r="H636" s="322" t="str">
        <f>IF(実施計画総括表!H636="","",実施計画総括表!H636)</f>
        <v/>
      </c>
      <c r="I636" s="403" t="str">
        <f>IF(実施計画総括表!I636="","",実施計画総括表!I636)</f>
        <v/>
      </c>
      <c r="J636" s="324" t="str">
        <f>IF(実施計画総括表!J636="","",実施計画総括表!J636)</f>
        <v/>
      </c>
      <c r="K636" s="398" t="str">
        <f>IF(実施計画総括表!K636="","",実施計画総括表!K636)</f>
        <v/>
      </c>
      <c r="L636" s="398" t="str">
        <f>IF(実施計画総括表!L636="","",実施計画総括表!L636)</f>
        <v/>
      </c>
      <c r="M636" s="398" t="str">
        <f>IF(実施計画総括表!M636="","",実施計画総括表!M636)</f>
        <v/>
      </c>
      <c r="N636" s="423"/>
      <c r="O636" s="423"/>
      <c r="P636" s="423"/>
      <c r="Q636" s="332"/>
      <c r="R636" s="437"/>
      <c r="S636" s="438"/>
      <c r="T636" s="435"/>
      <c r="U636" s="436"/>
      <c r="V636" s="435"/>
      <c r="X636" s="205">
        <v>8</v>
      </c>
      <c r="Y636" s="210" t="str">
        <f t="shared" si="212"/>
        <v/>
      </c>
      <c r="Z636" s="201" t="b">
        <f t="shared" si="224"/>
        <v>1</v>
      </c>
      <c r="AB636" s="216"/>
      <c r="AE636" s="408" t="str">
        <f t="shared" si="213"/>
        <v/>
      </c>
      <c r="AF636" s="408" t="str">
        <f t="shared" si="214"/>
        <v/>
      </c>
      <c r="AG636" s="202"/>
      <c r="AH636" s="620"/>
      <c r="AI636" s="211" t="s">
        <v>7189</v>
      </c>
      <c r="AJ636" s="208">
        <f t="shared" ref="AJ636" si="231">SUM(AK636:AO636)</f>
        <v>0</v>
      </c>
      <c r="AK636" s="208">
        <f>SUMIFS($N629:$N648,$E629:$E648,"R6補",$F629:$F648,"ライフデザイン・結婚支援重点推進事業",$J629:$J648,2/3)</f>
        <v>0</v>
      </c>
      <c r="AL636" s="208"/>
      <c r="AM636" s="208">
        <f>SUMIFS($N629:$N648,$E629:$E648,"R6補",$F629:$F648,"結婚_妊娠・出産_子育てに温かい社会づくり・気運醸成事業",$J629:$J648,2/3)</f>
        <v>0</v>
      </c>
      <c r="AN636" s="208"/>
      <c r="AO636" s="208"/>
      <c r="AQ636" s="224">
        <f t="shared" ref="AQ636:AQ637" si="232">SUM(AR636:AV636)</f>
        <v>0</v>
      </c>
      <c r="AR636" s="224">
        <f>SUMIFS($O629:$O648,$E629:$E648,"R6補",$F629:$F648,"ライフデザイン・結婚支援重点推進事業",$J629:$J648,2/3)</f>
        <v>0</v>
      </c>
      <c r="AS636" s="224"/>
      <c r="AT636" s="224">
        <f>SUMIFS($O629:$O648,$E629:$E648,"R6補",$F629:$F648,"結婚_妊娠・出産_子育てに温かい社会づくり・気運醸成事業",$J629:$J648,2/3)</f>
        <v>0</v>
      </c>
      <c r="AU636" s="224"/>
      <c r="AV636" s="224"/>
      <c r="AX636" s="208">
        <f t="shared" ref="AX636:AX637" si="233">SUM(AY636:BC636)</f>
        <v>0</v>
      </c>
      <c r="AY636" s="208">
        <f>SUMIFS($P629:$P648,$E629:$E648,"R6補",$F629:$F648,"ライフデザイン・結婚支援重点推進事業",$J629:$J648,2/3)</f>
        <v>0</v>
      </c>
      <c r="AZ636" s="208"/>
      <c r="BA636" s="208">
        <f>SUMIFS($P629:$P648,$E629:$E648,"R6補",$F629:$F648,"結婚_妊娠・出産_子育てに温かい社会づくり・気運醸成事業",$J629:$J648,2/3)</f>
        <v>0</v>
      </c>
      <c r="BB636" s="208"/>
      <c r="BC636" s="208"/>
      <c r="BD636" s="215"/>
    </row>
    <row r="637" spans="1:56" s="201" customFormat="1" ht="12.75" hidden="1" customHeight="1" x14ac:dyDescent="0.15">
      <c r="A637" s="612"/>
      <c r="B637" s="612"/>
      <c r="C637" s="612"/>
      <c r="D637" s="320" t="str">
        <f>IF(実施計画総括表!D637="","",実施計画総括表!D637)</f>
        <v/>
      </c>
      <c r="E637" s="323" t="str">
        <f>IF(実施計画総括表!E637="","",実施計画総括表!E637)</f>
        <v/>
      </c>
      <c r="F637" s="322" t="str">
        <f>IF(実施計画総括表!F637="","",実施計画総括表!F637)</f>
        <v/>
      </c>
      <c r="G637" s="322" t="str">
        <f>IF(実施計画総括表!G637="","",実施計画総括表!G637)</f>
        <v/>
      </c>
      <c r="H637" s="322" t="str">
        <f>IF(実施計画総括表!H637="","",実施計画総括表!H637)</f>
        <v/>
      </c>
      <c r="I637" s="403" t="str">
        <f>IF(実施計画総括表!I637="","",実施計画総括表!I637)</f>
        <v/>
      </c>
      <c r="J637" s="324" t="str">
        <f>IF(実施計画総括表!J637="","",実施計画総括表!J637)</f>
        <v/>
      </c>
      <c r="K637" s="398" t="str">
        <f>IF(実施計画総括表!K637="","",実施計画総括表!K637)</f>
        <v/>
      </c>
      <c r="L637" s="398" t="str">
        <f>IF(実施計画総括表!L637="","",実施計画総括表!L637)</f>
        <v/>
      </c>
      <c r="M637" s="398" t="str">
        <f>IF(実施計画総括表!M637="","",実施計画総括表!M637)</f>
        <v/>
      </c>
      <c r="N637" s="423"/>
      <c r="O637" s="423"/>
      <c r="P637" s="423"/>
      <c r="Q637" s="332"/>
      <c r="R637" s="437"/>
      <c r="S637" s="438"/>
      <c r="T637" s="435"/>
      <c r="U637" s="436"/>
      <c r="V637" s="435"/>
      <c r="X637" s="205">
        <v>9</v>
      </c>
      <c r="Y637" s="210" t="str">
        <f t="shared" si="212"/>
        <v/>
      </c>
      <c r="Z637" s="201" t="b">
        <f t="shared" si="224"/>
        <v>1</v>
      </c>
      <c r="AB637" s="216"/>
      <c r="AC637" s="217"/>
      <c r="AE637" s="408" t="str">
        <f t="shared" si="213"/>
        <v/>
      </c>
      <c r="AF637" s="408" t="str">
        <f t="shared" si="214"/>
        <v/>
      </c>
      <c r="AG637" s="202"/>
      <c r="AH637" s="620"/>
      <c r="AI637" s="211" t="s">
        <v>7187</v>
      </c>
      <c r="AJ637" s="208">
        <f>SUM(AK637:AO637)</f>
        <v>0</v>
      </c>
      <c r="AK637" s="208"/>
      <c r="AL637" s="208"/>
      <c r="AM637" s="208">
        <f>SUMIFS($N629:$N648,$E629:$E648,"R6補",$F629:$F648,"結婚_妊娠・出産_子育てに温かい社会づくり・気運醸成事業",$J629:$J648,1/2)</f>
        <v>0</v>
      </c>
      <c r="AN637" s="208"/>
      <c r="AO637" s="208"/>
      <c r="AQ637" s="224">
        <f t="shared" si="232"/>
        <v>0</v>
      </c>
      <c r="AR637" s="224"/>
      <c r="AS637" s="224"/>
      <c r="AT637" s="224">
        <f>SUMIFS($O629:$O648,$E629:$E648,"R6補",$F629:$F648,"結婚_妊娠・出産_子育てに温かい社会づくり・気運醸成事業",$J629:$J648,1/2)</f>
        <v>0</v>
      </c>
      <c r="AU637" s="224"/>
      <c r="AV637" s="224"/>
      <c r="AX637" s="208">
        <f t="shared" si="233"/>
        <v>0</v>
      </c>
      <c r="AY637" s="208"/>
      <c r="AZ637" s="208"/>
      <c r="BA637" s="208">
        <f>SUMIFS($P629:$P648,$E629:$E648,"R6補",$F629:$F648,"結婚_妊娠・出産_子育てに温かい社会づくり・気運醸成事業",$J629:$J648,1/2)</f>
        <v>0</v>
      </c>
      <c r="BB637" s="208"/>
      <c r="BC637" s="208"/>
      <c r="BD637" s="215"/>
    </row>
    <row r="638" spans="1:56" s="201" customFormat="1" ht="12.75" hidden="1" customHeight="1" x14ac:dyDescent="0.15">
      <c r="A638" s="612"/>
      <c r="B638" s="612"/>
      <c r="C638" s="612"/>
      <c r="D638" s="320" t="str">
        <f>IF(実施計画総括表!D638="","",実施計画総括表!D638)</f>
        <v/>
      </c>
      <c r="E638" s="323" t="str">
        <f>IF(実施計画総括表!E638="","",実施計画総括表!E638)</f>
        <v/>
      </c>
      <c r="F638" s="322" t="str">
        <f>IF(実施計画総括表!F638="","",実施計画総括表!F638)</f>
        <v/>
      </c>
      <c r="G638" s="322" t="str">
        <f>IF(実施計画総括表!G638="","",実施計画総括表!G638)</f>
        <v/>
      </c>
      <c r="H638" s="322" t="str">
        <f>IF(実施計画総括表!H638="","",実施計画総括表!H638)</f>
        <v/>
      </c>
      <c r="I638" s="402" t="str">
        <f>IF(実施計画総括表!I638="","",実施計画総括表!I638)</f>
        <v/>
      </c>
      <c r="J638" s="210" t="str">
        <f>IF(実施計画総括表!J638="","",実施計画総括表!J638)</f>
        <v/>
      </c>
      <c r="K638" s="398" t="str">
        <f>IF(実施計画総括表!K638="","",実施計画総括表!K638)</f>
        <v/>
      </c>
      <c r="L638" s="398" t="str">
        <f>IF(実施計画総括表!L638="","",実施計画総括表!L638)</f>
        <v/>
      </c>
      <c r="M638" s="398" t="str">
        <f>IF(実施計画総括表!M638="","",実施計画総括表!M638)</f>
        <v/>
      </c>
      <c r="N638" s="423"/>
      <c r="O638" s="423"/>
      <c r="P638" s="423"/>
      <c r="Q638" s="332"/>
      <c r="R638" s="437"/>
      <c r="S638" s="438"/>
      <c r="T638" s="435"/>
      <c r="U638" s="436"/>
      <c r="V638" s="435"/>
      <c r="X638" s="205">
        <v>10</v>
      </c>
      <c r="Y638" s="210" t="str">
        <f t="shared" si="212"/>
        <v/>
      </c>
      <c r="Z638" s="201" t="b">
        <f t="shared" si="224"/>
        <v>1</v>
      </c>
      <c r="AB638" s="219"/>
      <c r="AC638" s="215"/>
      <c r="AD638" s="215"/>
      <c r="AE638" s="408" t="str">
        <f t="shared" si="213"/>
        <v/>
      </c>
      <c r="AF638" s="408" t="str">
        <f t="shared" si="214"/>
        <v/>
      </c>
      <c r="AG638" s="202"/>
      <c r="AH638" s="212" t="s">
        <v>7229</v>
      </c>
      <c r="AI638" s="209" t="str">
        <f>IF(COUNTIF(AF629:AF648,"R6補一般コース"),"一般コース",IF(COUNTIF(AF629:AF648,"R6補都道府県主導型市町村連携コース"),"連携コース",""))</f>
        <v/>
      </c>
      <c r="AJ638" s="208">
        <f>SUM(AK638:AO638)</f>
        <v>0</v>
      </c>
      <c r="AK638" s="208"/>
      <c r="AL638" s="208"/>
      <c r="AM638" s="208"/>
      <c r="AN638" s="208">
        <f>SUMIFS($N629:$N648,$E629:$E648,"R6補",G629:G648,"一般コース")</f>
        <v>0</v>
      </c>
      <c r="AO638" s="208">
        <f>SUMIFS($N629:$N648,$E629:$E648,"R6補",G629:G648,"都道府県主導型市町村連携コース")</f>
        <v>0</v>
      </c>
      <c r="AQ638" s="224">
        <f>SUM(AR638:AV638)</f>
        <v>0</v>
      </c>
      <c r="AR638" s="224"/>
      <c r="AS638" s="224"/>
      <c r="AT638" s="224"/>
      <c r="AU638" s="224">
        <f>SUMIFS($O629:$O648,$E629:$E648,"R6補",G629:G648,"一般コース")</f>
        <v>0</v>
      </c>
      <c r="AV638" s="224">
        <f>SUMIFS($O629:$O648,$E629:$E648,"R6補",G629:G648,"都道府県主導型市町村連携コース")</f>
        <v>0</v>
      </c>
      <c r="AX638" s="208">
        <f>SUM(AY638:BC638)</f>
        <v>0</v>
      </c>
      <c r="AY638" s="208"/>
      <c r="AZ638" s="208"/>
      <c r="BA638" s="208"/>
      <c r="BB638" s="208">
        <f>SUMIFS($P629:$P648,$E629:$E648,"R6補",G629:G648,"一般コース")</f>
        <v>0</v>
      </c>
      <c r="BC638" s="208">
        <f>SUMIFS($P629:$P648,$E629:$E648,"R6補",G629:G648,"都道府県主導型市町村連携コース")</f>
        <v>0</v>
      </c>
      <c r="BD638" s="215"/>
    </row>
    <row r="639" spans="1:56" s="201" customFormat="1" ht="12.6" hidden="1" customHeight="1" x14ac:dyDescent="0.15">
      <c r="A639" s="612"/>
      <c r="B639" s="612"/>
      <c r="C639" s="612"/>
      <c r="D639" s="320" t="str">
        <f>IF(実施計画総括表!D639="","",実施計画総括表!D639)</f>
        <v/>
      </c>
      <c r="E639" s="323" t="str">
        <f>IF(実施計画総括表!E639="","",実施計画総括表!E639)</f>
        <v/>
      </c>
      <c r="F639" s="322" t="str">
        <f>IF(実施計画総括表!F639="","",実施計画総括表!F639)</f>
        <v/>
      </c>
      <c r="G639" s="322" t="str">
        <f>IF(実施計画総括表!G639="","",実施計画総括表!G639)</f>
        <v/>
      </c>
      <c r="H639" s="322" t="str">
        <f>IF(実施計画総括表!H639="","",実施計画総括表!H639)</f>
        <v/>
      </c>
      <c r="I639" s="402" t="str">
        <f>IF(実施計画総括表!I639="","",実施計画総括表!I639)</f>
        <v/>
      </c>
      <c r="J639" s="328" t="str">
        <f>IF(実施計画総括表!J639="","",実施計画総括表!J639)</f>
        <v/>
      </c>
      <c r="K639" s="398" t="str">
        <f>IF(実施計画総括表!K639="","",実施計画総括表!K639)</f>
        <v/>
      </c>
      <c r="L639" s="398" t="str">
        <f>IF(実施計画総括表!L639="","",実施計画総括表!L639)</f>
        <v/>
      </c>
      <c r="M639" s="398" t="str">
        <f>IF(実施計画総括表!M639="","",実施計画総括表!M639)</f>
        <v/>
      </c>
      <c r="N639" s="423"/>
      <c r="O639" s="423"/>
      <c r="P639" s="423"/>
      <c r="Q639" s="332"/>
      <c r="R639" s="437"/>
      <c r="S639" s="438"/>
      <c r="T639" s="435"/>
      <c r="U639" s="436"/>
      <c r="V639" s="435"/>
      <c r="X639" s="205">
        <v>11</v>
      </c>
      <c r="Y639" s="210" t="str">
        <f t="shared" si="212"/>
        <v/>
      </c>
      <c r="Z639" s="201" t="b">
        <f t="shared" si="224"/>
        <v>1</v>
      </c>
      <c r="AB639" s="219"/>
      <c r="AC639" s="215"/>
      <c r="AD639" s="215"/>
      <c r="AE639" s="408" t="str">
        <f t="shared" si="213"/>
        <v/>
      </c>
      <c r="AF639" s="408" t="str">
        <f t="shared" si="214"/>
        <v/>
      </c>
      <c r="AG639" s="202"/>
      <c r="AH639" s="214"/>
      <c r="AI639" s="214"/>
      <c r="AJ639" s="215"/>
      <c r="AK639" s="215"/>
      <c r="AL639" s="215"/>
      <c r="AM639" s="215"/>
      <c r="AN639" s="215"/>
      <c r="AO639" s="215"/>
      <c r="AQ639" s="218"/>
      <c r="AR639" s="218"/>
      <c r="AS639" s="218"/>
      <c r="AT639" s="218"/>
      <c r="AU639" s="218"/>
      <c r="AV639" s="218"/>
      <c r="AX639" s="215"/>
      <c r="AY639" s="215"/>
      <c r="AZ639" s="215"/>
      <c r="BA639" s="215"/>
      <c r="BB639" s="215"/>
      <c r="BC639" s="215"/>
      <c r="BD639" s="215"/>
    </row>
    <row r="640" spans="1:56" s="201" customFormat="1" ht="12.75" hidden="1" customHeight="1" x14ac:dyDescent="0.15">
      <c r="A640" s="612"/>
      <c r="B640" s="612"/>
      <c r="C640" s="612"/>
      <c r="D640" s="320" t="str">
        <f>IF(実施計画総括表!D640="","",実施計画総括表!D640)</f>
        <v/>
      </c>
      <c r="E640" s="323" t="str">
        <f>IF(実施計画総括表!E640="","",実施計画総括表!E640)</f>
        <v/>
      </c>
      <c r="F640" s="322" t="str">
        <f>IF(実施計画総括表!F640="","",実施計画総括表!F640)</f>
        <v/>
      </c>
      <c r="G640" s="322" t="str">
        <f>IF(実施計画総括表!G640="","",実施計画総括表!G640)</f>
        <v/>
      </c>
      <c r="H640" s="322" t="str">
        <f>IF(実施計画総括表!H640="","",実施計画総括表!H640)</f>
        <v/>
      </c>
      <c r="I640" s="402" t="str">
        <f>IF(実施計画総括表!I640="","",実施計画総括表!I640)</f>
        <v/>
      </c>
      <c r="J640" s="210" t="str">
        <f>IF(実施計画総括表!J640="","",実施計画総括表!J640)</f>
        <v/>
      </c>
      <c r="K640" s="398" t="str">
        <f>IF(実施計画総括表!K640="","",実施計画総括表!K640)</f>
        <v/>
      </c>
      <c r="L640" s="398" t="str">
        <f>IF(実施計画総括表!L640="","",実施計画総括表!L640)</f>
        <v/>
      </c>
      <c r="M640" s="398" t="str">
        <f>IF(実施計画総括表!M640="","",実施計画総括表!M640)</f>
        <v/>
      </c>
      <c r="N640" s="423"/>
      <c r="O640" s="423"/>
      <c r="P640" s="423"/>
      <c r="Q640" s="332"/>
      <c r="R640" s="437"/>
      <c r="S640" s="438"/>
      <c r="T640" s="435"/>
      <c r="U640" s="436"/>
      <c r="V640" s="435"/>
      <c r="X640" s="205">
        <v>12</v>
      </c>
      <c r="Y640" s="210" t="str">
        <f t="shared" si="212"/>
        <v/>
      </c>
      <c r="Z640" s="201" t="b">
        <f t="shared" si="224"/>
        <v>1</v>
      </c>
      <c r="AB640" s="219"/>
      <c r="AC640" s="215"/>
      <c r="AD640" s="215"/>
      <c r="AE640" s="408" t="str">
        <f t="shared" si="213"/>
        <v/>
      </c>
      <c r="AF640" s="408" t="str">
        <f t="shared" si="214"/>
        <v/>
      </c>
      <c r="AG640" s="202"/>
      <c r="AH640" s="214"/>
      <c r="AI640" s="214"/>
      <c r="AJ640" s="215"/>
      <c r="AK640" s="215"/>
      <c r="AL640" s="215"/>
      <c r="AM640" s="215"/>
      <c r="AN640" s="215"/>
      <c r="AO640" s="215"/>
      <c r="AQ640" s="218"/>
      <c r="AR640" s="218"/>
      <c r="AS640" s="218"/>
      <c r="AT640" s="218"/>
      <c r="AU640" s="218"/>
      <c r="AV640" s="218"/>
      <c r="AX640" s="215"/>
      <c r="AY640" s="215"/>
      <c r="AZ640" s="215"/>
      <c r="BA640" s="215"/>
      <c r="BB640" s="215"/>
      <c r="BC640" s="215"/>
      <c r="BD640" s="215"/>
    </row>
    <row r="641" spans="1:56" s="201" customFormat="1" ht="12.75" hidden="1" customHeight="1" x14ac:dyDescent="0.15">
      <c r="A641" s="612"/>
      <c r="B641" s="612"/>
      <c r="C641" s="612"/>
      <c r="D641" s="320" t="str">
        <f>IF(実施計画総括表!D641="","",実施計画総括表!D641)</f>
        <v/>
      </c>
      <c r="E641" s="323" t="str">
        <f>IF(実施計画総括表!E641="","",実施計画総括表!E641)</f>
        <v/>
      </c>
      <c r="F641" s="322" t="str">
        <f>IF(実施計画総括表!F641="","",実施計画総括表!F641)</f>
        <v/>
      </c>
      <c r="G641" s="322" t="str">
        <f>IF(実施計画総括表!G641="","",実施計画総括表!G641)</f>
        <v/>
      </c>
      <c r="H641" s="322" t="str">
        <f>IF(実施計画総括表!H641="","",実施計画総括表!H641)</f>
        <v/>
      </c>
      <c r="I641" s="402" t="str">
        <f>IF(実施計画総括表!I641="","",実施計画総括表!I641)</f>
        <v/>
      </c>
      <c r="J641" s="210" t="str">
        <f>IF(実施計画総括表!J641="","",実施計画総括表!J641)</f>
        <v/>
      </c>
      <c r="K641" s="398" t="str">
        <f>IF(実施計画総括表!K641="","",実施計画総括表!K641)</f>
        <v/>
      </c>
      <c r="L641" s="398" t="str">
        <f>IF(実施計画総括表!L641="","",実施計画総括表!L641)</f>
        <v/>
      </c>
      <c r="M641" s="398" t="str">
        <f>IF(実施計画総括表!M641="","",実施計画総括表!M641)</f>
        <v/>
      </c>
      <c r="N641" s="423"/>
      <c r="O641" s="423"/>
      <c r="P641" s="423"/>
      <c r="Q641" s="332"/>
      <c r="R641" s="437"/>
      <c r="S641" s="438"/>
      <c r="T641" s="435"/>
      <c r="U641" s="436"/>
      <c r="V641" s="435"/>
      <c r="X641" s="205">
        <v>13</v>
      </c>
      <c r="Y641" s="210" t="str">
        <f t="shared" si="212"/>
        <v/>
      </c>
      <c r="Z641" s="201" t="b">
        <f t="shared" si="224"/>
        <v>1</v>
      </c>
      <c r="AB641" s="219"/>
      <c r="AC641" s="215"/>
      <c r="AD641" s="215"/>
      <c r="AE641" s="408" t="str">
        <f t="shared" si="213"/>
        <v/>
      </c>
      <c r="AF641" s="408" t="str">
        <f t="shared" si="214"/>
        <v/>
      </c>
      <c r="AG641" s="202"/>
      <c r="AH641" s="214"/>
      <c r="AI641" s="214"/>
      <c r="AJ641" s="215"/>
      <c r="AK641" s="215"/>
      <c r="AL641" s="215"/>
      <c r="AM641" s="215"/>
      <c r="AN641" s="215"/>
      <c r="AO641" s="215"/>
      <c r="AQ641" s="218"/>
      <c r="AR641" s="218"/>
      <c r="AS641" s="218"/>
      <c r="AT641" s="218"/>
      <c r="AU641" s="218"/>
      <c r="AV641" s="218"/>
      <c r="AX641" s="215"/>
      <c r="AY641" s="215"/>
      <c r="AZ641" s="215"/>
      <c r="BA641" s="215"/>
      <c r="BB641" s="215"/>
      <c r="BC641" s="215"/>
      <c r="BD641" s="215"/>
    </row>
    <row r="642" spans="1:56" s="201" customFormat="1" ht="12.75" hidden="1" customHeight="1" x14ac:dyDescent="0.15">
      <c r="A642" s="612"/>
      <c r="B642" s="612"/>
      <c r="C642" s="612"/>
      <c r="D642" s="320" t="str">
        <f>IF(実施計画総括表!D642="","",実施計画総括表!D642)</f>
        <v/>
      </c>
      <c r="E642" s="323" t="str">
        <f>IF(実施計画総括表!E642="","",実施計画総括表!E642)</f>
        <v/>
      </c>
      <c r="F642" s="322" t="str">
        <f>IF(実施計画総括表!F642="","",実施計画総括表!F642)</f>
        <v/>
      </c>
      <c r="G642" s="322" t="str">
        <f>IF(実施計画総括表!G642="","",実施計画総括表!G642)</f>
        <v/>
      </c>
      <c r="H642" s="322" t="str">
        <f>IF(実施計画総括表!H642="","",実施計画総括表!H642)</f>
        <v/>
      </c>
      <c r="I642" s="402" t="str">
        <f>IF(実施計画総括表!I642="","",実施計画総括表!I642)</f>
        <v/>
      </c>
      <c r="J642" s="210" t="str">
        <f>IF(実施計画総括表!J642="","",実施計画総括表!J642)</f>
        <v/>
      </c>
      <c r="K642" s="398" t="str">
        <f>IF(実施計画総括表!K642="","",実施計画総括表!K642)</f>
        <v/>
      </c>
      <c r="L642" s="398" t="str">
        <f>IF(実施計画総括表!L642="","",実施計画総括表!L642)</f>
        <v/>
      </c>
      <c r="M642" s="398" t="str">
        <f>IF(実施計画総括表!M642="","",実施計画総括表!M642)</f>
        <v/>
      </c>
      <c r="N642" s="423"/>
      <c r="O642" s="423"/>
      <c r="P642" s="423"/>
      <c r="Q642" s="332"/>
      <c r="R642" s="437"/>
      <c r="S642" s="438"/>
      <c r="T642" s="435"/>
      <c r="U642" s="436"/>
      <c r="V642" s="435"/>
      <c r="X642" s="205">
        <v>14</v>
      </c>
      <c r="Y642" s="210" t="str">
        <f t="shared" si="212"/>
        <v/>
      </c>
      <c r="Z642" s="201" t="b">
        <f t="shared" si="224"/>
        <v>1</v>
      </c>
      <c r="AB642" s="219"/>
      <c r="AC642" s="215"/>
      <c r="AD642" s="215"/>
      <c r="AE642" s="408" t="str">
        <f t="shared" si="213"/>
        <v/>
      </c>
      <c r="AF642" s="408" t="str">
        <f t="shared" si="214"/>
        <v/>
      </c>
      <c r="AG642" s="202"/>
      <c r="AH642" s="214"/>
      <c r="AI642" s="214"/>
      <c r="AK642" s="215"/>
      <c r="AL642" s="215"/>
      <c r="AM642" s="215"/>
      <c r="AN642" s="215"/>
      <c r="AO642" s="215"/>
      <c r="AQ642" s="218"/>
      <c r="AR642" s="218"/>
      <c r="AS642" s="218"/>
      <c r="AT642" s="218"/>
      <c r="AU642" s="218"/>
      <c r="AV642" s="218"/>
      <c r="AX642" s="215"/>
      <c r="AY642" s="215"/>
      <c r="AZ642" s="215"/>
      <c r="BA642" s="215"/>
      <c r="BB642" s="215"/>
      <c r="BC642" s="215"/>
      <c r="BD642" s="215"/>
    </row>
    <row r="643" spans="1:56" s="201" customFormat="1" ht="12.75" hidden="1" customHeight="1" x14ac:dyDescent="0.15">
      <c r="A643" s="612"/>
      <c r="B643" s="612"/>
      <c r="C643" s="612"/>
      <c r="D643" s="320" t="str">
        <f>IF(実施計画総括表!D643="","",実施計画総括表!D643)</f>
        <v/>
      </c>
      <c r="E643" s="323" t="str">
        <f>IF(実施計画総括表!E643="","",実施計画総括表!E643)</f>
        <v/>
      </c>
      <c r="F643" s="322" t="str">
        <f>IF(実施計画総括表!F643="","",実施計画総括表!F643)</f>
        <v/>
      </c>
      <c r="G643" s="322" t="str">
        <f>IF(実施計画総括表!G643="","",実施計画総括表!G643)</f>
        <v/>
      </c>
      <c r="H643" s="322" t="str">
        <f>IF(実施計画総括表!H643="","",実施計画総括表!H643)</f>
        <v/>
      </c>
      <c r="I643" s="402" t="str">
        <f>IF(実施計画総括表!I643="","",実施計画総括表!I643)</f>
        <v/>
      </c>
      <c r="J643" s="210" t="str">
        <f>IF(実施計画総括表!J643="","",実施計画総括表!J643)</f>
        <v/>
      </c>
      <c r="K643" s="398" t="str">
        <f>IF(実施計画総括表!K643="","",実施計画総括表!K643)</f>
        <v/>
      </c>
      <c r="L643" s="398" t="str">
        <f>IF(実施計画総括表!L643="","",実施計画総括表!L643)</f>
        <v/>
      </c>
      <c r="M643" s="398" t="str">
        <f>IF(実施計画総括表!M643="","",実施計画総括表!M643)</f>
        <v/>
      </c>
      <c r="N643" s="423"/>
      <c r="O643" s="423"/>
      <c r="P643" s="423"/>
      <c r="Q643" s="332"/>
      <c r="R643" s="437"/>
      <c r="S643" s="438"/>
      <c r="T643" s="435"/>
      <c r="U643" s="436"/>
      <c r="V643" s="435"/>
      <c r="X643" s="205">
        <v>15</v>
      </c>
      <c r="Y643" s="210" t="str">
        <f t="shared" si="212"/>
        <v/>
      </c>
      <c r="Z643" s="201" t="b">
        <f t="shared" si="224"/>
        <v>1</v>
      </c>
      <c r="AB643" s="219"/>
      <c r="AC643" s="215"/>
      <c r="AD643" s="215"/>
      <c r="AE643" s="408" t="str">
        <f t="shared" si="213"/>
        <v/>
      </c>
      <c r="AF643" s="408" t="str">
        <f t="shared" si="214"/>
        <v/>
      </c>
      <c r="AG643" s="202"/>
      <c r="AH643" s="214"/>
      <c r="AI643" s="214"/>
      <c r="AJ643" s="215"/>
      <c r="AK643" s="215"/>
      <c r="AL643" s="215"/>
      <c r="AM643" s="215"/>
      <c r="AN643" s="215"/>
      <c r="AO643" s="215"/>
      <c r="AQ643" s="218"/>
      <c r="AR643" s="218"/>
      <c r="AS643" s="218"/>
      <c r="AT643" s="218"/>
      <c r="AU643" s="218"/>
      <c r="AV643" s="218"/>
      <c r="AX643" s="215"/>
      <c r="AY643" s="215"/>
      <c r="AZ643" s="215"/>
      <c r="BA643" s="215"/>
      <c r="BB643" s="215"/>
      <c r="BC643" s="215"/>
      <c r="BD643" s="215"/>
    </row>
    <row r="644" spans="1:56" s="201" customFormat="1" ht="12.75" hidden="1" customHeight="1" x14ac:dyDescent="0.15">
      <c r="A644" s="612"/>
      <c r="B644" s="612"/>
      <c r="C644" s="612"/>
      <c r="D644" s="320" t="str">
        <f>IF(実施計画総括表!D644="","",実施計画総括表!D644)</f>
        <v/>
      </c>
      <c r="E644" s="323" t="str">
        <f>IF(実施計画総括表!E644="","",実施計画総括表!E644)</f>
        <v/>
      </c>
      <c r="F644" s="322" t="str">
        <f>IF(実施計画総括表!F644="","",実施計画総括表!F644)</f>
        <v/>
      </c>
      <c r="G644" s="322" t="str">
        <f>IF(実施計画総括表!G644="","",実施計画総括表!G644)</f>
        <v/>
      </c>
      <c r="H644" s="322" t="str">
        <f>IF(実施計画総括表!H644="","",実施計画総括表!H644)</f>
        <v/>
      </c>
      <c r="I644" s="402" t="str">
        <f>IF(実施計画総括表!I644="","",実施計画総括表!I644)</f>
        <v/>
      </c>
      <c r="J644" s="210" t="str">
        <f>IF(実施計画総括表!J644="","",実施計画総括表!J644)</f>
        <v/>
      </c>
      <c r="K644" s="398" t="str">
        <f>IF(実施計画総括表!K644="","",実施計画総括表!K644)</f>
        <v/>
      </c>
      <c r="L644" s="398" t="str">
        <f>IF(実施計画総括表!L644="","",実施計画総括表!L644)</f>
        <v/>
      </c>
      <c r="M644" s="398" t="str">
        <f>IF(実施計画総括表!M644="","",実施計画総括表!M644)</f>
        <v/>
      </c>
      <c r="N644" s="423"/>
      <c r="O644" s="423"/>
      <c r="P644" s="423"/>
      <c r="Q644" s="332"/>
      <c r="R644" s="437"/>
      <c r="S644" s="438"/>
      <c r="T644" s="435"/>
      <c r="U644" s="436"/>
      <c r="V644" s="435"/>
      <c r="X644" s="205">
        <v>16</v>
      </c>
      <c r="Y644" s="210" t="str">
        <f t="shared" si="212"/>
        <v/>
      </c>
      <c r="Z644" s="201" t="b">
        <f t="shared" si="224"/>
        <v>1</v>
      </c>
      <c r="AB644" s="216"/>
      <c r="AE644" s="408" t="str">
        <f t="shared" si="213"/>
        <v/>
      </c>
      <c r="AF644" s="408" t="str">
        <f t="shared" si="214"/>
        <v/>
      </c>
      <c r="AG644" s="202"/>
      <c r="AH644" s="214"/>
      <c r="AI644" s="214"/>
      <c r="AJ644" s="215"/>
      <c r="AK644" s="215"/>
      <c r="AL644" s="215"/>
      <c r="AM644" s="215"/>
      <c r="AN644" s="215"/>
      <c r="AO644" s="215"/>
      <c r="AQ644" s="218"/>
      <c r="AR644" s="218"/>
      <c r="AS644" s="218"/>
      <c r="AT644" s="218"/>
      <c r="AU644" s="218"/>
      <c r="AV644" s="218"/>
      <c r="AX644" s="215"/>
      <c r="AY644" s="215"/>
      <c r="AZ644" s="215"/>
      <c r="BA644" s="215"/>
      <c r="BB644" s="215"/>
      <c r="BC644" s="215"/>
      <c r="BD644" s="215"/>
    </row>
    <row r="645" spans="1:56" s="201" customFormat="1" ht="12.75" hidden="1" customHeight="1" x14ac:dyDescent="0.15">
      <c r="A645" s="612"/>
      <c r="B645" s="612"/>
      <c r="C645" s="612"/>
      <c r="D645" s="320" t="str">
        <f>IF(実施計画総括表!D645="","",実施計画総括表!D645)</f>
        <v/>
      </c>
      <c r="E645" s="323" t="str">
        <f>IF(実施計画総括表!E645="","",実施計画総括表!E645)</f>
        <v/>
      </c>
      <c r="F645" s="322" t="str">
        <f>IF(実施計画総括表!F645="","",実施計画総括表!F645)</f>
        <v/>
      </c>
      <c r="G645" s="322" t="str">
        <f>IF(実施計画総括表!G645="","",実施計画総括表!G645)</f>
        <v/>
      </c>
      <c r="H645" s="322" t="str">
        <f>IF(実施計画総括表!H645="","",実施計画総括表!H645)</f>
        <v/>
      </c>
      <c r="I645" s="402" t="str">
        <f>IF(実施計画総括表!I645="","",実施計画総括表!I645)</f>
        <v/>
      </c>
      <c r="J645" s="210" t="str">
        <f>IF(実施計画総括表!J645="","",実施計画総括表!J645)</f>
        <v/>
      </c>
      <c r="K645" s="398" t="str">
        <f>IF(実施計画総括表!K645="","",実施計画総括表!K645)</f>
        <v/>
      </c>
      <c r="L645" s="398" t="str">
        <f>IF(実施計画総括表!L645="","",実施計画総括表!L645)</f>
        <v/>
      </c>
      <c r="M645" s="398" t="str">
        <f>IF(実施計画総括表!M645="","",実施計画総括表!M645)</f>
        <v/>
      </c>
      <c r="N645" s="423"/>
      <c r="O645" s="423"/>
      <c r="P645" s="423"/>
      <c r="Q645" s="332"/>
      <c r="R645" s="437"/>
      <c r="S645" s="438"/>
      <c r="T645" s="435"/>
      <c r="U645" s="436"/>
      <c r="V645" s="435"/>
      <c r="X645" s="205">
        <v>17</v>
      </c>
      <c r="Y645" s="210" t="str">
        <f t="shared" si="212"/>
        <v/>
      </c>
      <c r="Z645" s="201" t="b">
        <f t="shared" si="224"/>
        <v>1</v>
      </c>
      <c r="AB645" s="216"/>
      <c r="AC645" s="217"/>
      <c r="AE645" s="408" t="str">
        <f t="shared" si="213"/>
        <v/>
      </c>
      <c r="AF645" s="408" t="str">
        <f t="shared" si="214"/>
        <v/>
      </c>
      <c r="AG645" s="202"/>
      <c r="AH645" s="214"/>
      <c r="AI645" s="214"/>
      <c r="AJ645" s="215"/>
      <c r="AK645" s="215"/>
      <c r="AL645" s="215"/>
      <c r="AM645" s="215"/>
      <c r="AN645" s="215"/>
      <c r="AO645" s="215"/>
      <c r="AQ645" s="218"/>
      <c r="AR645" s="218"/>
      <c r="AS645" s="218"/>
      <c r="AT645" s="218"/>
      <c r="AU645" s="218"/>
      <c r="AV645" s="218"/>
      <c r="AX645" s="215"/>
      <c r="AY645" s="215"/>
      <c r="AZ645" s="215"/>
      <c r="BA645" s="215"/>
      <c r="BB645" s="215"/>
      <c r="BC645" s="215"/>
      <c r="BD645" s="215"/>
    </row>
    <row r="646" spans="1:56" s="201" customFormat="1" ht="12.75" hidden="1" customHeight="1" x14ac:dyDescent="0.15">
      <c r="A646" s="612"/>
      <c r="B646" s="612"/>
      <c r="C646" s="612"/>
      <c r="D646" s="320" t="str">
        <f>IF(実施計画総括表!D646="","",実施計画総括表!D646)</f>
        <v/>
      </c>
      <c r="E646" s="323" t="str">
        <f>IF(実施計画総括表!E646="","",実施計画総括表!E646)</f>
        <v/>
      </c>
      <c r="F646" s="322" t="str">
        <f>IF(実施計画総括表!F646="","",実施計画総括表!F646)</f>
        <v/>
      </c>
      <c r="G646" s="322" t="str">
        <f>IF(実施計画総括表!G646="","",実施計画総括表!G646)</f>
        <v/>
      </c>
      <c r="H646" s="322" t="str">
        <f>IF(実施計画総括表!H646="","",実施計画総括表!H646)</f>
        <v/>
      </c>
      <c r="I646" s="404" t="str">
        <f>IF(実施計画総括表!I646="","",実施計画総括表!I646)</f>
        <v/>
      </c>
      <c r="J646" s="210" t="str">
        <f>IF(実施計画総括表!J646="","",実施計画総括表!J646)</f>
        <v/>
      </c>
      <c r="K646" s="398" t="str">
        <f>IF(実施計画総括表!K646="","",実施計画総括表!K646)</f>
        <v/>
      </c>
      <c r="L646" s="398" t="str">
        <f>IF(実施計画総括表!L646="","",実施計画総括表!L646)</f>
        <v/>
      </c>
      <c r="M646" s="398" t="str">
        <f>IF(実施計画総括表!M646="","",実施計画総括表!M646)</f>
        <v/>
      </c>
      <c r="N646" s="423"/>
      <c r="O646" s="423"/>
      <c r="P646" s="423"/>
      <c r="Q646" s="332"/>
      <c r="R646" s="437"/>
      <c r="S646" s="438"/>
      <c r="T646" s="435"/>
      <c r="U646" s="436"/>
      <c r="V646" s="435"/>
      <c r="X646" s="205">
        <v>18</v>
      </c>
      <c r="Y646" s="210" t="str">
        <f t="shared" si="212"/>
        <v/>
      </c>
      <c r="Z646" s="201" t="b">
        <f t="shared" si="224"/>
        <v>1</v>
      </c>
      <c r="AE646" s="408" t="str">
        <f t="shared" si="213"/>
        <v/>
      </c>
      <c r="AF646" s="408" t="str">
        <f t="shared" si="214"/>
        <v/>
      </c>
      <c r="AG646" s="202"/>
      <c r="AH646" s="214"/>
      <c r="AI646" s="214"/>
      <c r="AJ646" s="215"/>
      <c r="AK646" s="215"/>
      <c r="AL646" s="215"/>
      <c r="AM646" s="215"/>
      <c r="AN646" s="215"/>
      <c r="AO646" s="215"/>
      <c r="AQ646" s="218"/>
      <c r="AR646" s="218"/>
      <c r="AS646" s="218"/>
      <c r="AT646" s="218"/>
      <c r="AU646" s="218"/>
      <c r="AV646" s="218"/>
      <c r="AX646" s="215"/>
      <c r="AY646" s="215"/>
      <c r="AZ646" s="215"/>
      <c r="BA646" s="215"/>
      <c r="BB646" s="215"/>
      <c r="BC646" s="215"/>
      <c r="BD646" s="215"/>
    </row>
    <row r="647" spans="1:56" s="201" customFormat="1" ht="12.75" hidden="1" customHeight="1" x14ac:dyDescent="0.15">
      <c r="A647" s="612"/>
      <c r="B647" s="612"/>
      <c r="C647" s="612"/>
      <c r="D647" s="320" t="str">
        <f>IF(実施計画総括表!D647="","",実施計画総括表!D647)</f>
        <v/>
      </c>
      <c r="E647" s="323" t="str">
        <f>IF(実施計画総括表!E647="","",実施計画総括表!E647)</f>
        <v/>
      </c>
      <c r="F647" s="322" t="str">
        <f>IF(実施計画総括表!F647="","",実施計画総括表!F647)</f>
        <v/>
      </c>
      <c r="G647" s="322" t="str">
        <f>IF(実施計画総括表!G647="","",実施計画総括表!G647)</f>
        <v/>
      </c>
      <c r="H647" s="322" t="str">
        <f>IF(実施計画総括表!H647="","",実施計画総括表!H647)</f>
        <v/>
      </c>
      <c r="I647" s="404" t="str">
        <f>IF(実施計画総括表!I647="","",実施計画総括表!I647)</f>
        <v/>
      </c>
      <c r="J647" s="210" t="str">
        <f>IF(実施計画総括表!J647="","",実施計画総括表!J647)</f>
        <v/>
      </c>
      <c r="K647" s="398" t="str">
        <f>IF(実施計画総括表!K647="","",実施計画総括表!K647)</f>
        <v/>
      </c>
      <c r="L647" s="398" t="str">
        <f>IF(実施計画総括表!L647="","",実施計画総括表!L647)</f>
        <v/>
      </c>
      <c r="M647" s="398" t="str">
        <f>IF(実施計画総括表!M647="","",実施計画総括表!M647)</f>
        <v/>
      </c>
      <c r="N647" s="423"/>
      <c r="O647" s="423"/>
      <c r="P647" s="423"/>
      <c r="Q647" s="332"/>
      <c r="R647" s="437"/>
      <c r="S647" s="438"/>
      <c r="T647" s="435"/>
      <c r="U647" s="436"/>
      <c r="V647" s="435"/>
      <c r="X647" s="205">
        <v>19</v>
      </c>
      <c r="Y647" s="210" t="str">
        <f t="shared" si="212"/>
        <v/>
      </c>
      <c r="Z647" s="201" t="b">
        <f t="shared" si="224"/>
        <v>1</v>
      </c>
      <c r="AE647" s="408" t="str">
        <f t="shared" si="213"/>
        <v/>
      </c>
      <c r="AF647" s="408" t="str">
        <f t="shared" si="214"/>
        <v/>
      </c>
      <c r="AG647" s="202"/>
      <c r="AH647" s="214"/>
      <c r="AI647" s="214"/>
      <c r="AJ647" s="215"/>
      <c r="AK647" s="215"/>
      <c r="AL647" s="215"/>
      <c r="AM647" s="215"/>
      <c r="AN647" s="215"/>
      <c r="AO647" s="215"/>
      <c r="AQ647" s="218"/>
      <c r="AR647" s="218"/>
      <c r="AS647" s="218"/>
      <c r="AT647" s="218"/>
      <c r="AU647" s="218"/>
      <c r="AV647" s="218"/>
      <c r="AX647" s="215"/>
      <c r="AY647" s="215"/>
      <c r="AZ647" s="215"/>
      <c r="BA647" s="215"/>
      <c r="BB647" s="215"/>
      <c r="BC647" s="215"/>
      <c r="BD647" s="215"/>
    </row>
    <row r="648" spans="1:56" s="215" customFormat="1" ht="12.75" hidden="1" customHeight="1" x14ac:dyDescent="0.15">
      <c r="A648" s="613"/>
      <c r="B648" s="613"/>
      <c r="C648" s="613"/>
      <c r="D648" s="325" t="str">
        <f>IF(実施計画総括表!D648="","",実施計画総括表!D648)</f>
        <v/>
      </c>
      <c r="E648" s="326" t="str">
        <f>IF(実施計画総括表!E648="","",実施計画総括表!E648)</f>
        <v/>
      </c>
      <c r="F648" s="327" t="str">
        <f>IF(実施計画総括表!F648="","",実施計画総括表!F648)</f>
        <v/>
      </c>
      <c r="G648" s="327" t="str">
        <f>IF(実施計画総括表!G648="","",実施計画総括表!G648)</f>
        <v/>
      </c>
      <c r="H648" s="327" t="str">
        <f>IF(実施計画総括表!H648="","",実施計画総括表!H648)</f>
        <v/>
      </c>
      <c r="I648" s="405" t="str">
        <f>IF(実施計画総括表!I648="","",実施計画総括表!I648)</f>
        <v/>
      </c>
      <c r="J648" s="220" t="str">
        <f>IF(実施計画総括表!J648="","",実施計画総括表!J648)</f>
        <v/>
      </c>
      <c r="K648" s="400" t="str">
        <f>IF(実施計画総括表!K648="","",実施計画総括表!K648)</f>
        <v/>
      </c>
      <c r="L648" s="400" t="str">
        <f>IF(実施計画総括表!L648="","",実施計画総括表!L648)</f>
        <v/>
      </c>
      <c r="M648" s="400" t="str">
        <f>IF(実施計画総括表!M648="","",実施計画総括表!M648)</f>
        <v/>
      </c>
      <c r="N648" s="431"/>
      <c r="O648" s="431"/>
      <c r="P648" s="431"/>
      <c r="Q648" s="332"/>
      <c r="R648" s="437"/>
      <c r="S648" s="438"/>
      <c r="T648" s="435"/>
      <c r="U648" s="436"/>
      <c r="V648" s="435"/>
      <c r="X648" s="205">
        <v>20</v>
      </c>
      <c r="Y648" s="220" t="str">
        <f t="shared" si="212"/>
        <v/>
      </c>
      <c r="Z648" s="201" t="b">
        <f t="shared" si="224"/>
        <v>1</v>
      </c>
      <c r="AB648" s="219"/>
      <c r="AE648" s="408" t="str">
        <f t="shared" si="213"/>
        <v/>
      </c>
      <c r="AF648" s="408" t="str">
        <f t="shared" si="214"/>
        <v/>
      </c>
      <c r="AG648" s="218"/>
      <c r="AH648" s="214"/>
      <c r="AI648" s="214"/>
      <c r="AQ648" s="218"/>
      <c r="AR648" s="218"/>
      <c r="AS648" s="218"/>
      <c r="AT648" s="218"/>
      <c r="AU648" s="218"/>
      <c r="AV648" s="218"/>
    </row>
    <row r="649" spans="1:56" s="201" customFormat="1" ht="12.75" hidden="1" customHeight="1" x14ac:dyDescent="0.15">
      <c r="A649" s="611" t="str">
        <f>IF(実施計画総括表!A649="","",実施計画総括表!A649)</f>
        <v>市町村(32)</v>
      </c>
      <c r="B649" s="611" t="str">
        <f>IF(実施計画総括表!B649="","",実施計画総括表!B649)</f>
        <v/>
      </c>
      <c r="C649" s="611" t="str">
        <f>IF(実施計画総括表!C649="","",実施計画総括表!C649)</f>
        <v/>
      </c>
      <c r="D649" s="316" t="str">
        <f>IF(実施計画総括表!D649="","",実施計画総括表!D649)</f>
        <v/>
      </c>
      <c r="E649" s="317" t="str">
        <f>IF(実施計画総括表!E649="","",実施計画総括表!E649)</f>
        <v/>
      </c>
      <c r="F649" s="318" t="str">
        <f>IF(実施計画総括表!F649="","",実施計画総括表!F649)</f>
        <v/>
      </c>
      <c r="G649" s="318" t="str">
        <f>IF(実施計画総括表!G649="","",実施計画総括表!G649)</f>
        <v/>
      </c>
      <c r="H649" s="318" t="str">
        <f>IF(実施計画総括表!H649="","",実施計画総括表!H649)</f>
        <v/>
      </c>
      <c r="I649" s="401" t="str">
        <f>IF(実施計画総括表!I649="","",実施計画総括表!I649)</f>
        <v/>
      </c>
      <c r="J649" s="319" t="str">
        <f>IF(実施計画総括表!J649="","",実施計画総括表!J649)</f>
        <v/>
      </c>
      <c r="K649" s="395" t="str">
        <f>IF(実施計画総括表!K649="","",実施計画総括表!K649)</f>
        <v/>
      </c>
      <c r="L649" s="397" t="str">
        <f>IF(実施計画総括表!L649="","",実施計画総括表!L649)</f>
        <v/>
      </c>
      <c r="M649" s="397" t="str">
        <f>IF(実施計画総括表!M649="","",実施計画総括表!M649)</f>
        <v/>
      </c>
      <c r="N649" s="417"/>
      <c r="O649" s="417"/>
      <c r="P649" s="417"/>
      <c r="Q649" s="332"/>
      <c r="R649" s="437"/>
      <c r="S649" s="438"/>
      <c r="T649" s="435"/>
      <c r="U649" s="436"/>
      <c r="V649" s="435"/>
      <c r="X649" s="205">
        <v>1</v>
      </c>
      <c r="Y649" s="206" t="str">
        <f t="shared" ref="Y649:Y712" si="234">IF($AC$9=AE649,$AB$9,IF($AC$10=AE649,$AB$10,IF($AC$11=AE649,$AB$11,IF($AC$12=AE649,$AB$12,IF($AC$13=AE649,$AB$13,IF($AC$14=AE649,$AB$14,IF($AC$15=AE649,$AB$15,"")))))))</f>
        <v/>
      </c>
      <c r="Z649" s="201" t="b">
        <f t="shared" si="224"/>
        <v>1</v>
      </c>
      <c r="AB649" s="216"/>
      <c r="AC649" s="217"/>
      <c r="AE649" s="408" t="str">
        <f t="shared" ref="AE649:AE712" si="235">F649&amp;G649</f>
        <v/>
      </c>
      <c r="AF649" s="408" t="str">
        <f t="shared" si="214"/>
        <v/>
      </c>
      <c r="AG649" s="202"/>
      <c r="AH649" s="173" t="s">
        <v>7260</v>
      </c>
      <c r="AJ649" s="203" t="s">
        <v>7194</v>
      </c>
      <c r="AK649" s="204" t="s">
        <v>7221</v>
      </c>
      <c r="AL649" s="204" t="s">
        <v>7195</v>
      </c>
      <c r="AM649" s="204" t="s">
        <v>7231</v>
      </c>
      <c r="AN649" s="204" t="s">
        <v>7196</v>
      </c>
      <c r="AO649" s="204" t="s">
        <v>7197</v>
      </c>
      <c r="AQ649" s="222" t="s">
        <v>7274</v>
      </c>
      <c r="AR649" s="223" t="s">
        <v>7282</v>
      </c>
      <c r="AS649" s="223" t="s">
        <v>7195</v>
      </c>
      <c r="AT649" s="223" t="s">
        <v>7231</v>
      </c>
      <c r="AU649" s="223" t="s">
        <v>7196</v>
      </c>
      <c r="AV649" s="223" t="s">
        <v>7197</v>
      </c>
      <c r="AX649" s="203" t="s">
        <v>7198</v>
      </c>
      <c r="AY649" s="204" t="s">
        <v>7221</v>
      </c>
      <c r="AZ649" s="204" t="s">
        <v>7195</v>
      </c>
      <c r="BA649" s="204" t="s">
        <v>7231</v>
      </c>
      <c r="BB649" s="204" t="s">
        <v>7196</v>
      </c>
      <c r="BC649" s="204" t="s">
        <v>7197</v>
      </c>
      <c r="BD649" s="214"/>
    </row>
    <row r="650" spans="1:56" s="201" customFormat="1" ht="12.75" hidden="1" customHeight="1" x14ac:dyDescent="0.15">
      <c r="A650" s="612"/>
      <c r="B650" s="612"/>
      <c r="C650" s="612"/>
      <c r="D650" s="320" t="str">
        <f>IF(実施計画総括表!D650="","",実施計画総括表!D650)</f>
        <v/>
      </c>
      <c r="E650" s="321" t="str">
        <f>IF(実施計画総括表!E650="","",実施計画総括表!E650)</f>
        <v/>
      </c>
      <c r="F650" s="322" t="str">
        <f>IF(実施計画総括表!F650="","",実施計画総括表!F650)</f>
        <v/>
      </c>
      <c r="G650" s="322" t="str">
        <f>IF(実施計画総括表!G650="","",実施計画総括表!G650)</f>
        <v/>
      </c>
      <c r="H650" s="322" t="str">
        <f>IF(実施計画総括表!H650="","",実施計画総括表!H650)</f>
        <v/>
      </c>
      <c r="I650" s="402" t="str">
        <f>IF(実施計画総括表!I650="","",実施計画総括表!I650)</f>
        <v/>
      </c>
      <c r="J650" s="210" t="str">
        <f>IF(実施計画総括表!J650="","",実施計画総括表!J650)</f>
        <v/>
      </c>
      <c r="K650" s="398" t="str">
        <f>IF(実施計画総括表!K650="","",実施計画総括表!K650)</f>
        <v/>
      </c>
      <c r="L650" s="398" t="str">
        <f>IF(実施計画総括表!L650="","",実施計画総括表!L650)</f>
        <v/>
      </c>
      <c r="M650" s="398" t="str">
        <f>IF(実施計画総括表!M650="","",実施計画総括表!M650)</f>
        <v/>
      </c>
      <c r="N650" s="423"/>
      <c r="O650" s="423"/>
      <c r="P650" s="423"/>
      <c r="Q650" s="332"/>
      <c r="R650" s="437"/>
      <c r="S650" s="438"/>
      <c r="T650" s="435"/>
      <c r="U650" s="436"/>
      <c r="V650" s="435"/>
      <c r="X650" s="205">
        <v>2</v>
      </c>
      <c r="Y650" s="210" t="str">
        <f t="shared" si="234"/>
        <v/>
      </c>
      <c r="Z650" s="201" t="b">
        <f t="shared" si="224"/>
        <v>1</v>
      </c>
      <c r="AB650" s="216"/>
      <c r="AE650" s="408" t="str">
        <f t="shared" si="235"/>
        <v/>
      </c>
      <c r="AF650" s="408" t="str">
        <f t="shared" ref="AF650:AF713" si="236">E650&amp;G650</f>
        <v/>
      </c>
      <c r="AG650" s="202"/>
      <c r="AH650" s="620" t="s">
        <v>7188</v>
      </c>
      <c r="AI650" s="209" t="s">
        <v>7193</v>
      </c>
      <c r="AJ650" s="208">
        <f>SUM(AK650:AO650)</f>
        <v>0</v>
      </c>
      <c r="AK650" s="208">
        <f>SUMIFS($N649:$N668,$E649:$E668,"R7当",$F649:$F668,"ライフデザイン・結婚支援重点推進事業",$J649:$J668,3/4)</f>
        <v>0</v>
      </c>
      <c r="AL650" s="208">
        <f>SUMIFS($N649:$N668,$E649:$E668,"R7当",$F649:$F668,"結婚支援コンシェルジュ事業",$J649:$J668,3/4)</f>
        <v>0</v>
      </c>
      <c r="AM650" s="208"/>
      <c r="AN650" s="208"/>
      <c r="AO650" s="208"/>
      <c r="AQ650" s="224">
        <f>SUM(AR650:AV650)</f>
        <v>0</v>
      </c>
      <c r="AR650" s="224">
        <f>SUMIFS($O649:$O668,$E649:$E668,"R7当",$F649:$F668,"ライフデザイン・結婚支援重点推進事業",$J649:$J668,3/4)</f>
        <v>0</v>
      </c>
      <c r="AS650" s="224">
        <f>SUMIFS($O649:$O668,$E649:$E668,"R7当",$F649:$F668,"結婚支援コンシェルジュ事業",$J649:$J668,3/4)</f>
        <v>0</v>
      </c>
      <c r="AT650" s="224"/>
      <c r="AU650" s="224"/>
      <c r="AV650" s="224"/>
      <c r="AX650" s="208">
        <f>SUM(AY650:BC650)</f>
        <v>0</v>
      </c>
      <c r="AY650" s="208">
        <f>SUMIFS($P649:$P668,$E649:$E668,"R7当",$F649:$F668,"ライフデザイン・結婚支援重点推進事業",$J649:$J668,3/4)</f>
        <v>0</v>
      </c>
      <c r="AZ650" s="208">
        <f>SUMIFS($P649:$P668,$E649:$E668,"R7当",$F649:$F668,"結婚支援コンシェルジュ事業",$J649:$J668,3/4)</f>
        <v>0</v>
      </c>
      <c r="BA650" s="208"/>
      <c r="BB650" s="208"/>
      <c r="BC650" s="208"/>
      <c r="BD650" s="215"/>
    </row>
    <row r="651" spans="1:56" s="201" customFormat="1" ht="12.75" hidden="1" customHeight="1" x14ac:dyDescent="0.15">
      <c r="A651" s="612"/>
      <c r="B651" s="612"/>
      <c r="C651" s="612"/>
      <c r="D651" s="320" t="str">
        <f>IF(実施計画総括表!D651="","",実施計画総括表!D651)</f>
        <v/>
      </c>
      <c r="E651" s="323" t="str">
        <f>IF(実施計画総括表!E651="","",実施計画総括表!E651)</f>
        <v/>
      </c>
      <c r="F651" s="322" t="str">
        <f>IF(実施計画総括表!F651="","",実施計画総括表!F651)</f>
        <v/>
      </c>
      <c r="G651" s="322" t="str">
        <f>IF(実施計画総括表!G651="","",実施計画総括表!G651)</f>
        <v/>
      </c>
      <c r="H651" s="322" t="str">
        <f>IF(実施計画総括表!H651="","",実施計画総括表!H651)</f>
        <v/>
      </c>
      <c r="I651" s="403" t="str">
        <f>IF(実施計画総括表!I651="","",実施計画総括表!I651)</f>
        <v/>
      </c>
      <c r="J651" s="324" t="str">
        <f>IF(実施計画総括表!J651="","",実施計画総括表!J651)</f>
        <v/>
      </c>
      <c r="K651" s="398" t="str">
        <f>IF(実施計画総括表!K651="","",実施計画総括表!K651)</f>
        <v/>
      </c>
      <c r="L651" s="398" t="str">
        <f>IF(実施計画総括表!L651="","",実施計画総括表!L651)</f>
        <v/>
      </c>
      <c r="M651" s="398" t="str">
        <f>IF(実施計画総括表!M651="","",実施計画総括表!M651)</f>
        <v/>
      </c>
      <c r="N651" s="423"/>
      <c r="O651" s="423"/>
      <c r="P651" s="423"/>
      <c r="Q651" s="332"/>
      <c r="R651" s="437"/>
      <c r="S651" s="438"/>
      <c r="T651" s="435"/>
      <c r="U651" s="436"/>
      <c r="V651" s="435"/>
      <c r="X651" s="205">
        <v>3</v>
      </c>
      <c r="Y651" s="210" t="str">
        <f t="shared" si="234"/>
        <v/>
      </c>
      <c r="Z651" s="201" t="b">
        <f t="shared" si="224"/>
        <v>1</v>
      </c>
      <c r="AB651" s="216"/>
      <c r="AC651" s="217"/>
      <c r="AE651" s="408" t="str">
        <f t="shared" si="235"/>
        <v/>
      </c>
      <c r="AF651" s="408" t="str">
        <f t="shared" si="236"/>
        <v/>
      </c>
      <c r="AG651" s="202"/>
      <c r="AH651" s="620"/>
      <c r="AI651" s="211" t="s">
        <v>7189</v>
      </c>
      <c r="AJ651" s="208">
        <f>SUM(AK651:AO651)</f>
        <v>0</v>
      </c>
      <c r="AK651" s="208">
        <f>SUMIFS($N649:$N668,$E649:$E668,"R7当",$F649:$F668,"ライフデザイン・結婚支援重点推進事業",$J649:$J668,2/3)</f>
        <v>0</v>
      </c>
      <c r="AL651" s="208"/>
      <c r="AM651" s="208">
        <f>SUMIFS($N649:$N668,$E649:$E668,"R7当",$F649:$F668,"結婚_妊娠・出産_子育てに温かい社会づくり・気運醸成事業",$J649:$J668,2/3)</f>
        <v>0</v>
      </c>
      <c r="AN651" s="208"/>
      <c r="AO651" s="208"/>
      <c r="AQ651" s="224">
        <f t="shared" ref="AQ651:AQ652" si="237">SUM(AR651:AV651)</f>
        <v>0</v>
      </c>
      <c r="AR651" s="224">
        <f>SUMIFS($O649:$O668,$E649:$E668,"R7当",$F649:$F668,"ライフデザイン・結婚支援重点推進事業",$J649:$J668,2/3)</f>
        <v>0</v>
      </c>
      <c r="AS651" s="224"/>
      <c r="AT651" s="224">
        <f>SUMIFS($O649:$O668,$E649:$E668,"R7当",$F649:$F668,"結婚_妊娠・出産_子育てに温かい社会づくり・気運醸成事業",$J649:$J668,2/3)</f>
        <v>0</v>
      </c>
      <c r="AU651" s="224"/>
      <c r="AV651" s="224"/>
      <c r="AX651" s="208">
        <f t="shared" ref="AX651:AX652" si="238">SUM(AY651:BC651)</f>
        <v>0</v>
      </c>
      <c r="AY651" s="208">
        <f>SUMIFS($P649:$P668,$E649:$E668,"R7当",$F649:$F668,"ライフデザイン・結婚支援重点推進事業",$J649:$J668,2/3)</f>
        <v>0</v>
      </c>
      <c r="AZ651" s="208"/>
      <c r="BA651" s="208">
        <f>SUMIFS($P649:$P668,$E649:$E668,"R7当",$F649:$F668,"結婚_妊娠・出産_子育てに温かい社会づくり・気運醸成事業",$J649:$J668,2/3)</f>
        <v>0</v>
      </c>
      <c r="BB651" s="208"/>
      <c r="BC651" s="208"/>
      <c r="BD651" s="215"/>
    </row>
    <row r="652" spans="1:56" s="201" customFormat="1" ht="12.75" hidden="1" customHeight="1" x14ac:dyDescent="0.15">
      <c r="A652" s="612"/>
      <c r="B652" s="612"/>
      <c r="C652" s="612"/>
      <c r="D652" s="320" t="str">
        <f>IF(実施計画総括表!D652="","",実施計画総括表!D652)</f>
        <v/>
      </c>
      <c r="E652" s="323" t="str">
        <f>IF(実施計画総括表!E652="","",実施計画総括表!E652)</f>
        <v/>
      </c>
      <c r="F652" s="322" t="str">
        <f>IF(実施計画総括表!F652="","",実施計画総括表!F652)</f>
        <v/>
      </c>
      <c r="G652" s="322" t="str">
        <f>IF(実施計画総括表!G652="","",実施計画総括表!G652)</f>
        <v/>
      </c>
      <c r="H652" s="322" t="str">
        <f>IF(実施計画総括表!H652="","",実施計画総括表!H652)</f>
        <v/>
      </c>
      <c r="I652" s="403" t="str">
        <f>IF(実施計画総括表!I652="","",実施計画総括表!I652)</f>
        <v/>
      </c>
      <c r="J652" s="324" t="str">
        <f>IF(実施計画総括表!J652="","",実施計画総括表!J652)</f>
        <v/>
      </c>
      <c r="K652" s="398" t="str">
        <f>IF(実施計画総括表!K652="","",実施計画総括表!K652)</f>
        <v/>
      </c>
      <c r="L652" s="398" t="str">
        <f>IF(実施計画総括表!L652="","",実施計画総括表!L652)</f>
        <v/>
      </c>
      <c r="M652" s="398" t="str">
        <f>IF(実施計画総括表!M652="","",実施計画総括表!M652)</f>
        <v/>
      </c>
      <c r="N652" s="423"/>
      <c r="O652" s="423"/>
      <c r="P652" s="423"/>
      <c r="Q652" s="332"/>
      <c r="R652" s="437"/>
      <c r="S652" s="438"/>
      <c r="T652" s="435"/>
      <c r="U652" s="436"/>
      <c r="V652" s="435"/>
      <c r="X652" s="205">
        <v>4</v>
      </c>
      <c r="Y652" s="210" t="str">
        <f t="shared" si="234"/>
        <v/>
      </c>
      <c r="Z652" s="201" t="b">
        <f t="shared" si="224"/>
        <v>1</v>
      </c>
      <c r="AB652" s="216"/>
      <c r="AE652" s="408" t="str">
        <f t="shared" si="235"/>
        <v/>
      </c>
      <c r="AF652" s="408" t="str">
        <f t="shared" si="236"/>
        <v/>
      </c>
      <c r="AG652" s="202"/>
      <c r="AH652" s="620"/>
      <c r="AI652" s="211" t="s">
        <v>7187</v>
      </c>
      <c r="AJ652" s="208">
        <f t="shared" ref="AJ652" si="239">SUM(AK652:AO652)</f>
        <v>0</v>
      </c>
      <c r="AK652" s="208"/>
      <c r="AL652" s="208"/>
      <c r="AM652" s="208">
        <f>SUMIFS($N649:$N668,$E649:$E668,"R7当",$F649:$F668,"結婚_妊娠・出産_子育てに温かい社会づくり・気運醸成事業",$J649:$J668,1/2)</f>
        <v>0</v>
      </c>
      <c r="AN652" s="208"/>
      <c r="AO652" s="208"/>
      <c r="AQ652" s="224">
        <f t="shared" si="237"/>
        <v>0</v>
      </c>
      <c r="AR652" s="224"/>
      <c r="AS652" s="224"/>
      <c r="AT652" s="224">
        <f>SUMIFS($O649:$O668,$E649:$E668,"R7当",$F649:$F668,"結婚_妊娠・出産_子育てに温かい社会づくり・気運醸成事業",$J649:$J668,1/2)</f>
        <v>0</v>
      </c>
      <c r="AU652" s="224"/>
      <c r="AV652" s="224"/>
      <c r="AX652" s="208">
        <f t="shared" si="238"/>
        <v>0</v>
      </c>
      <c r="AY652" s="208"/>
      <c r="AZ652" s="208"/>
      <c r="BA652" s="208">
        <f>SUMIFS($P649:$P668,$E649:$E668,"R7当",$F649:$F668,"結婚_妊娠・出産_子育てに温かい社会づくり・気運醸成事業",$J649:$J668,1/2)</f>
        <v>0</v>
      </c>
      <c r="BB652" s="208"/>
      <c r="BC652" s="208"/>
      <c r="BD652" s="215"/>
    </row>
    <row r="653" spans="1:56" s="201" customFormat="1" ht="12.75" hidden="1" customHeight="1" x14ac:dyDescent="0.15">
      <c r="A653" s="612"/>
      <c r="B653" s="612"/>
      <c r="C653" s="612"/>
      <c r="D653" s="320" t="str">
        <f>IF(実施計画総括表!D653="","",実施計画総括表!D653)</f>
        <v/>
      </c>
      <c r="E653" s="323" t="str">
        <f>IF(実施計画総括表!E653="","",実施計画総括表!E653)</f>
        <v/>
      </c>
      <c r="F653" s="322" t="str">
        <f>IF(実施計画総括表!F653="","",実施計画総括表!F653)</f>
        <v/>
      </c>
      <c r="G653" s="322" t="str">
        <f>IF(実施計画総括表!G653="","",実施計画総括表!G653)</f>
        <v/>
      </c>
      <c r="H653" s="322" t="str">
        <f>IF(実施計画総括表!H653="","",実施計画総括表!H653)</f>
        <v/>
      </c>
      <c r="I653" s="403" t="str">
        <f>IF(実施計画総括表!I653="","",実施計画総括表!I653)</f>
        <v/>
      </c>
      <c r="J653" s="324" t="str">
        <f>IF(実施計画総括表!J653="","",実施計画総括表!J653)</f>
        <v/>
      </c>
      <c r="K653" s="398" t="str">
        <f>IF(実施計画総括表!K653="","",実施計画総括表!K653)</f>
        <v/>
      </c>
      <c r="L653" s="398" t="str">
        <f>IF(実施計画総括表!L653="","",実施計画総括表!L653)</f>
        <v/>
      </c>
      <c r="M653" s="398" t="str">
        <f>IF(実施計画総括表!M653="","",実施計画総括表!M653)</f>
        <v/>
      </c>
      <c r="N653" s="423"/>
      <c r="O653" s="423"/>
      <c r="P653" s="423"/>
      <c r="Q653" s="332"/>
      <c r="R653" s="437"/>
      <c r="S653" s="438"/>
      <c r="T653" s="435"/>
      <c r="U653" s="436"/>
      <c r="V653" s="435"/>
      <c r="X653" s="205">
        <v>5</v>
      </c>
      <c r="Y653" s="210" t="str">
        <f t="shared" si="234"/>
        <v/>
      </c>
      <c r="Z653" s="201" t="b">
        <f t="shared" si="224"/>
        <v>1</v>
      </c>
      <c r="AB653" s="216"/>
      <c r="AE653" s="408" t="str">
        <f t="shared" si="235"/>
        <v/>
      </c>
      <c r="AF653" s="408" t="str">
        <f t="shared" si="236"/>
        <v/>
      </c>
      <c r="AG653" s="202"/>
      <c r="AH653" s="212" t="s">
        <v>7229</v>
      </c>
      <c r="AI653" s="209" t="str">
        <f>IF(COUNTIF(AF649:AF668,"R7当一般コース"),"一般コース",IF(COUNTIF(AF649:AF668,"R7当都道府県主導型市町村連携コース"),"連携コース",""))</f>
        <v/>
      </c>
      <c r="AJ653" s="208">
        <f>SUM(AK653:AO653)</f>
        <v>0</v>
      </c>
      <c r="AK653" s="208"/>
      <c r="AL653" s="208"/>
      <c r="AM653" s="208"/>
      <c r="AN653" s="208">
        <f>SUMIFS($N649:$N668,$E649:$E668,"R7当",G649:G668,"一般コース")</f>
        <v>0</v>
      </c>
      <c r="AO653" s="208">
        <f>SUMIFS($N649:$N668,$E649:$E668,"R7当",G649:G668,"都道府県主導型市町村連携コース")</f>
        <v>0</v>
      </c>
      <c r="AQ653" s="224">
        <f>SUM(AR653:AV653)</f>
        <v>0</v>
      </c>
      <c r="AR653" s="224"/>
      <c r="AS653" s="224"/>
      <c r="AT653" s="224"/>
      <c r="AU653" s="224">
        <f>SUMIFS($O649:$O668,$E649:$E668,"R7当",G649:G668,"一般コース")</f>
        <v>0</v>
      </c>
      <c r="AV653" s="224">
        <f>SUMIFS($O649:$O668,$E649:$E668,"R7当",G649:G668,"都道府県主導型市町村連携コース")</f>
        <v>0</v>
      </c>
      <c r="AX653" s="208">
        <f>SUM(AY653:BC653)</f>
        <v>0</v>
      </c>
      <c r="AY653" s="208"/>
      <c r="AZ653" s="208"/>
      <c r="BA653" s="208"/>
      <c r="BB653" s="208">
        <f>SUMIFS($P649:$P668,$E649:$E668,"R7当",G649:G668,"一般コース")</f>
        <v>0</v>
      </c>
      <c r="BC653" s="208">
        <f>SUMIFS($P649:$P668,$E649:$E668,"R7当",G649:G668,"都道府県主導型市町村連携コース")</f>
        <v>0</v>
      </c>
      <c r="BD653" s="215"/>
    </row>
    <row r="654" spans="1:56" s="201" customFormat="1" ht="12.75" hidden="1" customHeight="1" x14ac:dyDescent="0.15">
      <c r="A654" s="612"/>
      <c r="B654" s="612"/>
      <c r="C654" s="612"/>
      <c r="D654" s="320" t="str">
        <f>IF(実施計画総括表!D654="","",実施計画総括表!D654)</f>
        <v/>
      </c>
      <c r="E654" s="323" t="str">
        <f>IF(実施計画総括表!E654="","",実施計画総括表!E654)</f>
        <v/>
      </c>
      <c r="F654" s="322" t="str">
        <f>IF(実施計画総括表!F654="","",実施計画総括表!F654)</f>
        <v/>
      </c>
      <c r="G654" s="322" t="str">
        <f>IF(実施計画総括表!G654="","",実施計画総括表!G654)</f>
        <v/>
      </c>
      <c r="H654" s="322" t="str">
        <f>IF(実施計画総括表!H654="","",実施計画総括表!H654)</f>
        <v/>
      </c>
      <c r="I654" s="403" t="str">
        <f>IF(実施計画総括表!I654="","",実施計画総括表!I654)</f>
        <v/>
      </c>
      <c r="J654" s="324" t="str">
        <f>IF(実施計画総括表!J654="","",実施計画総括表!J654)</f>
        <v/>
      </c>
      <c r="K654" s="398" t="str">
        <f>IF(実施計画総括表!K654="","",実施計画総括表!K654)</f>
        <v/>
      </c>
      <c r="L654" s="398" t="str">
        <f>IF(実施計画総括表!L654="","",実施計画総括表!L654)</f>
        <v/>
      </c>
      <c r="M654" s="398" t="str">
        <f>IF(実施計画総括表!M654="","",実施計画総括表!M654)</f>
        <v/>
      </c>
      <c r="N654" s="423"/>
      <c r="O654" s="423"/>
      <c r="P654" s="423"/>
      <c r="Q654" s="332"/>
      <c r="R654" s="437"/>
      <c r="S654" s="438"/>
      <c r="T654" s="435"/>
      <c r="U654" s="436"/>
      <c r="V654" s="435"/>
      <c r="X654" s="205">
        <v>6</v>
      </c>
      <c r="Y654" s="210" t="str">
        <f t="shared" si="234"/>
        <v/>
      </c>
      <c r="Z654" s="201" t="b">
        <f t="shared" si="224"/>
        <v>1</v>
      </c>
      <c r="AB654" s="216"/>
      <c r="AE654" s="408" t="str">
        <f t="shared" si="235"/>
        <v/>
      </c>
      <c r="AF654" s="408" t="str">
        <f t="shared" si="236"/>
        <v/>
      </c>
      <c r="AG654" s="202"/>
      <c r="AH654" s="173" t="s">
        <v>7217</v>
      </c>
      <c r="AJ654" s="213"/>
      <c r="AK654" s="213"/>
      <c r="AL654" s="213"/>
      <c r="AM654" s="213"/>
      <c r="AN654" s="213"/>
      <c r="AO654" s="213"/>
      <c r="AQ654" s="225"/>
      <c r="AR654" s="225"/>
      <c r="AS654" s="225"/>
      <c r="AT654" s="225"/>
      <c r="AU654" s="225"/>
      <c r="AV654" s="225"/>
      <c r="AX654" s="213"/>
      <c r="AY654" s="213"/>
      <c r="AZ654" s="213"/>
      <c r="BA654" s="213"/>
      <c r="BB654" s="213"/>
      <c r="BC654" s="213"/>
      <c r="BD654" s="215"/>
    </row>
    <row r="655" spans="1:56" s="201" customFormat="1" ht="12.75" hidden="1" customHeight="1" x14ac:dyDescent="0.15">
      <c r="A655" s="612"/>
      <c r="B655" s="612"/>
      <c r="C655" s="612"/>
      <c r="D655" s="320" t="str">
        <f>IF(実施計画総括表!D655="","",実施計画総括表!D655)</f>
        <v/>
      </c>
      <c r="E655" s="323" t="str">
        <f>IF(実施計画総括表!E655="","",実施計画総括表!E655)</f>
        <v/>
      </c>
      <c r="F655" s="322" t="str">
        <f>IF(実施計画総括表!F655="","",実施計画総括表!F655)</f>
        <v/>
      </c>
      <c r="G655" s="322" t="str">
        <f>IF(実施計画総括表!G655="","",実施計画総括表!G655)</f>
        <v/>
      </c>
      <c r="H655" s="322" t="str">
        <f>IF(実施計画総括表!H655="","",実施計画総括表!H655)</f>
        <v/>
      </c>
      <c r="I655" s="403" t="str">
        <f>IF(実施計画総括表!I655="","",実施計画総括表!I655)</f>
        <v/>
      </c>
      <c r="J655" s="324" t="str">
        <f>IF(実施計画総括表!J655="","",実施計画総括表!J655)</f>
        <v/>
      </c>
      <c r="K655" s="398" t="str">
        <f>IF(実施計画総括表!K655="","",実施計画総括表!K655)</f>
        <v/>
      </c>
      <c r="L655" s="398" t="str">
        <f>IF(実施計画総括表!L655="","",実施計画総括表!L655)</f>
        <v/>
      </c>
      <c r="M655" s="398" t="str">
        <f>IF(実施計画総括表!M655="","",実施計画総括表!M655)</f>
        <v/>
      </c>
      <c r="N655" s="423"/>
      <c r="O655" s="423"/>
      <c r="P655" s="423"/>
      <c r="Q655" s="332"/>
      <c r="R655" s="437"/>
      <c r="S655" s="438"/>
      <c r="T655" s="435"/>
      <c r="U655" s="436"/>
      <c r="V655" s="435"/>
      <c r="X655" s="205">
        <v>7</v>
      </c>
      <c r="Y655" s="210" t="str">
        <f t="shared" si="234"/>
        <v/>
      </c>
      <c r="Z655" s="201" t="b">
        <f t="shared" si="224"/>
        <v>1</v>
      </c>
      <c r="AB655" s="216"/>
      <c r="AC655" s="217"/>
      <c r="AE655" s="408" t="str">
        <f t="shared" si="235"/>
        <v/>
      </c>
      <c r="AF655" s="408" t="str">
        <f t="shared" si="236"/>
        <v/>
      </c>
      <c r="AG655" s="202"/>
      <c r="AH655" s="620" t="s">
        <v>7188</v>
      </c>
      <c r="AI655" s="209" t="s">
        <v>7193</v>
      </c>
      <c r="AJ655" s="208">
        <f>SUM(AK655:AO655)</f>
        <v>0</v>
      </c>
      <c r="AK655" s="208">
        <f>SUMIFS($N649:$N668,$E649:$E668,"R6補",$F649:$F668,"ライフデザイン・結婚支援重点推進事業",$J649:$J668,3/4)</f>
        <v>0</v>
      </c>
      <c r="AL655" s="208">
        <f>SUMIFS($N649:$N668,$E649:$E668,"R6補",$F649:$F668,"結婚支援コンシェルジュ事業",$J649:$J668,3/4)</f>
        <v>0</v>
      </c>
      <c r="AM655" s="208"/>
      <c r="AN655" s="208"/>
      <c r="AO655" s="208"/>
      <c r="AQ655" s="224">
        <f>SUM(AR655:AV655)</f>
        <v>0</v>
      </c>
      <c r="AR655" s="224">
        <f>SUMIFS($O649:$O668,$E649:$E668,"R6補",$F649:$F668,"ライフデザイン・結婚支援重点推進事業",$J649:$J668,3/4)</f>
        <v>0</v>
      </c>
      <c r="AS655" s="224">
        <f>SUMIFS($O649:$O668,$E649:$E668,"R6補",$F649:$F668,"結婚支援コンシェルジュ事業",$J649:$J668,3/4)</f>
        <v>0</v>
      </c>
      <c r="AT655" s="224"/>
      <c r="AU655" s="224"/>
      <c r="AV655" s="224"/>
      <c r="AX655" s="208">
        <f>SUM(AY655:BC655)</f>
        <v>0</v>
      </c>
      <c r="AY655" s="208">
        <f>SUMIFS($P649:$P668,$E649:$E668,"R6補",$F649:$F668,"ライフデザイン・結婚支援重点推進事業",$J649:$J668,3/4)</f>
        <v>0</v>
      </c>
      <c r="AZ655" s="208">
        <f>SUMIFS($P649:$P668,$E649:$E668,"R6補",$F649:$F668,"結婚支援コンシェルジュ事業",$J649:$J668,3/4)</f>
        <v>0</v>
      </c>
      <c r="BA655" s="208"/>
      <c r="BB655" s="208"/>
      <c r="BC655" s="208"/>
      <c r="BD655" s="215"/>
    </row>
    <row r="656" spans="1:56" s="201" customFormat="1" ht="12.75" hidden="1" customHeight="1" x14ac:dyDescent="0.15">
      <c r="A656" s="612"/>
      <c r="B656" s="612"/>
      <c r="C656" s="612"/>
      <c r="D656" s="320" t="str">
        <f>IF(実施計画総括表!D656="","",実施計画総括表!D656)</f>
        <v/>
      </c>
      <c r="E656" s="323" t="str">
        <f>IF(実施計画総括表!E656="","",実施計画総括表!E656)</f>
        <v/>
      </c>
      <c r="F656" s="322" t="str">
        <f>IF(実施計画総括表!F656="","",実施計画総括表!F656)</f>
        <v/>
      </c>
      <c r="G656" s="322" t="str">
        <f>IF(実施計画総括表!G656="","",実施計画総括表!G656)</f>
        <v/>
      </c>
      <c r="H656" s="322" t="str">
        <f>IF(実施計画総括表!H656="","",実施計画総括表!H656)</f>
        <v/>
      </c>
      <c r="I656" s="403" t="str">
        <f>IF(実施計画総括表!I656="","",実施計画総括表!I656)</f>
        <v/>
      </c>
      <c r="J656" s="324" t="str">
        <f>IF(実施計画総括表!J656="","",実施計画総括表!J656)</f>
        <v/>
      </c>
      <c r="K656" s="398" t="str">
        <f>IF(実施計画総括表!K656="","",実施計画総括表!K656)</f>
        <v/>
      </c>
      <c r="L656" s="398" t="str">
        <f>IF(実施計画総括表!L656="","",実施計画総括表!L656)</f>
        <v/>
      </c>
      <c r="M656" s="398" t="str">
        <f>IF(実施計画総括表!M656="","",実施計画総括表!M656)</f>
        <v/>
      </c>
      <c r="N656" s="423"/>
      <c r="O656" s="423"/>
      <c r="P656" s="423"/>
      <c r="Q656" s="332"/>
      <c r="R656" s="437"/>
      <c r="S656" s="438"/>
      <c r="T656" s="435"/>
      <c r="U656" s="436"/>
      <c r="V656" s="435"/>
      <c r="X656" s="205">
        <v>8</v>
      </c>
      <c r="Y656" s="210" t="str">
        <f t="shared" si="234"/>
        <v/>
      </c>
      <c r="Z656" s="201" t="b">
        <f t="shared" si="224"/>
        <v>1</v>
      </c>
      <c r="AB656" s="216"/>
      <c r="AE656" s="408" t="str">
        <f t="shared" si="235"/>
        <v/>
      </c>
      <c r="AF656" s="408" t="str">
        <f t="shared" si="236"/>
        <v/>
      </c>
      <c r="AG656" s="202"/>
      <c r="AH656" s="620"/>
      <c r="AI656" s="211" t="s">
        <v>7189</v>
      </c>
      <c r="AJ656" s="208">
        <f t="shared" ref="AJ656" si="240">SUM(AK656:AO656)</f>
        <v>0</v>
      </c>
      <c r="AK656" s="208">
        <f>SUMIFS($N649:$N668,$E649:$E668,"R6補",$F649:$F668,"ライフデザイン・結婚支援重点推進事業",$J649:$J668,2/3)</f>
        <v>0</v>
      </c>
      <c r="AL656" s="208"/>
      <c r="AM656" s="208">
        <f>SUMIFS($N649:$N668,$E649:$E668,"R6補",$F649:$F668,"結婚_妊娠・出産_子育てに温かい社会づくり・気運醸成事業",$J649:$J668,2/3)</f>
        <v>0</v>
      </c>
      <c r="AN656" s="208"/>
      <c r="AO656" s="208"/>
      <c r="AQ656" s="224">
        <f t="shared" ref="AQ656:AQ657" si="241">SUM(AR656:AV656)</f>
        <v>0</v>
      </c>
      <c r="AR656" s="224">
        <f>SUMIFS($O649:$O668,$E649:$E668,"R6補",$F649:$F668,"ライフデザイン・結婚支援重点推進事業",$J649:$J668,2/3)</f>
        <v>0</v>
      </c>
      <c r="AS656" s="224"/>
      <c r="AT656" s="224">
        <f>SUMIFS($O649:$O668,$E649:$E668,"R6補",$F649:$F668,"結婚_妊娠・出産_子育てに温かい社会づくり・気運醸成事業",$J649:$J668,2/3)</f>
        <v>0</v>
      </c>
      <c r="AU656" s="224"/>
      <c r="AV656" s="224"/>
      <c r="AX656" s="208">
        <f t="shared" ref="AX656:AX657" si="242">SUM(AY656:BC656)</f>
        <v>0</v>
      </c>
      <c r="AY656" s="208">
        <f>SUMIFS($P649:$P668,$E649:$E668,"R6補",$F649:$F668,"ライフデザイン・結婚支援重点推進事業",$J649:$J668,2/3)</f>
        <v>0</v>
      </c>
      <c r="AZ656" s="208"/>
      <c r="BA656" s="208">
        <f>SUMIFS($P649:$P668,$E649:$E668,"R6補",$F649:$F668,"結婚_妊娠・出産_子育てに温かい社会づくり・気運醸成事業",$J649:$J668,2/3)</f>
        <v>0</v>
      </c>
      <c r="BB656" s="208"/>
      <c r="BC656" s="208"/>
      <c r="BD656" s="215"/>
    </row>
    <row r="657" spans="1:56" s="201" customFormat="1" ht="12.75" hidden="1" customHeight="1" x14ac:dyDescent="0.15">
      <c r="A657" s="612"/>
      <c r="B657" s="612"/>
      <c r="C657" s="612"/>
      <c r="D657" s="320" t="str">
        <f>IF(実施計画総括表!D657="","",実施計画総括表!D657)</f>
        <v/>
      </c>
      <c r="E657" s="323" t="str">
        <f>IF(実施計画総括表!E657="","",実施計画総括表!E657)</f>
        <v/>
      </c>
      <c r="F657" s="322" t="str">
        <f>IF(実施計画総括表!F657="","",実施計画総括表!F657)</f>
        <v/>
      </c>
      <c r="G657" s="322" t="str">
        <f>IF(実施計画総括表!G657="","",実施計画総括表!G657)</f>
        <v/>
      </c>
      <c r="H657" s="322" t="str">
        <f>IF(実施計画総括表!H657="","",実施計画総括表!H657)</f>
        <v/>
      </c>
      <c r="I657" s="403" t="str">
        <f>IF(実施計画総括表!I657="","",実施計画総括表!I657)</f>
        <v/>
      </c>
      <c r="J657" s="324" t="str">
        <f>IF(実施計画総括表!J657="","",実施計画総括表!J657)</f>
        <v/>
      </c>
      <c r="K657" s="398" t="str">
        <f>IF(実施計画総括表!K657="","",実施計画総括表!K657)</f>
        <v/>
      </c>
      <c r="L657" s="398" t="str">
        <f>IF(実施計画総括表!L657="","",実施計画総括表!L657)</f>
        <v/>
      </c>
      <c r="M657" s="398" t="str">
        <f>IF(実施計画総括表!M657="","",実施計画総括表!M657)</f>
        <v/>
      </c>
      <c r="N657" s="423"/>
      <c r="O657" s="423"/>
      <c r="P657" s="423"/>
      <c r="Q657" s="332"/>
      <c r="R657" s="437"/>
      <c r="S657" s="438"/>
      <c r="T657" s="435"/>
      <c r="U657" s="436"/>
      <c r="V657" s="435"/>
      <c r="X657" s="205">
        <v>9</v>
      </c>
      <c r="Y657" s="210" t="str">
        <f t="shared" si="234"/>
        <v/>
      </c>
      <c r="Z657" s="201" t="b">
        <f t="shared" si="224"/>
        <v>1</v>
      </c>
      <c r="AB657" s="216"/>
      <c r="AC657" s="217"/>
      <c r="AE657" s="408" t="str">
        <f t="shared" si="235"/>
        <v/>
      </c>
      <c r="AF657" s="408" t="str">
        <f t="shared" si="236"/>
        <v/>
      </c>
      <c r="AG657" s="202"/>
      <c r="AH657" s="620"/>
      <c r="AI657" s="211" t="s">
        <v>7187</v>
      </c>
      <c r="AJ657" s="208">
        <f>SUM(AK657:AO657)</f>
        <v>0</v>
      </c>
      <c r="AK657" s="208"/>
      <c r="AL657" s="208"/>
      <c r="AM657" s="208">
        <f>SUMIFS($N649:$N668,$E649:$E668,"R6補",$F649:$F668,"結婚_妊娠・出産_子育てに温かい社会づくり・気運醸成事業",$J649:$J668,1/2)</f>
        <v>0</v>
      </c>
      <c r="AN657" s="208"/>
      <c r="AO657" s="208"/>
      <c r="AQ657" s="224">
        <f t="shared" si="241"/>
        <v>0</v>
      </c>
      <c r="AR657" s="224"/>
      <c r="AS657" s="224"/>
      <c r="AT657" s="224">
        <f>SUMIFS($O649:$O668,$E649:$E668,"R6補",$F649:$F668,"結婚_妊娠・出産_子育てに温かい社会づくり・気運醸成事業",$J649:$J668,1/2)</f>
        <v>0</v>
      </c>
      <c r="AU657" s="224"/>
      <c r="AV657" s="224"/>
      <c r="AX657" s="208">
        <f t="shared" si="242"/>
        <v>0</v>
      </c>
      <c r="AY657" s="208"/>
      <c r="AZ657" s="208"/>
      <c r="BA657" s="208">
        <f>SUMIFS($P649:$P668,$E649:$E668,"R6補",$F649:$F668,"結婚_妊娠・出産_子育てに温かい社会づくり・気運醸成事業",$J649:$J668,1/2)</f>
        <v>0</v>
      </c>
      <c r="BB657" s="208"/>
      <c r="BC657" s="208"/>
      <c r="BD657" s="215"/>
    </row>
    <row r="658" spans="1:56" s="201" customFormat="1" ht="12.75" hidden="1" customHeight="1" x14ac:dyDescent="0.15">
      <c r="A658" s="612"/>
      <c r="B658" s="612"/>
      <c r="C658" s="612"/>
      <c r="D658" s="320" t="str">
        <f>IF(実施計画総括表!D658="","",実施計画総括表!D658)</f>
        <v/>
      </c>
      <c r="E658" s="323" t="str">
        <f>IF(実施計画総括表!E658="","",実施計画総括表!E658)</f>
        <v/>
      </c>
      <c r="F658" s="322" t="str">
        <f>IF(実施計画総括表!F658="","",実施計画総括表!F658)</f>
        <v/>
      </c>
      <c r="G658" s="322" t="str">
        <f>IF(実施計画総括表!G658="","",実施計画総括表!G658)</f>
        <v/>
      </c>
      <c r="H658" s="322" t="str">
        <f>IF(実施計画総括表!H658="","",実施計画総括表!H658)</f>
        <v/>
      </c>
      <c r="I658" s="402" t="str">
        <f>IF(実施計画総括表!I658="","",実施計画総括表!I658)</f>
        <v/>
      </c>
      <c r="J658" s="210" t="str">
        <f>IF(実施計画総括表!J658="","",実施計画総括表!J658)</f>
        <v/>
      </c>
      <c r="K658" s="398" t="str">
        <f>IF(実施計画総括表!K658="","",実施計画総括表!K658)</f>
        <v/>
      </c>
      <c r="L658" s="398" t="str">
        <f>IF(実施計画総括表!L658="","",実施計画総括表!L658)</f>
        <v/>
      </c>
      <c r="M658" s="398" t="str">
        <f>IF(実施計画総括表!M658="","",実施計画総括表!M658)</f>
        <v/>
      </c>
      <c r="N658" s="423"/>
      <c r="O658" s="423"/>
      <c r="P658" s="423"/>
      <c r="Q658" s="332"/>
      <c r="R658" s="437"/>
      <c r="S658" s="438"/>
      <c r="T658" s="435"/>
      <c r="U658" s="436"/>
      <c r="V658" s="435"/>
      <c r="X658" s="205">
        <v>10</v>
      </c>
      <c r="Y658" s="210" t="str">
        <f t="shared" si="234"/>
        <v/>
      </c>
      <c r="Z658" s="201" t="b">
        <f t="shared" si="224"/>
        <v>1</v>
      </c>
      <c r="AB658" s="219"/>
      <c r="AC658" s="215"/>
      <c r="AD658" s="215"/>
      <c r="AE658" s="408" t="str">
        <f t="shared" si="235"/>
        <v/>
      </c>
      <c r="AF658" s="408" t="str">
        <f t="shared" si="236"/>
        <v/>
      </c>
      <c r="AG658" s="202"/>
      <c r="AH658" s="212" t="s">
        <v>7229</v>
      </c>
      <c r="AI658" s="209" t="str">
        <f>IF(COUNTIF(AF649:AF668,"R6補一般コース"),"一般コース",IF(COUNTIF(AF649:AF668,"R6補都道府県主導型市町村連携コース"),"連携コース",""))</f>
        <v/>
      </c>
      <c r="AJ658" s="208">
        <f>SUM(AK658:AO658)</f>
        <v>0</v>
      </c>
      <c r="AK658" s="208"/>
      <c r="AL658" s="208"/>
      <c r="AM658" s="208"/>
      <c r="AN658" s="208">
        <f>SUMIFS($N649:$N668,$E649:$E668,"R6補",G649:G668,"一般コース")</f>
        <v>0</v>
      </c>
      <c r="AO658" s="208">
        <f>SUMIFS($N649:$N668,$E649:$E668,"R6補",G649:G668,"都道府県主導型市町村連携コース")</f>
        <v>0</v>
      </c>
      <c r="AQ658" s="224">
        <f>SUM(AR658:AV658)</f>
        <v>0</v>
      </c>
      <c r="AR658" s="224"/>
      <c r="AS658" s="224"/>
      <c r="AT658" s="224"/>
      <c r="AU658" s="224">
        <f>SUMIFS($O649:$O668,$E649:$E668,"R6補",G649:G668,"一般コース")</f>
        <v>0</v>
      </c>
      <c r="AV658" s="224">
        <f>SUMIFS($O649:$O668,$E649:$E668,"R6補",G649:G668,"都道府県主導型市町村連携コース")</f>
        <v>0</v>
      </c>
      <c r="AX658" s="208">
        <f>SUM(AY658:BC658)</f>
        <v>0</v>
      </c>
      <c r="AY658" s="208"/>
      <c r="AZ658" s="208"/>
      <c r="BA658" s="208"/>
      <c r="BB658" s="208">
        <f>SUMIFS($P649:$P668,$E649:$E668,"R6補",G649:G668,"一般コース")</f>
        <v>0</v>
      </c>
      <c r="BC658" s="208">
        <f>SUMIFS($P649:$P668,$E649:$E668,"R6補",G649:G668,"都道府県主導型市町村連携コース")</f>
        <v>0</v>
      </c>
      <c r="BD658" s="215"/>
    </row>
    <row r="659" spans="1:56" s="201" customFormat="1" ht="12.6" hidden="1" customHeight="1" x14ac:dyDescent="0.15">
      <c r="A659" s="612"/>
      <c r="B659" s="612"/>
      <c r="C659" s="612"/>
      <c r="D659" s="320" t="str">
        <f>IF(実施計画総括表!D659="","",実施計画総括表!D659)</f>
        <v/>
      </c>
      <c r="E659" s="323" t="str">
        <f>IF(実施計画総括表!E659="","",実施計画総括表!E659)</f>
        <v/>
      </c>
      <c r="F659" s="322" t="str">
        <f>IF(実施計画総括表!F659="","",実施計画総括表!F659)</f>
        <v/>
      </c>
      <c r="G659" s="322" t="str">
        <f>IF(実施計画総括表!G659="","",実施計画総括表!G659)</f>
        <v/>
      </c>
      <c r="H659" s="322" t="str">
        <f>IF(実施計画総括表!H659="","",実施計画総括表!H659)</f>
        <v/>
      </c>
      <c r="I659" s="402" t="str">
        <f>IF(実施計画総括表!I659="","",実施計画総括表!I659)</f>
        <v/>
      </c>
      <c r="J659" s="328" t="str">
        <f>IF(実施計画総括表!J659="","",実施計画総括表!J659)</f>
        <v/>
      </c>
      <c r="K659" s="398" t="str">
        <f>IF(実施計画総括表!K659="","",実施計画総括表!K659)</f>
        <v/>
      </c>
      <c r="L659" s="398" t="str">
        <f>IF(実施計画総括表!L659="","",実施計画総括表!L659)</f>
        <v/>
      </c>
      <c r="M659" s="398" t="str">
        <f>IF(実施計画総括表!M659="","",実施計画総括表!M659)</f>
        <v/>
      </c>
      <c r="N659" s="423"/>
      <c r="O659" s="423"/>
      <c r="P659" s="423"/>
      <c r="Q659" s="332"/>
      <c r="R659" s="437"/>
      <c r="S659" s="438"/>
      <c r="T659" s="435"/>
      <c r="U659" s="436"/>
      <c r="V659" s="435"/>
      <c r="X659" s="205">
        <v>11</v>
      </c>
      <c r="Y659" s="210" t="str">
        <f t="shared" si="234"/>
        <v/>
      </c>
      <c r="Z659" s="201" t="b">
        <f t="shared" si="224"/>
        <v>1</v>
      </c>
      <c r="AB659" s="219"/>
      <c r="AC659" s="215"/>
      <c r="AD659" s="215"/>
      <c r="AE659" s="408" t="str">
        <f t="shared" si="235"/>
        <v/>
      </c>
      <c r="AF659" s="408" t="str">
        <f t="shared" si="236"/>
        <v/>
      </c>
      <c r="AG659" s="202"/>
      <c r="AH659" s="214"/>
      <c r="AI659" s="214"/>
      <c r="AJ659" s="215"/>
      <c r="AK659" s="215"/>
      <c r="AL659" s="215"/>
      <c r="AM659" s="215"/>
      <c r="AN659" s="215"/>
      <c r="AO659" s="215"/>
      <c r="AQ659" s="218"/>
      <c r="AR659" s="218"/>
      <c r="AS659" s="218"/>
      <c r="AT659" s="218"/>
      <c r="AU659" s="218"/>
      <c r="AV659" s="218"/>
      <c r="AX659" s="215"/>
      <c r="AY659" s="215"/>
      <c r="AZ659" s="215"/>
      <c r="BA659" s="215"/>
      <c r="BB659" s="215"/>
      <c r="BC659" s="215"/>
      <c r="BD659" s="215"/>
    </row>
    <row r="660" spans="1:56" s="201" customFormat="1" ht="12.75" hidden="1" customHeight="1" x14ac:dyDescent="0.15">
      <c r="A660" s="612"/>
      <c r="B660" s="612"/>
      <c r="C660" s="612"/>
      <c r="D660" s="320" t="str">
        <f>IF(実施計画総括表!D660="","",実施計画総括表!D660)</f>
        <v/>
      </c>
      <c r="E660" s="323" t="str">
        <f>IF(実施計画総括表!E660="","",実施計画総括表!E660)</f>
        <v/>
      </c>
      <c r="F660" s="322" t="str">
        <f>IF(実施計画総括表!F660="","",実施計画総括表!F660)</f>
        <v/>
      </c>
      <c r="G660" s="322" t="str">
        <f>IF(実施計画総括表!G660="","",実施計画総括表!G660)</f>
        <v/>
      </c>
      <c r="H660" s="322" t="str">
        <f>IF(実施計画総括表!H660="","",実施計画総括表!H660)</f>
        <v/>
      </c>
      <c r="I660" s="402" t="str">
        <f>IF(実施計画総括表!I660="","",実施計画総括表!I660)</f>
        <v/>
      </c>
      <c r="J660" s="210" t="str">
        <f>IF(実施計画総括表!J660="","",実施計画総括表!J660)</f>
        <v/>
      </c>
      <c r="K660" s="398" t="str">
        <f>IF(実施計画総括表!K660="","",実施計画総括表!K660)</f>
        <v/>
      </c>
      <c r="L660" s="398" t="str">
        <f>IF(実施計画総括表!L660="","",実施計画総括表!L660)</f>
        <v/>
      </c>
      <c r="M660" s="398" t="str">
        <f>IF(実施計画総括表!M660="","",実施計画総括表!M660)</f>
        <v/>
      </c>
      <c r="N660" s="423"/>
      <c r="O660" s="423"/>
      <c r="P660" s="423"/>
      <c r="Q660" s="332"/>
      <c r="R660" s="437"/>
      <c r="S660" s="438"/>
      <c r="T660" s="435"/>
      <c r="U660" s="436"/>
      <c r="V660" s="435"/>
      <c r="X660" s="205">
        <v>12</v>
      </c>
      <c r="Y660" s="210" t="str">
        <f t="shared" si="234"/>
        <v/>
      </c>
      <c r="Z660" s="201" t="b">
        <f t="shared" si="224"/>
        <v>1</v>
      </c>
      <c r="AB660" s="219"/>
      <c r="AC660" s="215"/>
      <c r="AD660" s="215"/>
      <c r="AE660" s="408" t="str">
        <f t="shared" si="235"/>
        <v/>
      </c>
      <c r="AF660" s="408" t="str">
        <f t="shared" si="236"/>
        <v/>
      </c>
      <c r="AG660" s="202"/>
      <c r="AH660" s="214"/>
      <c r="AI660" s="214"/>
      <c r="AJ660" s="215"/>
      <c r="AK660" s="215"/>
      <c r="AL660" s="215"/>
      <c r="AM660" s="215"/>
      <c r="AN660" s="215"/>
      <c r="AO660" s="215"/>
      <c r="AQ660" s="218"/>
      <c r="AR660" s="218"/>
      <c r="AS660" s="218"/>
      <c r="AT660" s="218"/>
      <c r="AU660" s="218"/>
      <c r="AV660" s="218"/>
      <c r="AX660" s="215"/>
      <c r="AY660" s="215"/>
      <c r="AZ660" s="215"/>
      <c r="BA660" s="215"/>
      <c r="BB660" s="215"/>
      <c r="BC660" s="215"/>
      <c r="BD660" s="215"/>
    </row>
    <row r="661" spans="1:56" s="201" customFormat="1" ht="12.75" hidden="1" customHeight="1" x14ac:dyDescent="0.15">
      <c r="A661" s="612"/>
      <c r="B661" s="612"/>
      <c r="C661" s="612"/>
      <c r="D661" s="320" t="str">
        <f>IF(実施計画総括表!D661="","",実施計画総括表!D661)</f>
        <v/>
      </c>
      <c r="E661" s="323" t="str">
        <f>IF(実施計画総括表!E661="","",実施計画総括表!E661)</f>
        <v/>
      </c>
      <c r="F661" s="322" t="str">
        <f>IF(実施計画総括表!F661="","",実施計画総括表!F661)</f>
        <v/>
      </c>
      <c r="G661" s="322" t="str">
        <f>IF(実施計画総括表!G661="","",実施計画総括表!G661)</f>
        <v/>
      </c>
      <c r="H661" s="322" t="str">
        <f>IF(実施計画総括表!H661="","",実施計画総括表!H661)</f>
        <v/>
      </c>
      <c r="I661" s="402" t="str">
        <f>IF(実施計画総括表!I661="","",実施計画総括表!I661)</f>
        <v/>
      </c>
      <c r="J661" s="210" t="str">
        <f>IF(実施計画総括表!J661="","",実施計画総括表!J661)</f>
        <v/>
      </c>
      <c r="K661" s="398" t="str">
        <f>IF(実施計画総括表!K661="","",実施計画総括表!K661)</f>
        <v/>
      </c>
      <c r="L661" s="398" t="str">
        <f>IF(実施計画総括表!L661="","",実施計画総括表!L661)</f>
        <v/>
      </c>
      <c r="M661" s="398" t="str">
        <f>IF(実施計画総括表!M661="","",実施計画総括表!M661)</f>
        <v/>
      </c>
      <c r="N661" s="423"/>
      <c r="O661" s="423"/>
      <c r="P661" s="423"/>
      <c r="Q661" s="332"/>
      <c r="R661" s="437"/>
      <c r="S661" s="438"/>
      <c r="T661" s="435"/>
      <c r="U661" s="436"/>
      <c r="V661" s="435"/>
      <c r="X661" s="205">
        <v>13</v>
      </c>
      <c r="Y661" s="210" t="str">
        <f t="shared" si="234"/>
        <v/>
      </c>
      <c r="Z661" s="201" t="b">
        <f t="shared" si="224"/>
        <v>1</v>
      </c>
      <c r="AB661" s="219"/>
      <c r="AC661" s="215"/>
      <c r="AD661" s="215"/>
      <c r="AE661" s="408" t="str">
        <f t="shared" si="235"/>
        <v/>
      </c>
      <c r="AF661" s="408" t="str">
        <f t="shared" si="236"/>
        <v/>
      </c>
      <c r="AG661" s="202"/>
      <c r="AH661" s="214"/>
      <c r="AI661" s="214"/>
      <c r="AJ661" s="215"/>
      <c r="AK661" s="215"/>
      <c r="AL661" s="215"/>
      <c r="AM661" s="215"/>
      <c r="AN661" s="215"/>
      <c r="AO661" s="215"/>
      <c r="AQ661" s="218"/>
      <c r="AR661" s="218"/>
      <c r="AS661" s="218"/>
      <c r="AT661" s="218"/>
      <c r="AU661" s="218"/>
      <c r="AV661" s="218"/>
      <c r="AX661" s="215"/>
      <c r="AY661" s="215"/>
      <c r="AZ661" s="215"/>
      <c r="BA661" s="215"/>
      <c r="BB661" s="215"/>
      <c r="BC661" s="215"/>
      <c r="BD661" s="215"/>
    </row>
    <row r="662" spans="1:56" s="201" customFormat="1" ht="12.75" hidden="1" customHeight="1" x14ac:dyDescent="0.15">
      <c r="A662" s="612"/>
      <c r="B662" s="612"/>
      <c r="C662" s="612"/>
      <c r="D662" s="320" t="str">
        <f>IF(実施計画総括表!D662="","",実施計画総括表!D662)</f>
        <v/>
      </c>
      <c r="E662" s="323" t="str">
        <f>IF(実施計画総括表!E662="","",実施計画総括表!E662)</f>
        <v/>
      </c>
      <c r="F662" s="322" t="str">
        <f>IF(実施計画総括表!F662="","",実施計画総括表!F662)</f>
        <v/>
      </c>
      <c r="G662" s="322" t="str">
        <f>IF(実施計画総括表!G662="","",実施計画総括表!G662)</f>
        <v/>
      </c>
      <c r="H662" s="322" t="str">
        <f>IF(実施計画総括表!H662="","",実施計画総括表!H662)</f>
        <v/>
      </c>
      <c r="I662" s="402" t="str">
        <f>IF(実施計画総括表!I662="","",実施計画総括表!I662)</f>
        <v/>
      </c>
      <c r="J662" s="210" t="str">
        <f>IF(実施計画総括表!J662="","",実施計画総括表!J662)</f>
        <v/>
      </c>
      <c r="K662" s="398" t="str">
        <f>IF(実施計画総括表!K662="","",実施計画総括表!K662)</f>
        <v/>
      </c>
      <c r="L662" s="398" t="str">
        <f>IF(実施計画総括表!L662="","",実施計画総括表!L662)</f>
        <v/>
      </c>
      <c r="M662" s="398" t="str">
        <f>IF(実施計画総括表!M662="","",実施計画総括表!M662)</f>
        <v/>
      </c>
      <c r="N662" s="423"/>
      <c r="O662" s="423"/>
      <c r="P662" s="423"/>
      <c r="Q662" s="332"/>
      <c r="R662" s="437"/>
      <c r="S662" s="438"/>
      <c r="T662" s="435"/>
      <c r="U662" s="436"/>
      <c r="V662" s="435"/>
      <c r="X662" s="205">
        <v>14</v>
      </c>
      <c r="Y662" s="210" t="str">
        <f t="shared" si="234"/>
        <v/>
      </c>
      <c r="Z662" s="201" t="b">
        <f t="shared" si="224"/>
        <v>1</v>
      </c>
      <c r="AB662" s="219"/>
      <c r="AC662" s="215"/>
      <c r="AD662" s="215"/>
      <c r="AE662" s="408" t="str">
        <f t="shared" si="235"/>
        <v/>
      </c>
      <c r="AF662" s="408" t="str">
        <f t="shared" si="236"/>
        <v/>
      </c>
      <c r="AG662" s="202"/>
      <c r="AH662" s="214"/>
      <c r="AI662" s="214"/>
      <c r="AK662" s="215"/>
      <c r="AL662" s="215"/>
      <c r="AM662" s="215"/>
      <c r="AN662" s="215"/>
      <c r="AO662" s="215"/>
      <c r="AQ662" s="218"/>
      <c r="AR662" s="218"/>
      <c r="AS662" s="218"/>
      <c r="AT662" s="218"/>
      <c r="AU662" s="218"/>
      <c r="AV662" s="218"/>
      <c r="AX662" s="215"/>
      <c r="AY662" s="215"/>
      <c r="AZ662" s="215"/>
      <c r="BA662" s="215"/>
      <c r="BB662" s="215"/>
      <c r="BC662" s="215"/>
      <c r="BD662" s="215"/>
    </row>
    <row r="663" spans="1:56" s="201" customFormat="1" ht="12.75" hidden="1" customHeight="1" x14ac:dyDescent="0.15">
      <c r="A663" s="612"/>
      <c r="B663" s="612"/>
      <c r="C663" s="612"/>
      <c r="D663" s="320" t="str">
        <f>IF(実施計画総括表!D663="","",実施計画総括表!D663)</f>
        <v/>
      </c>
      <c r="E663" s="323" t="str">
        <f>IF(実施計画総括表!E663="","",実施計画総括表!E663)</f>
        <v/>
      </c>
      <c r="F663" s="322" t="str">
        <f>IF(実施計画総括表!F663="","",実施計画総括表!F663)</f>
        <v/>
      </c>
      <c r="G663" s="322" t="str">
        <f>IF(実施計画総括表!G663="","",実施計画総括表!G663)</f>
        <v/>
      </c>
      <c r="H663" s="322" t="str">
        <f>IF(実施計画総括表!H663="","",実施計画総括表!H663)</f>
        <v/>
      </c>
      <c r="I663" s="402" t="str">
        <f>IF(実施計画総括表!I663="","",実施計画総括表!I663)</f>
        <v/>
      </c>
      <c r="J663" s="210" t="str">
        <f>IF(実施計画総括表!J663="","",実施計画総括表!J663)</f>
        <v/>
      </c>
      <c r="K663" s="398" t="str">
        <f>IF(実施計画総括表!K663="","",実施計画総括表!K663)</f>
        <v/>
      </c>
      <c r="L663" s="398" t="str">
        <f>IF(実施計画総括表!L663="","",実施計画総括表!L663)</f>
        <v/>
      </c>
      <c r="M663" s="398" t="str">
        <f>IF(実施計画総括表!M663="","",実施計画総括表!M663)</f>
        <v/>
      </c>
      <c r="N663" s="423"/>
      <c r="O663" s="423"/>
      <c r="P663" s="423"/>
      <c r="Q663" s="332"/>
      <c r="R663" s="437"/>
      <c r="S663" s="438"/>
      <c r="T663" s="435"/>
      <c r="U663" s="436"/>
      <c r="V663" s="435"/>
      <c r="X663" s="205">
        <v>15</v>
      </c>
      <c r="Y663" s="210" t="str">
        <f t="shared" si="234"/>
        <v/>
      </c>
      <c r="Z663" s="201" t="b">
        <f t="shared" si="224"/>
        <v>1</v>
      </c>
      <c r="AB663" s="219"/>
      <c r="AC663" s="215"/>
      <c r="AD663" s="215"/>
      <c r="AE663" s="408" t="str">
        <f t="shared" si="235"/>
        <v/>
      </c>
      <c r="AF663" s="408" t="str">
        <f t="shared" si="236"/>
        <v/>
      </c>
      <c r="AG663" s="202"/>
      <c r="AH663" s="214"/>
      <c r="AI663" s="214"/>
      <c r="AJ663" s="215"/>
      <c r="AK663" s="215"/>
      <c r="AL663" s="215"/>
      <c r="AM663" s="215"/>
      <c r="AN663" s="215"/>
      <c r="AO663" s="215"/>
      <c r="AQ663" s="218"/>
      <c r="AR663" s="218"/>
      <c r="AS663" s="218"/>
      <c r="AT663" s="218"/>
      <c r="AU663" s="218"/>
      <c r="AV663" s="218"/>
      <c r="AX663" s="215"/>
      <c r="AY663" s="215"/>
      <c r="AZ663" s="215"/>
      <c r="BA663" s="215"/>
      <c r="BB663" s="215"/>
      <c r="BC663" s="215"/>
      <c r="BD663" s="215"/>
    </row>
    <row r="664" spans="1:56" s="201" customFormat="1" ht="12.75" hidden="1" customHeight="1" x14ac:dyDescent="0.15">
      <c r="A664" s="612"/>
      <c r="B664" s="612"/>
      <c r="C664" s="612"/>
      <c r="D664" s="320" t="str">
        <f>IF(実施計画総括表!D664="","",実施計画総括表!D664)</f>
        <v/>
      </c>
      <c r="E664" s="323" t="str">
        <f>IF(実施計画総括表!E664="","",実施計画総括表!E664)</f>
        <v/>
      </c>
      <c r="F664" s="322" t="str">
        <f>IF(実施計画総括表!F664="","",実施計画総括表!F664)</f>
        <v/>
      </c>
      <c r="G664" s="322" t="str">
        <f>IF(実施計画総括表!G664="","",実施計画総括表!G664)</f>
        <v/>
      </c>
      <c r="H664" s="322" t="str">
        <f>IF(実施計画総括表!H664="","",実施計画総括表!H664)</f>
        <v/>
      </c>
      <c r="I664" s="402" t="str">
        <f>IF(実施計画総括表!I664="","",実施計画総括表!I664)</f>
        <v/>
      </c>
      <c r="J664" s="210" t="str">
        <f>IF(実施計画総括表!J664="","",実施計画総括表!J664)</f>
        <v/>
      </c>
      <c r="K664" s="398" t="str">
        <f>IF(実施計画総括表!K664="","",実施計画総括表!K664)</f>
        <v/>
      </c>
      <c r="L664" s="398" t="str">
        <f>IF(実施計画総括表!L664="","",実施計画総括表!L664)</f>
        <v/>
      </c>
      <c r="M664" s="398" t="str">
        <f>IF(実施計画総括表!M664="","",実施計画総括表!M664)</f>
        <v/>
      </c>
      <c r="N664" s="423"/>
      <c r="O664" s="423"/>
      <c r="P664" s="423"/>
      <c r="Q664" s="332"/>
      <c r="R664" s="437"/>
      <c r="S664" s="438"/>
      <c r="T664" s="435"/>
      <c r="U664" s="436"/>
      <c r="V664" s="435"/>
      <c r="X664" s="205">
        <v>16</v>
      </c>
      <c r="Y664" s="210" t="str">
        <f t="shared" si="234"/>
        <v/>
      </c>
      <c r="Z664" s="201" t="b">
        <f t="shared" si="224"/>
        <v>1</v>
      </c>
      <c r="AB664" s="216"/>
      <c r="AE664" s="408" t="str">
        <f t="shared" si="235"/>
        <v/>
      </c>
      <c r="AF664" s="408" t="str">
        <f t="shared" si="236"/>
        <v/>
      </c>
      <c r="AG664" s="202"/>
      <c r="AH664" s="214"/>
      <c r="AI664" s="214"/>
      <c r="AJ664" s="215"/>
      <c r="AK664" s="215"/>
      <c r="AL664" s="215"/>
      <c r="AM664" s="215"/>
      <c r="AN664" s="215"/>
      <c r="AO664" s="215"/>
      <c r="AQ664" s="218"/>
      <c r="AR664" s="218"/>
      <c r="AS664" s="218"/>
      <c r="AT664" s="218"/>
      <c r="AU664" s="218"/>
      <c r="AV664" s="218"/>
      <c r="AX664" s="215"/>
      <c r="AY664" s="215"/>
      <c r="AZ664" s="215"/>
      <c r="BA664" s="215"/>
      <c r="BB664" s="215"/>
      <c r="BC664" s="215"/>
      <c r="BD664" s="215"/>
    </row>
    <row r="665" spans="1:56" s="201" customFormat="1" ht="12.75" hidden="1" customHeight="1" x14ac:dyDescent="0.15">
      <c r="A665" s="612"/>
      <c r="B665" s="612"/>
      <c r="C665" s="612"/>
      <c r="D665" s="320" t="str">
        <f>IF(実施計画総括表!D665="","",実施計画総括表!D665)</f>
        <v/>
      </c>
      <c r="E665" s="323" t="str">
        <f>IF(実施計画総括表!E665="","",実施計画総括表!E665)</f>
        <v/>
      </c>
      <c r="F665" s="322" t="str">
        <f>IF(実施計画総括表!F665="","",実施計画総括表!F665)</f>
        <v/>
      </c>
      <c r="G665" s="322" t="str">
        <f>IF(実施計画総括表!G665="","",実施計画総括表!G665)</f>
        <v/>
      </c>
      <c r="H665" s="322" t="str">
        <f>IF(実施計画総括表!H665="","",実施計画総括表!H665)</f>
        <v/>
      </c>
      <c r="I665" s="402" t="str">
        <f>IF(実施計画総括表!I665="","",実施計画総括表!I665)</f>
        <v/>
      </c>
      <c r="J665" s="210" t="str">
        <f>IF(実施計画総括表!J665="","",実施計画総括表!J665)</f>
        <v/>
      </c>
      <c r="K665" s="398" t="str">
        <f>IF(実施計画総括表!K665="","",実施計画総括表!K665)</f>
        <v/>
      </c>
      <c r="L665" s="398" t="str">
        <f>IF(実施計画総括表!L665="","",実施計画総括表!L665)</f>
        <v/>
      </c>
      <c r="M665" s="398" t="str">
        <f>IF(実施計画総括表!M665="","",実施計画総括表!M665)</f>
        <v/>
      </c>
      <c r="N665" s="423"/>
      <c r="O665" s="423"/>
      <c r="P665" s="423"/>
      <c r="Q665" s="332"/>
      <c r="R665" s="437"/>
      <c r="S665" s="438"/>
      <c r="T665" s="435"/>
      <c r="U665" s="436"/>
      <c r="V665" s="435"/>
      <c r="X665" s="205">
        <v>17</v>
      </c>
      <c r="Y665" s="210" t="str">
        <f t="shared" si="234"/>
        <v/>
      </c>
      <c r="Z665" s="201" t="b">
        <f t="shared" si="224"/>
        <v>1</v>
      </c>
      <c r="AB665" s="216"/>
      <c r="AC665" s="217"/>
      <c r="AE665" s="408" t="str">
        <f t="shared" si="235"/>
        <v/>
      </c>
      <c r="AF665" s="408" t="str">
        <f t="shared" si="236"/>
        <v/>
      </c>
      <c r="AG665" s="202"/>
      <c r="AH665" s="214"/>
      <c r="AI665" s="214"/>
      <c r="AJ665" s="215"/>
      <c r="AK665" s="215"/>
      <c r="AL665" s="215"/>
      <c r="AM665" s="215"/>
      <c r="AN665" s="215"/>
      <c r="AO665" s="215"/>
      <c r="AQ665" s="218"/>
      <c r="AR665" s="218"/>
      <c r="AS665" s="218"/>
      <c r="AT665" s="218"/>
      <c r="AU665" s="218"/>
      <c r="AV665" s="218"/>
      <c r="AX665" s="215"/>
      <c r="AY665" s="215"/>
      <c r="AZ665" s="215"/>
      <c r="BA665" s="215"/>
      <c r="BB665" s="215"/>
      <c r="BC665" s="215"/>
      <c r="BD665" s="215"/>
    </row>
    <row r="666" spans="1:56" s="201" customFormat="1" ht="12.75" hidden="1" customHeight="1" x14ac:dyDescent="0.15">
      <c r="A666" s="612"/>
      <c r="B666" s="612"/>
      <c r="C666" s="612"/>
      <c r="D666" s="320" t="str">
        <f>IF(実施計画総括表!D666="","",実施計画総括表!D666)</f>
        <v/>
      </c>
      <c r="E666" s="323" t="str">
        <f>IF(実施計画総括表!E666="","",実施計画総括表!E666)</f>
        <v/>
      </c>
      <c r="F666" s="322" t="str">
        <f>IF(実施計画総括表!F666="","",実施計画総括表!F666)</f>
        <v/>
      </c>
      <c r="G666" s="322" t="str">
        <f>IF(実施計画総括表!G666="","",実施計画総括表!G666)</f>
        <v/>
      </c>
      <c r="H666" s="322" t="str">
        <f>IF(実施計画総括表!H666="","",実施計画総括表!H666)</f>
        <v/>
      </c>
      <c r="I666" s="404" t="str">
        <f>IF(実施計画総括表!I666="","",実施計画総括表!I666)</f>
        <v/>
      </c>
      <c r="J666" s="210" t="str">
        <f>IF(実施計画総括表!J666="","",実施計画総括表!J666)</f>
        <v/>
      </c>
      <c r="K666" s="398" t="str">
        <f>IF(実施計画総括表!K666="","",実施計画総括表!K666)</f>
        <v/>
      </c>
      <c r="L666" s="398" t="str">
        <f>IF(実施計画総括表!L666="","",実施計画総括表!L666)</f>
        <v/>
      </c>
      <c r="M666" s="398" t="str">
        <f>IF(実施計画総括表!M666="","",実施計画総括表!M666)</f>
        <v/>
      </c>
      <c r="N666" s="423"/>
      <c r="O666" s="423"/>
      <c r="P666" s="423"/>
      <c r="Q666" s="332"/>
      <c r="R666" s="437"/>
      <c r="S666" s="438"/>
      <c r="T666" s="435"/>
      <c r="U666" s="436"/>
      <c r="V666" s="435"/>
      <c r="X666" s="205">
        <v>18</v>
      </c>
      <c r="Y666" s="210" t="str">
        <f t="shared" si="234"/>
        <v/>
      </c>
      <c r="Z666" s="201" t="b">
        <f t="shared" si="224"/>
        <v>1</v>
      </c>
      <c r="AE666" s="408" t="str">
        <f t="shared" si="235"/>
        <v/>
      </c>
      <c r="AF666" s="408" t="str">
        <f t="shared" si="236"/>
        <v/>
      </c>
      <c r="AG666" s="202"/>
      <c r="AH666" s="214"/>
      <c r="AI666" s="214"/>
      <c r="AJ666" s="215"/>
      <c r="AK666" s="215"/>
      <c r="AL666" s="215"/>
      <c r="AM666" s="215"/>
      <c r="AN666" s="215"/>
      <c r="AO666" s="215"/>
      <c r="AQ666" s="218"/>
      <c r="AR666" s="218"/>
      <c r="AS666" s="218"/>
      <c r="AT666" s="218"/>
      <c r="AU666" s="218"/>
      <c r="AV666" s="218"/>
      <c r="AX666" s="215"/>
      <c r="AY666" s="215"/>
      <c r="AZ666" s="215"/>
      <c r="BA666" s="215"/>
      <c r="BB666" s="215"/>
      <c r="BC666" s="215"/>
      <c r="BD666" s="215"/>
    </row>
    <row r="667" spans="1:56" s="201" customFormat="1" ht="12.75" hidden="1" customHeight="1" x14ac:dyDescent="0.15">
      <c r="A667" s="612"/>
      <c r="B667" s="612"/>
      <c r="C667" s="612"/>
      <c r="D667" s="320" t="str">
        <f>IF(実施計画総括表!D667="","",実施計画総括表!D667)</f>
        <v/>
      </c>
      <c r="E667" s="323" t="str">
        <f>IF(実施計画総括表!E667="","",実施計画総括表!E667)</f>
        <v/>
      </c>
      <c r="F667" s="322" t="str">
        <f>IF(実施計画総括表!F667="","",実施計画総括表!F667)</f>
        <v/>
      </c>
      <c r="G667" s="322" t="str">
        <f>IF(実施計画総括表!G667="","",実施計画総括表!G667)</f>
        <v/>
      </c>
      <c r="H667" s="322" t="str">
        <f>IF(実施計画総括表!H667="","",実施計画総括表!H667)</f>
        <v/>
      </c>
      <c r="I667" s="404" t="str">
        <f>IF(実施計画総括表!I667="","",実施計画総括表!I667)</f>
        <v/>
      </c>
      <c r="J667" s="210" t="str">
        <f>IF(実施計画総括表!J667="","",実施計画総括表!J667)</f>
        <v/>
      </c>
      <c r="K667" s="398" t="str">
        <f>IF(実施計画総括表!K667="","",実施計画総括表!K667)</f>
        <v/>
      </c>
      <c r="L667" s="398" t="str">
        <f>IF(実施計画総括表!L667="","",実施計画総括表!L667)</f>
        <v/>
      </c>
      <c r="M667" s="398" t="str">
        <f>IF(実施計画総括表!M667="","",実施計画総括表!M667)</f>
        <v/>
      </c>
      <c r="N667" s="423"/>
      <c r="O667" s="423"/>
      <c r="P667" s="423"/>
      <c r="Q667" s="332"/>
      <c r="R667" s="437"/>
      <c r="S667" s="438"/>
      <c r="T667" s="435"/>
      <c r="U667" s="436"/>
      <c r="V667" s="435"/>
      <c r="X667" s="205">
        <v>19</v>
      </c>
      <c r="Y667" s="210" t="str">
        <f t="shared" si="234"/>
        <v/>
      </c>
      <c r="Z667" s="201" t="b">
        <f t="shared" si="224"/>
        <v>1</v>
      </c>
      <c r="AE667" s="408" t="str">
        <f t="shared" si="235"/>
        <v/>
      </c>
      <c r="AF667" s="408" t="str">
        <f t="shared" si="236"/>
        <v/>
      </c>
      <c r="AG667" s="202"/>
      <c r="AH667" s="214"/>
      <c r="AI667" s="214"/>
      <c r="AJ667" s="215"/>
      <c r="AK667" s="215"/>
      <c r="AL667" s="215"/>
      <c r="AM667" s="215"/>
      <c r="AN667" s="215"/>
      <c r="AO667" s="215"/>
      <c r="AQ667" s="218"/>
      <c r="AR667" s="218"/>
      <c r="AS667" s="218"/>
      <c r="AT667" s="218"/>
      <c r="AU667" s="218"/>
      <c r="AV667" s="218"/>
      <c r="AX667" s="215"/>
      <c r="AY667" s="215"/>
      <c r="AZ667" s="215"/>
      <c r="BA667" s="215"/>
      <c r="BB667" s="215"/>
      <c r="BC667" s="215"/>
      <c r="BD667" s="215"/>
    </row>
    <row r="668" spans="1:56" s="215" customFormat="1" ht="12.75" hidden="1" customHeight="1" x14ac:dyDescent="0.15">
      <c r="A668" s="613"/>
      <c r="B668" s="613"/>
      <c r="C668" s="613"/>
      <c r="D668" s="325" t="str">
        <f>IF(実施計画総括表!D668="","",実施計画総括表!D668)</f>
        <v/>
      </c>
      <c r="E668" s="326" t="str">
        <f>IF(実施計画総括表!E668="","",実施計画総括表!E668)</f>
        <v/>
      </c>
      <c r="F668" s="327" t="str">
        <f>IF(実施計画総括表!F668="","",実施計画総括表!F668)</f>
        <v/>
      </c>
      <c r="G668" s="327" t="str">
        <f>IF(実施計画総括表!G668="","",実施計画総括表!G668)</f>
        <v/>
      </c>
      <c r="H668" s="327" t="str">
        <f>IF(実施計画総括表!H668="","",実施計画総括表!H668)</f>
        <v/>
      </c>
      <c r="I668" s="405" t="str">
        <f>IF(実施計画総括表!I668="","",実施計画総括表!I668)</f>
        <v/>
      </c>
      <c r="J668" s="220" t="str">
        <f>IF(実施計画総括表!J668="","",実施計画総括表!J668)</f>
        <v/>
      </c>
      <c r="K668" s="400" t="str">
        <f>IF(実施計画総括表!K668="","",実施計画総括表!K668)</f>
        <v/>
      </c>
      <c r="L668" s="400" t="str">
        <f>IF(実施計画総括表!L668="","",実施計画総括表!L668)</f>
        <v/>
      </c>
      <c r="M668" s="400" t="str">
        <f>IF(実施計画総括表!M668="","",実施計画総括表!M668)</f>
        <v/>
      </c>
      <c r="N668" s="431"/>
      <c r="O668" s="431"/>
      <c r="P668" s="431"/>
      <c r="Q668" s="332"/>
      <c r="R668" s="437"/>
      <c r="S668" s="438"/>
      <c r="T668" s="435"/>
      <c r="U668" s="436"/>
      <c r="V668" s="435"/>
      <c r="X668" s="205">
        <v>20</v>
      </c>
      <c r="Y668" s="220" t="str">
        <f t="shared" si="234"/>
        <v/>
      </c>
      <c r="Z668" s="201" t="b">
        <f t="shared" si="224"/>
        <v>1</v>
      </c>
      <c r="AB668" s="219"/>
      <c r="AE668" s="408" t="str">
        <f t="shared" si="235"/>
        <v/>
      </c>
      <c r="AF668" s="408" t="str">
        <f t="shared" si="236"/>
        <v/>
      </c>
      <c r="AG668" s="218"/>
      <c r="AH668" s="214"/>
      <c r="AI668" s="214"/>
      <c r="AQ668" s="218"/>
      <c r="AR668" s="218"/>
      <c r="AS668" s="218"/>
      <c r="AT668" s="218"/>
      <c r="AU668" s="218"/>
      <c r="AV668" s="218"/>
    </row>
    <row r="669" spans="1:56" s="201" customFormat="1" ht="12.75" hidden="1" customHeight="1" x14ac:dyDescent="0.15">
      <c r="A669" s="611" t="str">
        <f>IF(実施計画総括表!A669="","",実施計画総括表!A669)</f>
        <v>市町村(33)</v>
      </c>
      <c r="B669" s="611" t="str">
        <f>IF(実施計画総括表!B669="","",実施計画総括表!B669)</f>
        <v/>
      </c>
      <c r="C669" s="611" t="str">
        <f>IF(実施計画総括表!C669="","",実施計画総括表!C669)</f>
        <v/>
      </c>
      <c r="D669" s="316" t="str">
        <f>IF(実施計画総括表!D669="","",実施計画総括表!D669)</f>
        <v/>
      </c>
      <c r="E669" s="317" t="str">
        <f>IF(実施計画総括表!E669="","",実施計画総括表!E669)</f>
        <v/>
      </c>
      <c r="F669" s="318" t="str">
        <f>IF(実施計画総括表!F669="","",実施計画総括表!F669)</f>
        <v/>
      </c>
      <c r="G669" s="318" t="str">
        <f>IF(実施計画総括表!G669="","",実施計画総括表!G669)</f>
        <v/>
      </c>
      <c r="H669" s="318" t="str">
        <f>IF(実施計画総括表!H669="","",実施計画総括表!H669)</f>
        <v/>
      </c>
      <c r="I669" s="401" t="str">
        <f>IF(実施計画総括表!I669="","",実施計画総括表!I669)</f>
        <v/>
      </c>
      <c r="J669" s="319" t="str">
        <f>IF(実施計画総括表!J669="","",実施計画総括表!J669)</f>
        <v/>
      </c>
      <c r="K669" s="395" t="str">
        <f>IF(実施計画総括表!K669="","",実施計画総括表!K669)</f>
        <v/>
      </c>
      <c r="L669" s="397" t="str">
        <f>IF(実施計画総括表!L669="","",実施計画総括表!L669)</f>
        <v/>
      </c>
      <c r="M669" s="397" t="str">
        <f>IF(実施計画総括表!M669="","",実施計画総括表!M669)</f>
        <v/>
      </c>
      <c r="N669" s="417"/>
      <c r="O669" s="417"/>
      <c r="P669" s="417"/>
      <c r="Q669" s="332"/>
      <c r="R669" s="437"/>
      <c r="S669" s="438"/>
      <c r="T669" s="435"/>
      <c r="U669" s="436"/>
      <c r="V669" s="435"/>
      <c r="X669" s="205">
        <v>1</v>
      </c>
      <c r="Y669" s="206" t="str">
        <f t="shared" si="234"/>
        <v/>
      </c>
      <c r="Z669" s="201" t="b">
        <f t="shared" si="224"/>
        <v>1</v>
      </c>
      <c r="AB669" s="216"/>
      <c r="AC669" s="217"/>
      <c r="AE669" s="408" t="str">
        <f t="shared" si="235"/>
        <v/>
      </c>
      <c r="AF669" s="408" t="str">
        <f t="shared" si="236"/>
        <v/>
      </c>
      <c r="AG669" s="202"/>
      <c r="AH669" s="173" t="s">
        <v>7260</v>
      </c>
      <c r="AJ669" s="203" t="s">
        <v>7194</v>
      </c>
      <c r="AK669" s="204" t="s">
        <v>7221</v>
      </c>
      <c r="AL669" s="204" t="s">
        <v>7195</v>
      </c>
      <c r="AM669" s="204" t="s">
        <v>7231</v>
      </c>
      <c r="AN669" s="204" t="s">
        <v>7196</v>
      </c>
      <c r="AO669" s="204" t="s">
        <v>7197</v>
      </c>
      <c r="AQ669" s="222" t="s">
        <v>7274</v>
      </c>
      <c r="AR669" s="223" t="s">
        <v>7282</v>
      </c>
      <c r="AS669" s="223" t="s">
        <v>7195</v>
      </c>
      <c r="AT669" s="223" t="s">
        <v>7231</v>
      </c>
      <c r="AU669" s="223" t="s">
        <v>7196</v>
      </c>
      <c r="AV669" s="223" t="s">
        <v>7197</v>
      </c>
      <c r="AX669" s="203" t="s">
        <v>7198</v>
      </c>
      <c r="AY669" s="204" t="s">
        <v>7221</v>
      </c>
      <c r="AZ669" s="204" t="s">
        <v>7195</v>
      </c>
      <c r="BA669" s="204" t="s">
        <v>7231</v>
      </c>
      <c r="BB669" s="204" t="s">
        <v>7196</v>
      </c>
      <c r="BC669" s="204" t="s">
        <v>7197</v>
      </c>
      <c r="BD669" s="214"/>
    </row>
    <row r="670" spans="1:56" s="201" customFormat="1" ht="12.75" hidden="1" customHeight="1" x14ac:dyDescent="0.15">
      <c r="A670" s="612"/>
      <c r="B670" s="612"/>
      <c r="C670" s="612"/>
      <c r="D670" s="320" t="str">
        <f>IF(実施計画総括表!D670="","",実施計画総括表!D670)</f>
        <v/>
      </c>
      <c r="E670" s="321" t="str">
        <f>IF(実施計画総括表!E670="","",実施計画総括表!E670)</f>
        <v/>
      </c>
      <c r="F670" s="322" t="str">
        <f>IF(実施計画総括表!F670="","",実施計画総括表!F670)</f>
        <v/>
      </c>
      <c r="G670" s="322" t="str">
        <f>IF(実施計画総括表!G670="","",実施計画総括表!G670)</f>
        <v/>
      </c>
      <c r="H670" s="322" t="str">
        <f>IF(実施計画総括表!H670="","",実施計画総括表!H670)</f>
        <v/>
      </c>
      <c r="I670" s="402" t="str">
        <f>IF(実施計画総括表!I670="","",実施計画総括表!I670)</f>
        <v/>
      </c>
      <c r="J670" s="210" t="str">
        <f>IF(実施計画総括表!J670="","",実施計画総括表!J670)</f>
        <v/>
      </c>
      <c r="K670" s="398" t="str">
        <f>IF(実施計画総括表!K670="","",実施計画総括表!K670)</f>
        <v/>
      </c>
      <c r="L670" s="398" t="str">
        <f>IF(実施計画総括表!L670="","",実施計画総括表!L670)</f>
        <v/>
      </c>
      <c r="M670" s="398" t="str">
        <f>IF(実施計画総括表!M670="","",実施計画総括表!M670)</f>
        <v/>
      </c>
      <c r="N670" s="423"/>
      <c r="O670" s="423"/>
      <c r="P670" s="423"/>
      <c r="Q670" s="332"/>
      <c r="R670" s="437"/>
      <c r="S670" s="438"/>
      <c r="T670" s="435"/>
      <c r="U670" s="436"/>
      <c r="V670" s="435"/>
      <c r="X670" s="205">
        <v>2</v>
      </c>
      <c r="Y670" s="210" t="str">
        <f t="shared" si="234"/>
        <v/>
      </c>
      <c r="Z670" s="201" t="b">
        <f t="shared" si="224"/>
        <v>1</v>
      </c>
      <c r="AB670" s="216"/>
      <c r="AE670" s="408" t="str">
        <f t="shared" si="235"/>
        <v/>
      </c>
      <c r="AF670" s="408" t="str">
        <f t="shared" si="236"/>
        <v/>
      </c>
      <c r="AG670" s="202"/>
      <c r="AH670" s="620" t="s">
        <v>7188</v>
      </c>
      <c r="AI670" s="209" t="s">
        <v>7193</v>
      </c>
      <c r="AJ670" s="208">
        <f>SUM(AK670:AO670)</f>
        <v>0</v>
      </c>
      <c r="AK670" s="208">
        <f>SUMIFS($N669:$N688,$E669:$E688,"R7当",$F669:$F688,"ライフデザイン・結婚支援重点推進事業",$J669:$J688,3/4)</f>
        <v>0</v>
      </c>
      <c r="AL670" s="208">
        <f>SUMIFS($N669:$N688,$E669:$E688,"R7当",$F669:$F688,"結婚支援コンシェルジュ事業",$J669:$J688,3/4)</f>
        <v>0</v>
      </c>
      <c r="AM670" s="208"/>
      <c r="AN670" s="208"/>
      <c r="AO670" s="208"/>
      <c r="AQ670" s="224">
        <f>SUM(AR670:AV670)</f>
        <v>0</v>
      </c>
      <c r="AR670" s="224">
        <f>SUMIFS($O669:$O688,$E669:$E688,"R7当",$F669:$F688,"ライフデザイン・結婚支援重点推進事業",$J669:$J688,3/4)</f>
        <v>0</v>
      </c>
      <c r="AS670" s="224">
        <f>SUMIFS($O669:$O688,$E669:$E688,"R7当",$F669:$F688,"結婚支援コンシェルジュ事業",$J669:$J688,3/4)</f>
        <v>0</v>
      </c>
      <c r="AT670" s="224"/>
      <c r="AU670" s="224"/>
      <c r="AV670" s="224"/>
      <c r="AX670" s="208">
        <f>SUM(AY670:BC670)</f>
        <v>0</v>
      </c>
      <c r="AY670" s="208">
        <f>SUMIFS($P669:$P688,$E669:$E688,"R7当",$F669:$F688,"ライフデザイン・結婚支援重点推進事業",$J669:$J688,3/4)</f>
        <v>0</v>
      </c>
      <c r="AZ670" s="208">
        <f>SUMIFS($P669:$P688,$E669:$E688,"R7当",$F669:$F688,"結婚支援コンシェルジュ事業",$J669:$J688,3/4)</f>
        <v>0</v>
      </c>
      <c r="BA670" s="208"/>
      <c r="BB670" s="208"/>
      <c r="BC670" s="208"/>
      <c r="BD670" s="215"/>
    </row>
    <row r="671" spans="1:56" s="201" customFormat="1" ht="12.75" hidden="1" customHeight="1" x14ac:dyDescent="0.15">
      <c r="A671" s="612"/>
      <c r="B671" s="612"/>
      <c r="C671" s="612"/>
      <c r="D671" s="320" t="str">
        <f>IF(実施計画総括表!D671="","",実施計画総括表!D671)</f>
        <v/>
      </c>
      <c r="E671" s="323" t="str">
        <f>IF(実施計画総括表!E671="","",実施計画総括表!E671)</f>
        <v/>
      </c>
      <c r="F671" s="322" t="str">
        <f>IF(実施計画総括表!F671="","",実施計画総括表!F671)</f>
        <v/>
      </c>
      <c r="G671" s="322" t="str">
        <f>IF(実施計画総括表!G671="","",実施計画総括表!G671)</f>
        <v/>
      </c>
      <c r="H671" s="322" t="str">
        <f>IF(実施計画総括表!H671="","",実施計画総括表!H671)</f>
        <v/>
      </c>
      <c r="I671" s="403" t="str">
        <f>IF(実施計画総括表!I671="","",実施計画総括表!I671)</f>
        <v/>
      </c>
      <c r="J671" s="324" t="str">
        <f>IF(実施計画総括表!J671="","",実施計画総括表!J671)</f>
        <v/>
      </c>
      <c r="K671" s="398" t="str">
        <f>IF(実施計画総括表!K671="","",実施計画総括表!K671)</f>
        <v/>
      </c>
      <c r="L671" s="398" t="str">
        <f>IF(実施計画総括表!L671="","",実施計画総括表!L671)</f>
        <v/>
      </c>
      <c r="M671" s="398" t="str">
        <f>IF(実施計画総括表!M671="","",実施計画総括表!M671)</f>
        <v/>
      </c>
      <c r="N671" s="423"/>
      <c r="O671" s="423"/>
      <c r="P671" s="423"/>
      <c r="Q671" s="332"/>
      <c r="R671" s="437"/>
      <c r="S671" s="438"/>
      <c r="T671" s="435"/>
      <c r="U671" s="436"/>
      <c r="V671" s="435"/>
      <c r="X671" s="205">
        <v>3</v>
      </c>
      <c r="Y671" s="210" t="str">
        <f t="shared" si="234"/>
        <v/>
      </c>
      <c r="Z671" s="201" t="b">
        <f t="shared" si="224"/>
        <v>1</v>
      </c>
      <c r="AB671" s="216"/>
      <c r="AC671" s="217"/>
      <c r="AE671" s="408" t="str">
        <f t="shared" si="235"/>
        <v/>
      </c>
      <c r="AF671" s="408" t="str">
        <f t="shared" si="236"/>
        <v/>
      </c>
      <c r="AG671" s="202"/>
      <c r="AH671" s="620"/>
      <c r="AI671" s="211" t="s">
        <v>7189</v>
      </c>
      <c r="AJ671" s="208">
        <f>SUM(AK671:AO671)</f>
        <v>0</v>
      </c>
      <c r="AK671" s="208">
        <f>SUMIFS($N669:$N688,$E669:$E688,"R7当",$F669:$F688,"ライフデザイン・結婚支援重点推進事業",$J669:$J688,2/3)</f>
        <v>0</v>
      </c>
      <c r="AL671" s="208"/>
      <c r="AM671" s="208">
        <f>SUMIFS($N669:$N688,$E669:$E688,"R7当",$F669:$F688,"結婚_妊娠・出産_子育てに温かい社会づくり・気運醸成事業",$J669:$J688,2/3)</f>
        <v>0</v>
      </c>
      <c r="AN671" s="208"/>
      <c r="AO671" s="208"/>
      <c r="AQ671" s="224">
        <f t="shared" ref="AQ671:AQ672" si="243">SUM(AR671:AV671)</f>
        <v>0</v>
      </c>
      <c r="AR671" s="224">
        <f>SUMIFS($O669:$O688,$E669:$E688,"R7当",$F669:$F688,"ライフデザイン・結婚支援重点推進事業",$J669:$J688,2/3)</f>
        <v>0</v>
      </c>
      <c r="AS671" s="224"/>
      <c r="AT671" s="224">
        <f>SUMIFS($O669:$O688,$E669:$E688,"R7当",$F669:$F688,"結婚_妊娠・出産_子育てに温かい社会づくり・気運醸成事業",$J669:$J688,2/3)</f>
        <v>0</v>
      </c>
      <c r="AU671" s="224"/>
      <c r="AV671" s="224"/>
      <c r="AX671" s="208">
        <f t="shared" ref="AX671:AX672" si="244">SUM(AY671:BC671)</f>
        <v>0</v>
      </c>
      <c r="AY671" s="208">
        <f>SUMIFS($P669:$P688,$E669:$E688,"R7当",$F669:$F688,"ライフデザイン・結婚支援重点推進事業",$J669:$J688,2/3)</f>
        <v>0</v>
      </c>
      <c r="AZ671" s="208"/>
      <c r="BA671" s="208">
        <f>SUMIFS($P669:$P688,$E669:$E688,"R7当",$F669:$F688,"結婚_妊娠・出産_子育てに温かい社会づくり・気運醸成事業",$J669:$J688,2/3)</f>
        <v>0</v>
      </c>
      <c r="BB671" s="208"/>
      <c r="BC671" s="208"/>
      <c r="BD671" s="215"/>
    </row>
    <row r="672" spans="1:56" s="201" customFormat="1" ht="12.75" hidden="1" customHeight="1" x14ac:dyDescent="0.15">
      <c r="A672" s="612"/>
      <c r="B672" s="612"/>
      <c r="C672" s="612"/>
      <c r="D672" s="320" t="str">
        <f>IF(実施計画総括表!D672="","",実施計画総括表!D672)</f>
        <v/>
      </c>
      <c r="E672" s="323" t="str">
        <f>IF(実施計画総括表!E672="","",実施計画総括表!E672)</f>
        <v/>
      </c>
      <c r="F672" s="322" t="str">
        <f>IF(実施計画総括表!F672="","",実施計画総括表!F672)</f>
        <v/>
      </c>
      <c r="G672" s="322" t="str">
        <f>IF(実施計画総括表!G672="","",実施計画総括表!G672)</f>
        <v/>
      </c>
      <c r="H672" s="322" t="str">
        <f>IF(実施計画総括表!H672="","",実施計画総括表!H672)</f>
        <v/>
      </c>
      <c r="I672" s="403" t="str">
        <f>IF(実施計画総括表!I672="","",実施計画総括表!I672)</f>
        <v/>
      </c>
      <c r="J672" s="324" t="str">
        <f>IF(実施計画総括表!J672="","",実施計画総括表!J672)</f>
        <v/>
      </c>
      <c r="K672" s="398" t="str">
        <f>IF(実施計画総括表!K672="","",実施計画総括表!K672)</f>
        <v/>
      </c>
      <c r="L672" s="398" t="str">
        <f>IF(実施計画総括表!L672="","",実施計画総括表!L672)</f>
        <v/>
      </c>
      <c r="M672" s="398" t="str">
        <f>IF(実施計画総括表!M672="","",実施計画総括表!M672)</f>
        <v/>
      </c>
      <c r="N672" s="423"/>
      <c r="O672" s="423"/>
      <c r="P672" s="423"/>
      <c r="Q672" s="332"/>
      <c r="R672" s="437"/>
      <c r="S672" s="438"/>
      <c r="T672" s="435"/>
      <c r="U672" s="436"/>
      <c r="V672" s="435"/>
      <c r="X672" s="205">
        <v>4</v>
      </c>
      <c r="Y672" s="210" t="str">
        <f t="shared" si="234"/>
        <v/>
      </c>
      <c r="Z672" s="201" t="b">
        <f t="shared" si="224"/>
        <v>1</v>
      </c>
      <c r="AB672" s="216"/>
      <c r="AE672" s="408" t="str">
        <f t="shared" si="235"/>
        <v/>
      </c>
      <c r="AF672" s="408" t="str">
        <f t="shared" si="236"/>
        <v/>
      </c>
      <c r="AG672" s="202"/>
      <c r="AH672" s="620"/>
      <c r="AI672" s="211" t="s">
        <v>7187</v>
      </c>
      <c r="AJ672" s="208">
        <f t="shared" ref="AJ672" si="245">SUM(AK672:AO672)</f>
        <v>0</v>
      </c>
      <c r="AK672" s="208"/>
      <c r="AL672" s="208"/>
      <c r="AM672" s="208">
        <f>SUMIFS($N669:$N688,$E669:$E688,"R7当",$F669:$F688,"結婚_妊娠・出産_子育てに温かい社会づくり・気運醸成事業",$J669:$J688,1/2)</f>
        <v>0</v>
      </c>
      <c r="AN672" s="208"/>
      <c r="AO672" s="208"/>
      <c r="AQ672" s="224">
        <f t="shared" si="243"/>
        <v>0</v>
      </c>
      <c r="AR672" s="224"/>
      <c r="AS672" s="224"/>
      <c r="AT672" s="224">
        <f>SUMIFS($O669:$O688,$E669:$E688,"R7当",$F669:$F688,"結婚_妊娠・出産_子育てに温かい社会づくり・気運醸成事業",$J669:$J688,1/2)</f>
        <v>0</v>
      </c>
      <c r="AU672" s="224"/>
      <c r="AV672" s="224"/>
      <c r="AX672" s="208">
        <f t="shared" si="244"/>
        <v>0</v>
      </c>
      <c r="AY672" s="208"/>
      <c r="AZ672" s="208"/>
      <c r="BA672" s="208">
        <f>SUMIFS($P669:$P688,$E669:$E688,"R7当",$F669:$F688,"結婚_妊娠・出産_子育てに温かい社会づくり・気運醸成事業",$J669:$J688,1/2)</f>
        <v>0</v>
      </c>
      <c r="BB672" s="208"/>
      <c r="BC672" s="208"/>
      <c r="BD672" s="215"/>
    </row>
    <row r="673" spans="1:56" s="201" customFormat="1" ht="12.75" hidden="1" customHeight="1" x14ac:dyDescent="0.15">
      <c r="A673" s="612"/>
      <c r="B673" s="612"/>
      <c r="C673" s="612"/>
      <c r="D673" s="320" t="str">
        <f>IF(実施計画総括表!D673="","",実施計画総括表!D673)</f>
        <v/>
      </c>
      <c r="E673" s="323" t="str">
        <f>IF(実施計画総括表!E673="","",実施計画総括表!E673)</f>
        <v/>
      </c>
      <c r="F673" s="322" t="str">
        <f>IF(実施計画総括表!F673="","",実施計画総括表!F673)</f>
        <v/>
      </c>
      <c r="G673" s="322" t="str">
        <f>IF(実施計画総括表!G673="","",実施計画総括表!G673)</f>
        <v/>
      </c>
      <c r="H673" s="322" t="str">
        <f>IF(実施計画総括表!H673="","",実施計画総括表!H673)</f>
        <v/>
      </c>
      <c r="I673" s="403" t="str">
        <f>IF(実施計画総括表!I673="","",実施計画総括表!I673)</f>
        <v/>
      </c>
      <c r="J673" s="324" t="str">
        <f>IF(実施計画総括表!J673="","",実施計画総括表!J673)</f>
        <v/>
      </c>
      <c r="K673" s="398" t="str">
        <f>IF(実施計画総括表!K673="","",実施計画総括表!K673)</f>
        <v/>
      </c>
      <c r="L673" s="398" t="str">
        <f>IF(実施計画総括表!L673="","",実施計画総括表!L673)</f>
        <v/>
      </c>
      <c r="M673" s="398" t="str">
        <f>IF(実施計画総括表!M673="","",実施計画総括表!M673)</f>
        <v/>
      </c>
      <c r="N673" s="423"/>
      <c r="O673" s="423"/>
      <c r="P673" s="423"/>
      <c r="Q673" s="332"/>
      <c r="R673" s="437"/>
      <c r="S673" s="438"/>
      <c r="T673" s="435"/>
      <c r="U673" s="436"/>
      <c r="V673" s="435"/>
      <c r="X673" s="205">
        <v>5</v>
      </c>
      <c r="Y673" s="210" t="str">
        <f t="shared" si="234"/>
        <v/>
      </c>
      <c r="Z673" s="201" t="b">
        <f t="shared" si="224"/>
        <v>1</v>
      </c>
      <c r="AB673" s="216"/>
      <c r="AE673" s="408" t="str">
        <f t="shared" si="235"/>
        <v/>
      </c>
      <c r="AF673" s="408" t="str">
        <f t="shared" si="236"/>
        <v/>
      </c>
      <c r="AG673" s="202"/>
      <c r="AH673" s="212" t="s">
        <v>7229</v>
      </c>
      <c r="AI673" s="209" t="str">
        <f>IF(COUNTIF(AF669:AF688,"R7当一般コース"),"一般コース",IF(COUNTIF(AF669:AF688,"R7当都道府県主導型市町村連携コース"),"連携コース",""))</f>
        <v/>
      </c>
      <c r="AJ673" s="208">
        <f>SUM(AK673:AO673)</f>
        <v>0</v>
      </c>
      <c r="AK673" s="208"/>
      <c r="AL673" s="208"/>
      <c r="AM673" s="208"/>
      <c r="AN673" s="208">
        <f>SUMIFS($N669:$N688,$E669:$E688,"R7当",G669:G688,"一般コース")</f>
        <v>0</v>
      </c>
      <c r="AO673" s="208">
        <f>SUMIFS($N669:$N688,$E669:$E688,"R7当",G669:G688,"都道府県主導型市町村連携コース")</f>
        <v>0</v>
      </c>
      <c r="AQ673" s="224">
        <f>SUM(AR673:AV673)</f>
        <v>0</v>
      </c>
      <c r="AR673" s="224"/>
      <c r="AS673" s="224"/>
      <c r="AT673" s="224"/>
      <c r="AU673" s="224">
        <f>SUMIFS($O669:$O688,$E669:$E688,"R7当",G669:G688,"一般コース")</f>
        <v>0</v>
      </c>
      <c r="AV673" s="224">
        <f>SUMIFS($O669:$O688,$E669:$E688,"R7当",G669:G688,"都道府県主導型市町村連携コース")</f>
        <v>0</v>
      </c>
      <c r="AX673" s="208">
        <f>SUM(AY673:BC673)</f>
        <v>0</v>
      </c>
      <c r="AY673" s="208"/>
      <c r="AZ673" s="208"/>
      <c r="BA673" s="208"/>
      <c r="BB673" s="208">
        <f>SUMIFS($P669:$P688,$E669:$E688,"R7当",G669:G688,"一般コース")</f>
        <v>0</v>
      </c>
      <c r="BC673" s="208">
        <f>SUMIFS($P669:$P688,$E669:$E688,"R7当",G669:G688,"都道府県主導型市町村連携コース")</f>
        <v>0</v>
      </c>
      <c r="BD673" s="215"/>
    </row>
    <row r="674" spans="1:56" s="201" customFormat="1" ht="12.75" hidden="1" customHeight="1" x14ac:dyDescent="0.15">
      <c r="A674" s="612"/>
      <c r="B674" s="612"/>
      <c r="C674" s="612"/>
      <c r="D674" s="320" t="str">
        <f>IF(実施計画総括表!D674="","",実施計画総括表!D674)</f>
        <v/>
      </c>
      <c r="E674" s="323" t="str">
        <f>IF(実施計画総括表!E674="","",実施計画総括表!E674)</f>
        <v/>
      </c>
      <c r="F674" s="322" t="str">
        <f>IF(実施計画総括表!F674="","",実施計画総括表!F674)</f>
        <v/>
      </c>
      <c r="G674" s="322" t="str">
        <f>IF(実施計画総括表!G674="","",実施計画総括表!G674)</f>
        <v/>
      </c>
      <c r="H674" s="322" t="str">
        <f>IF(実施計画総括表!H674="","",実施計画総括表!H674)</f>
        <v/>
      </c>
      <c r="I674" s="403" t="str">
        <f>IF(実施計画総括表!I674="","",実施計画総括表!I674)</f>
        <v/>
      </c>
      <c r="J674" s="324" t="str">
        <f>IF(実施計画総括表!J674="","",実施計画総括表!J674)</f>
        <v/>
      </c>
      <c r="K674" s="398" t="str">
        <f>IF(実施計画総括表!K674="","",実施計画総括表!K674)</f>
        <v/>
      </c>
      <c r="L674" s="398" t="str">
        <f>IF(実施計画総括表!L674="","",実施計画総括表!L674)</f>
        <v/>
      </c>
      <c r="M674" s="398" t="str">
        <f>IF(実施計画総括表!M674="","",実施計画総括表!M674)</f>
        <v/>
      </c>
      <c r="N674" s="423"/>
      <c r="O674" s="423"/>
      <c r="P674" s="423"/>
      <c r="Q674" s="332"/>
      <c r="R674" s="437"/>
      <c r="S674" s="438"/>
      <c r="T674" s="435"/>
      <c r="U674" s="436"/>
      <c r="V674" s="435"/>
      <c r="X674" s="205">
        <v>6</v>
      </c>
      <c r="Y674" s="210" t="str">
        <f t="shared" si="234"/>
        <v/>
      </c>
      <c r="Z674" s="201" t="b">
        <f t="shared" si="224"/>
        <v>1</v>
      </c>
      <c r="AB674" s="216"/>
      <c r="AE674" s="408" t="str">
        <f t="shared" si="235"/>
        <v/>
      </c>
      <c r="AF674" s="408" t="str">
        <f t="shared" si="236"/>
        <v/>
      </c>
      <c r="AG674" s="202"/>
      <c r="AH674" s="173" t="s">
        <v>7217</v>
      </c>
      <c r="AJ674" s="213"/>
      <c r="AK674" s="213"/>
      <c r="AL674" s="213"/>
      <c r="AM674" s="213"/>
      <c r="AN674" s="213"/>
      <c r="AO674" s="213"/>
      <c r="AQ674" s="225"/>
      <c r="AR674" s="225"/>
      <c r="AS674" s="225"/>
      <c r="AT674" s="225"/>
      <c r="AU674" s="225"/>
      <c r="AV674" s="225"/>
      <c r="AX674" s="213"/>
      <c r="AY674" s="213"/>
      <c r="AZ674" s="213"/>
      <c r="BA674" s="213"/>
      <c r="BB674" s="213"/>
      <c r="BC674" s="213"/>
      <c r="BD674" s="215"/>
    </row>
    <row r="675" spans="1:56" s="201" customFormat="1" ht="12.75" hidden="1" customHeight="1" x14ac:dyDescent="0.15">
      <c r="A675" s="612"/>
      <c r="B675" s="612"/>
      <c r="C675" s="612"/>
      <c r="D675" s="320" t="str">
        <f>IF(実施計画総括表!D675="","",実施計画総括表!D675)</f>
        <v/>
      </c>
      <c r="E675" s="323" t="str">
        <f>IF(実施計画総括表!E675="","",実施計画総括表!E675)</f>
        <v/>
      </c>
      <c r="F675" s="322" t="str">
        <f>IF(実施計画総括表!F675="","",実施計画総括表!F675)</f>
        <v/>
      </c>
      <c r="G675" s="322" t="str">
        <f>IF(実施計画総括表!G675="","",実施計画総括表!G675)</f>
        <v/>
      </c>
      <c r="H675" s="322" t="str">
        <f>IF(実施計画総括表!H675="","",実施計画総括表!H675)</f>
        <v/>
      </c>
      <c r="I675" s="403" t="str">
        <f>IF(実施計画総括表!I675="","",実施計画総括表!I675)</f>
        <v/>
      </c>
      <c r="J675" s="324" t="str">
        <f>IF(実施計画総括表!J675="","",実施計画総括表!J675)</f>
        <v/>
      </c>
      <c r="K675" s="398" t="str">
        <f>IF(実施計画総括表!K675="","",実施計画総括表!K675)</f>
        <v/>
      </c>
      <c r="L675" s="398" t="str">
        <f>IF(実施計画総括表!L675="","",実施計画総括表!L675)</f>
        <v/>
      </c>
      <c r="M675" s="398" t="str">
        <f>IF(実施計画総括表!M675="","",実施計画総括表!M675)</f>
        <v/>
      </c>
      <c r="N675" s="423"/>
      <c r="O675" s="423"/>
      <c r="P675" s="423"/>
      <c r="Q675" s="332"/>
      <c r="R675" s="437"/>
      <c r="S675" s="438"/>
      <c r="T675" s="435"/>
      <c r="U675" s="436"/>
      <c r="V675" s="435"/>
      <c r="X675" s="205">
        <v>7</v>
      </c>
      <c r="Y675" s="210" t="str">
        <f t="shared" si="234"/>
        <v/>
      </c>
      <c r="Z675" s="201" t="b">
        <f t="shared" si="224"/>
        <v>1</v>
      </c>
      <c r="AB675" s="216"/>
      <c r="AC675" s="217"/>
      <c r="AE675" s="408" t="str">
        <f t="shared" si="235"/>
        <v/>
      </c>
      <c r="AF675" s="408" t="str">
        <f t="shared" si="236"/>
        <v/>
      </c>
      <c r="AG675" s="202"/>
      <c r="AH675" s="620" t="s">
        <v>7188</v>
      </c>
      <c r="AI675" s="209" t="s">
        <v>7193</v>
      </c>
      <c r="AJ675" s="208">
        <f>SUM(AK675:AO675)</f>
        <v>0</v>
      </c>
      <c r="AK675" s="208">
        <f>SUMIFS($N669:$N688,$E669:$E688,"R6補",$F669:$F688,"ライフデザイン・結婚支援重点推進事業",$J669:$J688,3/4)</f>
        <v>0</v>
      </c>
      <c r="AL675" s="208">
        <f>SUMIFS($N669:$N688,$E669:$E688,"R6補",$F669:$F688,"結婚支援コンシェルジュ事業",$J669:$J688,3/4)</f>
        <v>0</v>
      </c>
      <c r="AM675" s="208"/>
      <c r="AN675" s="208"/>
      <c r="AO675" s="208"/>
      <c r="AQ675" s="224">
        <f>SUM(AR675:AV675)</f>
        <v>0</v>
      </c>
      <c r="AR675" s="224">
        <f>SUMIFS($O669:$O688,$E669:$E688,"R6補",$F669:$F688,"ライフデザイン・結婚支援重点推進事業",$J669:$J688,3/4)</f>
        <v>0</v>
      </c>
      <c r="AS675" s="224">
        <f>SUMIFS($O669:$O688,$E669:$E688,"R6補",$F669:$F688,"結婚支援コンシェルジュ事業",$J669:$J688,3/4)</f>
        <v>0</v>
      </c>
      <c r="AT675" s="224"/>
      <c r="AU675" s="224"/>
      <c r="AV675" s="224"/>
      <c r="AX675" s="208">
        <f>SUM(AY675:BC675)</f>
        <v>0</v>
      </c>
      <c r="AY675" s="208">
        <f>SUMIFS($P669:$P688,$E669:$E688,"R6補",$F669:$F688,"ライフデザイン・結婚支援重点推進事業",$J669:$J688,3/4)</f>
        <v>0</v>
      </c>
      <c r="AZ675" s="208">
        <f>SUMIFS($P669:$P688,$E669:$E688,"R6補",$F669:$F688,"結婚支援コンシェルジュ事業",$J669:$J688,3/4)</f>
        <v>0</v>
      </c>
      <c r="BA675" s="208"/>
      <c r="BB675" s="208"/>
      <c r="BC675" s="208"/>
      <c r="BD675" s="215"/>
    </row>
    <row r="676" spans="1:56" s="201" customFormat="1" ht="12.75" hidden="1" customHeight="1" x14ac:dyDescent="0.15">
      <c r="A676" s="612"/>
      <c r="B676" s="612"/>
      <c r="C676" s="612"/>
      <c r="D676" s="320" t="str">
        <f>IF(実施計画総括表!D676="","",実施計画総括表!D676)</f>
        <v/>
      </c>
      <c r="E676" s="323" t="str">
        <f>IF(実施計画総括表!E676="","",実施計画総括表!E676)</f>
        <v/>
      </c>
      <c r="F676" s="322" t="str">
        <f>IF(実施計画総括表!F676="","",実施計画総括表!F676)</f>
        <v/>
      </c>
      <c r="G676" s="322" t="str">
        <f>IF(実施計画総括表!G676="","",実施計画総括表!G676)</f>
        <v/>
      </c>
      <c r="H676" s="322" t="str">
        <f>IF(実施計画総括表!H676="","",実施計画総括表!H676)</f>
        <v/>
      </c>
      <c r="I676" s="403" t="str">
        <f>IF(実施計画総括表!I676="","",実施計画総括表!I676)</f>
        <v/>
      </c>
      <c r="J676" s="324" t="str">
        <f>IF(実施計画総括表!J676="","",実施計画総括表!J676)</f>
        <v/>
      </c>
      <c r="K676" s="398" t="str">
        <f>IF(実施計画総括表!K676="","",実施計画総括表!K676)</f>
        <v/>
      </c>
      <c r="L676" s="398" t="str">
        <f>IF(実施計画総括表!L676="","",実施計画総括表!L676)</f>
        <v/>
      </c>
      <c r="M676" s="398" t="str">
        <f>IF(実施計画総括表!M676="","",実施計画総括表!M676)</f>
        <v/>
      </c>
      <c r="N676" s="423"/>
      <c r="O676" s="423"/>
      <c r="P676" s="423"/>
      <c r="Q676" s="332"/>
      <c r="R676" s="437"/>
      <c r="S676" s="438"/>
      <c r="T676" s="435"/>
      <c r="U676" s="436"/>
      <c r="V676" s="435"/>
      <c r="X676" s="205">
        <v>8</v>
      </c>
      <c r="Y676" s="210" t="str">
        <f t="shared" si="234"/>
        <v/>
      </c>
      <c r="Z676" s="201" t="b">
        <f t="shared" si="224"/>
        <v>1</v>
      </c>
      <c r="AB676" s="216"/>
      <c r="AE676" s="408" t="str">
        <f t="shared" si="235"/>
        <v/>
      </c>
      <c r="AF676" s="408" t="str">
        <f t="shared" si="236"/>
        <v/>
      </c>
      <c r="AG676" s="202"/>
      <c r="AH676" s="620"/>
      <c r="AI676" s="211" t="s">
        <v>7189</v>
      </c>
      <c r="AJ676" s="208">
        <f t="shared" ref="AJ676" si="246">SUM(AK676:AO676)</f>
        <v>0</v>
      </c>
      <c r="AK676" s="208">
        <f>SUMIFS($N669:$N688,$E669:$E688,"R6補",$F669:$F688,"ライフデザイン・結婚支援重点推進事業",$J669:$J688,2/3)</f>
        <v>0</v>
      </c>
      <c r="AL676" s="208"/>
      <c r="AM676" s="208">
        <f>SUMIFS($N669:$N688,$E669:$E688,"R6補",$F669:$F688,"結婚_妊娠・出産_子育てに温かい社会づくり・気運醸成事業",$J669:$J688,2/3)</f>
        <v>0</v>
      </c>
      <c r="AN676" s="208"/>
      <c r="AO676" s="208"/>
      <c r="AQ676" s="224">
        <f t="shared" ref="AQ676:AQ677" si="247">SUM(AR676:AV676)</f>
        <v>0</v>
      </c>
      <c r="AR676" s="224">
        <f>SUMIFS($O669:$O688,$E669:$E688,"R6補",$F669:$F688,"ライフデザイン・結婚支援重点推進事業",$J669:$J688,2/3)</f>
        <v>0</v>
      </c>
      <c r="AS676" s="224"/>
      <c r="AT676" s="224">
        <f>SUMIFS($O669:$O688,$E669:$E688,"R6補",$F669:$F688,"結婚_妊娠・出産_子育てに温かい社会づくり・気運醸成事業",$J669:$J688,2/3)</f>
        <v>0</v>
      </c>
      <c r="AU676" s="224"/>
      <c r="AV676" s="224"/>
      <c r="AX676" s="208">
        <f t="shared" ref="AX676:AX677" si="248">SUM(AY676:BC676)</f>
        <v>0</v>
      </c>
      <c r="AY676" s="208">
        <f>SUMIFS($P669:$P688,$E669:$E688,"R6補",$F669:$F688,"ライフデザイン・結婚支援重点推進事業",$J669:$J688,2/3)</f>
        <v>0</v>
      </c>
      <c r="AZ676" s="208"/>
      <c r="BA676" s="208">
        <f>SUMIFS($P669:$P688,$E669:$E688,"R6補",$F669:$F688,"結婚_妊娠・出産_子育てに温かい社会づくり・気運醸成事業",$J669:$J688,2/3)</f>
        <v>0</v>
      </c>
      <c r="BB676" s="208"/>
      <c r="BC676" s="208"/>
      <c r="BD676" s="215"/>
    </row>
    <row r="677" spans="1:56" s="201" customFormat="1" ht="12.75" hidden="1" customHeight="1" x14ac:dyDescent="0.15">
      <c r="A677" s="612"/>
      <c r="B677" s="612"/>
      <c r="C677" s="612"/>
      <c r="D677" s="320" t="str">
        <f>IF(実施計画総括表!D677="","",実施計画総括表!D677)</f>
        <v/>
      </c>
      <c r="E677" s="323" t="str">
        <f>IF(実施計画総括表!E677="","",実施計画総括表!E677)</f>
        <v/>
      </c>
      <c r="F677" s="322" t="str">
        <f>IF(実施計画総括表!F677="","",実施計画総括表!F677)</f>
        <v/>
      </c>
      <c r="G677" s="322" t="str">
        <f>IF(実施計画総括表!G677="","",実施計画総括表!G677)</f>
        <v/>
      </c>
      <c r="H677" s="322" t="str">
        <f>IF(実施計画総括表!H677="","",実施計画総括表!H677)</f>
        <v/>
      </c>
      <c r="I677" s="403" t="str">
        <f>IF(実施計画総括表!I677="","",実施計画総括表!I677)</f>
        <v/>
      </c>
      <c r="J677" s="324" t="str">
        <f>IF(実施計画総括表!J677="","",実施計画総括表!J677)</f>
        <v/>
      </c>
      <c r="K677" s="398" t="str">
        <f>IF(実施計画総括表!K677="","",実施計画総括表!K677)</f>
        <v/>
      </c>
      <c r="L677" s="398" t="str">
        <f>IF(実施計画総括表!L677="","",実施計画総括表!L677)</f>
        <v/>
      </c>
      <c r="M677" s="398" t="str">
        <f>IF(実施計画総括表!M677="","",実施計画総括表!M677)</f>
        <v/>
      </c>
      <c r="N677" s="423"/>
      <c r="O677" s="423"/>
      <c r="P677" s="423"/>
      <c r="Q677" s="332"/>
      <c r="R677" s="437"/>
      <c r="S677" s="438"/>
      <c r="T677" s="435"/>
      <c r="U677" s="436"/>
      <c r="V677" s="435"/>
      <c r="X677" s="205">
        <v>9</v>
      </c>
      <c r="Y677" s="210" t="str">
        <f t="shared" si="234"/>
        <v/>
      </c>
      <c r="Z677" s="201" t="b">
        <f t="shared" ref="Z677:Z740" si="249">J677=Y677</f>
        <v>1</v>
      </c>
      <c r="AB677" s="216"/>
      <c r="AC677" s="217"/>
      <c r="AE677" s="408" t="str">
        <f t="shared" si="235"/>
        <v/>
      </c>
      <c r="AF677" s="408" t="str">
        <f t="shared" si="236"/>
        <v/>
      </c>
      <c r="AG677" s="202"/>
      <c r="AH677" s="620"/>
      <c r="AI677" s="211" t="s">
        <v>7187</v>
      </c>
      <c r="AJ677" s="208">
        <f>SUM(AK677:AO677)</f>
        <v>0</v>
      </c>
      <c r="AK677" s="208"/>
      <c r="AL677" s="208"/>
      <c r="AM677" s="208">
        <f>SUMIFS($N669:$N688,$E669:$E688,"R6補",$F669:$F688,"結婚_妊娠・出産_子育てに温かい社会づくり・気運醸成事業",$J669:$J688,1/2)</f>
        <v>0</v>
      </c>
      <c r="AN677" s="208"/>
      <c r="AO677" s="208"/>
      <c r="AQ677" s="224">
        <f t="shared" si="247"/>
        <v>0</v>
      </c>
      <c r="AR677" s="224"/>
      <c r="AS677" s="224"/>
      <c r="AT677" s="224">
        <f>SUMIFS($O669:$O688,$E669:$E688,"R6補",$F669:$F688,"結婚_妊娠・出産_子育てに温かい社会づくり・気運醸成事業",$J669:$J688,1/2)</f>
        <v>0</v>
      </c>
      <c r="AU677" s="224"/>
      <c r="AV677" s="224"/>
      <c r="AX677" s="208">
        <f t="shared" si="248"/>
        <v>0</v>
      </c>
      <c r="AY677" s="208"/>
      <c r="AZ677" s="208"/>
      <c r="BA677" s="208">
        <f>SUMIFS($P669:$P688,$E669:$E688,"R6補",$F669:$F688,"結婚_妊娠・出産_子育てに温かい社会づくり・気運醸成事業",$J669:$J688,1/2)</f>
        <v>0</v>
      </c>
      <c r="BB677" s="208"/>
      <c r="BC677" s="208"/>
      <c r="BD677" s="215"/>
    </row>
    <row r="678" spans="1:56" s="201" customFormat="1" ht="12.75" hidden="1" customHeight="1" x14ac:dyDescent="0.15">
      <c r="A678" s="612"/>
      <c r="B678" s="612"/>
      <c r="C678" s="612"/>
      <c r="D678" s="320" t="str">
        <f>IF(実施計画総括表!D678="","",実施計画総括表!D678)</f>
        <v/>
      </c>
      <c r="E678" s="323" t="str">
        <f>IF(実施計画総括表!E678="","",実施計画総括表!E678)</f>
        <v/>
      </c>
      <c r="F678" s="322" t="str">
        <f>IF(実施計画総括表!F678="","",実施計画総括表!F678)</f>
        <v/>
      </c>
      <c r="G678" s="322" t="str">
        <f>IF(実施計画総括表!G678="","",実施計画総括表!G678)</f>
        <v/>
      </c>
      <c r="H678" s="322" t="str">
        <f>IF(実施計画総括表!H678="","",実施計画総括表!H678)</f>
        <v/>
      </c>
      <c r="I678" s="402" t="str">
        <f>IF(実施計画総括表!I678="","",実施計画総括表!I678)</f>
        <v/>
      </c>
      <c r="J678" s="210" t="str">
        <f>IF(実施計画総括表!J678="","",実施計画総括表!J678)</f>
        <v/>
      </c>
      <c r="K678" s="398" t="str">
        <f>IF(実施計画総括表!K678="","",実施計画総括表!K678)</f>
        <v/>
      </c>
      <c r="L678" s="398" t="str">
        <f>IF(実施計画総括表!L678="","",実施計画総括表!L678)</f>
        <v/>
      </c>
      <c r="M678" s="398" t="str">
        <f>IF(実施計画総括表!M678="","",実施計画総括表!M678)</f>
        <v/>
      </c>
      <c r="N678" s="423"/>
      <c r="O678" s="423"/>
      <c r="P678" s="423"/>
      <c r="Q678" s="332"/>
      <c r="R678" s="437"/>
      <c r="S678" s="438"/>
      <c r="T678" s="435"/>
      <c r="U678" s="436"/>
      <c r="V678" s="435"/>
      <c r="X678" s="205">
        <v>10</v>
      </c>
      <c r="Y678" s="210" t="str">
        <f t="shared" si="234"/>
        <v/>
      </c>
      <c r="Z678" s="201" t="b">
        <f t="shared" si="249"/>
        <v>1</v>
      </c>
      <c r="AB678" s="219"/>
      <c r="AC678" s="215"/>
      <c r="AD678" s="215"/>
      <c r="AE678" s="408" t="str">
        <f t="shared" si="235"/>
        <v/>
      </c>
      <c r="AF678" s="408" t="str">
        <f t="shared" si="236"/>
        <v/>
      </c>
      <c r="AG678" s="202"/>
      <c r="AH678" s="212" t="s">
        <v>7229</v>
      </c>
      <c r="AI678" s="209" t="str">
        <f>IF(COUNTIF(AF669:AF688,"R6補一般コース"),"一般コース",IF(COUNTIF(AF669:AF688,"R6補都道府県主導型市町村連携コース"),"連携コース",""))</f>
        <v/>
      </c>
      <c r="AJ678" s="208">
        <f>SUM(AK678:AO678)</f>
        <v>0</v>
      </c>
      <c r="AK678" s="208"/>
      <c r="AL678" s="208"/>
      <c r="AM678" s="208"/>
      <c r="AN678" s="208">
        <f>SUMIFS($N669:$N688,$E669:$E688,"R6補",G669:G688,"一般コース")</f>
        <v>0</v>
      </c>
      <c r="AO678" s="208">
        <f>SUMIFS($N669:$N688,$E669:$E688,"R6補",G669:G688,"都道府県主導型市町村連携コース")</f>
        <v>0</v>
      </c>
      <c r="AQ678" s="224">
        <f>SUM(AR678:AV678)</f>
        <v>0</v>
      </c>
      <c r="AR678" s="224"/>
      <c r="AS678" s="224"/>
      <c r="AT678" s="224"/>
      <c r="AU678" s="224">
        <f>SUMIFS($O669:$O688,$E669:$E688,"R6補",G669:G688,"一般コース")</f>
        <v>0</v>
      </c>
      <c r="AV678" s="224">
        <f>SUMIFS($O669:$O688,$E669:$E688,"R6補",G669:G688,"都道府県主導型市町村連携コース")</f>
        <v>0</v>
      </c>
      <c r="AX678" s="208">
        <f>SUM(AY678:BC678)</f>
        <v>0</v>
      </c>
      <c r="AY678" s="208"/>
      <c r="AZ678" s="208"/>
      <c r="BA678" s="208"/>
      <c r="BB678" s="208">
        <f>SUMIFS($P669:$P688,$E669:$E688,"R6補",G669:G688,"一般コース")</f>
        <v>0</v>
      </c>
      <c r="BC678" s="208">
        <f>SUMIFS($P669:$P688,$E669:$E688,"R6補",G669:G688,"都道府県主導型市町村連携コース")</f>
        <v>0</v>
      </c>
      <c r="BD678" s="215"/>
    </row>
    <row r="679" spans="1:56" s="201" customFormat="1" ht="12.6" hidden="1" customHeight="1" x14ac:dyDescent="0.15">
      <c r="A679" s="612"/>
      <c r="B679" s="612"/>
      <c r="C679" s="612"/>
      <c r="D679" s="320" t="str">
        <f>IF(実施計画総括表!D679="","",実施計画総括表!D679)</f>
        <v/>
      </c>
      <c r="E679" s="323" t="str">
        <f>IF(実施計画総括表!E679="","",実施計画総括表!E679)</f>
        <v/>
      </c>
      <c r="F679" s="322" t="str">
        <f>IF(実施計画総括表!F679="","",実施計画総括表!F679)</f>
        <v/>
      </c>
      <c r="G679" s="322" t="str">
        <f>IF(実施計画総括表!G679="","",実施計画総括表!G679)</f>
        <v/>
      </c>
      <c r="H679" s="322" t="str">
        <f>IF(実施計画総括表!H679="","",実施計画総括表!H679)</f>
        <v/>
      </c>
      <c r="I679" s="402" t="str">
        <f>IF(実施計画総括表!I679="","",実施計画総括表!I679)</f>
        <v/>
      </c>
      <c r="J679" s="328" t="str">
        <f>IF(実施計画総括表!J679="","",実施計画総括表!J679)</f>
        <v/>
      </c>
      <c r="K679" s="398" t="str">
        <f>IF(実施計画総括表!K679="","",実施計画総括表!K679)</f>
        <v/>
      </c>
      <c r="L679" s="398" t="str">
        <f>IF(実施計画総括表!L679="","",実施計画総括表!L679)</f>
        <v/>
      </c>
      <c r="M679" s="398" t="str">
        <f>IF(実施計画総括表!M679="","",実施計画総括表!M679)</f>
        <v/>
      </c>
      <c r="N679" s="423"/>
      <c r="O679" s="423"/>
      <c r="P679" s="423"/>
      <c r="Q679" s="332"/>
      <c r="R679" s="437"/>
      <c r="S679" s="438"/>
      <c r="T679" s="435"/>
      <c r="U679" s="436"/>
      <c r="V679" s="435"/>
      <c r="X679" s="205">
        <v>11</v>
      </c>
      <c r="Y679" s="210" t="str">
        <f t="shared" si="234"/>
        <v/>
      </c>
      <c r="Z679" s="201" t="b">
        <f t="shared" si="249"/>
        <v>1</v>
      </c>
      <c r="AB679" s="219"/>
      <c r="AC679" s="215"/>
      <c r="AD679" s="215"/>
      <c r="AE679" s="408" t="str">
        <f t="shared" si="235"/>
        <v/>
      </c>
      <c r="AF679" s="408" t="str">
        <f t="shared" si="236"/>
        <v/>
      </c>
      <c r="AG679" s="202"/>
      <c r="AH679" s="214"/>
      <c r="AI679" s="214"/>
      <c r="AJ679" s="215"/>
      <c r="AK679" s="215"/>
      <c r="AL679" s="215"/>
      <c r="AM679" s="215"/>
      <c r="AN679" s="215"/>
      <c r="AO679" s="215"/>
      <c r="AQ679" s="218"/>
      <c r="AR679" s="218"/>
      <c r="AS679" s="218"/>
      <c r="AT679" s="218"/>
      <c r="AU679" s="218"/>
      <c r="AV679" s="218"/>
      <c r="AX679" s="215"/>
      <c r="AY679" s="215"/>
      <c r="AZ679" s="215"/>
      <c r="BA679" s="215"/>
      <c r="BB679" s="215"/>
      <c r="BC679" s="215"/>
      <c r="BD679" s="215"/>
    </row>
    <row r="680" spans="1:56" s="201" customFormat="1" ht="12.75" hidden="1" customHeight="1" x14ac:dyDescent="0.15">
      <c r="A680" s="612"/>
      <c r="B680" s="612"/>
      <c r="C680" s="612"/>
      <c r="D680" s="320" t="str">
        <f>IF(実施計画総括表!D680="","",実施計画総括表!D680)</f>
        <v/>
      </c>
      <c r="E680" s="323" t="str">
        <f>IF(実施計画総括表!E680="","",実施計画総括表!E680)</f>
        <v/>
      </c>
      <c r="F680" s="322" t="str">
        <f>IF(実施計画総括表!F680="","",実施計画総括表!F680)</f>
        <v/>
      </c>
      <c r="G680" s="322" t="str">
        <f>IF(実施計画総括表!G680="","",実施計画総括表!G680)</f>
        <v/>
      </c>
      <c r="H680" s="322" t="str">
        <f>IF(実施計画総括表!H680="","",実施計画総括表!H680)</f>
        <v/>
      </c>
      <c r="I680" s="402" t="str">
        <f>IF(実施計画総括表!I680="","",実施計画総括表!I680)</f>
        <v/>
      </c>
      <c r="J680" s="210" t="str">
        <f>IF(実施計画総括表!J680="","",実施計画総括表!J680)</f>
        <v/>
      </c>
      <c r="K680" s="398" t="str">
        <f>IF(実施計画総括表!K680="","",実施計画総括表!K680)</f>
        <v/>
      </c>
      <c r="L680" s="398" t="str">
        <f>IF(実施計画総括表!L680="","",実施計画総括表!L680)</f>
        <v/>
      </c>
      <c r="M680" s="398" t="str">
        <f>IF(実施計画総括表!M680="","",実施計画総括表!M680)</f>
        <v/>
      </c>
      <c r="N680" s="423"/>
      <c r="O680" s="423"/>
      <c r="P680" s="423"/>
      <c r="Q680" s="332"/>
      <c r="R680" s="437"/>
      <c r="S680" s="438"/>
      <c r="T680" s="435"/>
      <c r="U680" s="436"/>
      <c r="V680" s="435"/>
      <c r="X680" s="205">
        <v>12</v>
      </c>
      <c r="Y680" s="210" t="str">
        <f t="shared" si="234"/>
        <v/>
      </c>
      <c r="Z680" s="201" t="b">
        <f t="shared" si="249"/>
        <v>1</v>
      </c>
      <c r="AB680" s="219"/>
      <c r="AC680" s="215"/>
      <c r="AD680" s="215"/>
      <c r="AE680" s="408" t="str">
        <f t="shared" si="235"/>
        <v/>
      </c>
      <c r="AF680" s="408" t="str">
        <f t="shared" si="236"/>
        <v/>
      </c>
      <c r="AG680" s="202"/>
      <c r="AH680" s="214"/>
      <c r="AI680" s="214"/>
      <c r="AJ680" s="215"/>
      <c r="AK680" s="215"/>
      <c r="AL680" s="215"/>
      <c r="AM680" s="215"/>
      <c r="AN680" s="215"/>
      <c r="AO680" s="215"/>
      <c r="AQ680" s="218"/>
      <c r="AR680" s="218"/>
      <c r="AS680" s="218"/>
      <c r="AT680" s="218"/>
      <c r="AU680" s="218"/>
      <c r="AV680" s="218"/>
      <c r="AX680" s="215"/>
      <c r="AY680" s="215"/>
      <c r="AZ680" s="215"/>
      <c r="BA680" s="215"/>
      <c r="BB680" s="215"/>
      <c r="BC680" s="215"/>
      <c r="BD680" s="215"/>
    </row>
    <row r="681" spans="1:56" s="201" customFormat="1" ht="12.75" hidden="1" customHeight="1" x14ac:dyDescent="0.15">
      <c r="A681" s="612"/>
      <c r="B681" s="612"/>
      <c r="C681" s="612"/>
      <c r="D681" s="320" t="str">
        <f>IF(実施計画総括表!D681="","",実施計画総括表!D681)</f>
        <v/>
      </c>
      <c r="E681" s="323" t="str">
        <f>IF(実施計画総括表!E681="","",実施計画総括表!E681)</f>
        <v/>
      </c>
      <c r="F681" s="322" t="str">
        <f>IF(実施計画総括表!F681="","",実施計画総括表!F681)</f>
        <v/>
      </c>
      <c r="G681" s="322" t="str">
        <f>IF(実施計画総括表!G681="","",実施計画総括表!G681)</f>
        <v/>
      </c>
      <c r="H681" s="322" t="str">
        <f>IF(実施計画総括表!H681="","",実施計画総括表!H681)</f>
        <v/>
      </c>
      <c r="I681" s="402" t="str">
        <f>IF(実施計画総括表!I681="","",実施計画総括表!I681)</f>
        <v/>
      </c>
      <c r="J681" s="210" t="str">
        <f>IF(実施計画総括表!J681="","",実施計画総括表!J681)</f>
        <v/>
      </c>
      <c r="K681" s="398" t="str">
        <f>IF(実施計画総括表!K681="","",実施計画総括表!K681)</f>
        <v/>
      </c>
      <c r="L681" s="398" t="str">
        <f>IF(実施計画総括表!L681="","",実施計画総括表!L681)</f>
        <v/>
      </c>
      <c r="M681" s="398" t="str">
        <f>IF(実施計画総括表!M681="","",実施計画総括表!M681)</f>
        <v/>
      </c>
      <c r="N681" s="423"/>
      <c r="O681" s="423"/>
      <c r="P681" s="423"/>
      <c r="Q681" s="332"/>
      <c r="R681" s="437"/>
      <c r="S681" s="438"/>
      <c r="T681" s="435"/>
      <c r="U681" s="436"/>
      <c r="V681" s="435"/>
      <c r="X681" s="205">
        <v>13</v>
      </c>
      <c r="Y681" s="210" t="str">
        <f t="shared" si="234"/>
        <v/>
      </c>
      <c r="Z681" s="201" t="b">
        <f t="shared" si="249"/>
        <v>1</v>
      </c>
      <c r="AB681" s="219"/>
      <c r="AC681" s="215"/>
      <c r="AD681" s="215"/>
      <c r="AE681" s="408" t="str">
        <f t="shared" si="235"/>
        <v/>
      </c>
      <c r="AF681" s="408" t="str">
        <f t="shared" si="236"/>
        <v/>
      </c>
      <c r="AG681" s="202"/>
      <c r="AH681" s="214"/>
      <c r="AI681" s="214"/>
      <c r="AJ681" s="215"/>
      <c r="AK681" s="215"/>
      <c r="AL681" s="215"/>
      <c r="AM681" s="215"/>
      <c r="AN681" s="215"/>
      <c r="AO681" s="215"/>
      <c r="AQ681" s="218"/>
      <c r="AR681" s="218"/>
      <c r="AS681" s="218"/>
      <c r="AT681" s="218"/>
      <c r="AU681" s="218"/>
      <c r="AV681" s="218"/>
      <c r="AX681" s="215"/>
      <c r="AY681" s="215"/>
      <c r="AZ681" s="215"/>
      <c r="BA681" s="215"/>
      <c r="BB681" s="215"/>
      <c r="BC681" s="215"/>
      <c r="BD681" s="215"/>
    </row>
    <row r="682" spans="1:56" s="201" customFormat="1" ht="12.75" hidden="1" customHeight="1" x14ac:dyDescent="0.15">
      <c r="A682" s="612"/>
      <c r="B682" s="612"/>
      <c r="C682" s="612"/>
      <c r="D682" s="320" t="str">
        <f>IF(実施計画総括表!D682="","",実施計画総括表!D682)</f>
        <v/>
      </c>
      <c r="E682" s="323" t="str">
        <f>IF(実施計画総括表!E682="","",実施計画総括表!E682)</f>
        <v/>
      </c>
      <c r="F682" s="322" t="str">
        <f>IF(実施計画総括表!F682="","",実施計画総括表!F682)</f>
        <v/>
      </c>
      <c r="G682" s="322" t="str">
        <f>IF(実施計画総括表!G682="","",実施計画総括表!G682)</f>
        <v/>
      </c>
      <c r="H682" s="322" t="str">
        <f>IF(実施計画総括表!H682="","",実施計画総括表!H682)</f>
        <v/>
      </c>
      <c r="I682" s="402" t="str">
        <f>IF(実施計画総括表!I682="","",実施計画総括表!I682)</f>
        <v/>
      </c>
      <c r="J682" s="210" t="str">
        <f>IF(実施計画総括表!J682="","",実施計画総括表!J682)</f>
        <v/>
      </c>
      <c r="K682" s="398" t="str">
        <f>IF(実施計画総括表!K682="","",実施計画総括表!K682)</f>
        <v/>
      </c>
      <c r="L682" s="398" t="str">
        <f>IF(実施計画総括表!L682="","",実施計画総括表!L682)</f>
        <v/>
      </c>
      <c r="M682" s="398" t="str">
        <f>IF(実施計画総括表!M682="","",実施計画総括表!M682)</f>
        <v/>
      </c>
      <c r="N682" s="423"/>
      <c r="O682" s="423"/>
      <c r="P682" s="423"/>
      <c r="Q682" s="332"/>
      <c r="R682" s="437"/>
      <c r="S682" s="438"/>
      <c r="T682" s="435"/>
      <c r="U682" s="436"/>
      <c r="V682" s="435"/>
      <c r="X682" s="205">
        <v>14</v>
      </c>
      <c r="Y682" s="210" t="str">
        <f t="shared" si="234"/>
        <v/>
      </c>
      <c r="Z682" s="201" t="b">
        <f t="shared" si="249"/>
        <v>1</v>
      </c>
      <c r="AB682" s="219"/>
      <c r="AC682" s="215"/>
      <c r="AD682" s="215"/>
      <c r="AE682" s="408" t="str">
        <f t="shared" si="235"/>
        <v/>
      </c>
      <c r="AF682" s="408" t="str">
        <f t="shared" si="236"/>
        <v/>
      </c>
      <c r="AG682" s="202"/>
      <c r="AH682" s="214"/>
      <c r="AI682" s="214"/>
      <c r="AK682" s="215"/>
      <c r="AL682" s="215"/>
      <c r="AM682" s="215"/>
      <c r="AN682" s="215"/>
      <c r="AO682" s="215"/>
      <c r="AQ682" s="218"/>
      <c r="AR682" s="218"/>
      <c r="AS682" s="218"/>
      <c r="AT682" s="218"/>
      <c r="AU682" s="218"/>
      <c r="AV682" s="218"/>
      <c r="AX682" s="215"/>
      <c r="AY682" s="215"/>
      <c r="AZ682" s="215"/>
      <c r="BA682" s="215"/>
      <c r="BB682" s="215"/>
      <c r="BC682" s="215"/>
      <c r="BD682" s="215"/>
    </row>
    <row r="683" spans="1:56" s="201" customFormat="1" ht="12.75" hidden="1" customHeight="1" x14ac:dyDescent="0.15">
      <c r="A683" s="612"/>
      <c r="B683" s="612"/>
      <c r="C683" s="612"/>
      <c r="D683" s="320" t="str">
        <f>IF(実施計画総括表!D683="","",実施計画総括表!D683)</f>
        <v/>
      </c>
      <c r="E683" s="323" t="str">
        <f>IF(実施計画総括表!E683="","",実施計画総括表!E683)</f>
        <v/>
      </c>
      <c r="F683" s="322" t="str">
        <f>IF(実施計画総括表!F683="","",実施計画総括表!F683)</f>
        <v/>
      </c>
      <c r="G683" s="322" t="str">
        <f>IF(実施計画総括表!G683="","",実施計画総括表!G683)</f>
        <v/>
      </c>
      <c r="H683" s="322" t="str">
        <f>IF(実施計画総括表!H683="","",実施計画総括表!H683)</f>
        <v/>
      </c>
      <c r="I683" s="402" t="str">
        <f>IF(実施計画総括表!I683="","",実施計画総括表!I683)</f>
        <v/>
      </c>
      <c r="J683" s="210" t="str">
        <f>IF(実施計画総括表!J683="","",実施計画総括表!J683)</f>
        <v/>
      </c>
      <c r="K683" s="398" t="str">
        <f>IF(実施計画総括表!K683="","",実施計画総括表!K683)</f>
        <v/>
      </c>
      <c r="L683" s="398" t="str">
        <f>IF(実施計画総括表!L683="","",実施計画総括表!L683)</f>
        <v/>
      </c>
      <c r="M683" s="398" t="str">
        <f>IF(実施計画総括表!M683="","",実施計画総括表!M683)</f>
        <v/>
      </c>
      <c r="N683" s="423"/>
      <c r="O683" s="423"/>
      <c r="P683" s="423"/>
      <c r="Q683" s="332"/>
      <c r="R683" s="437"/>
      <c r="S683" s="438"/>
      <c r="T683" s="435"/>
      <c r="U683" s="436"/>
      <c r="V683" s="435"/>
      <c r="X683" s="205">
        <v>15</v>
      </c>
      <c r="Y683" s="210" t="str">
        <f t="shared" si="234"/>
        <v/>
      </c>
      <c r="Z683" s="201" t="b">
        <f t="shared" si="249"/>
        <v>1</v>
      </c>
      <c r="AB683" s="219"/>
      <c r="AC683" s="215"/>
      <c r="AD683" s="215"/>
      <c r="AE683" s="408" t="str">
        <f t="shared" si="235"/>
        <v/>
      </c>
      <c r="AF683" s="408" t="str">
        <f t="shared" si="236"/>
        <v/>
      </c>
      <c r="AG683" s="202"/>
      <c r="AH683" s="214"/>
      <c r="AI683" s="214"/>
      <c r="AJ683" s="215"/>
      <c r="AK683" s="215"/>
      <c r="AL683" s="215"/>
      <c r="AM683" s="215"/>
      <c r="AN683" s="215"/>
      <c r="AO683" s="215"/>
      <c r="AQ683" s="218"/>
      <c r="AR683" s="218"/>
      <c r="AS683" s="218"/>
      <c r="AT683" s="218"/>
      <c r="AU683" s="218"/>
      <c r="AV683" s="218"/>
      <c r="AX683" s="215"/>
      <c r="AY683" s="215"/>
      <c r="AZ683" s="215"/>
      <c r="BA683" s="215"/>
      <c r="BB683" s="215"/>
      <c r="BC683" s="215"/>
      <c r="BD683" s="215"/>
    </row>
    <row r="684" spans="1:56" s="201" customFormat="1" ht="12.75" hidden="1" customHeight="1" x14ac:dyDescent="0.15">
      <c r="A684" s="612"/>
      <c r="B684" s="612"/>
      <c r="C684" s="612"/>
      <c r="D684" s="320" t="str">
        <f>IF(実施計画総括表!D684="","",実施計画総括表!D684)</f>
        <v/>
      </c>
      <c r="E684" s="323" t="str">
        <f>IF(実施計画総括表!E684="","",実施計画総括表!E684)</f>
        <v/>
      </c>
      <c r="F684" s="322" t="str">
        <f>IF(実施計画総括表!F684="","",実施計画総括表!F684)</f>
        <v/>
      </c>
      <c r="G684" s="322" t="str">
        <f>IF(実施計画総括表!G684="","",実施計画総括表!G684)</f>
        <v/>
      </c>
      <c r="H684" s="322" t="str">
        <f>IF(実施計画総括表!H684="","",実施計画総括表!H684)</f>
        <v/>
      </c>
      <c r="I684" s="402" t="str">
        <f>IF(実施計画総括表!I684="","",実施計画総括表!I684)</f>
        <v/>
      </c>
      <c r="J684" s="210" t="str">
        <f>IF(実施計画総括表!J684="","",実施計画総括表!J684)</f>
        <v/>
      </c>
      <c r="K684" s="398" t="str">
        <f>IF(実施計画総括表!K684="","",実施計画総括表!K684)</f>
        <v/>
      </c>
      <c r="L684" s="398" t="str">
        <f>IF(実施計画総括表!L684="","",実施計画総括表!L684)</f>
        <v/>
      </c>
      <c r="M684" s="398" t="str">
        <f>IF(実施計画総括表!M684="","",実施計画総括表!M684)</f>
        <v/>
      </c>
      <c r="N684" s="423"/>
      <c r="O684" s="423"/>
      <c r="P684" s="423"/>
      <c r="Q684" s="332"/>
      <c r="R684" s="437"/>
      <c r="S684" s="438"/>
      <c r="T684" s="435"/>
      <c r="U684" s="436"/>
      <c r="V684" s="435"/>
      <c r="X684" s="205">
        <v>16</v>
      </c>
      <c r="Y684" s="210" t="str">
        <f t="shared" si="234"/>
        <v/>
      </c>
      <c r="Z684" s="201" t="b">
        <f t="shared" si="249"/>
        <v>1</v>
      </c>
      <c r="AB684" s="216"/>
      <c r="AE684" s="408" t="str">
        <f t="shared" si="235"/>
        <v/>
      </c>
      <c r="AF684" s="408" t="str">
        <f t="shared" si="236"/>
        <v/>
      </c>
      <c r="AG684" s="202"/>
      <c r="AH684" s="214"/>
      <c r="AI684" s="214"/>
      <c r="AJ684" s="215"/>
      <c r="AK684" s="215"/>
      <c r="AL684" s="215"/>
      <c r="AM684" s="215"/>
      <c r="AN684" s="215"/>
      <c r="AO684" s="215"/>
      <c r="AQ684" s="218"/>
      <c r="AR684" s="218"/>
      <c r="AS684" s="218"/>
      <c r="AT684" s="218"/>
      <c r="AU684" s="218"/>
      <c r="AV684" s="218"/>
      <c r="AX684" s="215"/>
      <c r="AY684" s="215"/>
      <c r="AZ684" s="215"/>
      <c r="BA684" s="215"/>
      <c r="BB684" s="215"/>
      <c r="BC684" s="215"/>
      <c r="BD684" s="215"/>
    </row>
    <row r="685" spans="1:56" s="201" customFormat="1" ht="12.75" hidden="1" customHeight="1" x14ac:dyDescent="0.15">
      <c r="A685" s="612"/>
      <c r="B685" s="612"/>
      <c r="C685" s="612"/>
      <c r="D685" s="320" t="str">
        <f>IF(実施計画総括表!D685="","",実施計画総括表!D685)</f>
        <v/>
      </c>
      <c r="E685" s="323" t="str">
        <f>IF(実施計画総括表!E685="","",実施計画総括表!E685)</f>
        <v/>
      </c>
      <c r="F685" s="322" t="str">
        <f>IF(実施計画総括表!F685="","",実施計画総括表!F685)</f>
        <v/>
      </c>
      <c r="G685" s="322" t="str">
        <f>IF(実施計画総括表!G685="","",実施計画総括表!G685)</f>
        <v/>
      </c>
      <c r="H685" s="322" t="str">
        <f>IF(実施計画総括表!H685="","",実施計画総括表!H685)</f>
        <v/>
      </c>
      <c r="I685" s="402" t="str">
        <f>IF(実施計画総括表!I685="","",実施計画総括表!I685)</f>
        <v/>
      </c>
      <c r="J685" s="210" t="str">
        <f>IF(実施計画総括表!J685="","",実施計画総括表!J685)</f>
        <v/>
      </c>
      <c r="K685" s="398" t="str">
        <f>IF(実施計画総括表!K685="","",実施計画総括表!K685)</f>
        <v/>
      </c>
      <c r="L685" s="398" t="str">
        <f>IF(実施計画総括表!L685="","",実施計画総括表!L685)</f>
        <v/>
      </c>
      <c r="M685" s="398" t="str">
        <f>IF(実施計画総括表!M685="","",実施計画総括表!M685)</f>
        <v/>
      </c>
      <c r="N685" s="423"/>
      <c r="O685" s="423"/>
      <c r="P685" s="423"/>
      <c r="Q685" s="332"/>
      <c r="R685" s="437"/>
      <c r="S685" s="438"/>
      <c r="T685" s="435"/>
      <c r="U685" s="436"/>
      <c r="V685" s="435"/>
      <c r="X685" s="205">
        <v>17</v>
      </c>
      <c r="Y685" s="210" t="str">
        <f t="shared" si="234"/>
        <v/>
      </c>
      <c r="Z685" s="201" t="b">
        <f t="shared" si="249"/>
        <v>1</v>
      </c>
      <c r="AB685" s="216"/>
      <c r="AC685" s="217"/>
      <c r="AE685" s="408" t="str">
        <f t="shared" si="235"/>
        <v/>
      </c>
      <c r="AF685" s="408" t="str">
        <f t="shared" si="236"/>
        <v/>
      </c>
      <c r="AG685" s="202"/>
      <c r="AH685" s="214"/>
      <c r="AI685" s="214"/>
      <c r="AJ685" s="215"/>
      <c r="AK685" s="215"/>
      <c r="AL685" s="215"/>
      <c r="AM685" s="215"/>
      <c r="AN685" s="215"/>
      <c r="AO685" s="215"/>
      <c r="AQ685" s="218"/>
      <c r="AR685" s="218"/>
      <c r="AS685" s="218"/>
      <c r="AT685" s="218"/>
      <c r="AU685" s="218"/>
      <c r="AV685" s="218"/>
      <c r="AX685" s="215"/>
      <c r="AY685" s="215"/>
      <c r="AZ685" s="215"/>
      <c r="BA685" s="215"/>
      <c r="BB685" s="215"/>
      <c r="BC685" s="215"/>
      <c r="BD685" s="215"/>
    </row>
    <row r="686" spans="1:56" s="201" customFormat="1" ht="12.75" hidden="1" customHeight="1" x14ac:dyDescent="0.15">
      <c r="A686" s="612"/>
      <c r="B686" s="612"/>
      <c r="C686" s="612"/>
      <c r="D686" s="320" t="str">
        <f>IF(実施計画総括表!D686="","",実施計画総括表!D686)</f>
        <v/>
      </c>
      <c r="E686" s="323" t="str">
        <f>IF(実施計画総括表!E686="","",実施計画総括表!E686)</f>
        <v/>
      </c>
      <c r="F686" s="322" t="str">
        <f>IF(実施計画総括表!F686="","",実施計画総括表!F686)</f>
        <v/>
      </c>
      <c r="G686" s="322" t="str">
        <f>IF(実施計画総括表!G686="","",実施計画総括表!G686)</f>
        <v/>
      </c>
      <c r="H686" s="322" t="str">
        <f>IF(実施計画総括表!H686="","",実施計画総括表!H686)</f>
        <v/>
      </c>
      <c r="I686" s="404" t="str">
        <f>IF(実施計画総括表!I686="","",実施計画総括表!I686)</f>
        <v/>
      </c>
      <c r="J686" s="210" t="str">
        <f>IF(実施計画総括表!J686="","",実施計画総括表!J686)</f>
        <v/>
      </c>
      <c r="K686" s="398" t="str">
        <f>IF(実施計画総括表!K686="","",実施計画総括表!K686)</f>
        <v/>
      </c>
      <c r="L686" s="398" t="str">
        <f>IF(実施計画総括表!L686="","",実施計画総括表!L686)</f>
        <v/>
      </c>
      <c r="M686" s="398" t="str">
        <f>IF(実施計画総括表!M686="","",実施計画総括表!M686)</f>
        <v/>
      </c>
      <c r="N686" s="423"/>
      <c r="O686" s="423"/>
      <c r="P686" s="423"/>
      <c r="Q686" s="332"/>
      <c r="R686" s="437"/>
      <c r="S686" s="438"/>
      <c r="T686" s="435"/>
      <c r="U686" s="436"/>
      <c r="V686" s="435"/>
      <c r="X686" s="205">
        <v>18</v>
      </c>
      <c r="Y686" s="210" t="str">
        <f t="shared" si="234"/>
        <v/>
      </c>
      <c r="Z686" s="201" t="b">
        <f t="shared" si="249"/>
        <v>1</v>
      </c>
      <c r="AE686" s="408" t="str">
        <f t="shared" si="235"/>
        <v/>
      </c>
      <c r="AF686" s="408" t="str">
        <f t="shared" si="236"/>
        <v/>
      </c>
      <c r="AG686" s="202"/>
      <c r="AH686" s="214"/>
      <c r="AI686" s="214"/>
      <c r="AJ686" s="215"/>
      <c r="AK686" s="215"/>
      <c r="AL686" s="215"/>
      <c r="AM686" s="215"/>
      <c r="AN686" s="215"/>
      <c r="AO686" s="215"/>
      <c r="AQ686" s="218"/>
      <c r="AR686" s="218"/>
      <c r="AS686" s="218"/>
      <c r="AT686" s="218"/>
      <c r="AU686" s="218"/>
      <c r="AV686" s="218"/>
      <c r="AX686" s="215"/>
      <c r="AY686" s="215"/>
      <c r="AZ686" s="215"/>
      <c r="BA686" s="215"/>
      <c r="BB686" s="215"/>
      <c r="BC686" s="215"/>
      <c r="BD686" s="215"/>
    </row>
    <row r="687" spans="1:56" s="201" customFormat="1" ht="12.75" hidden="1" customHeight="1" x14ac:dyDescent="0.15">
      <c r="A687" s="612"/>
      <c r="B687" s="612"/>
      <c r="C687" s="612"/>
      <c r="D687" s="320" t="str">
        <f>IF(実施計画総括表!D687="","",実施計画総括表!D687)</f>
        <v/>
      </c>
      <c r="E687" s="323" t="str">
        <f>IF(実施計画総括表!E687="","",実施計画総括表!E687)</f>
        <v/>
      </c>
      <c r="F687" s="322" t="str">
        <f>IF(実施計画総括表!F687="","",実施計画総括表!F687)</f>
        <v/>
      </c>
      <c r="G687" s="322" t="str">
        <f>IF(実施計画総括表!G687="","",実施計画総括表!G687)</f>
        <v/>
      </c>
      <c r="H687" s="322" t="str">
        <f>IF(実施計画総括表!H687="","",実施計画総括表!H687)</f>
        <v/>
      </c>
      <c r="I687" s="404" t="str">
        <f>IF(実施計画総括表!I687="","",実施計画総括表!I687)</f>
        <v/>
      </c>
      <c r="J687" s="210" t="str">
        <f>IF(実施計画総括表!J687="","",実施計画総括表!J687)</f>
        <v/>
      </c>
      <c r="K687" s="398" t="str">
        <f>IF(実施計画総括表!K687="","",実施計画総括表!K687)</f>
        <v/>
      </c>
      <c r="L687" s="398" t="str">
        <f>IF(実施計画総括表!L687="","",実施計画総括表!L687)</f>
        <v/>
      </c>
      <c r="M687" s="398" t="str">
        <f>IF(実施計画総括表!M687="","",実施計画総括表!M687)</f>
        <v/>
      </c>
      <c r="N687" s="423"/>
      <c r="O687" s="423"/>
      <c r="P687" s="423"/>
      <c r="Q687" s="332"/>
      <c r="R687" s="437"/>
      <c r="S687" s="438"/>
      <c r="T687" s="435"/>
      <c r="U687" s="436"/>
      <c r="V687" s="435"/>
      <c r="X687" s="205">
        <v>19</v>
      </c>
      <c r="Y687" s="210" t="str">
        <f t="shared" si="234"/>
        <v/>
      </c>
      <c r="Z687" s="201" t="b">
        <f t="shared" si="249"/>
        <v>1</v>
      </c>
      <c r="AE687" s="408" t="str">
        <f t="shared" si="235"/>
        <v/>
      </c>
      <c r="AF687" s="408" t="str">
        <f t="shared" si="236"/>
        <v/>
      </c>
      <c r="AG687" s="202"/>
      <c r="AH687" s="214"/>
      <c r="AI687" s="214"/>
      <c r="AJ687" s="215"/>
      <c r="AK687" s="215"/>
      <c r="AL687" s="215"/>
      <c r="AM687" s="215"/>
      <c r="AN687" s="215"/>
      <c r="AO687" s="215"/>
      <c r="AQ687" s="218"/>
      <c r="AR687" s="218"/>
      <c r="AS687" s="218"/>
      <c r="AT687" s="218"/>
      <c r="AU687" s="218"/>
      <c r="AV687" s="218"/>
      <c r="AX687" s="215"/>
      <c r="AY687" s="215"/>
      <c r="AZ687" s="215"/>
      <c r="BA687" s="215"/>
      <c r="BB687" s="215"/>
      <c r="BC687" s="215"/>
      <c r="BD687" s="215"/>
    </row>
    <row r="688" spans="1:56" s="215" customFormat="1" ht="12.75" hidden="1" customHeight="1" x14ac:dyDescent="0.15">
      <c r="A688" s="613"/>
      <c r="B688" s="613"/>
      <c r="C688" s="613"/>
      <c r="D688" s="325" t="str">
        <f>IF(実施計画総括表!D688="","",実施計画総括表!D688)</f>
        <v/>
      </c>
      <c r="E688" s="326" t="str">
        <f>IF(実施計画総括表!E688="","",実施計画総括表!E688)</f>
        <v/>
      </c>
      <c r="F688" s="327" t="str">
        <f>IF(実施計画総括表!F688="","",実施計画総括表!F688)</f>
        <v/>
      </c>
      <c r="G688" s="327" t="str">
        <f>IF(実施計画総括表!G688="","",実施計画総括表!G688)</f>
        <v/>
      </c>
      <c r="H688" s="327" t="str">
        <f>IF(実施計画総括表!H688="","",実施計画総括表!H688)</f>
        <v/>
      </c>
      <c r="I688" s="405" t="str">
        <f>IF(実施計画総括表!I688="","",実施計画総括表!I688)</f>
        <v/>
      </c>
      <c r="J688" s="220" t="str">
        <f>IF(実施計画総括表!J688="","",実施計画総括表!J688)</f>
        <v/>
      </c>
      <c r="K688" s="400" t="str">
        <f>IF(実施計画総括表!K688="","",実施計画総括表!K688)</f>
        <v/>
      </c>
      <c r="L688" s="400" t="str">
        <f>IF(実施計画総括表!L688="","",実施計画総括表!L688)</f>
        <v/>
      </c>
      <c r="M688" s="400" t="str">
        <f>IF(実施計画総括表!M688="","",実施計画総括表!M688)</f>
        <v/>
      </c>
      <c r="N688" s="431"/>
      <c r="O688" s="431"/>
      <c r="P688" s="431"/>
      <c r="Q688" s="332"/>
      <c r="R688" s="437"/>
      <c r="S688" s="438"/>
      <c r="T688" s="435"/>
      <c r="U688" s="436"/>
      <c r="V688" s="435"/>
      <c r="X688" s="205">
        <v>20</v>
      </c>
      <c r="Y688" s="220" t="str">
        <f t="shared" si="234"/>
        <v/>
      </c>
      <c r="Z688" s="201" t="b">
        <f t="shared" si="249"/>
        <v>1</v>
      </c>
      <c r="AB688" s="219"/>
      <c r="AE688" s="408" t="str">
        <f t="shared" si="235"/>
        <v/>
      </c>
      <c r="AF688" s="408" t="str">
        <f t="shared" si="236"/>
        <v/>
      </c>
      <c r="AG688" s="218"/>
      <c r="AH688" s="214"/>
      <c r="AI688" s="214"/>
      <c r="AQ688" s="218"/>
      <c r="AR688" s="218"/>
      <c r="AS688" s="218"/>
      <c r="AT688" s="218"/>
      <c r="AU688" s="218"/>
      <c r="AV688" s="218"/>
    </row>
    <row r="689" spans="1:56" s="201" customFormat="1" ht="12.75" hidden="1" customHeight="1" x14ac:dyDescent="0.15">
      <c r="A689" s="611" t="str">
        <f>IF(実施計画総括表!A689="","",実施計画総括表!A689)</f>
        <v>市町村(34)</v>
      </c>
      <c r="B689" s="611" t="str">
        <f>IF(実施計画総括表!B689="","",実施計画総括表!B689)</f>
        <v/>
      </c>
      <c r="C689" s="611" t="str">
        <f>IF(実施計画総括表!C689="","",実施計画総括表!C689)</f>
        <v/>
      </c>
      <c r="D689" s="316" t="str">
        <f>IF(実施計画総括表!D689="","",実施計画総括表!D689)</f>
        <v/>
      </c>
      <c r="E689" s="317" t="str">
        <f>IF(実施計画総括表!E689="","",実施計画総括表!E689)</f>
        <v/>
      </c>
      <c r="F689" s="318" t="str">
        <f>IF(実施計画総括表!F689="","",実施計画総括表!F689)</f>
        <v/>
      </c>
      <c r="G689" s="318" t="str">
        <f>IF(実施計画総括表!G689="","",実施計画総括表!G689)</f>
        <v/>
      </c>
      <c r="H689" s="318" t="str">
        <f>IF(実施計画総括表!H689="","",実施計画総括表!H689)</f>
        <v/>
      </c>
      <c r="I689" s="401" t="str">
        <f>IF(実施計画総括表!I689="","",実施計画総括表!I689)</f>
        <v/>
      </c>
      <c r="J689" s="319" t="str">
        <f>IF(実施計画総括表!J689="","",実施計画総括表!J689)</f>
        <v/>
      </c>
      <c r="K689" s="395" t="str">
        <f>IF(実施計画総括表!K689="","",実施計画総括表!K689)</f>
        <v/>
      </c>
      <c r="L689" s="397" t="str">
        <f>IF(実施計画総括表!L689="","",実施計画総括表!L689)</f>
        <v/>
      </c>
      <c r="M689" s="397" t="str">
        <f>IF(実施計画総括表!M689="","",実施計画総括表!M689)</f>
        <v/>
      </c>
      <c r="N689" s="417"/>
      <c r="O689" s="417"/>
      <c r="P689" s="417"/>
      <c r="Q689" s="332"/>
      <c r="R689" s="437"/>
      <c r="S689" s="438"/>
      <c r="T689" s="435"/>
      <c r="U689" s="436"/>
      <c r="V689" s="435"/>
      <c r="X689" s="205">
        <v>1</v>
      </c>
      <c r="Y689" s="206" t="str">
        <f t="shared" si="234"/>
        <v/>
      </c>
      <c r="Z689" s="201" t="b">
        <f t="shared" si="249"/>
        <v>1</v>
      </c>
      <c r="AB689" s="216"/>
      <c r="AC689" s="217"/>
      <c r="AE689" s="408" t="str">
        <f t="shared" si="235"/>
        <v/>
      </c>
      <c r="AF689" s="408" t="str">
        <f t="shared" si="236"/>
        <v/>
      </c>
      <c r="AG689" s="202"/>
      <c r="AH689" s="173" t="s">
        <v>7260</v>
      </c>
      <c r="AJ689" s="203" t="s">
        <v>7194</v>
      </c>
      <c r="AK689" s="204" t="s">
        <v>7221</v>
      </c>
      <c r="AL689" s="204" t="s">
        <v>7195</v>
      </c>
      <c r="AM689" s="204" t="s">
        <v>7231</v>
      </c>
      <c r="AN689" s="204" t="s">
        <v>7196</v>
      </c>
      <c r="AO689" s="204" t="s">
        <v>7197</v>
      </c>
      <c r="AQ689" s="222" t="s">
        <v>7274</v>
      </c>
      <c r="AR689" s="223" t="s">
        <v>7282</v>
      </c>
      <c r="AS689" s="223" t="s">
        <v>7195</v>
      </c>
      <c r="AT689" s="223" t="s">
        <v>7231</v>
      </c>
      <c r="AU689" s="223" t="s">
        <v>7196</v>
      </c>
      <c r="AV689" s="223" t="s">
        <v>7197</v>
      </c>
      <c r="AX689" s="203" t="s">
        <v>7198</v>
      </c>
      <c r="AY689" s="204" t="s">
        <v>7221</v>
      </c>
      <c r="AZ689" s="204" t="s">
        <v>7195</v>
      </c>
      <c r="BA689" s="204" t="s">
        <v>7231</v>
      </c>
      <c r="BB689" s="204" t="s">
        <v>7196</v>
      </c>
      <c r="BC689" s="204" t="s">
        <v>7197</v>
      </c>
      <c r="BD689" s="214"/>
    </row>
    <row r="690" spans="1:56" s="201" customFormat="1" ht="12.75" hidden="1" customHeight="1" x14ac:dyDescent="0.15">
      <c r="A690" s="612"/>
      <c r="B690" s="612"/>
      <c r="C690" s="612"/>
      <c r="D690" s="320" t="str">
        <f>IF(実施計画総括表!D690="","",実施計画総括表!D690)</f>
        <v/>
      </c>
      <c r="E690" s="321" t="str">
        <f>IF(実施計画総括表!E690="","",実施計画総括表!E690)</f>
        <v/>
      </c>
      <c r="F690" s="322" t="str">
        <f>IF(実施計画総括表!F690="","",実施計画総括表!F690)</f>
        <v/>
      </c>
      <c r="G690" s="322" t="str">
        <f>IF(実施計画総括表!G690="","",実施計画総括表!G690)</f>
        <v/>
      </c>
      <c r="H690" s="322" t="str">
        <f>IF(実施計画総括表!H690="","",実施計画総括表!H690)</f>
        <v/>
      </c>
      <c r="I690" s="402" t="str">
        <f>IF(実施計画総括表!I690="","",実施計画総括表!I690)</f>
        <v/>
      </c>
      <c r="J690" s="210" t="str">
        <f>IF(実施計画総括表!J690="","",実施計画総括表!J690)</f>
        <v/>
      </c>
      <c r="K690" s="398" t="str">
        <f>IF(実施計画総括表!K690="","",実施計画総括表!K690)</f>
        <v/>
      </c>
      <c r="L690" s="398" t="str">
        <f>IF(実施計画総括表!L690="","",実施計画総括表!L690)</f>
        <v/>
      </c>
      <c r="M690" s="398" t="str">
        <f>IF(実施計画総括表!M690="","",実施計画総括表!M690)</f>
        <v/>
      </c>
      <c r="N690" s="423"/>
      <c r="O690" s="423"/>
      <c r="P690" s="423"/>
      <c r="Q690" s="332"/>
      <c r="R690" s="437"/>
      <c r="S690" s="438"/>
      <c r="T690" s="435"/>
      <c r="U690" s="436"/>
      <c r="V690" s="435"/>
      <c r="X690" s="205">
        <v>2</v>
      </c>
      <c r="Y690" s="210" t="str">
        <f t="shared" si="234"/>
        <v/>
      </c>
      <c r="Z690" s="201" t="b">
        <f t="shared" si="249"/>
        <v>1</v>
      </c>
      <c r="AB690" s="216"/>
      <c r="AE690" s="408" t="str">
        <f t="shared" si="235"/>
        <v/>
      </c>
      <c r="AF690" s="408" t="str">
        <f t="shared" si="236"/>
        <v/>
      </c>
      <c r="AG690" s="202"/>
      <c r="AH690" s="620" t="s">
        <v>7188</v>
      </c>
      <c r="AI690" s="209" t="s">
        <v>7193</v>
      </c>
      <c r="AJ690" s="208">
        <f>SUM(AK690:AO690)</f>
        <v>0</v>
      </c>
      <c r="AK690" s="208">
        <f>SUMIFS($N689:$N708,$E689:$E708,"R7当",$F689:$F708,"ライフデザイン・結婚支援重点推進事業",$J689:$J708,3/4)</f>
        <v>0</v>
      </c>
      <c r="AL690" s="208">
        <f>SUMIFS($N689:$N708,$E689:$E708,"R7当",$F689:$F708,"結婚支援コンシェルジュ事業",$J689:$J708,3/4)</f>
        <v>0</v>
      </c>
      <c r="AM690" s="208"/>
      <c r="AN690" s="208"/>
      <c r="AO690" s="208"/>
      <c r="AQ690" s="224">
        <f>SUM(AR690:AV690)</f>
        <v>0</v>
      </c>
      <c r="AR690" s="224">
        <f>SUMIFS($O689:$O708,$E689:$E708,"R7当",$F689:$F708,"ライフデザイン・結婚支援重点推進事業",$J689:$J708,3/4)</f>
        <v>0</v>
      </c>
      <c r="AS690" s="224">
        <f>SUMIFS($O689:$O708,$E689:$E708,"R7当",$F689:$F708,"結婚支援コンシェルジュ事業",$J689:$J708,3/4)</f>
        <v>0</v>
      </c>
      <c r="AT690" s="224"/>
      <c r="AU690" s="224"/>
      <c r="AV690" s="224"/>
      <c r="AX690" s="208">
        <f>SUM(AY690:BC690)</f>
        <v>0</v>
      </c>
      <c r="AY690" s="208">
        <f>SUMIFS($P689:$P708,$E689:$E708,"R7当",$F689:$F708,"ライフデザイン・結婚支援重点推進事業",$J689:$J708,3/4)</f>
        <v>0</v>
      </c>
      <c r="AZ690" s="208">
        <f>SUMIFS($P689:$P708,$E689:$E708,"R7当",$F689:$F708,"結婚支援コンシェルジュ事業",$J689:$J708,3/4)</f>
        <v>0</v>
      </c>
      <c r="BA690" s="208"/>
      <c r="BB690" s="208"/>
      <c r="BC690" s="208"/>
      <c r="BD690" s="215"/>
    </row>
    <row r="691" spans="1:56" s="201" customFormat="1" ht="12.75" hidden="1" customHeight="1" x14ac:dyDescent="0.15">
      <c r="A691" s="612"/>
      <c r="B691" s="612"/>
      <c r="C691" s="612"/>
      <c r="D691" s="320" t="str">
        <f>IF(実施計画総括表!D691="","",実施計画総括表!D691)</f>
        <v/>
      </c>
      <c r="E691" s="323" t="str">
        <f>IF(実施計画総括表!E691="","",実施計画総括表!E691)</f>
        <v/>
      </c>
      <c r="F691" s="322" t="str">
        <f>IF(実施計画総括表!F691="","",実施計画総括表!F691)</f>
        <v/>
      </c>
      <c r="G691" s="322" t="str">
        <f>IF(実施計画総括表!G691="","",実施計画総括表!G691)</f>
        <v/>
      </c>
      <c r="H691" s="322" t="str">
        <f>IF(実施計画総括表!H691="","",実施計画総括表!H691)</f>
        <v/>
      </c>
      <c r="I691" s="403" t="str">
        <f>IF(実施計画総括表!I691="","",実施計画総括表!I691)</f>
        <v/>
      </c>
      <c r="J691" s="324" t="str">
        <f>IF(実施計画総括表!J691="","",実施計画総括表!J691)</f>
        <v/>
      </c>
      <c r="K691" s="398" t="str">
        <f>IF(実施計画総括表!K691="","",実施計画総括表!K691)</f>
        <v/>
      </c>
      <c r="L691" s="398" t="str">
        <f>IF(実施計画総括表!L691="","",実施計画総括表!L691)</f>
        <v/>
      </c>
      <c r="M691" s="398" t="str">
        <f>IF(実施計画総括表!M691="","",実施計画総括表!M691)</f>
        <v/>
      </c>
      <c r="N691" s="423"/>
      <c r="O691" s="423"/>
      <c r="P691" s="423"/>
      <c r="Q691" s="332"/>
      <c r="R691" s="437"/>
      <c r="S691" s="438"/>
      <c r="T691" s="435"/>
      <c r="U691" s="436"/>
      <c r="V691" s="435"/>
      <c r="X691" s="205">
        <v>3</v>
      </c>
      <c r="Y691" s="210" t="str">
        <f t="shared" si="234"/>
        <v/>
      </c>
      <c r="Z691" s="201" t="b">
        <f t="shared" si="249"/>
        <v>1</v>
      </c>
      <c r="AB691" s="216"/>
      <c r="AC691" s="217"/>
      <c r="AE691" s="408" t="str">
        <f t="shared" si="235"/>
        <v/>
      </c>
      <c r="AF691" s="408" t="str">
        <f t="shared" si="236"/>
        <v/>
      </c>
      <c r="AG691" s="202"/>
      <c r="AH691" s="620"/>
      <c r="AI691" s="211" t="s">
        <v>7189</v>
      </c>
      <c r="AJ691" s="208">
        <f>SUM(AK691:AO691)</f>
        <v>0</v>
      </c>
      <c r="AK691" s="208">
        <f>SUMIFS($N689:$N708,$E689:$E708,"R7当",$F689:$F708,"ライフデザイン・結婚支援重点推進事業",$J689:$J708,2/3)</f>
        <v>0</v>
      </c>
      <c r="AL691" s="208"/>
      <c r="AM691" s="208">
        <f>SUMIFS($N689:$N708,$E689:$E708,"R7当",$F689:$F708,"結婚_妊娠・出産_子育てに温かい社会づくり・気運醸成事業",$J689:$J708,2/3)</f>
        <v>0</v>
      </c>
      <c r="AN691" s="208"/>
      <c r="AO691" s="208"/>
      <c r="AQ691" s="224">
        <f t="shared" ref="AQ691:AQ692" si="250">SUM(AR691:AV691)</f>
        <v>0</v>
      </c>
      <c r="AR691" s="224">
        <f>SUMIFS($O689:$O708,$E689:$E708,"R7当",$F689:$F708,"ライフデザイン・結婚支援重点推進事業",$J689:$J708,2/3)</f>
        <v>0</v>
      </c>
      <c r="AS691" s="224"/>
      <c r="AT691" s="224">
        <f>SUMIFS($O689:$O708,$E689:$E708,"R7当",$F689:$F708,"結婚_妊娠・出産_子育てに温かい社会づくり・気運醸成事業",$J689:$J708,2/3)</f>
        <v>0</v>
      </c>
      <c r="AU691" s="224"/>
      <c r="AV691" s="224"/>
      <c r="AX691" s="208">
        <f t="shared" ref="AX691:AX692" si="251">SUM(AY691:BC691)</f>
        <v>0</v>
      </c>
      <c r="AY691" s="208">
        <f>SUMIFS($P689:$P708,$E689:$E708,"R7当",$F689:$F708,"ライフデザイン・結婚支援重点推進事業",$J689:$J708,2/3)</f>
        <v>0</v>
      </c>
      <c r="AZ691" s="208"/>
      <c r="BA691" s="208">
        <f>SUMIFS($P689:$P708,$E689:$E708,"R7当",$F689:$F708,"結婚_妊娠・出産_子育てに温かい社会づくり・気運醸成事業",$J689:$J708,2/3)</f>
        <v>0</v>
      </c>
      <c r="BB691" s="208"/>
      <c r="BC691" s="208"/>
      <c r="BD691" s="215"/>
    </row>
    <row r="692" spans="1:56" s="201" customFormat="1" ht="12.75" hidden="1" customHeight="1" x14ac:dyDescent="0.15">
      <c r="A692" s="612"/>
      <c r="B692" s="612"/>
      <c r="C692" s="612"/>
      <c r="D692" s="320" t="str">
        <f>IF(実施計画総括表!D692="","",実施計画総括表!D692)</f>
        <v/>
      </c>
      <c r="E692" s="323" t="str">
        <f>IF(実施計画総括表!E692="","",実施計画総括表!E692)</f>
        <v/>
      </c>
      <c r="F692" s="322" t="str">
        <f>IF(実施計画総括表!F692="","",実施計画総括表!F692)</f>
        <v/>
      </c>
      <c r="G692" s="322" t="str">
        <f>IF(実施計画総括表!G692="","",実施計画総括表!G692)</f>
        <v/>
      </c>
      <c r="H692" s="322" t="str">
        <f>IF(実施計画総括表!H692="","",実施計画総括表!H692)</f>
        <v/>
      </c>
      <c r="I692" s="403" t="str">
        <f>IF(実施計画総括表!I692="","",実施計画総括表!I692)</f>
        <v/>
      </c>
      <c r="J692" s="324" t="str">
        <f>IF(実施計画総括表!J692="","",実施計画総括表!J692)</f>
        <v/>
      </c>
      <c r="K692" s="398" t="str">
        <f>IF(実施計画総括表!K692="","",実施計画総括表!K692)</f>
        <v/>
      </c>
      <c r="L692" s="398" t="str">
        <f>IF(実施計画総括表!L692="","",実施計画総括表!L692)</f>
        <v/>
      </c>
      <c r="M692" s="398" t="str">
        <f>IF(実施計画総括表!M692="","",実施計画総括表!M692)</f>
        <v/>
      </c>
      <c r="N692" s="423"/>
      <c r="O692" s="423"/>
      <c r="P692" s="423"/>
      <c r="Q692" s="332"/>
      <c r="R692" s="437"/>
      <c r="S692" s="438"/>
      <c r="T692" s="435"/>
      <c r="U692" s="436"/>
      <c r="V692" s="435"/>
      <c r="X692" s="205">
        <v>4</v>
      </c>
      <c r="Y692" s="210" t="str">
        <f t="shared" si="234"/>
        <v/>
      </c>
      <c r="Z692" s="201" t="b">
        <f t="shared" si="249"/>
        <v>1</v>
      </c>
      <c r="AB692" s="216"/>
      <c r="AE692" s="408" t="str">
        <f t="shared" si="235"/>
        <v/>
      </c>
      <c r="AF692" s="408" t="str">
        <f t="shared" si="236"/>
        <v/>
      </c>
      <c r="AG692" s="202"/>
      <c r="AH692" s="620"/>
      <c r="AI692" s="211" t="s">
        <v>7187</v>
      </c>
      <c r="AJ692" s="208">
        <f t="shared" ref="AJ692" si="252">SUM(AK692:AO692)</f>
        <v>0</v>
      </c>
      <c r="AK692" s="208"/>
      <c r="AL692" s="208"/>
      <c r="AM692" s="208">
        <f>SUMIFS($N689:$N708,$E689:$E708,"R7当",$F689:$F708,"結婚_妊娠・出産_子育てに温かい社会づくり・気運醸成事業",$J689:$J708,1/2)</f>
        <v>0</v>
      </c>
      <c r="AN692" s="208"/>
      <c r="AO692" s="208"/>
      <c r="AQ692" s="224">
        <f t="shared" si="250"/>
        <v>0</v>
      </c>
      <c r="AR692" s="224"/>
      <c r="AS692" s="224"/>
      <c r="AT692" s="224">
        <f>SUMIFS($O689:$O708,$E689:$E708,"R7当",$F689:$F708,"結婚_妊娠・出産_子育てに温かい社会づくり・気運醸成事業",$J689:$J708,1/2)</f>
        <v>0</v>
      </c>
      <c r="AU692" s="224"/>
      <c r="AV692" s="224"/>
      <c r="AX692" s="208">
        <f t="shared" si="251"/>
        <v>0</v>
      </c>
      <c r="AY692" s="208"/>
      <c r="AZ692" s="208"/>
      <c r="BA692" s="208">
        <f>SUMIFS($P689:$P708,$E689:$E708,"R7当",$F689:$F708,"結婚_妊娠・出産_子育てに温かい社会づくり・気運醸成事業",$J689:$J708,1/2)</f>
        <v>0</v>
      </c>
      <c r="BB692" s="208"/>
      <c r="BC692" s="208"/>
      <c r="BD692" s="215"/>
    </row>
    <row r="693" spans="1:56" s="201" customFormat="1" ht="12.75" hidden="1" customHeight="1" x14ac:dyDescent="0.15">
      <c r="A693" s="612"/>
      <c r="B693" s="612"/>
      <c r="C693" s="612"/>
      <c r="D693" s="320" t="str">
        <f>IF(実施計画総括表!D693="","",実施計画総括表!D693)</f>
        <v/>
      </c>
      <c r="E693" s="323" t="str">
        <f>IF(実施計画総括表!E693="","",実施計画総括表!E693)</f>
        <v/>
      </c>
      <c r="F693" s="322" t="str">
        <f>IF(実施計画総括表!F693="","",実施計画総括表!F693)</f>
        <v/>
      </c>
      <c r="G693" s="322" t="str">
        <f>IF(実施計画総括表!G693="","",実施計画総括表!G693)</f>
        <v/>
      </c>
      <c r="H693" s="322" t="str">
        <f>IF(実施計画総括表!H693="","",実施計画総括表!H693)</f>
        <v/>
      </c>
      <c r="I693" s="403" t="str">
        <f>IF(実施計画総括表!I693="","",実施計画総括表!I693)</f>
        <v/>
      </c>
      <c r="J693" s="324" t="str">
        <f>IF(実施計画総括表!J693="","",実施計画総括表!J693)</f>
        <v/>
      </c>
      <c r="K693" s="398" t="str">
        <f>IF(実施計画総括表!K693="","",実施計画総括表!K693)</f>
        <v/>
      </c>
      <c r="L693" s="398" t="str">
        <f>IF(実施計画総括表!L693="","",実施計画総括表!L693)</f>
        <v/>
      </c>
      <c r="M693" s="398" t="str">
        <f>IF(実施計画総括表!M693="","",実施計画総括表!M693)</f>
        <v/>
      </c>
      <c r="N693" s="423"/>
      <c r="O693" s="423"/>
      <c r="P693" s="423"/>
      <c r="Q693" s="332"/>
      <c r="R693" s="437"/>
      <c r="S693" s="438"/>
      <c r="T693" s="435"/>
      <c r="U693" s="436"/>
      <c r="V693" s="435"/>
      <c r="X693" s="205">
        <v>5</v>
      </c>
      <c r="Y693" s="210" t="str">
        <f t="shared" si="234"/>
        <v/>
      </c>
      <c r="Z693" s="201" t="b">
        <f t="shared" si="249"/>
        <v>1</v>
      </c>
      <c r="AB693" s="216"/>
      <c r="AE693" s="408" t="str">
        <f t="shared" si="235"/>
        <v/>
      </c>
      <c r="AF693" s="408" t="str">
        <f t="shared" si="236"/>
        <v/>
      </c>
      <c r="AG693" s="202"/>
      <c r="AH693" s="212" t="s">
        <v>7229</v>
      </c>
      <c r="AI693" s="209" t="str">
        <f>IF(COUNTIF(AF689:AF708,"R7当一般コース"),"一般コース",IF(COUNTIF(AF689:AF708,"R7当都道府県主導型市町村連携コース"),"連携コース",""))</f>
        <v/>
      </c>
      <c r="AJ693" s="208">
        <f>SUM(AK693:AO693)</f>
        <v>0</v>
      </c>
      <c r="AK693" s="208"/>
      <c r="AL693" s="208"/>
      <c r="AM693" s="208"/>
      <c r="AN693" s="208">
        <f>SUMIFS($N689:$N708,$E689:$E708,"R7当",G689:G708,"一般コース")</f>
        <v>0</v>
      </c>
      <c r="AO693" s="208">
        <f>SUMIFS($N689:$N708,$E689:$E708,"R7当",G689:G708,"都道府県主導型市町村連携コース")</f>
        <v>0</v>
      </c>
      <c r="AQ693" s="224">
        <f>SUM(AR693:AV693)</f>
        <v>0</v>
      </c>
      <c r="AR693" s="224"/>
      <c r="AS693" s="224"/>
      <c r="AT693" s="224"/>
      <c r="AU693" s="224">
        <f>SUMIFS($O689:$O708,$E689:$E708,"R7当",G689:G708,"一般コース")</f>
        <v>0</v>
      </c>
      <c r="AV693" s="224">
        <f>SUMIFS($O689:$O708,$E689:$E708,"R7当",G689:G708,"都道府県主導型市町村連携コース")</f>
        <v>0</v>
      </c>
      <c r="AX693" s="208">
        <f>SUM(AY693:BC693)</f>
        <v>0</v>
      </c>
      <c r="AY693" s="208"/>
      <c r="AZ693" s="208"/>
      <c r="BA693" s="208"/>
      <c r="BB693" s="208">
        <f>SUMIFS($P689:$P708,$E689:$E708,"R7当",G689:G708,"一般コース")</f>
        <v>0</v>
      </c>
      <c r="BC693" s="208">
        <f>SUMIFS($P689:$P708,$E689:$E708,"R7当",G689:G708,"都道府県主導型市町村連携コース")</f>
        <v>0</v>
      </c>
      <c r="BD693" s="215"/>
    </row>
    <row r="694" spans="1:56" s="201" customFormat="1" ht="12.75" hidden="1" customHeight="1" x14ac:dyDescent="0.15">
      <c r="A694" s="612"/>
      <c r="B694" s="612"/>
      <c r="C694" s="612"/>
      <c r="D694" s="320" t="str">
        <f>IF(実施計画総括表!D694="","",実施計画総括表!D694)</f>
        <v/>
      </c>
      <c r="E694" s="323" t="str">
        <f>IF(実施計画総括表!E694="","",実施計画総括表!E694)</f>
        <v/>
      </c>
      <c r="F694" s="322" t="str">
        <f>IF(実施計画総括表!F694="","",実施計画総括表!F694)</f>
        <v/>
      </c>
      <c r="G694" s="322" t="str">
        <f>IF(実施計画総括表!G694="","",実施計画総括表!G694)</f>
        <v/>
      </c>
      <c r="H694" s="322" t="str">
        <f>IF(実施計画総括表!H694="","",実施計画総括表!H694)</f>
        <v/>
      </c>
      <c r="I694" s="403" t="str">
        <f>IF(実施計画総括表!I694="","",実施計画総括表!I694)</f>
        <v/>
      </c>
      <c r="J694" s="324" t="str">
        <f>IF(実施計画総括表!J694="","",実施計画総括表!J694)</f>
        <v/>
      </c>
      <c r="K694" s="398" t="str">
        <f>IF(実施計画総括表!K694="","",実施計画総括表!K694)</f>
        <v/>
      </c>
      <c r="L694" s="398" t="str">
        <f>IF(実施計画総括表!L694="","",実施計画総括表!L694)</f>
        <v/>
      </c>
      <c r="M694" s="398" t="str">
        <f>IF(実施計画総括表!M694="","",実施計画総括表!M694)</f>
        <v/>
      </c>
      <c r="N694" s="423"/>
      <c r="O694" s="423"/>
      <c r="P694" s="423"/>
      <c r="Q694" s="332"/>
      <c r="R694" s="437"/>
      <c r="S694" s="438"/>
      <c r="T694" s="435"/>
      <c r="U694" s="436"/>
      <c r="V694" s="435"/>
      <c r="X694" s="205">
        <v>6</v>
      </c>
      <c r="Y694" s="210" t="str">
        <f t="shared" si="234"/>
        <v/>
      </c>
      <c r="Z694" s="201" t="b">
        <f t="shared" si="249"/>
        <v>1</v>
      </c>
      <c r="AB694" s="216"/>
      <c r="AE694" s="408" t="str">
        <f t="shared" si="235"/>
        <v/>
      </c>
      <c r="AF694" s="408" t="str">
        <f t="shared" si="236"/>
        <v/>
      </c>
      <c r="AG694" s="202"/>
      <c r="AH694" s="173" t="s">
        <v>7217</v>
      </c>
      <c r="AJ694" s="213"/>
      <c r="AK694" s="213"/>
      <c r="AL694" s="213"/>
      <c r="AM694" s="213"/>
      <c r="AN694" s="213"/>
      <c r="AO694" s="213"/>
      <c r="AQ694" s="225"/>
      <c r="AR694" s="225"/>
      <c r="AS694" s="225"/>
      <c r="AT694" s="225"/>
      <c r="AU694" s="225"/>
      <c r="AV694" s="225"/>
      <c r="AX694" s="213"/>
      <c r="AY694" s="213"/>
      <c r="AZ694" s="213"/>
      <c r="BA694" s="213"/>
      <c r="BB694" s="213"/>
      <c r="BC694" s="213"/>
      <c r="BD694" s="215"/>
    </row>
    <row r="695" spans="1:56" s="201" customFormat="1" ht="12.75" hidden="1" customHeight="1" x14ac:dyDescent="0.15">
      <c r="A695" s="612"/>
      <c r="B695" s="612"/>
      <c r="C695" s="612"/>
      <c r="D695" s="320" t="str">
        <f>IF(実施計画総括表!D695="","",実施計画総括表!D695)</f>
        <v/>
      </c>
      <c r="E695" s="323" t="str">
        <f>IF(実施計画総括表!E695="","",実施計画総括表!E695)</f>
        <v/>
      </c>
      <c r="F695" s="322" t="str">
        <f>IF(実施計画総括表!F695="","",実施計画総括表!F695)</f>
        <v/>
      </c>
      <c r="G695" s="322" t="str">
        <f>IF(実施計画総括表!G695="","",実施計画総括表!G695)</f>
        <v/>
      </c>
      <c r="H695" s="322" t="str">
        <f>IF(実施計画総括表!H695="","",実施計画総括表!H695)</f>
        <v/>
      </c>
      <c r="I695" s="403" t="str">
        <f>IF(実施計画総括表!I695="","",実施計画総括表!I695)</f>
        <v/>
      </c>
      <c r="J695" s="324" t="str">
        <f>IF(実施計画総括表!J695="","",実施計画総括表!J695)</f>
        <v/>
      </c>
      <c r="K695" s="398" t="str">
        <f>IF(実施計画総括表!K695="","",実施計画総括表!K695)</f>
        <v/>
      </c>
      <c r="L695" s="398" t="str">
        <f>IF(実施計画総括表!L695="","",実施計画総括表!L695)</f>
        <v/>
      </c>
      <c r="M695" s="398" t="str">
        <f>IF(実施計画総括表!M695="","",実施計画総括表!M695)</f>
        <v/>
      </c>
      <c r="N695" s="423"/>
      <c r="O695" s="423"/>
      <c r="P695" s="423"/>
      <c r="Q695" s="332"/>
      <c r="R695" s="437"/>
      <c r="S695" s="438"/>
      <c r="T695" s="435"/>
      <c r="U695" s="436"/>
      <c r="V695" s="435"/>
      <c r="X695" s="205">
        <v>7</v>
      </c>
      <c r="Y695" s="210" t="str">
        <f t="shared" si="234"/>
        <v/>
      </c>
      <c r="Z695" s="201" t="b">
        <f t="shared" si="249"/>
        <v>1</v>
      </c>
      <c r="AB695" s="216"/>
      <c r="AC695" s="217"/>
      <c r="AE695" s="408" t="str">
        <f t="shared" si="235"/>
        <v/>
      </c>
      <c r="AF695" s="408" t="str">
        <f t="shared" si="236"/>
        <v/>
      </c>
      <c r="AG695" s="202"/>
      <c r="AH695" s="620" t="s">
        <v>7188</v>
      </c>
      <c r="AI695" s="209" t="s">
        <v>7193</v>
      </c>
      <c r="AJ695" s="208">
        <f>SUM(AK695:AO695)</f>
        <v>0</v>
      </c>
      <c r="AK695" s="208">
        <f>SUMIFS($N689:$N708,$E689:$E708,"R6補",$F689:$F708,"ライフデザイン・結婚支援重点推進事業",$J689:$J708,3/4)</f>
        <v>0</v>
      </c>
      <c r="AL695" s="208">
        <f>SUMIFS($N689:$N708,$E689:$E708,"R6補",$F689:$F708,"結婚支援コンシェルジュ事業",$J689:$J708,3/4)</f>
        <v>0</v>
      </c>
      <c r="AM695" s="208"/>
      <c r="AN695" s="208"/>
      <c r="AO695" s="208"/>
      <c r="AQ695" s="224">
        <f>SUM(AR695:AV695)</f>
        <v>0</v>
      </c>
      <c r="AR695" s="224">
        <f>SUMIFS($O689:$O708,$E689:$E708,"R6補",$F689:$F708,"ライフデザイン・結婚支援重点推進事業",$J689:$J708,3/4)</f>
        <v>0</v>
      </c>
      <c r="AS695" s="224">
        <f>SUMIFS($O689:$O708,$E689:$E708,"R6補",$F689:$F708,"結婚支援コンシェルジュ事業",$J689:$J708,3/4)</f>
        <v>0</v>
      </c>
      <c r="AT695" s="224"/>
      <c r="AU695" s="224"/>
      <c r="AV695" s="224"/>
      <c r="AX695" s="208">
        <f>SUM(AY695:BC695)</f>
        <v>0</v>
      </c>
      <c r="AY695" s="208">
        <f>SUMIFS($P689:$P708,$E689:$E708,"R6補",$F689:$F708,"ライフデザイン・結婚支援重点推進事業",$J689:$J708,3/4)</f>
        <v>0</v>
      </c>
      <c r="AZ695" s="208">
        <f>SUMIFS($P689:$P708,$E689:$E708,"R6補",$F689:$F708,"結婚支援コンシェルジュ事業",$J689:$J708,3/4)</f>
        <v>0</v>
      </c>
      <c r="BA695" s="208"/>
      <c r="BB695" s="208"/>
      <c r="BC695" s="208"/>
      <c r="BD695" s="215"/>
    </row>
    <row r="696" spans="1:56" s="201" customFormat="1" ht="12.75" hidden="1" customHeight="1" x14ac:dyDescent="0.15">
      <c r="A696" s="612"/>
      <c r="B696" s="612"/>
      <c r="C696" s="612"/>
      <c r="D696" s="320" t="str">
        <f>IF(実施計画総括表!D696="","",実施計画総括表!D696)</f>
        <v/>
      </c>
      <c r="E696" s="323" t="str">
        <f>IF(実施計画総括表!E696="","",実施計画総括表!E696)</f>
        <v/>
      </c>
      <c r="F696" s="322" t="str">
        <f>IF(実施計画総括表!F696="","",実施計画総括表!F696)</f>
        <v/>
      </c>
      <c r="G696" s="322" t="str">
        <f>IF(実施計画総括表!G696="","",実施計画総括表!G696)</f>
        <v/>
      </c>
      <c r="H696" s="322" t="str">
        <f>IF(実施計画総括表!H696="","",実施計画総括表!H696)</f>
        <v/>
      </c>
      <c r="I696" s="403" t="str">
        <f>IF(実施計画総括表!I696="","",実施計画総括表!I696)</f>
        <v/>
      </c>
      <c r="J696" s="324" t="str">
        <f>IF(実施計画総括表!J696="","",実施計画総括表!J696)</f>
        <v/>
      </c>
      <c r="K696" s="398" t="str">
        <f>IF(実施計画総括表!K696="","",実施計画総括表!K696)</f>
        <v/>
      </c>
      <c r="L696" s="398" t="str">
        <f>IF(実施計画総括表!L696="","",実施計画総括表!L696)</f>
        <v/>
      </c>
      <c r="M696" s="398" t="str">
        <f>IF(実施計画総括表!M696="","",実施計画総括表!M696)</f>
        <v/>
      </c>
      <c r="N696" s="423"/>
      <c r="O696" s="423"/>
      <c r="P696" s="423"/>
      <c r="Q696" s="332"/>
      <c r="R696" s="437"/>
      <c r="S696" s="438"/>
      <c r="T696" s="435"/>
      <c r="U696" s="436"/>
      <c r="V696" s="435"/>
      <c r="X696" s="205">
        <v>8</v>
      </c>
      <c r="Y696" s="210" t="str">
        <f t="shared" si="234"/>
        <v/>
      </c>
      <c r="Z696" s="201" t="b">
        <f t="shared" si="249"/>
        <v>1</v>
      </c>
      <c r="AB696" s="216"/>
      <c r="AE696" s="408" t="str">
        <f t="shared" si="235"/>
        <v/>
      </c>
      <c r="AF696" s="408" t="str">
        <f t="shared" si="236"/>
        <v/>
      </c>
      <c r="AG696" s="202"/>
      <c r="AH696" s="620"/>
      <c r="AI696" s="211" t="s">
        <v>7189</v>
      </c>
      <c r="AJ696" s="208">
        <f t="shared" ref="AJ696" si="253">SUM(AK696:AO696)</f>
        <v>0</v>
      </c>
      <c r="AK696" s="208">
        <f>SUMIFS($N689:$N708,$E689:$E708,"R6補",$F689:$F708,"ライフデザイン・結婚支援重点推進事業",$J689:$J708,2/3)</f>
        <v>0</v>
      </c>
      <c r="AL696" s="208"/>
      <c r="AM696" s="208">
        <f>SUMIFS($N689:$N708,$E689:$E708,"R6補",$F689:$F708,"結婚_妊娠・出産_子育てに温かい社会づくり・気運醸成事業",$J689:$J708,2/3)</f>
        <v>0</v>
      </c>
      <c r="AN696" s="208"/>
      <c r="AO696" s="208"/>
      <c r="AQ696" s="224">
        <f t="shared" ref="AQ696:AQ697" si="254">SUM(AR696:AV696)</f>
        <v>0</v>
      </c>
      <c r="AR696" s="224">
        <f>SUMIFS($O689:$O708,$E689:$E708,"R6補",$F689:$F708,"ライフデザイン・結婚支援重点推進事業",$J689:$J708,2/3)</f>
        <v>0</v>
      </c>
      <c r="AS696" s="224"/>
      <c r="AT696" s="224">
        <f>SUMIFS($O689:$O708,$E689:$E708,"R6補",$F689:$F708,"結婚_妊娠・出産_子育てに温かい社会づくり・気運醸成事業",$J689:$J708,2/3)</f>
        <v>0</v>
      </c>
      <c r="AU696" s="224"/>
      <c r="AV696" s="224"/>
      <c r="AX696" s="208">
        <f t="shared" ref="AX696:AX697" si="255">SUM(AY696:BC696)</f>
        <v>0</v>
      </c>
      <c r="AY696" s="208">
        <f>SUMIFS($P689:$P708,$E689:$E708,"R6補",$F689:$F708,"ライフデザイン・結婚支援重点推進事業",$J689:$J708,2/3)</f>
        <v>0</v>
      </c>
      <c r="AZ696" s="208"/>
      <c r="BA696" s="208">
        <f>SUMIFS($P689:$P708,$E689:$E708,"R6補",$F689:$F708,"結婚_妊娠・出産_子育てに温かい社会づくり・気運醸成事業",$J689:$J708,2/3)</f>
        <v>0</v>
      </c>
      <c r="BB696" s="208"/>
      <c r="BC696" s="208"/>
      <c r="BD696" s="215"/>
    </row>
    <row r="697" spans="1:56" s="201" customFormat="1" ht="12.75" hidden="1" customHeight="1" x14ac:dyDescent="0.15">
      <c r="A697" s="612"/>
      <c r="B697" s="612"/>
      <c r="C697" s="612"/>
      <c r="D697" s="320" t="str">
        <f>IF(実施計画総括表!D697="","",実施計画総括表!D697)</f>
        <v/>
      </c>
      <c r="E697" s="323" t="str">
        <f>IF(実施計画総括表!E697="","",実施計画総括表!E697)</f>
        <v/>
      </c>
      <c r="F697" s="322" t="str">
        <f>IF(実施計画総括表!F697="","",実施計画総括表!F697)</f>
        <v/>
      </c>
      <c r="G697" s="322" t="str">
        <f>IF(実施計画総括表!G697="","",実施計画総括表!G697)</f>
        <v/>
      </c>
      <c r="H697" s="322" t="str">
        <f>IF(実施計画総括表!H697="","",実施計画総括表!H697)</f>
        <v/>
      </c>
      <c r="I697" s="403" t="str">
        <f>IF(実施計画総括表!I697="","",実施計画総括表!I697)</f>
        <v/>
      </c>
      <c r="J697" s="324" t="str">
        <f>IF(実施計画総括表!J697="","",実施計画総括表!J697)</f>
        <v/>
      </c>
      <c r="K697" s="398" t="str">
        <f>IF(実施計画総括表!K697="","",実施計画総括表!K697)</f>
        <v/>
      </c>
      <c r="L697" s="398" t="str">
        <f>IF(実施計画総括表!L697="","",実施計画総括表!L697)</f>
        <v/>
      </c>
      <c r="M697" s="398" t="str">
        <f>IF(実施計画総括表!M697="","",実施計画総括表!M697)</f>
        <v/>
      </c>
      <c r="N697" s="423"/>
      <c r="O697" s="423"/>
      <c r="P697" s="423"/>
      <c r="Q697" s="332"/>
      <c r="R697" s="437"/>
      <c r="S697" s="438"/>
      <c r="T697" s="435"/>
      <c r="U697" s="436"/>
      <c r="V697" s="435"/>
      <c r="X697" s="205">
        <v>9</v>
      </c>
      <c r="Y697" s="210" t="str">
        <f t="shared" si="234"/>
        <v/>
      </c>
      <c r="Z697" s="201" t="b">
        <f t="shared" si="249"/>
        <v>1</v>
      </c>
      <c r="AB697" s="216"/>
      <c r="AC697" s="217"/>
      <c r="AE697" s="408" t="str">
        <f t="shared" si="235"/>
        <v/>
      </c>
      <c r="AF697" s="408" t="str">
        <f t="shared" si="236"/>
        <v/>
      </c>
      <c r="AG697" s="202"/>
      <c r="AH697" s="620"/>
      <c r="AI697" s="211" t="s">
        <v>7187</v>
      </c>
      <c r="AJ697" s="208">
        <f>SUM(AK697:AO697)</f>
        <v>0</v>
      </c>
      <c r="AK697" s="208"/>
      <c r="AL697" s="208"/>
      <c r="AM697" s="208">
        <f>SUMIFS($N689:$N708,$E689:$E708,"R6補",$F689:$F708,"結婚_妊娠・出産_子育てに温かい社会づくり・気運醸成事業",$J689:$J708,1/2)</f>
        <v>0</v>
      </c>
      <c r="AN697" s="208"/>
      <c r="AO697" s="208"/>
      <c r="AQ697" s="224">
        <f t="shared" si="254"/>
        <v>0</v>
      </c>
      <c r="AR697" s="224"/>
      <c r="AS697" s="224"/>
      <c r="AT697" s="224">
        <f>SUMIFS($O689:$O708,$E689:$E708,"R6補",$F689:$F708,"結婚_妊娠・出産_子育てに温かい社会づくり・気運醸成事業",$J689:$J708,1/2)</f>
        <v>0</v>
      </c>
      <c r="AU697" s="224"/>
      <c r="AV697" s="224"/>
      <c r="AX697" s="208">
        <f t="shared" si="255"/>
        <v>0</v>
      </c>
      <c r="AY697" s="208"/>
      <c r="AZ697" s="208"/>
      <c r="BA697" s="208">
        <f>SUMIFS($P689:$P708,$E689:$E708,"R6補",$F689:$F708,"結婚_妊娠・出産_子育てに温かい社会づくり・気運醸成事業",$J689:$J708,1/2)</f>
        <v>0</v>
      </c>
      <c r="BB697" s="208"/>
      <c r="BC697" s="208"/>
      <c r="BD697" s="215"/>
    </row>
    <row r="698" spans="1:56" s="201" customFormat="1" ht="12.75" hidden="1" customHeight="1" x14ac:dyDescent="0.15">
      <c r="A698" s="612"/>
      <c r="B698" s="612"/>
      <c r="C698" s="612"/>
      <c r="D698" s="320" t="str">
        <f>IF(実施計画総括表!D698="","",実施計画総括表!D698)</f>
        <v/>
      </c>
      <c r="E698" s="323" t="str">
        <f>IF(実施計画総括表!E698="","",実施計画総括表!E698)</f>
        <v/>
      </c>
      <c r="F698" s="322" t="str">
        <f>IF(実施計画総括表!F698="","",実施計画総括表!F698)</f>
        <v/>
      </c>
      <c r="G698" s="322" t="str">
        <f>IF(実施計画総括表!G698="","",実施計画総括表!G698)</f>
        <v/>
      </c>
      <c r="H698" s="322" t="str">
        <f>IF(実施計画総括表!H698="","",実施計画総括表!H698)</f>
        <v/>
      </c>
      <c r="I698" s="402" t="str">
        <f>IF(実施計画総括表!I698="","",実施計画総括表!I698)</f>
        <v/>
      </c>
      <c r="J698" s="210" t="str">
        <f>IF(実施計画総括表!J698="","",実施計画総括表!J698)</f>
        <v/>
      </c>
      <c r="K698" s="398" t="str">
        <f>IF(実施計画総括表!K698="","",実施計画総括表!K698)</f>
        <v/>
      </c>
      <c r="L698" s="398" t="str">
        <f>IF(実施計画総括表!L698="","",実施計画総括表!L698)</f>
        <v/>
      </c>
      <c r="M698" s="398" t="str">
        <f>IF(実施計画総括表!M698="","",実施計画総括表!M698)</f>
        <v/>
      </c>
      <c r="N698" s="423"/>
      <c r="O698" s="423"/>
      <c r="P698" s="423"/>
      <c r="Q698" s="332"/>
      <c r="R698" s="437"/>
      <c r="S698" s="438"/>
      <c r="T698" s="435"/>
      <c r="U698" s="436"/>
      <c r="V698" s="435"/>
      <c r="X698" s="205">
        <v>10</v>
      </c>
      <c r="Y698" s="210" t="str">
        <f t="shared" si="234"/>
        <v/>
      </c>
      <c r="Z698" s="201" t="b">
        <f t="shared" si="249"/>
        <v>1</v>
      </c>
      <c r="AB698" s="219"/>
      <c r="AC698" s="215"/>
      <c r="AD698" s="215"/>
      <c r="AE698" s="408" t="str">
        <f t="shared" si="235"/>
        <v/>
      </c>
      <c r="AF698" s="408" t="str">
        <f t="shared" si="236"/>
        <v/>
      </c>
      <c r="AG698" s="202"/>
      <c r="AH698" s="212" t="s">
        <v>7229</v>
      </c>
      <c r="AI698" s="209" t="str">
        <f>IF(COUNTIF(AF689:AF708,"R6補一般コース"),"一般コース",IF(COUNTIF(AF689:AF708,"R6補都道府県主導型市町村連携コース"),"連携コース",""))</f>
        <v/>
      </c>
      <c r="AJ698" s="208">
        <f>SUM(AK698:AO698)</f>
        <v>0</v>
      </c>
      <c r="AK698" s="208"/>
      <c r="AL698" s="208"/>
      <c r="AM698" s="208"/>
      <c r="AN698" s="208">
        <f>SUMIFS($N689:$N708,$E689:$E708,"R6補",G689:G708,"一般コース")</f>
        <v>0</v>
      </c>
      <c r="AO698" s="208">
        <f>SUMIFS($N689:$N708,$E689:$E708,"R6補",G689:G708,"都道府県主導型市町村連携コース")</f>
        <v>0</v>
      </c>
      <c r="AQ698" s="224">
        <f>SUM(AR698:AV698)</f>
        <v>0</v>
      </c>
      <c r="AR698" s="224"/>
      <c r="AS698" s="224"/>
      <c r="AT698" s="224"/>
      <c r="AU698" s="224">
        <f>SUMIFS($O689:$O708,$E689:$E708,"R6補",G689:G708,"一般コース")</f>
        <v>0</v>
      </c>
      <c r="AV698" s="224">
        <f>SUMIFS($O689:$O708,$E689:$E708,"R6補",G689:G708,"都道府県主導型市町村連携コース")</f>
        <v>0</v>
      </c>
      <c r="AX698" s="208">
        <f>SUM(AY698:BC698)</f>
        <v>0</v>
      </c>
      <c r="AY698" s="208"/>
      <c r="AZ698" s="208"/>
      <c r="BA698" s="208"/>
      <c r="BB698" s="208">
        <f>SUMIFS($P689:$P708,$E689:$E708,"R6補",G689:G708,"一般コース")</f>
        <v>0</v>
      </c>
      <c r="BC698" s="208">
        <f>SUMIFS($P689:$P708,$E689:$E708,"R6補",G689:G708,"都道府県主導型市町村連携コース")</f>
        <v>0</v>
      </c>
      <c r="BD698" s="215"/>
    </row>
    <row r="699" spans="1:56" s="201" customFormat="1" ht="12.6" hidden="1" customHeight="1" x14ac:dyDescent="0.15">
      <c r="A699" s="612"/>
      <c r="B699" s="612"/>
      <c r="C699" s="612"/>
      <c r="D699" s="320" t="str">
        <f>IF(実施計画総括表!D699="","",実施計画総括表!D699)</f>
        <v/>
      </c>
      <c r="E699" s="323" t="str">
        <f>IF(実施計画総括表!E699="","",実施計画総括表!E699)</f>
        <v/>
      </c>
      <c r="F699" s="322" t="str">
        <f>IF(実施計画総括表!F699="","",実施計画総括表!F699)</f>
        <v/>
      </c>
      <c r="G699" s="322" t="str">
        <f>IF(実施計画総括表!G699="","",実施計画総括表!G699)</f>
        <v/>
      </c>
      <c r="H699" s="322" t="str">
        <f>IF(実施計画総括表!H699="","",実施計画総括表!H699)</f>
        <v/>
      </c>
      <c r="I699" s="402" t="str">
        <f>IF(実施計画総括表!I699="","",実施計画総括表!I699)</f>
        <v/>
      </c>
      <c r="J699" s="328" t="str">
        <f>IF(実施計画総括表!J699="","",実施計画総括表!J699)</f>
        <v/>
      </c>
      <c r="K699" s="398" t="str">
        <f>IF(実施計画総括表!K699="","",実施計画総括表!K699)</f>
        <v/>
      </c>
      <c r="L699" s="398" t="str">
        <f>IF(実施計画総括表!L699="","",実施計画総括表!L699)</f>
        <v/>
      </c>
      <c r="M699" s="398" t="str">
        <f>IF(実施計画総括表!M699="","",実施計画総括表!M699)</f>
        <v/>
      </c>
      <c r="N699" s="423"/>
      <c r="O699" s="423"/>
      <c r="P699" s="423"/>
      <c r="Q699" s="332"/>
      <c r="R699" s="437"/>
      <c r="S699" s="438"/>
      <c r="T699" s="435"/>
      <c r="U699" s="436"/>
      <c r="V699" s="435"/>
      <c r="X699" s="205">
        <v>11</v>
      </c>
      <c r="Y699" s="210" t="str">
        <f t="shared" si="234"/>
        <v/>
      </c>
      <c r="Z699" s="201" t="b">
        <f t="shared" si="249"/>
        <v>1</v>
      </c>
      <c r="AB699" s="219"/>
      <c r="AC699" s="215"/>
      <c r="AD699" s="215"/>
      <c r="AE699" s="408" t="str">
        <f t="shared" si="235"/>
        <v/>
      </c>
      <c r="AF699" s="408" t="str">
        <f t="shared" si="236"/>
        <v/>
      </c>
      <c r="AG699" s="202"/>
      <c r="AH699" s="214"/>
      <c r="AI699" s="214"/>
      <c r="AJ699" s="215"/>
      <c r="AK699" s="215"/>
      <c r="AL699" s="215"/>
      <c r="AM699" s="215"/>
      <c r="AN699" s="215"/>
      <c r="AO699" s="215"/>
      <c r="AQ699" s="218"/>
      <c r="AR699" s="218"/>
      <c r="AS699" s="218"/>
      <c r="AT699" s="218"/>
      <c r="AU699" s="218"/>
      <c r="AV699" s="218"/>
      <c r="AX699" s="215"/>
      <c r="AY699" s="215"/>
      <c r="AZ699" s="215"/>
      <c r="BA699" s="215"/>
      <c r="BB699" s="215"/>
      <c r="BC699" s="215"/>
      <c r="BD699" s="215"/>
    </row>
    <row r="700" spans="1:56" s="201" customFormat="1" ht="12.75" hidden="1" customHeight="1" x14ac:dyDescent="0.15">
      <c r="A700" s="612"/>
      <c r="B700" s="612"/>
      <c r="C700" s="612"/>
      <c r="D700" s="320" t="str">
        <f>IF(実施計画総括表!D700="","",実施計画総括表!D700)</f>
        <v/>
      </c>
      <c r="E700" s="323" t="str">
        <f>IF(実施計画総括表!E700="","",実施計画総括表!E700)</f>
        <v/>
      </c>
      <c r="F700" s="322" t="str">
        <f>IF(実施計画総括表!F700="","",実施計画総括表!F700)</f>
        <v/>
      </c>
      <c r="G700" s="322" t="str">
        <f>IF(実施計画総括表!G700="","",実施計画総括表!G700)</f>
        <v/>
      </c>
      <c r="H700" s="322" t="str">
        <f>IF(実施計画総括表!H700="","",実施計画総括表!H700)</f>
        <v/>
      </c>
      <c r="I700" s="402" t="str">
        <f>IF(実施計画総括表!I700="","",実施計画総括表!I700)</f>
        <v/>
      </c>
      <c r="J700" s="210" t="str">
        <f>IF(実施計画総括表!J700="","",実施計画総括表!J700)</f>
        <v/>
      </c>
      <c r="K700" s="398" t="str">
        <f>IF(実施計画総括表!K700="","",実施計画総括表!K700)</f>
        <v/>
      </c>
      <c r="L700" s="398" t="str">
        <f>IF(実施計画総括表!L700="","",実施計画総括表!L700)</f>
        <v/>
      </c>
      <c r="M700" s="398" t="str">
        <f>IF(実施計画総括表!M700="","",実施計画総括表!M700)</f>
        <v/>
      </c>
      <c r="N700" s="423"/>
      <c r="O700" s="423"/>
      <c r="P700" s="423"/>
      <c r="Q700" s="332"/>
      <c r="R700" s="437"/>
      <c r="S700" s="438"/>
      <c r="T700" s="435"/>
      <c r="U700" s="436"/>
      <c r="V700" s="435"/>
      <c r="X700" s="205">
        <v>12</v>
      </c>
      <c r="Y700" s="210" t="str">
        <f t="shared" si="234"/>
        <v/>
      </c>
      <c r="Z700" s="201" t="b">
        <f t="shared" si="249"/>
        <v>1</v>
      </c>
      <c r="AB700" s="219"/>
      <c r="AC700" s="215"/>
      <c r="AD700" s="215"/>
      <c r="AE700" s="408" t="str">
        <f t="shared" si="235"/>
        <v/>
      </c>
      <c r="AF700" s="408" t="str">
        <f t="shared" si="236"/>
        <v/>
      </c>
      <c r="AG700" s="202"/>
      <c r="AH700" s="214"/>
      <c r="AI700" s="214"/>
      <c r="AJ700" s="215"/>
      <c r="AK700" s="215"/>
      <c r="AL700" s="215"/>
      <c r="AM700" s="215"/>
      <c r="AN700" s="215"/>
      <c r="AO700" s="215"/>
      <c r="AQ700" s="218"/>
      <c r="AR700" s="218"/>
      <c r="AS700" s="218"/>
      <c r="AT700" s="218"/>
      <c r="AU700" s="218"/>
      <c r="AV700" s="218"/>
      <c r="AX700" s="215"/>
      <c r="AY700" s="215"/>
      <c r="AZ700" s="215"/>
      <c r="BA700" s="215"/>
      <c r="BB700" s="215"/>
      <c r="BC700" s="215"/>
      <c r="BD700" s="215"/>
    </row>
    <row r="701" spans="1:56" s="201" customFormat="1" ht="12.75" hidden="1" customHeight="1" x14ac:dyDescent="0.15">
      <c r="A701" s="612"/>
      <c r="B701" s="612"/>
      <c r="C701" s="612"/>
      <c r="D701" s="320" t="str">
        <f>IF(実施計画総括表!D701="","",実施計画総括表!D701)</f>
        <v/>
      </c>
      <c r="E701" s="323" t="str">
        <f>IF(実施計画総括表!E701="","",実施計画総括表!E701)</f>
        <v/>
      </c>
      <c r="F701" s="322" t="str">
        <f>IF(実施計画総括表!F701="","",実施計画総括表!F701)</f>
        <v/>
      </c>
      <c r="G701" s="322" t="str">
        <f>IF(実施計画総括表!G701="","",実施計画総括表!G701)</f>
        <v/>
      </c>
      <c r="H701" s="322" t="str">
        <f>IF(実施計画総括表!H701="","",実施計画総括表!H701)</f>
        <v/>
      </c>
      <c r="I701" s="402" t="str">
        <f>IF(実施計画総括表!I701="","",実施計画総括表!I701)</f>
        <v/>
      </c>
      <c r="J701" s="210" t="str">
        <f>IF(実施計画総括表!J701="","",実施計画総括表!J701)</f>
        <v/>
      </c>
      <c r="K701" s="398" t="str">
        <f>IF(実施計画総括表!K701="","",実施計画総括表!K701)</f>
        <v/>
      </c>
      <c r="L701" s="398" t="str">
        <f>IF(実施計画総括表!L701="","",実施計画総括表!L701)</f>
        <v/>
      </c>
      <c r="M701" s="398" t="str">
        <f>IF(実施計画総括表!M701="","",実施計画総括表!M701)</f>
        <v/>
      </c>
      <c r="N701" s="423"/>
      <c r="O701" s="423"/>
      <c r="P701" s="423"/>
      <c r="Q701" s="332"/>
      <c r="R701" s="437"/>
      <c r="S701" s="438"/>
      <c r="T701" s="435"/>
      <c r="U701" s="436"/>
      <c r="V701" s="435"/>
      <c r="X701" s="205">
        <v>13</v>
      </c>
      <c r="Y701" s="210" t="str">
        <f t="shared" si="234"/>
        <v/>
      </c>
      <c r="Z701" s="201" t="b">
        <f t="shared" si="249"/>
        <v>1</v>
      </c>
      <c r="AB701" s="219"/>
      <c r="AC701" s="215"/>
      <c r="AD701" s="215"/>
      <c r="AE701" s="408" t="str">
        <f t="shared" si="235"/>
        <v/>
      </c>
      <c r="AF701" s="408" t="str">
        <f t="shared" si="236"/>
        <v/>
      </c>
      <c r="AG701" s="202"/>
      <c r="AH701" s="214"/>
      <c r="AI701" s="214"/>
      <c r="AJ701" s="215"/>
      <c r="AK701" s="215"/>
      <c r="AL701" s="215"/>
      <c r="AM701" s="215"/>
      <c r="AN701" s="215"/>
      <c r="AO701" s="215"/>
      <c r="AQ701" s="218"/>
      <c r="AR701" s="218"/>
      <c r="AS701" s="218"/>
      <c r="AT701" s="218"/>
      <c r="AU701" s="218"/>
      <c r="AV701" s="218"/>
      <c r="AX701" s="215"/>
      <c r="AY701" s="215"/>
      <c r="AZ701" s="215"/>
      <c r="BA701" s="215"/>
      <c r="BB701" s="215"/>
      <c r="BC701" s="215"/>
      <c r="BD701" s="215"/>
    </row>
    <row r="702" spans="1:56" s="201" customFormat="1" ht="12.75" hidden="1" customHeight="1" x14ac:dyDescent="0.15">
      <c r="A702" s="612"/>
      <c r="B702" s="612"/>
      <c r="C702" s="612"/>
      <c r="D702" s="320" t="str">
        <f>IF(実施計画総括表!D702="","",実施計画総括表!D702)</f>
        <v/>
      </c>
      <c r="E702" s="323" t="str">
        <f>IF(実施計画総括表!E702="","",実施計画総括表!E702)</f>
        <v/>
      </c>
      <c r="F702" s="322" t="str">
        <f>IF(実施計画総括表!F702="","",実施計画総括表!F702)</f>
        <v/>
      </c>
      <c r="G702" s="322" t="str">
        <f>IF(実施計画総括表!G702="","",実施計画総括表!G702)</f>
        <v/>
      </c>
      <c r="H702" s="322" t="str">
        <f>IF(実施計画総括表!H702="","",実施計画総括表!H702)</f>
        <v/>
      </c>
      <c r="I702" s="402" t="str">
        <f>IF(実施計画総括表!I702="","",実施計画総括表!I702)</f>
        <v/>
      </c>
      <c r="J702" s="210" t="str">
        <f>IF(実施計画総括表!J702="","",実施計画総括表!J702)</f>
        <v/>
      </c>
      <c r="K702" s="398" t="str">
        <f>IF(実施計画総括表!K702="","",実施計画総括表!K702)</f>
        <v/>
      </c>
      <c r="L702" s="398" t="str">
        <f>IF(実施計画総括表!L702="","",実施計画総括表!L702)</f>
        <v/>
      </c>
      <c r="M702" s="398" t="str">
        <f>IF(実施計画総括表!M702="","",実施計画総括表!M702)</f>
        <v/>
      </c>
      <c r="N702" s="423"/>
      <c r="O702" s="423"/>
      <c r="P702" s="423"/>
      <c r="Q702" s="332"/>
      <c r="R702" s="437"/>
      <c r="S702" s="438"/>
      <c r="T702" s="435"/>
      <c r="U702" s="436"/>
      <c r="V702" s="435"/>
      <c r="X702" s="205">
        <v>14</v>
      </c>
      <c r="Y702" s="210" t="str">
        <f t="shared" si="234"/>
        <v/>
      </c>
      <c r="Z702" s="201" t="b">
        <f t="shared" si="249"/>
        <v>1</v>
      </c>
      <c r="AB702" s="219"/>
      <c r="AC702" s="215"/>
      <c r="AD702" s="215"/>
      <c r="AE702" s="408" t="str">
        <f t="shared" si="235"/>
        <v/>
      </c>
      <c r="AF702" s="408" t="str">
        <f t="shared" si="236"/>
        <v/>
      </c>
      <c r="AG702" s="202"/>
      <c r="AH702" s="214"/>
      <c r="AI702" s="214"/>
      <c r="AK702" s="215"/>
      <c r="AL702" s="215"/>
      <c r="AM702" s="215"/>
      <c r="AN702" s="215"/>
      <c r="AO702" s="215"/>
      <c r="AQ702" s="218"/>
      <c r="AR702" s="218"/>
      <c r="AS702" s="218"/>
      <c r="AT702" s="218"/>
      <c r="AU702" s="218"/>
      <c r="AV702" s="218"/>
      <c r="AX702" s="215"/>
      <c r="AY702" s="215"/>
      <c r="AZ702" s="215"/>
      <c r="BA702" s="215"/>
      <c r="BB702" s="215"/>
      <c r="BC702" s="215"/>
      <c r="BD702" s="215"/>
    </row>
    <row r="703" spans="1:56" s="201" customFormat="1" ht="12.75" hidden="1" customHeight="1" x14ac:dyDescent="0.15">
      <c r="A703" s="612"/>
      <c r="B703" s="612"/>
      <c r="C703" s="612"/>
      <c r="D703" s="320" t="str">
        <f>IF(実施計画総括表!D703="","",実施計画総括表!D703)</f>
        <v/>
      </c>
      <c r="E703" s="323" t="str">
        <f>IF(実施計画総括表!E703="","",実施計画総括表!E703)</f>
        <v/>
      </c>
      <c r="F703" s="322" t="str">
        <f>IF(実施計画総括表!F703="","",実施計画総括表!F703)</f>
        <v/>
      </c>
      <c r="G703" s="322" t="str">
        <f>IF(実施計画総括表!G703="","",実施計画総括表!G703)</f>
        <v/>
      </c>
      <c r="H703" s="322" t="str">
        <f>IF(実施計画総括表!H703="","",実施計画総括表!H703)</f>
        <v/>
      </c>
      <c r="I703" s="402" t="str">
        <f>IF(実施計画総括表!I703="","",実施計画総括表!I703)</f>
        <v/>
      </c>
      <c r="J703" s="210" t="str">
        <f>IF(実施計画総括表!J703="","",実施計画総括表!J703)</f>
        <v/>
      </c>
      <c r="K703" s="398" t="str">
        <f>IF(実施計画総括表!K703="","",実施計画総括表!K703)</f>
        <v/>
      </c>
      <c r="L703" s="398" t="str">
        <f>IF(実施計画総括表!L703="","",実施計画総括表!L703)</f>
        <v/>
      </c>
      <c r="M703" s="398" t="str">
        <f>IF(実施計画総括表!M703="","",実施計画総括表!M703)</f>
        <v/>
      </c>
      <c r="N703" s="423"/>
      <c r="O703" s="423"/>
      <c r="P703" s="423"/>
      <c r="Q703" s="332"/>
      <c r="R703" s="437"/>
      <c r="S703" s="438"/>
      <c r="T703" s="435"/>
      <c r="U703" s="436"/>
      <c r="V703" s="435"/>
      <c r="X703" s="205">
        <v>15</v>
      </c>
      <c r="Y703" s="210" t="str">
        <f t="shared" si="234"/>
        <v/>
      </c>
      <c r="Z703" s="201" t="b">
        <f t="shared" si="249"/>
        <v>1</v>
      </c>
      <c r="AB703" s="219"/>
      <c r="AC703" s="215"/>
      <c r="AD703" s="215"/>
      <c r="AE703" s="408" t="str">
        <f t="shared" si="235"/>
        <v/>
      </c>
      <c r="AF703" s="408" t="str">
        <f t="shared" si="236"/>
        <v/>
      </c>
      <c r="AG703" s="202"/>
      <c r="AH703" s="214"/>
      <c r="AI703" s="214"/>
      <c r="AJ703" s="215"/>
      <c r="AK703" s="215"/>
      <c r="AL703" s="215"/>
      <c r="AM703" s="215"/>
      <c r="AN703" s="215"/>
      <c r="AO703" s="215"/>
      <c r="AQ703" s="218"/>
      <c r="AR703" s="218"/>
      <c r="AS703" s="218"/>
      <c r="AT703" s="218"/>
      <c r="AU703" s="218"/>
      <c r="AV703" s="218"/>
      <c r="AX703" s="215"/>
      <c r="AY703" s="215"/>
      <c r="AZ703" s="215"/>
      <c r="BA703" s="215"/>
      <c r="BB703" s="215"/>
      <c r="BC703" s="215"/>
      <c r="BD703" s="215"/>
    </row>
    <row r="704" spans="1:56" s="201" customFormat="1" ht="12.75" hidden="1" customHeight="1" x14ac:dyDescent="0.15">
      <c r="A704" s="612"/>
      <c r="B704" s="612"/>
      <c r="C704" s="612"/>
      <c r="D704" s="320" t="str">
        <f>IF(実施計画総括表!D704="","",実施計画総括表!D704)</f>
        <v/>
      </c>
      <c r="E704" s="323" t="str">
        <f>IF(実施計画総括表!E704="","",実施計画総括表!E704)</f>
        <v/>
      </c>
      <c r="F704" s="322" t="str">
        <f>IF(実施計画総括表!F704="","",実施計画総括表!F704)</f>
        <v/>
      </c>
      <c r="G704" s="322" t="str">
        <f>IF(実施計画総括表!G704="","",実施計画総括表!G704)</f>
        <v/>
      </c>
      <c r="H704" s="322" t="str">
        <f>IF(実施計画総括表!H704="","",実施計画総括表!H704)</f>
        <v/>
      </c>
      <c r="I704" s="402" t="str">
        <f>IF(実施計画総括表!I704="","",実施計画総括表!I704)</f>
        <v/>
      </c>
      <c r="J704" s="210" t="str">
        <f>IF(実施計画総括表!J704="","",実施計画総括表!J704)</f>
        <v/>
      </c>
      <c r="K704" s="398" t="str">
        <f>IF(実施計画総括表!K704="","",実施計画総括表!K704)</f>
        <v/>
      </c>
      <c r="L704" s="398" t="str">
        <f>IF(実施計画総括表!L704="","",実施計画総括表!L704)</f>
        <v/>
      </c>
      <c r="M704" s="398" t="str">
        <f>IF(実施計画総括表!M704="","",実施計画総括表!M704)</f>
        <v/>
      </c>
      <c r="N704" s="423"/>
      <c r="O704" s="423"/>
      <c r="P704" s="423"/>
      <c r="Q704" s="332"/>
      <c r="R704" s="437"/>
      <c r="S704" s="438"/>
      <c r="T704" s="435"/>
      <c r="U704" s="436"/>
      <c r="V704" s="435"/>
      <c r="X704" s="205">
        <v>16</v>
      </c>
      <c r="Y704" s="210" t="str">
        <f t="shared" si="234"/>
        <v/>
      </c>
      <c r="Z704" s="201" t="b">
        <f t="shared" si="249"/>
        <v>1</v>
      </c>
      <c r="AB704" s="216"/>
      <c r="AE704" s="408" t="str">
        <f t="shared" si="235"/>
        <v/>
      </c>
      <c r="AF704" s="408" t="str">
        <f t="shared" si="236"/>
        <v/>
      </c>
      <c r="AG704" s="202"/>
      <c r="AH704" s="214"/>
      <c r="AI704" s="214"/>
      <c r="AJ704" s="215"/>
      <c r="AK704" s="215"/>
      <c r="AL704" s="215"/>
      <c r="AM704" s="215"/>
      <c r="AN704" s="215"/>
      <c r="AO704" s="215"/>
      <c r="AQ704" s="218"/>
      <c r="AR704" s="218"/>
      <c r="AS704" s="218"/>
      <c r="AT704" s="218"/>
      <c r="AU704" s="218"/>
      <c r="AV704" s="218"/>
      <c r="AX704" s="215"/>
      <c r="AY704" s="215"/>
      <c r="AZ704" s="215"/>
      <c r="BA704" s="215"/>
      <c r="BB704" s="215"/>
      <c r="BC704" s="215"/>
      <c r="BD704" s="215"/>
    </row>
    <row r="705" spans="1:56" s="201" customFormat="1" ht="12.75" hidden="1" customHeight="1" x14ac:dyDescent="0.15">
      <c r="A705" s="612"/>
      <c r="B705" s="612"/>
      <c r="C705" s="612"/>
      <c r="D705" s="320" t="str">
        <f>IF(実施計画総括表!D705="","",実施計画総括表!D705)</f>
        <v/>
      </c>
      <c r="E705" s="323" t="str">
        <f>IF(実施計画総括表!E705="","",実施計画総括表!E705)</f>
        <v/>
      </c>
      <c r="F705" s="322" t="str">
        <f>IF(実施計画総括表!F705="","",実施計画総括表!F705)</f>
        <v/>
      </c>
      <c r="G705" s="322" t="str">
        <f>IF(実施計画総括表!G705="","",実施計画総括表!G705)</f>
        <v/>
      </c>
      <c r="H705" s="322" t="str">
        <f>IF(実施計画総括表!H705="","",実施計画総括表!H705)</f>
        <v/>
      </c>
      <c r="I705" s="402" t="str">
        <f>IF(実施計画総括表!I705="","",実施計画総括表!I705)</f>
        <v/>
      </c>
      <c r="J705" s="210" t="str">
        <f>IF(実施計画総括表!J705="","",実施計画総括表!J705)</f>
        <v/>
      </c>
      <c r="K705" s="398" t="str">
        <f>IF(実施計画総括表!K705="","",実施計画総括表!K705)</f>
        <v/>
      </c>
      <c r="L705" s="398" t="str">
        <f>IF(実施計画総括表!L705="","",実施計画総括表!L705)</f>
        <v/>
      </c>
      <c r="M705" s="398" t="str">
        <f>IF(実施計画総括表!M705="","",実施計画総括表!M705)</f>
        <v/>
      </c>
      <c r="N705" s="423"/>
      <c r="O705" s="423"/>
      <c r="P705" s="423"/>
      <c r="Q705" s="332"/>
      <c r="R705" s="437"/>
      <c r="S705" s="438"/>
      <c r="T705" s="435"/>
      <c r="U705" s="436"/>
      <c r="V705" s="435"/>
      <c r="X705" s="205">
        <v>17</v>
      </c>
      <c r="Y705" s="210" t="str">
        <f t="shared" si="234"/>
        <v/>
      </c>
      <c r="Z705" s="201" t="b">
        <f t="shared" si="249"/>
        <v>1</v>
      </c>
      <c r="AB705" s="216"/>
      <c r="AC705" s="217"/>
      <c r="AE705" s="408" t="str">
        <f t="shared" si="235"/>
        <v/>
      </c>
      <c r="AF705" s="408" t="str">
        <f t="shared" si="236"/>
        <v/>
      </c>
      <c r="AG705" s="202"/>
      <c r="AH705" s="214"/>
      <c r="AI705" s="214"/>
      <c r="AJ705" s="215"/>
      <c r="AK705" s="215"/>
      <c r="AL705" s="215"/>
      <c r="AM705" s="215"/>
      <c r="AN705" s="215"/>
      <c r="AO705" s="215"/>
      <c r="AQ705" s="218"/>
      <c r="AR705" s="218"/>
      <c r="AS705" s="218"/>
      <c r="AT705" s="218"/>
      <c r="AU705" s="218"/>
      <c r="AV705" s="218"/>
      <c r="AX705" s="215"/>
      <c r="AY705" s="215"/>
      <c r="AZ705" s="215"/>
      <c r="BA705" s="215"/>
      <c r="BB705" s="215"/>
      <c r="BC705" s="215"/>
      <c r="BD705" s="215"/>
    </row>
    <row r="706" spans="1:56" s="201" customFormat="1" ht="12.75" hidden="1" customHeight="1" x14ac:dyDescent="0.15">
      <c r="A706" s="612"/>
      <c r="B706" s="612"/>
      <c r="C706" s="612"/>
      <c r="D706" s="320" t="str">
        <f>IF(実施計画総括表!D706="","",実施計画総括表!D706)</f>
        <v/>
      </c>
      <c r="E706" s="323" t="str">
        <f>IF(実施計画総括表!E706="","",実施計画総括表!E706)</f>
        <v/>
      </c>
      <c r="F706" s="322" t="str">
        <f>IF(実施計画総括表!F706="","",実施計画総括表!F706)</f>
        <v/>
      </c>
      <c r="G706" s="322" t="str">
        <f>IF(実施計画総括表!G706="","",実施計画総括表!G706)</f>
        <v/>
      </c>
      <c r="H706" s="322" t="str">
        <f>IF(実施計画総括表!H706="","",実施計画総括表!H706)</f>
        <v/>
      </c>
      <c r="I706" s="404" t="str">
        <f>IF(実施計画総括表!I706="","",実施計画総括表!I706)</f>
        <v/>
      </c>
      <c r="J706" s="210" t="str">
        <f>IF(実施計画総括表!J706="","",実施計画総括表!J706)</f>
        <v/>
      </c>
      <c r="K706" s="398" t="str">
        <f>IF(実施計画総括表!K706="","",実施計画総括表!K706)</f>
        <v/>
      </c>
      <c r="L706" s="398" t="str">
        <f>IF(実施計画総括表!L706="","",実施計画総括表!L706)</f>
        <v/>
      </c>
      <c r="M706" s="398" t="str">
        <f>IF(実施計画総括表!M706="","",実施計画総括表!M706)</f>
        <v/>
      </c>
      <c r="N706" s="423"/>
      <c r="O706" s="423"/>
      <c r="P706" s="423"/>
      <c r="Q706" s="332"/>
      <c r="R706" s="437"/>
      <c r="S706" s="438"/>
      <c r="T706" s="435"/>
      <c r="U706" s="436"/>
      <c r="V706" s="435"/>
      <c r="X706" s="205">
        <v>18</v>
      </c>
      <c r="Y706" s="210" t="str">
        <f t="shared" si="234"/>
        <v/>
      </c>
      <c r="Z706" s="201" t="b">
        <f t="shared" si="249"/>
        <v>1</v>
      </c>
      <c r="AE706" s="408" t="str">
        <f t="shared" si="235"/>
        <v/>
      </c>
      <c r="AF706" s="408" t="str">
        <f t="shared" si="236"/>
        <v/>
      </c>
      <c r="AG706" s="202"/>
      <c r="AH706" s="214"/>
      <c r="AI706" s="214"/>
      <c r="AJ706" s="215"/>
      <c r="AK706" s="215"/>
      <c r="AL706" s="215"/>
      <c r="AM706" s="215"/>
      <c r="AN706" s="215"/>
      <c r="AO706" s="215"/>
      <c r="AQ706" s="218"/>
      <c r="AR706" s="218"/>
      <c r="AS706" s="218"/>
      <c r="AT706" s="218"/>
      <c r="AU706" s="218"/>
      <c r="AV706" s="218"/>
      <c r="AX706" s="215"/>
      <c r="AY706" s="215"/>
      <c r="AZ706" s="215"/>
      <c r="BA706" s="215"/>
      <c r="BB706" s="215"/>
      <c r="BC706" s="215"/>
      <c r="BD706" s="215"/>
    </row>
    <row r="707" spans="1:56" s="201" customFormat="1" ht="12.75" hidden="1" customHeight="1" x14ac:dyDescent="0.15">
      <c r="A707" s="612"/>
      <c r="B707" s="612"/>
      <c r="C707" s="612"/>
      <c r="D707" s="320" t="str">
        <f>IF(実施計画総括表!D707="","",実施計画総括表!D707)</f>
        <v/>
      </c>
      <c r="E707" s="323" t="str">
        <f>IF(実施計画総括表!E707="","",実施計画総括表!E707)</f>
        <v/>
      </c>
      <c r="F707" s="322" t="str">
        <f>IF(実施計画総括表!F707="","",実施計画総括表!F707)</f>
        <v/>
      </c>
      <c r="G707" s="322" t="str">
        <f>IF(実施計画総括表!G707="","",実施計画総括表!G707)</f>
        <v/>
      </c>
      <c r="H707" s="322" t="str">
        <f>IF(実施計画総括表!H707="","",実施計画総括表!H707)</f>
        <v/>
      </c>
      <c r="I707" s="404" t="str">
        <f>IF(実施計画総括表!I707="","",実施計画総括表!I707)</f>
        <v/>
      </c>
      <c r="J707" s="210" t="str">
        <f>IF(実施計画総括表!J707="","",実施計画総括表!J707)</f>
        <v/>
      </c>
      <c r="K707" s="398" t="str">
        <f>IF(実施計画総括表!K707="","",実施計画総括表!K707)</f>
        <v/>
      </c>
      <c r="L707" s="398" t="str">
        <f>IF(実施計画総括表!L707="","",実施計画総括表!L707)</f>
        <v/>
      </c>
      <c r="M707" s="398" t="str">
        <f>IF(実施計画総括表!M707="","",実施計画総括表!M707)</f>
        <v/>
      </c>
      <c r="N707" s="423"/>
      <c r="O707" s="423"/>
      <c r="P707" s="423"/>
      <c r="Q707" s="332"/>
      <c r="R707" s="437"/>
      <c r="S707" s="438"/>
      <c r="T707" s="435"/>
      <c r="U707" s="436"/>
      <c r="V707" s="435"/>
      <c r="X707" s="205">
        <v>19</v>
      </c>
      <c r="Y707" s="210" t="str">
        <f t="shared" si="234"/>
        <v/>
      </c>
      <c r="Z707" s="201" t="b">
        <f t="shared" si="249"/>
        <v>1</v>
      </c>
      <c r="AE707" s="408" t="str">
        <f t="shared" si="235"/>
        <v/>
      </c>
      <c r="AF707" s="408" t="str">
        <f t="shared" si="236"/>
        <v/>
      </c>
      <c r="AG707" s="202"/>
      <c r="AH707" s="214"/>
      <c r="AI707" s="214"/>
      <c r="AJ707" s="215"/>
      <c r="AK707" s="215"/>
      <c r="AL707" s="215"/>
      <c r="AM707" s="215"/>
      <c r="AN707" s="215"/>
      <c r="AO707" s="215"/>
      <c r="AQ707" s="218"/>
      <c r="AR707" s="218"/>
      <c r="AS707" s="218"/>
      <c r="AT707" s="218"/>
      <c r="AU707" s="218"/>
      <c r="AV707" s="218"/>
      <c r="AX707" s="215"/>
      <c r="AY707" s="215"/>
      <c r="AZ707" s="215"/>
      <c r="BA707" s="215"/>
      <c r="BB707" s="215"/>
      <c r="BC707" s="215"/>
      <c r="BD707" s="215"/>
    </row>
    <row r="708" spans="1:56" s="215" customFormat="1" ht="12.75" hidden="1" customHeight="1" x14ac:dyDescent="0.15">
      <c r="A708" s="613"/>
      <c r="B708" s="613"/>
      <c r="C708" s="613"/>
      <c r="D708" s="325" t="str">
        <f>IF(実施計画総括表!D708="","",実施計画総括表!D708)</f>
        <v/>
      </c>
      <c r="E708" s="326" t="str">
        <f>IF(実施計画総括表!E708="","",実施計画総括表!E708)</f>
        <v/>
      </c>
      <c r="F708" s="327" t="str">
        <f>IF(実施計画総括表!F708="","",実施計画総括表!F708)</f>
        <v/>
      </c>
      <c r="G708" s="327" t="str">
        <f>IF(実施計画総括表!G708="","",実施計画総括表!G708)</f>
        <v/>
      </c>
      <c r="H708" s="327" t="str">
        <f>IF(実施計画総括表!H708="","",実施計画総括表!H708)</f>
        <v/>
      </c>
      <c r="I708" s="405" t="str">
        <f>IF(実施計画総括表!I708="","",実施計画総括表!I708)</f>
        <v/>
      </c>
      <c r="J708" s="220" t="str">
        <f>IF(実施計画総括表!J708="","",実施計画総括表!J708)</f>
        <v/>
      </c>
      <c r="K708" s="400" t="str">
        <f>IF(実施計画総括表!K708="","",実施計画総括表!K708)</f>
        <v/>
      </c>
      <c r="L708" s="400" t="str">
        <f>IF(実施計画総括表!L708="","",実施計画総括表!L708)</f>
        <v/>
      </c>
      <c r="M708" s="400" t="str">
        <f>IF(実施計画総括表!M708="","",実施計画総括表!M708)</f>
        <v/>
      </c>
      <c r="N708" s="431"/>
      <c r="O708" s="431"/>
      <c r="P708" s="431"/>
      <c r="Q708" s="332"/>
      <c r="R708" s="437"/>
      <c r="S708" s="438"/>
      <c r="T708" s="435"/>
      <c r="U708" s="436"/>
      <c r="V708" s="435"/>
      <c r="X708" s="205">
        <v>20</v>
      </c>
      <c r="Y708" s="220" t="str">
        <f t="shared" si="234"/>
        <v/>
      </c>
      <c r="Z708" s="201" t="b">
        <f t="shared" si="249"/>
        <v>1</v>
      </c>
      <c r="AB708" s="219"/>
      <c r="AE708" s="408" t="str">
        <f t="shared" si="235"/>
        <v/>
      </c>
      <c r="AF708" s="408" t="str">
        <f t="shared" si="236"/>
        <v/>
      </c>
      <c r="AG708" s="218"/>
      <c r="AH708" s="214"/>
      <c r="AI708" s="214"/>
      <c r="AQ708" s="218"/>
      <c r="AR708" s="218"/>
      <c r="AS708" s="218"/>
      <c r="AT708" s="218"/>
      <c r="AU708" s="218"/>
      <c r="AV708" s="218"/>
    </row>
    <row r="709" spans="1:56" s="201" customFormat="1" ht="12.75" hidden="1" customHeight="1" x14ac:dyDescent="0.15">
      <c r="A709" s="611" t="str">
        <f>IF(実施計画総括表!A709="","",実施計画総括表!A709)</f>
        <v>市町村(35)</v>
      </c>
      <c r="B709" s="611" t="str">
        <f>IF(実施計画総括表!B709="","",実施計画総括表!B709)</f>
        <v/>
      </c>
      <c r="C709" s="611" t="str">
        <f>IF(実施計画総括表!C709="","",実施計画総括表!C709)</f>
        <v/>
      </c>
      <c r="D709" s="316" t="str">
        <f>IF(実施計画総括表!D709="","",実施計画総括表!D709)</f>
        <v/>
      </c>
      <c r="E709" s="317" t="str">
        <f>IF(実施計画総括表!E709="","",実施計画総括表!E709)</f>
        <v/>
      </c>
      <c r="F709" s="318" t="str">
        <f>IF(実施計画総括表!F709="","",実施計画総括表!F709)</f>
        <v/>
      </c>
      <c r="G709" s="318" t="str">
        <f>IF(実施計画総括表!G709="","",実施計画総括表!G709)</f>
        <v/>
      </c>
      <c r="H709" s="318" t="str">
        <f>IF(実施計画総括表!H709="","",実施計画総括表!H709)</f>
        <v/>
      </c>
      <c r="I709" s="401" t="str">
        <f>IF(実施計画総括表!I709="","",実施計画総括表!I709)</f>
        <v/>
      </c>
      <c r="J709" s="319" t="str">
        <f>IF(実施計画総括表!J709="","",実施計画総括表!J709)</f>
        <v/>
      </c>
      <c r="K709" s="395" t="str">
        <f>IF(実施計画総括表!K709="","",実施計画総括表!K709)</f>
        <v/>
      </c>
      <c r="L709" s="397" t="str">
        <f>IF(実施計画総括表!L709="","",実施計画総括表!L709)</f>
        <v/>
      </c>
      <c r="M709" s="397" t="str">
        <f>IF(実施計画総括表!M709="","",実施計画総括表!M709)</f>
        <v/>
      </c>
      <c r="N709" s="417"/>
      <c r="O709" s="417"/>
      <c r="P709" s="417"/>
      <c r="Q709" s="332"/>
      <c r="R709" s="437"/>
      <c r="S709" s="438"/>
      <c r="T709" s="435"/>
      <c r="U709" s="436"/>
      <c r="V709" s="435"/>
      <c r="X709" s="205">
        <v>1</v>
      </c>
      <c r="Y709" s="206" t="str">
        <f t="shared" si="234"/>
        <v/>
      </c>
      <c r="Z709" s="201" t="b">
        <f t="shared" si="249"/>
        <v>1</v>
      </c>
      <c r="AB709" s="216"/>
      <c r="AC709" s="217"/>
      <c r="AE709" s="408" t="str">
        <f t="shared" si="235"/>
        <v/>
      </c>
      <c r="AF709" s="408" t="str">
        <f t="shared" si="236"/>
        <v/>
      </c>
      <c r="AG709" s="202"/>
      <c r="AH709" s="173" t="s">
        <v>7260</v>
      </c>
      <c r="AJ709" s="203" t="s">
        <v>7194</v>
      </c>
      <c r="AK709" s="204" t="s">
        <v>7221</v>
      </c>
      <c r="AL709" s="204" t="s">
        <v>7195</v>
      </c>
      <c r="AM709" s="204" t="s">
        <v>7231</v>
      </c>
      <c r="AN709" s="204" t="s">
        <v>7196</v>
      </c>
      <c r="AO709" s="204" t="s">
        <v>7197</v>
      </c>
      <c r="AQ709" s="222" t="s">
        <v>7274</v>
      </c>
      <c r="AR709" s="223" t="s">
        <v>7282</v>
      </c>
      <c r="AS709" s="223" t="s">
        <v>7195</v>
      </c>
      <c r="AT709" s="223" t="s">
        <v>7231</v>
      </c>
      <c r="AU709" s="223" t="s">
        <v>7196</v>
      </c>
      <c r="AV709" s="223" t="s">
        <v>7197</v>
      </c>
      <c r="AX709" s="203" t="s">
        <v>7198</v>
      </c>
      <c r="AY709" s="204" t="s">
        <v>7221</v>
      </c>
      <c r="AZ709" s="204" t="s">
        <v>7195</v>
      </c>
      <c r="BA709" s="204" t="s">
        <v>7231</v>
      </c>
      <c r="BB709" s="204" t="s">
        <v>7196</v>
      </c>
      <c r="BC709" s="204" t="s">
        <v>7197</v>
      </c>
      <c r="BD709" s="214"/>
    </row>
    <row r="710" spans="1:56" s="201" customFormat="1" ht="12.75" hidden="1" customHeight="1" x14ac:dyDescent="0.15">
      <c r="A710" s="612"/>
      <c r="B710" s="612"/>
      <c r="C710" s="612"/>
      <c r="D710" s="320" t="str">
        <f>IF(実施計画総括表!D710="","",実施計画総括表!D710)</f>
        <v/>
      </c>
      <c r="E710" s="321" t="str">
        <f>IF(実施計画総括表!E710="","",実施計画総括表!E710)</f>
        <v/>
      </c>
      <c r="F710" s="322" t="str">
        <f>IF(実施計画総括表!F710="","",実施計画総括表!F710)</f>
        <v/>
      </c>
      <c r="G710" s="322" t="str">
        <f>IF(実施計画総括表!G710="","",実施計画総括表!G710)</f>
        <v/>
      </c>
      <c r="H710" s="322" t="str">
        <f>IF(実施計画総括表!H710="","",実施計画総括表!H710)</f>
        <v/>
      </c>
      <c r="I710" s="402" t="str">
        <f>IF(実施計画総括表!I710="","",実施計画総括表!I710)</f>
        <v/>
      </c>
      <c r="J710" s="210" t="str">
        <f>IF(実施計画総括表!J710="","",実施計画総括表!J710)</f>
        <v/>
      </c>
      <c r="K710" s="398" t="str">
        <f>IF(実施計画総括表!K710="","",実施計画総括表!K710)</f>
        <v/>
      </c>
      <c r="L710" s="398" t="str">
        <f>IF(実施計画総括表!L710="","",実施計画総括表!L710)</f>
        <v/>
      </c>
      <c r="M710" s="398" t="str">
        <f>IF(実施計画総括表!M710="","",実施計画総括表!M710)</f>
        <v/>
      </c>
      <c r="N710" s="423"/>
      <c r="O710" s="423"/>
      <c r="P710" s="423"/>
      <c r="Q710" s="332"/>
      <c r="R710" s="437"/>
      <c r="S710" s="438"/>
      <c r="T710" s="435"/>
      <c r="U710" s="436"/>
      <c r="V710" s="435"/>
      <c r="X710" s="205">
        <v>2</v>
      </c>
      <c r="Y710" s="210" t="str">
        <f t="shared" si="234"/>
        <v/>
      </c>
      <c r="Z710" s="201" t="b">
        <f t="shared" si="249"/>
        <v>1</v>
      </c>
      <c r="AB710" s="216"/>
      <c r="AE710" s="408" t="str">
        <f t="shared" si="235"/>
        <v/>
      </c>
      <c r="AF710" s="408" t="str">
        <f t="shared" si="236"/>
        <v/>
      </c>
      <c r="AG710" s="202"/>
      <c r="AH710" s="620" t="s">
        <v>7188</v>
      </c>
      <c r="AI710" s="209" t="s">
        <v>7193</v>
      </c>
      <c r="AJ710" s="208">
        <f>SUM(AK710:AO710)</f>
        <v>0</v>
      </c>
      <c r="AK710" s="208">
        <f>SUMIFS($N709:$N728,$E709:$E728,"R7当",$F709:$F728,"ライフデザイン・結婚支援重点推進事業",$J709:$J728,3/4)</f>
        <v>0</v>
      </c>
      <c r="AL710" s="208">
        <f>SUMIFS($N709:$N728,$E709:$E728,"R7当",$F709:$F728,"結婚支援コンシェルジュ事業",$J709:$J728,3/4)</f>
        <v>0</v>
      </c>
      <c r="AM710" s="208"/>
      <c r="AN710" s="208"/>
      <c r="AO710" s="208"/>
      <c r="AQ710" s="224">
        <f>SUM(AR710:AV710)</f>
        <v>0</v>
      </c>
      <c r="AR710" s="224">
        <f>SUMIFS($O709:$O728,$E709:$E728,"R7当",$F709:$F728,"ライフデザイン・結婚支援重点推進事業",$J709:$J728,3/4)</f>
        <v>0</v>
      </c>
      <c r="AS710" s="224">
        <f>SUMIFS($O709:$O728,$E709:$E728,"R7当",$F709:$F728,"結婚支援コンシェルジュ事業",$J709:$J728,3/4)</f>
        <v>0</v>
      </c>
      <c r="AT710" s="224"/>
      <c r="AU710" s="224"/>
      <c r="AV710" s="224"/>
      <c r="AX710" s="208">
        <f>SUM(AY710:BC710)</f>
        <v>0</v>
      </c>
      <c r="AY710" s="208">
        <f>SUMIFS($P709:$P728,$E709:$E728,"R7当",$F709:$F728,"ライフデザイン・結婚支援重点推進事業",$J709:$J728,3/4)</f>
        <v>0</v>
      </c>
      <c r="AZ710" s="208">
        <f>SUMIFS($P709:$P728,$E709:$E728,"R7当",$F709:$F728,"結婚支援コンシェルジュ事業",$J709:$J728,3/4)</f>
        <v>0</v>
      </c>
      <c r="BA710" s="208"/>
      <c r="BB710" s="208"/>
      <c r="BC710" s="208"/>
      <c r="BD710" s="215"/>
    </row>
    <row r="711" spans="1:56" s="201" customFormat="1" ht="12.75" hidden="1" customHeight="1" x14ac:dyDescent="0.15">
      <c r="A711" s="612"/>
      <c r="B711" s="612"/>
      <c r="C711" s="612"/>
      <c r="D711" s="320" t="str">
        <f>IF(実施計画総括表!D711="","",実施計画総括表!D711)</f>
        <v/>
      </c>
      <c r="E711" s="323" t="str">
        <f>IF(実施計画総括表!E711="","",実施計画総括表!E711)</f>
        <v/>
      </c>
      <c r="F711" s="322" t="str">
        <f>IF(実施計画総括表!F711="","",実施計画総括表!F711)</f>
        <v/>
      </c>
      <c r="G711" s="322" t="str">
        <f>IF(実施計画総括表!G711="","",実施計画総括表!G711)</f>
        <v/>
      </c>
      <c r="H711" s="322" t="str">
        <f>IF(実施計画総括表!H711="","",実施計画総括表!H711)</f>
        <v/>
      </c>
      <c r="I711" s="403" t="str">
        <f>IF(実施計画総括表!I711="","",実施計画総括表!I711)</f>
        <v/>
      </c>
      <c r="J711" s="324" t="str">
        <f>IF(実施計画総括表!J711="","",実施計画総括表!J711)</f>
        <v/>
      </c>
      <c r="K711" s="398" t="str">
        <f>IF(実施計画総括表!K711="","",実施計画総括表!K711)</f>
        <v/>
      </c>
      <c r="L711" s="398" t="str">
        <f>IF(実施計画総括表!L711="","",実施計画総括表!L711)</f>
        <v/>
      </c>
      <c r="M711" s="398" t="str">
        <f>IF(実施計画総括表!M711="","",実施計画総括表!M711)</f>
        <v/>
      </c>
      <c r="N711" s="423"/>
      <c r="O711" s="423"/>
      <c r="P711" s="423"/>
      <c r="Q711" s="332"/>
      <c r="R711" s="437"/>
      <c r="S711" s="438"/>
      <c r="T711" s="435"/>
      <c r="U711" s="436"/>
      <c r="V711" s="435"/>
      <c r="X711" s="205">
        <v>3</v>
      </c>
      <c r="Y711" s="210" t="str">
        <f t="shared" si="234"/>
        <v/>
      </c>
      <c r="Z711" s="201" t="b">
        <f t="shared" si="249"/>
        <v>1</v>
      </c>
      <c r="AB711" s="216"/>
      <c r="AC711" s="217"/>
      <c r="AE711" s="408" t="str">
        <f t="shared" si="235"/>
        <v/>
      </c>
      <c r="AF711" s="408" t="str">
        <f t="shared" si="236"/>
        <v/>
      </c>
      <c r="AG711" s="202"/>
      <c r="AH711" s="620"/>
      <c r="AI711" s="211" t="s">
        <v>7189</v>
      </c>
      <c r="AJ711" s="208">
        <f>SUM(AK711:AO711)</f>
        <v>0</v>
      </c>
      <c r="AK711" s="208">
        <f>SUMIFS($N709:$N728,$E709:$E728,"R7当",$F709:$F728,"ライフデザイン・結婚支援重点推進事業",$J709:$J728,2/3)</f>
        <v>0</v>
      </c>
      <c r="AL711" s="208"/>
      <c r="AM711" s="208">
        <f>SUMIFS($N709:$N728,$E709:$E728,"R7当",$F709:$F728,"結婚_妊娠・出産_子育てに温かい社会づくり・気運醸成事業",$J709:$J728,2/3)</f>
        <v>0</v>
      </c>
      <c r="AN711" s="208"/>
      <c r="AO711" s="208"/>
      <c r="AQ711" s="224">
        <f t="shared" ref="AQ711:AQ712" si="256">SUM(AR711:AV711)</f>
        <v>0</v>
      </c>
      <c r="AR711" s="224">
        <f>SUMIFS($O709:$O728,$E709:$E728,"R7当",$F709:$F728,"ライフデザイン・結婚支援重点推進事業",$J709:$J728,2/3)</f>
        <v>0</v>
      </c>
      <c r="AS711" s="224"/>
      <c r="AT711" s="224">
        <f>SUMIFS($O709:$O728,$E709:$E728,"R7当",$F709:$F728,"結婚_妊娠・出産_子育てに温かい社会づくり・気運醸成事業",$J709:$J728,2/3)</f>
        <v>0</v>
      </c>
      <c r="AU711" s="224"/>
      <c r="AV711" s="224"/>
      <c r="AX711" s="208">
        <f t="shared" ref="AX711:AX712" si="257">SUM(AY711:BC711)</f>
        <v>0</v>
      </c>
      <c r="AY711" s="208">
        <f>SUMIFS($P709:$P728,$E709:$E728,"R7当",$F709:$F728,"ライフデザイン・結婚支援重点推進事業",$J709:$J728,2/3)</f>
        <v>0</v>
      </c>
      <c r="AZ711" s="208"/>
      <c r="BA711" s="208">
        <f>SUMIFS($P709:$P728,$E709:$E728,"R7当",$F709:$F728,"結婚_妊娠・出産_子育てに温かい社会づくり・気運醸成事業",$J709:$J728,2/3)</f>
        <v>0</v>
      </c>
      <c r="BB711" s="208"/>
      <c r="BC711" s="208"/>
      <c r="BD711" s="215"/>
    </row>
    <row r="712" spans="1:56" s="201" customFormat="1" ht="12.75" hidden="1" customHeight="1" x14ac:dyDescent="0.15">
      <c r="A712" s="612"/>
      <c r="B712" s="612"/>
      <c r="C712" s="612"/>
      <c r="D712" s="320" t="str">
        <f>IF(実施計画総括表!D712="","",実施計画総括表!D712)</f>
        <v/>
      </c>
      <c r="E712" s="323" t="str">
        <f>IF(実施計画総括表!E712="","",実施計画総括表!E712)</f>
        <v/>
      </c>
      <c r="F712" s="322" t="str">
        <f>IF(実施計画総括表!F712="","",実施計画総括表!F712)</f>
        <v/>
      </c>
      <c r="G712" s="322" t="str">
        <f>IF(実施計画総括表!G712="","",実施計画総括表!G712)</f>
        <v/>
      </c>
      <c r="H712" s="322" t="str">
        <f>IF(実施計画総括表!H712="","",実施計画総括表!H712)</f>
        <v/>
      </c>
      <c r="I712" s="403" t="str">
        <f>IF(実施計画総括表!I712="","",実施計画総括表!I712)</f>
        <v/>
      </c>
      <c r="J712" s="324" t="str">
        <f>IF(実施計画総括表!J712="","",実施計画総括表!J712)</f>
        <v/>
      </c>
      <c r="K712" s="398" t="str">
        <f>IF(実施計画総括表!K712="","",実施計画総括表!K712)</f>
        <v/>
      </c>
      <c r="L712" s="398" t="str">
        <f>IF(実施計画総括表!L712="","",実施計画総括表!L712)</f>
        <v/>
      </c>
      <c r="M712" s="398" t="str">
        <f>IF(実施計画総括表!M712="","",実施計画総括表!M712)</f>
        <v/>
      </c>
      <c r="N712" s="423"/>
      <c r="O712" s="423"/>
      <c r="P712" s="423"/>
      <c r="Q712" s="332"/>
      <c r="R712" s="437"/>
      <c r="S712" s="438"/>
      <c r="T712" s="435"/>
      <c r="U712" s="436"/>
      <c r="V712" s="435"/>
      <c r="X712" s="205">
        <v>4</v>
      </c>
      <c r="Y712" s="210" t="str">
        <f t="shared" si="234"/>
        <v/>
      </c>
      <c r="Z712" s="201" t="b">
        <f t="shared" si="249"/>
        <v>1</v>
      </c>
      <c r="AB712" s="216"/>
      <c r="AE712" s="408" t="str">
        <f t="shared" si="235"/>
        <v/>
      </c>
      <c r="AF712" s="408" t="str">
        <f t="shared" si="236"/>
        <v/>
      </c>
      <c r="AG712" s="202"/>
      <c r="AH712" s="620"/>
      <c r="AI712" s="211" t="s">
        <v>7187</v>
      </c>
      <c r="AJ712" s="208">
        <f t="shared" ref="AJ712" si="258">SUM(AK712:AO712)</f>
        <v>0</v>
      </c>
      <c r="AK712" s="208"/>
      <c r="AL712" s="208"/>
      <c r="AM712" s="208">
        <f>SUMIFS($N709:$N728,$E709:$E728,"R7当",$F709:$F728,"結婚_妊娠・出産_子育てに温かい社会づくり・気運醸成事業",$J709:$J728,1/2)</f>
        <v>0</v>
      </c>
      <c r="AN712" s="208"/>
      <c r="AO712" s="208"/>
      <c r="AQ712" s="224">
        <f t="shared" si="256"/>
        <v>0</v>
      </c>
      <c r="AR712" s="224"/>
      <c r="AS712" s="224"/>
      <c r="AT712" s="224">
        <f>SUMIFS($O709:$O728,$E709:$E728,"R7当",$F709:$F728,"結婚_妊娠・出産_子育てに温かい社会づくり・気運醸成事業",$J709:$J728,1/2)</f>
        <v>0</v>
      </c>
      <c r="AU712" s="224"/>
      <c r="AV712" s="224"/>
      <c r="AX712" s="208">
        <f t="shared" si="257"/>
        <v>0</v>
      </c>
      <c r="AY712" s="208"/>
      <c r="AZ712" s="208"/>
      <c r="BA712" s="208">
        <f>SUMIFS($P709:$P728,$E709:$E728,"R7当",$F709:$F728,"結婚_妊娠・出産_子育てに温かい社会づくり・気運醸成事業",$J709:$J728,1/2)</f>
        <v>0</v>
      </c>
      <c r="BB712" s="208"/>
      <c r="BC712" s="208"/>
      <c r="BD712" s="215"/>
    </row>
    <row r="713" spans="1:56" s="201" customFormat="1" ht="12.75" hidden="1" customHeight="1" x14ac:dyDescent="0.15">
      <c r="A713" s="612"/>
      <c r="B713" s="612"/>
      <c r="C713" s="612"/>
      <c r="D713" s="320" t="str">
        <f>IF(実施計画総括表!D713="","",実施計画総括表!D713)</f>
        <v/>
      </c>
      <c r="E713" s="323" t="str">
        <f>IF(実施計画総括表!E713="","",実施計画総括表!E713)</f>
        <v/>
      </c>
      <c r="F713" s="322" t="str">
        <f>IF(実施計画総括表!F713="","",実施計画総括表!F713)</f>
        <v/>
      </c>
      <c r="G713" s="322" t="str">
        <f>IF(実施計画総括表!G713="","",実施計画総括表!G713)</f>
        <v/>
      </c>
      <c r="H713" s="322" t="str">
        <f>IF(実施計画総括表!H713="","",実施計画総括表!H713)</f>
        <v/>
      </c>
      <c r="I713" s="403" t="str">
        <f>IF(実施計画総括表!I713="","",実施計画総括表!I713)</f>
        <v/>
      </c>
      <c r="J713" s="324" t="str">
        <f>IF(実施計画総括表!J713="","",実施計画総括表!J713)</f>
        <v/>
      </c>
      <c r="K713" s="398" t="str">
        <f>IF(実施計画総括表!K713="","",実施計画総括表!K713)</f>
        <v/>
      </c>
      <c r="L713" s="398" t="str">
        <f>IF(実施計画総括表!L713="","",実施計画総括表!L713)</f>
        <v/>
      </c>
      <c r="M713" s="398" t="str">
        <f>IF(実施計画総括表!M713="","",実施計画総括表!M713)</f>
        <v/>
      </c>
      <c r="N713" s="423"/>
      <c r="O713" s="423"/>
      <c r="P713" s="423"/>
      <c r="Q713" s="332"/>
      <c r="R713" s="437"/>
      <c r="S713" s="438"/>
      <c r="T713" s="435"/>
      <c r="U713" s="436"/>
      <c r="V713" s="435"/>
      <c r="X713" s="205">
        <v>5</v>
      </c>
      <c r="Y713" s="210" t="str">
        <f t="shared" ref="Y713:Y776" si="259">IF($AC$9=AE713,$AB$9,IF($AC$10=AE713,$AB$10,IF($AC$11=AE713,$AB$11,IF($AC$12=AE713,$AB$12,IF($AC$13=AE713,$AB$13,IF($AC$14=AE713,$AB$14,IF($AC$15=AE713,$AB$15,"")))))))</f>
        <v/>
      </c>
      <c r="Z713" s="201" t="b">
        <f t="shared" si="249"/>
        <v>1</v>
      </c>
      <c r="AB713" s="216"/>
      <c r="AE713" s="408" t="str">
        <f t="shared" ref="AE713:AE776" si="260">F713&amp;G713</f>
        <v/>
      </c>
      <c r="AF713" s="408" t="str">
        <f t="shared" si="236"/>
        <v/>
      </c>
      <c r="AG713" s="202"/>
      <c r="AH713" s="212" t="s">
        <v>7229</v>
      </c>
      <c r="AI713" s="209" t="str">
        <f>IF(COUNTIF(AF709:AF728,"R7当一般コース"),"一般コース",IF(COUNTIF(AF709:AF728,"R7当都道府県主導型市町村連携コース"),"連携コース",""))</f>
        <v/>
      </c>
      <c r="AJ713" s="208">
        <f>SUM(AK713:AO713)</f>
        <v>0</v>
      </c>
      <c r="AK713" s="208"/>
      <c r="AL713" s="208"/>
      <c r="AM713" s="208"/>
      <c r="AN713" s="208">
        <f>SUMIFS($N709:$N728,$E709:$E728,"R7当",G709:G728,"一般コース")</f>
        <v>0</v>
      </c>
      <c r="AO713" s="208">
        <f>SUMIFS($N709:$N728,$E709:$E728,"R7当",G709:G728,"都道府県主導型市町村連携コース")</f>
        <v>0</v>
      </c>
      <c r="AQ713" s="224">
        <f>SUM(AR713:AV713)</f>
        <v>0</v>
      </c>
      <c r="AR713" s="224"/>
      <c r="AS713" s="224"/>
      <c r="AT713" s="224"/>
      <c r="AU713" s="224">
        <f>SUMIFS($O709:$O728,$E709:$E728,"R7当",G709:G728,"一般コース")</f>
        <v>0</v>
      </c>
      <c r="AV713" s="224">
        <f>SUMIFS($O709:$O728,$E709:$E728,"R7当",G709:G728,"都道府県主導型市町村連携コース")</f>
        <v>0</v>
      </c>
      <c r="AX713" s="208">
        <f>SUM(AY713:BC713)</f>
        <v>0</v>
      </c>
      <c r="AY713" s="208"/>
      <c r="AZ713" s="208"/>
      <c r="BA713" s="208"/>
      <c r="BB713" s="208">
        <f>SUMIFS($P709:$P728,$E709:$E728,"R7当",G709:G728,"一般コース")</f>
        <v>0</v>
      </c>
      <c r="BC713" s="208">
        <f>SUMIFS($P709:$P728,$E709:$E728,"R7当",G709:G728,"都道府県主導型市町村連携コース")</f>
        <v>0</v>
      </c>
      <c r="BD713" s="215"/>
    </row>
    <row r="714" spans="1:56" s="201" customFormat="1" ht="12.75" hidden="1" customHeight="1" x14ac:dyDescent="0.15">
      <c r="A714" s="612"/>
      <c r="B714" s="612"/>
      <c r="C714" s="612"/>
      <c r="D714" s="320" t="str">
        <f>IF(実施計画総括表!D714="","",実施計画総括表!D714)</f>
        <v/>
      </c>
      <c r="E714" s="323" t="str">
        <f>IF(実施計画総括表!E714="","",実施計画総括表!E714)</f>
        <v/>
      </c>
      <c r="F714" s="322" t="str">
        <f>IF(実施計画総括表!F714="","",実施計画総括表!F714)</f>
        <v/>
      </c>
      <c r="G714" s="322" t="str">
        <f>IF(実施計画総括表!G714="","",実施計画総括表!G714)</f>
        <v/>
      </c>
      <c r="H714" s="322" t="str">
        <f>IF(実施計画総括表!H714="","",実施計画総括表!H714)</f>
        <v/>
      </c>
      <c r="I714" s="403" t="str">
        <f>IF(実施計画総括表!I714="","",実施計画総括表!I714)</f>
        <v/>
      </c>
      <c r="J714" s="324" t="str">
        <f>IF(実施計画総括表!J714="","",実施計画総括表!J714)</f>
        <v/>
      </c>
      <c r="K714" s="398" t="str">
        <f>IF(実施計画総括表!K714="","",実施計画総括表!K714)</f>
        <v/>
      </c>
      <c r="L714" s="398" t="str">
        <f>IF(実施計画総括表!L714="","",実施計画総括表!L714)</f>
        <v/>
      </c>
      <c r="M714" s="398" t="str">
        <f>IF(実施計画総括表!M714="","",実施計画総括表!M714)</f>
        <v/>
      </c>
      <c r="N714" s="423"/>
      <c r="O714" s="423"/>
      <c r="P714" s="423"/>
      <c r="Q714" s="332"/>
      <c r="R714" s="437"/>
      <c r="S714" s="438"/>
      <c r="T714" s="435"/>
      <c r="U714" s="436"/>
      <c r="V714" s="435"/>
      <c r="X714" s="205">
        <v>6</v>
      </c>
      <c r="Y714" s="210" t="str">
        <f t="shared" si="259"/>
        <v/>
      </c>
      <c r="Z714" s="201" t="b">
        <f t="shared" si="249"/>
        <v>1</v>
      </c>
      <c r="AB714" s="216"/>
      <c r="AE714" s="408" t="str">
        <f t="shared" si="260"/>
        <v/>
      </c>
      <c r="AF714" s="408" t="str">
        <f t="shared" ref="AF714:AF777" si="261">E714&amp;G714</f>
        <v/>
      </c>
      <c r="AG714" s="202"/>
      <c r="AH714" s="173" t="s">
        <v>7217</v>
      </c>
      <c r="AJ714" s="213"/>
      <c r="AK714" s="213"/>
      <c r="AL714" s="213"/>
      <c r="AM714" s="213"/>
      <c r="AN714" s="213"/>
      <c r="AO714" s="213"/>
      <c r="AQ714" s="225"/>
      <c r="AR714" s="225"/>
      <c r="AS714" s="225"/>
      <c r="AT714" s="225"/>
      <c r="AU714" s="225"/>
      <c r="AV714" s="225"/>
      <c r="AX714" s="213"/>
      <c r="AY714" s="213"/>
      <c r="AZ714" s="213"/>
      <c r="BA714" s="213"/>
      <c r="BB714" s="213"/>
      <c r="BC714" s="213"/>
      <c r="BD714" s="215"/>
    </row>
    <row r="715" spans="1:56" s="201" customFormat="1" ht="12.75" hidden="1" customHeight="1" x14ac:dyDescent="0.15">
      <c r="A715" s="612"/>
      <c r="B715" s="612"/>
      <c r="C715" s="612"/>
      <c r="D715" s="320" t="str">
        <f>IF(実施計画総括表!D715="","",実施計画総括表!D715)</f>
        <v/>
      </c>
      <c r="E715" s="323" t="str">
        <f>IF(実施計画総括表!E715="","",実施計画総括表!E715)</f>
        <v/>
      </c>
      <c r="F715" s="322" t="str">
        <f>IF(実施計画総括表!F715="","",実施計画総括表!F715)</f>
        <v/>
      </c>
      <c r="G715" s="322" t="str">
        <f>IF(実施計画総括表!G715="","",実施計画総括表!G715)</f>
        <v/>
      </c>
      <c r="H715" s="322" t="str">
        <f>IF(実施計画総括表!H715="","",実施計画総括表!H715)</f>
        <v/>
      </c>
      <c r="I715" s="403" t="str">
        <f>IF(実施計画総括表!I715="","",実施計画総括表!I715)</f>
        <v/>
      </c>
      <c r="J715" s="324" t="str">
        <f>IF(実施計画総括表!J715="","",実施計画総括表!J715)</f>
        <v/>
      </c>
      <c r="K715" s="398" t="str">
        <f>IF(実施計画総括表!K715="","",実施計画総括表!K715)</f>
        <v/>
      </c>
      <c r="L715" s="398" t="str">
        <f>IF(実施計画総括表!L715="","",実施計画総括表!L715)</f>
        <v/>
      </c>
      <c r="M715" s="398" t="str">
        <f>IF(実施計画総括表!M715="","",実施計画総括表!M715)</f>
        <v/>
      </c>
      <c r="N715" s="423"/>
      <c r="O715" s="423"/>
      <c r="P715" s="423"/>
      <c r="Q715" s="332"/>
      <c r="R715" s="437"/>
      <c r="S715" s="438"/>
      <c r="T715" s="435"/>
      <c r="U715" s="436"/>
      <c r="V715" s="435"/>
      <c r="X715" s="205">
        <v>7</v>
      </c>
      <c r="Y715" s="210" t="str">
        <f t="shared" si="259"/>
        <v/>
      </c>
      <c r="Z715" s="201" t="b">
        <f t="shared" si="249"/>
        <v>1</v>
      </c>
      <c r="AB715" s="216"/>
      <c r="AC715" s="217"/>
      <c r="AE715" s="408" t="str">
        <f t="shared" si="260"/>
        <v/>
      </c>
      <c r="AF715" s="408" t="str">
        <f t="shared" si="261"/>
        <v/>
      </c>
      <c r="AG715" s="202"/>
      <c r="AH715" s="620" t="s">
        <v>7188</v>
      </c>
      <c r="AI715" s="209" t="s">
        <v>7193</v>
      </c>
      <c r="AJ715" s="208">
        <f>SUM(AK715:AO715)</f>
        <v>0</v>
      </c>
      <c r="AK715" s="208">
        <f>SUMIFS($N709:$N728,$E709:$E728,"R6補",$F709:$F728,"ライフデザイン・結婚支援重点推進事業",$J709:$J728,3/4)</f>
        <v>0</v>
      </c>
      <c r="AL715" s="208">
        <f>SUMIFS($N709:$N728,$E709:$E728,"R6補",$F709:$F728,"結婚支援コンシェルジュ事業",$J709:$J728,3/4)</f>
        <v>0</v>
      </c>
      <c r="AM715" s="208"/>
      <c r="AN715" s="208"/>
      <c r="AO715" s="208"/>
      <c r="AQ715" s="224">
        <f>SUM(AR715:AV715)</f>
        <v>0</v>
      </c>
      <c r="AR715" s="224">
        <f>SUMIFS($O709:$O728,$E709:$E728,"R6補",$F709:$F728,"ライフデザイン・結婚支援重点推進事業",$J709:$J728,3/4)</f>
        <v>0</v>
      </c>
      <c r="AS715" s="224">
        <f>SUMIFS($O709:$O728,$E709:$E728,"R6補",$F709:$F728,"結婚支援コンシェルジュ事業",$J709:$J728,3/4)</f>
        <v>0</v>
      </c>
      <c r="AT715" s="224"/>
      <c r="AU715" s="224"/>
      <c r="AV715" s="224"/>
      <c r="AX715" s="208">
        <f>SUM(AY715:BC715)</f>
        <v>0</v>
      </c>
      <c r="AY715" s="208">
        <f>SUMIFS($P709:$P728,$E709:$E728,"R6補",$F709:$F728,"ライフデザイン・結婚支援重点推進事業",$J709:$J728,3/4)</f>
        <v>0</v>
      </c>
      <c r="AZ715" s="208">
        <f>SUMIFS($P709:$P728,$E709:$E728,"R6補",$F709:$F728,"結婚支援コンシェルジュ事業",$J709:$J728,3/4)</f>
        <v>0</v>
      </c>
      <c r="BA715" s="208"/>
      <c r="BB715" s="208"/>
      <c r="BC715" s="208"/>
      <c r="BD715" s="215"/>
    </row>
    <row r="716" spans="1:56" s="201" customFormat="1" ht="12.75" hidden="1" customHeight="1" x14ac:dyDescent="0.15">
      <c r="A716" s="612"/>
      <c r="B716" s="612"/>
      <c r="C716" s="612"/>
      <c r="D716" s="320" t="str">
        <f>IF(実施計画総括表!D716="","",実施計画総括表!D716)</f>
        <v/>
      </c>
      <c r="E716" s="323" t="str">
        <f>IF(実施計画総括表!E716="","",実施計画総括表!E716)</f>
        <v/>
      </c>
      <c r="F716" s="322" t="str">
        <f>IF(実施計画総括表!F716="","",実施計画総括表!F716)</f>
        <v/>
      </c>
      <c r="G716" s="322" t="str">
        <f>IF(実施計画総括表!G716="","",実施計画総括表!G716)</f>
        <v/>
      </c>
      <c r="H716" s="322" t="str">
        <f>IF(実施計画総括表!H716="","",実施計画総括表!H716)</f>
        <v/>
      </c>
      <c r="I716" s="403" t="str">
        <f>IF(実施計画総括表!I716="","",実施計画総括表!I716)</f>
        <v/>
      </c>
      <c r="J716" s="324" t="str">
        <f>IF(実施計画総括表!J716="","",実施計画総括表!J716)</f>
        <v/>
      </c>
      <c r="K716" s="398" t="str">
        <f>IF(実施計画総括表!K716="","",実施計画総括表!K716)</f>
        <v/>
      </c>
      <c r="L716" s="398" t="str">
        <f>IF(実施計画総括表!L716="","",実施計画総括表!L716)</f>
        <v/>
      </c>
      <c r="M716" s="398" t="str">
        <f>IF(実施計画総括表!M716="","",実施計画総括表!M716)</f>
        <v/>
      </c>
      <c r="N716" s="423"/>
      <c r="O716" s="423"/>
      <c r="P716" s="423"/>
      <c r="Q716" s="332"/>
      <c r="R716" s="437"/>
      <c r="S716" s="438"/>
      <c r="T716" s="435"/>
      <c r="U716" s="436"/>
      <c r="V716" s="435"/>
      <c r="X716" s="205">
        <v>8</v>
      </c>
      <c r="Y716" s="210" t="str">
        <f t="shared" si="259"/>
        <v/>
      </c>
      <c r="Z716" s="201" t="b">
        <f t="shared" si="249"/>
        <v>1</v>
      </c>
      <c r="AB716" s="216"/>
      <c r="AE716" s="408" t="str">
        <f t="shared" si="260"/>
        <v/>
      </c>
      <c r="AF716" s="408" t="str">
        <f t="shared" si="261"/>
        <v/>
      </c>
      <c r="AG716" s="202"/>
      <c r="AH716" s="620"/>
      <c r="AI716" s="211" t="s">
        <v>7189</v>
      </c>
      <c r="AJ716" s="208">
        <f t="shared" ref="AJ716" si="262">SUM(AK716:AO716)</f>
        <v>0</v>
      </c>
      <c r="AK716" s="208">
        <f>SUMIFS($N709:$N728,$E709:$E728,"R6補",$F709:$F728,"ライフデザイン・結婚支援重点推進事業",$J709:$J728,2/3)</f>
        <v>0</v>
      </c>
      <c r="AL716" s="208"/>
      <c r="AM716" s="208">
        <f>SUMIFS($N709:$N728,$E709:$E728,"R6補",$F709:$F728,"結婚_妊娠・出産_子育てに温かい社会づくり・気運醸成事業",$J709:$J728,2/3)</f>
        <v>0</v>
      </c>
      <c r="AN716" s="208"/>
      <c r="AO716" s="208"/>
      <c r="AQ716" s="224">
        <f t="shared" ref="AQ716:AQ717" si="263">SUM(AR716:AV716)</f>
        <v>0</v>
      </c>
      <c r="AR716" s="224">
        <f>SUMIFS($O709:$O728,$E709:$E728,"R6補",$F709:$F728,"ライフデザイン・結婚支援重点推進事業",$J709:$J728,2/3)</f>
        <v>0</v>
      </c>
      <c r="AS716" s="224"/>
      <c r="AT716" s="224">
        <f>SUMIFS($O709:$O728,$E709:$E728,"R6補",$F709:$F728,"結婚_妊娠・出産_子育てに温かい社会づくり・気運醸成事業",$J709:$J728,2/3)</f>
        <v>0</v>
      </c>
      <c r="AU716" s="224"/>
      <c r="AV716" s="224"/>
      <c r="AX716" s="208">
        <f t="shared" ref="AX716:AX717" si="264">SUM(AY716:BC716)</f>
        <v>0</v>
      </c>
      <c r="AY716" s="208">
        <f>SUMIFS($P709:$P728,$E709:$E728,"R6補",$F709:$F728,"ライフデザイン・結婚支援重点推進事業",$J709:$J728,2/3)</f>
        <v>0</v>
      </c>
      <c r="AZ716" s="208"/>
      <c r="BA716" s="208">
        <f>SUMIFS($P709:$P728,$E709:$E728,"R6補",$F709:$F728,"結婚_妊娠・出産_子育てに温かい社会づくり・気運醸成事業",$J709:$J728,2/3)</f>
        <v>0</v>
      </c>
      <c r="BB716" s="208"/>
      <c r="BC716" s="208"/>
      <c r="BD716" s="215"/>
    </row>
    <row r="717" spans="1:56" s="201" customFormat="1" ht="12.75" hidden="1" customHeight="1" x14ac:dyDescent="0.15">
      <c r="A717" s="612"/>
      <c r="B717" s="612"/>
      <c r="C717" s="612"/>
      <c r="D717" s="320" t="str">
        <f>IF(実施計画総括表!D717="","",実施計画総括表!D717)</f>
        <v/>
      </c>
      <c r="E717" s="323" t="str">
        <f>IF(実施計画総括表!E717="","",実施計画総括表!E717)</f>
        <v/>
      </c>
      <c r="F717" s="322" t="str">
        <f>IF(実施計画総括表!F717="","",実施計画総括表!F717)</f>
        <v/>
      </c>
      <c r="G717" s="322" t="str">
        <f>IF(実施計画総括表!G717="","",実施計画総括表!G717)</f>
        <v/>
      </c>
      <c r="H717" s="322" t="str">
        <f>IF(実施計画総括表!H717="","",実施計画総括表!H717)</f>
        <v/>
      </c>
      <c r="I717" s="403" t="str">
        <f>IF(実施計画総括表!I717="","",実施計画総括表!I717)</f>
        <v/>
      </c>
      <c r="J717" s="324" t="str">
        <f>IF(実施計画総括表!J717="","",実施計画総括表!J717)</f>
        <v/>
      </c>
      <c r="K717" s="398" t="str">
        <f>IF(実施計画総括表!K717="","",実施計画総括表!K717)</f>
        <v/>
      </c>
      <c r="L717" s="398" t="str">
        <f>IF(実施計画総括表!L717="","",実施計画総括表!L717)</f>
        <v/>
      </c>
      <c r="M717" s="398" t="str">
        <f>IF(実施計画総括表!M717="","",実施計画総括表!M717)</f>
        <v/>
      </c>
      <c r="N717" s="423"/>
      <c r="O717" s="423"/>
      <c r="P717" s="423"/>
      <c r="Q717" s="332"/>
      <c r="R717" s="437"/>
      <c r="S717" s="438"/>
      <c r="T717" s="435"/>
      <c r="U717" s="436"/>
      <c r="V717" s="435"/>
      <c r="X717" s="205">
        <v>9</v>
      </c>
      <c r="Y717" s="210" t="str">
        <f t="shared" si="259"/>
        <v/>
      </c>
      <c r="Z717" s="201" t="b">
        <f t="shared" si="249"/>
        <v>1</v>
      </c>
      <c r="AB717" s="216"/>
      <c r="AC717" s="217"/>
      <c r="AE717" s="408" t="str">
        <f t="shared" si="260"/>
        <v/>
      </c>
      <c r="AF717" s="408" t="str">
        <f t="shared" si="261"/>
        <v/>
      </c>
      <c r="AG717" s="202"/>
      <c r="AH717" s="620"/>
      <c r="AI717" s="211" t="s">
        <v>7187</v>
      </c>
      <c r="AJ717" s="208">
        <f>SUM(AK717:AO717)</f>
        <v>0</v>
      </c>
      <c r="AK717" s="208"/>
      <c r="AL717" s="208"/>
      <c r="AM717" s="208">
        <f>SUMIFS($N709:$N728,$E709:$E728,"R6補",$F709:$F728,"結婚_妊娠・出産_子育てに温かい社会づくり・気運醸成事業",$J709:$J728,1/2)</f>
        <v>0</v>
      </c>
      <c r="AN717" s="208"/>
      <c r="AO717" s="208"/>
      <c r="AQ717" s="224">
        <f t="shared" si="263"/>
        <v>0</v>
      </c>
      <c r="AR717" s="224"/>
      <c r="AS717" s="224"/>
      <c r="AT717" s="224">
        <f>SUMIFS($O709:$O728,$E709:$E728,"R6補",$F709:$F728,"結婚_妊娠・出産_子育てに温かい社会づくり・気運醸成事業",$J709:$J728,1/2)</f>
        <v>0</v>
      </c>
      <c r="AU717" s="224"/>
      <c r="AV717" s="224"/>
      <c r="AX717" s="208">
        <f t="shared" si="264"/>
        <v>0</v>
      </c>
      <c r="AY717" s="208"/>
      <c r="AZ717" s="208"/>
      <c r="BA717" s="208">
        <f>SUMIFS($P709:$P728,$E709:$E728,"R6補",$F709:$F728,"結婚_妊娠・出産_子育てに温かい社会づくり・気運醸成事業",$J709:$J728,1/2)</f>
        <v>0</v>
      </c>
      <c r="BB717" s="208"/>
      <c r="BC717" s="208"/>
      <c r="BD717" s="215"/>
    </row>
    <row r="718" spans="1:56" s="201" customFormat="1" ht="12.75" hidden="1" customHeight="1" x14ac:dyDescent="0.15">
      <c r="A718" s="612"/>
      <c r="B718" s="612"/>
      <c r="C718" s="612"/>
      <c r="D718" s="320" t="str">
        <f>IF(実施計画総括表!D718="","",実施計画総括表!D718)</f>
        <v/>
      </c>
      <c r="E718" s="323" t="str">
        <f>IF(実施計画総括表!E718="","",実施計画総括表!E718)</f>
        <v/>
      </c>
      <c r="F718" s="322" t="str">
        <f>IF(実施計画総括表!F718="","",実施計画総括表!F718)</f>
        <v/>
      </c>
      <c r="G718" s="322" t="str">
        <f>IF(実施計画総括表!G718="","",実施計画総括表!G718)</f>
        <v/>
      </c>
      <c r="H718" s="322" t="str">
        <f>IF(実施計画総括表!H718="","",実施計画総括表!H718)</f>
        <v/>
      </c>
      <c r="I718" s="402" t="str">
        <f>IF(実施計画総括表!I718="","",実施計画総括表!I718)</f>
        <v/>
      </c>
      <c r="J718" s="210" t="str">
        <f>IF(実施計画総括表!J718="","",実施計画総括表!J718)</f>
        <v/>
      </c>
      <c r="K718" s="398" t="str">
        <f>IF(実施計画総括表!K718="","",実施計画総括表!K718)</f>
        <v/>
      </c>
      <c r="L718" s="398" t="str">
        <f>IF(実施計画総括表!L718="","",実施計画総括表!L718)</f>
        <v/>
      </c>
      <c r="M718" s="398" t="str">
        <f>IF(実施計画総括表!M718="","",実施計画総括表!M718)</f>
        <v/>
      </c>
      <c r="N718" s="423"/>
      <c r="O718" s="423"/>
      <c r="P718" s="423"/>
      <c r="Q718" s="332"/>
      <c r="R718" s="437"/>
      <c r="S718" s="438"/>
      <c r="T718" s="435"/>
      <c r="U718" s="436"/>
      <c r="V718" s="435"/>
      <c r="X718" s="205">
        <v>10</v>
      </c>
      <c r="Y718" s="210" t="str">
        <f t="shared" si="259"/>
        <v/>
      </c>
      <c r="Z718" s="201" t="b">
        <f t="shared" si="249"/>
        <v>1</v>
      </c>
      <c r="AB718" s="219"/>
      <c r="AC718" s="215"/>
      <c r="AD718" s="215"/>
      <c r="AE718" s="408" t="str">
        <f t="shared" si="260"/>
        <v/>
      </c>
      <c r="AF718" s="408" t="str">
        <f t="shared" si="261"/>
        <v/>
      </c>
      <c r="AG718" s="202"/>
      <c r="AH718" s="212" t="s">
        <v>7229</v>
      </c>
      <c r="AI718" s="209" t="str">
        <f>IF(COUNTIF(AF709:AF728,"R6補一般コース"),"一般コース",IF(COUNTIF(AF709:AF728,"R6補都道府県主導型市町村連携コース"),"連携コース",""))</f>
        <v/>
      </c>
      <c r="AJ718" s="208">
        <f>SUM(AK718:AO718)</f>
        <v>0</v>
      </c>
      <c r="AK718" s="208"/>
      <c r="AL718" s="208"/>
      <c r="AM718" s="208"/>
      <c r="AN718" s="208">
        <f>SUMIFS($N709:$N728,$E709:$E728,"R6補",G709:G728,"一般コース")</f>
        <v>0</v>
      </c>
      <c r="AO718" s="208">
        <f>SUMIFS($N709:$N728,$E709:$E728,"R6補",G709:G728,"都道府県主導型市町村連携コース")</f>
        <v>0</v>
      </c>
      <c r="AQ718" s="224">
        <f>SUM(AR718:AV718)</f>
        <v>0</v>
      </c>
      <c r="AR718" s="224"/>
      <c r="AS718" s="224"/>
      <c r="AT718" s="224"/>
      <c r="AU718" s="224">
        <f>SUMIFS($O709:$O728,$E709:$E728,"R6補",G709:G728,"一般コース")</f>
        <v>0</v>
      </c>
      <c r="AV718" s="224">
        <f>SUMIFS($O709:$O728,$E709:$E728,"R6補",G709:G728,"都道府県主導型市町村連携コース")</f>
        <v>0</v>
      </c>
      <c r="AX718" s="208">
        <f>SUM(AY718:BC718)</f>
        <v>0</v>
      </c>
      <c r="AY718" s="208"/>
      <c r="AZ718" s="208"/>
      <c r="BA718" s="208"/>
      <c r="BB718" s="208">
        <f>SUMIFS($P709:$P728,$E709:$E728,"R6補",G709:G728,"一般コース")</f>
        <v>0</v>
      </c>
      <c r="BC718" s="208">
        <f>SUMIFS($P709:$P728,$E709:$E728,"R6補",G709:G728,"都道府県主導型市町村連携コース")</f>
        <v>0</v>
      </c>
      <c r="BD718" s="215"/>
    </row>
    <row r="719" spans="1:56" s="201" customFormat="1" ht="12.6" hidden="1" customHeight="1" x14ac:dyDescent="0.15">
      <c r="A719" s="612"/>
      <c r="B719" s="612"/>
      <c r="C719" s="612"/>
      <c r="D719" s="320" t="str">
        <f>IF(実施計画総括表!D719="","",実施計画総括表!D719)</f>
        <v/>
      </c>
      <c r="E719" s="323" t="str">
        <f>IF(実施計画総括表!E719="","",実施計画総括表!E719)</f>
        <v/>
      </c>
      <c r="F719" s="322" t="str">
        <f>IF(実施計画総括表!F719="","",実施計画総括表!F719)</f>
        <v/>
      </c>
      <c r="G719" s="322" t="str">
        <f>IF(実施計画総括表!G719="","",実施計画総括表!G719)</f>
        <v/>
      </c>
      <c r="H719" s="322" t="str">
        <f>IF(実施計画総括表!H719="","",実施計画総括表!H719)</f>
        <v/>
      </c>
      <c r="I719" s="402" t="str">
        <f>IF(実施計画総括表!I719="","",実施計画総括表!I719)</f>
        <v/>
      </c>
      <c r="J719" s="328" t="str">
        <f>IF(実施計画総括表!J719="","",実施計画総括表!J719)</f>
        <v/>
      </c>
      <c r="K719" s="398" t="str">
        <f>IF(実施計画総括表!K719="","",実施計画総括表!K719)</f>
        <v/>
      </c>
      <c r="L719" s="398" t="str">
        <f>IF(実施計画総括表!L719="","",実施計画総括表!L719)</f>
        <v/>
      </c>
      <c r="M719" s="398" t="str">
        <f>IF(実施計画総括表!M719="","",実施計画総括表!M719)</f>
        <v/>
      </c>
      <c r="N719" s="423"/>
      <c r="O719" s="423"/>
      <c r="P719" s="423"/>
      <c r="Q719" s="332"/>
      <c r="R719" s="437"/>
      <c r="S719" s="438"/>
      <c r="T719" s="435"/>
      <c r="U719" s="436"/>
      <c r="V719" s="435"/>
      <c r="X719" s="205">
        <v>11</v>
      </c>
      <c r="Y719" s="210" t="str">
        <f t="shared" si="259"/>
        <v/>
      </c>
      <c r="Z719" s="201" t="b">
        <f t="shared" si="249"/>
        <v>1</v>
      </c>
      <c r="AB719" s="219"/>
      <c r="AC719" s="215"/>
      <c r="AD719" s="215"/>
      <c r="AE719" s="408" t="str">
        <f t="shared" si="260"/>
        <v/>
      </c>
      <c r="AF719" s="408" t="str">
        <f t="shared" si="261"/>
        <v/>
      </c>
      <c r="AG719" s="202"/>
      <c r="AH719" s="214"/>
      <c r="AI719" s="214"/>
      <c r="AJ719" s="215"/>
      <c r="AK719" s="215"/>
      <c r="AL719" s="215"/>
      <c r="AM719" s="215"/>
      <c r="AN719" s="215"/>
      <c r="AO719" s="215"/>
      <c r="AQ719" s="218"/>
      <c r="AR719" s="218"/>
      <c r="AS719" s="218"/>
      <c r="AT719" s="218"/>
      <c r="AU719" s="218"/>
      <c r="AV719" s="218"/>
      <c r="AX719" s="215"/>
      <c r="AY719" s="215"/>
      <c r="AZ719" s="215"/>
      <c r="BA719" s="215"/>
      <c r="BB719" s="215"/>
      <c r="BC719" s="215"/>
      <c r="BD719" s="215"/>
    </row>
    <row r="720" spans="1:56" s="201" customFormat="1" ht="12.75" hidden="1" customHeight="1" x14ac:dyDescent="0.15">
      <c r="A720" s="612"/>
      <c r="B720" s="612"/>
      <c r="C720" s="612"/>
      <c r="D720" s="320" t="str">
        <f>IF(実施計画総括表!D720="","",実施計画総括表!D720)</f>
        <v/>
      </c>
      <c r="E720" s="323" t="str">
        <f>IF(実施計画総括表!E720="","",実施計画総括表!E720)</f>
        <v/>
      </c>
      <c r="F720" s="322" t="str">
        <f>IF(実施計画総括表!F720="","",実施計画総括表!F720)</f>
        <v/>
      </c>
      <c r="G720" s="322" t="str">
        <f>IF(実施計画総括表!G720="","",実施計画総括表!G720)</f>
        <v/>
      </c>
      <c r="H720" s="322" t="str">
        <f>IF(実施計画総括表!H720="","",実施計画総括表!H720)</f>
        <v/>
      </c>
      <c r="I720" s="402" t="str">
        <f>IF(実施計画総括表!I720="","",実施計画総括表!I720)</f>
        <v/>
      </c>
      <c r="J720" s="210" t="str">
        <f>IF(実施計画総括表!J720="","",実施計画総括表!J720)</f>
        <v/>
      </c>
      <c r="K720" s="398" t="str">
        <f>IF(実施計画総括表!K720="","",実施計画総括表!K720)</f>
        <v/>
      </c>
      <c r="L720" s="398" t="str">
        <f>IF(実施計画総括表!L720="","",実施計画総括表!L720)</f>
        <v/>
      </c>
      <c r="M720" s="398" t="str">
        <f>IF(実施計画総括表!M720="","",実施計画総括表!M720)</f>
        <v/>
      </c>
      <c r="N720" s="423"/>
      <c r="O720" s="423"/>
      <c r="P720" s="423"/>
      <c r="Q720" s="332"/>
      <c r="R720" s="437"/>
      <c r="S720" s="438"/>
      <c r="T720" s="435"/>
      <c r="U720" s="436"/>
      <c r="V720" s="435"/>
      <c r="X720" s="205">
        <v>12</v>
      </c>
      <c r="Y720" s="210" t="str">
        <f t="shared" si="259"/>
        <v/>
      </c>
      <c r="Z720" s="201" t="b">
        <f t="shared" si="249"/>
        <v>1</v>
      </c>
      <c r="AB720" s="219"/>
      <c r="AC720" s="215"/>
      <c r="AD720" s="215"/>
      <c r="AE720" s="408" t="str">
        <f t="shared" si="260"/>
        <v/>
      </c>
      <c r="AF720" s="408" t="str">
        <f t="shared" si="261"/>
        <v/>
      </c>
      <c r="AG720" s="202"/>
      <c r="AH720" s="214"/>
      <c r="AI720" s="214"/>
      <c r="AJ720" s="215"/>
      <c r="AK720" s="215"/>
      <c r="AL720" s="215"/>
      <c r="AM720" s="215"/>
      <c r="AN720" s="215"/>
      <c r="AO720" s="215"/>
      <c r="AQ720" s="218"/>
      <c r="AR720" s="218"/>
      <c r="AS720" s="218"/>
      <c r="AT720" s="218"/>
      <c r="AU720" s="218"/>
      <c r="AV720" s="218"/>
      <c r="AX720" s="215"/>
      <c r="AY720" s="215"/>
      <c r="AZ720" s="215"/>
      <c r="BA720" s="215"/>
      <c r="BB720" s="215"/>
      <c r="BC720" s="215"/>
      <c r="BD720" s="215"/>
    </row>
    <row r="721" spans="1:56" s="201" customFormat="1" ht="12.75" hidden="1" customHeight="1" x14ac:dyDescent="0.15">
      <c r="A721" s="612"/>
      <c r="B721" s="612"/>
      <c r="C721" s="612"/>
      <c r="D721" s="320" t="str">
        <f>IF(実施計画総括表!D721="","",実施計画総括表!D721)</f>
        <v/>
      </c>
      <c r="E721" s="323" t="str">
        <f>IF(実施計画総括表!E721="","",実施計画総括表!E721)</f>
        <v/>
      </c>
      <c r="F721" s="322" t="str">
        <f>IF(実施計画総括表!F721="","",実施計画総括表!F721)</f>
        <v/>
      </c>
      <c r="G721" s="322" t="str">
        <f>IF(実施計画総括表!G721="","",実施計画総括表!G721)</f>
        <v/>
      </c>
      <c r="H721" s="322" t="str">
        <f>IF(実施計画総括表!H721="","",実施計画総括表!H721)</f>
        <v/>
      </c>
      <c r="I721" s="402" t="str">
        <f>IF(実施計画総括表!I721="","",実施計画総括表!I721)</f>
        <v/>
      </c>
      <c r="J721" s="210" t="str">
        <f>IF(実施計画総括表!J721="","",実施計画総括表!J721)</f>
        <v/>
      </c>
      <c r="K721" s="398" t="str">
        <f>IF(実施計画総括表!K721="","",実施計画総括表!K721)</f>
        <v/>
      </c>
      <c r="L721" s="398" t="str">
        <f>IF(実施計画総括表!L721="","",実施計画総括表!L721)</f>
        <v/>
      </c>
      <c r="M721" s="398" t="str">
        <f>IF(実施計画総括表!M721="","",実施計画総括表!M721)</f>
        <v/>
      </c>
      <c r="N721" s="423"/>
      <c r="O721" s="423"/>
      <c r="P721" s="423"/>
      <c r="Q721" s="332"/>
      <c r="R721" s="437"/>
      <c r="S721" s="438"/>
      <c r="T721" s="435"/>
      <c r="U721" s="436"/>
      <c r="V721" s="435"/>
      <c r="X721" s="205">
        <v>13</v>
      </c>
      <c r="Y721" s="210" t="str">
        <f t="shared" si="259"/>
        <v/>
      </c>
      <c r="Z721" s="201" t="b">
        <f t="shared" si="249"/>
        <v>1</v>
      </c>
      <c r="AB721" s="219"/>
      <c r="AC721" s="215"/>
      <c r="AD721" s="215"/>
      <c r="AE721" s="408" t="str">
        <f t="shared" si="260"/>
        <v/>
      </c>
      <c r="AF721" s="408" t="str">
        <f t="shared" si="261"/>
        <v/>
      </c>
      <c r="AG721" s="202"/>
      <c r="AH721" s="214"/>
      <c r="AI721" s="214"/>
      <c r="AJ721" s="215"/>
      <c r="AK721" s="215"/>
      <c r="AL721" s="215"/>
      <c r="AM721" s="215"/>
      <c r="AN721" s="215"/>
      <c r="AO721" s="215"/>
      <c r="AQ721" s="218"/>
      <c r="AR721" s="218"/>
      <c r="AS721" s="218"/>
      <c r="AT721" s="218"/>
      <c r="AU721" s="218"/>
      <c r="AV721" s="218"/>
      <c r="AX721" s="215"/>
      <c r="AY721" s="215"/>
      <c r="AZ721" s="215"/>
      <c r="BA721" s="215"/>
      <c r="BB721" s="215"/>
      <c r="BC721" s="215"/>
      <c r="BD721" s="215"/>
    </row>
    <row r="722" spans="1:56" s="201" customFormat="1" ht="12.75" hidden="1" customHeight="1" x14ac:dyDescent="0.15">
      <c r="A722" s="612"/>
      <c r="B722" s="612"/>
      <c r="C722" s="612"/>
      <c r="D722" s="320" t="str">
        <f>IF(実施計画総括表!D722="","",実施計画総括表!D722)</f>
        <v/>
      </c>
      <c r="E722" s="323" t="str">
        <f>IF(実施計画総括表!E722="","",実施計画総括表!E722)</f>
        <v/>
      </c>
      <c r="F722" s="322" t="str">
        <f>IF(実施計画総括表!F722="","",実施計画総括表!F722)</f>
        <v/>
      </c>
      <c r="G722" s="322" t="str">
        <f>IF(実施計画総括表!G722="","",実施計画総括表!G722)</f>
        <v/>
      </c>
      <c r="H722" s="322" t="str">
        <f>IF(実施計画総括表!H722="","",実施計画総括表!H722)</f>
        <v/>
      </c>
      <c r="I722" s="402" t="str">
        <f>IF(実施計画総括表!I722="","",実施計画総括表!I722)</f>
        <v/>
      </c>
      <c r="J722" s="210" t="str">
        <f>IF(実施計画総括表!J722="","",実施計画総括表!J722)</f>
        <v/>
      </c>
      <c r="K722" s="398" t="str">
        <f>IF(実施計画総括表!K722="","",実施計画総括表!K722)</f>
        <v/>
      </c>
      <c r="L722" s="398" t="str">
        <f>IF(実施計画総括表!L722="","",実施計画総括表!L722)</f>
        <v/>
      </c>
      <c r="M722" s="398" t="str">
        <f>IF(実施計画総括表!M722="","",実施計画総括表!M722)</f>
        <v/>
      </c>
      <c r="N722" s="423"/>
      <c r="O722" s="423"/>
      <c r="P722" s="423"/>
      <c r="Q722" s="332"/>
      <c r="R722" s="437"/>
      <c r="S722" s="438"/>
      <c r="T722" s="435"/>
      <c r="U722" s="436"/>
      <c r="V722" s="435"/>
      <c r="X722" s="205">
        <v>14</v>
      </c>
      <c r="Y722" s="210" t="str">
        <f t="shared" si="259"/>
        <v/>
      </c>
      <c r="Z722" s="201" t="b">
        <f t="shared" si="249"/>
        <v>1</v>
      </c>
      <c r="AB722" s="219"/>
      <c r="AC722" s="215"/>
      <c r="AD722" s="215"/>
      <c r="AE722" s="408" t="str">
        <f t="shared" si="260"/>
        <v/>
      </c>
      <c r="AF722" s="408" t="str">
        <f t="shared" si="261"/>
        <v/>
      </c>
      <c r="AG722" s="202"/>
      <c r="AH722" s="214"/>
      <c r="AI722" s="214"/>
      <c r="AK722" s="215"/>
      <c r="AL722" s="215"/>
      <c r="AM722" s="215"/>
      <c r="AN722" s="215"/>
      <c r="AO722" s="215"/>
      <c r="AQ722" s="218"/>
      <c r="AR722" s="218"/>
      <c r="AS722" s="218"/>
      <c r="AT722" s="218"/>
      <c r="AU722" s="218"/>
      <c r="AV722" s="218"/>
      <c r="AX722" s="215"/>
      <c r="AY722" s="215"/>
      <c r="AZ722" s="215"/>
      <c r="BA722" s="215"/>
      <c r="BB722" s="215"/>
      <c r="BC722" s="215"/>
      <c r="BD722" s="215"/>
    </row>
    <row r="723" spans="1:56" s="201" customFormat="1" ht="12.75" hidden="1" customHeight="1" x14ac:dyDescent="0.15">
      <c r="A723" s="612"/>
      <c r="B723" s="612"/>
      <c r="C723" s="612"/>
      <c r="D723" s="320" t="str">
        <f>IF(実施計画総括表!D723="","",実施計画総括表!D723)</f>
        <v/>
      </c>
      <c r="E723" s="323" t="str">
        <f>IF(実施計画総括表!E723="","",実施計画総括表!E723)</f>
        <v/>
      </c>
      <c r="F723" s="322" t="str">
        <f>IF(実施計画総括表!F723="","",実施計画総括表!F723)</f>
        <v/>
      </c>
      <c r="G723" s="322" t="str">
        <f>IF(実施計画総括表!G723="","",実施計画総括表!G723)</f>
        <v/>
      </c>
      <c r="H723" s="322" t="str">
        <f>IF(実施計画総括表!H723="","",実施計画総括表!H723)</f>
        <v/>
      </c>
      <c r="I723" s="402" t="str">
        <f>IF(実施計画総括表!I723="","",実施計画総括表!I723)</f>
        <v/>
      </c>
      <c r="J723" s="210" t="str">
        <f>IF(実施計画総括表!J723="","",実施計画総括表!J723)</f>
        <v/>
      </c>
      <c r="K723" s="398" t="str">
        <f>IF(実施計画総括表!K723="","",実施計画総括表!K723)</f>
        <v/>
      </c>
      <c r="L723" s="398" t="str">
        <f>IF(実施計画総括表!L723="","",実施計画総括表!L723)</f>
        <v/>
      </c>
      <c r="M723" s="398" t="str">
        <f>IF(実施計画総括表!M723="","",実施計画総括表!M723)</f>
        <v/>
      </c>
      <c r="N723" s="423"/>
      <c r="O723" s="423"/>
      <c r="P723" s="423"/>
      <c r="Q723" s="332"/>
      <c r="R723" s="437"/>
      <c r="S723" s="438"/>
      <c r="T723" s="435"/>
      <c r="U723" s="436"/>
      <c r="V723" s="435"/>
      <c r="X723" s="205">
        <v>15</v>
      </c>
      <c r="Y723" s="210" t="str">
        <f t="shared" si="259"/>
        <v/>
      </c>
      <c r="Z723" s="201" t="b">
        <f t="shared" si="249"/>
        <v>1</v>
      </c>
      <c r="AB723" s="219"/>
      <c r="AC723" s="215"/>
      <c r="AD723" s="215"/>
      <c r="AE723" s="408" t="str">
        <f t="shared" si="260"/>
        <v/>
      </c>
      <c r="AF723" s="408" t="str">
        <f t="shared" si="261"/>
        <v/>
      </c>
      <c r="AG723" s="202"/>
      <c r="AH723" s="214"/>
      <c r="AI723" s="214"/>
      <c r="AJ723" s="215"/>
      <c r="AK723" s="215"/>
      <c r="AL723" s="215"/>
      <c r="AM723" s="215"/>
      <c r="AN723" s="215"/>
      <c r="AO723" s="215"/>
      <c r="AQ723" s="218"/>
      <c r="AR723" s="218"/>
      <c r="AS723" s="218"/>
      <c r="AT723" s="218"/>
      <c r="AU723" s="218"/>
      <c r="AV723" s="218"/>
      <c r="AX723" s="215"/>
      <c r="AY723" s="215"/>
      <c r="AZ723" s="215"/>
      <c r="BA723" s="215"/>
      <c r="BB723" s="215"/>
      <c r="BC723" s="215"/>
      <c r="BD723" s="215"/>
    </row>
    <row r="724" spans="1:56" s="201" customFormat="1" ht="12.75" hidden="1" customHeight="1" x14ac:dyDescent="0.15">
      <c r="A724" s="612"/>
      <c r="B724" s="612"/>
      <c r="C724" s="612"/>
      <c r="D724" s="320" t="str">
        <f>IF(実施計画総括表!D724="","",実施計画総括表!D724)</f>
        <v/>
      </c>
      <c r="E724" s="323" t="str">
        <f>IF(実施計画総括表!E724="","",実施計画総括表!E724)</f>
        <v/>
      </c>
      <c r="F724" s="322" t="str">
        <f>IF(実施計画総括表!F724="","",実施計画総括表!F724)</f>
        <v/>
      </c>
      <c r="G724" s="322" t="str">
        <f>IF(実施計画総括表!G724="","",実施計画総括表!G724)</f>
        <v/>
      </c>
      <c r="H724" s="322" t="str">
        <f>IF(実施計画総括表!H724="","",実施計画総括表!H724)</f>
        <v/>
      </c>
      <c r="I724" s="402" t="str">
        <f>IF(実施計画総括表!I724="","",実施計画総括表!I724)</f>
        <v/>
      </c>
      <c r="J724" s="210" t="str">
        <f>IF(実施計画総括表!J724="","",実施計画総括表!J724)</f>
        <v/>
      </c>
      <c r="K724" s="398" t="str">
        <f>IF(実施計画総括表!K724="","",実施計画総括表!K724)</f>
        <v/>
      </c>
      <c r="L724" s="398" t="str">
        <f>IF(実施計画総括表!L724="","",実施計画総括表!L724)</f>
        <v/>
      </c>
      <c r="M724" s="398" t="str">
        <f>IF(実施計画総括表!M724="","",実施計画総括表!M724)</f>
        <v/>
      </c>
      <c r="N724" s="423"/>
      <c r="O724" s="423"/>
      <c r="P724" s="423"/>
      <c r="Q724" s="332"/>
      <c r="R724" s="437"/>
      <c r="S724" s="438"/>
      <c r="T724" s="435"/>
      <c r="U724" s="436"/>
      <c r="V724" s="435"/>
      <c r="X724" s="205">
        <v>16</v>
      </c>
      <c r="Y724" s="210" t="str">
        <f t="shared" si="259"/>
        <v/>
      </c>
      <c r="Z724" s="201" t="b">
        <f t="shared" si="249"/>
        <v>1</v>
      </c>
      <c r="AB724" s="216"/>
      <c r="AE724" s="408" t="str">
        <f t="shared" si="260"/>
        <v/>
      </c>
      <c r="AF724" s="408" t="str">
        <f t="shared" si="261"/>
        <v/>
      </c>
      <c r="AG724" s="202"/>
      <c r="AH724" s="214"/>
      <c r="AI724" s="214"/>
      <c r="AJ724" s="215"/>
      <c r="AK724" s="215"/>
      <c r="AL724" s="215"/>
      <c r="AM724" s="215"/>
      <c r="AN724" s="215"/>
      <c r="AO724" s="215"/>
      <c r="AQ724" s="218"/>
      <c r="AR724" s="218"/>
      <c r="AS724" s="218"/>
      <c r="AT724" s="218"/>
      <c r="AU724" s="218"/>
      <c r="AV724" s="218"/>
      <c r="AX724" s="215"/>
      <c r="AY724" s="215"/>
      <c r="AZ724" s="215"/>
      <c r="BA724" s="215"/>
      <c r="BB724" s="215"/>
      <c r="BC724" s="215"/>
      <c r="BD724" s="215"/>
    </row>
    <row r="725" spans="1:56" s="201" customFormat="1" ht="12.75" hidden="1" customHeight="1" x14ac:dyDescent="0.15">
      <c r="A725" s="612"/>
      <c r="B725" s="612"/>
      <c r="C725" s="612"/>
      <c r="D725" s="320" t="str">
        <f>IF(実施計画総括表!D725="","",実施計画総括表!D725)</f>
        <v/>
      </c>
      <c r="E725" s="323" t="str">
        <f>IF(実施計画総括表!E725="","",実施計画総括表!E725)</f>
        <v/>
      </c>
      <c r="F725" s="322" t="str">
        <f>IF(実施計画総括表!F725="","",実施計画総括表!F725)</f>
        <v/>
      </c>
      <c r="G725" s="322" t="str">
        <f>IF(実施計画総括表!G725="","",実施計画総括表!G725)</f>
        <v/>
      </c>
      <c r="H725" s="322" t="str">
        <f>IF(実施計画総括表!H725="","",実施計画総括表!H725)</f>
        <v/>
      </c>
      <c r="I725" s="402" t="str">
        <f>IF(実施計画総括表!I725="","",実施計画総括表!I725)</f>
        <v/>
      </c>
      <c r="J725" s="210" t="str">
        <f>IF(実施計画総括表!J725="","",実施計画総括表!J725)</f>
        <v/>
      </c>
      <c r="K725" s="398" t="str">
        <f>IF(実施計画総括表!K725="","",実施計画総括表!K725)</f>
        <v/>
      </c>
      <c r="L725" s="398" t="str">
        <f>IF(実施計画総括表!L725="","",実施計画総括表!L725)</f>
        <v/>
      </c>
      <c r="M725" s="398" t="str">
        <f>IF(実施計画総括表!M725="","",実施計画総括表!M725)</f>
        <v/>
      </c>
      <c r="N725" s="423"/>
      <c r="O725" s="423"/>
      <c r="P725" s="423"/>
      <c r="Q725" s="332"/>
      <c r="R725" s="437"/>
      <c r="S725" s="438"/>
      <c r="T725" s="435"/>
      <c r="U725" s="436"/>
      <c r="V725" s="435"/>
      <c r="X725" s="205">
        <v>17</v>
      </c>
      <c r="Y725" s="210" t="str">
        <f t="shared" si="259"/>
        <v/>
      </c>
      <c r="Z725" s="201" t="b">
        <f t="shared" si="249"/>
        <v>1</v>
      </c>
      <c r="AB725" s="216"/>
      <c r="AC725" s="217"/>
      <c r="AE725" s="408" t="str">
        <f t="shared" si="260"/>
        <v/>
      </c>
      <c r="AF725" s="408" t="str">
        <f t="shared" si="261"/>
        <v/>
      </c>
      <c r="AG725" s="202"/>
      <c r="AH725" s="214"/>
      <c r="AI725" s="214"/>
      <c r="AJ725" s="215"/>
      <c r="AK725" s="215"/>
      <c r="AL725" s="215"/>
      <c r="AM725" s="215"/>
      <c r="AN725" s="215"/>
      <c r="AO725" s="215"/>
      <c r="AQ725" s="218"/>
      <c r="AR725" s="218"/>
      <c r="AS725" s="218"/>
      <c r="AT725" s="218"/>
      <c r="AU725" s="218"/>
      <c r="AV725" s="218"/>
      <c r="AX725" s="215"/>
      <c r="AY725" s="215"/>
      <c r="AZ725" s="215"/>
      <c r="BA725" s="215"/>
      <c r="BB725" s="215"/>
      <c r="BC725" s="215"/>
      <c r="BD725" s="215"/>
    </row>
    <row r="726" spans="1:56" s="201" customFormat="1" ht="12.75" hidden="1" customHeight="1" x14ac:dyDescent="0.15">
      <c r="A726" s="612"/>
      <c r="B726" s="612"/>
      <c r="C726" s="612"/>
      <c r="D726" s="320" t="str">
        <f>IF(実施計画総括表!D726="","",実施計画総括表!D726)</f>
        <v/>
      </c>
      <c r="E726" s="323" t="str">
        <f>IF(実施計画総括表!E726="","",実施計画総括表!E726)</f>
        <v/>
      </c>
      <c r="F726" s="322" t="str">
        <f>IF(実施計画総括表!F726="","",実施計画総括表!F726)</f>
        <v/>
      </c>
      <c r="G726" s="322" t="str">
        <f>IF(実施計画総括表!G726="","",実施計画総括表!G726)</f>
        <v/>
      </c>
      <c r="H726" s="322" t="str">
        <f>IF(実施計画総括表!H726="","",実施計画総括表!H726)</f>
        <v/>
      </c>
      <c r="I726" s="404" t="str">
        <f>IF(実施計画総括表!I726="","",実施計画総括表!I726)</f>
        <v/>
      </c>
      <c r="J726" s="210" t="str">
        <f>IF(実施計画総括表!J726="","",実施計画総括表!J726)</f>
        <v/>
      </c>
      <c r="K726" s="398" t="str">
        <f>IF(実施計画総括表!K726="","",実施計画総括表!K726)</f>
        <v/>
      </c>
      <c r="L726" s="398" t="str">
        <f>IF(実施計画総括表!L726="","",実施計画総括表!L726)</f>
        <v/>
      </c>
      <c r="M726" s="398" t="str">
        <f>IF(実施計画総括表!M726="","",実施計画総括表!M726)</f>
        <v/>
      </c>
      <c r="N726" s="423"/>
      <c r="O726" s="423"/>
      <c r="P726" s="423"/>
      <c r="Q726" s="332"/>
      <c r="R726" s="437"/>
      <c r="S726" s="438"/>
      <c r="T726" s="435"/>
      <c r="U726" s="436"/>
      <c r="V726" s="435"/>
      <c r="X726" s="205">
        <v>18</v>
      </c>
      <c r="Y726" s="210" t="str">
        <f t="shared" si="259"/>
        <v/>
      </c>
      <c r="Z726" s="201" t="b">
        <f t="shared" si="249"/>
        <v>1</v>
      </c>
      <c r="AE726" s="408" t="str">
        <f t="shared" si="260"/>
        <v/>
      </c>
      <c r="AF726" s="408" t="str">
        <f t="shared" si="261"/>
        <v/>
      </c>
      <c r="AG726" s="202"/>
      <c r="AH726" s="214"/>
      <c r="AI726" s="214"/>
      <c r="AJ726" s="215"/>
      <c r="AK726" s="215"/>
      <c r="AL726" s="215"/>
      <c r="AM726" s="215"/>
      <c r="AN726" s="215"/>
      <c r="AO726" s="215"/>
      <c r="AQ726" s="218"/>
      <c r="AR726" s="218"/>
      <c r="AS726" s="218"/>
      <c r="AT726" s="218"/>
      <c r="AU726" s="218"/>
      <c r="AV726" s="218"/>
      <c r="AX726" s="215"/>
      <c r="AY726" s="215"/>
      <c r="AZ726" s="215"/>
      <c r="BA726" s="215"/>
      <c r="BB726" s="215"/>
      <c r="BC726" s="215"/>
      <c r="BD726" s="215"/>
    </row>
    <row r="727" spans="1:56" s="201" customFormat="1" ht="12.75" hidden="1" customHeight="1" x14ac:dyDescent="0.15">
      <c r="A727" s="612"/>
      <c r="B727" s="612"/>
      <c r="C727" s="612"/>
      <c r="D727" s="320" t="str">
        <f>IF(実施計画総括表!D727="","",実施計画総括表!D727)</f>
        <v/>
      </c>
      <c r="E727" s="323" t="str">
        <f>IF(実施計画総括表!E727="","",実施計画総括表!E727)</f>
        <v/>
      </c>
      <c r="F727" s="322" t="str">
        <f>IF(実施計画総括表!F727="","",実施計画総括表!F727)</f>
        <v/>
      </c>
      <c r="G727" s="322" t="str">
        <f>IF(実施計画総括表!G727="","",実施計画総括表!G727)</f>
        <v/>
      </c>
      <c r="H727" s="322" t="str">
        <f>IF(実施計画総括表!H727="","",実施計画総括表!H727)</f>
        <v/>
      </c>
      <c r="I727" s="404" t="str">
        <f>IF(実施計画総括表!I727="","",実施計画総括表!I727)</f>
        <v/>
      </c>
      <c r="J727" s="210" t="str">
        <f>IF(実施計画総括表!J727="","",実施計画総括表!J727)</f>
        <v/>
      </c>
      <c r="K727" s="398" t="str">
        <f>IF(実施計画総括表!K727="","",実施計画総括表!K727)</f>
        <v/>
      </c>
      <c r="L727" s="398" t="str">
        <f>IF(実施計画総括表!L727="","",実施計画総括表!L727)</f>
        <v/>
      </c>
      <c r="M727" s="398" t="str">
        <f>IF(実施計画総括表!M727="","",実施計画総括表!M727)</f>
        <v/>
      </c>
      <c r="N727" s="423"/>
      <c r="O727" s="423"/>
      <c r="P727" s="423"/>
      <c r="Q727" s="332"/>
      <c r="R727" s="437"/>
      <c r="S727" s="438"/>
      <c r="T727" s="435"/>
      <c r="U727" s="436"/>
      <c r="V727" s="435"/>
      <c r="X727" s="205">
        <v>19</v>
      </c>
      <c r="Y727" s="210" t="str">
        <f t="shared" si="259"/>
        <v/>
      </c>
      <c r="Z727" s="201" t="b">
        <f t="shared" si="249"/>
        <v>1</v>
      </c>
      <c r="AE727" s="408" t="str">
        <f t="shared" si="260"/>
        <v/>
      </c>
      <c r="AF727" s="408" t="str">
        <f t="shared" si="261"/>
        <v/>
      </c>
      <c r="AG727" s="202"/>
      <c r="AH727" s="214"/>
      <c r="AI727" s="214"/>
      <c r="AJ727" s="215"/>
      <c r="AK727" s="215"/>
      <c r="AL727" s="215"/>
      <c r="AM727" s="215"/>
      <c r="AN727" s="215"/>
      <c r="AO727" s="215"/>
      <c r="AQ727" s="218"/>
      <c r="AR727" s="218"/>
      <c r="AS727" s="218"/>
      <c r="AT727" s="218"/>
      <c r="AU727" s="218"/>
      <c r="AV727" s="218"/>
      <c r="AX727" s="215"/>
      <c r="AY727" s="215"/>
      <c r="AZ727" s="215"/>
      <c r="BA727" s="215"/>
      <c r="BB727" s="215"/>
      <c r="BC727" s="215"/>
      <c r="BD727" s="215"/>
    </row>
    <row r="728" spans="1:56" s="215" customFormat="1" ht="12.75" hidden="1" customHeight="1" x14ac:dyDescent="0.15">
      <c r="A728" s="613"/>
      <c r="B728" s="613"/>
      <c r="C728" s="613"/>
      <c r="D728" s="325" t="str">
        <f>IF(実施計画総括表!D728="","",実施計画総括表!D728)</f>
        <v/>
      </c>
      <c r="E728" s="326" t="str">
        <f>IF(実施計画総括表!E728="","",実施計画総括表!E728)</f>
        <v/>
      </c>
      <c r="F728" s="327" t="str">
        <f>IF(実施計画総括表!F728="","",実施計画総括表!F728)</f>
        <v/>
      </c>
      <c r="G728" s="327" t="str">
        <f>IF(実施計画総括表!G728="","",実施計画総括表!G728)</f>
        <v/>
      </c>
      <c r="H728" s="327" t="str">
        <f>IF(実施計画総括表!H728="","",実施計画総括表!H728)</f>
        <v/>
      </c>
      <c r="I728" s="405" t="str">
        <f>IF(実施計画総括表!I728="","",実施計画総括表!I728)</f>
        <v/>
      </c>
      <c r="J728" s="220" t="str">
        <f>IF(実施計画総括表!J728="","",実施計画総括表!J728)</f>
        <v/>
      </c>
      <c r="K728" s="400" t="str">
        <f>IF(実施計画総括表!K728="","",実施計画総括表!K728)</f>
        <v/>
      </c>
      <c r="L728" s="400" t="str">
        <f>IF(実施計画総括表!L728="","",実施計画総括表!L728)</f>
        <v/>
      </c>
      <c r="M728" s="400" t="str">
        <f>IF(実施計画総括表!M728="","",実施計画総括表!M728)</f>
        <v/>
      </c>
      <c r="N728" s="431"/>
      <c r="O728" s="431"/>
      <c r="P728" s="431"/>
      <c r="Q728" s="332"/>
      <c r="R728" s="437"/>
      <c r="S728" s="438"/>
      <c r="T728" s="435"/>
      <c r="U728" s="436"/>
      <c r="V728" s="435"/>
      <c r="X728" s="205">
        <v>20</v>
      </c>
      <c r="Y728" s="220" t="str">
        <f t="shared" si="259"/>
        <v/>
      </c>
      <c r="Z728" s="201" t="b">
        <f t="shared" si="249"/>
        <v>1</v>
      </c>
      <c r="AB728" s="219"/>
      <c r="AE728" s="408" t="str">
        <f t="shared" si="260"/>
        <v/>
      </c>
      <c r="AF728" s="408" t="str">
        <f t="shared" si="261"/>
        <v/>
      </c>
      <c r="AG728" s="218"/>
      <c r="AH728" s="214"/>
      <c r="AI728" s="214"/>
      <c r="AQ728" s="218"/>
      <c r="AR728" s="218"/>
      <c r="AS728" s="218"/>
      <c r="AT728" s="218"/>
      <c r="AU728" s="218"/>
      <c r="AV728" s="218"/>
    </row>
    <row r="729" spans="1:56" s="201" customFormat="1" ht="12.75" hidden="1" customHeight="1" x14ac:dyDescent="0.15">
      <c r="A729" s="611" t="str">
        <f>IF(実施計画総括表!A729="","",実施計画総括表!A729)</f>
        <v>市町村(36)</v>
      </c>
      <c r="B729" s="611" t="str">
        <f>IF(実施計画総括表!B729="","",実施計画総括表!B729)</f>
        <v/>
      </c>
      <c r="C729" s="611" t="str">
        <f>IF(実施計画総括表!C729="","",実施計画総括表!C729)</f>
        <v/>
      </c>
      <c r="D729" s="316" t="str">
        <f>IF(実施計画総括表!D729="","",実施計画総括表!D729)</f>
        <v/>
      </c>
      <c r="E729" s="317" t="str">
        <f>IF(実施計画総括表!E729="","",実施計画総括表!E729)</f>
        <v/>
      </c>
      <c r="F729" s="318" t="str">
        <f>IF(実施計画総括表!F729="","",実施計画総括表!F729)</f>
        <v/>
      </c>
      <c r="G729" s="318" t="str">
        <f>IF(実施計画総括表!G729="","",実施計画総括表!G729)</f>
        <v/>
      </c>
      <c r="H729" s="318" t="str">
        <f>IF(実施計画総括表!H729="","",実施計画総括表!H729)</f>
        <v/>
      </c>
      <c r="I729" s="401" t="str">
        <f>IF(実施計画総括表!I729="","",実施計画総括表!I729)</f>
        <v/>
      </c>
      <c r="J729" s="319" t="str">
        <f>IF(実施計画総括表!J729="","",実施計画総括表!J729)</f>
        <v/>
      </c>
      <c r="K729" s="395" t="str">
        <f>IF(実施計画総括表!K729="","",実施計画総括表!K729)</f>
        <v/>
      </c>
      <c r="L729" s="397" t="str">
        <f>IF(実施計画総括表!L729="","",実施計画総括表!L729)</f>
        <v/>
      </c>
      <c r="M729" s="397" t="str">
        <f>IF(実施計画総括表!M729="","",実施計画総括表!M729)</f>
        <v/>
      </c>
      <c r="N729" s="417"/>
      <c r="O729" s="417"/>
      <c r="P729" s="417"/>
      <c r="Q729" s="332"/>
      <c r="R729" s="437"/>
      <c r="S729" s="438"/>
      <c r="T729" s="435"/>
      <c r="U729" s="436"/>
      <c r="V729" s="435"/>
      <c r="X729" s="205">
        <v>1</v>
      </c>
      <c r="Y729" s="206" t="str">
        <f t="shared" si="259"/>
        <v/>
      </c>
      <c r="Z729" s="201" t="b">
        <f t="shared" si="249"/>
        <v>1</v>
      </c>
      <c r="AB729" s="216"/>
      <c r="AC729" s="217"/>
      <c r="AE729" s="408" t="str">
        <f t="shared" si="260"/>
        <v/>
      </c>
      <c r="AF729" s="408" t="str">
        <f t="shared" si="261"/>
        <v/>
      </c>
      <c r="AG729" s="202"/>
      <c r="AH729" s="173" t="s">
        <v>7260</v>
      </c>
      <c r="AJ729" s="203" t="s">
        <v>7194</v>
      </c>
      <c r="AK729" s="204" t="s">
        <v>7221</v>
      </c>
      <c r="AL729" s="204" t="s">
        <v>7195</v>
      </c>
      <c r="AM729" s="204" t="s">
        <v>7231</v>
      </c>
      <c r="AN729" s="204" t="s">
        <v>7196</v>
      </c>
      <c r="AO729" s="204" t="s">
        <v>7197</v>
      </c>
      <c r="AQ729" s="222" t="s">
        <v>7274</v>
      </c>
      <c r="AR729" s="223" t="s">
        <v>7282</v>
      </c>
      <c r="AS729" s="223" t="s">
        <v>7195</v>
      </c>
      <c r="AT729" s="223" t="s">
        <v>7231</v>
      </c>
      <c r="AU729" s="223" t="s">
        <v>7196</v>
      </c>
      <c r="AV729" s="223" t="s">
        <v>7197</v>
      </c>
      <c r="AX729" s="203" t="s">
        <v>7198</v>
      </c>
      <c r="AY729" s="204" t="s">
        <v>7221</v>
      </c>
      <c r="AZ729" s="204" t="s">
        <v>7195</v>
      </c>
      <c r="BA729" s="204" t="s">
        <v>7231</v>
      </c>
      <c r="BB729" s="204" t="s">
        <v>7196</v>
      </c>
      <c r="BC729" s="204" t="s">
        <v>7197</v>
      </c>
      <c r="BD729" s="214"/>
    </row>
    <row r="730" spans="1:56" s="201" customFormat="1" ht="12.75" hidden="1" customHeight="1" x14ac:dyDescent="0.15">
      <c r="A730" s="612"/>
      <c r="B730" s="612"/>
      <c r="C730" s="612"/>
      <c r="D730" s="320" t="str">
        <f>IF(実施計画総括表!D730="","",実施計画総括表!D730)</f>
        <v/>
      </c>
      <c r="E730" s="321" t="str">
        <f>IF(実施計画総括表!E730="","",実施計画総括表!E730)</f>
        <v/>
      </c>
      <c r="F730" s="322" t="str">
        <f>IF(実施計画総括表!F730="","",実施計画総括表!F730)</f>
        <v/>
      </c>
      <c r="G730" s="322" t="str">
        <f>IF(実施計画総括表!G730="","",実施計画総括表!G730)</f>
        <v/>
      </c>
      <c r="H730" s="322" t="str">
        <f>IF(実施計画総括表!H730="","",実施計画総括表!H730)</f>
        <v/>
      </c>
      <c r="I730" s="402" t="str">
        <f>IF(実施計画総括表!I730="","",実施計画総括表!I730)</f>
        <v/>
      </c>
      <c r="J730" s="210" t="str">
        <f>IF(実施計画総括表!J730="","",実施計画総括表!J730)</f>
        <v/>
      </c>
      <c r="K730" s="398" t="str">
        <f>IF(実施計画総括表!K730="","",実施計画総括表!K730)</f>
        <v/>
      </c>
      <c r="L730" s="398" t="str">
        <f>IF(実施計画総括表!L730="","",実施計画総括表!L730)</f>
        <v/>
      </c>
      <c r="M730" s="398" t="str">
        <f>IF(実施計画総括表!M730="","",実施計画総括表!M730)</f>
        <v/>
      </c>
      <c r="N730" s="423"/>
      <c r="O730" s="423"/>
      <c r="P730" s="423"/>
      <c r="Q730" s="332"/>
      <c r="R730" s="437"/>
      <c r="S730" s="438"/>
      <c r="T730" s="435"/>
      <c r="U730" s="436"/>
      <c r="V730" s="435"/>
      <c r="X730" s="205">
        <v>2</v>
      </c>
      <c r="Y730" s="210" t="str">
        <f t="shared" si="259"/>
        <v/>
      </c>
      <c r="Z730" s="201" t="b">
        <f t="shared" si="249"/>
        <v>1</v>
      </c>
      <c r="AB730" s="216"/>
      <c r="AE730" s="408" t="str">
        <f t="shared" si="260"/>
        <v/>
      </c>
      <c r="AF730" s="408" t="str">
        <f t="shared" si="261"/>
        <v/>
      </c>
      <c r="AG730" s="202"/>
      <c r="AH730" s="620" t="s">
        <v>7188</v>
      </c>
      <c r="AI730" s="209" t="s">
        <v>7193</v>
      </c>
      <c r="AJ730" s="208">
        <f>SUM(AK730:AO730)</f>
        <v>0</v>
      </c>
      <c r="AK730" s="208">
        <f>SUMIFS($N729:$N748,$E729:$E748,"R7当",$F729:$F748,"ライフデザイン・結婚支援重点推進事業",$J729:$J748,3/4)</f>
        <v>0</v>
      </c>
      <c r="AL730" s="208">
        <f>SUMIFS($N729:$N748,$E729:$E748,"R7当",$F729:$F748,"結婚支援コンシェルジュ事業",$J729:$J748,3/4)</f>
        <v>0</v>
      </c>
      <c r="AM730" s="208"/>
      <c r="AN730" s="208"/>
      <c r="AO730" s="208"/>
      <c r="AQ730" s="224">
        <f>SUM(AR730:AV730)</f>
        <v>0</v>
      </c>
      <c r="AR730" s="224">
        <f>SUMIFS($O729:$O748,$E729:$E748,"R7当",$F729:$F748,"ライフデザイン・結婚支援重点推進事業",$J729:$J748,3/4)</f>
        <v>0</v>
      </c>
      <c r="AS730" s="224">
        <f>SUMIFS($O729:$O748,$E729:$E748,"R7当",$F729:$F748,"結婚支援コンシェルジュ事業",$J729:$J748,3/4)</f>
        <v>0</v>
      </c>
      <c r="AT730" s="224"/>
      <c r="AU730" s="224"/>
      <c r="AV730" s="224"/>
      <c r="AX730" s="208">
        <f>SUM(AY730:BC730)</f>
        <v>0</v>
      </c>
      <c r="AY730" s="208">
        <f>SUMIFS($P729:$P748,$E729:$E748,"R7当",$F729:$F748,"ライフデザイン・結婚支援重点推進事業",$J729:$J748,3/4)</f>
        <v>0</v>
      </c>
      <c r="AZ730" s="208">
        <f>SUMIFS($P729:$P748,$E729:$E748,"R7当",$F729:$F748,"結婚支援コンシェルジュ事業",$J729:$J748,3/4)</f>
        <v>0</v>
      </c>
      <c r="BA730" s="208"/>
      <c r="BB730" s="208"/>
      <c r="BC730" s="208"/>
      <c r="BD730" s="215"/>
    </row>
    <row r="731" spans="1:56" s="201" customFormat="1" ht="12.75" hidden="1" customHeight="1" x14ac:dyDescent="0.15">
      <c r="A731" s="612"/>
      <c r="B731" s="612"/>
      <c r="C731" s="612"/>
      <c r="D731" s="320" t="str">
        <f>IF(実施計画総括表!D731="","",実施計画総括表!D731)</f>
        <v/>
      </c>
      <c r="E731" s="323" t="str">
        <f>IF(実施計画総括表!E731="","",実施計画総括表!E731)</f>
        <v/>
      </c>
      <c r="F731" s="322" t="str">
        <f>IF(実施計画総括表!F731="","",実施計画総括表!F731)</f>
        <v/>
      </c>
      <c r="G731" s="322" t="str">
        <f>IF(実施計画総括表!G731="","",実施計画総括表!G731)</f>
        <v/>
      </c>
      <c r="H731" s="322" t="str">
        <f>IF(実施計画総括表!H731="","",実施計画総括表!H731)</f>
        <v/>
      </c>
      <c r="I731" s="403" t="str">
        <f>IF(実施計画総括表!I731="","",実施計画総括表!I731)</f>
        <v/>
      </c>
      <c r="J731" s="324" t="str">
        <f>IF(実施計画総括表!J731="","",実施計画総括表!J731)</f>
        <v/>
      </c>
      <c r="K731" s="398" t="str">
        <f>IF(実施計画総括表!K731="","",実施計画総括表!K731)</f>
        <v/>
      </c>
      <c r="L731" s="398" t="str">
        <f>IF(実施計画総括表!L731="","",実施計画総括表!L731)</f>
        <v/>
      </c>
      <c r="M731" s="398" t="str">
        <f>IF(実施計画総括表!M731="","",実施計画総括表!M731)</f>
        <v/>
      </c>
      <c r="N731" s="423"/>
      <c r="O731" s="423"/>
      <c r="P731" s="423"/>
      <c r="Q731" s="332"/>
      <c r="R731" s="437"/>
      <c r="S731" s="438"/>
      <c r="T731" s="435"/>
      <c r="U731" s="436"/>
      <c r="V731" s="435"/>
      <c r="X731" s="205">
        <v>3</v>
      </c>
      <c r="Y731" s="210" t="str">
        <f t="shared" si="259"/>
        <v/>
      </c>
      <c r="Z731" s="201" t="b">
        <f t="shared" si="249"/>
        <v>1</v>
      </c>
      <c r="AB731" s="216"/>
      <c r="AC731" s="217"/>
      <c r="AE731" s="408" t="str">
        <f t="shared" si="260"/>
        <v/>
      </c>
      <c r="AF731" s="408" t="str">
        <f t="shared" si="261"/>
        <v/>
      </c>
      <c r="AG731" s="202"/>
      <c r="AH731" s="620"/>
      <c r="AI731" s="211" t="s">
        <v>7189</v>
      </c>
      <c r="AJ731" s="208">
        <f>SUM(AK731:AO731)</f>
        <v>0</v>
      </c>
      <c r="AK731" s="208">
        <f>SUMIFS($N729:$N748,$E729:$E748,"R7当",$F729:$F748,"ライフデザイン・結婚支援重点推進事業",$J729:$J748,2/3)</f>
        <v>0</v>
      </c>
      <c r="AL731" s="208"/>
      <c r="AM731" s="208">
        <f>SUMIFS($N729:$N748,$E729:$E748,"R7当",$F729:$F748,"結婚_妊娠・出産_子育てに温かい社会づくり・気運醸成事業",$J729:$J748,2/3)</f>
        <v>0</v>
      </c>
      <c r="AN731" s="208"/>
      <c r="AO731" s="208"/>
      <c r="AQ731" s="224">
        <f t="shared" ref="AQ731:AQ732" si="265">SUM(AR731:AV731)</f>
        <v>0</v>
      </c>
      <c r="AR731" s="224">
        <f>SUMIFS($O729:$O748,$E729:$E748,"R7当",$F729:$F748,"ライフデザイン・結婚支援重点推進事業",$J729:$J748,2/3)</f>
        <v>0</v>
      </c>
      <c r="AS731" s="224"/>
      <c r="AT731" s="224">
        <f>SUMIFS($O729:$O748,$E729:$E748,"R7当",$F729:$F748,"結婚_妊娠・出産_子育てに温かい社会づくり・気運醸成事業",$J729:$J748,2/3)</f>
        <v>0</v>
      </c>
      <c r="AU731" s="224"/>
      <c r="AV731" s="224"/>
      <c r="AX731" s="208">
        <f t="shared" ref="AX731:AX732" si="266">SUM(AY731:BC731)</f>
        <v>0</v>
      </c>
      <c r="AY731" s="208">
        <f>SUMIFS($P729:$P748,$E729:$E748,"R7当",$F729:$F748,"ライフデザイン・結婚支援重点推進事業",$J729:$J748,2/3)</f>
        <v>0</v>
      </c>
      <c r="AZ731" s="208"/>
      <c r="BA731" s="208">
        <f>SUMIFS($P729:$P748,$E729:$E748,"R7当",$F729:$F748,"結婚_妊娠・出産_子育てに温かい社会づくり・気運醸成事業",$J729:$J748,2/3)</f>
        <v>0</v>
      </c>
      <c r="BB731" s="208"/>
      <c r="BC731" s="208"/>
      <c r="BD731" s="215"/>
    </row>
    <row r="732" spans="1:56" s="201" customFormat="1" ht="12.75" hidden="1" customHeight="1" x14ac:dyDescent="0.15">
      <c r="A732" s="612"/>
      <c r="B732" s="612"/>
      <c r="C732" s="612"/>
      <c r="D732" s="320" t="str">
        <f>IF(実施計画総括表!D732="","",実施計画総括表!D732)</f>
        <v/>
      </c>
      <c r="E732" s="323" t="str">
        <f>IF(実施計画総括表!E732="","",実施計画総括表!E732)</f>
        <v/>
      </c>
      <c r="F732" s="322" t="str">
        <f>IF(実施計画総括表!F732="","",実施計画総括表!F732)</f>
        <v/>
      </c>
      <c r="G732" s="322" t="str">
        <f>IF(実施計画総括表!G732="","",実施計画総括表!G732)</f>
        <v/>
      </c>
      <c r="H732" s="322" t="str">
        <f>IF(実施計画総括表!H732="","",実施計画総括表!H732)</f>
        <v/>
      </c>
      <c r="I732" s="403" t="str">
        <f>IF(実施計画総括表!I732="","",実施計画総括表!I732)</f>
        <v/>
      </c>
      <c r="J732" s="324" t="str">
        <f>IF(実施計画総括表!J732="","",実施計画総括表!J732)</f>
        <v/>
      </c>
      <c r="K732" s="398" t="str">
        <f>IF(実施計画総括表!K732="","",実施計画総括表!K732)</f>
        <v/>
      </c>
      <c r="L732" s="398" t="str">
        <f>IF(実施計画総括表!L732="","",実施計画総括表!L732)</f>
        <v/>
      </c>
      <c r="M732" s="398" t="str">
        <f>IF(実施計画総括表!M732="","",実施計画総括表!M732)</f>
        <v/>
      </c>
      <c r="N732" s="423"/>
      <c r="O732" s="423"/>
      <c r="P732" s="423"/>
      <c r="Q732" s="332"/>
      <c r="R732" s="437"/>
      <c r="S732" s="438"/>
      <c r="T732" s="435"/>
      <c r="U732" s="436"/>
      <c r="V732" s="435"/>
      <c r="X732" s="205">
        <v>4</v>
      </c>
      <c r="Y732" s="210" t="str">
        <f t="shared" si="259"/>
        <v/>
      </c>
      <c r="Z732" s="201" t="b">
        <f t="shared" si="249"/>
        <v>1</v>
      </c>
      <c r="AB732" s="216"/>
      <c r="AE732" s="408" t="str">
        <f t="shared" si="260"/>
        <v/>
      </c>
      <c r="AF732" s="408" t="str">
        <f t="shared" si="261"/>
        <v/>
      </c>
      <c r="AG732" s="202"/>
      <c r="AH732" s="620"/>
      <c r="AI732" s="211" t="s">
        <v>7187</v>
      </c>
      <c r="AJ732" s="208">
        <f t="shared" ref="AJ732" si="267">SUM(AK732:AO732)</f>
        <v>0</v>
      </c>
      <c r="AK732" s="208"/>
      <c r="AL732" s="208"/>
      <c r="AM732" s="208">
        <f>SUMIFS($N729:$N748,$E729:$E748,"R7当",$F729:$F748,"結婚_妊娠・出産_子育てに温かい社会づくり・気運醸成事業",$J729:$J748,1/2)</f>
        <v>0</v>
      </c>
      <c r="AN732" s="208"/>
      <c r="AO732" s="208"/>
      <c r="AQ732" s="224">
        <f t="shared" si="265"/>
        <v>0</v>
      </c>
      <c r="AR732" s="224"/>
      <c r="AS732" s="224"/>
      <c r="AT732" s="224">
        <f>SUMIFS($O729:$O748,$E729:$E748,"R7当",$F729:$F748,"結婚_妊娠・出産_子育てに温かい社会づくり・気運醸成事業",$J729:$J748,1/2)</f>
        <v>0</v>
      </c>
      <c r="AU732" s="224"/>
      <c r="AV732" s="224"/>
      <c r="AX732" s="208">
        <f t="shared" si="266"/>
        <v>0</v>
      </c>
      <c r="AY732" s="208"/>
      <c r="AZ732" s="208"/>
      <c r="BA732" s="208">
        <f>SUMIFS($P729:$P748,$E729:$E748,"R7当",$F729:$F748,"結婚_妊娠・出産_子育てに温かい社会づくり・気運醸成事業",$J729:$J748,1/2)</f>
        <v>0</v>
      </c>
      <c r="BB732" s="208"/>
      <c r="BC732" s="208"/>
      <c r="BD732" s="215"/>
    </row>
    <row r="733" spans="1:56" s="201" customFormat="1" ht="12.75" hidden="1" customHeight="1" x14ac:dyDescent="0.15">
      <c r="A733" s="612"/>
      <c r="B733" s="612"/>
      <c r="C733" s="612"/>
      <c r="D733" s="320" t="str">
        <f>IF(実施計画総括表!D733="","",実施計画総括表!D733)</f>
        <v/>
      </c>
      <c r="E733" s="323" t="str">
        <f>IF(実施計画総括表!E733="","",実施計画総括表!E733)</f>
        <v/>
      </c>
      <c r="F733" s="322" t="str">
        <f>IF(実施計画総括表!F733="","",実施計画総括表!F733)</f>
        <v/>
      </c>
      <c r="G733" s="322" t="str">
        <f>IF(実施計画総括表!G733="","",実施計画総括表!G733)</f>
        <v/>
      </c>
      <c r="H733" s="322" t="str">
        <f>IF(実施計画総括表!H733="","",実施計画総括表!H733)</f>
        <v/>
      </c>
      <c r="I733" s="403" t="str">
        <f>IF(実施計画総括表!I733="","",実施計画総括表!I733)</f>
        <v/>
      </c>
      <c r="J733" s="324" t="str">
        <f>IF(実施計画総括表!J733="","",実施計画総括表!J733)</f>
        <v/>
      </c>
      <c r="K733" s="398" t="str">
        <f>IF(実施計画総括表!K733="","",実施計画総括表!K733)</f>
        <v/>
      </c>
      <c r="L733" s="398" t="str">
        <f>IF(実施計画総括表!L733="","",実施計画総括表!L733)</f>
        <v/>
      </c>
      <c r="M733" s="398" t="str">
        <f>IF(実施計画総括表!M733="","",実施計画総括表!M733)</f>
        <v/>
      </c>
      <c r="N733" s="423"/>
      <c r="O733" s="423"/>
      <c r="P733" s="423"/>
      <c r="Q733" s="332"/>
      <c r="R733" s="437"/>
      <c r="S733" s="438"/>
      <c r="T733" s="435"/>
      <c r="U733" s="436"/>
      <c r="V733" s="435"/>
      <c r="X733" s="205">
        <v>5</v>
      </c>
      <c r="Y733" s="210" t="str">
        <f t="shared" si="259"/>
        <v/>
      </c>
      <c r="Z733" s="201" t="b">
        <f t="shared" si="249"/>
        <v>1</v>
      </c>
      <c r="AB733" s="216"/>
      <c r="AE733" s="408" t="str">
        <f t="shared" si="260"/>
        <v/>
      </c>
      <c r="AF733" s="408" t="str">
        <f t="shared" si="261"/>
        <v/>
      </c>
      <c r="AG733" s="202"/>
      <c r="AH733" s="212" t="s">
        <v>7229</v>
      </c>
      <c r="AI733" s="209" t="str">
        <f>IF(COUNTIF(AF729:AF748,"R7当一般コース"),"一般コース",IF(COUNTIF(AF729:AF748,"R7当都道府県主導型市町村連携コース"),"連携コース",""))</f>
        <v/>
      </c>
      <c r="AJ733" s="208">
        <f>SUM(AK733:AO733)</f>
        <v>0</v>
      </c>
      <c r="AK733" s="208"/>
      <c r="AL733" s="208"/>
      <c r="AM733" s="208"/>
      <c r="AN733" s="208">
        <f>SUMIFS($N729:$N748,$E729:$E748,"R7当",G729:G748,"一般コース")</f>
        <v>0</v>
      </c>
      <c r="AO733" s="208">
        <f>SUMIFS($N729:$N748,$E729:$E748,"R7当",G729:G748,"都道府県主導型市町村連携コース")</f>
        <v>0</v>
      </c>
      <c r="AQ733" s="224">
        <f>SUM(AR733:AV733)</f>
        <v>0</v>
      </c>
      <c r="AR733" s="224"/>
      <c r="AS733" s="224"/>
      <c r="AT733" s="224"/>
      <c r="AU733" s="224">
        <f>SUMIFS($O729:$O748,$E729:$E748,"R7当",G729:G748,"一般コース")</f>
        <v>0</v>
      </c>
      <c r="AV733" s="224">
        <f>SUMIFS($O729:$O748,$E729:$E748,"R7当",G729:G748,"都道府県主導型市町村連携コース")</f>
        <v>0</v>
      </c>
      <c r="AX733" s="208">
        <f>SUM(AY733:BC733)</f>
        <v>0</v>
      </c>
      <c r="AY733" s="208"/>
      <c r="AZ733" s="208"/>
      <c r="BA733" s="208"/>
      <c r="BB733" s="208">
        <f>SUMIFS($P729:$P748,$E729:$E748,"R7当",G729:G748,"一般コース")</f>
        <v>0</v>
      </c>
      <c r="BC733" s="208">
        <f>SUMIFS($P729:$P748,$E729:$E748,"R7当",G729:G748,"都道府県主導型市町村連携コース")</f>
        <v>0</v>
      </c>
      <c r="BD733" s="215"/>
    </row>
    <row r="734" spans="1:56" s="201" customFormat="1" ht="12.75" hidden="1" customHeight="1" x14ac:dyDescent="0.15">
      <c r="A734" s="612"/>
      <c r="B734" s="612"/>
      <c r="C734" s="612"/>
      <c r="D734" s="320" t="str">
        <f>IF(実施計画総括表!D734="","",実施計画総括表!D734)</f>
        <v/>
      </c>
      <c r="E734" s="323" t="str">
        <f>IF(実施計画総括表!E734="","",実施計画総括表!E734)</f>
        <v/>
      </c>
      <c r="F734" s="322" t="str">
        <f>IF(実施計画総括表!F734="","",実施計画総括表!F734)</f>
        <v/>
      </c>
      <c r="G734" s="322" t="str">
        <f>IF(実施計画総括表!G734="","",実施計画総括表!G734)</f>
        <v/>
      </c>
      <c r="H734" s="322" t="str">
        <f>IF(実施計画総括表!H734="","",実施計画総括表!H734)</f>
        <v/>
      </c>
      <c r="I734" s="403" t="str">
        <f>IF(実施計画総括表!I734="","",実施計画総括表!I734)</f>
        <v/>
      </c>
      <c r="J734" s="324" t="str">
        <f>IF(実施計画総括表!J734="","",実施計画総括表!J734)</f>
        <v/>
      </c>
      <c r="K734" s="398" t="str">
        <f>IF(実施計画総括表!K734="","",実施計画総括表!K734)</f>
        <v/>
      </c>
      <c r="L734" s="398" t="str">
        <f>IF(実施計画総括表!L734="","",実施計画総括表!L734)</f>
        <v/>
      </c>
      <c r="M734" s="398" t="str">
        <f>IF(実施計画総括表!M734="","",実施計画総括表!M734)</f>
        <v/>
      </c>
      <c r="N734" s="423"/>
      <c r="O734" s="423"/>
      <c r="P734" s="423"/>
      <c r="Q734" s="332"/>
      <c r="R734" s="437"/>
      <c r="S734" s="438"/>
      <c r="T734" s="435"/>
      <c r="U734" s="436"/>
      <c r="V734" s="435"/>
      <c r="X734" s="205">
        <v>6</v>
      </c>
      <c r="Y734" s="210" t="str">
        <f t="shared" si="259"/>
        <v/>
      </c>
      <c r="Z734" s="201" t="b">
        <f t="shared" si="249"/>
        <v>1</v>
      </c>
      <c r="AB734" s="216"/>
      <c r="AE734" s="408" t="str">
        <f t="shared" si="260"/>
        <v/>
      </c>
      <c r="AF734" s="408" t="str">
        <f t="shared" si="261"/>
        <v/>
      </c>
      <c r="AG734" s="202"/>
      <c r="AH734" s="173" t="s">
        <v>7217</v>
      </c>
      <c r="AJ734" s="213"/>
      <c r="AK734" s="213"/>
      <c r="AL734" s="213"/>
      <c r="AM734" s="213"/>
      <c r="AN734" s="213"/>
      <c r="AO734" s="213"/>
      <c r="AQ734" s="225"/>
      <c r="AR734" s="225"/>
      <c r="AS734" s="225"/>
      <c r="AT734" s="225"/>
      <c r="AU734" s="225"/>
      <c r="AV734" s="225"/>
      <c r="AX734" s="213"/>
      <c r="AY734" s="213"/>
      <c r="AZ734" s="213"/>
      <c r="BA734" s="213"/>
      <c r="BB734" s="213"/>
      <c r="BC734" s="213"/>
      <c r="BD734" s="215"/>
    </row>
    <row r="735" spans="1:56" s="201" customFormat="1" ht="12.75" hidden="1" customHeight="1" x14ac:dyDescent="0.15">
      <c r="A735" s="612"/>
      <c r="B735" s="612"/>
      <c r="C735" s="612"/>
      <c r="D735" s="320" t="str">
        <f>IF(実施計画総括表!D735="","",実施計画総括表!D735)</f>
        <v/>
      </c>
      <c r="E735" s="323" t="str">
        <f>IF(実施計画総括表!E735="","",実施計画総括表!E735)</f>
        <v/>
      </c>
      <c r="F735" s="322" t="str">
        <f>IF(実施計画総括表!F735="","",実施計画総括表!F735)</f>
        <v/>
      </c>
      <c r="G735" s="322" t="str">
        <f>IF(実施計画総括表!G735="","",実施計画総括表!G735)</f>
        <v/>
      </c>
      <c r="H735" s="322" t="str">
        <f>IF(実施計画総括表!H735="","",実施計画総括表!H735)</f>
        <v/>
      </c>
      <c r="I735" s="403" t="str">
        <f>IF(実施計画総括表!I735="","",実施計画総括表!I735)</f>
        <v/>
      </c>
      <c r="J735" s="324" t="str">
        <f>IF(実施計画総括表!J735="","",実施計画総括表!J735)</f>
        <v/>
      </c>
      <c r="K735" s="398" t="str">
        <f>IF(実施計画総括表!K735="","",実施計画総括表!K735)</f>
        <v/>
      </c>
      <c r="L735" s="398" t="str">
        <f>IF(実施計画総括表!L735="","",実施計画総括表!L735)</f>
        <v/>
      </c>
      <c r="M735" s="398" t="str">
        <f>IF(実施計画総括表!M735="","",実施計画総括表!M735)</f>
        <v/>
      </c>
      <c r="N735" s="423"/>
      <c r="O735" s="423"/>
      <c r="P735" s="423"/>
      <c r="Q735" s="332"/>
      <c r="R735" s="437"/>
      <c r="S735" s="438"/>
      <c r="T735" s="435"/>
      <c r="U735" s="436"/>
      <c r="V735" s="435"/>
      <c r="X735" s="205">
        <v>7</v>
      </c>
      <c r="Y735" s="210" t="str">
        <f t="shared" si="259"/>
        <v/>
      </c>
      <c r="Z735" s="201" t="b">
        <f t="shared" si="249"/>
        <v>1</v>
      </c>
      <c r="AB735" s="216"/>
      <c r="AC735" s="217"/>
      <c r="AE735" s="408" t="str">
        <f t="shared" si="260"/>
        <v/>
      </c>
      <c r="AF735" s="408" t="str">
        <f t="shared" si="261"/>
        <v/>
      </c>
      <c r="AG735" s="202"/>
      <c r="AH735" s="620" t="s">
        <v>7188</v>
      </c>
      <c r="AI735" s="209" t="s">
        <v>7193</v>
      </c>
      <c r="AJ735" s="208">
        <f>SUM(AK735:AO735)</f>
        <v>0</v>
      </c>
      <c r="AK735" s="208">
        <f>SUMIFS($N729:$N748,$E729:$E748,"R6補",$F729:$F748,"ライフデザイン・結婚支援重点推進事業",$J729:$J748,3/4)</f>
        <v>0</v>
      </c>
      <c r="AL735" s="208">
        <f>SUMIFS($N729:$N748,$E729:$E748,"R6補",$F729:$F748,"結婚支援コンシェルジュ事業",$J729:$J748,3/4)</f>
        <v>0</v>
      </c>
      <c r="AM735" s="208"/>
      <c r="AN735" s="208"/>
      <c r="AO735" s="208"/>
      <c r="AQ735" s="224">
        <f>SUM(AR735:AV735)</f>
        <v>0</v>
      </c>
      <c r="AR735" s="224">
        <f>SUMIFS($O729:$O748,$E729:$E748,"R6補",$F729:$F748,"ライフデザイン・結婚支援重点推進事業",$J729:$J748,3/4)</f>
        <v>0</v>
      </c>
      <c r="AS735" s="224">
        <f>SUMIFS($O729:$O748,$E729:$E748,"R6補",$F729:$F748,"結婚支援コンシェルジュ事業",$J729:$J748,3/4)</f>
        <v>0</v>
      </c>
      <c r="AT735" s="224"/>
      <c r="AU735" s="224"/>
      <c r="AV735" s="224"/>
      <c r="AX735" s="208">
        <f>SUM(AY735:BC735)</f>
        <v>0</v>
      </c>
      <c r="AY735" s="208">
        <f>SUMIFS($P729:$P748,$E729:$E748,"R6補",$F729:$F748,"ライフデザイン・結婚支援重点推進事業",$J729:$J748,3/4)</f>
        <v>0</v>
      </c>
      <c r="AZ735" s="208">
        <f>SUMIFS($P729:$P748,$E729:$E748,"R6補",$F729:$F748,"結婚支援コンシェルジュ事業",$J729:$J748,3/4)</f>
        <v>0</v>
      </c>
      <c r="BA735" s="208"/>
      <c r="BB735" s="208"/>
      <c r="BC735" s="208"/>
      <c r="BD735" s="215"/>
    </row>
    <row r="736" spans="1:56" s="201" customFormat="1" ht="12.75" hidden="1" customHeight="1" x14ac:dyDescent="0.15">
      <c r="A736" s="612"/>
      <c r="B736" s="612"/>
      <c r="C736" s="612"/>
      <c r="D736" s="320" t="str">
        <f>IF(実施計画総括表!D736="","",実施計画総括表!D736)</f>
        <v/>
      </c>
      <c r="E736" s="323" t="str">
        <f>IF(実施計画総括表!E736="","",実施計画総括表!E736)</f>
        <v/>
      </c>
      <c r="F736" s="322" t="str">
        <f>IF(実施計画総括表!F736="","",実施計画総括表!F736)</f>
        <v/>
      </c>
      <c r="G736" s="322" t="str">
        <f>IF(実施計画総括表!G736="","",実施計画総括表!G736)</f>
        <v/>
      </c>
      <c r="H736" s="322" t="str">
        <f>IF(実施計画総括表!H736="","",実施計画総括表!H736)</f>
        <v/>
      </c>
      <c r="I736" s="403" t="str">
        <f>IF(実施計画総括表!I736="","",実施計画総括表!I736)</f>
        <v/>
      </c>
      <c r="J736" s="324" t="str">
        <f>IF(実施計画総括表!J736="","",実施計画総括表!J736)</f>
        <v/>
      </c>
      <c r="K736" s="398" t="str">
        <f>IF(実施計画総括表!K736="","",実施計画総括表!K736)</f>
        <v/>
      </c>
      <c r="L736" s="398" t="str">
        <f>IF(実施計画総括表!L736="","",実施計画総括表!L736)</f>
        <v/>
      </c>
      <c r="M736" s="398" t="str">
        <f>IF(実施計画総括表!M736="","",実施計画総括表!M736)</f>
        <v/>
      </c>
      <c r="N736" s="423"/>
      <c r="O736" s="423"/>
      <c r="P736" s="423"/>
      <c r="Q736" s="332"/>
      <c r="R736" s="437"/>
      <c r="S736" s="438"/>
      <c r="T736" s="435"/>
      <c r="U736" s="436"/>
      <c r="V736" s="435"/>
      <c r="X736" s="205">
        <v>8</v>
      </c>
      <c r="Y736" s="210" t="str">
        <f t="shared" si="259"/>
        <v/>
      </c>
      <c r="Z736" s="201" t="b">
        <f t="shared" si="249"/>
        <v>1</v>
      </c>
      <c r="AB736" s="216"/>
      <c r="AE736" s="408" t="str">
        <f t="shared" si="260"/>
        <v/>
      </c>
      <c r="AF736" s="408" t="str">
        <f t="shared" si="261"/>
        <v/>
      </c>
      <c r="AG736" s="202"/>
      <c r="AH736" s="620"/>
      <c r="AI736" s="211" t="s">
        <v>7189</v>
      </c>
      <c r="AJ736" s="208">
        <f t="shared" ref="AJ736" si="268">SUM(AK736:AO736)</f>
        <v>0</v>
      </c>
      <c r="AK736" s="208">
        <f>SUMIFS($N729:$N748,$E729:$E748,"R6補",$F729:$F748,"ライフデザイン・結婚支援重点推進事業",$J729:$J748,2/3)</f>
        <v>0</v>
      </c>
      <c r="AL736" s="208"/>
      <c r="AM736" s="208">
        <f>SUMIFS($N729:$N748,$E729:$E748,"R6補",$F729:$F748,"結婚_妊娠・出産_子育てに温かい社会づくり・気運醸成事業",$J729:$J748,2/3)</f>
        <v>0</v>
      </c>
      <c r="AN736" s="208"/>
      <c r="AO736" s="208"/>
      <c r="AQ736" s="224">
        <f t="shared" ref="AQ736:AQ737" si="269">SUM(AR736:AV736)</f>
        <v>0</v>
      </c>
      <c r="AR736" s="224">
        <f>SUMIFS($O729:$O748,$E729:$E748,"R6補",$F729:$F748,"ライフデザイン・結婚支援重点推進事業",$J729:$J748,2/3)</f>
        <v>0</v>
      </c>
      <c r="AS736" s="224"/>
      <c r="AT736" s="224">
        <f>SUMIFS($O729:$O748,$E729:$E748,"R6補",$F729:$F748,"結婚_妊娠・出産_子育てに温かい社会づくり・気運醸成事業",$J729:$J748,2/3)</f>
        <v>0</v>
      </c>
      <c r="AU736" s="224"/>
      <c r="AV736" s="224"/>
      <c r="AX736" s="208">
        <f t="shared" ref="AX736:AX737" si="270">SUM(AY736:BC736)</f>
        <v>0</v>
      </c>
      <c r="AY736" s="208">
        <f>SUMIFS($P729:$P748,$E729:$E748,"R6補",$F729:$F748,"ライフデザイン・結婚支援重点推進事業",$J729:$J748,2/3)</f>
        <v>0</v>
      </c>
      <c r="AZ736" s="208"/>
      <c r="BA736" s="208">
        <f>SUMIFS($P729:$P748,$E729:$E748,"R6補",$F729:$F748,"結婚_妊娠・出産_子育てに温かい社会づくり・気運醸成事業",$J729:$J748,2/3)</f>
        <v>0</v>
      </c>
      <c r="BB736" s="208"/>
      <c r="BC736" s="208"/>
      <c r="BD736" s="215"/>
    </row>
    <row r="737" spans="1:56" s="201" customFormat="1" ht="12.75" hidden="1" customHeight="1" x14ac:dyDescent="0.15">
      <c r="A737" s="612"/>
      <c r="B737" s="612"/>
      <c r="C737" s="612"/>
      <c r="D737" s="320" t="str">
        <f>IF(実施計画総括表!D737="","",実施計画総括表!D737)</f>
        <v/>
      </c>
      <c r="E737" s="323" t="str">
        <f>IF(実施計画総括表!E737="","",実施計画総括表!E737)</f>
        <v/>
      </c>
      <c r="F737" s="322" t="str">
        <f>IF(実施計画総括表!F737="","",実施計画総括表!F737)</f>
        <v/>
      </c>
      <c r="G737" s="322" t="str">
        <f>IF(実施計画総括表!G737="","",実施計画総括表!G737)</f>
        <v/>
      </c>
      <c r="H737" s="322" t="str">
        <f>IF(実施計画総括表!H737="","",実施計画総括表!H737)</f>
        <v/>
      </c>
      <c r="I737" s="403" t="str">
        <f>IF(実施計画総括表!I737="","",実施計画総括表!I737)</f>
        <v/>
      </c>
      <c r="J737" s="324" t="str">
        <f>IF(実施計画総括表!J737="","",実施計画総括表!J737)</f>
        <v/>
      </c>
      <c r="K737" s="398" t="str">
        <f>IF(実施計画総括表!K737="","",実施計画総括表!K737)</f>
        <v/>
      </c>
      <c r="L737" s="398" t="str">
        <f>IF(実施計画総括表!L737="","",実施計画総括表!L737)</f>
        <v/>
      </c>
      <c r="M737" s="398" t="str">
        <f>IF(実施計画総括表!M737="","",実施計画総括表!M737)</f>
        <v/>
      </c>
      <c r="N737" s="423"/>
      <c r="O737" s="423"/>
      <c r="P737" s="423"/>
      <c r="Q737" s="332"/>
      <c r="R737" s="437"/>
      <c r="S737" s="438"/>
      <c r="T737" s="435"/>
      <c r="U737" s="436"/>
      <c r="V737" s="435"/>
      <c r="X737" s="205">
        <v>9</v>
      </c>
      <c r="Y737" s="210" t="str">
        <f t="shared" si="259"/>
        <v/>
      </c>
      <c r="Z737" s="201" t="b">
        <f t="shared" si="249"/>
        <v>1</v>
      </c>
      <c r="AB737" s="216"/>
      <c r="AC737" s="217"/>
      <c r="AE737" s="408" t="str">
        <f t="shared" si="260"/>
        <v/>
      </c>
      <c r="AF737" s="408" t="str">
        <f t="shared" si="261"/>
        <v/>
      </c>
      <c r="AG737" s="202"/>
      <c r="AH737" s="620"/>
      <c r="AI737" s="211" t="s">
        <v>7187</v>
      </c>
      <c r="AJ737" s="208">
        <f>SUM(AK737:AO737)</f>
        <v>0</v>
      </c>
      <c r="AK737" s="208"/>
      <c r="AL737" s="208"/>
      <c r="AM737" s="208">
        <f>SUMIFS($N729:$N748,$E729:$E748,"R6補",$F729:$F748,"結婚_妊娠・出産_子育てに温かい社会づくり・気運醸成事業",$J729:$J748,1/2)</f>
        <v>0</v>
      </c>
      <c r="AN737" s="208"/>
      <c r="AO737" s="208"/>
      <c r="AQ737" s="224">
        <f t="shared" si="269"/>
        <v>0</v>
      </c>
      <c r="AR737" s="224"/>
      <c r="AS737" s="224"/>
      <c r="AT737" s="224">
        <f>SUMIFS($O729:$O748,$E729:$E748,"R6補",$F729:$F748,"結婚_妊娠・出産_子育てに温かい社会づくり・気運醸成事業",$J729:$J748,1/2)</f>
        <v>0</v>
      </c>
      <c r="AU737" s="224"/>
      <c r="AV737" s="224"/>
      <c r="AX737" s="208">
        <f t="shared" si="270"/>
        <v>0</v>
      </c>
      <c r="AY737" s="208"/>
      <c r="AZ737" s="208"/>
      <c r="BA737" s="208">
        <f>SUMIFS($P729:$P748,$E729:$E748,"R6補",$F729:$F748,"結婚_妊娠・出産_子育てに温かい社会づくり・気運醸成事業",$J729:$J748,1/2)</f>
        <v>0</v>
      </c>
      <c r="BB737" s="208"/>
      <c r="BC737" s="208"/>
      <c r="BD737" s="215"/>
    </row>
    <row r="738" spans="1:56" s="201" customFormat="1" ht="12.75" hidden="1" customHeight="1" x14ac:dyDescent="0.15">
      <c r="A738" s="612"/>
      <c r="B738" s="612"/>
      <c r="C738" s="612"/>
      <c r="D738" s="320" t="str">
        <f>IF(実施計画総括表!D738="","",実施計画総括表!D738)</f>
        <v/>
      </c>
      <c r="E738" s="323" t="str">
        <f>IF(実施計画総括表!E738="","",実施計画総括表!E738)</f>
        <v/>
      </c>
      <c r="F738" s="322" t="str">
        <f>IF(実施計画総括表!F738="","",実施計画総括表!F738)</f>
        <v/>
      </c>
      <c r="G738" s="322" t="str">
        <f>IF(実施計画総括表!G738="","",実施計画総括表!G738)</f>
        <v/>
      </c>
      <c r="H738" s="322" t="str">
        <f>IF(実施計画総括表!H738="","",実施計画総括表!H738)</f>
        <v/>
      </c>
      <c r="I738" s="402" t="str">
        <f>IF(実施計画総括表!I738="","",実施計画総括表!I738)</f>
        <v/>
      </c>
      <c r="J738" s="210" t="str">
        <f>IF(実施計画総括表!J738="","",実施計画総括表!J738)</f>
        <v/>
      </c>
      <c r="K738" s="398" t="str">
        <f>IF(実施計画総括表!K738="","",実施計画総括表!K738)</f>
        <v/>
      </c>
      <c r="L738" s="398" t="str">
        <f>IF(実施計画総括表!L738="","",実施計画総括表!L738)</f>
        <v/>
      </c>
      <c r="M738" s="398" t="str">
        <f>IF(実施計画総括表!M738="","",実施計画総括表!M738)</f>
        <v/>
      </c>
      <c r="N738" s="423"/>
      <c r="O738" s="423"/>
      <c r="P738" s="423"/>
      <c r="Q738" s="332"/>
      <c r="R738" s="437"/>
      <c r="S738" s="438"/>
      <c r="T738" s="435"/>
      <c r="U738" s="436"/>
      <c r="V738" s="435"/>
      <c r="X738" s="205">
        <v>10</v>
      </c>
      <c r="Y738" s="210" t="str">
        <f t="shared" si="259"/>
        <v/>
      </c>
      <c r="Z738" s="201" t="b">
        <f t="shared" si="249"/>
        <v>1</v>
      </c>
      <c r="AB738" s="219"/>
      <c r="AC738" s="215"/>
      <c r="AD738" s="215"/>
      <c r="AE738" s="408" t="str">
        <f t="shared" si="260"/>
        <v/>
      </c>
      <c r="AF738" s="408" t="str">
        <f t="shared" si="261"/>
        <v/>
      </c>
      <c r="AG738" s="202"/>
      <c r="AH738" s="212" t="s">
        <v>7229</v>
      </c>
      <c r="AI738" s="209" t="str">
        <f>IF(COUNTIF(AF729:AF748,"R6補一般コース"),"一般コース",IF(COUNTIF(AF729:AF748,"R6補都道府県主導型市町村連携コース"),"連携コース",""))</f>
        <v/>
      </c>
      <c r="AJ738" s="208">
        <f>SUM(AK738:AO738)</f>
        <v>0</v>
      </c>
      <c r="AK738" s="208"/>
      <c r="AL738" s="208"/>
      <c r="AM738" s="208"/>
      <c r="AN738" s="208">
        <f>SUMIFS($N729:$N748,$E729:$E748,"R6補",G729:G748,"一般コース")</f>
        <v>0</v>
      </c>
      <c r="AO738" s="208">
        <f>SUMIFS($N729:$N748,$E729:$E748,"R6補",G729:G748,"都道府県主導型市町村連携コース")</f>
        <v>0</v>
      </c>
      <c r="AQ738" s="224">
        <f>SUM(AR738:AV738)</f>
        <v>0</v>
      </c>
      <c r="AR738" s="224"/>
      <c r="AS738" s="224"/>
      <c r="AT738" s="224"/>
      <c r="AU738" s="224">
        <f>SUMIFS($O729:$O748,$E729:$E748,"R6補",G729:G748,"一般コース")</f>
        <v>0</v>
      </c>
      <c r="AV738" s="224">
        <f>SUMIFS($O729:$O748,$E729:$E748,"R6補",G729:G748,"都道府県主導型市町村連携コース")</f>
        <v>0</v>
      </c>
      <c r="AX738" s="208">
        <f>SUM(AY738:BC738)</f>
        <v>0</v>
      </c>
      <c r="AY738" s="208"/>
      <c r="AZ738" s="208"/>
      <c r="BA738" s="208"/>
      <c r="BB738" s="208">
        <f>SUMIFS($P729:$P748,$E729:$E748,"R6補",G729:G748,"一般コース")</f>
        <v>0</v>
      </c>
      <c r="BC738" s="208">
        <f>SUMIFS($P729:$P748,$E729:$E748,"R6補",G729:G748,"都道府県主導型市町村連携コース")</f>
        <v>0</v>
      </c>
      <c r="BD738" s="215"/>
    </row>
    <row r="739" spans="1:56" s="201" customFormat="1" ht="12.6" hidden="1" customHeight="1" x14ac:dyDescent="0.15">
      <c r="A739" s="612"/>
      <c r="B739" s="612"/>
      <c r="C739" s="612"/>
      <c r="D739" s="320" t="str">
        <f>IF(実施計画総括表!D739="","",実施計画総括表!D739)</f>
        <v/>
      </c>
      <c r="E739" s="323" t="str">
        <f>IF(実施計画総括表!E739="","",実施計画総括表!E739)</f>
        <v/>
      </c>
      <c r="F739" s="322" t="str">
        <f>IF(実施計画総括表!F739="","",実施計画総括表!F739)</f>
        <v/>
      </c>
      <c r="G739" s="322" t="str">
        <f>IF(実施計画総括表!G739="","",実施計画総括表!G739)</f>
        <v/>
      </c>
      <c r="H739" s="322" t="str">
        <f>IF(実施計画総括表!H739="","",実施計画総括表!H739)</f>
        <v/>
      </c>
      <c r="I739" s="402" t="str">
        <f>IF(実施計画総括表!I739="","",実施計画総括表!I739)</f>
        <v/>
      </c>
      <c r="J739" s="328" t="str">
        <f>IF(実施計画総括表!J739="","",実施計画総括表!J739)</f>
        <v/>
      </c>
      <c r="K739" s="398" t="str">
        <f>IF(実施計画総括表!K739="","",実施計画総括表!K739)</f>
        <v/>
      </c>
      <c r="L739" s="398" t="str">
        <f>IF(実施計画総括表!L739="","",実施計画総括表!L739)</f>
        <v/>
      </c>
      <c r="M739" s="398" t="str">
        <f>IF(実施計画総括表!M739="","",実施計画総括表!M739)</f>
        <v/>
      </c>
      <c r="N739" s="423"/>
      <c r="O739" s="423"/>
      <c r="P739" s="423"/>
      <c r="Q739" s="332"/>
      <c r="R739" s="437"/>
      <c r="S739" s="438"/>
      <c r="T739" s="435"/>
      <c r="U739" s="436"/>
      <c r="V739" s="435"/>
      <c r="X739" s="205">
        <v>11</v>
      </c>
      <c r="Y739" s="210" t="str">
        <f t="shared" si="259"/>
        <v/>
      </c>
      <c r="Z739" s="201" t="b">
        <f t="shared" si="249"/>
        <v>1</v>
      </c>
      <c r="AB739" s="219"/>
      <c r="AC739" s="215"/>
      <c r="AD739" s="215"/>
      <c r="AE739" s="408" t="str">
        <f t="shared" si="260"/>
        <v/>
      </c>
      <c r="AF739" s="408" t="str">
        <f t="shared" si="261"/>
        <v/>
      </c>
      <c r="AG739" s="202"/>
      <c r="AH739" s="214"/>
      <c r="AI739" s="214"/>
      <c r="AJ739" s="215"/>
      <c r="AK739" s="215"/>
      <c r="AL739" s="215"/>
      <c r="AM739" s="215"/>
      <c r="AN739" s="215"/>
      <c r="AO739" s="215"/>
      <c r="AQ739" s="218"/>
      <c r="AR739" s="218"/>
      <c r="AS739" s="218"/>
      <c r="AT739" s="218"/>
      <c r="AU739" s="218"/>
      <c r="AV739" s="218"/>
      <c r="AX739" s="215"/>
      <c r="AY739" s="215"/>
      <c r="AZ739" s="215"/>
      <c r="BA739" s="215"/>
      <c r="BB739" s="215"/>
      <c r="BC739" s="215"/>
      <c r="BD739" s="215"/>
    </row>
    <row r="740" spans="1:56" s="201" customFormat="1" ht="12.75" hidden="1" customHeight="1" x14ac:dyDescent="0.15">
      <c r="A740" s="612"/>
      <c r="B740" s="612"/>
      <c r="C740" s="612"/>
      <c r="D740" s="320" t="str">
        <f>IF(実施計画総括表!D740="","",実施計画総括表!D740)</f>
        <v/>
      </c>
      <c r="E740" s="323" t="str">
        <f>IF(実施計画総括表!E740="","",実施計画総括表!E740)</f>
        <v/>
      </c>
      <c r="F740" s="322" t="str">
        <f>IF(実施計画総括表!F740="","",実施計画総括表!F740)</f>
        <v/>
      </c>
      <c r="G740" s="322" t="str">
        <f>IF(実施計画総括表!G740="","",実施計画総括表!G740)</f>
        <v/>
      </c>
      <c r="H740" s="322" t="str">
        <f>IF(実施計画総括表!H740="","",実施計画総括表!H740)</f>
        <v/>
      </c>
      <c r="I740" s="402" t="str">
        <f>IF(実施計画総括表!I740="","",実施計画総括表!I740)</f>
        <v/>
      </c>
      <c r="J740" s="210" t="str">
        <f>IF(実施計画総括表!J740="","",実施計画総括表!J740)</f>
        <v/>
      </c>
      <c r="K740" s="398" t="str">
        <f>IF(実施計画総括表!K740="","",実施計画総括表!K740)</f>
        <v/>
      </c>
      <c r="L740" s="398" t="str">
        <f>IF(実施計画総括表!L740="","",実施計画総括表!L740)</f>
        <v/>
      </c>
      <c r="M740" s="398" t="str">
        <f>IF(実施計画総括表!M740="","",実施計画総括表!M740)</f>
        <v/>
      </c>
      <c r="N740" s="423"/>
      <c r="O740" s="423"/>
      <c r="P740" s="423"/>
      <c r="Q740" s="332"/>
      <c r="R740" s="437"/>
      <c r="S740" s="438"/>
      <c r="T740" s="435"/>
      <c r="U740" s="436"/>
      <c r="V740" s="435"/>
      <c r="X740" s="205">
        <v>12</v>
      </c>
      <c r="Y740" s="210" t="str">
        <f t="shared" si="259"/>
        <v/>
      </c>
      <c r="Z740" s="201" t="b">
        <f t="shared" si="249"/>
        <v>1</v>
      </c>
      <c r="AB740" s="219"/>
      <c r="AC740" s="215"/>
      <c r="AD740" s="215"/>
      <c r="AE740" s="408" t="str">
        <f t="shared" si="260"/>
        <v/>
      </c>
      <c r="AF740" s="408" t="str">
        <f t="shared" si="261"/>
        <v/>
      </c>
      <c r="AG740" s="202"/>
      <c r="AH740" s="214"/>
      <c r="AI740" s="214"/>
      <c r="AJ740" s="215"/>
      <c r="AK740" s="215"/>
      <c r="AL740" s="215"/>
      <c r="AM740" s="215"/>
      <c r="AN740" s="215"/>
      <c r="AO740" s="215"/>
      <c r="AQ740" s="218"/>
      <c r="AR740" s="218"/>
      <c r="AS740" s="218"/>
      <c r="AT740" s="218"/>
      <c r="AU740" s="218"/>
      <c r="AV740" s="218"/>
      <c r="AX740" s="215"/>
      <c r="AY740" s="215"/>
      <c r="AZ740" s="215"/>
      <c r="BA740" s="215"/>
      <c r="BB740" s="215"/>
      <c r="BC740" s="215"/>
      <c r="BD740" s="215"/>
    </row>
    <row r="741" spans="1:56" s="201" customFormat="1" ht="12.75" hidden="1" customHeight="1" x14ac:dyDescent="0.15">
      <c r="A741" s="612"/>
      <c r="B741" s="612"/>
      <c r="C741" s="612"/>
      <c r="D741" s="320" t="str">
        <f>IF(実施計画総括表!D741="","",実施計画総括表!D741)</f>
        <v/>
      </c>
      <c r="E741" s="323" t="str">
        <f>IF(実施計画総括表!E741="","",実施計画総括表!E741)</f>
        <v/>
      </c>
      <c r="F741" s="322" t="str">
        <f>IF(実施計画総括表!F741="","",実施計画総括表!F741)</f>
        <v/>
      </c>
      <c r="G741" s="322" t="str">
        <f>IF(実施計画総括表!G741="","",実施計画総括表!G741)</f>
        <v/>
      </c>
      <c r="H741" s="322" t="str">
        <f>IF(実施計画総括表!H741="","",実施計画総括表!H741)</f>
        <v/>
      </c>
      <c r="I741" s="402" t="str">
        <f>IF(実施計画総括表!I741="","",実施計画総括表!I741)</f>
        <v/>
      </c>
      <c r="J741" s="210" t="str">
        <f>IF(実施計画総括表!J741="","",実施計画総括表!J741)</f>
        <v/>
      </c>
      <c r="K741" s="398" t="str">
        <f>IF(実施計画総括表!K741="","",実施計画総括表!K741)</f>
        <v/>
      </c>
      <c r="L741" s="398" t="str">
        <f>IF(実施計画総括表!L741="","",実施計画総括表!L741)</f>
        <v/>
      </c>
      <c r="M741" s="398" t="str">
        <f>IF(実施計画総括表!M741="","",実施計画総括表!M741)</f>
        <v/>
      </c>
      <c r="N741" s="423"/>
      <c r="O741" s="423"/>
      <c r="P741" s="423"/>
      <c r="Q741" s="332"/>
      <c r="R741" s="437"/>
      <c r="S741" s="438"/>
      <c r="T741" s="435"/>
      <c r="U741" s="436"/>
      <c r="V741" s="435"/>
      <c r="X741" s="205">
        <v>13</v>
      </c>
      <c r="Y741" s="210" t="str">
        <f t="shared" si="259"/>
        <v/>
      </c>
      <c r="Z741" s="201" t="b">
        <f t="shared" ref="Z741:Z804" si="271">J741=Y741</f>
        <v>1</v>
      </c>
      <c r="AB741" s="219"/>
      <c r="AC741" s="215"/>
      <c r="AD741" s="215"/>
      <c r="AE741" s="408" t="str">
        <f t="shared" si="260"/>
        <v/>
      </c>
      <c r="AF741" s="408" t="str">
        <f t="shared" si="261"/>
        <v/>
      </c>
      <c r="AG741" s="202"/>
      <c r="AH741" s="214"/>
      <c r="AI741" s="214"/>
      <c r="AJ741" s="215"/>
      <c r="AK741" s="215"/>
      <c r="AL741" s="215"/>
      <c r="AM741" s="215"/>
      <c r="AN741" s="215"/>
      <c r="AO741" s="215"/>
      <c r="AQ741" s="218"/>
      <c r="AR741" s="218"/>
      <c r="AS741" s="218"/>
      <c r="AT741" s="218"/>
      <c r="AU741" s="218"/>
      <c r="AV741" s="218"/>
      <c r="AX741" s="215"/>
      <c r="AY741" s="215"/>
      <c r="AZ741" s="215"/>
      <c r="BA741" s="215"/>
      <c r="BB741" s="215"/>
      <c r="BC741" s="215"/>
      <c r="BD741" s="215"/>
    </row>
    <row r="742" spans="1:56" s="201" customFormat="1" ht="12.75" hidden="1" customHeight="1" x14ac:dyDescent="0.15">
      <c r="A742" s="612"/>
      <c r="B742" s="612"/>
      <c r="C742" s="612"/>
      <c r="D742" s="320" t="str">
        <f>IF(実施計画総括表!D742="","",実施計画総括表!D742)</f>
        <v/>
      </c>
      <c r="E742" s="323" t="str">
        <f>IF(実施計画総括表!E742="","",実施計画総括表!E742)</f>
        <v/>
      </c>
      <c r="F742" s="322" t="str">
        <f>IF(実施計画総括表!F742="","",実施計画総括表!F742)</f>
        <v/>
      </c>
      <c r="G742" s="322" t="str">
        <f>IF(実施計画総括表!G742="","",実施計画総括表!G742)</f>
        <v/>
      </c>
      <c r="H742" s="322" t="str">
        <f>IF(実施計画総括表!H742="","",実施計画総括表!H742)</f>
        <v/>
      </c>
      <c r="I742" s="402" t="str">
        <f>IF(実施計画総括表!I742="","",実施計画総括表!I742)</f>
        <v/>
      </c>
      <c r="J742" s="210" t="str">
        <f>IF(実施計画総括表!J742="","",実施計画総括表!J742)</f>
        <v/>
      </c>
      <c r="K742" s="398" t="str">
        <f>IF(実施計画総括表!K742="","",実施計画総括表!K742)</f>
        <v/>
      </c>
      <c r="L742" s="398" t="str">
        <f>IF(実施計画総括表!L742="","",実施計画総括表!L742)</f>
        <v/>
      </c>
      <c r="M742" s="398" t="str">
        <f>IF(実施計画総括表!M742="","",実施計画総括表!M742)</f>
        <v/>
      </c>
      <c r="N742" s="423"/>
      <c r="O742" s="423"/>
      <c r="P742" s="423"/>
      <c r="Q742" s="332"/>
      <c r="R742" s="437"/>
      <c r="S742" s="438"/>
      <c r="T742" s="435"/>
      <c r="U742" s="436"/>
      <c r="V742" s="435"/>
      <c r="X742" s="205">
        <v>14</v>
      </c>
      <c r="Y742" s="210" t="str">
        <f t="shared" si="259"/>
        <v/>
      </c>
      <c r="Z742" s="201" t="b">
        <f t="shared" si="271"/>
        <v>1</v>
      </c>
      <c r="AB742" s="219"/>
      <c r="AC742" s="215"/>
      <c r="AD742" s="215"/>
      <c r="AE742" s="408" t="str">
        <f t="shared" si="260"/>
        <v/>
      </c>
      <c r="AF742" s="408" t="str">
        <f t="shared" si="261"/>
        <v/>
      </c>
      <c r="AG742" s="202"/>
      <c r="AH742" s="214"/>
      <c r="AI742" s="214"/>
      <c r="AK742" s="215"/>
      <c r="AL742" s="215"/>
      <c r="AM742" s="215"/>
      <c r="AN742" s="215"/>
      <c r="AO742" s="215"/>
      <c r="AQ742" s="218"/>
      <c r="AR742" s="218"/>
      <c r="AS742" s="218"/>
      <c r="AT742" s="218"/>
      <c r="AU742" s="218"/>
      <c r="AV742" s="218"/>
      <c r="AX742" s="215"/>
      <c r="AY742" s="215"/>
      <c r="AZ742" s="215"/>
      <c r="BA742" s="215"/>
      <c r="BB742" s="215"/>
      <c r="BC742" s="215"/>
      <c r="BD742" s="215"/>
    </row>
    <row r="743" spans="1:56" s="201" customFormat="1" ht="12.75" hidden="1" customHeight="1" x14ac:dyDescent="0.15">
      <c r="A743" s="612"/>
      <c r="B743" s="612"/>
      <c r="C743" s="612"/>
      <c r="D743" s="320" t="str">
        <f>IF(実施計画総括表!D743="","",実施計画総括表!D743)</f>
        <v/>
      </c>
      <c r="E743" s="323" t="str">
        <f>IF(実施計画総括表!E743="","",実施計画総括表!E743)</f>
        <v/>
      </c>
      <c r="F743" s="322" t="str">
        <f>IF(実施計画総括表!F743="","",実施計画総括表!F743)</f>
        <v/>
      </c>
      <c r="G743" s="322" t="str">
        <f>IF(実施計画総括表!G743="","",実施計画総括表!G743)</f>
        <v/>
      </c>
      <c r="H743" s="322" t="str">
        <f>IF(実施計画総括表!H743="","",実施計画総括表!H743)</f>
        <v/>
      </c>
      <c r="I743" s="402" t="str">
        <f>IF(実施計画総括表!I743="","",実施計画総括表!I743)</f>
        <v/>
      </c>
      <c r="J743" s="210" t="str">
        <f>IF(実施計画総括表!J743="","",実施計画総括表!J743)</f>
        <v/>
      </c>
      <c r="K743" s="398" t="str">
        <f>IF(実施計画総括表!K743="","",実施計画総括表!K743)</f>
        <v/>
      </c>
      <c r="L743" s="398" t="str">
        <f>IF(実施計画総括表!L743="","",実施計画総括表!L743)</f>
        <v/>
      </c>
      <c r="M743" s="398" t="str">
        <f>IF(実施計画総括表!M743="","",実施計画総括表!M743)</f>
        <v/>
      </c>
      <c r="N743" s="423"/>
      <c r="O743" s="423"/>
      <c r="P743" s="423"/>
      <c r="Q743" s="332"/>
      <c r="R743" s="437"/>
      <c r="S743" s="438"/>
      <c r="T743" s="435"/>
      <c r="U743" s="436"/>
      <c r="V743" s="435"/>
      <c r="X743" s="205">
        <v>15</v>
      </c>
      <c r="Y743" s="210" t="str">
        <f t="shared" si="259"/>
        <v/>
      </c>
      <c r="Z743" s="201" t="b">
        <f t="shared" si="271"/>
        <v>1</v>
      </c>
      <c r="AB743" s="219"/>
      <c r="AC743" s="215"/>
      <c r="AD743" s="215"/>
      <c r="AE743" s="408" t="str">
        <f t="shared" si="260"/>
        <v/>
      </c>
      <c r="AF743" s="408" t="str">
        <f t="shared" si="261"/>
        <v/>
      </c>
      <c r="AG743" s="202"/>
      <c r="AH743" s="214"/>
      <c r="AI743" s="214"/>
      <c r="AJ743" s="215"/>
      <c r="AK743" s="215"/>
      <c r="AL743" s="215"/>
      <c r="AM743" s="215"/>
      <c r="AN743" s="215"/>
      <c r="AO743" s="215"/>
      <c r="AQ743" s="218"/>
      <c r="AR743" s="218"/>
      <c r="AS743" s="218"/>
      <c r="AT743" s="218"/>
      <c r="AU743" s="218"/>
      <c r="AV743" s="218"/>
      <c r="AX743" s="215"/>
      <c r="AY743" s="215"/>
      <c r="AZ743" s="215"/>
      <c r="BA743" s="215"/>
      <c r="BB743" s="215"/>
      <c r="BC743" s="215"/>
      <c r="BD743" s="215"/>
    </row>
    <row r="744" spans="1:56" s="201" customFormat="1" ht="12.75" hidden="1" customHeight="1" x14ac:dyDescent="0.15">
      <c r="A744" s="612"/>
      <c r="B744" s="612"/>
      <c r="C744" s="612"/>
      <c r="D744" s="320" t="str">
        <f>IF(実施計画総括表!D744="","",実施計画総括表!D744)</f>
        <v/>
      </c>
      <c r="E744" s="323" t="str">
        <f>IF(実施計画総括表!E744="","",実施計画総括表!E744)</f>
        <v/>
      </c>
      <c r="F744" s="322" t="str">
        <f>IF(実施計画総括表!F744="","",実施計画総括表!F744)</f>
        <v/>
      </c>
      <c r="G744" s="322" t="str">
        <f>IF(実施計画総括表!G744="","",実施計画総括表!G744)</f>
        <v/>
      </c>
      <c r="H744" s="322" t="str">
        <f>IF(実施計画総括表!H744="","",実施計画総括表!H744)</f>
        <v/>
      </c>
      <c r="I744" s="402" t="str">
        <f>IF(実施計画総括表!I744="","",実施計画総括表!I744)</f>
        <v/>
      </c>
      <c r="J744" s="210" t="str">
        <f>IF(実施計画総括表!J744="","",実施計画総括表!J744)</f>
        <v/>
      </c>
      <c r="K744" s="398" t="str">
        <f>IF(実施計画総括表!K744="","",実施計画総括表!K744)</f>
        <v/>
      </c>
      <c r="L744" s="398" t="str">
        <f>IF(実施計画総括表!L744="","",実施計画総括表!L744)</f>
        <v/>
      </c>
      <c r="M744" s="398" t="str">
        <f>IF(実施計画総括表!M744="","",実施計画総括表!M744)</f>
        <v/>
      </c>
      <c r="N744" s="423"/>
      <c r="O744" s="423"/>
      <c r="P744" s="423"/>
      <c r="Q744" s="332"/>
      <c r="R744" s="437"/>
      <c r="S744" s="438"/>
      <c r="T744" s="435"/>
      <c r="U744" s="436"/>
      <c r="V744" s="435"/>
      <c r="X744" s="205">
        <v>16</v>
      </c>
      <c r="Y744" s="210" t="str">
        <f t="shared" si="259"/>
        <v/>
      </c>
      <c r="Z744" s="201" t="b">
        <f t="shared" si="271"/>
        <v>1</v>
      </c>
      <c r="AB744" s="216"/>
      <c r="AE744" s="408" t="str">
        <f t="shared" si="260"/>
        <v/>
      </c>
      <c r="AF744" s="408" t="str">
        <f t="shared" si="261"/>
        <v/>
      </c>
      <c r="AG744" s="202"/>
      <c r="AH744" s="214"/>
      <c r="AI744" s="214"/>
      <c r="AJ744" s="215"/>
      <c r="AK744" s="215"/>
      <c r="AL744" s="215"/>
      <c r="AM744" s="215"/>
      <c r="AN744" s="215"/>
      <c r="AO744" s="215"/>
      <c r="AQ744" s="218"/>
      <c r="AR744" s="218"/>
      <c r="AS744" s="218"/>
      <c r="AT744" s="218"/>
      <c r="AU744" s="218"/>
      <c r="AV744" s="218"/>
      <c r="AX744" s="215"/>
      <c r="AY744" s="215"/>
      <c r="AZ744" s="215"/>
      <c r="BA744" s="215"/>
      <c r="BB744" s="215"/>
      <c r="BC744" s="215"/>
      <c r="BD744" s="215"/>
    </row>
    <row r="745" spans="1:56" s="201" customFormat="1" ht="12.75" hidden="1" customHeight="1" x14ac:dyDescent="0.15">
      <c r="A745" s="612"/>
      <c r="B745" s="612"/>
      <c r="C745" s="612"/>
      <c r="D745" s="320" t="str">
        <f>IF(実施計画総括表!D745="","",実施計画総括表!D745)</f>
        <v/>
      </c>
      <c r="E745" s="323" t="str">
        <f>IF(実施計画総括表!E745="","",実施計画総括表!E745)</f>
        <v/>
      </c>
      <c r="F745" s="322" t="str">
        <f>IF(実施計画総括表!F745="","",実施計画総括表!F745)</f>
        <v/>
      </c>
      <c r="G745" s="322" t="str">
        <f>IF(実施計画総括表!G745="","",実施計画総括表!G745)</f>
        <v/>
      </c>
      <c r="H745" s="322" t="str">
        <f>IF(実施計画総括表!H745="","",実施計画総括表!H745)</f>
        <v/>
      </c>
      <c r="I745" s="402" t="str">
        <f>IF(実施計画総括表!I745="","",実施計画総括表!I745)</f>
        <v/>
      </c>
      <c r="J745" s="210" t="str">
        <f>IF(実施計画総括表!J745="","",実施計画総括表!J745)</f>
        <v/>
      </c>
      <c r="K745" s="398" t="str">
        <f>IF(実施計画総括表!K745="","",実施計画総括表!K745)</f>
        <v/>
      </c>
      <c r="L745" s="398" t="str">
        <f>IF(実施計画総括表!L745="","",実施計画総括表!L745)</f>
        <v/>
      </c>
      <c r="M745" s="398" t="str">
        <f>IF(実施計画総括表!M745="","",実施計画総括表!M745)</f>
        <v/>
      </c>
      <c r="N745" s="423"/>
      <c r="O745" s="423"/>
      <c r="P745" s="423"/>
      <c r="Q745" s="332"/>
      <c r="R745" s="437"/>
      <c r="S745" s="438"/>
      <c r="T745" s="435"/>
      <c r="U745" s="436"/>
      <c r="V745" s="435"/>
      <c r="X745" s="205">
        <v>17</v>
      </c>
      <c r="Y745" s="210" t="str">
        <f t="shared" si="259"/>
        <v/>
      </c>
      <c r="Z745" s="201" t="b">
        <f t="shared" si="271"/>
        <v>1</v>
      </c>
      <c r="AB745" s="216"/>
      <c r="AC745" s="217"/>
      <c r="AE745" s="408" t="str">
        <f t="shared" si="260"/>
        <v/>
      </c>
      <c r="AF745" s="408" t="str">
        <f t="shared" si="261"/>
        <v/>
      </c>
      <c r="AG745" s="202"/>
      <c r="AH745" s="214"/>
      <c r="AI745" s="214"/>
      <c r="AJ745" s="215"/>
      <c r="AK745" s="215"/>
      <c r="AL745" s="215"/>
      <c r="AM745" s="215"/>
      <c r="AN745" s="215"/>
      <c r="AO745" s="215"/>
      <c r="AQ745" s="218"/>
      <c r="AR745" s="218"/>
      <c r="AS745" s="218"/>
      <c r="AT745" s="218"/>
      <c r="AU745" s="218"/>
      <c r="AV745" s="218"/>
      <c r="AX745" s="215"/>
      <c r="AY745" s="215"/>
      <c r="AZ745" s="215"/>
      <c r="BA745" s="215"/>
      <c r="BB745" s="215"/>
      <c r="BC745" s="215"/>
      <c r="BD745" s="215"/>
    </row>
    <row r="746" spans="1:56" s="201" customFormat="1" ht="12.75" hidden="1" customHeight="1" x14ac:dyDescent="0.15">
      <c r="A746" s="612"/>
      <c r="B746" s="612"/>
      <c r="C746" s="612"/>
      <c r="D746" s="320" t="str">
        <f>IF(実施計画総括表!D746="","",実施計画総括表!D746)</f>
        <v/>
      </c>
      <c r="E746" s="323" t="str">
        <f>IF(実施計画総括表!E746="","",実施計画総括表!E746)</f>
        <v/>
      </c>
      <c r="F746" s="322" t="str">
        <f>IF(実施計画総括表!F746="","",実施計画総括表!F746)</f>
        <v/>
      </c>
      <c r="G746" s="322" t="str">
        <f>IF(実施計画総括表!G746="","",実施計画総括表!G746)</f>
        <v/>
      </c>
      <c r="H746" s="322" t="str">
        <f>IF(実施計画総括表!H746="","",実施計画総括表!H746)</f>
        <v/>
      </c>
      <c r="I746" s="404" t="str">
        <f>IF(実施計画総括表!I746="","",実施計画総括表!I746)</f>
        <v/>
      </c>
      <c r="J746" s="210" t="str">
        <f>IF(実施計画総括表!J746="","",実施計画総括表!J746)</f>
        <v/>
      </c>
      <c r="K746" s="398" t="str">
        <f>IF(実施計画総括表!K746="","",実施計画総括表!K746)</f>
        <v/>
      </c>
      <c r="L746" s="398" t="str">
        <f>IF(実施計画総括表!L746="","",実施計画総括表!L746)</f>
        <v/>
      </c>
      <c r="M746" s="398" t="str">
        <f>IF(実施計画総括表!M746="","",実施計画総括表!M746)</f>
        <v/>
      </c>
      <c r="N746" s="423"/>
      <c r="O746" s="423"/>
      <c r="P746" s="423"/>
      <c r="Q746" s="332"/>
      <c r="R746" s="437"/>
      <c r="S746" s="438"/>
      <c r="T746" s="435"/>
      <c r="U746" s="436"/>
      <c r="V746" s="435"/>
      <c r="X746" s="205">
        <v>18</v>
      </c>
      <c r="Y746" s="210" t="str">
        <f t="shared" si="259"/>
        <v/>
      </c>
      <c r="Z746" s="201" t="b">
        <f t="shared" si="271"/>
        <v>1</v>
      </c>
      <c r="AE746" s="408" t="str">
        <f t="shared" si="260"/>
        <v/>
      </c>
      <c r="AF746" s="408" t="str">
        <f t="shared" si="261"/>
        <v/>
      </c>
      <c r="AG746" s="202"/>
      <c r="AH746" s="214"/>
      <c r="AI746" s="214"/>
      <c r="AJ746" s="215"/>
      <c r="AK746" s="215"/>
      <c r="AL746" s="215"/>
      <c r="AM746" s="215"/>
      <c r="AN746" s="215"/>
      <c r="AO746" s="215"/>
      <c r="AQ746" s="218"/>
      <c r="AR746" s="218"/>
      <c r="AS746" s="218"/>
      <c r="AT746" s="218"/>
      <c r="AU746" s="218"/>
      <c r="AV746" s="218"/>
      <c r="AX746" s="215"/>
      <c r="AY746" s="215"/>
      <c r="AZ746" s="215"/>
      <c r="BA746" s="215"/>
      <c r="BB746" s="215"/>
      <c r="BC746" s="215"/>
      <c r="BD746" s="215"/>
    </row>
    <row r="747" spans="1:56" s="201" customFormat="1" ht="12.75" hidden="1" customHeight="1" x14ac:dyDescent="0.15">
      <c r="A747" s="612"/>
      <c r="B747" s="612"/>
      <c r="C747" s="612"/>
      <c r="D747" s="320" t="str">
        <f>IF(実施計画総括表!D747="","",実施計画総括表!D747)</f>
        <v/>
      </c>
      <c r="E747" s="323" t="str">
        <f>IF(実施計画総括表!E747="","",実施計画総括表!E747)</f>
        <v/>
      </c>
      <c r="F747" s="322" t="str">
        <f>IF(実施計画総括表!F747="","",実施計画総括表!F747)</f>
        <v/>
      </c>
      <c r="G747" s="322" t="str">
        <f>IF(実施計画総括表!G747="","",実施計画総括表!G747)</f>
        <v/>
      </c>
      <c r="H747" s="322" t="str">
        <f>IF(実施計画総括表!H747="","",実施計画総括表!H747)</f>
        <v/>
      </c>
      <c r="I747" s="404" t="str">
        <f>IF(実施計画総括表!I747="","",実施計画総括表!I747)</f>
        <v/>
      </c>
      <c r="J747" s="210" t="str">
        <f>IF(実施計画総括表!J747="","",実施計画総括表!J747)</f>
        <v/>
      </c>
      <c r="K747" s="398" t="str">
        <f>IF(実施計画総括表!K747="","",実施計画総括表!K747)</f>
        <v/>
      </c>
      <c r="L747" s="398" t="str">
        <f>IF(実施計画総括表!L747="","",実施計画総括表!L747)</f>
        <v/>
      </c>
      <c r="M747" s="398" t="str">
        <f>IF(実施計画総括表!M747="","",実施計画総括表!M747)</f>
        <v/>
      </c>
      <c r="N747" s="423"/>
      <c r="O747" s="423"/>
      <c r="P747" s="423"/>
      <c r="Q747" s="332"/>
      <c r="R747" s="437"/>
      <c r="S747" s="438"/>
      <c r="T747" s="435"/>
      <c r="U747" s="436"/>
      <c r="V747" s="435"/>
      <c r="X747" s="205">
        <v>19</v>
      </c>
      <c r="Y747" s="210" t="str">
        <f t="shared" si="259"/>
        <v/>
      </c>
      <c r="Z747" s="201" t="b">
        <f t="shared" si="271"/>
        <v>1</v>
      </c>
      <c r="AE747" s="408" t="str">
        <f t="shared" si="260"/>
        <v/>
      </c>
      <c r="AF747" s="408" t="str">
        <f t="shared" si="261"/>
        <v/>
      </c>
      <c r="AG747" s="202"/>
      <c r="AH747" s="214"/>
      <c r="AI747" s="214"/>
      <c r="AJ747" s="215"/>
      <c r="AK747" s="215"/>
      <c r="AL747" s="215"/>
      <c r="AM747" s="215"/>
      <c r="AN747" s="215"/>
      <c r="AO747" s="215"/>
      <c r="AQ747" s="218"/>
      <c r="AR747" s="218"/>
      <c r="AS747" s="218"/>
      <c r="AT747" s="218"/>
      <c r="AU747" s="218"/>
      <c r="AV747" s="218"/>
      <c r="AX747" s="215"/>
      <c r="AY747" s="215"/>
      <c r="AZ747" s="215"/>
      <c r="BA747" s="215"/>
      <c r="BB747" s="215"/>
      <c r="BC747" s="215"/>
      <c r="BD747" s="215"/>
    </row>
    <row r="748" spans="1:56" s="215" customFormat="1" ht="12.75" hidden="1" customHeight="1" x14ac:dyDescent="0.15">
      <c r="A748" s="613"/>
      <c r="B748" s="613"/>
      <c r="C748" s="613"/>
      <c r="D748" s="325" t="str">
        <f>IF(実施計画総括表!D748="","",実施計画総括表!D748)</f>
        <v/>
      </c>
      <c r="E748" s="326" t="str">
        <f>IF(実施計画総括表!E748="","",実施計画総括表!E748)</f>
        <v/>
      </c>
      <c r="F748" s="327" t="str">
        <f>IF(実施計画総括表!F748="","",実施計画総括表!F748)</f>
        <v/>
      </c>
      <c r="G748" s="327" t="str">
        <f>IF(実施計画総括表!G748="","",実施計画総括表!G748)</f>
        <v/>
      </c>
      <c r="H748" s="327" t="str">
        <f>IF(実施計画総括表!H748="","",実施計画総括表!H748)</f>
        <v/>
      </c>
      <c r="I748" s="405" t="str">
        <f>IF(実施計画総括表!I748="","",実施計画総括表!I748)</f>
        <v/>
      </c>
      <c r="J748" s="220" t="str">
        <f>IF(実施計画総括表!J748="","",実施計画総括表!J748)</f>
        <v/>
      </c>
      <c r="K748" s="400" t="str">
        <f>IF(実施計画総括表!K748="","",実施計画総括表!K748)</f>
        <v/>
      </c>
      <c r="L748" s="400" t="str">
        <f>IF(実施計画総括表!L748="","",実施計画総括表!L748)</f>
        <v/>
      </c>
      <c r="M748" s="400" t="str">
        <f>IF(実施計画総括表!M748="","",実施計画総括表!M748)</f>
        <v/>
      </c>
      <c r="N748" s="431"/>
      <c r="O748" s="431"/>
      <c r="P748" s="431"/>
      <c r="Q748" s="332"/>
      <c r="R748" s="437"/>
      <c r="S748" s="438"/>
      <c r="T748" s="435"/>
      <c r="U748" s="436"/>
      <c r="V748" s="435"/>
      <c r="X748" s="205">
        <v>20</v>
      </c>
      <c r="Y748" s="220" t="str">
        <f t="shared" si="259"/>
        <v/>
      </c>
      <c r="Z748" s="201" t="b">
        <f t="shared" si="271"/>
        <v>1</v>
      </c>
      <c r="AB748" s="219"/>
      <c r="AE748" s="408" t="str">
        <f t="shared" si="260"/>
        <v/>
      </c>
      <c r="AF748" s="408" t="str">
        <f t="shared" si="261"/>
        <v/>
      </c>
      <c r="AG748" s="218"/>
      <c r="AH748" s="214"/>
      <c r="AI748" s="214"/>
      <c r="AQ748" s="218"/>
      <c r="AR748" s="218"/>
      <c r="AS748" s="218"/>
      <c r="AT748" s="218"/>
      <c r="AU748" s="218"/>
      <c r="AV748" s="218"/>
    </row>
    <row r="749" spans="1:56" s="201" customFormat="1" ht="12.75" hidden="1" customHeight="1" x14ac:dyDescent="0.15">
      <c r="A749" s="611" t="str">
        <f>IF(実施計画総括表!A749="","",実施計画総括表!A749)</f>
        <v>市町村(37)</v>
      </c>
      <c r="B749" s="611" t="str">
        <f>IF(実施計画総括表!B749="","",実施計画総括表!B749)</f>
        <v/>
      </c>
      <c r="C749" s="611" t="str">
        <f>IF(実施計画総括表!C749="","",実施計画総括表!C749)</f>
        <v/>
      </c>
      <c r="D749" s="316" t="str">
        <f>IF(実施計画総括表!D749="","",実施計画総括表!D749)</f>
        <v/>
      </c>
      <c r="E749" s="317" t="str">
        <f>IF(実施計画総括表!E749="","",実施計画総括表!E749)</f>
        <v/>
      </c>
      <c r="F749" s="318" t="str">
        <f>IF(実施計画総括表!F749="","",実施計画総括表!F749)</f>
        <v/>
      </c>
      <c r="G749" s="318" t="str">
        <f>IF(実施計画総括表!G749="","",実施計画総括表!G749)</f>
        <v/>
      </c>
      <c r="H749" s="318" t="str">
        <f>IF(実施計画総括表!H749="","",実施計画総括表!H749)</f>
        <v/>
      </c>
      <c r="I749" s="401" t="str">
        <f>IF(実施計画総括表!I749="","",実施計画総括表!I749)</f>
        <v/>
      </c>
      <c r="J749" s="319" t="str">
        <f>IF(実施計画総括表!J749="","",実施計画総括表!J749)</f>
        <v/>
      </c>
      <c r="K749" s="395" t="str">
        <f>IF(実施計画総括表!K749="","",実施計画総括表!K749)</f>
        <v/>
      </c>
      <c r="L749" s="397" t="str">
        <f>IF(実施計画総括表!L749="","",実施計画総括表!L749)</f>
        <v/>
      </c>
      <c r="M749" s="397" t="str">
        <f>IF(実施計画総括表!M749="","",実施計画総括表!M749)</f>
        <v/>
      </c>
      <c r="N749" s="417"/>
      <c r="O749" s="417"/>
      <c r="P749" s="417"/>
      <c r="Q749" s="332"/>
      <c r="R749" s="437"/>
      <c r="S749" s="438"/>
      <c r="T749" s="435"/>
      <c r="U749" s="436"/>
      <c r="V749" s="435"/>
      <c r="X749" s="205">
        <v>1</v>
      </c>
      <c r="Y749" s="206" t="str">
        <f t="shared" si="259"/>
        <v/>
      </c>
      <c r="Z749" s="201" t="b">
        <f t="shared" si="271"/>
        <v>1</v>
      </c>
      <c r="AB749" s="216"/>
      <c r="AC749" s="217"/>
      <c r="AE749" s="408" t="str">
        <f t="shared" si="260"/>
        <v/>
      </c>
      <c r="AF749" s="408" t="str">
        <f t="shared" si="261"/>
        <v/>
      </c>
      <c r="AG749" s="202"/>
      <c r="AH749" s="173" t="s">
        <v>7260</v>
      </c>
      <c r="AJ749" s="203" t="s">
        <v>7194</v>
      </c>
      <c r="AK749" s="204" t="s">
        <v>7221</v>
      </c>
      <c r="AL749" s="204" t="s">
        <v>7195</v>
      </c>
      <c r="AM749" s="204" t="s">
        <v>7231</v>
      </c>
      <c r="AN749" s="204" t="s">
        <v>7196</v>
      </c>
      <c r="AO749" s="204" t="s">
        <v>7197</v>
      </c>
      <c r="AQ749" s="222" t="s">
        <v>7274</v>
      </c>
      <c r="AR749" s="223" t="s">
        <v>7282</v>
      </c>
      <c r="AS749" s="223" t="s">
        <v>7195</v>
      </c>
      <c r="AT749" s="223" t="s">
        <v>7231</v>
      </c>
      <c r="AU749" s="223" t="s">
        <v>7196</v>
      </c>
      <c r="AV749" s="223" t="s">
        <v>7197</v>
      </c>
      <c r="AX749" s="203" t="s">
        <v>7198</v>
      </c>
      <c r="AY749" s="204" t="s">
        <v>7221</v>
      </c>
      <c r="AZ749" s="204" t="s">
        <v>7195</v>
      </c>
      <c r="BA749" s="204" t="s">
        <v>7231</v>
      </c>
      <c r="BB749" s="204" t="s">
        <v>7196</v>
      </c>
      <c r="BC749" s="204" t="s">
        <v>7197</v>
      </c>
      <c r="BD749" s="214"/>
    </row>
    <row r="750" spans="1:56" s="201" customFormat="1" ht="12.75" hidden="1" customHeight="1" x14ac:dyDescent="0.15">
      <c r="A750" s="612"/>
      <c r="B750" s="612"/>
      <c r="C750" s="612"/>
      <c r="D750" s="320" t="str">
        <f>IF(実施計画総括表!D750="","",実施計画総括表!D750)</f>
        <v/>
      </c>
      <c r="E750" s="321" t="str">
        <f>IF(実施計画総括表!E750="","",実施計画総括表!E750)</f>
        <v/>
      </c>
      <c r="F750" s="322" t="str">
        <f>IF(実施計画総括表!F750="","",実施計画総括表!F750)</f>
        <v/>
      </c>
      <c r="G750" s="322" t="str">
        <f>IF(実施計画総括表!G750="","",実施計画総括表!G750)</f>
        <v/>
      </c>
      <c r="H750" s="322" t="str">
        <f>IF(実施計画総括表!H750="","",実施計画総括表!H750)</f>
        <v/>
      </c>
      <c r="I750" s="402" t="str">
        <f>IF(実施計画総括表!I750="","",実施計画総括表!I750)</f>
        <v/>
      </c>
      <c r="J750" s="210" t="str">
        <f>IF(実施計画総括表!J750="","",実施計画総括表!J750)</f>
        <v/>
      </c>
      <c r="K750" s="398" t="str">
        <f>IF(実施計画総括表!K750="","",実施計画総括表!K750)</f>
        <v/>
      </c>
      <c r="L750" s="398" t="str">
        <f>IF(実施計画総括表!L750="","",実施計画総括表!L750)</f>
        <v/>
      </c>
      <c r="M750" s="398" t="str">
        <f>IF(実施計画総括表!M750="","",実施計画総括表!M750)</f>
        <v/>
      </c>
      <c r="N750" s="423"/>
      <c r="O750" s="423"/>
      <c r="P750" s="423"/>
      <c r="Q750" s="332"/>
      <c r="R750" s="437"/>
      <c r="S750" s="438"/>
      <c r="T750" s="435"/>
      <c r="U750" s="436"/>
      <c r="V750" s="435"/>
      <c r="X750" s="205">
        <v>2</v>
      </c>
      <c r="Y750" s="210" t="str">
        <f t="shared" si="259"/>
        <v/>
      </c>
      <c r="Z750" s="201" t="b">
        <f t="shared" si="271"/>
        <v>1</v>
      </c>
      <c r="AB750" s="216"/>
      <c r="AE750" s="408" t="str">
        <f t="shared" si="260"/>
        <v/>
      </c>
      <c r="AF750" s="408" t="str">
        <f t="shared" si="261"/>
        <v/>
      </c>
      <c r="AG750" s="202"/>
      <c r="AH750" s="620" t="s">
        <v>7188</v>
      </c>
      <c r="AI750" s="209" t="s">
        <v>7193</v>
      </c>
      <c r="AJ750" s="208">
        <f>SUM(AK750:AO750)</f>
        <v>0</v>
      </c>
      <c r="AK750" s="208">
        <f>SUMIFS($N749:$N768,$E749:$E768,"R7当",$F749:$F768,"ライフデザイン・結婚支援重点推進事業",$J749:$J768,3/4)</f>
        <v>0</v>
      </c>
      <c r="AL750" s="208">
        <f>SUMIFS($N749:$N768,$E749:$E768,"R7当",$F749:$F768,"結婚支援コンシェルジュ事業",$J749:$J768,3/4)</f>
        <v>0</v>
      </c>
      <c r="AM750" s="208"/>
      <c r="AN750" s="208"/>
      <c r="AO750" s="208"/>
      <c r="AQ750" s="224">
        <f>SUM(AR750:AV750)</f>
        <v>0</v>
      </c>
      <c r="AR750" s="224">
        <f>SUMIFS($O749:$O768,$E749:$E768,"R7当",$F749:$F768,"ライフデザイン・結婚支援重点推進事業",$J749:$J768,3/4)</f>
        <v>0</v>
      </c>
      <c r="AS750" s="224">
        <f>SUMIFS($O749:$O768,$E749:$E768,"R7当",$F749:$F768,"結婚支援コンシェルジュ事業",$J749:$J768,3/4)</f>
        <v>0</v>
      </c>
      <c r="AT750" s="224"/>
      <c r="AU750" s="224"/>
      <c r="AV750" s="224"/>
      <c r="AX750" s="208">
        <f>SUM(AY750:BC750)</f>
        <v>0</v>
      </c>
      <c r="AY750" s="208">
        <f>SUMIFS($P749:$P768,$E749:$E768,"R7当",$F749:$F768,"ライフデザイン・結婚支援重点推進事業",$J749:$J768,3/4)</f>
        <v>0</v>
      </c>
      <c r="AZ750" s="208">
        <f>SUMIFS($P749:$P768,$E749:$E768,"R7当",$F749:$F768,"結婚支援コンシェルジュ事業",$J749:$J768,3/4)</f>
        <v>0</v>
      </c>
      <c r="BA750" s="208"/>
      <c r="BB750" s="208"/>
      <c r="BC750" s="208"/>
      <c r="BD750" s="215"/>
    </row>
    <row r="751" spans="1:56" s="201" customFormat="1" ht="12.75" hidden="1" customHeight="1" x14ac:dyDescent="0.15">
      <c r="A751" s="612"/>
      <c r="B751" s="612"/>
      <c r="C751" s="612"/>
      <c r="D751" s="320" t="str">
        <f>IF(実施計画総括表!D751="","",実施計画総括表!D751)</f>
        <v/>
      </c>
      <c r="E751" s="323" t="str">
        <f>IF(実施計画総括表!E751="","",実施計画総括表!E751)</f>
        <v/>
      </c>
      <c r="F751" s="322" t="str">
        <f>IF(実施計画総括表!F751="","",実施計画総括表!F751)</f>
        <v/>
      </c>
      <c r="G751" s="322" t="str">
        <f>IF(実施計画総括表!G751="","",実施計画総括表!G751)</f>
        <v/>
      </c>
      <c r="H751" s="322" t="str">
        <f>IF(実施計画総括表!H751="","",実施計画総括表!H751)</f>
        <v/>
      </c>
      <c r="I751" s="403" t="str">
        <f>IF(実施計画総括表!I751="","",実施計画総括表!I751)</f>
        <v/>
      </c>
      <c r="J751" s="324" t="str">
        <f>IF(実施計画総括表!J751="","",実施計画総括表!J751)</f>
        <v/>
      </c>
      <c r="K751" s="398" t="str">
        <f>IF(実施計画総括表!K751="","",実施計画総括表!K751)</f>
        <v/>
      </c>
      <c r="L751" s="398" t="str">
        <f>IF(実施計画総括表!L751="","",実施計画総括表!L751)</f>
        <v/>
      </c>
      <c r="M751" s="398" t="str">
        <f>IF(実施計画総括表!M751="","",実施計画総括表!M751)</f>
        <v/>
      </c>
      <c r="N751" s="423"/>
      <c r="O751" s="423"/>
      <c r="P751" s="423"/>
      <c r="Q751" s="332"/>
      <c r="R751" s="437"/>
      <c r="S751" s="438"/>
      <c r="T751" s="435"/>
      <c r="U751" s="436"/>
      <c r="V751" s="435"/>
      <c r="X751" s="205">
        <v>3</v>
      </c>
      <c r="Y751" s="210" t="str">
        <f t="shared" si="259"/>
        <v/>
      </c>
      <c r="Z751" s="201" t="b">
        <f t="shared" si="271"/>
        <v>1</v>
      </c>
      <c r="AB751" s="216"/>
      <c r="AC751" s="217"/>
      <c r="AE751" s="408" t="str">
        <f t="shared" si="260"/>
        <v/>
      </c>
      <c r="AF751" s="408" t="str">
        <f t="shared" si="261"/>
        <v/>
      </c>
      <c r="AG751" s="202"/>
      <c r="AH751" s="620"/>
      <c r="AI751" s="211" t="s">
        <v>7189</v>
      </c>
      <c r="AJ751" s="208">
        <f>SUM(AK751:AO751)</f>
        <v>0</v>
      </c>
      <c r="AK751" s="208">
        <f>SUMIFS($N749:$N768,$E749:$E768,"R7当",$F749:$F768,"ライフデザイン・結婚支援重点推進事業",$J749:$J768,2/3)</f>
        <v>0</v>
      </c>
      <c r="AL751" s="208"/>
      <c r="AM751" s="208">
        <f>SUMIFS($N749:$N768,$E749:$E768,"R7当",$F749:$F768,"結婚_妊娠・出産_子育てに温かい社会づくり・気運醸成事業",$J749:$J768,2/3)</f>
        <v>0</v>
      </c>
      <c r="AN751" s="208"/>
      <c r="AO751" s="208"/>
      <c r="AQ751" s="224">
        <f t="shared" ref="AQ751:AQ752" si="272">SUM(AR751:AV751)</f>
        <v>0</v>
      </c>
      <c r="AR751" s="224">
        <f>SUMIFS($O749:$O768,$E749:$E768,"R7当",$F749:$F768,"ライフデザイン・結婚支援重点推進事業",$J749:$J768,2/3)</f>
        <v>0</v>
      </c>
      <c r="AS751" s="224"/>
      <c r="AT751" s="224">
        <f>SUMIFS($O749:$O768,$E749:$E768,"R7当",$F749:$F768,"結婚_妊娠・出産_子育てに温かい社会づくり・気運醸成事業",$J749:$J768,2/3)</f>
        <v>0</v>
      </c>
      <c r="AU751" s="224"/>
      <c r="AV751" s="224"/>
      <c r="AX751" s="208">
        <f t="shared" ref="AX751:AX752" si="273">SUM(AY751:BC751)</f>
        <v>0</v>
      </c>
      <c r="AY751" s="208">
        <f>SUMIFS($P749:$P768,$E749:$E768,"R7当",$F749:$F768,"ライフデザイン・結婚支援重点推進事業",$J749:$J768,2/3)</f>
        <v>0</v>
      </c>
      <c r="AZ751" s="208"/>
      <c r="BA751" s="208">
        <f>SUMIFS($P749:$P768,$E749:$E768,"R7当",$F749:$F768,"結婚_妊娠・出産_子育てに温かい社会づくり・気運醸成事業",$J749:$J768,2/3)</f>
        <v>0</v>
      </c>
      <c r="BB751" s="208"/>
      <c r="BC751" s="208"/>
      <c r="BD751" s="215"/>
    </row>
    <row r="752" spans="1:56" s="201" customFormat="1" ht="12.75" hidden="1" customHeight="1" x14ac:dyDescent="0.15">
      <c r="A752" s="612"/>
      <c r="B752" s="612"/>
      <c r="C752" s="612"/>
      <c r="D752" s="320" t="str">
        <f>IF(実施計画総括表!D752="","",実施計画総括表!D752)</f>
        <v/>
      </c>
      <c r="E752" s="323" t="str">
        <f>IF(実施計画総括表!E752="","",実施計画総括表!E752)</f>
        <v/>
      </c>
      <c r="F752" s="322" t="str">
        <f>IF(実施計画総括表!F752="","",実施計画総括表!F752)</f>
        <v/>
      </c>
      <c r="G752" s="322" t="str">
        <f>IF(実施計画総括表!G752="","",実施計画総括表!G752)</f>
        <v/>
      </c>
      <c r="H752" s="322" t="str">
        <f>IF(実施計画総括表!H752="","",実施計画総括表!H752)</f>
        <v/>
      </c>
      <c r="I752" s="403" t="str">
        <f>IF(実施計画総括表!I752="","",実施計画総括表!I752)</f>
        <v/>
      </c>
      <c r="J752" s="324" t="str">
        <f>IF(実施計画総括表!J752="","",実施計画総括表!J752)</f>
        <v/>
      </c>
      <c r="K752" s="398" t="str">
        <f>IF(実施計画総括表!K752="","",実施計画総括表!K752)</f>
        <v/>
      </c>
      <c r="L752" s="398" t="str">
        <f>IF(実施計画総括表!L752="","",実施計画総括表!L752)</f>
        <v/>
      </c>
      <c r="M752" s="398" t="str">
        <f>IF(実施計画総括表!M752="","",実施計画総括表!M752)</f>
        <v/>
      </c>
      <c r="N752" s="423"/>
      <c r="O752" s="423"/>
      <c r="P752" s="423"/>
      <c r="Q752" s="332"/>
      <c r="R752" s="437"/>
      <c r="S752" s="438"/>
      <c r="T752" s="435"/>
      <c r="U752" s="436"/>
      <c r="V752" s="435"/>
      <c r="X752" s="205">
        <v>4</v>
      </c>
      <c r="Y752" s="210" t="str">
        <f t="shared" si="259"/>
        <v/>
      </c>
      <c r="Z752" s="201" t="b">
        <f t="shared" si="271"/>
        <v>1</v>
      </c>
      <c r="AB752" s="216"/>
      <c r="AE752" s="408" t="str">
        <f t="shared" si="260"/>
        <v/>
      </c>
      <c r="AF752" s="408" t="str">
        <f t="shared" si="261"/>
        <v/>
      </c>
      <c r="AG752" s="202"/>
      <c r="AH752" s="620"/>
      <c r="AI752" s="211" t="s">
        <v>7187</v>
      </c>
      <c r="AJ752" s="208">
        <f t="shared" ref="AJ752" si="274">SUM(AK752:AO752)</f>
        <v>0</v>
      </c>
      <c r="AK752" s="208"/>
      <c r="AL752" s="208"/>
      <c r="AM752" s="208">
        <f>SUMIFS($N749:$N768,$E749:$E768,"R7当",$F749:$F768,"結婚_妊娠・出産_子育てに温かい社会づくり・気運醸成事業",$J749:$J768,1/2)</f>
        <v>0</v>
      </c>
      <c r="AN752" s="208"/>
      <c r="AO752" s="208"/>
      <c r="AQ752" s="224">
        <f t="shared" si="272"/>
        <v>0</v>
      </c>
      <c r="AR752" s="224"/>
      <c r="AS752" s="224"/>
      <c r="AT752" s="224">
        <f>SUMIFS($O749:$O768,$E749:$E768,"R7当",$F749:$F768,"結婚_妊娠・出産_子育てに温かい社会づくり・気運醸成事業",$J749:$J768,1/2)</f>
        <v>0</v>
      </c>
      <c r="AU752" s="224"/>
      <c r="AV752" s="224"/>
      <c r="AX752" s="208">
        <f t="shared" si="273"/>
        <v>0</v>
      </c>
      <c r="AY752" s="208"/>
      <c r="AZ752" s="208"/>
      <c r="BA752" s="208">
        <f>SUMIFS($P749:$P768,$E749:$E768,"R7当",$F749:$F768,"結婚_妊娠・出産_子育てに温かい社会づくり・気運醸成事業",$J749:$J768,1/2)</f>
        <v>0</v>
      </c>
      <c r="BB752" s="208"/>
      <c r="BC752" s="208"/>
      <c r="BD752" s="215"/>
    </row>
    <row r="753" spans="1:56" s="201" customFormat="1" ht="12.75" hidden="1" customHeight="1" x14ac:dyDescent="0.15">
      <c r="A753" s="612"/>
      <c r="B753" s="612"/>
      <c r="C753" s="612"/>
      <c r="D753" s="320" t="str">
        <f>IF(実施計画総括表!D753="","",実施計画総括表!D753)</f>
        <v/>
      </c>
      <c r="E753" s="323" t="str">
        <f>IF(実施計画総括表!E753="","",実施計画総括表!E753)</f>
        <v/>
      </c>
      <c r="F753" s="322" t="str">
        <f>IF(実施計画総括表!F753="","",実施計画総括表!F753)</f>
        <v/>
      </c>
      <c r="G753" s="322" t="str">
        <f>IF(実施計画総括表!G753="","",実施計画総括表!G753)</f>
        <v/>
      </c>
      <c r="H753" s="322" t="str">
        <f>IF(実施計画総括表!H753="","",実施計画総括表!H753)</f>
        <v/>
      </c>
      <c r="I753" s="403" t="str">
        <f>IF(実施計画総括表!I753="","",実施計画総括表!I753)</f>
        <v/>
      </c>
      <c r="J753" s="324" t="str">
        <f>IF(実施計画総括表!J753="","",実施計画総括表!J753)</f>
        <v/>
      </c>
      <c r="K753" s="398" t="str">
        <f>IF(実施計画総括表!K753="","",実施計画総括表!K753)</f>
        <v/>
      </c>
      <c r="L753" s="398" t="str">
        <f>IF(実施計画総括表!L753="","",実施計画総括表!L753)</f>
        <v/>
      </c>
      <c r="M753" s="398" t="str">
        <f>IF(実施計画総括表!M753="","",実施計画総括表!M753)</f>
        <v/>
      </c>
      <c r="N753" s="423"/>
      <c r="O753" s="423"/>
      <c r="P753" s="423"/>
      <c r="Q753" s="332"/>
      <c r="R753" s="437"/>
      <c r="S753" s="438"/>
      <c r="T753" s="435"/>
      <c r="U753" s="436"/>
      <c r="V753" s="435"/>
      <c r="X753" s="205">
        <v>5</v>
      </c>
      <c r="Y753" s="210" t="str">
        <f t="shared" si="259"/>
        <v/>
      </c>
      <c r="Z753" s="201" t="b">
        <f t="shared" si="271"/>
        <v>1</v>
      </c>
      <c r="AB753" s="216"/>
      <c r="AE753" s="408" t="str">
        <f t="shared" si="260"/>
        <v/>
      </c>
      <c r="AF753" s="408" t="str">
        <f t="shared" si="261"/>
        <v/>
      </c>
      <c r="AG753" s="202"/>
      <c r="AH753" s="212" t="s">
        <v>7229</v>
      </c>
      <c r="AI753" s="209" t="str">
        <f>IF(COUNTIF(AF749:AF768,"R7当一般コース"),"一般コース",IF(COUNTIF(AF749:AF768,"R7当都道府県主導型市町村連携コース"),"連携コース",""))</f>
        <v/>
      </c>
      <c r="AJ753" s="208">
        <f>SUM(AK753:AO753)</f>
        <v>0</v>
      </c>
      <c r="AK753" s="208"/>
      <c r="AL753" s="208"/>
      <c r="AM753" s="208"/>
      <c r="AN753" s="208">
        <f>SUMIFS($N749:$N768,$E749:$E768,"R7当",G749:G768,"一般コース")</f>
        <v>0</v>
      </c>
      <c r="AO753" s="208">
        <f>SUMIFS($N749:$N768,$E749:$E768,"R7当",G749:G768,"都道府県主導型市町村連携コース")</f>
        <v>0</v>
      </c>
      <c r="AQ753" s="224">
        <f>SUM(AR753:AV753)</f>
        <v>0</v>
      </c>
      <c r="AR753" s="224"/>
      <c r="AS753" s="224"/>
      <c r="AT753" s="224"/>
      <c r="AU753" s="224">
        <f>SUMIFS($O749:$O768,$E749:$E768,"R7当",G749:G768,"一般コース")</f>
        <v>0</v>
      </c>
      <c r="AV753" s="224">
        <f>SUMIFS($O749:$O768,$E749:$E768,"R7当",G749:G768,"都道府県主導型市町村連携コース")</f>
        <v>0</v>
      </c>
      <c r="AX753" s="208">
        <f>SUM(AY753:BC753)</f>
        <v>0</v>
      </c>
      <c r="AY753" s="208"/>
      <c r="AZ753" s="208"/>
      <c r="BA753" s="208"/>
      <c r="BB753" s="208">
        <f>SUMIFS($P749:$P768,$E749:$E768,"R7当",G749:G768,"一般コース")</f>
        <v>0</v>
      </c>
      <c r="BC753" s="208">
        <f>SUMIFS($P749:$P768,$E749:$E768,"R7当",G749:G768,"都道府県主導型市町村連携コース")</f>
        <v>0</v>
      </c>
      <c r="BD753" s="215"/>
    </row>
    <row r="754" spans="1:56" s="201" customFormat="1" ht="12.75" hidden="1" customHeight="1" x14ac:dyDescent="0.15">
      <c r="A754" s="612"/>
      <c r="B754" s="612"/>
      <c r="C754" s="612"/>
      <c r="D754" s="320" t="str">
        <f>IF(実施計画総括表!D754="","",実施計画総括表!D754)</f>
        <v/>
      </c>
      <c r="E754" s="323" t="str">
        <f>IF(実施計画総括表!E754="","",実施計画総括表!E754)</f>
        <v/>
      </c>
      <c r="F754" s="322" t="str">
        <f>IF(実施計画総括表!F754="","",実施計画総括表!F754)</f>
        <v/>
      </c>
      <c r="G754" s="322" t="str">
        <f>IF(実施計画総括表!G754="","",実施計画総括表!G754)</f>
        <v/>
      </c>
      <c r="H754" s="322" t="str">
        <f>IF(実施計画総括表!H754="","",実施計画総括表!H754)</f>
        <v/>
      </c>
      <c r="I754" s="403" t="str">
        <f>IF(実施計画総括表!I754="","",実施計画総括表!I754)</f>
        <v/>
      </c>
      <c r="J754" s="324" t="str">
        <f>IF(実施計画総括表!J754="","",実施計画総括表!J754)</f>
        <v/>
      </c>
      <c r="K754" s="398" t="str">
        <f>IF(実施計画総括表!K754="","",実施計画総括表!K754)</f>
        <v/>
      </c>
      <c r="L754" s="398" t="str">
        <f>IF(実施計画総括表!L754="","",実施計画総括表!L754)</f>
        <v/>
      </c>
      <c r="M754" s="398" t="str">
        <f>IF(実施計画総括表!M754="","",実施計画総括表!M754)</f>
        <v/>
      </c>
      <c r="N754" s="423"/>
      <c r="O754" s="423"/>
      <c r="P754" s="423"/>
      <c r="Q754" s="332"/>
      <c r="R754" s="437"/>
      <c r="S754" s="438"/>
      <c r="T754" s="435"/>
      <c r="U754" s="436"/>
      <c r="V754" s="435"/>
      <c r="X754" s="205">
        <v>6</v>
      </c>
      <c r="Y754" s="210" t="str">
        <f t="shared" si="259"/>
        <v/>
      </c>
      <c r="Z754" s="201" t="b">
        <f t="shared" si="271"/>
        <v>1</v>
      </c>
      <c r="AB754" s="216"/>
      <c r="AE754" s="408" t="str">
        <f t="shared" si="260"/>
        <v/>
      </c>
      <c r="AF754" s="408" t="str">
        <f t="shared" si="261"/>
        <v/>
      </c>
      <c r="AG754" s="202"/>
      <c r="AH754" s="173" t="s">
        <v>7217</v>
      </c>
      <c r="AJ754" s="213"/>
      <c r="AK754" s="213"/>
      <c r="AL754" s="213"/>
      <c r="AM754" s="213"/>
      <c r="AN754" s="213"/>
      <c r="AO754" s="213"/>
      <c r="AQ754" s="225"/>
      <c r="AR754" s="225"/>
      <c r="AS754" s="225"/>
      <c r="AT754" s="225"/>
      <c r="AU754" s="225"/>
      <c r="AV754" s="225"/>
      <c r="AX754" s="213"/>
      <c r="AY754" s="213"/>
      <c r="AZ754" s="213"/>
      <c r="BA754" s="213"/>
      <c r="BB754" s="213"/>
      <c r="BC754" s="213"/>
      <c r="BD754" s="215"/>
    </row>
    <row r="755" spans="1:56" s="201" customFormat="1" ht="12.75" hidden="1" customHeight="1" x14ac:dyDescent="0.15">
      <c r="A755" s="612"/>
      <c r="B755" s="612"/>
      <c r="C755" s="612"/>
      <c r="D755" s="320" t="str">
        <f>IF(実施計画総括表!D755="","",実施計画総括表!D755)</f>
        <v/>
      </c>
      <c r="E755" s="323" t="str">
        <f>IF(実施計画総括表!E755="","",実施計画総括表!E755)</f>
        <v/>
      </c>
      <c r="F755" s="322" t="str">
        <f>IF(実施計画総括表!F755="","",実施計画総括表!F755)</f>
        <v/>
      </c>
      <c r="G755" s="322" t="str">
        <f>IF(実施計画総括表!G755="","",実施計画総括表!G755)</f>
        <v/>
      </c>
      <c r="H755" s="322" t="str">
        <f>IF(実施計画総括表!H755="","",実施計画総括表!H755)</f>
        <v/>
      </c>
      <c r="I755" s="403" t="str">
        <f>IF(実施計画総括表!I755="","",実施計画総括表!I755)</f>
        <v/>
      </c>
      <c r="J755" s="324" t="str">
        <f>IF(実施計画総括表!J755="","",実施計画総括表!J755)</f>
        <v/>
      </c>
      <c r="K755" s="398" t="str">
        <f>IF(実施計画総括表!K755="","",実施計画総括表!K755)</f>
        <v/>
      </c>
      <c r="L755" s="398" t="str">
        <f>IF(実施計画総括表!L755="","",実施計画総括表!L755)</f>
        <v/>
      </c>
      <c r="M755" s="398" t="str">
        <f>IF(実施計画総括表!M755="","",実施計画総括表!M755)</f>
        <v/>
      </c>
      <c r="N755" s="423"/>
      <c r="O755" s="423"/>
      <c r="P755" s="423"/>
      <c r="Q755" s="332"/>
      <c r="R755" s="437"/>
      <c r="S755" s="438"/>
      <c r="T755" s="435"/>
      <c r="U755" s="436"/>
      <c r="V755" s="435"/>
      <c r="X755" s="205">
        <v>7</v>
      </c>
      <c r="Y755" s="210" t="str">
        <f t="shared" si="259"/>
        <v/>
      </c>
      <c r="Z755" s="201" t="b">
        <f t="shared" si="271"/>
        <v>1</v>
      </c>
      <c r="AB755" s="216"/>
      <c r="AC755" s="217"/>
      <c r="AE755" s="408" t="str">
        <f t="shared" si="260"/>
        <v/>
      </c>
      <c r="AF755" s="408" t="str">
        <f t="shared" si="261"/>
        <v/>
      </c>
      <c r="AG755" s="202"/>
      <c r="AH755" s="620" t="s">
        <v>7188</v>
      </c>
      <c r="AI755" s="209" t="s">
        <v>7193</v>
      </c>
      <c r="AJ755" s="208">
        <f>SUM(AK755:AO755)</f>
        <v>0</v>
      </c>
      <c r="AK755" s="208">
        <f>SUMIFS($N749:$N768,$E749:$E768,"R6補",$F749:$F768,"ライフデザイン・結婚支援重点推進事業",$J749:$J768,3/4)</f>
        <v>0</v>
      </c>
      <c r="AL755" s="208">
        <f>SUMIFS($N749:$N768,$E749:$E768,"R6補",$F749:$F768,"結婚支援コンシェルジュ事業",$J749:$J768,3/4)</f>
        <v>0</v>
      </c>
      <c r="AM755" s="208"/>
      <c r="AN755" s="208"/>
      <c r="AO755" s="208"/>
      <c r="AQ755" s="224">
        <f>SUM(AR755:AV755)</f>
        <v>0</v>
      </c>
      <c r="AR755" s="224">
        <f>SUMIFS($O749:$O768,$E749:$E768,"R6補",$F749:$F768,"ライフデザイン・結婚支援重点推進事業",$J749:$J768,3/4)</f>
        <v>0</v>
      </c>
      <c r="AS755" s="224">
        <f>SUMIFS($O749:$O768,$E749:$E768,"R6補",$F749:$F768,"結婚支援コンシェルジュ事業",$J749:$J768,3/4)</f>
        <v>0</v>
      </c>
      <c r="AT755" s="224"/>
      <c r="AU755" s="224"/>
      <c r="AV755" s="224"/>
      <c r="AX755" s="208">
        <f>SUM(AY755:BC755)</f>
        <v>0</v>
      </c>
      <c r="AY755" s="208">
        <f>SUMIFS($P749:$P768,$E749:$E768,"R6補",$F749:$F768,"ライフデザイン・結婚支援重点推進事業",$J749:$J768,3/4)</f>
        <v>0</v>
      </c>
      <c r="AZ755" s="208">
        <f>SUMIFS($P749:$P768,$E749:$E768,"R6補",$F749:$F768,"結婚支援コンシェルジュ事業",$J749:$J768,3/4)</f>
        <v>0</v>
      </c>
      <c r="BA755" s="208"/>
      <c r="BB755" s="208"/>
      <c r="BC755" s="208"/>
      <c r="BD755" s="215"/>
    </row>
    <row r="756" spans="1:56" s="201" customFormat="1" ht="12.75" hidden="1" customHeight="1" x14ac:dyDescent="0.15">
      <c r="A756" s="612"/>
      <c r="B756" s="612"/>
      <c r="C756" s="612"/>
      <c r="D756" s="320" t="str">
        <f>IF(実施計画総括表!D756="","",実施計画総括表!D756)</f>
        <v/>
      </c>
      <c r="E756" s="323" t="str">
        <f>IF(実施計画総括表!E756="","",実施計画総括表!E756)</f>
        <v/>
      </c>
      <c r="F756" s="322" t="str">
        <f>IF(実施計画総括表!F756="","",実施計画総括表!F756)</f>
        <v/>
      </c>
      <c r="G756" s="322" t="str">
        <f>IF(実施計画総括表!G756="","",実施計画総括表!G756)</f>
        <v/>
      </c>
      <c r="H756" s="322" t="str">
        <f>IF(実施計画総括表!H756="","",実施計画総括表!H756)</f>
        <v/>
      </c>
      <c r="I756" s="403" t="str">
        <f>IF(実施計画総括表!I756="","",実施計画総括表!I756)</f>
        <v/>
      </c>
      <c r="J756" s="324" t="str">
        <f>IF(実施計画総括表!J756="","",実施計画総括表!J756)</f>
        <v/>
      </c>
      <c r="K756" s="398" t="str">
        <f>IF(実施計画総括表!K756="","",実施計画総括表!K756)</f>
        <v/>
      </c>
      <c r="L756" s="398" t="str">
        <f>IF(実施計画総括表!L756="","",実施計画総括表!L756)</f>
        <v/>
      </c>
      <c r="M756" s="398" t="str">
        <f>IF(実施計画総括表!M756="","",実施計画総括表!M756)</f>
        <v/>
      </c>
      <c r="N756" s="423"/>
      <c r="O756" s="423"/>
      <c r="P756" s="423"/>
      <c r="Q756" s="332"/>
      <c r="R756" s="437"/>
      <c r="S756" s="438"/>
      <c r="T756" s="435"/>
      <c r="U756" s="436"/>
      <c r="V756" s="435"/>
      <c r="X756" s="205">
        <v>8</v>
      </c>
      <c r="Y756" s="210" t="str">
        <f t="shared" si="259"/>
        <v/>
      </c>
      <c r="Z756" s="201" t="b">
        <f t="shared" si="271"/>
        <v>1</v>
      </c>
      <c r="AB756" s="216"/>
      <c r="AE756" s="408" t="str">
        <f t="shared" si="260"/>
        <v/>
      </c>
      <c r="AF756" s="408" t="str">
        <f t="shared" si="261"/>
        <v/>
      </c>
      <c r="AG756" s="202"/>
      <c r="AH756" s="620"/>
      <c r="AI756" s="211" t="s">
        <v>7189</v>
      </c>
      <c r="AJ756" s="208">
        <f t="shared" ref="AJ756" si="275">SUM(AK756:AO756)</f>
        <v>0</v>
      </c>
      <c r="AK756" s="208">
        <f>SUMIFS($N749:$N768,$E749:$E768,"R6補",$F749:$F768,"ライフデザイン・結婚支援重点推進事業",$J749:$J768,2/3)</f>
        <v>0</v>
      </c>
      <c r="AL756" s="208"/>
      <c r="AM756" s="208">
        <f>SUMIFS($N749:$N768,$E749:$E768,"R6補",$F749:$F768,"結婚_妊娠・出産_子育てに温かい社会づくり・気運醸成事業",$J749:$J768,2/3)</f>
        <v>0</v>
      </c>
      <c r="AN756" s="208"/>
      <c r="AO756" s="208"/>
      <c r="AQ756" s="224">
        <f t="shared" ref="AQ756:AQ757" si="276">SUM(AR756:AV756)</f>
        <v>0</v>
      </c>
      <c r="AR756" s="224">
        <f>SUMIFS($O749:$O768,$E749:$E768,"R6補",$F749:$F768,"ライフデザイン・結婚支援重点推進事業",$J749:$J768,2/3)</f>
        <v>0</v>
      </c>
      <c r="AS756" s="224"/>
      <c r="AT756" s="224">
        <f>SUMIFS($O749:$O768,$E749:$E768,"R6補",$F749:$F768,"結婚_妊娠・出産_子育てに温かい社会づくり・気運醸成事業",$J749:$J768,2/3)</f>
        <v>0</v>
      </c>
      <c r="AU756" s="224"/>
      <c r="AV756" s="224"/>
      <c r="AX756" s="208">
        <f t="shared" ref="AX756:AX757" si="277">SUM(AY756:BC756)</f>
        <v>0</v>
      </c>
      <c r="AY756" s="208">
        <f>SUMIFS($P749:$P768,$E749:$E768,"R6補",$F749:$F768,"ライフデザイン・結婚支援重点推進事業",$J749:$J768,2/3)</f>
        <v>0</v>
      </c>
      <c r="AZ756" s="208"/>
      <c r="BA756" s="208">
        <f>SUMIFS($P749:$P768,$E749:$E768,"R6補",$F749:$F768,"結婚_妊娠・出産_子育てに温かい社会づくり・気運醸成事業",$J749:$J768,2/3)</f>
        <v>0</v>
      </c>
      <c r="BB756" s="208"/>
      <c r="BC756" s="208"/>
      <c r="BD756" s="215"/>
    </row>
    <row r="757" spans="1:56" s="201" customFormat="1" ht="12.75" hidden="1" customHeight="1" x14ac:dyDescent="0.15">
      <c r="A757" s="612"/>
      <c r="B757" s="612"/>
      <c r="C757" s="612"/>
      <c r="D757" s="320" t="str">
        <f>IF(実施計画総括表!D757="","",実施計画総括表!D757)</f>
        <v/>
      </c>
      <c r="E757" s="323" t="str">
        <f>IF(実施計画総括表!E757="","",実施計画総括表!E757)</f>
        <v/>
      </c>
      <c r="F757" s="322" t="str">
        <f>IF(実施計画総括表!F757="","",実施計画総括表!F757)</f>
        <v/>
      </c>
      <c r="G757" s="322" t="str">
        <f>IF(実施計画総括表!G757="","",実施計画総括表!G757)</f>
        <v/>
      </c>
      <c r="H757" s="322" t="str">
        <f>IF(実施計画総括表!H757="","",実施計画総括表!H757)</f>
        <v/>
      </c>
      <c r="I757" s="403" t="str">
        <f>IF(実施計画総括表!I757="","",実施計画総括表!I757)</f>
        <v/>
      </c>
      <c r="J757" s="324" t="str">
        <f>IF(実施計画総括表!J757="","",実施計画総括表!J757)</f>
        <v/>
      </c>
      <c r="K757" s="398" t="str">
        <f>IF(実施計画総括表!K757="","",実施計画総括表!K757)</f>
        <v/>
      </c>
      <c r="L757" s="398" t="str">
        <f>IF(実施計画総括表!L757="","",実施計画総括表!L757)</f>
        <v/>
      </c>
      <c r="M757" s="398" t="str">
        <f>IF(実施計画総括表!M757="","",実施計画総括表!M757)</f>
        <v/>
      </c>
      <c r="N757" s="423"/>
      <c r="O757" s="423"/>
      <c r="P757" s="423"/>
      <c r="Q757" s="332"/>
      <c r="R757" s="437"/>
      <c r="S757" s="438"/>
      <c r="T757" s="435"/>
      <c r="U757" s="436"/>
      <c r="V757" s="435"/>
      <c r="X757" s="205">
        <v>9</v>
      </c>
      <c r="Y757" s="210" t="str">
        <f t="shared" si="259"/>
        <v/>
      </c>
      <c r="Z757" s="201" t="b">
        <f t="shared" si="271"/>
        <v>1</v>
      </c>
      <c r="AB757" s="216"/>
      <c r="AC757" s="217"/>
      <c r="AE757" s="408" t="str">
        <f t="shared" si="260"/>
        <v/>
      </c>
      <c r="AF757" s="408" t="str">
        <f t="shared" si="261"/>
        <v/>
      </c>
      <c r="AG757" s="202"/>
      <c r="AH757" s="620"/>
      <c r="AI757" s="211" t="s">
        <v>7187</v>
      </c>
      <c r="AJ757" s="208">
        <f>SUM(AK757:AO757)</f>
        <v>0</v>
      </c>
      <c r="AK757" s="208"/>
      <c r="AL757" s="208"/>
      <c r="AM757" s="208">
        <f>SUMIFS($N749:$N768,$E749:$E768,"R6補",$F749:$F768,"結婚_妊娠・出産_子育てに温かい社会づくり・気運醸成事業",$J749:$J768,1/2)</f>
        <v>0</v>
      </c>
      <c r="AN757" s="208"/>
      <c r="AO757" s="208"/>
      <c r="AQ757" s="224">
        <f t="shared" si="276"/>
        <v>0</v>
      </c>
      <c r="AR757" s="224"/>
      <c r="AS757" s="224"/>
      <c r="AT757" s="224">
        <f>SUMIFS($O749:$O768,$E749:$E768,"R6補",$F749:$F768,"結婚_妊娠・出産_子育てに温かい社会づくり・気運醸成事業",$J749:$J768,1/2)</f>
        <v>0</v>
      </c>
      <c r="AU757" s="224"/>
      <c r="AV757" s="224"/>
      <c r="AX757" s="208">
        <f t="shared" si="277"/>
        <v>0</v>
      </c>
      <c r="AY757" s="208"/>
      <c r="AZ757" s="208"/>
      <c r="BA757" s="208">
        <f>SUMIFS($P749:$P768,$E749:$E768,"R6補",$F749:$F768,"結婚_妊娠・出産_子育てに温かい社会づくり・気運醸成事業",$J749:$J768,1/2)</f>
        <v>0</v>
      </c>
      <c r="BB757" s="208"/>
      <c r="BC757" s="208"/>
      <c r="BD757" s="215"/>
    </row>
    <row r="758" spans="1:56" s="201" customFormat="1" ht="12.75" hidden="1" customHeight="1" x14ac:dyDescent="0.15">
      <c r="A758" s="612"/>
      <c r="B758" s="612"/>
      <c r="C758" s="612"/>
      <c r="D758" s="320" t="str">
        <f>IF(実施計画総括表!D758="","",実施計画総括表!D758)</f>
        <v/>
      </c>
      <c r="E758" s="323" t="str">
        <f>IF(実施計画総括表!E758="","",実施計画総括表!E758)</f>
        <v/>
      </c>
      <c r="F758" s="322" t="str">
        <f>IF(実施計画総括表!F758="","",実施計画総括表!F758)</f>
        <v/>
      </c>
      <c r="G758" s="322" t="str">
        <f>IF(実施計画総括表!G758="","",実施計画総括表!G758)</f>
        <v/>
      </c>
      <c r="H758" s="322" t="str">
        <f>IF(実施計画総括表!H758="","",実施計画総括表!H758)</f>
        <v/>
      </c>
      <c r="I758" s="402" t="str">
        <f>IF(実施計画総括表!I758="","",実施計画総括表!I758)</f>
        <v/>
      </c>
      <c r="J758" s="210" t="str">
        <f>IF(実施計画総括表!J758="","",実施計画総括表!J758)</f>
        <v/>
      </c>
      <c r="K758" s="398" t="str">
        <f>IF(実施計画総括表!K758="","",実施計画総括表!K758)</f>
        <v/>
      </c>
      <c r="L758" s="398" t="str">
        <f>IF(実施計画総括表!L758="","",実施計画総括表!L758)</f>
        <v/>
      </c>
      <c r="M758" s="398" t="str">
        <f>IF(実施計画総括表!M758="","",実施計画総括表!M758)</f>
        <v/>
      </c>
      <c r="N758" s="423"/>
      <c r="O758" s="423"/>
      <c r="P758" s="423"/>
      <c r="Q758" s="332"/>
      <c r="R758" s="437"/>
      <c r="S758" s="438"/>
      <c r="T758" s="435"/>
      <c r="U758" s="436"/>
      <c r="V758" s="435"/>
      <c r="X758" s="205">
        <v>10</v>
      </c>
      <c r="Y758" s="210" t="str">
        <f t="shared" si="259"/>
        <v/>
      </c>
      <c r="Z758" s="201" t="b">
        <f t="shared" si="271"/>
        <v>1</v>
      </c>
      <c r="AB758" s="219"/>
      <c r="AC758" s="215"/>
      <c r="AD758" s="215"/>
      <c r="AE758" s="408" t="str">
        <f t="shared" si="260"/>
        <v/>
      </c>
      <c r="AF758" s="408" t="str">
        <f t="shared" si="261"/>
        <v/>
      </c>
      <c r="AG758" s="202"/>
      <c r="AH758" s="212" t="s">
        <v>7229</v>
      </c>
      <c r="AI758" s="209" t="str">
        <f>IF(COUNTIF(AF749:AF768,"R6補一般コース"),"一般コース",IF(COUNTIF(AF749:AF768,"R6補都道府県主導型市町村連携コース"),"連携コース",""))</f>
        <v/>
      </c>
      <c r="AJ758" s="208">
        <f>SUM(AK758:AO758)</f>
        <v>0</v>
      </c>
      <c r="AK758" s="208"/>
      <c r="AL758" s="208"/>
      <c r="AM758" s="208"/>
      <c r="AN758" s="208">
        <f>SUMIFS($N749:$N768,$E749:$E768,"R6補",G749:G768,"一般コース")</f>
        <v>0</v>
      </c>
      <c r="AO758" s="208">
        <f>SUMIFS($N749:$N768,$E749:$E768,"R6補",G749:G768,"都道府県主導型市町村連携コース")</f>
        <v>0</v>
      </c>
      <c r="AQ758" s="224">
        <f>SUM(AR758:AV758)</f>
        <v>0</v>
      </c>
      <c r="AR758" s="224"/>
      <c r="AS758" s="224"/>
      <c r="AT758" s="224"/>
      <c r="AU758" s="224">
        <f>SUMIFS($O749:$O768,$E749:$E768,"R6補",G749:G768,"一般コース")</f>
        <v>0</v>
      </c>
      <c r="AV758" s="224">
        <f>SUMIFS($O749:$O768,$E749:$E768,"R6補",G749:G768,"都道府県主導型市町村連携コース")</f>
        <v>0</v>
      </c>
      <c r="AX758" s="208">
        <f>SUM(AY758:BC758)</f>
        <v>0</v>
      </c>
      <c r="AY758" s="208"/>
      <c r="AZ758" s="208"/>
      <c r="BA758" s="208"/>
      <c r="BB758" s="208">
        <f>SUMIFS($P749:$P768,$E749:$E768,"R6補",G749:G768,"一般コース")</f>
        <v>0</v>
      </c>
      <c r="BC758" s="208">
        <f>SUMIFS($P749:$P768,$E749:$E768,"R6補",G749:G768,"都道府県主導型市町村連携コース")</f>
        <v>0</v>
      </c>
      <c r="BD758" s="215"/>
    </row>
    <row r="759" spans="1:56" s="201" customFormat="1" ht="12.6" hidden="1" customHeight="1" x14ac:dyDescent="0.15">
      <c r="A759" s="612"/>
      <c r="B759" s="612"/>
      <c r="C759" s="612"/>
      <c r="D759" s="320" t="str">
        <f>IF(実施計画総括表!D759="","",実施計画総括表!D759)</f>
        <v/>
      </c>
      <c r="E759" s="323" t="str">
        <f>IF(実施計画総括表!E759="","",実施計画総括表!E759)</f>
        <v/>
      </c>
      <c r="F759" s="322" t="str">
        <f>IF(実施計画総括表!F759="","",実施計画総括表!F759)</f>
        <v/>
      </c>
      <c r="G759" s="322" t="str">
        <f>IF(実施計画総括表!G759="","",実施計画総括表!G759)</f>
        <v/>
      </c>
      <c r="H759" s="322" t="str">
        <f>IF(実施計画総括表!H759="","",実施計画総括表!H759)</f>
        <v/>
      </c>
      <c r="I759" s="402" t="str">
        <f>IF(実施計画総括表!I759="","",実施計画総括表!I759)</f>
        <v/>
      </c>
      <c r="J759" s="328" t="str">
        <f>IF(実施計画総括表!J759="","",実施計画総括表!J759)</f>
        <v/>
      </c>
      <c r="K759" s="398" t="str">
        <f>IF(実施計画総括表!K759="","",実施計画総括表!K759)</f>
        <v/>
      </c>
      <c r="L759" s="398" t="str">
        <f>IF(実施計画総括表!L759="","",実施計画総括表!L759)</f>
        <v/>
      </c>
      <c r="M759" s="398" t="str">
        <f>IF(実施計画総括表!M759="","",実施計画総括表!M759)</f>
        <v/>
      </c>
      <c r="N759" s="423"/>
      <c r="O759" s="423"/>
      <c r="P759" s="423"/>
      <c r="Q759" s="332"/>
      <c r="R759" s="437"/>
      <c r="S759" s="438"/>
      <c r="T759" s="435"/>
      <c r="U759" s="436"/>
      <c r="V759" s="435"/>
      <c r="X759" s="205">
        <v>11</v>
      </c>
      <c r="Y759" s="210" t="str">
        <f t="shared" si="259"/>
        <v/>
      </c>
      <c r="Z759" s="201" t="b">
        <f t="shared" si="271"/>
        <v>1</v>
      </c>
      <c r="AB759" s="219"/>
      <c r="AC759" s="215"/>
      <c r="AD759" s="215"/>
      <c r="AE759" s="408" t="str">
        <f t="shared" si="260"/>
        <v/>
      </c>
      <c r="AF759" s="408" t="str">
        <f t="shared" si="261"/>
        <v/>
      </c>
      <c r="AG759" s="202"/>
      <c r="AH759" s="214"/>
      <c r="AI759" s="214"/>
      <c r="AJ759" s="215"/>
      <c r="AK759" s="215"/>
      <c r="AL759" s="215"/>
      <c r="AM759" s="215"/>
      <c r="AN759" s="215"/>
      <c r="AO759" s="215"/>
      <c r="AQ759" s="218"/>
      <c r="AR759" s="218"/>
      <c r="AS759" s="218"/>
      <c r="AT759" s="218"/>
      <c r="AU759" s="218"/>
      <c r="AV759" s="218"/>
      <c r="AX759" s="215"/>
      <c r="AY759" s="215"/>
      <c r="AZ759" s="215"/>
      <c r="BA759" s="215"/>
      <c r="BB759" s="215"/>
      <c r="BC759" s="215"/>
      <c r="BD759" s="215"/>
    </row>
    <row r="760" spans="1:56" s="201" customFormat="1" ht="12.75" hidden="1" customHeight="1" x14ac:dyDescent="0.15">
      <c r="A760" s="612"/>
      <c r="B760" s="612"/>
      <c r="C760" s="612"/>
      <c r="D760" s="320" t="str">
        <f>IF(実施計画総括表!D760="","",実施計画総括表!D760)</f>
        <v/>
      </c>
      <c r="E760" s="323" t="str">
        <f>IF(実施計画総括表!E760="","",実施計画総括表!E760)</f>
        <v/>
      </c>
      <c r="F760" s="322" t="str">
        <f>IF(実施計画総括表!F760="","",実施計画総括表!F760)</f>
        <v/>
      </c>
      <c r="G760" s="322" t="str">
        <f>IF(実施計画総括表!G760="","",実施計画総括表!G760)</f>
        <v/>
      </c>
      <c r="H760" s="322" t="str">
        <f>IF(実施計画総括表!H760="","",実施計画総括表!H760)</f>
        <v/>
      </c>
      <c r="I760" s="402" t="str">
        <f>IF(実施計画総括表!I760="","",実施計画総括表!I760)</f>
        <v/>
      </c>
      <c r="J760" s="210" t="str">
        <f>IF(実施計画総括表!J760="","",実施計画総括表!J760)</f>
        <v/>
      </c>
      <c r="K760" s="398" t="str">
        <f>IF(実施計画総括表!K760="","",実施計画総括表!K760)</f>
        <v/>
      </c>
      <c r="L760" s="398" t="str">
        <f>IF(実施計画総括表!L760="","",実施計画総括表!L760)</f>
        <v/>
      </c>
      <c r="M760" s="398" t="str">
        <f>IF(実施計画総括表!M760="","",実施計画総括表!M760)</f>
        <v/>
      </c>
      <c r="N760" s="423"/>
      <c r="O760" s="423"/>
      <c r="P760" s="423"/>
      <c r="Q760" s="332"/>
      <c r="R760" s="437"/>
      <c r="S760" s="438"/>
      <c r="T760" s="435"/>
      <c r="U760" s="436"/>
      <c r="V760" s="435"/>
      <c r="X760" s="205">
        <v>12</v>
      </c>
      <c r="Y760" s="210" t="str">
        <f t="shared" si="259"/>
        <v/>
      </c>
      <c r="Z760" s="201" t="b">
        <f t="shared" si="271"/>
        <v>1</v>
      </c>
      <c r="AB760" s="219"/>
      <c r="AC760" s="215"/>
      <c r="AD760" s="215"/>
      <c r="AE760" s="408" t="str">
        <f t="shared" si="260"/>
        <v/>
      </c>
      <c r="AF760" s="408" t="str">
        <f t="shared" si="261"/>
        <v/>
      </c>
      <c r="AG760" s="202"/>
      <c r="AH760" s="214"/>
      <c r="AI760" s="214"/>
      <c r="AJ760" s="215"/>
      <c r="AK760" s="215"/>
      <c r="AL760" s="215"/>
      <c r="AM760" s="215"/>
      <c r="AN760" s="215"/>
      <c r="AO760" s="215"/>
      <c r="AQ760" s="218"/>
      <c r="AR760" s="218"/>
      <c r="AS760" s="218"/>
      <c r="AT760" s="218"/>
      <c r="AU760" s="218"/>
      <c r="AV760" s="218"/>
      <c r="AX760" s="215"/>
      <c r="AY760" s="215"/>
      <c r="AZ760" s="215"/>
      <c r="BA760" s="215"/>
      <c r="BB760" s="215"/>
      <c r="BC760" s="215"/>
      <c r="BD760" s="215"/>
    </row>
    <row r="761" spans="1:56" s="201" customFormat="1" ht="12.75" hidden="1" customHeight="1" x14ac:dyDescent="0.15">
      <c r="A761" s="612"/>
      <c r="B761" s="612"/>
      <c r="C761" s="612"/>
      <c r="D761" s="320" t="str">
        <f>IF(実施計画総括表!D761="","",実施計画総括表!D761)</f>
        <v/>
      </c>
      <c r="E761" s="323" t="str">
        <f>IF(実施計画総括表!E761="","",実施計画総括表!E761)</f>
        <v/>
      </c>
      <c r="F761" s="322" t="str">
        <f>IF(実施計画総括表!F761="","",実施計画総括表!F761)</f>
        <v/>
      </c>
      <c r="G761" s="322" t="str">
        <f>IF(実施計画総括表!G761="","",実施計画総括表!G761)</f>
        <v/>
      </c>
      <c r="H761" s="322" t="str">
        <f>IF(実施計画総括表!H761="","",実施計画総括表!H761)</f>
        <v/>
      </c>
      <c r="I761" s="402" t="str">
        <f>IF(実施計画総括表!I761="","",実施計画総括表!I761)</f>
        <v/>
      </c>
      <c r="J761" s="210" t="str">
        <f>IF(実施計画総括表!J761="","",実施計画総括表!J761)</f>
        <v/>
      </c>
      <c r="K761" s="398" t="str">
        <f>IF(実施計画総括表!K761="","",実施計画総括表!K761)</f>
        <v/>
      </c>
      <c r="L761" s="398" t="str">
        <f>IF(実施計画総括表!L761="","",実施計画総括表!L761)</f>
        <v/>
      </c>
      <c r="M761" s="398" t="str">
        <f>IF(実施計画総括表!M761="","",実施計画総括表!M761)</f>
        <v/>
      </c>
      <c r="N761" s="423"/>
      <c r="O761" s="423"/>
      <c r="P761" s="423"/>
      <c r="Q761" s="332"/>
      <c r="R761" s="437"/>
      <c r="S761" s="438"/>
      <c r="T761" s="435"/>
      <c r="U761" s="436"/>
      <c r="V761" s="435"/>
      <c r="X761" s="205">
        <v>13</v>
      </c>
      <c r="Y761" s="210" t="str">
        <f t="shared" si="259"/>
        <v/>
      </c>
      <c r="Z761" s="201" t="b">
        <f t="shared" si="271"/>
        <v>1</v>
      </c>
      <c r="AB761" s="219"/>
      <c r="AC761" s="215"/>
      <c r="AD761" s="215"/>
      <c r="AE761" s="408" t="str">
        <f t="shared" si="260"/>
        <v/>
      </c>
      <c r="AF761" s="408" t="str">
        <f t="shared" si="261"/>
        <v/>
      </c>
      <c r="AG761" s="202"/>
      <c r="AH761" s="214"/>
      <c r="AI761" s="214"/>
      <c r="AJ761" s="215"/>
      <c r="AK761" s="215"/>
      <c r="AL761" s="215"/>
      <c r="AM761" s="215"/>
      <c r="AN761" s="215"/>
      <c r="AO761" s="215"/>
      <c r="AQ761" s="218"/>
      <c r="AR761" s="218"/>
      <c r="AS761" s="218"/>
      <c r="AT761" s="218"/>
      <c r="AU761" s="218"/>
      <c r="AV761" s="218"/>
      <c r="AX761" s="215"/>
      <c r="AY761" s="215"/>
      <c r="AZ761" s="215"/>
      <c r="BA761" s="215"/>
      <c r="BB761" s="215"/>
      <c r="BC761" s="215"/>
      <c r="BD761" s="215"/>
    </row>
    <row r="762" spans="1:56" s="201" customFormat="1" ht="12.75" hidden="1" customHeight="1" x14ac:dyDescent="0.15">
      <c r="A762" s="612"/>
      <c r="B762" s="612"/>
      <c r="C762" s="612"/>
      <c r="D762" s="320" t="str">
        <f>IF(実施計画総括表!D762="","",実施計画総括表!D762)</f>
        <v/>
      </c>
      <c r="E762" s="323" t="str">
        <f>IF(実施計画総括表!E762="","",実施計画総括表!E762)</f>
        <v/>
      </c>
      <c r="F762" s="322" t="str">
        <f>IF(実施計画総括表!F762="","",実施計画総括表!F762)</f>
        <v/>
      </c>
      <c r="G762" s="322" t="str">
        <f>IF(実施計画総括表!G762="","",実施計画総括表!G762)</f>
        <v/>
      </c>
      <c r="H762" s="322" t="str">
        <f>IF(実施計画総括表!H762="","",実施計画総括表!H762)</f>
        <v/>
      </c>
      <c r="I762" s="402" t="str">
        <f>IF(実施計画総括表!I762="","",実施計画総括表!I762)</f>
        <v/>
      </c>
      <c r="J762" s="210" t="str">
        <f>IF(実施計画総括表!J762="","",実施計画総括表!J762)</f>
        <v/>
      </c>
      <c r="K762" s="398" t="str">
        <f>IF(実施計画総括表!K762="","",実施計画総括表!K762)</f>
        <v/>
      </c>
      <c r="L762" s="398" t="str">
        <f>IF(実施計画総括表!L762="","",実施計画総括表!L762)</f>
        <v/>
      </c>
      <c r="M762" s="398" t="str">
        <f>IF(実施計画総括表!M762="","",実施計画総括表!M762)</f>
        <v/>
      </c>
      <c r="N762" s="423"/>
      <c r="O762" s="423"/>
      <c r="P762" s="423"/>
      <c r="Q762" s="332"/>
      <c r="R762" s="437"/>
      <c r="S762" s="438"/>
      <c r="T762" s="435"/>
      <c r="U762" s="436"/>
      <c r="V762" s="435"/>
      <c r="X762" s="205">
        <v>14</v>
      </c>
      <c r="Y762" s="210" t="str">
        <f t="shared" si="259"/>
        <v/>
      </c>
      <c r="Z762" s="201" t="b">
        <f t="shared" si="271"/>
        <v>1</v>
      </c>
      <c r="AB762" s="219"/>
      <c r="AC762" s="215"/>
      <c r="AD762" s="215"/>
      <c r="AE762" s="408" t="str">
        <f t="shared" si="260"/>
        <v/>
      </c>
      <c r="AF762" s="408" t="str">
        <f t="shared" si="261"/>
        <v/>
      </c>
      <c r="AG762" s="202"/>
      <c r="AH762" s="214"/>
      <c r="AI762" s="214"/>
      <c r="AK762" s="215"/>
      <c r="AL762" s="215"/>
      <c r="AM762" s="215"/>
      <c r="AN762" s="215"/>
      <c r="AO762" s="215"/>
      <c r="AQ762" s="218"/>
      <c r="AR762" s="218"/>
      <c r="AS762" s="218"/>
      <c r="AT762" s="218"/>
      <c r="AU762" s="218"/>
      <c r="AV762" s="218"/>
      <c r="AX762" s="215"/>
      <c r="AY762" s="215"/>
      <c r="AZ762" s="215"/>
      <c r="BA762" s="215"/>
      <c r="BB762" s="215"/>
      <c r="BC762" s="215"/>
      <c r="BD762" s="215"/>
    </row>
    <row r="763" spans="1:56" s="201" customFormat="1" ht="12.75" hidden="1" customHeight="1" x14ac:dyDescent="0.15">
      <c r="A763" s="612"/>
      <c r="B763" s="612"/>
      <c r="C763" s="612"/>
      <c r="D763" s="320" t="str">
        <f>IF(実施計画総括表!D763="","",実施計画総括表!D763)</f>
        <v/>
      </c>
      <c r="E763" s="323" t="str">
        <f>IF(実施計画総括表!E763="","",実施計画総括表!E763)</f>
        <v/>
      </c>
      <c r="F763" s="322" t="str">
        <f>IF(実施計画総括表!F763="","",実施計画総括表!F763)</f>
        <v/>
      </c>
      <c r="G763" s="322" t="str">
        <f>IF(実施計画総括表!G763="","",実施計画総括表!G763)</f>
        <v/>
      </c>
      <c r="H763" s="322" t="str">
        <f>IF(実施計画総括表!H763="","",実施計画総括表!H763)</f>
        <v/>
      </c>
      <c r="I763" s="402" t="str">
        <f>IF(実施計画総括表!I763="","",実施計画総括表!I763)</f>
        <v/>
      </c>
      <c r="J763" s="210" t="str">
        <f>IF(実施計画総括表!J763="","",実施計画総括表!J763)</f>
        <v/>
      </c>
      <c r="K763" s="398" t="str">
        <f>IF(実施計画総括表!K763="","",実施計画総括表!K763)</f>
        <v/>
      </c>
      <c r="L763" s="398" t="str">
        <f>IF(実施計画総括表!L763="","",実施計画総括表!L763)</f>
        <v/>
      </c>
      <c r="M763" s="398" t="str">
        <f>IF(実施計画総括表!M763="","",実施計画総括表!M763)</f>
        <v/>
      </c>
      <c r="N763" s="423"/>
      <c r="O763" s="423"/>
      <c r="P763" s="423"/>
      <c r="Q763" s="332"/>
      <c r="R763" s="437"/>
      <c r="S763" s="438"/>
      <c r="T763" s="435"/>
      <c r="U763" s="436"/>
      <c r="V763" s="435"/>
      <c r="X763" s="205">
        <v>15</v>
      </c>
      <c r="Y763" s="210" t="str">
        <f t="shared" si="259"/>
        <v/>
      </c>
      <c r="Z763" s="201" t="b">
        <f t="shared" si="271"/>
        <v>1</v>
      </c>
      <c r="AB763" s="219"/>
      <c r="AC763" s="215"/>
      <c r="AD763" s="215"/>
      <c r="AE763" s="408" t="str">
        <f t="shared" si="260"/>
        <v/>
      </c>
      <c r="AF763" s="408" t="str">
        <f t="shared" si="261"/>
        <v/>
      </c>
      <c r="AG763" s="202"/>
      <c r="AH763" s="214"/>
      <c r="AI763" s="214"/>
      <c r="AJ763" s="215"/>
      <c r="AK763" s="215"/>
      <c r="AL763" s="215"/>
      <c r="AM763" s="215"/>
      <c r="AN763" s="215"/>
      <c r="AO763" s="215"/>
      <c r="AQ763" s="218"/>
      <c r="AR763" s="218"/>
      <c r="AS763" s="218"/>
      <c r="AT763" s="218"/>
      <c r="AU763" s="218"/>
      <c r="AV763" s="218"/>
      <c r="AX763" s="215"/>
      <c r="AY763" s="215"/>
      <c r="AZ763" s="215"/>
      <c r="BA763" s="215"/>
      <c r="BB763" s="215"/>
      <c r="BC763" s="215"/>
      <c r="BD763" s="215"/>
    </row>
    <row r="764" spans="1:56" s="201" customFormat="1" ht="12.75" hidden="1" customHeight="1" x14ac:dyDescent="0.15">
      <c r="A764" s="612"/>
      <c r="B764" s="612"/>
      <c r="C764" s="612"/>
      <c r="D764" s="320" t="str">
        <f>IF(実施計画総括表!D764="","",実施計画総括表!D764)</f>
        <v/>
      </c>
      <c r="E764" s="323" t="str">
        <f>IF(実施計画総括表!E764="","",実施計画総括表!E764)</f>
        <v/>
      </c>
      <c r="F764" s="322" t="str">
        <f>IF(実施計画総括表!F764="","",実施計画総括表!F764)</f>
        <v/>
      </c>
      <c r="G764" s="322" t="str">
        <f>IF(実施計画総括表!G764="","",実施計画総括表!G764)</f>
        <v/>
      </c>
      <c r="H764" s="322" t="str">
        <f>IF(実施計画総括表!H764="","",実施計画総括表!H764)</f>
        <v/>
      </c>
      <c r="I764" s="402" t="str">
        <f>IF(実施計画総括表!I764="","",実施計画総括表!I764)</f>
        <v/>
      </c>
      <c r="J764" s="210" t="str">
        <f>IF(実施計画総括表!J764="","",実施計画総括表!J764)</f>
        <v/>
      </c>
      <c r="K764" s="398" t="str">
        <f>IF(実施計画総括表!K764="","",実施計画総括表!K764)</f>
        <v/>
      </c>
      <c r="L764" s="398" t="str">
        <f>IF(実施計画総括表!L764="","",実施計画総括表!L764)</f>
        <v/>
      </c>
      <c r="M764" s="398" t="str">
        <f>IF(実施計画総括表!M764="","",実施計画総括表!M764)</f>
        <v/>
      </c>
      <c r="N764" s="423"/>
      <c r="O764" s="423"/>
      <c r="P764" s="423"/>
      <c r="Q764" s="332"/>
      <c r="R764" s="437"/>
      <c r="S764" s="438"/>
      <c r="T764" s="435"/>
      <c r="U764" s="436"/>
      <c r="V764" s="435"/>
      <c r="X764" s="205">
        <v>16</v>
      </c>
      <c r="Y764" s="210" t="str">
        <f t="shared" si="259"/>
        <v/>
      </c>
      <c r="Z764" s="201" t="b">
        <f t="shared" si="271"/>
        <v>1</v>
      </c>
      <c r="AB764" s="216"/>
      <c r="AE764" s="408" t="str">
        <f t="shared" si="260"/>
        <v/>
      </c>
      <c r="AF764" s="408" t="str">
        <f t="shared" si="261"/>
        <v/>
      </c>
      <c r="AG764" s="202"/>
      <c r="AH764" s="214"/>
      <c r="AI764" s="214"/>
      <c r="AJ764" s="215"/>
      <c r="AK764" s="215"/>
      <c r="AL764" s="215"/>
      <c r="AM764" s="215"/>
      <c r="AN764" s="215"/>
      <c r="AO764" s="215"/>
      <c r="AQ764" s="218"/>
      <c r="AR764" s="218"/>
      <c r="AS764" s="218"/>
      <c r="AT764" s="218"/>
      <c r="AU764" s="218"/>
      <c r="AV764" s="218"/>
      <c r="AX764" s="215"/>
      <c r="AY764" s="215"/>
      <c r="AZ764" s="215"/>
      <c r="BA764" s="215"/>
      <c r="BB764" s="215"/>
      <c r="BC764" s="215"/>
      <c r="BD764" s="215"/>
    </row>
    <row r="765" spans="1:56" s="201" customFormat="1" ht="12.75" hidden="1" customHeight="1" x14ac:dyDescent="0.15">
      <c r="A765" s="612"/>
      <c r="B765" s="612"/>
      <c r="C765" s="612"/>
      <c r="D765" s="320" t="str">
        <f>IF(実施計画総括表!D765="","",実施計画総括表!D765)</f>
        <v/>
      </c>
      <c r="E765" s="323" t="str">
        <f>IF(実施計画総括表!E765="","",実施計画総括表!E765)</f>
        <v/>
      </c>
      <c r="F765" s="322" t="str">
        <f>IF(実施計画総括表!F765="","",実施計画総括表!F765)</f>
        <v/>
      </c>
      <c r="G765" s="322" t="str">
        <f>IF(実施計画総括表!G765="","",実施計画総括表!G765)</f>
        <v/>
      </c>
      <c r="H765" s="322" t="str">
        <f>IF(実施計画総括表!H765="","",実施計画総括表!H765)</f>
        <v/>
      </c>
      <c r="I765" s="402" t="str">
        <f>IF(実施計画総括表!I765="","",実施計画総括表!I765)</f>
        <v/>
      </c>
      <c r="J765" s="210" t="str">
        <f>IF(実施計画総括表!J765="","",実施計画総括表!J765)</f>
        <v/>
      </c>
      <c r="K765" s="398" t="str">
        <f>IF(実施計画総括表!K765="","",実施計画総括表!K765)</f>
        <v/>
      </c>
      <c r="L765" s="398" t="str">
        <f>IF(実施計画総括表!L765="","",実施計画総括表!L765)</f>
        <v/>
      </c>
      <c r="M765" s="398" t="str">
        <f>IF(実施計画総括表!M765="","",実施計画総括表!M765)</f>
        <v/>
      </c>
      <c r="N765" s="423"/>
      <c r="O765" s="423"/>
      <c r="P765" s="423"/>
      <c r="Q765" s="332"/>
      <c r="R765" s="437"/>
      <c r="S765" s="438"/>
      <c r="T765" s="435"/>
      <c r="U765" s="436"/>
      <c r="V765" s="435"/>
      <c r="X765" s="205">
        <v>17</v>
      </c>
      <c r="Y765" s="210" t="str">
        <f t="shared" si="259"/>
        <v/>
      </c>
      <c r="Z765" s="201" t="b">
        <f t="shared" si="271"/>
        <v>1</v>
      </c>
      <c r="AB765" s="216"/>
      <c r="AC765" s="217"/>
      <c r="AE765" s="408" t="str">
        <f t="shared" si="260"/>
        <v/>
      </c>
      <c r="AF765" s="408" t="str">
        <f t="shared" si="261"/>
        <v/>
      </c>
      <c r="AG765" s="202"/>
      <c r="AH765" s="214"/>
      <c r="AI765" s="214"/>
      <c r="AJ765" s="215"/>
      <c r="AK765" s="215"/>
      <c r="AL765" s="215"/>
      <c r="AM765" s="215"/>
      <c r="AN765" s="215"/>
      <c r="AO765" s="215"/>
      <c r="AQ765" s="218"/>
      <c r="AR765" s="218"/>
      <c r="AS765" s="218"/>
      <c r="AT765" s="218"/>
      <c r="AU765" s="218"/>
      <c r="AV765" s="218"/>
      <c r="AX765" s="215"/>
      <c r="AY765" s="215"/>
      <c r="AZ765" s="215"/>
      <c r="BA765" s="215"/>
      <c r="BB765" s="215"/>
      <c r="BC765" s="215"/>
      <c r="BD765" s="215"/>
    </row>
    <row r="766" spans="1:56" s="201" customFormat="1" ht="12.75" hidden="1" customHeight="1" x14ac:dyDescent="0.15">
      <c r="A766" s="612"/>
      <c r="B766" s="612"/>
      <c r="C766" s="612"/>
      <c r="D766" s="320" t="str">
        <f>IF(実施計画総括表!D766="","",実施計画総括表!D766)</f>
        <v/>
      </c>
      <c r="E766" s="323" t="str">
        <f>IF(実施計画総括表!E766="","",実施計画総括表!E766)</f>
        <v/>
      </c>
      <c r="F766" s="322" t="str">
        <f>IF(実施計画総括表!F766="","",実施計画総括表!F766)</f>
        <v/>
      </c>
      <c r="G766" s="322" t="str">
        <f>IF(実施計画総括表!G766="","",実施計画総括表!G766)</f>
        <v/>
      </c>
      <c r="H766" s="322" t="str">
        <f>IF(実施計画総括表!H766="","",実施計画総括表!H766)</f>
        <v/>
      </c>
      <c r="I766" s="404" t="str">
        <f>IF(実施計画総括表!I766="","",実施計画総括表!I766)</f>
        <v/>
      </c>
      <c r="J766" s="210" t="str">
        <f>IF(実施計画総括表!J766="","",実施計画総括表!J766)</f>
        <v/>
      </c>
      <c r="K766" s="398" t="str">
        <f>IF(実施計画総括表!K766="","",実施計画総括表!K766)</f>
        <v/>
      </c>
      <c r="L766" s="398" t="str">
        <f>IF(実施計画総括表!L766="","",実施計画総括表!L766)</f>
        <v/>
      </c>
      <c r="M766" s="398" t="str">
        <f>IF(実施計画総括表!M766="","",実施計画総括表!M766)</f>
        <v/>
      </c>
      <c r="N766" s="423"/>
      <c r="O766" s="423"/>
      <c r="P766" s="423"/>
      <c r="Q766" s="332"/>
      <c r="R766" s="437"/>
      <c r="S766" s="438"/>
      <c r="T766" s="435"/>
      <c r="U766" s="436"/>
      <c r="V766" s="435"/>
      <c r="X766" s="205">
        <v>18</v>
      </c>
      <c r="Y766" s="210" t="str">
        <f t="shared" si="259"/>
        <v/>
      </c>
      <c r="Z766" s="201" t="b">
        <f t="shared" si="271"/>
        <v>1</v>
      </c>
      <c r="AE766" s="408" t="str">
        <f t="shared" si="260"/>
        <v/>
      </c>
      <c r="AF766" s="408" t="str">
        <f t="shared" si="261"/>
        <v/>
      </c>
      <c r="AG766" s="202"/>
      <c r="AH766" s="214"/>
      <c r="AI766" s="214"/>
      <c r="AJ766" s="215"/>
      <c r="AK766" s="215"/>
      <c r="AL766" s="215"/>
      <c r="AM766" s="215"/>
      <c r="AN766" s="215"/>
      <c r="AO766" s="215"/>
      <c r="AQ766" s="218"/>
      <c r="AR766" s="218"/>
      <c r="AS766" s="218"/>
      <c r="AT766" s="218"/>
      <c r="AU766" s="218"/>
      <c r="AV766" s="218"/>
      <c r="AX766" s="215"/>
      <c r="AY766" s="215"/>
      <c r="AZ766" s="215"/>
      <c r="BA766" s="215"/>
      <c r="BB766" s="215"/>
      <c r="BC766" s="215"/>
      <c r="BD766" s="215"/>
    </row>
    <row r="767" spans="1:56" s="201" customFormat="1" ht="12.75" hidden="1" customHeight="1" x14ac:dyDescent="0.15">
      <c r="A767" s="612"/>
      <c r="B767" s="612"/>
      <c r="C767" s="612"/>
      <c r="D767" s="320" t="str">
        <f>IF(実施計画総括表!D767="","",実施計画総括表!D767)</f>
        <v/>
      </c>
      <c r="E767" s="323" t="str">
        <f>IF(実施計画総括表!E767="","",実施計画総括表!E767)</f>
        <v/>
      </c>
      <c r="F767" s="322" t="str">
        <f>IF(実施計画総括表!F767="","",実施計画総括表!F767)</f>
        <v/>
      </c>
      <c r="G767" s="322" t="str">
        <f>IF(実施計画総括表!G767="","",実施計画総括表!G767)</f>
        <v/>
      </c>
      <c r="H767" s="322" t="str">
        <f>IF(実施計画総括表!H767="","",実施計画総括表!H767)</f>
        <v/>
      </c>
      <c r="I767" s="404" t="str">
        <f>IF(実施計画総括表!I767="","",実施計画総括表!I767)</f>
        <v/>
      </c>
      <c r="J767" s="210" t="str">
        <f>IF(実施計画総括表!J767="","",実施計画総括表!J767)</f>
        <v/>
      </c>
      <c r="K767" s="398" t="str">
        <f>IF(実施計画総括表!K767="","",実施計画総括表!K767)</f>
        <v/>
      </c>
      <c r="L767" s="398" t="str">
        <f>IF(実施計画総括表!L767="","",実施計画総括表!L767)</f>
        <v/>
      </c>
      <c r="M767" s="398" t="str">
        <f>IF(実施計画総括表!M767="","",実施計画総括表!M767)</f>
        <v/>
      </c>
      <c r="N767" s="423"/>
      <c r="O767" s="423"/>
      <c r="P767" s="423"/>
      <c r="Q767" s="332"/>
      <c r="R767" s="437"/>
      <c r="S767" s="438"/>
      <c r="T767" s="435"/>
      <c r="U767" s="436"/>
      <c r="V767" s="435"/>
      <c r="X767" s="205">
        <v>19</v>
      </c>
      <c r="Y767" s="210" t="str">
        <f t="shared" si="259"/>
        <v/>
      </c>
      <c r="Z767" s="201" t="b">
        <f t="shared" si="271"/>
        <v>1</v>
      </c>
      <c r="AE767" s="408" t="str">
        <f t="shared" si="260"/>
        <v/>
      </c>
      <c r="AF767" s="408" t="str">
        <f t="shared" si="261"/>
        <v/>
      </c>
      <c r="AG767" s="202"/>
      <c r="AH767" s="214"/>
      <c r="AI767" s="214"/>
      <c r="AJ767" s="215"/>
      <c r="AK767" s="215"/>
      <c r="AL767" s="215"/>
      <c r="AM767" s="215"/>
      <c r="AN767" s="215"/>
      <c r="AO767" s="215"/>
      <c r="AQ767" s="218"/>
      <c r="AR767" s="218"/>
      <c r="AS767" s="218"/>
      <c r="AT767" s="218"/>
      <c r="AU767" s="218"/>
      <c r="AV767" s="218"/>
      <c r="AX767" s="215"/>
      <c r="AY767" s="215"/>
      <c r="AZ767" s="215"/>
      <c r="BA767" s="215"/>
      <c r="BB767" s="215"/>
      <c r="BC767" s="215"/>
      <c r="BD767" s="215"/>
    </row>
    <row r="768" spans="1:56" s="215" customFormat="1" ht="12.75" hidden="1" customHeight="1" x14ac:dyDescent="0.15">
      <c r="A768" s="613"/>
      <c r="B768" s="613"/>
      <c r="C768" s="613"/>
      <c r="D768" s="325" t="str">
        <f>IF(実施計画総括表!D768="","",実施計画総括表!D768)</f>
        <v/>
      </c>
      <c r="E768" s="326" t="str">
        <f>IF(実施計画総括表!E768="","",実施計画総括表!E768)</f>
        <v/>
      </c>
      <c r="F768" s="327" t="str">
        <f>IF(実施計画総括表!F768="","",実施計画総括表!F768)</f>
        <v/>
      </c>
      <c r="G768" s="327" t="str">
        <f>IF(実施計画総括表!G768="","",実施計画総括表!G768)</f>
        <v/>
      </c>
      <c r="H768" s="327" t="str">
        <f>IF(実施計画総括表!H768="","",実施計画総括表!H768)</f>
        <v/>
      </c>
      <c r="I768" s="405" t="str">
        <f>IF(実施計画総括表!I768="","",実施計画総括表!I768)</f>
        <v/>
      </c>
      <c r="J768" s="220" t="str">
        <f>IF(実施計画総括表!J768="","",実施計画総括表!J768)</f>
        <v/>
      </c>
      <c r="K768" s="400" t="str">
        <f>IF(実施計画総括表!K768="","",実施計画総括表!K768)</f>
        <v/>
      </c>
      <c r="L768" s="400" t="str">
        <f>IF(実施計画総括表!L768="","",実施計画総括表!L768)</f>
        <v/>
      </c>
      <c r="M768" s="400" t="str">
        <f>IF(実施計画総括表!M768="","",実施計画総括表!M768)</f>
        <v/>
      </c>
      <c r="N768" s="431"/>
      <c r="O768" s="431"/>
      <c r="P768" s="431"/>
      <c r="Q768" s="332"/>
      <c r="R768" s="437"/>
      <c r="S768" s="438"/>
      <c r="T768" s="435"/>
      <c r="U768" s="436"/>
      <c r="V768" s="435"/>
      <c r="X768" s="205">
        <v>20</v>
      </c>
      <c r="Y768" s="220" t="str">
        <f t="shared" si="259"/>
        <v/>
      </c>
      <c r="Z768" s="201" t="b">
        <f t="shared" si="271"/>
        <v>1</v>
      </c>
      <c r="AB768" s="219"/>
      <c r="AE768" s="408" t="str">
        <f t="shared" si="260"/>
        <v/>
      </c>
      <c r="AF768" s="408" t="str">
        <f t="shared" si="261"/>
        <v/>
      </c>
      <c r="AG768" s="218"/>
      <c r="AH768" s="214"/>
      <c r="AI768" s="214"/>
      <c r="AQ768" s="218"/>
      <c r="AR768" s="218"/>
      <c r="AS768" s="218"/>
      <c r="AT768" s="218"/>
      <c r="AU768" s="218"/>
      <c r="AV768" s="218"/>
    </row>
    <row r="769" spans="1:56" s="201" customFormat="1" ht="12.75" hidden="1" customHeight="1" x14ac:dyDescent="0.15">
      <c r="A769" s="611" t="str">
        <f>IF(実施計画総括表!A769="","",実施計画総括表!A769)</f>
        <v>市町村(38)</v>
      </c>
      <c r="B769" s="611" t="str">
        <f>IF(実施計画総括表!B769="","",実施計画総括表!B769)</f>
        <v/>
      </c>
      <c r="C769" s="611" t="str">
        <f>IF(実施計画総括表!C769="","",実施計画総括表!C769)</f>
        <v/>
      </c>
      <c r="D769" s="316" t="str">
        <f>IF(実施計画総括表!D769="","",実施計画総括表!D769)</f>
        <v/>
      </c>
      <c r="E769" s="317" t="str">
        <f>IF(実施計画総括表!E769="","",実施計画総括表!E769)</f>
        <v/>
      </c>
      <c r="F769" s="318" t="str">
        <f>IF(実施計画総括表!F769="","",実施計画総括表!F769)</f>
        <v/>
      </c>
      <c r="G769" s="318" t="str">
        <f>IF(実施計画総括表!G769="","",実施計画総括表!G769)</f>
        <v/>
      </c>
      <c r="H769" s="318" t="str">
        <f>IF(実施計画総括表!H769="","",実施計画総括表!H769)</f>
        <v/>
      </c>
      <c r="I769" s="401" t="str">
        <f>IF(実施計画総括表!I769="","",実施計画総括表!I769)</f>
        <v/>
      </c>
      <c r="J769" s="319" t="str">
        <f>IF(実施計画総括表!J769="","",実施計画総括表!J769)</f>
        <v/>
      </c>
      <c r="K769" s="395" t="str">
        <f>IF(実施計画総括表!K769="","",実施計画総括表!K769)</f>
        <v/>
      </c>
      <c r="L769" s="397" t="str">
        <f>IF(実施計画総括表!L769="","",実施計画総括表!L769)</f>
        <v/>
      </c>
      <c r="M769" s="397" t="str">
        <f>IF(実施計画総括表!M769="","",実施計画総括表!M769)</f>
        <v/>
      </c>
      <c r="N769" s="417"/>
      <c r="O769" s="417"/>
      <c r="P769" s="417"/>
      <c r="Q769" s="332"/>
      <c r="R769" s="437"/>
      <c r="S769" s="438"/>
      <c r="T769" s="435"/>
      <c r="U769" s="436"/>
      <c r="V769" s="435"/>
      <c r="X769" s="205">
        <v>1</v>
      </c>
      <c r="Y769" s="206" t="str">
        <f t="shared" si="259"/>
        <v/>
      </c>
      <c r="Z769" s="201" t="b">
        <f t="shared" si="271"/>
        <v>1</v>
      </c>
      <c r="AB769" s="216"/>
      <c r="AC769" s="217"/>
      <c r="AE769" s="408" t="str">
        <f t="shared" si="260"/>
        <v/>
      </c>
      <c r="AF769" s="408" t="str">
        <f t="shared" si="261"/>
        <v/>
      </c>
      <c r="AG769" s="202"/>
      <c r="AH769" s="173" t="s">
        <v>7260</v>
      </c>
      <c r="AJ769" s="203" t="s">
        <v>7194</v>
      </c>
      <c r="AK769" s="204" t="s">
        <v>7221</v>
      </c>
      <c r="AL769" s="204" t="s">
        <v>7195</v>
      </c>
      <c r="AM769" s="204" t="s">
        <v>7231</v>
      </c>
      <c r="AN769" s="204" t="s">
        <v>7196</v>
      </c>
      <c r="AO769" s="204" t="s">
        <v>7197</v>
      </c>
      <c r="AQ769" s="222" t="s">
        <v>7274</v>
      </c>
      <c r="AR769" s="223" t="s">
        <v>7282</v>
      </c>
      <c r="AS769" s="223" t="s">
        <v>7195</v>
      </c>
      <c r="AT769" s="223" t="s">
        <v>7231</v>
      </c>
      <c r="AU769" s="223" t="s">
        <v>7196</v>
      </c>
      <c r="AV769" s="223" t="s">
        <v>7197</v>
      </c>
      <c r="AX769" s="203" t="s">
        <v>7198</v>
      </c>
      <c r="AY769" s="204" t="s">
        <v>7221</v>
      </c>
      <c r="AZ769" s="204" t="s">
        <v>7195</v>
      </c>
      <c r="BA769" s="204" t="s">
        <v>7231</v>
      </c>
      <c r="BB769" s="204" t="s">
        <v>7196</v>
      </c>
      <c r="BC769" s="204" t="s">
        <v>7197</v>
      </c>
      <c r="BD769" s="214"/>
    </row>
    <row r="770" spans="1:56" s="201" customFormat="1" ht="12.75" hidden="1" customHeight="1" x14ac:dyDescent="0.15">
      <c r="A770" s="612"/>
      <c r="B770" s="612"/>
      <c r="C770" s="612"/>
      <c r="D770" s="320" t="str">
        <f>IF(実施計画総括表!D770="","",実施計画総括表!D770)</f>
        <v/>
      </c>
      <c r="E770" s="321" t="str">
        <f>IF(実施計画総括表!E770="","",実施計画総括表!E770)</f>
        <v/>
      </c>
      <c r="F770" s="322" t="str">
        <f>IF(実施計画総括表!F770="","",実施計画総括表!F770)</f>
        <v/>
      </c>
      <c r="G770" s="322" t="str">
        <f>IF(実施計画総括表!G770="","",実施計画総括表!G770)</f>
        <v/>
      </c>
      <c r="H770" s="322" t="str">
        <f>IF(実施計画総括表!H770="","",実施計画総括表!H770)</f>
        <v/>
      </c>
      <c r="I770" s="402" t="str">
        <f>IF(実施計画総括表!I770="","",実施計画総括表!I770)</f>
        <v/>
      </c>
      <c r="J770" s="210" t="str">
        <f>IF(実施計画総括表!J770="","",実施計画総括表!J770)</f>
        <v/>
      </c>
      <c r="K770" s="398" t="str">
        <f>IF(実施計画総括表!K770="","",実施計画総括表!K770)</f>
        <v/>
      </c>
      <c r="L770" s="398" t="str">
        <f>IF(実施計画総括表!L770="","",実施計画総括表!L770)</f>
        <v/>
      </c>
      <c r="M770" s="398" t="str">
        <f>IF(実施計画総括表!M770="","",実施計画総括表!M770)</f>
        <v/>
      </c>
      <c r="N770" s="423"/>
      <c r="O770" s="423"/>
      <c r="P770" s="423"/>
      <c r="Q770" s="332"/>
      <c r="R770" s="437"/>
      <c r="S770" s="438"/>
      <c r="T770" s="435"/>
      <c r="U770" s="436"/>
      <c r="V770" s="435"/>
      <c r="X770" s="205">
        <v>2</v>
      </c>
      <c r="Y770" s="210" t="str">
        <f t="shared" si="259"/>
        <v/>
      </c>
      <c r="Z770" s="201" t="b">
        <f t="shared" si="271"/>
        <v>1</v>
      </c>
      <c r="AB770" s="216"/>
      <c r="AE770" s="408" t="str">
        <f t="shared" si="260"/>
        <v/>
      </c>
      <c r="AF770" s="408" t="str">
        <f t="shared" si="261"/>
        <v/>
      </c>
      <c r="AG770" s="202"/>
      <c r="AH770" s="620" t="s">
        <v>7188</v>
      </c>
      <c r="AI770" s="209" t="s">
        <v>7193</v>
      </c>
      <c r="AJ770" s="208">
        <f>SUM(AK770:AO770)</f>
        <v>0</v>
      </c>
      <c r="AK770" s="208">
        <f>SUMIFS($N769:$N788,$E769:$E788,"R7当",$F769:$F788,"ライフデザイン・結婚支援重点推進事業",$J769:$J788,3/4)</f>
        <v>0</v>
      </c>
      <c r="AL770" s="208">
        <f>SUMIFS($N769:$N788,$E769:$E788,"R7当",$F769:$F788,"結婚支援コンシェルジュ事業",$J769:$J788,3/4)</f>
        <v>0</v>
      </c>
      <c r="AM770" s="208"/>
      <c r="AN770" s="208"/>
      <c r="AO770" s="208"/>
      <c r="AQ770" s="224">
        <f>SUM(AR770:AV770)</f>
        <v>0</v>
      </c>
      <c r="AR770" s="224">
        <f>SUMIFS($O769:$O788,$E769:$E788,"R7当",$F769:$F788,"ライフデザイン・結婚支援重点推進事業",$J769:$J788,3/4)</f>
        <v>0</v>
      </c>
      <c r="AS770" s="224">
        <f>SUMIFS($O769:$O788,$E769:$E788,"R7当",$F769:$F788,"結婚支援コンシェルジュ事業",$J769:$J788,3/4)</f>
        <v>0</v>
      </c>
      <c r="AT770" s="224"/>
      <c r="AU770" s="224"/>
      <c r="AV770" s="224"/>
      <c r="AX770" s="208">
        <f>SUM(AY770:BC770)</f>
        <v>0</v>
      </c>
      <c r="AY770" s="208">
        <f>SUMIFS($P769:$P788,$E769:$E788,"R7当",$F769:$F788,"ライフデザイン・結婚支援重点推進事業",$J769:$J788,3/4)</f>
        <v>0</v>
      </c>
      <c r="AZ770" s="208">
        <f>SUMIFS($P769:$P788,$E769:$E788,"R7当",$F769:$F788,"結婚支援コンシェルジュ事業",$J769:$J788,3/4)</f>
        <v>0</v>
      </c>
      <c r="BA770" s="208"/>
      <c r="BB770" s="208"/>
      <c r="BC770" s="208"/>
      <c r="BD770" s="215"/>
    </row>
    <row r="771" spans="1:56" s="201" customFormat="1" ht="12.75" hidden="1" customHeight="1" x14ac:dyDescent="0.15">
      <c r="A771" s="612"/>
      <c r="B771" s="612"/>
      <c r="C771" s="612"/>
      <c r="D771" s="320" t="str">
        <f>IF(実施計画総括表!D771="","",実施計画総括表!D771)</f>
        <v/>
      </c>
      <c r="E771" s="323" t="str">
        <f>IF(実施計画総括表!E771="","",実施計画総括表!E771)</f>
        <v/>
      </c>
      <c r="F771" s="322" t="str">
        <f>IF(実施計画総括表!F771="","",実施計画総括表!F771)</f>
        <v/>
      </c>
      <c r="G771" s="322" t="str">
        <f>IF(実施計画総括表!G771="","",実施計画総括表!G771)</f>
        <v/>
      </c>
      <c r="H771" s="322" t="str">
        <f>IF(実施計画総括表!H771="","",実施計画総括表!H771)</f>
        <v/>
      </c>
      <c r="I771" s="403" t="str">
        <f>IF(実施計画総括表!I771="","",実施計画総括表!I771)</f>
        <v/>
      </c>
      <c r="J771" s="324" t="str">
        <f>IF(実施計画総括表!J771="","",実施計画総括表!J771)</f>
        <v/>
      </c>
      <c r="K771" s="398" t="str">
        <f>IF(実施計画総括表!K771="","",実施計画総括表!K771)</f>
        <v/>
      </c>
      <c r="L771" s="398" t="str">
        <f>IF(実施計画総括表!L771="","",実施計画総括表!L771)</f>
        <v/>
      </c>
      <c r="M771" s="398" t="str">
        <f>IF(実施計画総括表!M771="","",実施計画総括表!M771)</f>
        <v/>
      </c>
      <c r="N771" s="423"/>
      <c r="O771" s="423"/>
      <c r="P771" s="423"/>
      <c r="Q771" s="332"/>
      <c r="R771" s="437"/>
      <c r="S771" s="438"/>
      <c r="T771" s="435"/>
      <c r="U771" s="436"/>
      <c r="V771" s="435"/>
      <c r="X771" s="205">
        <v>3</v>
      </c>
      <c r="Y771" s="210" t="str">
        <f t="shared" si="259"/>
        <v/>
      </c>
      <c r="Z771" s="201" t="b">
        <f t="shared" si="271"/>
        <v>1</v>
      </c>
      <c r="AB771" s="216"/>
      <c r="AC771" s="217"/>
      <c r="AE771" s="408" t="str">
        <f t="shared" si="260"/>
        <v/>
      </c>
      <c r="AF771" s="408" t="str">
        <f t="shared" si="261"/>
        <v/>
      </c>
      <c r="AG771" s="202"/>
      <c r="AH771" s="620"/>
      <c r="AI771" s="211" t="s">
        <v>7189</v>
      </c>
      <c r="AJ771" s="208">
        <f>SUM(AK771:AO771)</f>
        <v>0</v>
      </c>
      <c r="AK771" s="208">
        <f>SUMIFS($N769:$N788,$E769:$E788,"R7当",$F769:$F788,"ライフデザイン・結婚支援重点推進事業",$J769:$J788,2/3)</f>
        <v>0</v>
      </c>
      <c r="AL771" s="208"/>
      <c r="AM771" s="208">
        <f>SUMIFS($N769:$N788,$E769:$E788,"R7当",$F769:$F788,"結婚_妊娠・出産_子育てに温かい社会づくり・気運醸成事業",$J769:$J788,2/3)</f>
        <v>0</v>
      </c>
      <c r="AN771" s="208"/>
      <c r="AO771" s="208"/>
      <c r="AQ771" s="224">
        <f t="shared" ref="AQ771:AQ772" si="278">SUM(AR771:AV771)</f>
        <v>0</v>
      </c>
      <c r="AR771" s="224">
        <f>SUMIFS($O769:$O788,$E769:$E788,"R7当",$F769:$F788,"ライフデザイン・結婚支援重点推進事業",$J769:$J788,2/3)</f>
        <v>0</v>
      </c>
      <c r="AS771" s="224"/>
      <c r="AT771" s="224">
        <f>SUMIFS($O769:$O788,$E769:$E788,"R7当",$F769:$F788,"結婚_妊娠・出産_子育てに温かい社会づくり・気運醸成事業",$J769:$J788,2/3)</f>
        <v>0</v>
      </c>
      <c r="AU771" s="224"/>
      <c r="AV771" s="224"/>
      <c r="AX771" s="208">
        <f t="shared" ref="AX771:AX772" si="279">SUM(AY771:BC771)</f>
        <v>0</v>
      </c>
      <c r="AY771" s="208">
        <f>SUMIFS($P769:$P788,$E769:$E788,"R7当",$F769:$F788,"ライフデザイン・結婚支援重点推進事業",$J769:$J788,2/3)</f>
        <v>0</v>
      </c>
      <c r="AZ771" s="208"/>
      <c r="BA771" s="208">
        <f>SUMIFS($P769:$P788,$E769:$E788,"R7当",$F769:$F788,"結婚_妊娠・出産_子育てに温かい社会づくり・気運醸成事業",$J769:$J788,2/3)</f>
        <v>0</v>
      </c>
      <c r="BB771" s="208"/>
      <c r="BC771" s="208"/>
      <c r="BD771" s="215"/>
    </row>
    <row r="772" spans="1:56" s="201" customFormat="1" ht="12.75" hidden="1" customHeight="1" x14ac:dyDescent="0.15">
      <c r="A772" s="612"/>
      <c r="B772" s="612"/>
      <c r="C772" s="612"/>
      <c r="D772" s="320" t="str">
        <f>IF(実施計画総括表!D772="","",実施計画総括表!D772)</f>
        <v/>
      </c>
      <c r="E772" s="323" t="str">
        <f>IF(実施計画総括表!E772="","",実施計画総括表!E772)</f>
        <v/>
      </c>
      <c r="F772" s="322" t="str">
        <f>IF(実施計画総括表!F772="","",実施計画総括表!F772)</f>
        <v/>
      </c>
      <c r="G772" s="322" t="str">
        <f>IF(実施計画総括表!G772="","",実施計画総括表!G772)</f>
        <v/>
      </c>
      <c r="H772" s="322" t="str">
        <f>IF(実施計画総括表!H772="","",実施計画総括表!H772)</f>
        <v/>
      </c>
      <c r="I772" s="403" t="str">
        <f>IF(実施計画総括表!I772="","",実施計画総括表!I772)</f>
        <v/>
      </c>
      <c r="J772" s="324" t="str">
        <f>IF(実施計画総括表!J772="","",実施計画総括表!J772)</f>
        <v/>
      </c>
      <c r="K772" s="398" t="str">
        <f>IF(実施計画総括表!K772="","",実施計画総括表!K772)</f>
        <v/>
      </c>
      <c r="L772" s="398" t="str">
        <f>IF(実施計画総括表!L772="","",実施計画総括表!L772)</f>
        <v/>
      </c>
      <c r="M772" s="398" t="str">
        <f>IF(実施計画総括表!M772="","",実施計画総括表!M772)</f>
        <v/>
      </c>
      <c r="N772" s="423"/>
      <c r="O772" s="423"/>
      <c r="P772" s="423"/>
      <c r="Q772" s="332"/>
      <c r="R772" s="437"/>
      <c r="S772" s="438"/>
      <c r="T772" s="435"/>
      <c r="U772" s="436"/>
      <c r="V772" s="435"/>
      <c r="X772" s="205">
        <v>4</v>
      </c>
      <c r="Y772" s="210" t="str">
        <f t="shared" si="259"/>
        <v/>
      </c>
      <c r="Z772" s="201" t="b">
        <f t="shared" si="271"/>
        <v>1</v>
      </c>
      <c r="AB772" s="216"/>
      <c r="AE772" s="408" t="str">
        <f t="shared" si="260"/>
        <v/>
      </c>
      <c r="AF772" s="408" t="str">
        <f t="shared" si="261"/>
        <v/>
      </c>
      <c r="AG772" s="202"/>
      <c r="AH772" s="620"/>
      <c r="AI772" s="211" t="s">
        <v>7187</v>
      </c>
      <c r="AJ772" s="208">
        <f t="shared" ref="AJ772" si="280">SUM(AK772:AO772)</f>
        <v>0</v>
      </c>
      <c r="AK772" s="208"/>
      <c r="AL772" s="208"/>
      <c r="AM772" s="208">
        <f>SUMIFS($N769:$N788,$E769:$E788,"R7当",$F769:$F788,"結婚_妊娠・出産_子育てに温かい社会づくり・気運醸成事業",$J769:$J788,1/2)</f>
        <v>0</v>
      </c>
      <c r="AN772" s="208"/>
      <c r="AO772" s="208"/>
      <c r="AQ772" s="224">
        <f t="shared" si="278"/>
        <v>0</v>
      </c>
      <c r="AR772" s="224"/>
      <c r="AS772" s="224"/>
      <c r="AT772" s="224">
        <f>SUMIFS($O769:$O788,$E769:$E788,"R7当",$F769:$F788,"結婚_妊娠・出産_子育てに温かい社会づくり・気運醸成事業",$J769:$J788,1/2)</f>
        <v>0</v>
      </c>
      <c r="AU772" s="224"/>
      <c r="AV772" s="224"/>
      <c r="AX772" s="208">
        <f t="shared" si="279"/>
        <v>0</v>
      </c>
      <c r="AY772" s="208"/>
      <c r="AZ772" s="208"/>
      <c r="BA772" s="208">
        <f>SUMIFS($P769:$P788,$E769:$E788,"R7当",$F769:$F788,"結婚_妊娠・出産_子育てに温かい社会づくり・気運醸成事業",$J769:$J788,1/2)</f>
        <v>0</v>
      </c>
      <c r="BB772" s="208"/>
      <c r="BC772" s="208"/>
      <c r="BD772" s="215"/>
    </row>
    <row r="773" spans="1:56" s="201" customFormat="1" ht="12.75" hidden="1" customHeight="1" x14ac:dyDescent="0.15">
      <c r="A773" s="612"/>
      <c r="B773" s="612"/>
      <c r="C773" s="612"/>
      <c r="D773" s="320" t="str">
        <f>IF(実施計画総括表!D773="","",実施計画総括表!D773)</f>
        <v/>
      </c>
      <c r="E773" s="323" t="str">
        <f>IF(実施計画総括表!E773="","",実施計画総括表!E773)</f>
        <v/>
      </c>
      <c r="F773" s="322" t="str">
        <f>IF(実施計画総括表!F773="","",実施計画総括表!F773)</f>
        <v/>
      </c>
      <c r="G773" s="322" t="str">
        <f>IF(実施計画総括表!G773="","",実施計画総括表!G773)</f>
        <v/>
      </c>
      <c r="H773" s="322" t="str">
        <f>IF(実施計画総括表!H773="","",実施計画総括表!H773)</f>
        <v/>
      </c>
      <c r="I773" s="403" t="str">
        <f>IF(実施計画総括表!I773="","",実施計画総括表!I773)</f>
        <v/>
      </c>
      <c r="J773" s="324" t="str">
        <f>IF(実施計画総括表!J773="","",実施計画総括表!J773)</f>
        <v/>
      </c>
      <c r="K773" s="398" t="str">
        <f>IF(実施計画総括表!K773="","",実施計画総括表!K773)</f>
        <v/>
      </c>
      <c r="L773" s="398" t="str">
        <f>IF(実施計画総括表!L773="","",実施計画総括表!L773)</f>
        <v/>
      </c>
      <c r="M773" s="398" t="str">
        <f>IF(実施計画総括表!M773="","",実施計画総括表!M773)</f>
        <v/>
      </c>
      <c r="N773" s="423"/>
      <c r="O773" s="423"/>
      <c r="P773" s="423"/>
      <c r="Q773" s="332"/>
      <c r="R773" s="437"/>
      <c r="S773" s="438"/>
      <c r="T773" s="435"/>
      <c r="U773" s="436"/>
      <c r="V773" s="435"/>
      <c r="X773" s="205">
        <v>5</v>
      </c>
      <c r="Y773" s="210" t="str">
        <f t="shared" si="259"/>
        <v/>
      </c>
      <c r="Z773" s="201" t="b">
        <f t="shared" si="271"/>
        <v>1</v>
      </c>
      <c r="AB773" s="216"/>
      <c r="AE773" s="408" t="str">
        <f t="shared" si="260"/>
        <v/>
      </c>
      <c r="AF773" s="408" t="str">
        <f t="shared" si="261"/>
        <v/>
      </c>
      <c r="AG773" s="202"/>
      <c r="AH773" s="212" t="s">
        <v>7229</v>
      </c>
      <c r="AI773" s="209" t="str">
        <f>IF(COUNTIF(AF769:AF788,"R7当一般コース"),"一般コース",IF(COUNTIF(AF769:AF788,"R7当都道府県主導型市町村連携コース"),"連携コース",""))</f>
        <v/>
      </c>
      <c r="AJ773" s="208">
        <f>SUM(AK773:AO773)</f>
        <v>0</v>
      </c>
      <c r="AK773" s="208"/>
      <c r="AL773" s="208"/>
      <c r="AM773" s="208"/>
      <c r="AN773" s="208">
        <f>SUMIFS($N769:$N788,$E769:$E788,"R7当",G769:G788,"一般コース")</f>
        <v>0</v>
      </c>
      <c r="AO773" s="208">
        <f>SUMIFS($N769:$N788,$E769:$E788,"R7当",G769:G788,"都道府県主導型市町村連携コース")</f>
        <v>0</v>
      </c>
      <c r="AQ773" s="224">
        <f>SUM(AR773:AV773)</f>
        <v>0</v>
      </c>
      <c r="AR773" s="224"/>
      <c r="AS773" s="224"/>
      <c r="AT773" s="224"/>
      <c r="AU773" s="224">
        <f>SUMIFS($O769:$O788,$E769:$E788,"R7当",G769:G788,"一般コース")</f>
        <v>0</v>
      </c>
      <c r="AV773" s="224">
        <f>SUMIFS($O769:$O788,$E769:$E788,"R7当",G769:G788,"都道府県主導型市町村連携コース")</f>
        <v>0</v>
      </c>
      <c r="AX773" s="208">
        <f>SUM(AY773:BC773)</f>
        <v>0</v>
      </c>
      <c r="AY773" s="208"/>
      <c r="AZ773" s="208"/>
      <c r="BA773" s="208"/>
      <c r="BB773" s="208">
        <f>SUMIFS($P769:$P788,$E769:$E788,"R7当",G769:G788,"一般コース")</f>
        <v>0</v>
      </c>
      <c r="BC773" s="208">
        <f>SUMIFS($P769:$P788,$E769:$E788,"R7当",G769:G788,"都道府県主導型市町村連携コース")</f>
        <v>0</v>
      </c>
      <c r="BD773" s="215"/>
    </row>
    <row r="774" spans="1:56" s="201" customFormat="1" ht="12.75" hidden="1" customHeight="1" x14ac:dyDescent="0.15">
      <c r="A774" s="612"/>
      <c r="B774" s="612"/>
      <c r="C774" s="612"/>
      <c r="D774" s="320" t="str">
        <f>IF(実施計画総括表!D774="","",実施計画総括表!D774)</f>
        <v/>
      </c>
      <c r="E774" s="323" t="str">
        <f>IF(実施計画総括表!E774="","",実施計画総括表!E774)</f>
        <v/>
      </c>
      <c r="F774" s="322" t="str">
        <f>IF(実施計画総括表!F774="","",実施計画総括表!F774)</f>
        <v/>
      </c>
      <c r="G774" s="322" t="str">
        <f>IF(実施計画総括表!G774="","",実施計画総括表!G774)</f>
        <v/>
      </c>
      <c r="H774" s="322" t="str">
        <f>IF(実施計画総括表!H774="","",実施計画総括表!H774)</f>
        <v/>
      </c>
      <c r="I774" s="403" t="str">
        <f>IF(実施計画総括表!I774="","",実施計画総括表!I774)</f>
        <v/>
      </c>
      <c r="J774" s="324" t="str">
        <f>IF(実施計画総括表!J774="","",実施計画総括表!J774)</f>
        <v/>
      </c>
      <c r="K774" s="398" t="str">
        <f>IF(実施計画総括表!K774="","",実施計画総括表!K774)</f>
        <v/>
      </c>
      <c r="L774" s="398" t="str">
        <f>IF(実施計画総括表!L774="","",実施計画総括表!L774)</f>
        <v/>
      </c>
      <c r="M774" s="398" t="str">
        <f>IF(実施計画総括表!M774="","",実施計画総括表!M774)</f>
        <v/>
      </c>
      <c r="N774" s="423"/>
      <c r="O774" s="423"/>
      <c r="P774" s="423"/>
      <c r="Q774" s="332"/>
      <c r="R774" s="437"/>
      <c r="S774" s="438"/>
      <c r="T774" s="435"/>
      <c r="U774" s="436"/>
      <c r="V774" s="435"/>
      <c r="X774" s="205">
        <v>6</v>
      </c>
      <c r="Y774" s="210" t="str">
        <f t="shared" si="259"/>
        <v/>
      </c>
      <c r="Z774" s="201" t="b">
        <f t="shared" si="271"/>
        <v>1</v>
      </c>
      <c r="AB774" s="216"/>
      <c r="AE774" s="408" t="str">
        <f t="shared" si="260"/>
        <v/>
      </c>
      <c r="AF774" s="408" t="str">
        <f t="shared" si="261"/>
        <v/>
      </c>
      <c r="AG774" s="202"/>
      <c r="AH774" s="173" t="s">
        <v>7217</v>
      </c>
      <c r="AJ774" s="213"/>
      <c r="AK774" s="213"/>
      <c r="AL774" s="213"/>
      <c r="AM774" s="213"/>
      <c r="AN774" s="213"/>
      <c r="AO774" s="213"/>
      <c r="AQ774" s="225"/>
      <c r="AR774" s="225"/>
      <c r="AS774" s="225"/>
      <c r="AT774" s="225"/>
      <c r="AU774" s="225"/>
      <c r="AV774" s="225"/>
      <c r="AX774" s="213"/>
      <c r="AY774" s="213"/>
      <c r="AZ774" s="213"/>
      <c r="BA774" s="213"/>
      <c r="BB774" s="213"/>
      <c r="BC774" s="213"/>
      <c r="BD774" s="215"/>
    </row>
    <row r="775" spans="1:56" s="201" customFormat="1" ht="12.75" hidden="1" customHeight="1" x14ac:dyDescent="0.15">
      <c r="A775" s="612"/>
      <c r="B775" s="612"/>
      <c r="C775" s="612"/>
      <c r="D775" s="320" t="str">
        <f>IF(実施計画総括表!D775="","",実施計画総括表!D775)</f>
        <v/>
      </c>
      <c r="E775" s="323" t="str">
        <f>IF(実施計画総括表!E775="","",実施計画総括表!E775)</f>
        <v/>
      </c>
      <c r="F775" s="322" t="str">
        <f>IF(実施計画総括表!F775="","",実施計画総括表!F775)</f>
        <v/>
      </c>
      <c r="G775" s="322" t="str">
        <f>IF(実施計画総括表!G775="","",実施計画総括表!G775)</f>
        <v/>
      </c>
      <c r="H775" s="322" t="str">
        <f>IF(実施計画総括表!H775="","",実施計画総括表!H775)</f>
        <v/>
      </c>
      <c r="I775" s="403" t="str">
        <f>IF(実施計画総括表!I775="","",実施計画総括表!I775)</f>
        <v/>
      </c>
      <c r="J775" s="324" t="str">
        <f>IF(実施計画総括表!J775="","",実施計画総括表!J775)</f>
        <v/>
      </c>
      <c r="K775" s="398" t="str">
        <f>IF(実施計画総括表!K775="","",実施計画総括表!K775)</f>
        <v/>
      </c>
      <c r="L775" s="398" t="str">
        <f>IF(実施計画総括表!L775="","",実施計画総括表!L775)</f>
        <v/>
      </c>
      <c r="M775" s="398" t="str">
        <f>IF(実施計画総括表!M775="","",実施計画総括表!M775)</f>
        <v/>
      </c>
      <c r="N775" s="423"/>
      <c r="O775" s="423"/>
      <c r="P775" s="423"/>
      <c r="Q775" s="332"/>
      <c r="R775" s="437"/>
      <c r="S775" s="438"/>
      <c r="T775" s="435"/>
      <c r="U775" s="436"/>
      <c r="V775" s="435"/>
      <c r="X775" s="205">
        <v>7</v>
      </c>
      <c r="Y775" s="210" t="str">
        <f t="shared" si="259"/>
        <v/>
      </c>
      <c r="Z775" s="201" t="b">
        <f t="shared" si="271"/>
        <v>1</v>
      </c>
      <c r="AB775" s="216"/>
      <c r="AC775" s="217"/>
      <c r="AE775" s="408" t="str">
        <f t="shared" si="260"/>
        <v/>
      </c>
      <c r="AF775" s="408" t="str">
        <f t="shared" si="261"/>
        <v/>
      </c>
      <c r="AG775" s="202"/>
      <c r="AH775" s="620" t="s">
        <v>7188</v>
      </c>
      <c r="AI775" s="209" t="s">
        <v>7193</v>
      </c>
      <c r="AJ775" s="208">
        <f>SUM(AK775:AO775)</f>
        <v>0</v>
      </c>
      <c r="AK775" s="208">
        <f>SUMIFS($N769:$N788,$E769:$E788,"R6補",$F769:$F788,"ライフデザイン・結婚支援重点推進事業",$J769:$J788,3/4)</f>
        <v>0</v>
      </c>
      <c r="AL775" s="208">
        <f>SUMIFS($N769:$N788,$E769:$E788,"R6補",$F769:$F788,"結婚支援コンシェルジュ事業",$J769:$J788,3/4)</f>
        <v>0</v>
      </c>
      <c r="AM775" s="208"/>
      <c r="AN775" s="208"/>
      <c r="AO775" s="208"/>
      <c r="AQ775" s="224">
        <f>SUM(AR775:AV775)</f>
        <v>0</v>
      </c>
      <c r="AR775" s="224">
        <f>SUMIFS($O769:$O788,$E769:$E788,"R6補",$F769:$F788,"ライフデザイン・結婚支援重点推進事業",$J769:$J788,3/4)</f>
        <v>0</v>
      </c>
      <c r="AS775" s="224">
        <f>SUMIFS($O769:$O788,$E769:$E788,"R6補",$F769:$F788,"結婚支援コンシェルジュ事業",$J769:$J788,3/4)</f>
        <v>0</v>
      </c>
      <c r="AT775" s="224"/>
      <c r="AU775" s="224"/>
      <c r="AV775" s="224"/>
      <c r="AX775" s="208">
        <f>SUM(AY775:BC775)</f>
        <v>0</v>
      </c>
      <c r="AY775" s="208">
        <f>SUMIFS($P769:$P788,$E769:$E788,"R6補",$F769:$F788,"ライフデザイン・結婚支援重点推進事業",$J769:$J788,3/4)</f>
        <v>0</v>
      </c>
      <c r="AZ775" s="208">
        <f>SUMIFS($P769:$P788,$E769:$E788,"R6補",$F769:$F788,"結婚支援コンシェルジュ事業",$J769:$J788,3/4)</f>
        <v>0</v>
      </c>
      <c r="BA775" s="208"/>
      <c r="BB775" s="208"/>
      <c r="BC775" s="208"/>
      <c r="BD775" s="215"/>
    </row>
    <row r="776" spans="1:56" s="201" customFormat="1" ht="12.75" hidden="1" customHeight="1" x14ac:dyDescent="0.15">
      <c r="A776" s="612"/>
      <c r="B776" s="612"/>
      <c r="C776" s="612"/>
      <c r="D776" s="320" t="str">
        <f>IF(実施計画総括表!D776="","",実施計画総括表!D776)</f>
        <v/>
      </c>
      <c r="E776" s="323" t="str">
        <f>IF(実施計画総括表!E776="","",実施計画総括表!E776)</f>
        <v/>
      </c>
      <c r="F776" s="322" t="str">
        <f>IF(実施計画総括表!F776="","",実施計画総括表!F776)</f>
        <v/>
      </c>
      <c r="G776" s="322" t="str">
        <f>IF(実施計画総括表!G776="","",実施計画総括表!G776)</f>
        <v/>
      </c>
      <c r="H776" s="322" t="str">
        <f>IF(実施計画総括表!H776="","",実施計画総括表!H776)</f>
        <v/>
      </c>
      <c r="I776" s="403" t="str">
        <f>IF(実施計画総括表!I776="","",実施計画総括表!I776)</f>
        <v/>
      </c>
      <c r="J776" s="324" t="str">
        <f>IF(実施計画総括表!J776="","",実施計画総括表!J776)</f>
        <v/>
      </c>
      <c r="K776" s="398" t="str">
        <f>IF(実施計画総括表!K776="","",実施計画総括表!K776)</f>
        <v/>
      </c>
      <c r="L776" s="398" t="str">
        <f>IF(実施計画総括表!L776="","",実施計画総括表!L776)</f>
        <v/>
      </c>
      <c r="M776" s="398" t="str">
        <f>IF(実施計画総括表!M776="","",実施計画総括表!M776)</f>
        <v/>
      </c>
      <c r="N776" s="423"/>
      <c r="O776" s="423"/>
      <c r="P776" s="423"/>
      <c r="Q776" s="332"/>
      <c r="R776" s="437"/>
      <c r="S776" s="438"/>
      <c r="T776" s="435"/>
      <c r="U776" s="436"/>
      <c r="V776" s="435"/>
      <c r="X776" s="205">
        <v>8</v>
      </c>
      <c r="Y776" s="210" t="str">
        <f t="shared" si="259"/>
        <v/>
      </c>
      <c r="Z776" s="201" t="b">
        <f t="shared" si="271"/>
        <v>1</v>
      </c>
      <c r="AB776" s="216"/>
      <c r="AE776" s="408" t="str">
        <f t="shared" si="260"/>
        <v/>
      </c>
      <c r="AF776" s="408" t="str">
        <f t="shared" si="261"/>
        <v/>
      </c>
      <c r="AG776" s="202"/>
      <c r="AH776" s="620"/>
      <c r="AI776" s="211" t="s">
        <v>7189</v>
      </c>
      <c r="AJ776" s="208">
        <f t="shared" ref="AJ776" si="281">SUM(AK776:AO776)</f>
        <v>0</v>
      </c>
      <c r="AK776" s="208">
        <f>SUMIFS($N769:$N788,$E769:$E788,"R6補",$F769:$F788,"ライフデザイン・結婚支援重点推進事業",$J769:$J788,2/3)</f>
        <v>0</v>
      </c>
      <c r="AL776" s="208"/>
      <c r="AM776" s="208">
        <f>SUMIFS($N769:$N788,$E769:$E788,"R6補",$F769:$F788,"結婚_妊娠・出産_子育てに温かい社会づくり・気運醸成事業",$J769:$J788,2/3)</f>
        <v>0</v>
      </c>
      <c r="AN776" s="208"/>
      <c r="AO776" s="208"/>
      <c r="AQ776" s="224">
        <f t="shared" ref="AQ776:AQ777" si="282">SUM(AR776:AV776)</f>
        <v>0</v>
      </c>
      <c r="AR776" s="224">
        <f>SUMIFS($O769:$O788,$E769:$E788,"R6補",$F769:$F788,"ライフデザイン・結婚支援重点推進事業",$J769:$J788,2/3)</f>
        <v>0</v>
      </c>
      <c r="AS776" s="224"/>
      <c r="AT776" s="224">
        <f>SUMIFS($O769:$O788,$E769:$E788,"R6補",$F769:$F788,"結婚_妊娠・出産_子育てに温かい社会づくり・気運醸成事業",$J769:$J788,2/3)</f>
        <v>0</v>
      </c>
      <c r="AU776" s="224"/>
      <c r="AV776" s="224"/>
      <c r="AX776" s="208">
        <f t="shared" ref="AX776:AX777" si="283">SUM(AY776:BC776)</f>
        <v>0</v>
      </c>
      <c r="AY776" s="208">
        <f>SUMIFS($P769:$P788,$E769:$E788,"R6補",$F769:$F788,"ライフデザイン・結婚支援重点推進事業",$J769:$J788,2/3)</f>
        <v>0</v>
      </c>
      <c r="AZ776" s="208"/>
      <c r="BA776" s="208">
        <f>SUMIFS($P769:$P788,$E769:$E788,"R6補",$F769:$F788,"結婚_妊娠・出産_子育てに温かい社会づくり・気運醸成事業",$J769:$J788,2/3)</f>
        <v>0</v>
      </c>
      <c r="BB776" s="208"/>
      <c r="BC776" s="208"/>
      <c r="BD776" s="215"/>
    </row>
    <row r="777" spans="1:56" s="201" customFormat="1" ht="12.75" hidden="1" customHeight="1" x14ac:dyDescent="0.15">
      <c r="A777" s="612"/>
      <c r="B777" s="612"/>
      <c r="C777" s="612"/>
      <c r="D777" s="320" t="str">
        <f>IF(実施計画総括表!D777="","",実施計画総括表!D777)</f>
        <v/>
      </c>
      <c r="E777" s="323" t="str">
        <f>IF(実施計画総括表!E777="","",実施計画総括表!E777)</f>
        <v/>
      </c>
      <c r="F777" s="322" t="str">
        <f>IF(実施計画総括表!F777="","",実施計画総括表!F777)</f>
        <v/>
      </c>
      <c r="G777" s="322" t="str">
        <f>IF(実施計画総括表!G777="","",実施計画総括表!G777)</f>
        <v/>
      </c>
      <c r="H777" s="322" t="str">
        <f>IF(実施計画総括表!H777="","",実施計画総括表!H777)</f>
        <v/>
      </c>
      <c r="I777" s="403" t="str">
        <f>IF(実施計画総括表!I777="","",実施計画総括表!I777)</f>
        <v/>
      </c>
      <c r="J777" s="324" t="str">
        <f>IF(実施計画総括表!J777="","",実施計画総括表!J777)</f>
        <v/>
      </c>
      <c r="K777" s="398" t="str">
        <f>IF(実施計画総括表!K777="","",実施計画総括表!K777)</f>
        <v/>
      </c>
      <c r="L777" s="398" t="str">
        <f>IF(実施計画総括表!L777="","",実施計画総括表!L777)</f>
        <v/>
      </c>
      <c r="M777" s="398" t="str">
        <f>IF(実施計画総括表!M777="","",実施計画総括表!M777)</f>
        <v/>
      </c>
      <c r="N777" s="423"/>
      <c r="O777" s="423"/>
      <c r="P777" s="423"/>
      <c r="Q777" s="332"/>
      <c r="R777" s="437"/>
      <c r="S777" s="438"/>
      <c r="T777" s="435"/>
      <c r="U777" s="436"/>
      <c r="V777" s="435"/>
      <c r="X777" s="205">
        <v>9</v>
      </c>
      <c r="Y777" s="210" t="str">
        <f t="shared" ref="Y777:Y840" si="284">IF($AC$9=AE777,$AB$9,IF($AC$10=AE777,$AB$10,IF($AC$11=AE777,$AB$11,IF($AC$12=AE777,$AB$12,IF($AC$13=AE777,$AB$13,IF($AC$14=AE777,$AB$14,IF($AC$15=AE777,$AB$15,"")))))))</f>
        <v/>
      </c>
      <c r="Z777" s="201" t="b">
        <f t="shared" si="271"/>
        <v>1</v>
      </c>
      <c r="AB777" s="216"/>
      <c r="AC777" s="217"/>
      <c r="AE777" s="408" t="str">
        <f t="shared" ref="AE777:AE840" si="285">F777&amp;G777</f>
        <v/>
      </c>
      <c r="AF777" s="408" t="str">
        <f t="shared" si="261"/>
        <v/>
      </c>
      <c r="AG777" s="202"/>
      <c r="AH777" s="620"/>
      <c r="AI777" s="211" t="s">
        <v>7187</v>
      </c>
      <c r="AJ777" s="208">
        <f>SUM(AK777:AO777)</f>
        <v>0</v>
      </c>
      <c r="AK777" s="208"/>
      <c r="AL777" s="208"/>
      <c r="AM777" s="208">
        <f>SUMIFS($N769:$N788,$E769:$E788,"R6補",$F769:$F788,"結婚_妊娠・出産_子育てに温かい社会づくり・気運醸成事業",$J769:$J788,1/2)</f>
        <v>0</v>
      </c>
      <c r="AN777" s="208"/>
      <c r="AO777" s="208"/>
      <c r="AQ777" s="224">
        <f t="shared" si="282"/>
        <v>0</v>
      </c>
      <c r="AR777" s="224"/>
      <c r="AS777" s="224"/>
      <c r="AT777" s="224">
        <f>SUMIFS($O769:$O788,$E769:$E788,"R6補",$F769:$F788,"結婚_妊娠・出産_子育てに温かい社会づくり・気運醸成事業",$J769:$J788,1/2)</f>
        <v>0</v>
      </c>
      <c r="AU777" s="224"/>
      <c r="AV777" s="224"/>
      <c r="AX777" s="208">
        <f t="shared" si="283"/>
        <v>0</v>
      </c>
      <c r="AY777" s="208"/>
      <c r="AZ777" s="208"/>
      <c r="BA777" s="208">
        <f>SUMIFS($P769:$P788,$E769:$E788,"R6補",$F769:$F788,"結婚_妊娠・出産_子育てに温かい社会づくり・気運醸成事業",$J769:$J788,1/2)</f>
        <v>0</v>
      </c>
      <c r="BB777" s="208"/>
      <c r="BC777" s="208"/>
      <c r="BD777" s="215"/>
    </row>
    <row r="778" spans="1:56" s="201" customFormat="1" ht="12.75" hidden="1" customHeight="1" x14ac:dyDescent="0.15">
      <c r="A778" s="612"/>
      <c r="B778" s="612"/>
      <c r="C778" s="612"/>
      <c r="D778" s="320" t="str">
        <f>IF(実施計画総括表!D778="","",実施計画総括表!D778)</f>
        <v/>
      </c>
      <c r="E778" s="323" t="str">
        <f>IF(実施計画総括表!E778="","",実施計画総括表!E778)</f>
        <v/>
      </c>
      <c r="F778" s="322" t="str">
        <f>IF(実施計画総括表!F778="","",実施計画総括表!F778)</f>
        <v/>
      </c>
      <c r="G778" s="322" t="str">
        <f>IF(実施計画総括表!G778="","",実施計画総括表!G778)</f>
        <v/>
      </c>
      <c r="H778" s="322" t="str">
        <f>IF(実施計画総括表!H778="","",実施計画総括表!H778)</f>
        <v/>
      </c>
      <c r="I778" s="402" t="str">
        <f>IF(実施計画総括表!I778="","",実施計画総括表!I778)</f>
        <v/>
      </c>
      <c r="J778" s="210" t="str">
        <f>IF(実施計画総括表!J778="","",実施計画総括表!J778)</f>
        <v/>
      </c>
      <c r="K778" s="398" t="str">
        <f>IF(実施計画総括表!K778="","",実施計画総括表!K778)</f>
        <v/>
      </c>
      <c r="L778" s="398" t="str">
        <f>IF(実施計画総括表!L778="","",実施計画総括表!L778)</f>
        <v/>
      </c>
      <c r="M778" s="398" t="str">
        <f>IF(実施計画総括表!M778="","",実施計画総括表!M778)</f>
        <v/>
      </c>
      <c r="N778" s="423"/>
      <c r="O778" s="423"/>
      <c r="P778" s="423"/>
      <c r="Q778" s="332"/>
      <c r="R778" s="437"/>
      <c r="S778" s="438"/>
      <c r="T778" s="435"/>
      <c r="U778" s="436"/>
      <c r="V778" s="435"/>
      <c r="X778" s="205">
        <v>10</v>
      </c>
      <c r="Y778" s="210" t="str">
        <f t="shared" si="284"/>
        <v/>
      </c>
      <c r="Z778" s="201" t="b">
        <f t="shared" si="271"/>
        <v>1</v>
      </c>
      <c r="AB778" s="219"/>
      <c r="AC778" s="215"/>
      <c r="AD778" s="215"/>
      <c r="AE778" s="408" t="str">
        <f t="shared" si="285"/>
        <v/>
      </c>
      <c r="AF778" s="408" t="str">
        <f t="shared" ref="AF778:AF841" si="286">E778&amp;G778</f>
        <v/>
      </c>
      <c r="AG778" s="202"/>
      <c r="AH778" s="212" t="s">
        <v>7229</v>
      </c>
      <c r="AI778" s="209" t="str">
        <f>IF(COUNTIF(AF769:AF788,"R6補一般コース"),"一般コース",IF(COUNTIF(AF769:AF788,"R6補都道府県主導型市町村連携コース"),"連携コース",""))</f>
        <v/>
      </c>
      <c r="AJ778" s="208">
        <f>SUM(AK778:AO778)</f>
        <v>0</v>
      </c>
      <c r="AK778" s="208"/>
      <c r="AL778" s="208"/>
      <c r="AM778" s="208"/>
      <c r="AN778" s="208">
        <f>SUMIFS($N769:$N788,$E769:$E788,"R6補",G769:G788,"一般コース")</f>
        <v>0</v>
      </c>
      <c r="AO778" s="208">
        <f>SUMIFS($N769:$N788,$E769:$E788,"R6補",G769:G788,"都道府県主導型市町村連携コース")</f>
        <v>0</v>
      </c>
      <c r="AQ778" s="224">
        <f>SUM(AR778:AV778)</f>
        <v>0</v>
      </c>
      <c r="AR778" s="224"/>
      <c r="AS778" s="224"/>
      <c r="AT778" s="224"/>
      <c r="AU778" s="224">
        <f>SUMIFS($O769:$O788,$E769:$E788,"R6補",G769:G788,"一般コース")</f>
        <v>0</v>
      </c>
      <c r="AV778" s="224">
        <f>SUMIFS($O769:$O788,$E769:$E788,"R6補",G769:G788,"都道府県主導型市町村連携コース")</f>
        <v>0</v>
      </c>
      <c r="AX778" s="208">
        <f>SUM(AY778:BC778)</f>
        <v>0</v>
      </c>
      <c r="AY778" s="208"/>
      <c r="AZ778" s="208"/>
      <c r="BA778" s="208"/>
      <c r="BB778" s="208">
        <f>SUMIFS($P769:$P788,$E769:$E788,"R6補",G769:G788,"一般コース")</f>
        <v>0</v>
      </c>
      <c r="BC778" s="208">
        <f>SUMIFS($P769:$P788,$E769:$E788,"R6補",G769:G788,"都道府県主導型市町村連携コース")</f>
        <v>0</v>
      </c>
      <c r="BD778" s="215"/>
    </row>
    <row r="779" spans="1:56" s="201" customFormat="1" ht="12.6" hidden="1" customHeight="1" x14ac:dyDescent="0.15">
      <c r="A779" s="612"/>
      <c r="B779" s="612"/>
      <c r="C779" s="612"/>
      <c r="D779" s="320" t="str">
        <f>IF(実施計画総括表!D779="","",実施計画総括表!D779)</f>
        <v/>
      </c>
      <c r="E779" s="323" t="str">
        <f>IF(実施計画総括表!E779="","",実施計画総括表!E779)</f>
        <v/>
      </c>
      <c r="F779" s="322" t="str">
        <f>IF(実施計画総括表!F779="","",実施計画総括表!F779)</f>
        <v/>
      </c>
      <c r="G779" s="322" t="str">
        <f>IF(実施計画総括表!G779="","",実施計画総括表!G779)</f>
        <v/>
      </c>
      <c r="H779" s="322" t="str">
        <f>IF(実施計画総括表!H779="","",実施計画総括表!H779)</f>
        <v/>
      </c>
      <c r="I779" s="402" t="str">
        <f>IF(実施計画総括表!I779="","",実施計画総括表!I779)</f>
        <v/>
      </c>
      <c r="J779" s="328" t="str">
        <f>IF(実施計画総括表!J779="","",実施計画総括表!J779)</f>
        <v/>
      </c>
      <c r="K779" s="398" t="str">
        <f>IF(実施計画総括表!K779="","",実施計画総括表!K779)</f>
        <v/>
      </c>
      <c r="L779" s="398" t="str">
        <f>IF(実施計画総括表!L779="","",実施計画総括表!L779)</f>
        <v/>
      </c>
      <c r="M779" s="398" t="str">
        <f>IF(実施計画総括表!M779="","",実施計画総括表!M779)</f>
        <v/>
      </c>
      <c r="N779" s="423"/>
      <c r="O779" s="423"/>
      <c r="P779" s="423"/>
      <c r="Q779" s="332"/>
      <c r="R779" s="437"/>
      <c r="S779" s="438"/>
      <c r="T779" s="435"/>
      <c r="U779" s="436"/>
      <c r="V779" s="435"/>
      <c r="X779" s="205">
        <v>11</v>
      </c>
      <c r="Y779" s="210" t="str">
        <f t="shared" si="284"/>
        <v/>
      </c>
      <c r="Z779" s="201" t="b">
        <f t="shared" si="271"/>
        <v>1</v>
      </c>
      <c r="AB779" s="219"/>
      <c r="AC779" s="215"/>
      <c r="AD779" s="215"/>
      <c r="AE779" s="408" t="str">
        <f t="shared" si="285"/>
        <v/>
      </c>
      <c r="AF779" s="408" t="str">
        <f t="shared" si="286"/>
        <v/>
      </c>
      <c r="AG779" s="202"/>
      <c r="AH779" s="214"/>
      <c r="AI779" s="214"/>
      <c r="AJ779" s="215"/>
      <c r="AK779" s="215"/>
      <c r="AL779" s="215"/>
      <c r="AM779" s="215"/>
      <c r="AN779" s="215"/>
      <c r="AO779" s="215"/>
      <c r="AQ779" s="218"/>
      <c r="AR779" s="218"/>
      <c r="AS779" s="218"/>
      <c r="AT779" s="218"/>
      <c r="AU779" s="218"/>
      <c r="AV779" s="218"/>
      <c r="AX779" s="215"/>
      <c r="AY779" s="215"/>
      <c r="AZ779" s="215"/>
      <c r="BA779" s="215"/>
      <c r="BB779" s="215"/>
      <c r="BC779" s="215"/>
      <c r="BD779" s="215"/>
    </row>
    <row r="780" spans="1:56" s="201" customFormat="1" ht="12.75" hidden="1" customHeight="1" x14ac:dyDescent="0.15">
      <c r="A780" s="612"/>
      <c r="B780" s="612"/>
      <c r="C780" s="612"/>
      <c r="D780" s="320" t="str">
        <f>IF(実施計画総括表!D780="","",実施計画総括表!D780)</f>
        <v/>
      </c>
      <c r="E780" s="323" t="str">
        <f>IF(実施計画総括表!E780="","",実施計画総括表!E780)</f>
        <v/>
      </c>
      <c r="F780" s="322" t="str">
        <f>IF(実施計画総括表!F780="","",実施計画総括表!F780)</f>
        <v/>
      </c>
      <c r="G780" s="322" t="str">
        <f>IF(実施計画総括表!G780="","",実施計画総括表!G780)</f>
        <v/>
      </c>
      <c r="H780" s="322" t="str">
        <f>IF(実施計画総括表!H780="","",実施計画総括表!H780)</f>
        <v/>
      </c>
      <c r="I780" s="402" t="str">
        <f>IF(実施計画総括表!I780="","",実施計画総括表!I780)</f>
        <v/>
      </c>
      <c r="J780" s="210" t="str">
        <f>IF(実施計画総括表!J780="","",実施計画総括表!J780)</f>
        <v/>
      </c>
      <c r="K780" s="398" t="str">
        <f>IF(実施計画総括表!K780="","",実施計画総括表!K780)</f>
        <v/>
      </c>
      <c r="L780" s="398" t="str">
        <f>IF(実施計画総括表!L780="","",実施計画総括表!L780)</f>
        <v/>
      </c>
      <c r="M780" s="398" t="str">
        <f>IF(実施計画総括表!M780="","",実施計画総括表!M780)</f>
        <v/>
      </c>
      <c r="N780" s="423"/>
      <c r="O780" s="423"/>
      <c r="P780" s="423"/>
      <c r="Q780" s="332"/>
      <c r="R780" s="437"/>
      <c r="S780" s="438"/>
      <c r="T780" s="435"/>
      <c r="U780" s="436"/>
      <c r="V780" s="435"/>
      <c r="X780" s="205">
        <v>12</v>
      </c>
      <c r="Y780" s="210" t="str">
        <f t="shared" si="284"/>
        <v/>
      </c>
      <c r="Z780" s="201" t="b">
        <f t="shared" si="271"/>
        <v>1</v>
      </c>
      <c r="AB780" s="219"/>
      <c r="AC780" s="215"/>
      <c r="AD780" s="215"/>
      <c r="AE780" s="408" t="str">
        <f t="shared" si="285"/>
        <v/>
      </c>
      <c r="AF780" s="408" t="str">
        <f t="shared" si="286"/>
        <v/>
      </c>
      <c r="AG780" s="202"/>
      <c r="AH780" s="214"/>
      <c r="AI780" s="214"/>
      <c r="AJ780" s="215"/>
      <c r="AK780" s="215"/>
      <c r="AL780" s="215"/>
      <c r="AM780" s="215"/>
      <c r="AN780" s="215"/>
      <c r="AO780" s="215"/>
      <c r="AQ780" s="218"/>
      <c r="AR780" s="218"/>
      <c r="AS780" s="218"/>
      <c r="AT780" s="218"/>
      <c r="AU780" s="218"/>
      <c r="AV780" s="218"/>
      <c r="AX780" s="215"/>
      <c r="AY780" s="215"/>
      <c r="AZ780" s="215"/>
      <c r="BA780" s="215"/>
      <c r="BB780" s="215"/>
      <c r="BC780" s="215"/>
      <c r="BD780" s="215"/>
    </row>
    <row r="781" spans="1:56" s="201" customFormat="1" ht="12.75" hidden="1" customHeight="1" x14ac:dyDescent="0.15">
      <c r="A781" s="612"/>
      <c r="B781" s="612"/>
      <c r="C781" s="612"/>
      <c r="D781" s="320" t="str">
        <f>IF(実施計画総括表!D781="","",実施計画総括表!D781)</f>
        <v/>
      </c>
      <c r="E781" s="323" t="str">
        <f>IF(実施計画総括表!E781="","",実施計画総括表!E781)</f>
        <v/>
      </c>
      <c r="F781" s="322" t="str">
        <f>IF(実施計画総括表!F781="","",実施計画総括表!F781)</f>
        <v/>
      </c>
      <c r="G781" s="322" t="str">
        <f>IF(実施計画総括表!G781="","",実施計画総括表!G781)</f>
        <v/>
      </c>
      <c r="H781" s="322" t="str">
        <f>IF(実施計画総括表!H781="","",実施計画総括表!H781)</f>
        <v/>
      </c>
      <c r="I781" s="402" t="str">
        <f>IF(実施計画総括表!I781="","",実施計画総括表!I781)</f>
        <v/>
      </c>
      <c r="J781" s="210" t="str">
        <f>IF(実施計画総括表!J781="","",実施計画総括表!J781)</f>
        <v/>
      </c>
      <c r="K781" s="398" t="str">
        <f>IF(実施計画総括表!K781="","",実施計画総括表!K781)</f>
        <v/>
      </c>
      <c r="L781" s="398" t="str">
        <f>IF(実施計画総括表!L781="","",実施計画総括表!L781)</f>
        <v/>
      </c>
      <c r="M781" s="398" t="str">
        <f>IF(実施計画総括表!M781="","",実施計画総括表!M781)</f>
        <v/>
      </c>
      <c r="N781" s="423"/>
      <c r="O781" s="423"/>
      <c r="P781" s="423"/>
      <c r="Q781" s="332"/>
      <c r="R781" s="437"/>
      <c r="S781" s="438"/>
      <c r="T781" s="435"/>
      <c r="U781" s="436"/>
      <c r="V781" s="435"/>
      <c r="X781" s="205">
        <v>13</v>
      </c>
      <c r="Y781" s="210" t="str">
        <f t="shared" si="284"/>
        <v/>
      </c>
      <c r="Z781" s="201" t="b">
        <f t="shared" si="271"/>
        <v>1</v>
      </c>
      <c r="AB781" s="219"/>
      <c r="AC781" s="215"/>
      <c r="AD781" s="215"/>
      <c r="AE781" s="408" t="str">
        <f t="shared" si="285"/>
        <v/>
      </c>
      <c r="AF781" s="408" t="str">
        <f t="shared" si="286"/>
        <v/>
      </c>
      <c r="AG781" s="202"/>
      <c r="AH781" s="214"/>
      <c r="AI781" s="214"/>
      <c r="AJ781" s="215"/>
      <c r="AK781" s="215"/>
      <c r="AL781" s="215"/>
      <c r="AM781" s="215"/>
      <c r="AN781" s="215"/>
      <c r="AO781" s="215"/>
      <c r="AQ781" s="218"/>
      <c r="AR781" s="218"/>
      <c r="AS781" s="218"/>
      <c r="AT781" s="218"/>
      <c r="AU781" s="218"/>
      <c r="AV781" s="218"/>
      <c r="AX781" s="215"/>
      <c r="AY781" s="215"/>
      <c r="AZ781" s="215"/>
      <c r="BA781" s="215"/>
      <c r="BB781" s="215"/>
      <c r="BC781" s="215"/>
      <c r="BD781" s="215"/>
    </row>
    <row r="782" spans="1:56" s="201" customFormat="1" ht="12.75" hidden="1" customHeight="1" x14ac:dyDescent="0.15">
      <c r="A782" s="612"/>
      <c r="B782" s="612"/>
      <c r="C782" s="612"/>
      <c r="D782" s="320" t="str">
        <f>IF(実施計画総括表!D782="","",実施計画総括表!D782)</f>
        <v/>
      </c>
      <c r="E782" s="323" t="str">
        <f>IF(実施計画総括表!E782="","",実施計画総括表!E782)</f>
        <v/>
      </c>
      <c r="F782" s="322" t="str">
        <f>IF(実施計画総括表!F782="","",実施計画総括表!F782)</f>
        <v/>
      </c>
      <c r="G782" s="322" t="str">
        <f>IF(実施計画総括表!G782="","",実施計画総括表!G782)</f>
        <v/>
      </c>
      <c r="H782" s="322" t="str">
        <f>IF(実施計画総括表!H782="","",実施計画総括表!H782)</f>
        <v/>
      </c>
      <c r="I782" s="402" t="str">
        <f>IF(実施計画総括表!I782="","",実施計画総括表!I782)</f>
        <v/>
      </c>
      <c r="J782" s="210" t="str">
        <f>IF(実施計画総括表!J782="","",実施計画総括表!J782)</f>
        <v/>
      </c>
      <c r="K782" s="398" t="str">
        <f>IF(実施計画総括表!K782="","",実施計画総括表!K782)</f>
        <v/>
      </c>
      <c r="L782" s="398" t="str">
        <f>IF(実施計画総括表!L782="","",実施計画総括表!L782)</f>
        <v/>
      </c>
      <c r="M782" s="398" t="str">
        <f>IF(実施計画総括表!M782="","",実施計画総括表!M782)</f>
        <v/>
      </c>
      <c r="N782" s="423"/>
      <c r="O782" s="423"/>
      <c r="P782" s="423"/>
      <c r="Q782" s="332"/>
      <c r="R782" s="437"/>
      <c r="S782" s="438"/>
      <c r="T782" s="435"/>
      <c r="U782" s="436"/>
      <c r="V782" s="435"/>
      <c r="X782" s="205">
        <v>14</v>
      </c>
      <c r="Y782" s="210" t="str">
        <f t="shared" si="284"/>
        <v/>
      </c>
      <c r="Z782" s="201" t="b">
        <f t="shared" si="271"/>
        <v>1</v>
      </c>
      <c r="AB782" s="219"/>
      <c r="AC782" s="215"/>
      <c r="AD782" s="215"/>
      <c r="AE782" s="408" t="str">
        <f t="shared" si="285"/>
        <v/>
      </c>
      <c r="AF782" s="408" t="str">
        <f t="shared" si="286"/>
        <v/>
      </c>
      <c r="AG782" s="202"/>
      <c r="AH782" s="214"/>
      <c r="AI782" s="214"/>
      <c r="AK782" s="215"/>
      <c r="AL782" s="215"/>
      <c r="AM782" s="215"/>
      <c r="AN782" s="215"/>
      <c r="AO782" s="215"/>
      <c r="AQ782" s="218"/>
      <c r="AR782" s="218"/>
      <c r="AS782" s="218"/>
      <c r="AT782" s="218"/>
      <c r="AU782" s="218"/>
      <c r="AV782" s="218"/>
      <c r="AX782" s="215"/>
      <c r="AY782" s="215"/>
      <c r="AZ782" s="215"/>
      <c r="BA782" s="215"/>
      <c r="BB782" s="215"/>
      <c r="BC782" s="215"/>
      <c r="BD782" s="215"/>
    </row>
    <row r="783" spans="1:56" s="201" customFormat="1" ht="12.75" hidden="1" customHeight="1" x14ac:dyDescent="0.15">
      <c r="A783" s="612"/>
      <c r="B783" s="612"/>
      <c r="C783" s="612"/>
      <c r="D783" s="320" t="str">
        <f>IF(実施計画総括表!D783="","",実施計画総括表!D783)</f>
        <v/>
      </c>
      <c r="E783" s="323" t="str">
        <f>IF(実施計画総括表!E783="","",実施計画総括表!E783)</f>
        <v/>
      </c>
      <c r="F783" s="322" t="str">
        <f>IF(実施計画総括表!F783="","",実施計画総括表!F783)</f>
        <v/>
      </c>
      <c r="G783" s="322" t="str">
        <f>IF(実施計画総括表!G783="","",実施計画総括表!G783)</f>
        <v/>
      </c>
      <c r="H783" s="322" t="str">
        <f>IF(実施計画総括表!H783="","",実施計画総括表!H783)</f>
        <v/>
      </c>
      <c r="I783" s="402" t="str">
        <f>IF(実施計画総括表!I783="","",実施計画総括表!I783)</f>
        <v/>
      </c>
      <c r="J783" s="210" t="str">
        <f>IF(実施計画総括表!J783="","",実施計画総括表!J783)</f>
        <v/>
      </c>
      <c r="K783" s="398" t="str">
        <f>IF(実施計画総括表!K783="","",実施計画総括表!K783)</f>
        <v/>
      </c>
      <c r="L783" s="398" t="str">
        <f>IF(実施計画総括表!L783="","",実施計画総括表!L783)</f>
        <v/>
      </c>
      <c r="M783" s="398" t="str">
        <f>IF(実施計画総括表!M783="","",実施計画総括表!M783)</f>
        <v/>
      </c>
      <c r="N783" s="423"/>
      <c r="O783" s="423"/>
      <c r="P783" s="423"/>
      <c r="Q783" s="332"/>
      <c r="R783" s="437"/>
      <c r="S783" s="438"/>
      <c r="T783" s="435"/>
      <c r="U783" s="436"/>
      <c r="V783" s="435"/>
      <c r="X783" s="205">
        <v>15</v>
      </c>
      <c r="Y783" s="210" t="str">
        <f t="shared" si="284"/>
        <v/>
      </c>
      <c r="Z783" s="201" t="b">
        <f t="shared" si="271"/>
        <v>1</v>
      </c>
      <c r="AB783" s="219"/>
      <c r="AC783" s="215"/>
      <c r="AD783" s="215"/>
      <c r="AE783" s="408" t="str">
        <f t="shared" si="285"/>
        <v/>
      </c>
      <c r="AF783" s="408" t="str">
        <f t="shared" si="286"/>
        <v/>
      </c>
      <c r="AG783" s="202"/>
      <c r="AH783" s="214"/>
      <c r="AI783" s="214"/>
      <c r="AJ783" s="215"/>
      <c r="AK783" s="215"/>
      <c r="AL783" s="215"/>
      <c r="AM783" s="215"/>
      <c r="AN783" s="215"/>
      <c r="AO783" s="215"/>
      <c r="AQ783" s="218"/>
      <c r="AR783" s="218"/>
      <c r="AS783" s="218"/>
      <c r="AT783" s="218"/>
      <c r="AU783" s="218"/>
      <c r="AV783" s="218"/>
      <c r="AX783" s="215"/>
      <c r="AY783" s="215"/>
      <c r="AZ783" s="215"/>
      <c r="BA783" s="215"/>
      <c r="BB783" s="215"/>
      <c r="BC783" s="215"/>
      <c r="BD783" s="215"/>
    </row>
    <row r="784" spans="1:56" s="201" customFormat="1" ht="12.75" hidden="1" customHeight="1" x14ac:dyDescent="0.15">
      <c r="A784" s="612"/>
      <c r="B784" s="612"/>
      <c r="C784" s="612"/>
      <c r="D784" s="320" t="str">
        <f>IF(実施計画総括表!D784="","",実施計画総括表!D784)</f>
        <v/>
      </c>
      <c r="E784" s="323" t="str">
        <f>IF(実施計画総括表!E784="","",実施計画総括表!E784)</f>
        <v/>
      </c>
      <c r="F784" s="322" t="str">
        <f>IF(実施計画総括表!F784="","",実施計画総括表!F784)</f>
        <v/>
      </c>
      <c r="G784" s="322" t="str">
        <f>IF(実施計画総括表!G784="","",実施計画総括表!G784)</f>
        <v/>
      </c>
      <c r="H784" s="322" t="str">
        <f>IF(実施計画総括表!H784="","",実施計画総括表!H784)</f>
        <v/>
      </c>
      <c r="I784" s="402" t="str">
        <f>IF(実施計画総括表!I784="","",実施計画総括表!I784)</f>
        <v/>
      </c>
      <c r="J784" s="210" t="str">
        <f>IF(実施計画総括表!J784="","",実施計画総括表!J784)</f>
        <v/>
      </c>
      <c r="K784" s="398" t="str">
        <f>IF(実施計画総括表!K784="","",実施計画総括表!K784)</f>
        <v/>
      </c>
      <c r="L784" s="398" t="str">
        <f>IF(実施計画総括表!L784="","",実施計画総括表!L784)</f>
        <v/>
      </c>
      <c r="M784" s="398" t="str">
        <f>IF(実施計画総括表!M784="","",実施計画総括表!M784)</f>
        <v/>
      </c>
      <c r="N784" s="423"/>
      <c r="O784" s="423"/>
      <c r="P784" s="423"/>
      <c r="Q784" s="332"/>
      <c r="R784" s="437"/>
      <c r="S784" s="438"/>
      <c r="T784" s="435"/>
      <c r="U784" s="436"/>
      <c r="V784" s="435"/>
      <c r="X784" s="205">
        <v>16</v>
      </c>
      <c r="Y784" s="210" t="str">
        <f t="shared" si="284"/>
        <v/>
      </c>
      <c r="Z784" s="201" t="b">
        <f t="shared" si="271"/>
        <v>1</v>
      </c>
      <c r="AB784" s="216"/>
      <c r="AE784" s="408" t="str">
        <f t="shared" si="285"/>
        <v/>
      </c>
      <c r="AF784" s="408" t="str">
        <f t="shared" si="286"/>
        <v/>
      </c>
      <c r="AG784" s="202"/>
      <c r="AH784" s="214"/>
      <c r="AI784" s="214"/>
      <c r="AJ784" s="215"/>
      <c r="AK784" s="215"/>
      <c r="AL784" s="215"/>
      <c r="AM784" s="215"/>
      <c r="AN784" s="215"/>
      <c r="AO784" s="215"/>
      <c r="AQ784" s="218"/>
      <c r="AR784" s="218"/>
      <c r="AS784" s="218"/>
      <c r="AT784" s="218"/>
      <c r="AU784" s="218"/>
      <c r="AV784" s="218"/>
      <c r="AX784" s="215"/>
      <c r="AY784" s="215"/>
      <c r="AZ784" s="215"/>
      <c r="BA784" s="215"/>
      <c r="BB784" s="215"/>
      <c r="BC784" s="215"/>
      <c r="BD784" s="215"/>
    </row>
    <row r="785" spans="1:56" s="201" customFormat="1" ht="12.75" hidden="1" customHeight="1" x14ac:dyDescent="0.15">
      <c r="A785" s="612"/>
      <c r="B785" s="612"/>
      <c r="C785" s="612"/>
      <c r="D785" s="320" t="str">
        <f>IF(実施計画総括表!D785="","",実施計画総括表!D785)</f>
        <v/>
      </c>
      <c r="E785" s="323" t="str">
        <f>IF(実施計画総括表!E785="","",実施計画総括表!E785)</f>
        <v/>
      </c>
      <c r="F785" s="322" t="str">
        <f>IF(実施計画総括表!F785="","",実施計画総括表!F785)</f>
        <v/>
      </c>
      <c r="G785" s="322" t="str">
        <f>IF(実施計画総括表!G785="","",実施計画総括表!G785)</f>
        <v/>
      </c>
      <c r="H785" s="322" t="str">
        <f>IF(実施計画総括表!H785="","",実施計画総括表!H785)</f>
        <v/>
      </c>
      <c r="I785" s="402" t="str">
        <f>IF(実施計画総括表!I785="","",実施計画総括表!I785)</f>
        <v/>
      </c>
      <c r="J785" s="210" t="str">
        <f>IF(実施計画総括表!J785="","",実施計画総括表!J785)</f>
        <v/>
      </c>
      <c r="K785" s="398" t="str">
        <f>IF(実施計画総括表!K785="","",実施計画総括表!K785)</f>
        <v/>
      </c>
      <c r="L785" s="398" t="str">
        <f>IF(実施計画総括表!L785="","",実施計画総括表!L785)</f>
        <v/>
      </c>
      <c r="M785" s="398" t="str">
        <f>IF(実施計画総括表!M785="","",実施計画総括表!M785)</f>
        <v/>
      </c>
      <c r="N785" s="423"/>
      <c r="O785" s="423"/>
      <c r="P785" s="423"/>
      <c r="Q785" s="332"/>
      <c r="R785" s="437"/>
      <c r="S785" s="438"/>
      <c r="T785" s="435"/>
      <c r="U785" s="436"/>
      <c r="V785" s="435"/>
      <c r="X785" s="205">
        <v>17</v>
      </c>
      <c r="Y785" s="210" t="str">
        <f t="shared" si="284"/>
        <v/>
      </c>
      <c r="Z785" s="201" t="b">
        <f t="shared" si="271"/>
        <v>1</v>
      </c>
      <c r="AB785" s="216"/>
      <c r="AC785" s="217"/>
      <c r="AE785" s="408" t="str">
        <f t="shared" si="285"/>
        <v/>
      </c>
      <c r="AF785" s="408" t="str">
        <f t="shared" si="286"/>
        <v/>
      </c>
      <c r="AG785" s="202"/>
      <c r="AH785" s="214"/>
      <c r="AI785" s="214"/>
      <c r="AJ785" s="215"/>
      <c r="AK785" s="215"/>
      <c r="AL785" s="215"/>
      <c r="AM785" s="215"/>
      <c r="AN785" s="215"/>
      <c r="AO785" s="215"/>
      <c r="AQ785" s="218"/>
      <c r="AR785" s="218"/>
      <c r="AS785" s="218"/>
      <c r="AT785" s="218"/>
      <c r="AU785" s="218"/>
      <c r="AV785" s="218"/>
      <c r="AX785" s="215"/>
      <c r="AY785" s="215"/>
      <c r="AZ785" s="215"/>
      <c r="BA785" s="215"/>
      <c r="BB785" s="215"/>
      <c r="BC785" s="215"/>
      <c r="BD785" s="215"/>
    </row>
    <row r="786" spans="1:56" s="201" customFormat="1" ht="12.75" hidden="1" customHeight="1" x14ac:dyDescent="0.15">
      <c r="A786" s="612"/>
      <c r="B786" s="612"/>
      <c r="C786" s="612"/>
      <c r="D786" s="320" t="str">
        <f>IF(実施計画総括表!D786="","",実施計画総括表!D786)</f>
        <v/>
      </c>
      <c r="E786" s="323" t="str">
        <f>IF(実施計画総括表!E786="","",実施計画総括表!E786)</f>
        <v/>
      </c>
      <c r="F786" s="322" t="str">
        <f>IF(実施計画総括表!F786="","",実施計画総括表!F786)</f>
        <v/>
      </c>
      <c r="G786" s="322" t="str">
        <f>IF(実施計画総括表!G786="","",実施計画総括表!G786)</f>
        <v/>
      </c>
      <c r="H786" s="322" t="str">
        <f>IF(実施計画総括表!H786="","",実施計画総括表!H786)</f>
        <v/>
      </c>
      <c r="I786" s="404" t="str">
        <f>IF(実施計画総括表!I786="","",実施計画総括表!I786)</f>
        <v/>
      </c>
      <c r="J786" s="210" t="str">
        <f>IF(実施計画総括表!J786="","",実施計画総括表!J786)</f>
        <v/>
      </c>
      <c r="K786" s="398" t="str">
        <f>IF(実施計画総括表!K786="","",実施計画総括表!K786)</f>
        <v/>
      </c>
      <c r="L786" s="398" t="str">
        <f>IF(実施計画総括表!L786="","",実施計画総括表!L786)</f>
        <v/>
      </c>
      <c r="M786" s="398" t="str">
        <f>IF(実施計画総括表!M786="","",実施計画総括表!M786)</f>
        <v/>
      </c>
      <c r="N786" s="423"/>
      <c r="O786" s="423"/>
      <c r="P786" s="423"/>
      <c r="Q786" s="332"/>
      <c r="R786" s="437"/>
      <c r="S786" s="438"/>
      <c r="T786" s="435"/>
      <c r="U786" s="436"/>
      <c r="V786" s="435"/>
      <c r="X786" s="205">
        <v>18</v>
      </c>
      <c r="Y786" s="210" t="str">
        <f t="shared" si="284"/>
        <v/>
      </c>
      <c r="Z786" s="201" t="b">
        <f t="shared" si="271"/>
        <v>1</v>
      </c>
      <c r="AE786" s="408" t="str">
        <f t="shared" si="285"/>
        <v/>
      </c>
      <c r="AF786" s="408" t="str">
        <f t="shared" si="286"/>
        <v/>
      </c>
      <c r="AG786" s="202"/>
      <c r="AH786" s="214"/>
      <c r="AI786" s="214"/>
      <c r="AJ786" s="215"/>
      <c r="AK786" s="215"/>
      <c r="AL786" s="215"/>
      <c r="AM786" s="215"/>
      <c r="AN786" s="215"/>
      <c r="AO786" s="215"/>
      <c r="AQ786" s="218"/>
      <c r="AR786" s="218"/>
      <c r="AS786" s="218"/>
      <c r="AT786" s="218"/>
      <c r="AU786" s="218"/>
      <c r="AV786" s="218"/>
      <c r="AX786" s="215"/>
      <c r="AY786" s="215"/>
      <c r="AZ786" s="215"/>
      <c r="BA786" s="215"/>
      <c r="BB786" s="215"/>
      <c r="BC786" s="215"/>
      <c r="BD786" s="215"/>
    </row>
    <row r="787" spans="1:56" s="201" customFormat="1" ht="12.75" hidden="1" customHeight="1" x14ac:dyDescent="0.15">
      <c r="A787" s="612"/>
      <c r="B787" s="612"/>
      <c r="C787" s="612"/>
      <c r="D787" s="320" t="str">
        <f>IF(実施計画総括表!D787="","",実施計画総括表!D787)</f>
        <v/>
      </c>
      <c r="E787" s="323" t="str">
        <f>IF(実施計画総括表!E787="","",実施計画総括表!E787)</f>
        <v/>
      </c>
      <c r="F787" s="322" t="str">
        <f>IF(実施計画総括表!F787="","",実施計画総括表!F787)</f>
        <v/>
      </c>
      <c r="G787" s="322" t="str">
        <f>IF(実施計画総括表!G787="","",実施計画総括表!G787)</f>
        <v/>
      </c>
      <c r="H787" s="322" t="str">
        <f>IF(実施計画総括表!H787="","",実施計画総括表!H787)</f>
        <v/>
      </c>
      <c r="I787" s="404" t="str">
        <f>IF(実施計画総括表!I787="","",実施計画総括表!I787)</f>
        <v/>
      </c>
      <c r="J787" s="210" t="str">
        <f>IF(実施計画総括表!J787="","",実施計画総括表!J787)</f>
        <v/>
      </c>
      <c r="K787" s="398" t="str">
        <f>IF(実施計画総括表!K787="","",実施計画総括表!K787)</f>
        <v/>
      </c>
      <c r="L787" s="398" t="str">
        <f>IF(実施計画総括表!L787="","",実施計画総括表!L787)</f>
        <v/>
      </c>
      <c r="M787" s="398" t="str">
        <f>IF(実施計画総括表!M787="","",実施計画総括表!M787)</f>
        <v/>
      </c>
      <c r="N787" s="423"/>
      <c r="O787" s="423"/>
      <c r="P787" s="423"/>
      <c r="Q787" s="332"/>
      <c r="R787" s="437"/>
      <c r="S787" s="438"/>
      <c r="T787" s="435"/>
      <c r="U787" s="436"/>
      <c r="V787" s="435"/>
      <c r="X787" s="205">
        <v>19</v>
      </c>
      <c r="Y787" s="210" t="str">
        <f t="shared" si="284"/>
        <v/>
      </c>
      <c r="Z787" s="201" t="b">
        <f t="shared" si="271"/>
        <v>1</v>
      </c>
      <c r="AE787" s="408" t="str">
        <f t="shared" si="285"/>
        <v/>
      </c>
      <c r="AF787" s="408" t="str">
        <f t="shared" si="286"/>
        <v/>
      </c>
      <c r="AG787" s="202"/>
      <c r="AH787" s="214"/>
      <c r="AI787" s="214"/>
      <c r="AJ787" s="215"/>
      <c r="AK787" s="215"/>
      <c r="AL787" s="215"/>
      <c r="AM787" s="215"/>
      <c r="AN787" s="215"/>
      <c r="AO787" s="215"/>
      <c r="AQ787" s="218"/>
      <c r="AR787" s="218"/>
      <c r="AS787" s="218"/>
      <c r="AT787" s="218"/>
      <c r="AU787" s="218"/>
      <c r="AV787" s="218"/>
      <c r="AX787" s="215"/>
      <c r="AY787" s="215"/>
      <c r="AZ787" s="215"/>
      <c r="BA787" s="215"/>
      <c r="BB787" s="215"/>
      <c r="BC787" s="215"/>
      <c r="BD787" s="215"/>
    </row>
    <row r="788" spans="1:56" s="215" customFormat="1" ht="12.75" hidden="1" customHeight="1" x14ac:dyDescent="0.15">
      <c r="A788" s="613"/>
      <c r="B788" s="613"/>
      <c r="C788" s="613"/>
      <c r="D788" s="325" t="str">
        <f>IF(実施計画総括表!D788="","",実施計画総括表!D788)</f>
        <v/>
      </c>
      <c r="E788" s="326" t="str">
        <f>IF(実施計画総括表!E788="","",実施計画総括表!E788)</f>
        <v/>
      </c>
      <c r="F788" s="327" t="str">
        <f>IF(実施計画総括表!F788="","",実施計画総括表!F788)</f>
        <v/>
      </c>
      <c r="G788" s="327" t="str">
        <f>IF(実施計画総括表!G788="","",実施計画総括表!G788)</f>
        <v/>
      </c>
      <c r="H788" s="327" t="str">
        <f>IF(実施計画総括表!H788="","",実施計画総括表!H788)</f>
        <v/>
      </c>
      <c r="I788" s="405" t="str">
        <f>IF(実施計画総括表!I788="","",実施計画総括表!I788)</f>
        <v/>
      </c>
      <c r="J788" s="220" t="str">
        <f>IF(実施計画総括表!J788="","",実施計画総括表!J788)</f>
        <v/>
      </c>
      <c r="K788" s="400" t="str">
        <f>IF(実施計画総括表!K788="","",実施計画総括表!K788)</f>
        <v/>
      </c>
      <c r="L788" s="400" t="str">
        <f>IF(実施計画総括表!L788="","",実施計画総括表!L788)</f>
        <v/>
      </c>
      <c r="M788" s="400" t="str">
        <f>IF(実施計画総括表!M788="","",実施計画総括表!M788)</f>
        <v/>
      </c>
      <c r="N788" s="431"/>
      <c r="O788" s="431"/>
      <c r="P788" s="431"/>
      <c r="Q788" s="332"/>
      <c r="R788" s="437"/>
      <c r="S788" s="438"/>
      <c r="T788" s="435"/>
      <c r="U788" s="436"/>
      <c r="V788" s="435"/>
      <c r="X788" s="205">
        <v>20</v>
      </c>
      <c r="Y788" s="220" t="str">
        <f t="shared" si="284"/>
        <v/>
      </c>
      <c r="Z788" s="201" t="b">
        <f t="shared" si="271"/>
        <v>1</v>
      </c>
      <c r="AB788" s="219"/>
      <c r="AE788" s="408" t="str">
        <f t="shared" si="285"/>
        <v/>
      </c>
      <c r="AF788" s="408" t="str">
        <f t="shared" si="286"/>
        <v/>
      </c>
      <c r="AG788" s="218"/>
      <c r="AH788" s="214"/>
      <c r="AI788" s="214"/>
      <c r="AQ788" s="218"/>
      <c r="AR788" s="218"/>
      <c r="AS788" s="218"/>
      <c r="AT788" s="218"/>
      <c r="AU788" s="218"/>
      <c r="AV788" s="218"/>
    </row>
    <row r="789" spans="1:56" s="201" customFormat="1" ht="12.75" hidden="1" customHeight="1" x14ac:dyDescent="0.15">
      <c r="A789" s="611" t="str">
        <f>IF(実施計画総括表!A789="","",実施計画総括表!A789)</f>
        <v>市町村(39)</v>
      </c>
      <c r="B789" s="611" t="str">
        <f>IF(実施計画総括表!B789="","",実施計画総括表!B789)</f>
        <v/>
      </c>
      <c r="C789" s="611" t="str">
        <f>IF(実施計画総括表!C789="","",実施計画総括表!C789)</f>
        <v/>
      </c>
      <c r="D789" s="316" t="str">
        <f>IF(実施計画総括表!D789="","",実施計画総括表!D789)</f>
        <v/>
      </c>
      <c r="E789" s="317" t="str">
        <f>IF(実施計画総括表!E789="","",実施計画総括表!E789)</f>
        <v/>
      </c>
      <c r="F789" s="318" t="str">
        <f>IF(実施計画総括表!F789="","",実施計画総括表!F789)</f>
        <v/>
      </c>
      <c r="G789" s="318" t="str">
        <f>IF(実施計画総括表!G789="","",実施計画総括表!G789)</f>
        <v/>
      </c>
      <c r="H789" s="318" t="str">
        <f>IF(実施計画総括表!H789="","",実施計画総括表!H789)</f>
        <v/>
      </c>
      <c r="I789" s="401" t="str">
        <f>IF(実施計画総括表!I789="","",実施計画総括表!I789)</f>
        <v/>
      </c>
      <c r="J789" s="319" t="str">
        <f>IF(実施計画総括表!J789="","",実施計画総括表!J789)</f>
        <v/>
      </c>
      <c r="K789" s="395" t="str">
        <f>IF(実施計画総括表!K789="","",実施計画総括表!K789)</f>
        <v/>
      </c>
      <c r="L789" s="397" t="str">
        <f>IF(実施計画総括表!L789="","",実施計画総括表!L789)</f>
        <v/>
      </c>
      <c r="M789" s="397" t="str">
        <f>IF(実施計画総括表!M789="","",実施計画総括表!M789)</f>
        <v/>
      </c>
      <c r="N789" s="417"/>
      <c r="O789" s="417"/>
      <c r="P789" s="417"/>
      <c r="Q789" s="332"/>
      <c r="R789" s="437"/>
      <c r="S789" s="438"/>
      <c r="T789" s="435"/>
      <c r="U789" s="436"/>
      <c r="V789" s="435"/>
      <c r="X789" s="205">
        <v>1</v>
      </c>
      <c r="Y789" s="206" t="str">
        <f t="shared" si="284"/>
        <v/>
      </c>
      <c r="Z789" s="201" t="b">
        <f t="shared" si="271"/>
        <v>1</v>
      </c>
      <c r="AB789" s="216"/>
      <c r="AC789" s="217"/>
      <c r="AE789" s="408" t="str">
        <f t="shared" si="285"/>
        <v/>
      </c>
      <c r="AF789" s="408" t="str">
        <f t="shared" si="286"/>
        <v/>
      </c>
      <c r="AG789" s="202"/>
      <c r="AH789" s="173" t="s">
        <v>7260</v>
      </c>
      <c r="AJ789" s="203" t="s">
        <v>7194</v>
      </c>
      <c r="AK789" s="204" t="s">
        <v>7221</v>
      </c>
      <c r="AL789" s="204" t="s">
        <v>7195</v>
      </c>
      <c r="AM789" s="204" t="s">
        <v>7231</v>
      </c>
      <c r="AN789" s="204" t="s">
        <v>7196</v>
      </c>
      <c r="AO789" s="204" t="s">
        <v>7197</v>
      </c>
      <c r="AQ789" s="222" t="s">
        <v>7274</v>
      </c>
      <c r="AR789" s="223" t="s">
        <v>7282</v>
      </c>
      <c r="AS789" s="223" t="s">
        <v>7195</v>
      </c>
      <c r="AT789" s="223" t="s">
        <v>7231</v>
      </c>
      <c r="AU789" s="223" t="s">
        <v>7196</v>
      </c>
      <c r="AV789" s="223" t="s">
        <v>7197</v>
      </c>
      <c r="AX789" s="203" t="s">
        <v>7198</v>
      </c>
      <c r="AY789" s="204" t="s">
        <v>7221</v>
      </c>
      <c r="AZ789" s="204" t="s">
        <v>7195</v>
      </c>
      <c r="BA789" s="204" t="s">
        <v>7231</v>
      </c>
      <c r="BB789" s="204" t="s">
        <v>7196</v>
      </c>
      <c r="BC789" s="204" t="s">
        <v>7197</v>
      </c>
      <c r="BD789" s="214"/>
    </row>
    <row r="790" spans="1:56" s="201" customFormat="1" ht="12.75" hidden="1" customHeight="1" x14ac:dyDescent="0.15">
      <c r="A790" s="612"/>
      <c r="B790" s="612"/>
      <c r="C790" s="612"/>
      <c r="D790" s="320" t="str">
        <f>IF(実施計画総括表!D790="","",実施計画総括表!D790)</f>
        <v/>
      </c>
      <c r="E790" s="321" t="str">
        <f>IF(実施計画総括表!E790="","",実施計画総括表!E790)</f>
        <v/>
      </c>
      <c r="F790" s="322" t="str">
        <f>IF(実施計画総括表!F790="","",実施計画総括表!F790)</f>
        <v/>
      </c>
      <c r="G790" s="322" t="str">
        <f>IF(実施計画総括表!G790="","",実施計画総括表!G790)</f>
        <v/>
      </c>
      <c r="H790" s="322" t="str">
        <f>IF(実施計画総括表!H790="","",実施計画総括表!H790)</f>
        <v/>
      </c>
      <c r="I790" s="402" t="str">
        <f>IF(実施計画総括表!I790="","",実施計画総括表!I790)</f>
        <v/>
      </c>
      <c r="J790" s="210" t="str">
        <f>IF(実施計画総括表!J790="","",実施計画総括表!J790)</f>
        <v/>
      </c>
      <c r="K790" s="398" t="str">
        <f>IF(実施計画総括表!K790="","",実施計画総括表!K790)</f>
        <v/>
      </c>
      <c r="L790" s="398" t="str">
        <f>IF(実施計画総括表!L790="","",実施計画総括表!L790)</f>
        <v/>
      </c>
      <c r="M790" s="398" t="str">
        <f>IF(実施計画総括表!M790="","",実施計画総括表!M790)</f>
        <v/>
      </c>
      <c r="N790" s="423"/>
      <c r="O790" s="423"/>
      <c r="P790" s="423"/>
      <c r="Q790" s="332"/>
      <c r="R790" s="437"/>
      <c r="S790" s="438"/>
      <c r="T790" s="435"/>
      <c r="U790" s="436"/>
      <c r="V790" s="435"/>
      <c r="X790" s="205">
        <v>2</v>
      </c>
      <c r="Y790" s="210" t="str">
        <f t="shared" si="284"/>
        <v/>
      </c>
      <c r="Z790" s="201" t="b">
        <f t="shared" si="271"/>
        <v>1</v>
      </c>
      <c r="AB790" s="216"/>
      <c r="AE790" s="408" t="str">
        <f t="shared" si="285"/>
        <v/>
      </c>
      <c r="AF790" s="408" t="str">
        <f t="shared" si="286"/>
        <v/>
      </c>
      <c r="AG790" s="202"/>
      <c r="AH790" s="620" t="s">
        <v>7188</v>
      </c>
      <c r="AI790" s="209" t="s">
        <v>7193</v>
      </c>
      <c r="AJ790" s="208">
        <f>SUM(AK790:AO790)</f>
        <v>0</v>
      </c>
      <c r="AK790" s="208">
        <f>SUMIFS($N789:$N808,$E789:$E808,"R7当",$F789:$F808,"ライフデザイン・結婚支援重点推進事業",$J789:$J808,3/4)</f>
        <v>0</v>
      </c>
      <c r="AL790" s="208">
        <f>SUMIFS($N789:$N808,$E789:$E808,"R7当",$F789:$F808,"結婚支援コンシェルジュ事業",$J789:$J808,3/4)</f>
        <v>0</v>
      </c>
      <c r="AM790" s="208"/>
      <c r="AN790" s="208"/>
      <c r="AO790" s="208"/>
      <c r="AQ790" s="224">
        <f>SUM(AR790:AV790)</f>
        <v>0</v>
      </c>
      <c r="AR790" s="224">
        <f>SUMIFS($O789:$O808,$E789:$E808,"R7当",$F789:$F808,"ライフデザイン・結婚支援重点推進事業",$J789:$J808,3/4)</f>
        <v>0</v>
      </c>
      <c r="AS790" s="224">
        <f>SUMIFS($O789:$O808,$E789:$E808,"R7当",$F789:$F808,"結婚支援コンシェルジュ事業",$J789:$J808,3/4)</f>
        <v>0</v>
      </c>
      <c r="AT790" s="224"/>
      <c r="AU790" s="224"/>
      <c r="AV790" s="224"/>
      <c r="AX790" s="208">
        <f>SUM(AY790:BC790)</f>
        <v>0</v>
      </c>
      <c r="AY790" s="208">
        <f>SUMIFS($P789:$P808,$E789:$E808,"R7当",$F789:$F808,"ライフデザイン・結婚支援重点推進事業",$J789:$J808,3/4)</f>
        <v>0</v>
      </c>
      <c r="AZ790" s="208">
        <f>SUMIFS($P789:$P808,$E789:$E808,"R7当",$F789:$F808,"結婚支援コンシェルジュ事業",$J789:$J808,3/4)</f>
        <v>0</v>
      </c>
      <c r="BA790" s="208"/>
      <c r="BB790" s="208"/>
      <c r="BC790" s="208"/>
      <c r="BD790" s="215"/>
    </row>
    <row r="791" spans="1:56" s="201" customFormat="1" ht="12.75" hidden="1" customHeight="1" x14ac:dyDescent="0.15">
      <c r="A791" s="612"/>
      <c r="B791" s="612"/>
      <c r="C791" s="612"/>
      <c r="D791" s="320" t="str">
        <f>IF(実施計画総括表!D791="","",実施計画総括表!D791)</f>
        <v/>
      </c>
      <c r="E791" s="323" t="str">
        <f>IF(実施計画総括表!E791="","",実施計画総括表!E791)</f>
        <v/>
      </c>
      <c r="F791" s="322" t="str">
        <f>IF(実施計画総括表!F791="","",実施計画総括表!F791)</f>
        <v/>
      </c>
      <c r="G791" s="322" t="str">
        <f>IF(実施計画総括表!G791="","",実施計画総括表!G791)</f>
        <v/>
      </c>
      <c r="H791" s="322" t="str">
        <f>IF(実施計画総括表!H791="","",実施計画総括表!H791)</f>
        <v/>
      </c>
      <c r="I791" s="403" t="str">
        <f>IF(実施計画総括表!I791="","",実施計画総括表!I791)</f>
        <v/>
      </c>
      <c r="J791" s="324" t="str">
        <f>IF(実施計画総括表!J791="","",実施計画総括表!J791)</f>
        <v/>
      </c>
      <c r="K791" s="398" t="str">
        <f>IF(実施計画総括表!K791="","",実施計画総括表!K791)</f>
        <v/>
      </c>
      <c r="L791" s="398" t="str">
        <f>IF(実施計画総括表!L791="","",実施計画総括表!L791)</f>
        <v/>
      </c>
      <c r="M791" s="398" t="str">
        <f>IF(実施計画総括表!M791="","",実施計画総括表!M791)</f>
        <v/>
      </c>
      <c r="N791" s="423"/>
      <c r="O791" s="423"/>
      <c r="P791" s="423"/>
      <c r="Q791" s="332"/>
      <c r="R791" s="437"/>
      <c r="S791" s="438"/>
      <c r="T791" s="435"/>
      <c r="U791" s="436"/>
      <c r="V791" s="435"/>
      <c r="X791" s="205">
        <v>3</v>
      </c>
      <c r="Y791" s="210" t="str">
        <f t="shared" si="284"/>
        <v/>
      </c>
      <c r="Z791" s="201" t="b">
        <f t="shared" si="271"/>
        <v>1</v>
      </c>
      <c r="AB791" s="216"/>
      <c r="AC791" s="217"/>
      <c r="AE791" s="408" t="str">
        <f t="shared" si="285"/>
        <v/>
      </c>
      <c r="AF791" s="408" t="str">
        <f t="shared" si="286"/>
        <v/>
      </c>
      <c r="AG791" s="202"/>
      <c r="AH791" s="620"/>
      <c r="AI791" s="211" t="s">
        <v>7189</v>
      </c>
      <c r="AJ791" s="208">
        <f>SUM(AK791:AO791)</f>
        <v>0</v>
      </c>
      <c r="AK791" s="208">
        <f>SUMIFS($N789:$N808,$E789:$E808,"R7当",$F789:$F808,"ライフデザイン・結婚支援重点推進事業",$J789:$J808,2/3)</f>
        <v>0</v>
      </c>
      <c r="AL791" s="208"/>
      <c r="AM791" s="208">
        <f>SUMIFS($N789:$N808,$E789:$E808,"R7当",$F789:$F808,"結婚_妊娠・出産_子育てに温かい社会づくり・気運醸成事業",$J789:$J808,2/3)</f>
        <v>0</v>
      </c>
      <c r="AN791" s="208"/>
      <c r="AO791" s="208"/>
      <c r="AQ791" s="224">
        <f t="shared" ref="AQ791:AQ792" si="287">SUM(AR791:AV791)</f>
        <v>0</v>
      </c>
      <c r="AR791" s="224">
        <f>SUMIFS($O789:$O808,$E789:$E808,"R7当",$F789:$F808,"ライフデザイン・結婚支援重点推進事業",$J789:$J808,2/3)</f>
        <v>0</v>
      </c>
      <c r="AS791" s="224"/>
      <c r="AT791" s="224">
        <f>SUMIFS($O789:$O808,$E789:$E808,"R7当",$F789:$F808,"結婚_妊娠・出産_子育てに温かい社会づくり・気運醸成事業",$J789:$J808,2/3)</f>
        <v>0</v>
      </c>
      <c r="AU791" s="224"/>
      <c r="AV791" s="224"/>
      <c r="AX791" s="208">
        <f t="shared" ref="AX791:AX792" si="288">SUM(AY791:BC791)</f>
        <v>0</v>
      </c>
      <c r="AY791" s="208">
        <f>SUMIFS($P789:$P808,$E789:$E808,"R7当",$F789:$F808,"ライフデザイン・結婚支援重点推進事業",$J789:$J808,2/3)</f>
        <v>0</v>
      </c>
      <c r="AZ791" s="208"/>
      <c r="BA791" s="208">
        <f>SUMIFS($P789:$P808,$E789:$E808,"R7当",$F789:$F808,"結婚_妊娠・出産_子育てに温かい社会づくり・気運醸成事業",$J789:$J808,2/3)</f>
        <v>0</v>
      </c>
      <c r="BB791" s="208"/>
      <c r="BC791" s="208"/>
      <c r="BD791" s="215"/>
    </row>
    <row r="792" spans="1:56" s="201" customFormat="1" ht="12.75" hidden="1" customHeight="1" x14ac:dyDescent="0.15">
      <c r="A792" s="612"/>
      <c r="B792" s="612"/>
      <c r="C792" s="612"/>
      <c r="D792" s="320" t="str">
        <f>IF(実施計画総括表!D792="","",実施計画総括表!D792)</f>
        <v/>
      </c>
      <c r="E792" s="323" t="str">
        <f>IF(実施計画総括表!E792="","",実施計画総括表!E792)</f>
        <v/>
      </c>
      <c r="F792" s="322" t="str">
        <f>IF(実施計画総括表!F792="","",実施計画総括表!F792)</f>
        <v/>
      </c>
      <c r="G792" s="322" t="str">
        <f>IF(実施計画総括表!G792="","",実施計画総括表!G792)</f>
        <v/>
      </c>
      <c r="H792" s="322" t="str">
        <f>IF(実施計画総括表!H792="","",実施計画総括表!H792)</f>
        <v/>
      </c>
      <c r="I792" s="403" t="str">
        <f>IF(実施計画総括表!I792="","",実施計画総括表!I792)</f>
        <v/>
      </c>
      <c r="J792" s="324" t="str">
        <f>IF(実施計画総括表!J792="","",実施計画総括表!J792)</f>
        <v/>
      </c>
      <c r="K792" s="398" t="str">
        <f>IF(実施計画総括表!K792="","",実施計画総括表!K792)</f>
        <v/>
      </c>
      <c r="L792" s="398" t="str">
        <f>IF(実施計画総括表!L792="","",実施計画総括表!L792)</f>
        <v/>
      </c>
      <c r="M792" s="398" t="str">
        <f>IF(実施計画総括表!M792="","",実施計画総括表!M792)</f>
        <v/>
      </c>
      <c r="N792" s="423"/>
      <c r="O792" s="423"/>
      <c r="P792" s="423"/>
      <c r="Q792" s="332"/>
      <c r="R792" s="437"/>
      <c r="S792" s="438"/>
      <c r="T792" s="435"/>
      <c r="U792" s="436"/>
      <c r="V792" s="435"/>
      <c r="X792" s="205">
        <v>4</v>
      </c>
      <c r="Y792" s="210" t="str">
        <f t="shared" si="284"/>
        <v/>
      </c>
      <c r="Z792" s="201" t="b">
        <f t="shared" si="271"/>
        <v>1</v>
      </c>
      <c r="AB792" s="216"/>
      <c r="AE792" s="408" t="str">
        <f t="shared" si="285"/>
        <v/>
      </c>
      <c r="AF792" s="408" t="str">
        <f t="shared" si="286"/>
        <v/>
      </c>
      <c r="AG792" s="202"/>
      <c r="AH792" s="620"/>
      <c r="AI792" s="211" t="s">
        <v>7187</v>
      </c>
      <c r="AJ792" s="208">
        <f t="shared" ref="AJ792" si="289">SUM(AK792:AO792)</f>
        <v>0</v>
      </c>
      <c r="AK792" s="208"/>
      <c r="AL792" s="208"/>
      <c r="AM792" s="208">
        <f>SUMIFS($N789:$N808,$E789:$E808,"R7当",$F789:$F808,"結婚_妊娠・出産_子育てに温かい社会づくり・気運醸成事業",$J789:$J808,1/2)</f>
        <v>0</v>
      </c>
      <c r="AN792" s="208"/>
      <c r="AO792" s="208"/>
      <c r="AQ792" s="224">
        <f t="shared" si="287"/>
        <v>0</v>
      </c>
      <c r="AR792" s="224"/>
      <c r="AS792" s="224"/>
      <c r="AT792" s="224">
        <f>SUMIFS($O789:$O808,$E789:$E808,"R7当",$F789:$F808,"結婚_妊娠・出産_子育てに温かい社会づくり・気運醸成事業",$J789:$J808,1/2)</f>
        <v>0</v>
      </c>
      <c r="AU792" s="224"/>
      <c r="AV792" s="224"/>
      <c r="AX792" s="208">
        <f t="shared" si="288"/>
        <v>0</v>
      </c>
      <c r="AY792" s="208"/>
      <c r="AZ792" s="208"/>
      <c r="BA792" s="208">
        <f>SUMIFS($P789:$P808,$E789:$E808,"R7当",$F789:$F808,"結婚_妊娠・出産_子育てに温かい社会づくり・気運醸成事業",$J789:$J808,1/2)</f>
        <v>0</v>
      </c>
      <c r="BB792" s="208"/>
      <c r="BC792" s="208"/>
      <c r="BD792" s="215"/>
    </row>
    <row r="793" spans="1:56" s="201" customFormat="1" ht="12.75" hidden="1" customHeight="1" x14ac:dyDescent="0.15">
      <c r="A793" s="612"/>
      <c r="B793" s="612"/>
      <c r="C793" s="612"/>
      <c r="D793" s="320" t="str">
        <f>IF(実施計画総括表!D793="","",実施計画総括表!D793)</f>
        <v/>
      </c>
      <c r="E793" s="323" t="str">
        <f>IF(実施計画総括表!E793="","",実施計画総括表!E793)</f>
        <v/>
      </c>
      <c r="F793" s="322" t="str">
        <f>IF(実施計画総括表!F793="","",実施計画総括表!F793)</f>
        <v/>
      </c>
      <c r="G793" s="322" t="str">
        <f>IF(実施計画総括表!G793="","",実施計画総括表!G793)</f>
        <v/>
      </c>
      <c r="H793" s="322" t="str">
        <f>IF(実施計画総括表!H793="","",実施計画総括表!H793)</f>
        <v/>
      </c>
      <c r="I793" s="403" t="str">
        <f>IF(実施計画総括表!I793="","",実施計画総括表!I793)</f>
        <v/>
      </c>
      <c r="J793" s="324" t="str">
        <f>IF(実施計画総括表!J793="","",実施計画総括表!J793)</f>
        <v/>
      </c>
      <c r="K793" s="398" t="str">
        <f>IF(実施計画総括表!K793="","",実施計画総括表!K793)</f>
        <v/>
      </c>
      <c r="L793" s="398" t="str">
        <f>IF(実施計画総括表!L793="","",実施計画総括表!L793)</f>
        <v/>
      </c>
      <c r="M793" s="398" t="str">
        <f>IF(実施計画総括表!M793="","",実施計画総括表!M793)</f>
        <v/>
      </c>
      <c r="N793" s="423"/>
      <c r="O793" s="423"/>
      <c r="P793" s="423"/>
      <c r="Q793" s="332"/>
      <c r="R793" s="437"/>
      <c r="S793" s="438"/>
      <c r="T793" s="435"/>
      <c r="U793" s="436"/>
      <c r="V793" s="435"/>
      <c r="X793" s="205">
        <v>5</v>
      </c>
      <c r="Y793" s="210" t="str">
        <f t="shared" si="284"/>
        <v/>
      </c>
      <c r="Z793" s="201" t="b">
        <f t="shared" si="271"/>
        <v>1</v>
      </c>
      <c r="AB793" s="216"/>
      <c r="AE793" s="408" t="str">
        <f t="shared" si="285"/>
        <v/>
      </c>
      <c r="AF793" s="408" t="str">
        <f t="shared" si="286"/>
        <v/>
      </c>
      <c r="AG793" s="202"/>
      <c r="AH793" s="212" t="s">
        <v>7229</v>
      </c>
      <c r="AI793" s="209" t="str">
        <f>IF(COUNTIF(AF789:AF808,"R7当一般コース"),"一般コース",IF(COUNTIF(AF789:AF808,"R7当都道府県主導型市町村連携コース"),"連携コース",""))</f>
        <v/>
      </c>
      <c r="AJ793" s="208">
        <f>SUM(AK793:AO793)</f>
        <v>0</v>
      </c>
      <c r="AK793" s="208"/>
      <c r="AL793" s="208"/>
      <c r="AM793" s="208"/>
      <c r="AN793" s="208">
        <f>SUMIFS($N789:$N808,$E789:$E808,"R7当",G789:G808,"一般コース")</f>
        <v>0</v>
      </c>
      <c r="AO793" s="208">
        <f>SUMIFS($N789:$N808,$E789:$E808,"R7当",G789:G808,"都道府県主導型市町村連携コース")</f>
        <v>0</v>
      </c>
      <c r="AQ793" s="224">
        <f>SUM(AR793:AV793)</f>
        <v>0</v>
      </c>
      <c r="AR793" s="224"/>
      <c r="AS793" s="224"/>
      <c r="AT793" s="224"/>
      <c r="AU793" s="224">
        <f>SUMIFS($O789:$O808,$E789:$E808,"R7当",G789:G808,"一般コース")</f>
        <v>0</v>
      </c>
      <c r="AV793" s="224">
        <f>SUMIFS($O789:$O808,$E789:$E808,"R7当",G789:G808,"都道府県主導型市町村連携コース")</f>
        <v>0</v>
      </c>
      <c r="AX793" s="208">
        <f>SUM(AY793:BC793)</f>
        <v>0</v>
      </c>
      <c r="AY793" s="208"/>
      <c r="AZ793" s="208"/>
      <c r="BA793" s="208"/>
      <c r="BB793" s="208">
        <f>SUMIFS($P789:$P808,$E789:$E808,"R7当",G789:G808,"一般コース")</f>
        <v>0</v>
      </c>
      <c r="BC793" s="208">
        <f>SUMIFS($P789:$P808,$E789:$E808,"R7当",G789:G808,"都道府県主導型市町村連携コース")</f>
        <v>0</v>
      </c>
      <c r="BD793" s="215"/>
    </row>
    <row r="794" spans="1:56" s="201" customFormat="1" ht="12.75" hidden="1" customHeight="1" x14ac:dyDescent="0.15">
      <c r="A794" s="612"/>
      <c r="B794" s="612"/>
      <c r="C794" s="612"/>
      <c r="D794" s="320" t="str">
        <f>IF(実施計画総括表!D794="","",実施計画総括表!D794)</f>
        <v/>
      </c>
      <c r="E794" s="323" t="str">
        <f>IF(実施計画総括表!E794="","",実施計画総括表!E794)</f>
        <v/>
      </c>
      <c r="F794" s="322" t="str">
        <f>IF(実施計画総括表!F794="","",実施計画総括表!F794)</f>
        <v/>
      </c>
      <c r="G794" s="322" t="str">
        <f>IF(実施計画総括表!G794="","",実施計画総括表!G794)</f>
        <v/>
      </c>
      <c r="H794" s="322" t="str">
        <f>IF(実施計画総括表!H794="","",実施計画総括表!H794)</f>
        <v/>
      </c>
      <c r="I794" s="403" t="str">
        <f>IF(実施計画総括表!I794="","",実施計画総括表!I794)</f>
        <v/>
      </c>
      <c r="J794" s="324" t="str">
        <f>IF(実施計画総括表!J794="","",実施計画総括表!J794)</f>
        <v/>
      </c>
      <c r="K794" s="398" t="str">
        <f>IF(実施計画総括表!K794="","",実施計画総括表!K794)</f>
        <v/>
      </c>
      <c r="L794" s="398" t="str">
        <f>IF(実施計画総括表!L794="","",実施計画総括表!L794)</f>
        <v/>
      </c>
      <c r="M794" s="398" t="str">
        <f>IF(実施計画総括表!M794="","",実施計画総括表!M794)</f>
        <v/>
      </c>
      <c r="N794" s="423"/>
      <c r="O794" s="423"/>
      <c r="P794" s="423"/>
      <c r="Q794" s="332"/>
      <c r="R794" s="437"/>
      <c r="S794" s="438"/>
      <c r="T794" s="435"/>
      <c r="U794" s="436"/>
      <c r="V794" s="435"/>
      <c r="X794" s="205">
        <v>6</v>
      </c>
      <c r="Y794" s="210" t="str">
        <f t="shared" si="284"/>
        <v/>
      </c>
      <c r="Z794" s="201" t="b">
        <f t="shared" si="271"/>
        <v>1</v>
      </c>
      <c r="AB794" s="216"/>
      <c r="AE794" s="408" t="str">
        <f t="shared" si="285"/>
        <v/>
      </c>
      <c r="AF794" s="408" t="str">
        <f t="shared" si="286"/>
        <v/>
      </c>
      <c r="AG794" s="202"/>
      <c r="AH794" s="173" t="s">
        <v>7217</v>
      </c>
      <c r="AJ794" s="213"/>
      <c r="AK794" s="213"/>
      <c r="AL794" s="213"/>
      <c r="AM794" s="213"/>
      <c r="AN794" s="213"/>
      <c r="AO794" s="213"/>
      <c r="AQ794" s="225"/>
      <c r="AR794" s="225"/>
      <c r="AS794" s="225"/>
      <c r="AT794" s="225"/>
      <c r="AU794" s="225"/>
      <c r="AV794" s="225"/>
      <c r="AX794" s="213"/>
      <c r="AY794" s="213"/>
      <c r="AZ794" s="213"/>
      <c r="BA794" s="213"/>
      <c r="BB794" s="213"/>
      <c r="BC794" s="213"/>
      <c r="BD794" s="215"/>
    </row>
    <row r="795" spans="1:56" s="201" customFormat="1" ht="12.75" hidden="1" customHeight="1" x14ac:dyDescent="0.15">
      <c r="A795" s="612"/>
      <c r="B795" s="612"/>
      <c r="C795" s="612"/>
      <c r="D795" s="320" t="str">
        <f>IF(実施計画総括表!D795="","",実施計画総括表!D795)</f>
        <v/>
      </c>
      <c r="E795" s="323" t="str">
        <f>IF(実施計画総括表!E795="","",実施計画総括表!E795)</f>
        <v/>
      </c>
      <c r="F795" s="322" t="str">
        <f>IF(実施計画総括表!F795="","",実施計画総括表!F795)</f>
        <v/>
      </c>
      <c r="G795" s="322" t="str">
        <f>IF(実施計画総括表!G795="","",実施計画総括表!G795)</f>
        <v/>
      </c>
      <c r="H795" s="322" t="str">
        <f>IF(実施計画総括表!H795="","",実施計画総括表!H795)</f>
        <v/>
      </c>
      <c r="I795" s="403" t="str">
        <f>IF(実施計画総括表!I795="","",実施計画総括表!I795)</f>
        <v/>
      </c>
      <c r="J795" s="324" t="str">
        <f>IF(実施計画総括表!J795="","",実施計画総括表!J795)</f>
        <v/>
      </c>
      <c r="K795" s="398" t="str">
        <f>IF(実施計画総括表!K795="","",実施計画総括表!K795)</f>
        <v/>
      </c>
      <c r="L795" s="398" t="str">
        <f>IF(実施計画総括表!L795="","",実施計画総括表!L795)</f>
        <v/>
      </c>
      <c r="M795" s="398" t="str">
        <f>IF(実施計画総括表!M795="","",実施計画総括表!M795)</f>
        <v/>
      </c>
      <c r="N795" s="423"/>
      <c r="O795" s="423"/>
      <c r="P795" s="423"/>
      <c r="Q795" s="332"/>
      <c r="R795" s="437"/>
      <c r="S795" s="438"/>
      <c r="T795" s="435"/>
      <c r="U795" s="436"/>
      <c r="V795" s="435"/>
      <c r="X795" s="205">
        <v>7</v>
      </c>
      <c r="Y795" s="210" t="str">
        <f t="shared" si="284"/>
        <v/>
      </c>
      <c r="Z795" s="201" t="b">
        <f t="shared" si="271"/>
        <v>1</v>
      </c>
      <c r="AB795" s="216"/>
      <c r="AC795" s="217"/>
      <c r="AE795" s="408" t="str">
        <f t="shared" si="285"/>
        <v/>
      </c>
      <c r="AF795" s="408" t="str">
        <f t="shared" si="286"/>
        <v/>
      </c>
      <c r="AG795" s="202"/>
      <c r="AH795" s="620" t="s">
        <v>7188</v>
      </c>
      <c r="AI795" s="209" t="s">
        <v>7193</v>
      </c>
      <c r="AJ795" s="208">
        <f>SUM(AK795:AO795)</f>
        <v>0</v>
      </c>
      <c r="AK795" s="208">
        <f>SUMIFS($N789:$N808,$E789:$E808,"R6補",$F789:$F808,"ライフデザイン・結婚支援重点推進事業",$J789:$J808,3/4)</f>
        <v>0</v>
      </c>
      <c r="AL795" s="208">
        <f>SUMIFS($N789:$N808,$E789:$E808,"R6補",$F789:$F808,"結婚支援コンシェルジュ事業",$J789:$J808,3/4)</f>
        <v>0</v>
      </c>
      <c r="AM795" s="208"/>
      <c r="AN795" s="208"/>
      <c r="AO795" s="208"/>
      <c r="AQ795" s="224">
        <f>SUM(AR795:AV795)</f>
        <v>0</v>
      </c>
      <c r="AR795" s="224">
        <f>SUMIFS($O789:$O808,$E789:$E808,"R6補",$F789:$F808,"ライフデザイン・結婚支援重点推進事業",$J789:$J808,3/4)</f>
        <v>0</v>
      </c>
      <c r="AS795" s="224">
        <f>SUMIFS($O789:$O808,$E789:$E808,"R6補",$F789:$F808,"結婚支援コンシェルジュ事業",$J789:$J808,3/4)</f>
        <v>0</v>
      </c>
      <c r="AT795" s="224"/>
      <c r="AU795" s="224"/>
      <c r="AV795" s="224"/>
      <c r="AX795" s="208">
        <f>SUM(AY795:BC795)</f>
        <v>0</v>
      </c>
      <c r="AY795" s="208">
        <f>SUMIFS($P789:$P808,$E789:$E808,"R6補",$F789:$F808,"ライフデザイン・結婚支援重点推進事業",$J789:$J808,3/4)</f>
        <v>0</v>
      </c>
      <c r="AZ795" s="208">
        <f>SUMIFS($P789:$P808,$E789:$E808,"R6補",$F789:$F808,"結婚支援コンシェルジュ事業",$J789:$J808,3/4)</f>
        <v>0</v>
      </c>
      <c r="BA795" s="208"/>
      <c r="BB795" s="208"/>
      <c r="BC795" s="208"/>
      <c r="BD795" s="215"/>
    </row>
    <row r="796" spans="1:56" s="201" customFormat="1" ht="12.75" hidden="1" customHeight="1" x14ac:dyDescent="0.15">
      <c r="A796" s="612"/>
      <c r="B796" s="612"/>
      <c r="C796" s="612"/>
      <c r="D796" s="320" t="str">
        <f>IF(実施計画総括表!D796="","",実施計画総括表!D796)</f>
        <v/>
      </c>
      <c r="E796" s="323" t="str">
        <f>IF(実施計画総括表!E796="","",実施計画総括表!E796)</f>
        <v/>
      </c>
      <c r="F796" s="322" t="str">
        <f>IF(実施計画総括表!F796="","",実施計画総括表!F796)</f>
        <v/>
      </c>
      <c r="G796" s="322" t="str">
        <f>IF(実施計画総括表!G796="","",実施計画総括表!G796)</f>
        <v/>
      </c>
      <c r="H796" s="322" t="str">
        <f>IF(実施計画総括表!H796="","",実施計画総括表!H796)</f>
        <v/>
      </c>
      <c r="I796" s="403" t="str">
        <f>IF(実施計画総括表!I796="","",実施計画総括表!I796)</f>
        <v/>
      </c>
      <c r="J796" s="324" t="str">
        <f>IF(実施計画総括表!J796="","",実施計画総括表!J796)</f>
        <v/>
      </c>
      <c r="K796" s="398" t="str">
        <f>IF(実施計画総括表!K796="","",実施計画総括表!K796)</f>
        <v/>
      </c>
      <c r="L796" s="398" t="str">
        <f>IF(実施計画総括表!L796="","",実施計画総括表!L796)</f>
        <v/>
      </c>
      <c r="M796" s="398" t="str">
        <f>IF(実施計画総括表!M796="","",実施計画総括表!M796)</f>
        <v/>
      </c>
      <c r="N796" s="423"/>
      <c r="O796" s="423"/>
      <c r="P796" s="423"/>
      <c r="Q796" s="332"/>
      <c r="R796" s="437"/>
      <c r="S796" s="438"/>
      <c r="T796" s="435"/>
      <c r="U796" s="436"/>
      <c r="V796" s="435"/>
      <c r="X796" s="205">
        <v>8</v>
      </c>
      <c r="Y796" s="210" t="str">
        <f t="shared" si="284"/>
        <v/>
      </c>
      <c r="Z796" s="201" t="b">
        <f t="shared" si="271"/>
        <v>1</v>
      </c>
      <c r="AB796" s="216"/>
      <c r="AE796" s="408" t="str">
        <f t="shared" si="285"/>
        <v/>
      </c>
      <c r="AF796" s="408" t="str">
        <f t="shared" si="286"/>
        <v/>
      </c>
      <c r="AG796" s="202"/>
      <c r="AH796" s="620"/>
      <c r="AI796" s="211" t="s">
        <v>7189</v>
      </c>
      <c r="AJ796" s="208">
        <f t="shared" ref="AJ796" si="290">SUM(AK796:AO796)</f>
        <v>0</v>
      </c>
      <c r="AK796" s="208">
        <f>SUMIFS($N789:$N808,$E789:$E808,"R6補",$F789:$F808,"ライフデザイン・結婚支援重点推進事業",$J789:$J808,2/3)</f>
        <v>0</v>
      </c>
      <c r="AL796" s="208"/>
      <c r="AM796" s="208">
        <f>SUMIFS($N789:$N808,$E789:$E808,"R6補",$F789:$F808,"結婚_妊娠・出産_子育てに温かい社会づくり・気運醸成事業",$J789:$J808,2/3)</f>
        <v>0</v>
      </c>
      <c r="AN796" s="208"/>
      <c r="AO796" s="208"/>
      <c r="AQ796" s="224">
        <f t="shared" ref="AQ796:AQ797" si="291">SUM(AR796:AV796)</f>
        <v>0</v>
      </c>
      <c r="AR796" s="224">
        <f>SUMIFS($O789:$O808,$E789:$E808,"R6補",$F789:$F808,"ライフデザイン・結婚支援重点推進事業",$J789:$J808,2/3)</f>
        <v>0</v>
      </c>
      <c r="AS796" s="224"/>
      <c r="AT796" s="224">
        <f>SUMIFS($O789:$O808,$E789:$E808,"R6補",$F789:$F808,"結婚_妊娠・出産_子育てに温かい社会づくり・気運醸成事業",$J789:$J808,2/3)</f>
        <v>0</v>
      </c>
      <c r="AU796" s="224"/>
      <c r="AV796" s="224"/>
      <c r="AX796" s="208">
        <f t="shared" ref="AX796:AX797" si="292">SUM(AY796:BC796)</f>
        <v>0</v>
      </c>
      <c r="AY796" s="208">
        <f>SUMIFS($P789:$P808,$E789:$E808,"R6補",$F789:$F808,"ライフデザイン・結婚支援重点推進事業",$J789:$J808,2/3)</f>
        <v>0</v>
      </c>
      <c r="AZ796" s="208"/>
      <c r="BA796" s="208">
        <f>SUMIFS($P789:$P808,$E789:$E808,"R6補",$F789:$F808,"結婚_妊娠・出産_子育てに温かい社会づくり・気運醸成事業",$J789:$J808,2/3)</f>
        <v>0</v>
      </c>
      <c r="BB796" s="208"/>
      <c r="BC796" s="208"/>
      <c r="BD796" s="215"/>
    </row>
    <row r="797" spans="1:56" s="201" customFormat="1" ht="12.75" hidden="1" customHeight="1" x14ac:dyDescent="0.15">
      <c r="A797" s="612"/>
      <c r="B797" s="612"/>
      <c r="C797" s="612"/>
      <c r="D797" s="320" t="str">
        <f>IF(実施計画総括表!D797="","",実施計画総括表!D797)</f>
        <v/>
      </c>
      <c r="E797" s="323" t="str">
        <f>IF(実施計画総括表!E797="","",実施計画総括表!E797)</f>
        <v/>
      </c>
      <c r="F797" s="322" t="str">
        <f>IF(実施計画総括表!F797="","",実施計画総括表!F797)</f>
        <v/>
      </c>
      <c r="G797" s="322" t="str">
        <f>IF(実施計画総括表!G797="","",実施計画総括表!G797)</f>
        <v/>
      </c>
      <c r="H797" s="322" t="str">
        <f>IF(実施計画総括表!H797="","",実施計画総括表!H797)</f>
        <v/>
      </c>
      <c r="I797" s="403" t="str">
        <f>IF(実施計画総括表!I797="","",実施計画総括表!I797)</f>
        <v/>
      </c>
      <c r="J797" s="324" t="str">
        <f>IF(実施計画総括表!J797="","",実施計画総括表!J797)</f>
        <v/>
      </c>
      <c r="K797" s="398" t="str">
        <f>IF(実施計画総括表!K797="","",実施計画総括表!K797)</f>
        <v/>
      </c>
      <c r="L797" s="398" t="str">
        <f>IF(実施計画総括表!L797="","",実施計画総括表!L797)</f>
        <v/>
      </c>
      <c r="M797" s="398" t="str">
        <f>IF(実施計画総括表!M797="","",実施計画総括表!M797)</f>
        <v/>
      </c>
      <c r="N797" s="423"/>
      <c r="O797" s="423"/>
      <c r="P797" s="423"/>
      <c r="Q797" s="332"/>
      <c r="R797" s="437"/>
      <c r="S797" s="438"/>
      <c r="T797" s="435"/>
      <c r="U797" s="436"/>
      <c r="V797" s="435"/>
      <c r="X797" s="205">
        <v>9</v>
      </c>
      <c r="Y797" s="210" t="str">
        <f t="shared" si="284"/>
        <v/>
      </c>
      <c r="Z797" s="201" t="b">
        <f t="shared" si="271"/>
        <v>1</v>
      </c>
      <c r="AB797" s="216"/>
      <c r="AC797" s="217"/>
      <c r="AE797" s="408" t="str">
        <f t="shared" si="285"/>
        <v/>
      </c>
      <c r="AF797" s="408" t="str">
        <f t="shared" si="286"/>
        <v/>
      </c>
      <c r="AG797" s="202"/>
      <c r="AH797" s="620"/>
      <c r="AI797" s="211" t="s">
        <v>7187</v>
      </c>
      <c r="AJ797" s="208">
        <f>SUM(AK797:AO797)</f>
        <v>0</v>
      </c>
      <c r="AK797" s="208"/>
      <c r="AL797" s="208"/>
      <c r="AM797" s="208">
        <f>SUMIFS($N789:$N808,$E789:$E808,"R6補",$F789:$F808,"結婚_妊娠・出産_子育てに温かい社会づくり・気運醸成事業",$J789:$J808,1/2)</f>
        <v>0</v>
      </c>
      <c r="AN797" s="208"/>
      <c r="AO797" s="208"/>
      <c r="AQ797" s="224">
        <f t="shared" si="291"/>
        <v>0</v>
      </c>
      <c r="AR797" s="224"/>
      <c r="AS797" s="224"/>
      <c r="AT797" s="224">
        <f>SUMIFS($O789:$O808,$E789:$E808,"R6補",$F789:$F808,"結婚_妊娠・出産_子育てに温かい社会づくり・気運醸成事業",$J789:$J808,1/2)</f>
        <v>0</v>
      </c>
      <c r="AU797" s="224"/>
      <c r="AV797" s="224"/>
      <c r="AX797" s="208">
        <f t="shared" si="292"/>
        <v>0</v>
      </c>
      <c r="AY797" s="208"/>
      <c r="AZ797" s="208"/>
      <c r="BA797" s="208">
        <f>SUMIFS($P789:$P808,$E789:$E808,"R6補",$F789:$F808,"結婚_妊娠・出産_子育てに温かい社会づくり・気運醸成事業",$J789:$J808,1/2)</f>
        <v>0</v>
      </c>
      <c r="BB797" s="208"/>
      <c r="BC797" s="208"/>
      <c r="BD797" s="215"/>
    </row>
    <row r="798" spans="1:56" s="201" customFormat="1" ht="12.75" hidden="1" customHeight="1" x14ac:dyDescent="0.15">
      <c r="A798" s="612"/>
      <c r="B798" s="612"/>
      <c r="C798" s="612"/>
      <c r="D798" s="320" t="str">
        <f>IF(実施計画総括表!D798="","",実施計画総括表!D798)</f>
        <v/>
      </c>
      <c r="E798" s="323" t="str">
        <f>IF(実施計画総括表!E798="","",実施計画総括表!E798)</f>
        <v/>
      </c>
      <c r="F798" s="322" t="str">
        <f>IF(実施計画総括表!F798="","",実施計画総括表!F798)</f>
        <v/>
      </c>
      <c r="G798" s="322" t="str">
        <f>IF(実施計画総括表!G798="","",実施計画総括表!G798)</f>
        <v/>
      </c>
      <c r="H798" s="322" t="str">
        <f>IF(実施計画総括表!H798="","",実施計画総括表!H798)</f>
        <v/>
      </c>
      <c r="I798" s="402" t="str">
        <f>IF(実施計画総括表!I798="","",実施計画総括表!I798)</f>
        <v/>
      </c>
      <c r="J798" s="210" t="str">
        <f>IF(実施計画総括表!J798="","",実施計画総括表!J798)</f>
        <v/>
      </c>
      <c r="K798" s="398" t="str">
        <f>IF(実施計画総括表!K798="","",実施計画総括表!K798)</f>
        <v/>
      </c>
      <c r="L798" s="398" t="str">
        <f>IF(実施計画総括表!L798="","",実施計画総括表!L798)</f>
        <v/>
      </c>
      <c r="M798" s="398" t="str">
        <f>IF(実施計画総括表!M798="","",実施計画総括表!M798)</f>
        <v/>
      </c>
      <c r="N798" s="423"/>
      <c r="O798" s="423"/>
      <c r="P798" s="423"/>
      <c r="Q798" s="332"/>
      <c r="R798" s="437"/>
      <c r="S798" s="438"/>
      <c r="T798" s="435"/>
      <c r="U798" s="436"/>
      <c r="V798" s="435"/>
      <c r="X798" s="205">
        <v>10</v>
      </c>
      <c r="Y798" s="210" t="str">
        <f t="shared" si="284"/>
        <v/>
      </c>
      <c r="Z798" s="201" t="b">
        <f t="shared" si="271"/>
        <v>1</v>
      </c>
      <c r="AB798" s="219"/>
      <c r="AC798" s="215"/>
      <c r="AD798" s="215"/>
      <c r="AE798" s="408" t="str">
        <f t="shared" si="285"/>
        <v/>
      </c>
      <c r="AF798" s="408" t="str">
        <f t="shared" si="286"/>
        <v/>
      </c>
      <c r="AG798" s="202"/>
      <c r="AH798" s="212" t="s">
        <v>7229</v>
      </c>
      <c r="AI798" s="209" t="str">
        <f>IF(COUNTIF(AF789:AF808,"R6補一般コース"),"一般コース",IF(COUNTIF(AF789:AF808,"R6補都道府県主導型市町村連携コース"),"連携コース",""))</f>
        <v/>
      </c>
      <c r="AJ798" s="208">
        <f>SUM(AK798:AO798)</f>
        <v>0</v>
      </c>
      <c r="AK798" s="208"/>
      <c r="AL798" s="208"/>
      <c r="AM798" s="208"/>
      <c r="AN798" s="208">
        <f>SUMIFS($N789:$N808,$E789:$E808,"R6補",G789:G808,"一般コース")</f>
        <v>0</v>
      </c>
      <c r="AO798" s="208">
        <f>SUMIFS($N789:$N808,$E789:$E808,"R6補",G789:G808,"都道府県主導型市町村連携コース")</f>
        <v>0</v>
      </c>
      <c r="AQ798" s="224">
        <f>SUM(AR798:AV798)</f>
        <v>0</v>
      </c>
      <c r="AR798" s="224"/>
      <c r="AS798" s="224"/>
      <c r="AT798" s="224"/>
      <c r="AU798" s="224">
        <f>SUMIFS($O789:$O808,$E789:$E808,"R6補",G789:G808,"一般コース")</f>
        <v>0</v>
      </c>
      <c r="AV798" s="224">
        <f>SUMIFS($O789:$O808,$E789:$E808,"R6補",G789:G808,"都道府県主導型市町村連携コース")</f>
        <v>0</v>
      </c>
      <c r="AX798" s="208">
        <f>SUM(AY798:BC798)</f>
        <v>0</v>
      </c>
      <c r="AY798" s="208"/>
      <c r="AZ798" s="208"/>
      <c r="BA798" s="208"/>
      <c r="BB798" s="208">
        <f>SUMIFS($P789:$P808,$E789:$E808,"R6補",G789:G808,"一般コース")</f>
        <v>0</v>
      </c>
      <c r="BC798" s="208">
        <f>SUMIFS($P789:$P808,$E789:$E808,"R6補",G789:G808,"都道府県主導型市町村連携コース")</f>
        <v>0</v>
      </c>
      <c r="BD798" s="215"/>
    </row>
    <row r="799" spans="1:56" s="201" customFormat="1" ht="12.6" hidden="1" customHeight="1" x14ac:dyDescent="0.15">
      <c r="A799" s="612"/>
      <c r="B799" s="612"/>
      <c r="C799" s="612"/>
      <c r="D799" s="320" t="str">
        <f>IF(実施計画総括表!D799="","",実施計画総括表!D799)</f>
        <v/>
      </c>
      <c r="E799" s="323" t="str">
        <f>IF(実施計画総括表!E799="","",実施計画総括表!E799)</f>
        <v/>
      </c>
      <c r="F799" s="322" t="str">
        <f>IF(実施計画総括表!F799="","",実施計画総括表!F799)</f>
        <v/>
      </c>
      <c r="G799" s="322" t="str">
        <f>IF(実施計画総括表!G799="","",実施計画総括表!G799)</f>
        <v/>
      </c>
      <c r="H799" s="322" t="str">
        <f>IF(実施計画総括表!H799="","",実施計画総括表!H799)</f>
        <v/>
      </c>
      <c r="I799" s="402" t="str">
        <f>IF(実施計画総括表!I799="","",実施計画総括表!I799)</f>
        <v/>
      </c>
      <c r="J799" s="328" t="str">
        <f>IF(実施計画総括表!J799="","",実施計画総括表!J799)</f>
        <v/>
      </c>
      <c r="K799" s="398" t="str">
        <f>IF(実施計画総括表!K799="","",実施計画総括表!K799)</f>
        <v/>
      </c>
      <c r="L799" s="398" t="str">
        <f>IF(実施計画総括表!L799="","",実施計画総括表!L799)</f>
        <v/>
      </c>
      <c r="M799" s="398" t="str">
        <f>IF(実施計画総括表!M799="","",実施計画総括表!M799)</f>
        <v/>
      </c>
      <c r="N799" s="423"/>
      <c r="O799" s="423"/>
      <c r="P799" s="423"/>
      <c r="Q799" s="332"/>
      <c r="R799" s="437"/>
      <c r="S799" s="438"/>
      <c r="T799" s="435"/>
      <c r="U799" s="436"/>
      <c r="V799" s="435"/>
      <c r="X799" s="205">
        <v>11</v>
      </c>
      <c r="Y799" s="210" t="str">
        <f t="shared" si="284"/>
        <v/>
      </c>
      <c r="Z799" s="201" t="b">
        <f t="shared" si="271"/>
        <v>1</v>
      </c>
      <c r="AB799" s="219"/>
      <c r="AC799" s="215"/>
      <c r="AD799" s="215"/>
      <c r="AE799" s="408" t="str">
        <f t="shared" si="285"/>
        <v/>
      </c>
      <c r="AF799" s="408" t="str">
        <f t="shared" si="286"/>
        <v/>
      </c>
      <c r="AG799" s="202"/>
      <c r="AH799" s="214"/>
      <c r="AI799" s="214"/>
      <c r="AJ799" s="215"/>
      <c r="AK799" s="215"/>
      <c r="AL799" s="215"/>
      <c r="AM799" s="215"/>
      <c r="AN799" s="215"/>
      <c r="AO799" s="215"/>
      <c r="AQ799" s="218"/>
      <c r="AR799" s="218"/>
      <c r="AS799" s="218"/>
      <c r="AT799" s="218"/>
      <c r="AU799" s="218"/>
      <c r="AV799" s="218"/>
      <c r="AX799" s="215"/>
      <c r="AY799" s="215"/>
      <c r="AZ799" s="215"/>
      <c r="BA799" s="215"/>
      <c r="BB799" s="215"/>
      <c r="BC799" s="215"/>
      <c r="BD799" s="215"/>
    </row>
    <row r="800" spans="1:56" s="201" customFormat="1" ht="12.75" hidden="1" customHeight="1" x14ac:dyDescent="0.15">
      <c r="A800" s="612"/>
      <c r="B800" s="612"/>
      <c r="C800" s="612"/>
      <c r="D800" s="320" t="str">
        <f>IF(実施計画総括表!D800="","",実施計画総括表!D800)</f>
        <v/>
      </c>
      <c r="E800" s="323" t="str">
        <f>IF(実施計画総括表!E800="","",実施計画総括表!E800)</f>
        <v/>
      </c>
      <c r="F800" s="322" t="str">
        <f>IF(実施計画総括表!F800="","",実施計画総括表!F800)</f>
        <v/>
      </c>
      <c r="G800" s="322" t="str">
        <f>IF(実施計画総括表!G800="","",実施計画総括表!G800)</f>
        <v/>
      </c>
      <c r="H800" s="322" t="str">
        <f>IF(実施計画総括表!H800="","",実施計画総括表!H800)</f>
        <v/>
      </c>
      <c r="I800" s="402" t="str">
        <f>IF(実施計画総括表!I800="","",実施計画総括表!I800)</f>
        <v/>
      </c>
      <c r="J800" s="210" t="str">
        <f>IF(実施計画総括表!J800="","",実施計画総括表!J800)</f>
        <v/>
      </c>
      <c r="K800" s="398" t="str">
        <f>IF(実施計画総括表!K800="","",実施計画総括表!K800)</f>
        <v/>
      </c>
      <c r="L800" s="398" t="str">
        <f>IF(実施計画総括表!L800="","",実施計画総括表!L800)</f>
        <v/>
      </c>
      <c r="M800" s="398" t="str">
        <f>IF(実施計画総括表!M800="","",実施計画総括表!M800)</f>
        <v/>
      </c>
      <c r="N800" s="423"/>
      <c r="O800" s="423"/>
      <c r="P800" s="423"/>
      <c r="Q800" s="332"/>
      <c r="R800" s="437"/>
      <c r="S800" s="438"/>
      <c r="T800" s="435"/>
      <c r="U800" s="436"/>
      <c r="V800" s="435"/>
      <c r="X800" s="205">
        <v>12</v>
      </c>
      <c r="Y800" s="210" t="str">
        <f t="shared" si="284"/>
        <v/>
      </c>
      <c r="Z800" s="201" t="b">
        <f t="shared" si="271"/>
        <v>1</v>
      </c>
      <c r="AB800" s="219"/>
      <c r="AC800" s="215"/>
      <c r="AD800" s="215"/>
      <c r="AE800" s="408" t="str">
        <f t="shared" si="285"/>
        <v/>
      </c>
      <c r="AF800" s="408" t="str">
        <f t="shared" si="286"/>
        <v/>
      </c>
      <c r="AG800" s="202"/>
      <c r="AH800" s="214"/>
      <c r="AI800" s="214"/>
      <c r="AJ800" s="215"/>
      <c r="AK800" s="215"/>
      <c r="AL800" s="215"/>
      <c r="AM800" s="215"/>
      <c r="AN800" s="215"/>
      <c r="AO800" s="215"/>
      <c r="AQ800" s="218"/>
      <c r="AR800" s="218"/>
      <c r="AS800" s="218"/>
      <c r="AT800" s="218"/>
      <c r="AU800" s="218"/>
      <c r="AV800" s="218"/>
      <c r="AX800" s="215"/>
      <c r="AY800" s="215"/>
      <c r="AZ800" s="215"/>
      <c r="BA800" s="215"/>
      <c r="BB800" s="215"/>
      <c r="BC800" s="215"/>
      <c r="BD800" s="215"/>
    </row>
    <row r="801" spans="1:56" s="201" customFormat="1" ht="12.75" hidden="1" customHeight="1" x14ac:dyDescent="0.15">
      <c r="A801" s="612"/>
      <c r="B801" s="612"/>
      <c r="C801" s="612"/>
      <c r="D801" s="320" t="str">
        <f>IF(実施計画総括表!D801="","",実施計画総括表!D801)</f>
        <v/>
      </c>
      <c r="E801" s="323" t="str">
        <f>IF(実施計画総括表!E801="","",実施計画総括表!E801)</f>
        <v/>
      </c>
      <c r="F801" s="322" t="str">
        <f>IF(実施計画総括表!F801="","",実施計画総括表!F801)</f>
        <v/>
      </c>
      <c r="G801" s="322" t="str">
        <f>IF(実施計画総括表!G801="","",実施計画総括表!G801)</f>
        <v/>
      </c>
      <c r="H801" s="322" t="str">
        <f>IF(実施計画総括表!H801="","",実施計画総括表!H801)</f>
        <v/>
      </c>
      <c r="I801" s="402" t="str">
        <f>IF(実施計画総括表!I801="","",実施計画総括表!I801)</f>
        <v/>
      </c>
      <c r="J801" s="210" t="str">
        <f>IF(実施計画総括表!J801="","",実施計画総括表!J801)</f>
        <v/>
      </c>
      <c r="K801" s="398" t="str">
        <f>IF(実施計画総括表!K801="","",実施計画総括表!K801)</f>
        <v/>
      </c>
      <c r="L801" s="398" t="str">
        <f>IF(実施計画総括表!L801="","",実施計画総括表!L801)</f>
        <v/>
      </c>
      <c r="M801" s="398" t="str">
        <f>IF(実施計画総括表!M801="","",実施計画総括表!M801)</f>
        <v/>
      </c>
      <c r="N801" s="423"/>
      <c r="O801" s="423"/>
      <c r="P801" s="423"/>
      <c r="Q801" s="332"/>
      <c r="R801" s="437"/>
      <c r="S801" s="438"/>
      <c r="T801" s="435"/>
      <c r="U801" s="436"/>
      <c r="V801" s="435"/>
      <c r="X801" s="205">
        <v>13</v>
      </c>
      <c r="Y801" s="210" t="str">
        <f t="shared" si="284"/>
        <v/>
      </c>
      <c r="Z801" s="201" t="b">
        <f t="shared" si="271"/>
        <v>1</v>
      </c>
      <c r="AB801" s="219"/>
      <c r="AC801" s="215"/>
      <c r="AD801" s="215"/>
      <c r="AE801" s="408" t="str">
        <f t="shared" si="285"/>
        <v/>
      </c>
      <c r="AF801" s="408" t="str">
        <f t="shared" si="286"/>
        <v/>
      </c>
      <c r="AG801" s="202"/>
      <c r="AH801" s="214"/>
      <c r="AI801" s="214"/>
      <c r="AJ801" s="215"/>
      <c r="AK801" s="215"/>
      <c r="AL801" s="215"/>
      <c r="AM801" s="215"/>
      <c r="AN801" s="215"/>
      <c r="AO801" s="215"/>
      <c r="AQ801" s="218"/>
      <c r="AR801" s="218"/>
      <c r="AS801" s="218"/>
      <c r="AT801" s="218"/>
      <c r="AU801" s="218"/>
      <c r="AV801" s="218"/>
      <c r="AX801" s="215"/>
      <c r="AY801" s="215"/>
      <c r="AZ801" s="215"/>
      <c r="BA801" s="215"/>
      <c r="BB801" s="215"/>
      <c r="BC801" s="215"/>
      <c r="BD801" s="215"/>
    </row>
    <row r="802" spans="1:56" s="201" customFormat="1" ht="12.75" hidden="1" customHeight="1" x14ac:dyDescent="0.15">
      <c r="A802" s="612"/>
      <c r="B802" s="612"/>
      <c r="C802" s="612"/>
      <c r="D802" s="320" t="str">
        <f>IF(実施計画総括表!D802="","",実施計画総括表!D802)</f>
        <v/>
      </c>
      <c r="E802" s="323" t="str">
        <f>IF(実施計画総括表!E802="","",実施計画総括表!E802)</f>
        <v/>
      </c>
      <c r="F802" s="322" t="str">
        <f>IF(実施計画総括表!F802="","",実施計画総括表!F802)</f>
        <v/>
      </c>
      <c r="G802" s="322" t="str">
        <f>IF(実施計画総括表!G802="","",実施計画総括表!G802)</f>
        <v/>
      </c>
      <c r="H802" s="322" t="str">
        <f>IF(実施計画総括表!H802="","",実施計画総括表!H802)</f>
        <v/>
      </c>
      <c r="I802" s="402" t="str">
        <f>IF(実施計画総括表!I802="","",実施計画総括表!I802)</f>
        <v/>
      </c>
      <c r="J802" s="210" t="str">
        <f>IF(実施計画総括表!J802="","",実施計画総括表!J802)</f>
        <v/>
      </c>
      <c r="K802" s="398" t="str">
        <f>IF(実施計画総括表!K802="","",実施計画総括表!K802)</f>
        <v/>
      </c>
      <c r="L802" s="398" t="str">
        <f>IF(実施計画総括表!L802="","",実施計画総括表!L802)</f>
        <v/>
      </c>
      <c r="M802" s="398" t="str">
        <f>IF(実施計画総括表!M802="","",実施計画総括表!M802)</f>
        <v/>
      </c>
      <c r="N802" s="423"/>
      <c r="O802" s="423"/>
      <c r="P802" s="423"/>
      <c r="Q802" s="332"/>
      <c r="R802" s="437"/>
      <c r="S802" s="438"/>
      <c r="T802" s="435"/>
      <c r="U802" s="436"/>
      <c r="V802" s="435"/>
      <c r="X802" s="205">
        <v>14</v>
      </c>
      <c r="Y802" s="210" t="str">
        <f t="shared" si="284"/>
        <v/>
      </c>
      <c r="Z802" s="201" t="b">
        <f t="shared" si="271"/>
        <v>1</v>
      </c>
      <c r="AB802" s="219"/>
      <c r="AC802" s="215"/>
      <c r="AD802" s="215"/>
      <c r="AE802" s="408" t="str">
        <f t="shared" si="285"/>
        <v/>
      </c>
      <c r="AF802" s="408" t="str">
        <f t="shared" si="286"/>
        <v/>
      </c>
      <c r="AG802" s="202"/>
      <c r="AH802" s="214"/>
      <c r="AI802" s="214"/>
      <c r="AK802" s="215"/>
      <c r="AL802" s="215"/>
      <c r="AM802" s="215"/>
      <c r="AN802" s="215"/>
      <c r="AO802" s="215"/>
      <c r="AQ802" s="218"/>
      <c r="AR802" s="218"/>
      <c r="AS802" s="218"/>
      <c r="AT802" s="218"/>
      <c r="AU802" s="218"/>
      <c r="AV802" s="218"/>
      <c r="AX802" s="215"/>
      <c r="AY802" s="215"/>
      <c r="AZ802" s="215"/>
      <c r="BA802" s="215"/>
      <c r="BB802" s="215"/>
      <c r="BC802" s="215"/>
      <c r="BD802" s="215"/>
    </row>
    <row r="803" spans="1:56" s="201" customFormat="1" ht="12.75" hidden="1" customHeight="1" x14ac:dyDescent="0.15">
      <c r="A803" s="612"/>
      <c r="B803" s="612"/>
      <c r="C803" s="612"/>
      <c r="D803" s="320" t="str">
        <f>IF(実施計画総括表!D803="","",実施計画総括表!D803)</f>
        <v/>
      </c>
      <c r="E803" s="323" t="str">
        <f>IF(実施計画総括表!E803="","",実施計画総括表!E803)</f>
        <v/>
      </c>
      <c r="F803" s="322" t="str">
        <f>IF(実施計画総括表!F803="","",実施計画総括表!F803)</f>
        <v/>
      </c>
      <c r="G803" s="322" t="str">
        <f>IF(実施計画総括表!G803="","",実施計画総括表!G803)</f>
        <v/>
      </c>
      <c r="H803" s="322" t="str">
        <f>IF(実施計画総括表!H803="","",実施計画総括表!H803)</f>
        <v/>
      </c>
      <c r="I803" s="402" t="str">
        <f>IF(実施計画総括表!I803="","",実施計画総括表!I803)</f>
        <v/>
      </c>
      <c r="J803" s="210" t="str">
        <f>IF(実施計画総括表!J803="","",実施計画総括表!J803)</f>
        <v/>
      </c>
      <c r="K803" s="398" t="str">
        <f>IF(実施計画総括表!K803="","",実施計画総括表!K803)</f>
        <v/>
      </c>
      <c r="L803" s="398" t="str">
        <f>IF(実施計画総括表!L803="","",実施計画総括表!L803)</f>
        <v/>
      </c>
      <c r="M803" s="398" t="str">
        <f>IF(実施計画総括表!M803="","",実施計画総括表!M803)</f>
        <v/>
      </c>
      <c r="N803" s="423"/>
      <c r="O803" s="423"/>
      <c r="P803" s="423"/>
      <c r="Q803" s="332"/>
      <c r="R803" s="437"/>
      <c r="S803" s="438"/>
      <c r="T803" s="435"/>
      <c r="U803" s="436"/>
      <c r="V803" s="435"/>
      <c r="X803" s="205">
        <v>15</v>
      </c>
      <c r="Y803" s="210" t="str">
        <f t="shared" si="284"/>
        <v/>
      </c>
      <c r="Z803" s="201" t="b">
        <f t="shared" si="271"/>
        <v>1</v>
      </c>
      <c r="AB803" s="219"/>
      <c r="AC803" s="215"/>
      <c r="AD803" s="215"/>
      <c r="AE803" s="408" t="str">
        <f t="shared" si="285"/>
        <v/>
      </c>
      <c r="AF803" s="408" t="str">
        <f t="shared" si="286"/>
        <v/>
      </c>
      <c r="AG803" s="202"/>
      <c r="AH803" s="214"/>
      <c r="AI803" s="214"/>
      <c r="AJ803" s="215"/>
      <c r="AK803" s="215"/>
      <c r="AL803" s="215"/>
      <c r="AM803" s="215"/>
      <c r="AN803" s="215"/>
      <c r="AO803" s="215"/>
      <c r="AQ803" s="218"/>
      <c r="AR803" s="218"/>
      <c r="AS803" s="218"/>
      <c r="AT803" s="218"/>
      <c r="AU803" s="218"/>
      <c r="AV803" s="218"/>
      <c r="AX803" s="215"/>
      <c r="AY803" s="215"/>
      <c r="AZ803" s="215"/>
      <c r="BA803" s="215"/>
      <c r="BB803" s="215"/>
      <c r="BC803" s="215"/>
      <c r="BD803" s="215"/>
    </row>
    <row r="804" spans="1:56" s="201" customFormat="1" ht="12.75" hidden="1" customHeight="1" x14ac:dyDescent="0.15">
      <c r="A804" s="612"/>
      <c r="B804" s="612"/>
      <c r="C804" s="612"/>
      <c r="D804" s="320" t="str">
        <f>IF(実施計画総括表!D804="","",実施計画総括表!D804)</f>
        <v/>
      </c>
      <c r="E804" s="323" t="str">
        <f>IF(実施計画総括表!E804="","",実施計画総括表!E804)</f>
        <v/>
      </c>
      <c r="F804" s="322" t="str">
        <f>IF(実施計画総括表!F804="","",実施計画総括表!F804)</f>
        <v/>
      </c>
      <c r="G804" s="322" t="str">
        <f>IF(実施計画総括表!G804="","",実施計画総括表!G804)</f>
        <v/>
      </c>
      <c r="H804" s="322" t="str">
        <f>IF(実施計画総括表!H804="","",実施計画総括表!H804)</f>
        <v/>
      </c>
      <c r="I804" s="402" t="str">
        <f>IF(実施計画総括表!I804="","",実施計画総括表!I804)</f>
        <v/>
      </c>
      <c r="J804" s="210" t="str">
        <f>IF(実施計画総括表!J804="","",実施計画総括表!J804)</f>
        <v/>
      </c>
      <c r="K804" s="398" t="str">
        <f>IF(実施計画総括表!K804="","",実施計画総括表!K804)</f>
        <v/>
      </c>
      <c r="L804" s="398" t="str">
        <f>IF(実施計画総括表!L804="","",実施計画総括表!L804)</f>
        <v/>
      </c>
      <c r="M804" s="398" t="str">
        <f>IF(実施計画総括表!M804="","",実施計画総括表!M804)</f>
        <v/>
      </c>
      <c r="N804" s="423"/>
      <c r="O804" s="423"/>
      <c r="P804" s="423"/>
      <c r="Q804" s="332"/>
      <c r="R804" s="437"/>
      <c r="S804" s="438"/>
      <c r="T804" s="435"/>
      <c r="U804" s="436"/>
      <c r="V804" s="435"/>
      <c r="X804" s="205">
        <v>16</v>
      </c>
      <c r="Y804" s="210" t="str">
        <f t="shared" si="284"/>
        <v/>
      </c>
      <c r="Z804" s="201" t="b">
        <f t="shared" si="271"/>
        <v>1</v>
      </c>
      <c r="AB804" s="216"/>
      <c r="AE804" s="408" t="str">
        <f t="shared" si="285"/>
        <v/>
      </c>
      <c r="AF804" s="408" t="str">
        <f t="shared" si="286"/>
        <v/>
      </c>
      <c r="AG804" s="202"/>
      <c r="AH804" s="214"/>
      <c r="AI804" s="214"/>
      <c r="AJ804" s="215"/>
      <c r="AK804" s="215"/>
      <c r="AL804" s="215"/>
      <c r="AM804" s="215"/>
      <c r="AN804" s="215"/>
      <c r="AO804" s="215"/>
      <c r="AQ804" s="218"/>
      <c r="AR804" s="218"/>
      <c r="AS804" s="218"/>
      <c r="AT804" s="218"/>
      <c r="AU804" s="218"/>
      <c r="AV804" s="218"/>
      <c r="AX804" s="215"/>
      <c r="AY804" s="215"/>
      <c r="AZ804" s="215"/>
      <c r="BA804" s="215"/>
      <c r="BB804" s="215"/>
      <c r="BC804" s="215"/>
      <c r="BD804" s="215"/>
    </row>
    <row r="805" spans="1:56" s="201" customFormat="1" ht="12.75" hidden="1" customHeight="1" x14ac:dyDescent="0.15">
      <c r="A805" s="612"/>
      <c r="B805" s="612"/>
      <c r="C805" s="612"/>
      <c r="D805" s="320" t="str">
        <f>IF(実施計画総括表!D805="","",実施計画総括表!D805)</f>
        <v/>
      </c>
      <c r="E805" s="323" t="str">
        <f>IF(実施計画総括表!E805="","",実施計画総括表!E805)</f>
        <v/>
      </c>
      <c r="F805" s="322" t="str">
        <f>IF(実施計画総括表!F805="","",実施計画総括表!F805)</f>
        <v/>
      </c>
      <c r="G805" s="322" t="str">
        <f>IF(実施計画総括表!G805="","",実施計画総括表!G805)</f>
        <v/>
      </c>
      <c r="H805" s="322" t="str">
        <f>IF(実施計画総括表!H805="","",実施計画総括表!H805)</f>
        <v/>
      </c>
      <c r="I805" s="402" t="str">
        <f>IF(実施計画総括表!I805="","",実施計画総括表!I805)</f>
        <v/>
      </c>
      <c r="J805" s="210" t="str">
        <f>IF(実施計画総括表!J805="","",実施計画総括表!J805)</f>
        <v/>
      </c>
      <c r="K805" s="398" t="str">
        <f>IF(実施計画総括表!K805="","",実施計画総括表!K805)</f>
        <v/>
      </c>
      <c r="L805" s="398" t="str">
        <f>IF(実施計画総括表!L805="","",実施計画総括表!L805)</f>
        <v/>
      </c>
      <c r="M805" s="398" t="str">
        <f>IF(実施計画総括表!M805="","",実施計画総括表!M805)</f>
        <v/>
      </c>
      <c r="N805" s="423"/>
      <c r="O805" s="423"/>
      <c r="P805" s="423"/>
      <c r="Q805" s="332"/>
      <c r="R805" s="437"/>
      <c r="S805" s="438"/>
      <c r="T805" s="435"/>
      <c r="U805" s="436"/>
      <c r="V805" s="435"/>
      <c r="X805" s="205">
        <v>17</v>
      </c>
      <c r="Y805" s="210" t="str">
        <f t="shared" si="284"/>
        <v/>
      </c>
      <c r="Z805" s="201" t="b">
        <f t="shared" ref="Z805:Z868" si="293">J805=Y805</f>
        <v>1</v>
      </c>
      <c r="AB805" s="216"/>
      <c r="AC805" s="217"/>
      <c r="AE805" s="408" t="str">
        <f t="shared" si="285"/>
        <v/>
      </c>
      <c r="AF805" s="408" t="str">
        <f t="shared" si="286"/>
        <v/>
      </c>
      <c r="AG805" s="202"/>
      <c r="AH805" s="214"/>
      <c r="AI805" s="214"/>
      <c r="AJ805" s="215"/>
      <c r="AK805" s="215"/>
      <c r="AL805" s="215"/>
      <c r="AM805" s="215"/>
      <c r="AN805" s="215"/>
      <c r="AO805" s="215"/>
      <c r="AQ805" s="218"/>
      <c r="AR805" s="218"/>
      <c r="AS805" s="218"/>
      <c r="AT805" s="218"/>
      <c r="AU805" s="218"/>
      <c r="AV805" s="218"/>
      <c r="AX805" s="215"/>
      <c r="AY805" s="215"/>
      <c r="AZ805" s="215"/>
      <c r="BA805" s="215"/>
      <c r="BB805" s="215"/>
      <c r="BC805" s="215"/>
      <c r="BD805" s="215"/>
    </row>
    <row r="806" spans="1:56" s="201" customFormat="1" ht="12.75" hidden="1" customHeight="1" x14ac:dyDescent="0.15">
      <c r="A806" s="612"/>
      <c r="B806" s="612"/>
      <c r="C806" s="612"/>
      <c r="D806" s="320" t="str">
        <f>IF(実施計画総括表!D806="","",実施計画総括表!D806)</f>
        <v/>
      </c>
      <c r="E806" s="323" t="str">
        <f>IF(実施計画総括表!E806="","",実施計画総括表!E806)</f>
        <v/>
      </c>
      <c r="F806" s="322" t="str">
        <f>IF(実施計画総括表!F806="","",実施計画総括表!F806)</f>
        <v/>
      </c>
      <c r="G806" s="322" t="str">
        <f>IF(実施計画総括表!G806="","",実施計画総括表!G806)</f>
        <v/>
      </c>
      <c r="H806" s="322" t="str">
        <f>IF(実施計画総括表!H806="","",実施計画総括表!H806)</f>
        <v/>
      </c>
      <c r="I806" s="404" t="str">
        <f>IF(実施計画総括表!I806="","",実施計画総括表!I806)</f>
        <v/>
      </c>
      <c r="J806" s="210" t="str">
        <f>IF(実施計画総括表!J806="","",実施計画総括表!J806)</f>
        <v/>
      </c>
      <c r="K806" s="398" t="str">
        <f>IF(実施計画総括表!K806="","",実施計画総括表!K806)</f>
        <v/>
      </c>
      <c r="L806" s="398" t="str">
        <f>IF(実施計画総括表!L806="","",実施計画総括表!L806)</f>
        <v/>
      </c>
      <c r="M806" s="398" t="str">
        <f>IF(実施計画総括表!M806="","",実施計画総括表!M806)</f>
        <v/>
      </c>
      <c r="N806" s="423"/>
      <c r="O806" s="423"/>
      <c r="P806" s="423"/>
      <c r="Q806" s="332"/>
      <c r="R806" s="437"/>
      <c r="S806" s="438"/>
      <c r="T806" s="435"/>
      <c r="U806" s="436"/>
      <c r="V806" s="435"/>
      <c r="X806" s="205">
        <v>18</v>
      </c>
      <c r="Y806" s="210" t="str">
        <f t="shared" si="284"/>
        <v/>
      </c>
      <c r="Z806" s="201" t="b">
        <f t="shared" si="293"/>
        <v>1</v>
      </c>
      <c r="AE806" s="408" t="str">
        <f t="shared" si="285"/>
        <v/>
      </c>
      <c r="AF806" s="408" t="str">
        <f t="shared" si="286"/>
        <v/>
      </c>
      <c r="AG806" s="202"/>
      <c r="AH806" s="214"/>
      <c r="AI806" s="214"/>
      <c r="AJ806" s="215"/>
      <c r="AK806" s="215"/>
      <c r="AL806" s="215"/>
      <c r="AM806" s="215"/>
      <c r="AN806" s="215"/>
      <c r="AO806" s="215"/>
      <c r="AQ806" s="218"/>
      <c r="AR806" s="218"/>
      <c r="AS806" s="218"/>
      <c r="AT806" s="218"/>
      <c r="AU806" s="218"/>
      <c r="AV806" s="218"/>
      <c r="AX806" s="215"/>
      <c r="AY806" s="215"/>
      <c r="AZ806" s="215"/>
      <c r="BA806" s="215"/>
      <c r="BB806" s="215"/>
      <c r="BC806" s="215"/>
      <c r="BD806" s="215"/>
    </row>
    <row r="807" spans="1:56" s="201" customFormat="1" ht="12.75" hidden="1" customHeight="1" x14ac:dyDescent="0.15">
      <c r="A807" s="612"/>
      <c r="B807" s="612"/>
      <c r="C807" s="612"/>
      <c r="D807" s="320" t="str">
        <f>IF(実施計画総括表!D807="","",実施計画総括表!D807)</f>
        <v/>
      </c>
      <c r="E807" s="323" t="str">
        <f>IF(実施計画総括表!E807="","",実施計画総括表!E807)</f>
        <v/>
      </c>
      <c r="F807" s="322" t="str">
        <f>IF(実施計画総括表!F807="","",実施計画総括表!F807)</f>
        <v/>
      </c>
      <c r="G807" s="322" t="str">
        <f>IF(実施計画総括表!G807="","",実施計画総括表!G807)</f>
        <v/>
      </c>
      <c r="H807" s="322" t="str">
        <f>IF(実施計画総括表!H807="","",実施計画総括表!H807)</f>
        <v/>
      </c>
      <c r="I807" s="404" t="str">
        <f>IF(実施計画総括表!I807="","",実施計画総括表!I807)</f>
        <v/>
      </c>
      <c r="J807" s="210" t="str">
        <f>IF(実施計画総括表!J807="","",実施計画総括表!J807)</f>
        <v/>
      </c>
      <c r="K807" s="398" t="str">
        <f>IF(実施計画総括表!K807="","",実施計画総括表!K807)</f>
        <v/>
      </c>
      <c r="L807" s="398" t="str">
        <f>IF(実施計画総括表!L807="","",実施計画総括表!L807)</f>
        <v/>
      </c>
      <c r="M807" s="398" t="str">
        <f>IF(実施計画総括表!M807="","",実施計画総括表!M807)</f>
        <v/>
      </c>
      <c r="N807" s="423"/>
      <c r="O807" s="423"/>
      <c r="P807" s="423"/>
      <c r="Q807" s="332"/>
      <c r="R807" s="437"/>
      <c r="S807" s="438"/>
      <c r="T807" s="435"/>
      <c r="U807" s="436"/>
      <c r="V807" s="435"/>
      <c r="X807" s="205">
        <v>19</v>
      </c>
      <c r="Y807" s="210" t="str">
        <f t="shared" si="284"/>
        <v/>
      </c>
      <c r="Z807" s="201" t="b">
        <f t="shared" si="293"/>
        <v>1</v>
      </c>
      <c r="AE807" s="408" t="str">
        <f t="shared" si="285"/>
        <v/>
      </c>
      <c r="AF807" s="408" t="str">
        <f t="shared" si="286"/>
        <v/>
      </c>
      <c r="AG807" s="202"/>
      <c r="AH807" s="214"/>
      <c r="AI807" s="214"/>
      <c r="AJ807" s="215"/>
      <c r="AK807" s="215"/>
      <c r="AL807" s="215"/>
      <c r="AM807" s="215"/>
      <c r="AN807" s="215"/>
      <c r="AO807" s="215"/>
      <c r="AQ807" s="218"/>
      <c r="AR807" s="218"/>
      <c r="AS807" s="218"/>
      <c r="AT807" s="218"/>
      <c r="AU807" s="218"/>
      <c r="AV807" s="218"/>
      <c r="AX807" s="215"/>
      <c r="AY807" s="215"/>
      <c r="AZ807" s="215"/>
      <c r="BA807" s="215"/>
      <c r="BB807" s="215"/>
      <c r="BC807" s="215"/>
      <c r="BD807" s="215"/>
    </row>
    <row r="808" spans="1:56" s="215" customFormat="1" ht="12.75" hidden="1" customHeight="1" x14ac:dyDescent="0.15">
      <c r="A808" s="613"/>
      <c r="B808" s="613"/>
      <c r="C808" s="613"/>
      <c r="D808" s="325" t="str">
        <f>IF(実施計画総括表!D808="","",実施計画総括表!D808)</f>
        <v/>
      </c>
      <c r="E808" s="326" t="str">
        <f>IF(実施計画総括表!E808="","",実施計画総括表!E808)</f>
        <v/>
      </c>
      <c r="F808" s="327" t="str">
        <f>IF(実施計画総括表!F808="","",実施計画総括表!F808)</f>
        <v/>
      </c>
      <c r="G808" s="327" t="str">
        <f>IF(実施計画総括表!G808="","",実施計画総括表!G808)</f>
        <v/>
      </c>
      <c r="H808" s="327" t="str">
        <f>IF(実施計画総括表!H808="","",実施計画総括表!H808)</f>
        <v/>
      </c>
      <c r="I808" s="405" t="str">
        <f>IF(実施計画総括表!I808="","",実施計画総括表!I808)</f>
        <v/>
      </c>
      <c r="J808" s="220" t="str">
        <f>IF(実施計画総括表!J808="","",実施計画総括表!J808)</f>
        <v/>
      </c>
      <c r="K808" s="400" t="str">
        <f>IF(実施計画総括表!K808="","",実施計画総括表!K808)</f>
        <v/>
      </c>
      <c r="L808" s="400" t="str">
        <f>IF(実施計画総括表!L808="","",実施計画総括表!L808)</f>
        <v/>
      </c>
      <c r="M808" s="400" t="str">
        <f>IF(実施計画総括表!M808="","",実施計画総括表!M808)</f>
        <v/>
      </c>
      <c r="N808" s="431"/>
      <c r="O808" s="431"/>
      <c r="P808" s="431"/>
      <c r="Q808" s="332"/>
      <c r="R808" s="437"/>
      <c r="S808" s="438"/>
      <c r="T808" s="435"/>
      <c r="U808" s="436"/>
      <c r="V808" s="435"/>
      <c r="X808" s="205">
        <v>20</v>
      </c>
      <c r="Y808" s="220" t="str">
        <f t="shared" si="284"/>
        <v/>
      </c>
      <c r="Z808" s="201" t="b">
        <f t="shared" si="293"/>
        <v>1</v>
      </c>
      <c r="AB808" s="219"/>
      <c r="AE808" s="408" t="str">
        <f t="shared" si="285"/>
        <v/>
      </c>
      <c r="AF808" s="408" t="str">
        <f t="shared" si="286"/>
        <v/>
      </c>
      <c r="AG808" s="218"/>
      <c r="AH808" s="214"/>
      <c r="AI808" s="214"/>
      <c r="AQ808" s="218"/>
      <c r="AR808" s="218"/>
      <c r="AS808" s="218"/>
      <c r="AT808" s="218"/>
      <c r="AU808" s="218"/>
      <c r="AV808" s="218"/>
    </row>
    <row r="809" spans="1:56" s="201" customFormat="1" ht="12.75" hidden="1" customHeight="1" x14ac:dyDescent="0.15">
      <c r="A809" s="611" t="str">
        <f>IF(実施計画総括表!A809="","",実施計画総括表!A809)</f>
        <v>市町村(40)</v>
      </c>
      <c r="B809" s="611" t="str">
        <f>IF(実施計画総括表!B809="","",実施計画総括表!B809)</f>
        <v/>
      </c>
      <c r="C809" s="611" t="str">
        <f>IF(実施計画総括表!C809="","",実施計画総括表!C809)</f>
        <v/>
      </c>
      <c r="D809" s="316" t="str">
        <f>IF(実施計画総括表!D809="","",実施計画総括表!D809)</f>
        <v/>
      </c>
      <c r="E809" s="317" t="str">
        <f>IF(実施計画総括表!E809="","",実施計画総括表!E809)</f>
        <v/>
      </c>
      <c r="F809" s="318" t="str">
        <f>IF(実施計画総括表!F809="","",実施計画総括表!F809)</f>
        <v/>
      </c>
      <c r="G809" s="318" t="str">
        <f>IF(実施計画総括表!G809="","",実施計画総括表!G809)</f>
        <v/>
      </c>
      <c r="H809" s="318" t="str">
        <f>IF(実施計画総括表!H809="","",実施計画総括表!H809)</f>
        <v/>
      </c>
      <c r="I809" s="401" t="str">
        <f>IF(実施計画総括表!I809="","",実施計画総括表!I809)</f>
        <v/>
      </c>
      <c r="J809" s="319" t="str">
        <f>IF(実施計画総括表!J809="","",実施計画総括表!J809)</f>
        <v/>
      </c>
      <c r="K809" s="395" t="str">
        <f>IF(実施計画総括表!K809="","",実施計画総括表!K809)</f>
        <v/>
      </c>
      <c r="L809" s="397" t="str">
        <f>IF(実施計画総括表!L809="","",実施計画総括表!L809)</f>
        <v/>
      </c>
      <c r="M809" s="397" t="str">
        <f>IF(実施計画総括表!M809="","",実施計画総括表!M809)</f>
        <v/>
      </c>
      <c r="N809" s="417"/>
      <c r="O809" s="417"/>
      <c r="P809" s="417"/>
      <c r="Q809" s="332"/>
      <c r="R809" s="437"/>
      <c r="S809" s="438"/>
      <c r="T809" s="435"/>
      <c r="U809" s="436"/>
      <c r="V809" s="435"/>
      <c r="X809" s="205">
        <v>1</v>
      </c>
      <c r="Y809" s="206" t="str">
        <f t="shared" si="284"/>
        <v/>
      </c>
      <c r="Z809" s="201" t="b">
        <f t="shared" si="293"/>
        <v>1</v>
      </c>
      <c r="AB809" s="216"/>
      <c r="AC809" s="217"/>
      <c r="AE809" s="408" t="str">
        <f t="shared" si="285"/>
        <v/>
      </c>
      <c r="AF809" s="408" t="str">
        <f t="shared" si="286"/>
        <v/>
      </c>
      <c r="AG809" s="202"/>
      <c r="AH809" s="173" t="s">
        <v>7260</v>
      </c>
      <c r="AJ809" s="203" t="s">
        <v>7194</v>
      </c>
      <c r="AK809" s="204" t="s">
        <v>7221</v>
      </c>
      <c r="AL809" s="204" t="s">
        <v>7195</v>
      </c>
      <c r="AM809" s="204" t="s">
        <v>7231</v>
      </c>
      <c r="AN809" s="204" t="s">
        <v>7196</v>
      </c>
      <c r="AO809" s="204" t="s">
        <v>7197</v>
      </c>
      <c r="AQ809" s="222" t="s">
        <v>7274</v>
      </c>
      <c r="AR809" s="223" t="s">
        <v>7282</v>
      </c>
      <c r="AS809" s="223" t="s">
        <v>7195</v>
      </c>
      <c r="AT809" s="223" t="s">
        <v>7231</v>
      </c>
      <c r="AU809" s="223" t="s">
        <v>7196</v>
      </c>
      <c r="AV809" s="223" t="s">
        <v>7197</v>
      </c>
      <c r="AX809" s="203" t="s">
        <v>7198</v>
      </c>
      <c r="AY809" s="204" t="s">
        <v>7221</v>
      </c>
      <c r="AZ809" s="204" t="s">
        <v>7195</v>
      </c>
      <c r="BA809" s="204" t="s">
        <v>7231</v>
      </c>
      <c r="BB809" s="204" t="s">
        <v>7196</v>
      </c>
      <c r="BC809" s="204" t="s">
        <v>7197</v>
      </c>
      <c r="BD809" s="214"/>
    </row>
    <row r="810" spans="1:56" s="201" customFormat="1" ht="12.75" hidden="1" customHeight="1" x14ac:dyDescent="0.15">
      <c r="A810" s="612"/>
      <c r="B810" s="612"/>
      <c r="C810" s="612"/>
      <c r="D810" s="320" t="str">
        <f>IF(実施計画総括表!D810="","",実施計画総括表!D810)</f>
        <v/>
      </c>
      <c r="E810" s="321" t="str">
        <f>IF(実施計画総括表!E810="","",実施計画総括表!E810)</f>
        <v/>
      </c>
      <c r="F810" s="322" t="str">
        <f>IF(実施計画総括表!F810="","",実施計画総括表!F810)</f>
        <v/>
      </c>
      <c r="G810" s="322" t="str">
        <f>IF(実施計画総括表!G810="","",実施計画総括表!G810)</f>
        <v/>
      </c>
      <c r="H810" s="322" t="str">
        <f>IF(実施計画総括表!H810="","",実施計画総括表!H810)</f>
        <v/>
      </c>
      <c r="I810" s="402" t="str">
        <f>IF(実施計画総括表!I810="","",実施計画総括表!I810)</f>
        <v/>
      </c>
      <c r="J810" s="210" t="str">
        <f>IF(実施計画総括表!J810="","",実施計画総括表!J810)</f>
        <v/>
      </c>
      <c r="K810" s="398" t="str">
        <f>IF(実施計画総括表!K810="","",実施計画総括表!K810)</f>
        <v/>
      </c>
      <c r="L810" s="398" t="str">
        <f>IF(実施計画総括表!L810="","",実施計画総括表!L810)</f>
        <v/>
      </c>
      <c r="M810" s="398" t="str">
        <f>IF(実施計画総括表!M810="","",実施計画総括表!M810)</f>
        <v/>
      </c>
      <c r="N810" s="423"/>
      <c r="O810" s="423"/>
      <c r="P810" s="423"/>
      <c r="Q810" s="332"/>
      <c r="R810" s="437"/>
      <c r="S810" s="438"/>
      <c r="T810" s="435"/>
      <c r="U810" s="436"/>
      <c r="V810" s="435"/>
      <c r="X810" s="205">
        <v>2</v>
      </c>
      <c r="Y810" s="210" t="str">
        <f t="shared" si="284"/>
        <v/>
      </c>
      <c r="Z810" s="201" t="b">
        <f t="shared" si="293"/>
        <v>1</v>
      </c>
      <c r="AB810" s="216"/>
      <c r="AE810" s="408" t="str">
        <f t="shared" si="285"/>
        <v/>
      </c>
      <c r="AF810" s="408" t="str">
        <f t="shared" si="286"/>
        <v/>
      </c>
      <c r="AG810" s="202"/>
      <c r="AH810" s="620" t="s">
        <v>7188</v>
      </c>
      <c r="AI810" s="209" t="s">
        <v>7193</v>
      </c>
      <c r="AJ810" s="208">
        <f>SUM(AK810:AO810)</f>
        <v>0</v>
      </c>
      <c r="AK810" s="208">
        <f>SUMIFS($N809:$N828,$E809:$E828,"R7当",$F809:$F828,"ライフデザイン・結婚支援重点推進事業",$J809:$J828,3/4)</f>
        <v>0</v>
      </c>
      <c r="AL810" s="208">
        <f>SUMIFS($N809:$N828,$E809:$E828,"R7当",$F809:$F828,"結婚支援コンシェルジュ事業",$J809:$J828,3/4)</f>
        <v>0</v>
      </c>
      <c r="AM810" s="208"/>
      <c r="AN810" s="208"/>
      <c r="AO810" s="208"/>
      <c r="AQ810" s="224">
        <f>SUM(AR810:AV810)</f>
        <v>0</v>
      </c>
      <c r="AR810" s="224">
        <f>SUMIFS($O809:$O828,$E809:$E828,"R7当",$F809:$F828,"ライフデザイン・結婚支援重点推進事業",$J809:$J828,3/4)</f>
        <v>0</v>
      </c>
      <c r="AS810" s="224">
        <f>SUMIFS($O809:$O828,$E809:$E828,"R7当",$F809:$F828,"結婚支援コンシェルジュ事業",$J809:$J828,3/4)</f>
        <v>0</v>
      </c>
      <c r="AT810" s="224"/>
      <c r="AU810" s="224"/>
      <c r="AV810" s="224"/>
      <c r="AX810" s="208">
        <f>SUM(AY810:BC810)</f>
        <v>0</v>
      </c>
      <c r="AY810" s="208">
        <f>SUMIFS($P809:$P828,$E809:$E828,"R7当",$F809:$F828,"ライフデザイン・結婚支援重点推進事業",$J809:$J828,3/4)</f>
        <v>0</v>
      </c>
      <c r="AZ810" s="208">
        <f>SUMIFS($P809:$P828,$E809:$E828,"R7当",$F809:$F828,"結婚支援コンシェルジュ事業",$J809:$J828,3/4)</f>
        <v>0</v>
      </c>
      <c r="BA810" s="208"/>
      <c r="BB810" s="208"/>
      <c r="BC810" s="208"/>
      <c r="BD810" s="215"/>
    </row>
    <row r="811" spans="1:56" s="201" customFormat="1" ht="12.75" hidden="1" customHeight="1" x14ac:dyDescent="0.15">
      <c r="A811" s="612"/>
      <c r="B811" s="612"/>
      <c r="C811" s="612"/>
      <c r="D811" s="320" t="str">
        <f>IF(実施計画総括表!D811="","",実施計画総括表!D811)</f>
        <v/>
      </c>
      <c r="E811" s="323" t="str">
        <f>IF(実施計画総括表!E811="","",実施計画総括表!E811)</f>
        <v/>
      </c>
      <c r="F811" s="322" t="str">
        <f>IF(実施計画総括表!F811="","",実施計画総括表!F811)</f>
        <v/>
      </c>
      <c r="G811" s="322" t="str">
        <f>IF(実施計画総括表!G811="","",実施計画総括表!G811)</f>
        <v/>
      </c>
      <c r="H811" s="322" t="str">
        <f>IF(実施計画総括表!H811="","",実施計画総括表!H811)</f>
        <v/>
      </c>
      <c r="I811" s="403" t="str">
        <f>IF(実施計画総括表!I811="","",実施計画総括表!I811)</f>
        <v/>
      </c>
      <c r="J811" s="324" t="str">
        <f>IF(実施計画総括表!J811="","",実施計画総括表!J811)</f>
        <v/>
      </c>
      <c r="K811" s="398" t="str">
        <f>IF(実施計画総括表!K811="","",実施計画総括表!K811)</f>
        <v/>
      </c>
      <c r="L811" s="398" t="str">
        <f>IF(実施計画総括表!L811="","",実施計画総括表!L811)</f>
        <v/>
      </c>
      <c r="M811" s="398" t="str">
        <f>IF(実施計画総括表!M811="","",実施計画総括表!M811)</f>
        <v/>
      </c>
      <c r="N811" s="423"/>
      <c r="O811" s="423"/>
      <c r="P811" s="423"/>
      <c r="Q811" s="332"/>
      <c r="R811" s="437"/>
      <c r="S811" s="438"/>
      <c r="T811" s="435"/>
      <c r="U811" s="436"/>
      <c r="V811" s="435"/>
      <c r="X811" s="205">
        <v>3</v>
      </c>
      <c r="Y811" s="210" t="str">
        <f t="shared" si="284"/>
        <v/>
      </c>
      <c r="Z811" s="201" t="b">
        <f t="shared" si="293"/>
        <v>1</v>
      </c>
      <c r="AB811" s="216"/>
      <c r="AC811" s="217"/>
      <c r="AE811" s="408" t="str">
        <f t="shared" si="285"/>
        <v/>
      </c>
      <c r="AF811" s="408" t="str">
        <f t="shared" si="286"/>
        <v/>
      </c>
      <c r="AG811" s="202"/>
      <c r="AH811" s="620"/>
      <c r="AI811" s="211" t="s">
        <v>7189</v>
      </c>
      <c r="AJ811" s="208">
        <f>SUM(AK811:AO811)</f>
        <v>0</v>
      </c>
      <c r="AK811" s="208">
        <f>SUMIFS($N809:$N828,$E809:$E828,"R7当",$F809:$F828,"ライフデザイン・結婚支援重点推進事業",$J809:$J828,2/3)</f>
        <v>0</v>
      </c>
      <c r="AL811" s="208"/>
      <c r="AM811" s="208">
        <f>SUMIFS($N809:$N828,$E809:$E828,"R7当",$F809:$F828,"結婚_妊娠・出産_子育てに温かい社会づくり・気運醸成事業",$J809:$J828,2/3)</f>
        <v>0</v>
      </c>
      <c r="AN811" s="208"/>
      <c r="AO811" s="208"/>
      <c r="AQ811" s="224">
        <f t="shared" ref="AQ811:AQ812" si="294">SUM(AR811:AV811)</f>
        <v>0</v>
      </c>
      <c r="AR811" s="224">
        <f>SUMIFS($O809:$O828,$E809:$E828,"R7当",$F809:$F828,"ライフデザイン・結婚支援重点推進事業",$J809:$J828,2/3)</f>
        <v>0</v>
      </c>
      <c r="AS811" s="224"/>
      <c r="AT811" s="224">
        <f>SUMIFS($O809:$O828,$E809:$E828,"R7当",$F809:$F828,"結婚_妊娠・出産_子育てに温かい社会づくり・気運醸成事業",$J809:$J828,2/3)</f>
        <v>0</v>
      </c>
      <c r="AU811" s="224"/>
      <c r="AV811" s="224"/>
      <c r="AX811" s="208">
        <f t="shared" ref="AX811:AX812" si="295">SUM(AY811:BC811)</f>
        <v>0</v>
      </c>
      <c r="AY811" s="208">
        <f>SUMIFS($P809:$P828,$E809:$E828,"R7当",$F809:$F828,"ライフデザイン・結婚支援重点推進事業",$J809:$J828,2/3)</f>
        <v>0</v>
      </c>
      <c r="AZ811" s="208"/>
      <c r="BA811" s="208">
        <f>SUMIFS($P809:$P828,$E809:$E828,"R7当",$F809:$F828,"結婚_妊娠・出産_子育てに温かい社会づくり・気運醸成事業",$J809:$J828,2/3)</f>
        <v>0</v>
      </c>
      <c r="BB811" s="208"/>
      <c r="BC811" s="208"/>
      <c r="BD811" s="215"/>
    </row>
    <row r="812" spans="1:56" s="201" customFormat="1" ht="12.75" hidden="1" customHeight="1" x14ac:dyDescent="0.15">
      <c r="A812" s="612"/>
      <c r="B812" s="612"/>
      <c r="C812" s="612"/>
      <c r="D812" s="320" t="str">
        <f>IF(実施計画総括表!D812="","",実施計画総括表!D812)</f>
        <v/>
      </c>
      <c r="E812" s="323" t="str">
        <f>IF(実施計画総括表!E812="","",実施計画総括表!E812)</f>
        <v/>
      </c>
      <c r="F812" s="322" t="str">
        <f>IF(実施計画総括表!F812="","",実施計画総括表!F812)</f>
        <v/>
      </c>
      <c r="G812" s="322" t="str">
        <f>IF(実施計画総括表!G812="","",実施計画総括表!G812)</f>
        <v/>
      </c>
      <c r="H812" s="322" t="str">
        <f>IF(実施計画総括表!H812="","",実施計画総括表!H812)</f>
        <v/>
      </c>
      <c r="I812" s="403" t="str">
        <f>IF(実施計画総括表!I812="","",実施計画総括表!I812)</f>
        <v/>
      </c>
      <c r="J812" s="324" t="str">
        <f>IF(実施計画総括表!J812="","",実施計画総括表!J812)</f>
        <v/>
      </c>
      <c r="K812" s="398" t="str">
        <f>IF(実施計画総括表!K812="","",実施計画総括表!K812)</f>
        <v/>
      </c>
      <c r="L812" s="398" t="str">
        <f>IF(実施計画総括表!L812="","",実施計画総括表!L812)</f>
        <v/>
      </c>
      <c r="M812" s="398" t="str">
        <f>IF(実施計画総括表!M812="","",実施計画総括表!M812)</f>
        <v/>
      </c>
      <c r="N812" s="423"/>
      <c r="O812" s="423"/>
      <c r="P812" s="423"/>
      <c r="Q812" s="332"/>
      <c r="R812" s="437"/>
      <c r="S812" s="438"/>
      <c r="T812" s="435"/>
      <c r="U812" s="436"/>
      <c r="V812" s="435"/>
      <c r="X812" s="205">
        <v>4</v>
      </c>
      <c r="Y812" s="210" t="str">
        <f t="shared" si="284"/>
        <v/>
      </c>
      <c r="Z812" s="201" t="b">
        <f t="shared" si="293"/>
        <v>1</v>
      </c>
      <c r="AB812" s="216"/>
      <c r="AE812" s="408" t="str">
        <f t="shared" si="285"/>
        <v/>
      </c>
      <c r="AF812" s="408" t="str">
        <f t="shared" si="286"/>
        <v/>
      </c>
      <c r="AG812" s="202"/>
      <c r="AH812" s="620"/>
      <c r="AI812" s="211" t="s">
        <v>7187</v>
      </c>
      <c r="AJ812" s="208">
        <f t="shared" ref="AJ812" si="296">SUM(AK812:AO812)</f>
        <v>0</v>
      </c>
      <c r="AK812" s="208"/>
      <c r="AL812" s="208"/>
      <c r="AM812" s="208">
        <f>SUMIFS($N809:$N828,$E809:$E828,"R7当",$F809:$F828,"結婚_妊娠・出産_子育てに温かい社会づくり・気運醸成事業",$J809:$J828,1/2)</f>
        <v>0</v>
      </c>
      <c r="AN812" s="208"/>
      <c r="AO812" s="208"/>
      <c r="AQ812" s="224">
        <f t="shared" si="294"/>
        <v>0</v>
      </c>
      <c r="AR812" s="224"/>
      <c r="AS812" s="224"/>
      <c r="AT812" s="224">
        <f>SUMIFS($O809:$O828,$E809:$E828,"R7当",$F809:$F828,"結婚_妊娠・出産_子育てに温かい社会づくり・気運醸成事業",$J809:$J828,1/2)</f>
        <v>0</v>
      </c>
      <c r="AU812" s="224"/>
      <c r="AV812" s="224"/>
      <c r="AX812" s="208">
        <f t="shared" si="295"/>
        <v>0</v>
      </c>
      <c r="AY812" s="208"/>
      <c r="AZ812" s="208"/>
      <c r="BA812" s="208">
        <f>SUMIFS($P809:$P828,$E809:$E828,"R7当",$F809:$F828,"結婚_妊娠・出産_子育てに温かい社会づくり・気運醸成事業",$J809:$J828,1/2)</f>
        <v>0</v>
      </c>
      <c r="BB812" s="208"/>
      <c r="BC812" s="208"/>
      <c r="BD812" s="215"/>
    </row>
    <row r="813" spans="1:56" s="201" customFormat="1" ht="12.75" hidden="1" customHeight="1" x14ac:dyDescent="0.15">
      <c r="A813" s="612"/>
      <c r="B813" s="612"/>
      <c r="C813" s="612"/>
      <c r="D813" s="320" t="str">
        <f>IF(実施計画総括表!D813="","",実施計画総括表!D813)</f>
        <v/>
      </c>
      <c r="E813" s="323" t="str">
        <f>IF(実施計画総括表!E813="","",実施計画総括表!E813)</f>
        <v/>
      </c>
      <c r="F813" s="322" t="str">
        <f>IF(実施計画総括表!F813="","",実施計画総括表!F813)</f>
        <v/>
      </c>
      <c r="G813" s="322" t="str">
        <f>IF(実施計画総括表!G813="","",実施計画総括表!G813)</f>
        <v/>
      </c>
      <c r="H813" s="322" t="str">
        <f>IF(実施計画総括表!H813="","",実施計画総括表!H813)</f>
        <v/>
      </c>
      <c r="I813" s="403" t="str">
        <f>IF(実施計画総括表!I813="","",実施計画総括表!I813)</f>
        <v/>
      </c>
      <c r="J813" s="324" t="str">
        <f>IF(実施計画総括表!J813="","",実施計画総括表!J813)</f>
        <v/>
      </c>
      <c r="K813" s="398" t="str">
        <f>IF(実施計画総括表!K813="","",実施計画総括表!K813)</f>
        <v/>
      </c>
      <c r="L813" s="398" t="str">
        <f>IF(実施計画総括表!L813="","",実施計画総括表!L813)</f>
        <v/>
      </c>
      <c r="M813" s="398" t="str">
        <f>IF(実施計画総括表!M813="","",実施計画総括表!M813)</f>
        <v/>
      </c>
      <c r="N813" s="423"/>
      <c r="O813" s="423"/>
      <c r="P813" s="423"/>
      <c r="Q813" s="332"/>
      <c r="R813" s="437"/>
      <c r="S813" s="438"/>
      <c r="T813" s="435"/>
      <c r="U813" s="436"/>
      <c r="V813" s="435"/>
      <c r="X813" s="205">
        <v>5</v>
      </c>
      <c r="Y813" s="210" t="str">
        <f t="shared" si="284"/>
        <v/>
      </c>
      <c r="Z813" s="201" t="b">
        <f t="shared" si="293"/>
        <v>1</v>
      </c>
      <c r="AB813" s="216"/>
      <c r="AE813" s="408" t="str">
        <f t="shared" si="285"/>
        <v/>
      </c>
      <c r="AF813" s="408" t="str">
        <f t="shared" si="286"/>
        <v/>
      </c>
      <c r="AG813" s="202"/>
      <c r="AH813" s="212" t="s">
        <v>7229</v>
      </c>
      <c r="AI813" s="209" t="str">
        <f>IF(COUNTIF(AF809:AF828,"R7当一般コース"),"一般コース",IF(COUNTIF(AF809:AF828,"R7当都道府県主導型市町村連携コース"),"連携コース",""))</f>
        <v/>
      </c>
      <c r="AJ813" s="208">
        <f>SUM(AK813:AO813)</f>
        <v>0</v>
      </c>
      <c r="AK813" s="208"/>
      <c r="AL813" s="208"/>
      <c r="AM813" s="208"/>
      <c r="AN813" s="208">
        <f>SUMIFS($N809:$N828,$E809:$E828,"R7当",G809:G828,"一般コース")</f>
        <v>0</v>
      </c>
      <c r="AO813" s="208">
        <f>SUMIFS($N809:$N828,$E809:$E828,"R7当",G809:G828,"都道府県主導型市町村連携コース")</f>
        <v>0</v>
      </c>
      <c r="AQ813" s="224">
        <f>SUM(AR813:AV813)</f>
        <v>0</v>
      </c>
      <c r="AR813" s="224"/>
      <c r="AS813" s="224"/>
      <c r="AT813" s="224"/>
      <c r="AU813" s="224">
        <f>SUMIFS($O809:$O828,$E809:$E828,"R7当",G809:G828,"一般コース")</f>
        <v>0</v>
      </c>
      <c r="AV813" s="224">
        <f>SUMIFS($O809:$O828,$E809:$E828,"R7当",G809:G828,"都道府県主導型市町村連携コース")</f>
        <v>0</v>
      </c>
      <c r="AX813" s="208">
        <f>SUM(AY813:BC813)</f>
        <v>0</v>
      </c>
      <c r="AY813" s="208"/>
      <c r="AZ813" s="208"/>
      <c r="BA813" s="208"/>
      <c r="BB813" s="208">
        <f>SUMIFS($P809:$P828,$E809:$E828,"R7当",G809:G828,"一般コース")</f>
        <v>0</v>
      </c>
      <c r="BC813" s="208">
        <f>SUMIFS($P809:$P828,$E809:$E828,"R7当",G809:G828,"都道府県主導型市町村連携コース")</f>
        <v>0</v>
      </c>
      <c r="BD813" s="215"/>
    </row>
    <row r="814" spans="1:56" s="201" customFormat="1" ht="12.75" hidden="1" customHeight="1" x14ac:dyDescent="0.15">
      <c r="A814" s="612"/>
      <c r="B814" s="612"/>
      <c r="C814" s="612"/>
      <c r="D814" s="320" t="str">
        <f>IF(実施計画総括表!D814="","",実施計画総括表!D814)</f>
        <v/>
      </c>
      <c r="E814" s="323" t="str">
        <f>IF(実施計画総括表!E814="","",実施計画総括表!E814)</f>
        <v/>
      </c>
      <c r="F814" s="322" t="str">
        <f>IF(実施計画総括表!F814="","",実施計画総括表!F814)</f>
        <v/>
      </c>
      <c r="G814" s="322" t="str">
        <f>IF(実施計画総括表!G814="","",実施計画総括表!G814)</f>
        <v/>
      </c>
      <c r="H814" s="322" t="str">
        <f>IF(実施計画総括表!H814="","",実施計画総括表!H814)</f>
        <v/>
      </c>
      <c r="I814" s="403" t="str">
        <f>IF(実施計画総括表!I814="","",実施計画総括表!I814)</f>
        <v/>
      </c>
      <c r="J814" s="324" t="str">
        <f>IF(実施計画総括表!J814="","",実施計画総括表!J814)</f>
        <v/>
      </c>
      <c r="K814" s="398" t="str">
        <f>IF(実施計画総括表!K814="","",実施計画総括表!K814)</f>
        <v/>
      </c>
      <c r="L814" s="398" t="str">
        <f>IF(実施計画総括表!L814="","",実施計画総括表!L814)</f>
        <v/>
      </c>
      <c r="M814" s="398" t="str">
        <f>IF(実施計画総括表!M814="","",実施計画総括表!M814)</f>
        <v/>
      </c>
      <c r="N814" s="423"/>
      <c r="O814" s="423"/>
      <c r="P814" s="423"/>
      <c r="Q814" s="332"/>
      <c r="R814" s="437"/>
      <c r="S814" s="438"/>
      <c r="T814" s="435"/>
      <c r="U814" s="436"/>
      <c r="V814" s="435"/>
      <c r="X814" s="205">
        <v>6</v>
      </c>
      <c r="Y814" s="210" t="str">
        <f t="shared" si="284"/>
        <v/>
      </c>
      <c r="Z814" s="201" t="b">
        <f t="shared" si="293"/>
        <v>1</v>
      </c>
      <c r="AB814" s="216"/>
      <c r="AE814" s="408" t="str">
        <f t="shared" si="285"/>
        <v/>
      </c>
      <c r="AF814" s="408" t="str">
        <f t="shared" si="286"/>
        <v/>
      </c>
      <c r="AG814" s="202"/>
      <c r="AH814" s="173" t="s">
        <v>7217</v>
      </c>
      <c r="AJ814" s="213"/>
      <c r="AK814" s="213"/>
      <c r="AL814" s="213"/>
      <c r="AM814" s="213"/>
      <c r="AN814" s="213"/>
      <c r="AO814" s="213"/>
      <c r="AQ814" s="225"/>
      <c r="AR814" s="225"/>
      <c r="AS814" s="225"/>
      <c r="AT814" s="225"/>
      <c r="AU814" s="225"/>
      <c r="AV814" s="225"/>
      <c r="AX814" s="213"/>
      <c r="AY814" s="213"/>
      <c r="AZ814" s="213"/>
      <c r="BA814" s="213"/>
      <c r="BB814" s="213"/>
      <c r="BC814" s="213"/>
      <c r="BD814" s="215"/>
    </row>
    <row r="815" spans="1:56" s="201" customFormat="1" ht="12.75" hidden="1" customHeight="1" x14ac:dyDescent="0.15">
      <c r="A815" s="612"/>
      <c r="B815" s="612"/>
      <c r="C815" s="612"/>
      <c r="D815" s="320" t="str">
        <f>IF(実施計画総括表!D815="","",実施計画総括表!D815)</f>
        <v/>
      </c>
      <c r="E815" s="323" t="str">
        <f>IF(実施計画総括表!E815="","",実施計画総括表!E815)</f>
        <v/>
      </c>
      <c r="F815" s="322" t="str">
        <f>IF(実施計画総括表!F815="","",実施計画総括表!F815)</f>
        <v/>
      </c>
      <c r="G815" s="322" t="str">
        <f>IF(実施計画総括表!G815="","",実施計画総括表!G815)</f>
        <v/>
      </c>
      <c r="H815" s="322" t="str">
        <f>IF(実施計画総括表!H815="","",実施計画総括表!H815)</f>
        <v/>
      </c>
      <c r="I815" s="403" t="str">
        <f>IF(実施計画総括表!I815="","",実施計画総括表!I815)</f>
        <v/>
      </c>
      <c r="J815" s="324" t="str">
        <f>IF(実施計画総括表!J815="","",実施計画総括表!J815)</f>
        <v/>
      </c>
      <c r="K815" s="398" t="str">
        <f>IF(実施計画総括表!K815="","",実施計画総括表!K815)</f>
        <v/>
      </c>
      <c r="L815" s="398" t="str">
        <f>IF(実施計画総括表!L815="","",実施計画総括表!L815)</f>
        <v/>
      </c>
      <c r="M815" s="398" t="str">
        <f>IF(実施計画総括表!M815="","",実施計画総括表!M815)</f>
        <v/>
      </c>
      <c r="N815" s="423"/>
      <c r="O815" s="423"/>
      <c r="P815" s="423"/>
      <c r="Q815" s="332"/>
      <c r="R815" s="437"/>
      <c r="S815" s="438"/>
      <c r="T815" s="435"/>
      <c r="U815" s="436"/>
      <c r="V815" s="435"/>
      <c r="X815" s="205">
        <v>7</v>
      </c>
      <c r="Y815" s="210" t="str">
        <f t="shared" si="284"/>
        <v/>
      </c>
      <c r="Z815" s="201" t="b">
        <f t="shared" si="293"/>
        <v>1</v>
      </c>
      <c r="AB815" s="216"/>
      <c r="AC815" s="217"/>
      <c r="AE815" s="408" t="str">
        <f t="shared" si="285"/>
        <v/>
      </c>
      <c r="AF815" s="408" t="str">
        <f t="shared" si="286"/>
        <v/>
      </c>
      <c r="AG815" s="202"/>
      <c r="AH815" s="620" t="s">
        <v>7188</v>
      </c>
      <c r="AI815" s="209" t="s">
        <v>7193</v>
      </c>
      <c r="AJ815" s="208">
        <f>SUM(AK815:AO815)</f>
        <v>0</v>
      </c>
      <c r="AK815" s="208">
        <f>SUMIFS($N809:$N828,$E809:$E828,"R6補",$F809:$F828,"ライフデザイン・結婚支援重点推進事業",$J809:$J828,3/4)</f>
        <v>0</v>
      </c>
      <c r="AL815" s="208">
        <f>SUMIFS($N809:$N828,$E809:$E828,"R6補",$F809:$F828,"結婚支援コンシェルジュ事業",$J809:$J828,3/4)</f>
        <v>0</v>
      </c>
      <c r="AM815" s="208"/>
      <c r="AN815" s="208"/>
      <c r="AO815" s="208"/>
      <c r="AQ815" s="224">
        <f>SUM(AR815:AV815)</f>
        <v>0</v>
      </c>
      <c r="AR815" s="224">
        <f>SUMIFS($O809:$O828,$E809:$E828,"R6補",$F809:$F828,"ライフデザイン・結婚支援重点推進事業",$J809:$J828,3/4)</f>
        <v>0</v>
      </c>
      <c r="AS815" s="224">
        <f>SUMIFS($O809:$O828,$E809:$E828,"R6補",$F809:$F828,"結婚支援コンシェルジュ事業",$J809:$J828,3/4)</f>
        <v>0</v>
      </c>
      <c r="AT815" s="224"/>
      <c r="AU815" s="224"/>
      <c r="AV815" s="224"/>
      <c r="AX815" s="208">
        <f>SUM(AY815:BC815)</f>
        <v>0</v>
      </c>
      <c r="AY815" s="208">
        <f>SUMIFS($P809:$P828,$E809:$E828,"R6補",$F809:$F828,"ライフデザイン・結婚支援重点推進事業",$J809:$J828,3/4)</f>
        <v>0</v>
      </c>
      <c r="AZ815" s="208">
        <f>SUMIFS($P809:$P828,$E809:$E828,"R6補",$F809:$F828,"結婚支援コンシェルジュ事業",$J809:$J828,3/4)</f>
        <v>0</v>
      </c>
      <c r="BA815" s="208"/>
      <c r="BB815" s="208"/>
      <c r="BC815" s="208"/>
      <c r="BD815" s="215"/>
    </row>
    <row r="816" spans="1:56" s="201" customFormat="1" ht="12.75" hidden="1" customHeight="1" x14ac:dyDescent="0.15">
      <c r="A816" s="612"/>
      <c r="B816" s="612"/>
      <c r="C816" s="612"/>
      <c r="D816" s="320" t="str">
        <f>IF(実施計画総括表!D816="","",実施計画総括表!D816)</f>
        <v/>
      </c>
      <c r="E816" s="323" t="str">
        <f>IF(実施計画総括表!E816="","",実施計画総括表!E816)</f>
        <v/>
      </c>
      <c r="F816" s="322" t="str">
        <f>IF(実施計画総括表!F816="","",実施計画総括表!F816)</f>
        <v/>
      </c>
      <c r="G816" s="322" t="str">
        <f>IF(実施計画総括表!G816="","",実施計画総括表!G816)</f>
        <v/>
      </c>
      <c r="H816" s="322" t="str">
        <f>IF(実施計画総括表!H816="","",実施計画総括表!H816)</f>
        <v/>
      </c>
      <c r="I816" s="403" t="str">
        <f>IF(実施計画総括表!I816="","",実施計画総括表!I816)</f>
        <v/>
      </c>
      <c r="J816" s="324" t="str">
        <f>IF(実施計画総括表!J816="","",実施計画総括表!J816)</f>
        <v/>
      </c>
      <c r="K816" s="398" t="str">
        <f>IF(実施計画総括表!K816="","",実施計画総括表!K816)</f>
        <v/>
      </c>
      <c r="L816" s="398" t="str">
        <f>IF(実施計画総括表!L816="","",実施計画総括表!L816)</f>
        <v/>
      </c>
      <c r="M816" s="398" t="str">
        <f>IF(実施計画総括表!M816="","",実施計画総括表!M816)</f>
        <v/>
      </c>
      <c r="N816" s="423"/>
      <c r="O816" s="423"/>
      <c r="P816" s="423"/>
      <c r="Q816" s="332"/>
      <c r="R816" s="437"/>
      <c r="S816" s="438"/>
      <c r="T816" s="435"/>
      <c r="U816" s="436"/>
      <c r="V816" s="435"/>
      <c r="X816" s="205">
        <v>8</v>
      </c>
      <c r="Y816" s="210" t="str">
        <f t="shared" si="284"/>
        <v/>
      </c>
      <c r="Z816" s="201" t="b">
        <f t="shared" si="293"/>
        <v>1</v>
      </c>
      <c r="AB816" s="216"/>
      <c r="AE816" s="408" t="str">
        <f t="shared" si="285"/>
        <v/>
      </c>
      <c r="AF816" s="408" t="str">
        <f t="shared" si="286"/>
        <v/>
      </c>
      <c r="AG816" s="202"/>
      <c r="AH816" s="620"/>
      <c r="AI816" s="211" t="s">
        <v>7189</v>
      </c>
      <c r="AJ816" s="208">
        <f t="shared" ref="AJ816" si="297">SUM(AK816:AO816)</f>
        <v>0</v>
      </c>
      <c r="AK816" s="208">
        <f>SUMIFS($N809:$N828,$E809:$E828,"R6補",$F809:$F828,"ライフデザイン・結婚支援重点推進事業",$J809:$J828,2/3)</f>
        <v>0</v>
      </c>
      <c r="AL816" s="208"/>
      <c r="AM816" s="208">
        <f>SUMIFS($N809:$N828,$E809:$E828,"R6補",$F809:$F828,"結婚_妊娠・出産_子育てに温かい社会づくり・気運醸成事業",$J809:$J828,2/3)</f>
        <v>0</v>
      </c>
      <c r="AN816" s="208"/>
      <c r="AO816" s="208"/>
      <c r="AQ816" s="224">
        <f t="shared" ref="AQ816:AQ817" si="298">SUM(AR816:AV816)</f>
        <v>0</v>
      </c>
      <c r="AR816" s="224">
        <f>SUMIFS($O809:$O828,$E809:$E828,"R6補",$F809:$F828,"ライフデザイン・結婚支援重点推進事業",$J809:$J828,2/3)</f>
        <v>0</v>
      </c>
      <c r="AS816" s="224"/>
      <c r="AT816" s="224">
        <f>SUMIFS($O809:$O828,$E809:$E828,"R6補",$F809:$F828,"結婚_妊娠・出産_子育てに温かい社会づくり・気運醸成事業",$J809:$J828,2/3)</f>
        <v>0</v>
      </c>
      <c r="AU816" s="224"/>
      <c r="AV816" s="224"/>
      <c r="AX816" s="208">
        <f t="shared" ref="AX816:AX817" si="299">SUM(AY816:BC816)</f>
        <v>0</v>
      </c>
      <c r="AY816" s="208">
        <f>SUMIFS($P809:$P828,$E809:$E828,"R6補",$F809:$F828,"ライフデザイン・結婚支援重点推進事業",$J809:$J828,2/3)</f>
        <v>0</v>
      </c>
      <c r="AZ816" s="208"/>
      <c r="BA816" s="208">
        <f>SUMIFS($P809:$P828,$E809:$E828,"R6補",$F809:$F828,"結婚_妊娠・出産_子育てに温かい社会づくり・気運醸成事業",$J809:$J828,2/3)</f>
        <v>0</v>
      </c>
      <c r="BB816" s="208"/>
      <c r="BC816" s="208"/>
      <c r="BD816" s="215"/>
    </row>
    <row r="817" spans="1:56" s="201" customFormat="1" ht="12.75" hidden="1" customHeight="1" x14ac:dyDescent="0.15">
      <c r="A817" s="612"/>
      <c r="B817" s="612"/>
      <c r="C817" s="612"/>
      <c r="D817" s="320" t="str">
        <f>IF(実施計画総括表!D817="","",実施計画総括表!D817)</f>
        <v/>
      </c>
      <c r="E817" s="323" t="str">
        <f>IF(実施計画総括表!E817="","",実施計画総括表!E817)</f>
        <v/>
      </c>
      <c r="F817" s="322" t="str">
        <f>IF(実施計画総括表!F817="","",実施計画総括表!F817)</f>
        <v/>
      </c>
      <c r="G817" s="322" t="str">
        <f>IF(実施計画総括表!G817="","",実施計画総括表!G817)</f>
        <v/>
      </c>
      <c r="H817" s="322" t="str">
        <f>IF(実施計画総括表!H817="","",実施計画総括表!H817)</f>
        <v/>
      </c>
      <c r="I817" s="403" t="str">
        <f>IF(実施計画総括表!I817="","",実施計画総括表!I817)</f>
        <v/>
      </c>
      <c r="J817" s="324" t="str">
        <f>IF(実施計画総括表!J817="","",実施計画総括表!J817)</f>
        <v/>
      </c>
      <c r="K817" s="398" t="str">
        <f>IF(実施計画総括表!K817="","",実施計画総括表!K817)</f>
        <v/>
      </c>
      <c r="L817" s="398" t="str">
        <f>IF(実施計画総括表!L817="","",実施計画総括表!L817)</f>
        <v/>
      </c>
      <c r="M817" s="398" t="str">
        <f>IF(実施計画総括表!M817="","",実施計画総括表!M817)</f>
        <v/>
      </c>
      <c r="N817" s="423"/>
      <c r="O817" s="423"/>
      <c r="P817" s="423"/>
      <c r="Q817" s="332"/>
      <c r="R817" s="437"/>
      <c r="S817" s="438"/>
      <c r="T817" s="435"/>
      <c r="U817" s="436"/>
      <c r="V817" s="435"/>
      <c r="X817" s="205">
        <v>9</v>
      </c>
      <c r="Y817" s="210" t="str">
        <f t="shared" si="284"/>
        <v/>
      </c>
      <c r="Z817" s="201" t="b">
        <f t="shared" si="293"/>
        <v>1</v>
      </c>
      <c r="AB817" s="216"/>
      <c r="AC817" s="217"/>
      <c r="AE817" s="408" t="str">
        <f t="shared" si="285"/>
        <v/>
      </c>
      <c r="AF817" s="408" t="str">
        <f t="shared" si="286"/>
        <v/>
      </c>
      <c r="AG817" s="202"/>
      <c r="AH817" s="620"/>
      <c r="AI817" s="211" t="s">
        <v>7187</v>
      </c>
      <c r="AJ817" s="208">
        <f>SUM(AK817:AO817)</f>
        <v>0</v>
      </c>
      <c r="AK817" s="208"/>
      <c r="AL817" s="208"/>
      <c r="AM817" s="208">
        <f>SUMIFS($N809:$N828,$E809:$E828,"R6補",$F809:$F828,"結婚_妊娠・出産_子育てに温かい社会づくり・気運醸成事業",$J809:$J828,1/2)</f>
        <v>0</v>
      </c>
      <c r="AN817" s="208"/>
      <c r="AO817" s="208"/>
      <c r="AQ817" s="224">
        <f t="shared" si="298"/>
        <v>0</v>
      </c>
      <c r="AR817" s="224"/>
      <c r="AS817" s="224"/>
      <c r="AT817" s="224">
        <f>SUMIFS($O809:$O828,$E809:$E828,"R6補",$F809:$F828,"結婚_妊娠・出産_子育てに温かい社会づくり・気運醸成事業",$J809:$J828,1/2)</f>
        <v>0</v>
      </c>
      <c r="AU817" s="224"/>
      <c r="AV817" s="224"/>
      <c r="AX817" s="208">
        <f t="shared" si="299"/>
        <v>0</v>
      </c>
      <c r="AY817" s="208"/>
      <c r="AZ817" s="208"/>
      <c r="BA817" s="208">
        <f>SUMIFS($P809:$P828,$E809:$E828,"R6補",$F809:$F828,"結婚_妊娠・出産_子育てに温かい社会づくり・気運醸成事業",$J809:$J828,1/2)</f>
        <v>0</v>
      </c>
      <c r="BB817" s="208"/>
      <c r="BC817" s="208"/>
      <c r="BD817" s="215"/>
    </row>
    <row r="818" spans="1:56" s="201" customFormat="1" ht="12.75" hidden="1" customHeight="1" x14ac:dyDescent="0.15">
      <c r="A818" s="612"/>
      <c r="B818" s="612"/>
      <c r="C818" s="612"/>
      <c r="D818" s="320" t="str">
        <f>IF(実施計画総括表!D818="","",実施計画総括表!D818)</f>
        <v/>
      </c>
      <c r="E818" s="323" t="str">
        <f>IF(実施計画総括表!E818="","",実施計画総括表!E818)</f>
        <v/>
      </c>
      <c r="F818" s="322" t="str">
        <f>IF(実施計画総括表!F818="","",実施計画総括表!F818)</f>
        <v/>
      </c>
      <c r="G818" s="322" t="str">
        <f>IF(実施計画総括表!G818="","",実施計画総括表!G818)</f>
        <v/>
      </c>
      <c r="H818" s="322" t="str">
        <f>IF(実施計画総括表!H818="","",実施計画総括表!H818)</f>
        <v/>
      </c>
      <c r="I818" s="402" t="str">
        <f>IF(実施計画総括表!I818="","",実施計画総括表!I818)</f>
        <v/>
      </c>
      <c r="J818" s="210" t="str">
        <f>IF(実施計画総括表!J818="","",実施計画総括表!J818)</f>
        <v/>
      </c>
      <c r="K818" s="398" t="str">
        <f>IF(実施計画総括表!K818="","",実施計画総括表!K818)</f>
        <v/>
      </c>
      <c r="L818" s="398" t="str">
        <f>IF(実施計画総括表!L818="","",実施計画総括表!L818)</f>
        <v/>
      </c>
      <c r="M818" s="398" t="str">
        <f>IF(実施計画総括表!M818="","",実施計画総括表!M818)</f>
        <v/>
      </c>
      <c r="N818" s="423"/>
      <c r="O818" s="423"/>
      <c r="P818" s="423"/>
      <c r="Q818" s="332"/>
      <c r="R818" s="437"/>
      <c r="S818" s="438"/>
      <c r="T818" s="435"/>
      <c r="U818" s="436"/>
      <c r="V818" s="435"/>
      <c r="X818" s="205">
        <v>10</v>
      </c>
      <c r="Y818" s="210" t="str">
        <f t="shared" si="284"/>
        <v/>
      </c>
      <c r="Z818" s="201" t="b">
        <f t="shared" si="293"/>
        <v>1</v>
      </c>
      <c r="AB818" s="219"/>
      <c r="AC818" s="215"/>
      <c r="AD818" s="215"/>
      <c r="AE818" s="408" t="str">
        <f t="shared" si="285"/>
        <v/>
      </c>
      <c r="AF818" s="408" t="str">
        <f t="shared" si="286"/>
        <v/>
      </c>
      <c r="AG818" s="202"/>
      <c r="AH818" s="212" t="s">
        <v>7229</v>
      </c>
      <c r="AI818" s="209" t="str">
        <f>IF(COUNTIF(AF809:AF828,"R6補一般コース"),"一般コース",IF(COUNTIF(AF809:AF828,"R6補都道府県主導型市町村連携コース"),"連携コース",""))</f>
        <v/>
      </c>
      <c r="AJ818" s="208">
        <f>SUM(AK818:AO818)</f>
        <v>0</v>
      </c>
      <c r="AK818" s="208"/>
      <c r="AL818" s="208"/>
      <c r="AM818" s="208"/>
      <c r="AN818" s="208">
        <f>SUMIFS($N809:$N828,$E809:$E828,"R6補",G809:G828,"一般コース")</f>
        <v>0</v>
      </c>
      <c r="AO818" s="208">
        <f>SUMIFS($N809:$N828,$E809:$E828,"R6補",G809:G828,"都道府県主導型市町村連携コース")</f>
        <v>0</v>
      </c>
      <c r="AQ818" s="224">
        <f>SUM(AR818:AV818)</f>
        <v>0</v>
      </c>
      <c r="AR818" s="224"/>
      <c r="AS818" s="224"/>
      <c r="AT818" s="224"/>
      <c r="AU818" s="224">
        <f>SUMIFS($O809:$O828,$E809:$E828,"R6補",G809:G828,"一般コース")</f>
        <v>0</v>
      </c>
      <c r="AV818" s="224">
        <f>SUMIFS($O809:$O828,$E809:$E828,"R6補",G809:G828,"都道府県主導型市町村連携コース")</f>
        <v>0</v>
      </c>
      <c r="AX818" s="208">
        <f>SUM(AY818:BC818)</f>
        <v>0</v>
      </c>
      <c r="AY818" s="208"/>
      <c r="AZ818" s="208"/>
      <c r="BA818" s="208"/>
      <c r="BB818" s="208">
        <f>SUMIFS($P809:$P828,$E809:$E828,"R6補",G809:G828,"一般コース")</f>
        <v>0</v>
      </c>
      <c r="BC818" s="208">
        <f>SUMIFS($P809:$P828,$E809:$E828,"R6補",G809:G828,"都道府県主導型市町村連携コース")</f>
        <v>0</v>
      </c>
      <c r="BD818" s="215"/>
    </row>
    <row r="819" spans="1:56" s="201" customFormat="1" ht="12.6" hidden="1" customHeight="1" x14ac:dyDescent="0.15">
      <c r="A819" s="612"/>
      <c r="B819" s="612"/>
      <c r="C819" s="612"/>
      <c r="D819" s="320" t="str">
        <f>IF(実施計画総括表!D819="","",実施計画総括表!D819)</f>
        <v/>
      </c>
      <c r="E819" s="323" t="str">
        <f>IF(実施計画総括表!E819="","",実施計画総括表!E819)</f>
        <v/>
      </c>
      <c r="F819" s="322" t="str">
        <f>IF(実施計画総括表!F819="","",実施計画総括表!F819)</f>
        <v/>
      </c>
      <c r="G819" s="322" t="str">
        <f>IF(実施計画総括表!G819="","",実施計画総括表!G819)</f>
        <v/>
      </c>
      <c r="H819" s="322" t="str">
        <f>IF(実施計画総括表!H819="","",実施計画総括表!H819)</f>
        <v/>
      </c>
      <c r="I819" s="402" t="str">
        <f>IF(実施計画総括表!I819="","",実施計画総括表!I819)</f>
        <v/>
      </c>
      <c r="J819" s="328" t="str">
        <f>IF(実施計画総括表!J819="","",実施計画総括表!J819)</f>
        <v/>
      </c>
      <c r="K819" s="398" t="str">
        <f>IF(実施計画総括表!K819="","",実施計画総括表!K819)</f>
        <v/>
      </c>
      <c r="L819" s="398" t="str">
        <f>IF(実施計画総括表!L819="","",実施計画総括表!L819)</f>
        <v/>
      </c>
      <c r="M819" s="398" t="str">
        <f>IF(実施計画総括表!M819="","",実施計画総括表!M819)</f>
        <v/>
      </c>
      <c r="N819" s="423"/>
      <c r="O819" s="423"/>
      <c r="P819" s="423"/>
      <c r="Q819" s="332"/>
      <c r="R819" s="437"/>
      <c r="S819" s="438"/>
      <c r="T819" s="435"/>
      <c r="U819" s="436"/>
      <c r="V819" s="435"/>
      <c r="X819" s="205">
        <v>11</v>
      </c>
      <c r="Y819" s="210" t="str">
        <f t="shared" si="284"/>
        <v/>
      </c>
      <c r="Z819" s="201" t="b">
        <f t="shared" si="293"/>
        <v>1</v>
      </c>
      <c r="AB819" s="219"/>
      <c r="AC819" s="215"/>
      <c r="AD819" s="215"/>
      <c r="AE819" s="408" t="str">
        <f t="shared" si="285"/>
        <v/>
      </c>
      <c r="AF819" s="408" t="str">
        <f t="shared" si="286"/>
        <v/>
      </c>
      <c r="AG819" s="202"/>
      <c r="AH819" s="214"/>
      <c r="AI819" s="214"/>
      <c r="AJ819" s="215"/>
      <c r="AK819" s="215"/>
      <c r="AL819" s="215"/>
      <c r="AM819" s="215"/>
      <c r="AN819" s="215"/>
      <c r="AO819" s="215"/>
      <c r="AQ819" s="218"/>
      <c r="AR819" s="218"/>
      <c r="AS819" s="218"/>
      <c r="AT819" s="218"/>
      <c r="AU819" s="218"/>
      <c r="AV819" s="218"/>
      <c r="AX819" s="215"/>
      <c r="AY819" s="215"/>
      <c r="AZ819" s="215"/>
      <c r="BA819" s="215"/>
      <c r="BB819" s="215"/>
      <c r="BC819" s="215"/>
      <c r="BD819" s="215"/>
    </row>
    <row r="820" spans="1:56" s="201" customFormat="1" ht="12.75" hidden="1" customHeight="1" x14ac:dyDescent="0.15">
      <c r="A820" s="612"/>
      <c r="B820" s="612"/>
      <c r="C820" s="612"/>
      <c r="D820" s="320" t="str">
        <f>IF(実施計画総括表!D820="","",実施計画総括表!D820)</f>
        <v/>
      </c>
      <c r="E820" s="323" t="str">
        <f>IF(実施計画総括表!E820="","",実施計画総括表!E820)</f>
        <v/>
      </c>
      <c r="F820" s="322" t="str">
        <f>IF(実施計画総括表!F820="","",実施計画総括表!F820)</f>
        <v/>
      </c>
      <c r="G820" s="322" t="str">
        <f>IF(実施計画総括表!G820="","",実施計画総括表!G820)</f>
        <v/>
      </c>
      <c r="H820" s="322" t="str">
        <f>IF(実施計画総括表!H820="","",実施計画総括表!H820)</f>
        <v/>
      </c>
      <c r="I820" s="402" t="str">
        <f>IF(実施計画総括表!I820="","",実施計画総括表!I820)</f>
        <v/>
      </c>
      <c r="J820" s="210" t="str">
        <f>IF(実施計画総括表!J820="","",実施計画総括表!J820)</f>
        <v/>
      </c>
      <c r="K820" s="398" t="str">
        <f>IF(実施計画総括表!K820="","",実施計画総括表!K820)</f>
        <v/>
      </c>
      <c r="L820" s="398" t="str">
        <f>IF(実施計画総括表!L820="","",実施計画総括表!L820)</f>
        <v/>
      </c>
      <c r="M820" s="398" t="str">
        <f>IF(実施計画総括表!M820="","",実施計画総括表!M820)</f>
        <v/>
      </c>
      <c r="N820" s="423"/>
      <c r="O820" s="423"/>
      <c r="P820" s="423"/>
      <c r="Q820" s="332"/>
      <c r="R820" s="437"/>
      <c r="S820" s="438"/>
      <c r="T820" s="435"/>
      <c r="U820" s="436"/>
      <c r="V820" s="435"/>
      <c r="X820" s="205">
        <v>12</v>
      </c>
      <c r="Y820" s="210" t="str">
        <f t="shared" si="284"/>
        <v/>
      </c>
      <c r="Z820" s="201" t="b">
        <f t="shared" si="293"/>
        <v>1</v>
      </c>
      <c r="AB820" s="219"/>
      <c r="AC820" s="215"/>
      <c r="AD820" s="215"/>
      <c r="AE820" s="408" t="str">
        <f t="shared" si="285"/>
        <v/>
      </c>
      <c r="AF820" s="408" t="str">
        <f t="shared" si="286"/>
        <v/>
      </c>
      <c r="AG820" s="202"/>
      <c r="AH820" s="214"/>
      <c r="AI820" s="214"/>
      <c r="AJ820" s="215"/>
      <c r="AK820" s="215"/>
      <c r="AL820" s="215"/>
      <c r="AM820" s="215"/>
      <c r="AN820" s="215"/>
      <c r="AO820" s="215"/>
      <c r="AQ820" s="218"/>
      <c r="AR820" s="218"/>
      <c r="AS820" s="218"/>
      <c r="AT820" s="218"/>
      <c r="AU820" s="218"/>
      <c r="AV820" s="218"/>
      <c r="AX820" s="215"/>
      <c r="AY820" s="215"/>
      <c r="AZ820" s="215"/>
      <c r="BA820" s="215"/>
      <c r="BB820" s="215"/>
      <c r="BC820" s="215"/>
      <c r="BD820" s="215"/>
    </row>
    <row r="821" spans="1:56" s="201" customFormat="1" ht="12.75" hidden="1" customHeight="1" x14ac:dyDescent="0.15">
      <c r="A821" s="612"/>
      <c r="B821" s="612"/>
      <c r="C821" s="612"/>
      <c r="D821" s="320" t="str">
        <f>IF(実施計画総括表!D821="","",実施計画総括表!D821)</f>
        <v/>
      </c>
      <c r="E821" s="323" t="str">
        <f>IF(実施計画総括表!E821="","",実施計画総括表!E821)</f>
        <v/>
      </c>
      <c r="F821" s="322" t="str">
        <f>IF(実施計画総括表!F821="","",実施計画総括表!F821)</f>
        <v/>
      </c>
      <c r="G821" s="322" t="str">
        <f>IF(実施計画総括表!G821="","",実施計画総括表!G821)</f>
        <v/>
      </c>
      <c r="H821" s="322" t="str">
        <f>IF(実施計画総括表!H821="","",実施計画総括表!H821)</f>
        <v/>
      </c>
      <c r="I821" s="402" t="str">
        <f>IF(実施計画総括表!I821="","",実施計画総括表!I821)</f>
        <v/>
      </c>
      <c r="J821" s="210" t="str">
        <f>IF(実施計画総括表!J821="","",実施計画総括表!J821)</f>
        <v/>
      </c>
      <c r="K821" s="398" t="str">
        <f>IF(実施計画総括表!K821="","",実施計画総括表!K821)</f>
        <v/>
      </c>
      <c r="L821" s="398" t="str">
        <f>IF(実施計画総括表!L821="","",実施計画総括表!L821)</f>
        <v/>
      </c>
      <c r="M821" s="398" t="str">
        <f>IF(実施計画総括表!M821="","",実施計画総括表!M821)</f>
        <v/>
      </c>
      <c r="N821" s="423"/>
      <c r="O821" s="423"/>
      <c r="P821" s="423"/>
      <c r="Q821" s="332"/>
      <c r="R821" s="437"/>
      <c r="S821" s="438"/>
      <c r="T821" s="435"/>
      <c r="U821" s="436"/>
      <c r="V821" s="435"/>
      <c r="X821" s="205">
        <v>13</v>
      </c>
      <c r="Y821" s="210" t="str">
        <f t="shared" si="284"/>
        <v/>
      </c>
      <c r="Z821" s="201" t="b">
        <f t="shared" si="293"/>
        <v>1</v>
      </c>
      <c r="AB821" s="219"/>
      <c r="AC821" s="215"/>
      <c r="AD821" s="215"/>
      <c r="AE821" s="408" t="str">
        <f t="shared" si="285"/>
        <v/>
      </c>
      <c r="AF821" s="408" t="str">
        <f t="shared" si="286"/>
        <v/>
      </c>
      <c r="AG821" s="202"/>
      <c r="AH821" s="214"/>
      <c r="AI821" s="214"/>
      <c r="AJ821" s="215"/>
      <c r="AK821" s="215"/>
      <c r="AL821" s="215"/>
      <c r="AM821" s="215"/>
      <c r="AN821" s="215"/>
      <c r="AO821" s="215"/>
      <c r="AQ821" s="218"/>
      <c r="AR821" s="218"/>
      <c r="AS821" s="218"/>
      <c r="AT821" s="218"/>
      <c r="AU821" s="218"/>
      <c r="AV821" s="218"/>
      <c r="AX821" s="215"/>
      <c r="AY821" s="215"/>
      <c r="AZ821" s="215"/>
      <c r="BA821" s="215"/>
      <c r="BB821" s="215"/>
      <c r="BC821" s="215"/>
      <c r="BD821" s="215"/>
    </row>
    <row r="822" spans="1:56" s="201" customFormat="1" ht="12.75" hidden="1" customHeight="1" x14ac:dyDescent="0.15">
      <c r="A822" s="612"/>
      <c r="B822" s="612"/>
      <c r="C822" s="612"/>
      <c r="D822" s="320" t="str">
        <f>IF(実施計画総括表!D822="","",実施計画総括表!D822)</f>
        <v/>
      </c>
      <c r="E822" s="323" t="str">
        <f>IF(実施計画総括表!E822="","",実施計画総括表!E822)</f>
        <v/>
      </c>
      <c r="F822" s="322" t="str">
        <f>IF(実施計画総括表!F822="","",実施計画総括表!F822)</f>
        <v/>
      </c>
      <c r="G822" s="322" t="str">
        <f>IF(実施計画総括表!G822="","",実施計画総括表!G822)</f>
        <v/>
      </c>
      <c r="H822" s="322" t="str">
        <f>IF(実施計画総括表!H822="","",実施計画総括表!H822)</f>
        <v/>
      </c>
      <c r="I822" s="402" t="str">
        <f>IF(実施計画総括表!I822="","",実施計画総括表!I822)</f>
        <v/>
      </c>
      <c r="J822" s="210" t="str">
        <f>IF(実施計画総括表!J822="","",実施計画総括表!J822)</f>
        <v/>
      </c>
      <c r="K822" s="398" t="str">
        <f>IF(実施計画総括表!K822="","",実施計画総括表!K822)</f>
        <v/>
      </c>
      <c r="L822" s="398" t="str">
        <f>IF(実施計画総括表!L822="","",実施計画総括表!L822)</f>
        <v/>
      </c>
      <c r="M822" s="398" t="str">
        <f>IF(実施計画総括表!M822="","",実施計画総括表!M822)</f>
        <v/>
      </c>
      <c r="N822" s="423"/>
      <c r="O822" s="423"/>
      <c r="P822" s="423"/>
      <c r="Q822" s="332"/>
      <c r="R822" s="437"/>
      <c r="S822" s="438"/>
      <c r="T822" s="435"/>
      <c r="U822" s="436"/>
      <c r="V822" s="435"/>
      <c r="X822" s="205">
        <v>14</v>
      </c>
      <c r="Y822" s="210" t="str">
        <f t="shared" si="284"/>
        <v/>
      </c>
      <c r="Z822" s="201" t="b">
        <f t="shared" si="293"/>
        <v>1</v>
      </c>
      <c r="AB822" s="219"/>
      <c r="AC822" s="215"/>
      <c r="AD822" s="215"/>
      <c r="AE822" s="408" t="str">
        <f t="shared" si="285"/>
        <v/>
      </c>
      <c r="AF822" s="408" t="str">
        <f t="shared" si="286"/>
        <v/>
      </c>
      <c r="AG822" s="202"/>
      <c r="AH822" s="214"/>
      <c r="AI822" s="214"/>
      <c r="AK822" s="215"/>
      <c r="AL822" s="215"/>
      <c r="AM822" s="215"/>
      <c r="AN822" s="215"/>
      <c r="AO822" s="215"/>
      <c r="AQ822" s="218"/>
      <c r="AR822" s="218"/>
      <c r="AS822" s="218"/>
      <c r="AT822" s="218"/>
      <c r="AU822" s="218"/>
      <c r="AV822" s="218"/>
      <c r="AX822" s="215"/>
      <c r="AY822" s="215"/>
      <c r="AZ822" s="215"/>
      <c r="BA822" s="215"/>
      <c r="BB822" s="215"/>
      <c r="BC822" s="215"/>
      <c r="BD822" s="215"/>
    </row>
    <row r="823" spans="1:56" s="201" customFormat="1" ht="12.75" hidden="1" customHeight="1" x14ac:dyDescent="0.15">
      <c r="A823" s="612"/>
      <c r="B823" s="612"/>
      <c r="C823" s="612"/>
      <c r="D823" s="320" t="str">
        <f>IF(実施計画総括表!D823="","",実施計画総括表!D823)</f>
        <v/>
      </c>
      <c r="E823" s="323" t="str">
        <f>IF(実施計画総括表!E823="","",実施計画総括表!E823)</f>
        <v/>
      </c>
      <c r="F823" s="322" t="str">
        <f>IF(実施計画総括表!F823="","",実施計画総括表!F823)</f>
        <v/>
      </c>
      <c r="G823" s="322" t="str">
        <f>IF(実施計画総括表!G823="","",実施計画総括表!G823)</f>
        <v/>
      </c>
      <c r="H823" s="322" t="str">
        <f>IF(実施計画総括表!H823="","",実施計画総括表!H823)</f>
        <v/>
      </c>
      <c r="I823" s="402" t="str">
        <f>IF(実施計画総括表!I823="","",実施計画総括表!I823)</f>
        <v/>
      </c>
      <c r="J823" s="210" t="str">
        <f>IF(実施計画総括表!J823="","",実施計画総括表!J823)</f>
        <v/>
      </c>
      <c r="K823" s="398" t="str">
        <f>IF(実施計画総括表!K823="","",実施計画総括表!K823)</f>
        <v/>
      </c>
      <c r="L823" s="398" t="str">
        <f>IF(実施計画総括表!L823="","",実施計画総括表!L823)</f>
        <v/>
      </c>
      <c r="M823" s="398" t="str">
        <f>IF(実施計画総括表!M823="","",実施計画総括表!M823)</f>
        <v/>
      </c>
      <c r="N823" s="423"/>
      <c r="O823" s="423"/>
      <c r="P823" s="423"/>
      <c r="Q823" s="332"/>
      <c r="R823" s="437"/>
      <c r="S823" s="438"/>
      <c r="T823" s="435"/>
      <c r="U823" s="436"/>
      <c r="V823" s="435"/>
      <c r="X823" s="205">
        <v>15</v>
      </c>
      <c r="Y823" s="210" t="str">
        <f t="shared" si="284"/>
        <v/>
      </c>
      <c r="Z823" s="201" t="b">
        <f t="shared" si="293"/>
        <v>1</v>
      </c>
      <c r="AB823" s="219"/>
      <c r="AC823" s="215"/>
      <c r="AD823" s="215"/>
      <c r="AE823" s="408" t="str">
        <f t="shared" si="285"/>
        <v/>
      </c>
      <c r="AF823" s="408" t="str">
        <f t="shared" si="286"/>
        <v/>
      </c>
      <c r="AG823" s="202"/>
      <c r="AH823" s="214"/>
      <c r="AI823" s="214"/>
      <c r="AJ823" s="215"/>
      <c r="AK823" s="215"/>
      <c r="AL823" s="215"/>
      <c r="AM823" s="215"/>
      <c r="AN823" s="215"/>
      <c r="AO823" s="215"/>
      <c r="AQ823" s="218"/>
      <c r="AR823" s="218"/>
      <c r="AS823" s="218"/>
      <c r="AT823" s="218"/>
      <c r="AU823" s="218"/>
      <c r="AV823" s="218"/>
      <c r="AX823" s="215"/>
      <c r="AY823" s="215"/>
      <c r="AZ823" s="215"/>
      <c r="BA823" s="215"/>
      <c r="BB823" s="215"/>
      <c r="BC823" s="215"/>
      <c r="BD823" s="215"/>
    </row>
    <row r="824" spans="1:56" s="201" customFormat="1" ht="12.75" hidden="1" customHeight="1" x14ac:dyDescent="0.15">
      <c r="A824" s="612"/>
      <c r="B824" s="612"/>
      <c r="C824" s="612"/>
      <c r="D824" s="320" t="str">
        <f>IF(実施計画総括表!D824="","",実施計画総括表!D824)</f>
        <v/>
      </c>
      <c r="E824" s="323" t="str">
        <f>IF(実施計画総括表!E824="","",実施計画総括表!E824)</f>
        <v/>
      </c>
      <c r="F824" s="322" t="str">
        <f>IF(実施計画総括表!F824="","",実施計画総括表!F824)</f>
        <v/>
      </c>
      <c r="G824" s="322" t="str">
        <f>IF(実施計画総括表!G824="","",実施計画総括表!G824)</f>
        <v/>
      </c>
      <c r="H824" s="322" t="str">
        <f>IF(実施計画総括表!H824="","",実施計画総括表!H824)</f>
        <v/>
      </c>
      <c r="I824" s="402" t="str">
        <f>IF(実施計画総括表!I824="","",実施計画総括表!I824)</f>
        <v/>
      </c>
      <c r="J824" s="210" t="str">
        <f>IF(実施計画総括表!J824="","",実施計画総括表!J824)</f>
        <v/>
      </c>
      <c r="K824" s="398" t="str">
        <f>IF(実施計画総括表!K824="","",実施計画総括表!K824)</f>
        <v/>
      </c>
      <c r="L824" s="398" t="str">
        <f>IF(実施計画総括表!L824="","",実施計画総括表!L824)</f>
        <v/>
      </c>
      <c r="M824" s="398" t="str">
        <f>IF(実施計画総括表!M824="","",実施計画総括表!M824)</f>
        <v/>
      </c>
      <c r="N824" s="423"/>
      <c r="O824" s="423"/>
      <c r="P824" s="423"/>
      <c r="Q824" s="332"/>
      <c r="R824" s="437"/>
      <c r="S824" s="438"/>
      <c r="T824" s="435"/>
      <c r="U824" s="436"/>
      <c r="V824" s="435"/>
      <c r="X824" s="205">
        <v>16</v>
      </c>
      <c r="Y824" s="210" t="str">
        <f t="shared" si="284"/>
        <v/>
      </c>
      <c r="Z824" s="201" t="b">
        <f t="shared" si="293"/>
        <v>1</v>
      </c>
      <c r="AB824" s="216"/>
      <c r="AE824" s="408" t="str">
        <f t="shared" si="285"/>
        <v/>
      </c>
      <c r="AF824" s="408" t="str">
        <f t="shared" si="286"/>
        <v/>
      </c>
      <c r="AG824" s="202"/>
      <c r="AH824" s="214"/>
      <c r="AI824" s="214"/>
      <c r="AJ824" s="215"/>
      <c r="AK824" s="215"/>
      <c r="AL824" s="215"/>
      <c r="AM824" s="215"/>
      <c r="AN824" s="215"/>
      <c r="AO824" s="215"/>
      <c r="AQ824" s="218"/>
      <c r="AR824" s="218"/>
      <c r="AS824" s="218"/>
      <c r="AT824" s="218"/>
      <c r="AU824" s="218"/>
      <c r="AV824" s="218"/>
      <c r="AX824" s="215"/>
      <c r="AY824" s="215"/>
      <c r="AZ824" s="215"/>
      <c r="BA824" s="215"/>
      <c r="BB824" s="215"/>
      <c r="BC824" s="215"/>
      <c r="BD824" s="215"/>
    </row>
    <row r="825" spans="1:56" s="201" customFormat="1" ht="12.75" hidden="1" customHeight="1" x14ac:dyDescent="0.15">
      <c r="A825" s="612"/>
      <c r="B825" s="612"/>
      <c r="C825" s="612"/>
      <c r="D825" s="320" t="str">
        <f>IF(実施計画総括表!D825="","",実施計画総括表!D825)</f>
        <v/>
      </c>
      <c r="E825" s="323" t="str">
        <f>IF(実施計画総括表!E825="","",実施計画総括表!E825)</f>
        <v/>
      </c>
      <c r="F825" s="322" t="str">
        <f>IF(実施計画総括表!F825="","",実施計画総括表!F825)</f>
        <v/>
      </c>
      <c r="G825" s="322" t="str">
        <f>IF(実施計画総括表!G825="","",実施計画総括表!G825)</f>
        <v/>
      </c>
      <c r="H825" s="322" t="str">
        <f>IF(実施計画総括表!H825="","",実施計画総括表!H825)</f>
        <v/>
      </c>
      <c r="I825" s="402" t="str">
        <f>IF(実施計画総括表!I825="","",実施計画総括表!I825)</f>
        <v/>
      </c>
      <c r="J825" s="210" t="str">
        <f>IF(実施計画総括表!J825="","",実施計画総括表!J825)</f>
        <v/>
      </c>
      <c r="K825" s="398" t="str">
        <f>IF(実施計画総括表!K825="","",実施計画総括表!K825)</f>
        <v/>
      </c>
      <c r="L825" s="398" t="str">
        <f>IF(実施計画総括表!L825="","",実施計画総括表!L825)</f>
        <v/>
      </c>
      <c r="M825" s="398" t="str">
        <f>IF(実施計画総括表!M825="","",実施計画総括表!M825)</f>
        <v/>
      </c>
      <c r="N825" s="423"/>
      <c r="O825" s="423"/>
      <c r="P825" s="423"/>
      <c r="Q825" s="332"/>
      <c r="R825" s="437"/>
      <c r="S825" s="438"/>
      <c r="T825" s="435"/>
      <c r="U825" s="436"/>
      <c r="V825" s="435"/>
      <c r="X825" s="205">
        <v>17</v>
      </c>
      <c r="Y825" s="210" t="str">
        <f t="shared" si="284"/>
        <v/>
      </c>
      <c r="Z825" s="201" t="b">
        <f t="shared" si="293"/>
        <v>1</v>
      </c>
      <c r="AB825" s="216"/>
      <c r="AC825" s="217"/>
      <c r="AE825" s="408" t="str">
        <f t="shared" si="285"/>
        <v/>
      </c>
      <c r="AF825" s="408" t="str">
        <f t="shared" si="286"/>
        <v/>
      </c>
      <c r="AG825" s="202"/>
      <c r="AH825" s="214"/>
      <c r="AI825" s="214"/>
      <c r="AJ825" s="215"/>
      <c r="AK825" s="215"/>
      <c r="AL825" s="215"/>
      <c r="AM825" s="215"/>
      <c r="AN825" s="215"/>
      <c r="AO825" s="215"/>
      <c r="AQ825" s="218"/>
      <c r="AR825" s="218"/>
      <c r="AS825" s="218"/>
      <c r="AT825" s="218"/>
      <c r="AU825" s="218"/>
      <c r="AV825" s="218"/>
      <c r="AX825" s="215"/>
      <c r="AY825" s="215"/>
      <c r="AZ825" s="215"/>
      <c r="BA825" s="215"/>
      <c r="BB825" s="215"/>
      <c r="BC825" s="215"/>
      <c r="BD825" s="215"/>
    </row>
    <row r="826" spans="1:56" s="201" customFormat="1" ht="12.75" hidden="1" customHeight="1" x14ac:dyDescent="0.15">
      <c r="A826" s="612"/>
      <c r="B826" s="612"/>
      <c r="C826" s="612"/>
      <c r="D826" s="320" t="str">
        <f>IF(実施計画総括表!D826="","",実施計画総括表!D826)</f>
        <v/>
      </c>
      <c r="E826" s="323" t="str">
        <f>IF(実施計画総括表!E826="","",実施計画総括表!E826)</f>
        <v/>
      </c>
      <c r="F826" s="322" t="str">
        <f>IF(実施計画総括表!F826="","",実施計画総括表!F826)</f>
        <v/>
      </c>
      <c r="G826" s="322" t="str">
        <f>IF(実施計画総括表!G826="","",実施計画総括表!G826)</f>
        <v/>
      </c>
      <c r="H826" s="322" t="str">
        <f>IF(実施計画総括表!H826="","",実施計画総括表!H826)</f>
        <v/>
      </c>
      <c r="I826" s="404" t="str">
        <f>IF(実施計画総括表!I826="","",実施計画総括表!I826)</f>
        <v/>
      </c>
      <c r="J826" s="210" t="str">
        <f>IF(実施計画総括表!J826="","",実施計画総括表!J826)</f>
        <v/>
      </c>
      <c r="K826" s="398" t="str">
        <f>IF(実施計画総括表!K826="","",実施計画総括表!K826)</f>
        <v/>
      </c>
      <c r="L826" s="398" t="str">
        <f>IF(実施計画総括表!L826="","",実施計画総括表!L826)</f>
        <v/>
      </c>
      <c r="M826" s="398" t="str">
        <f>IF(実施計画総括表!M826="","",実施計画総括表!M826)</f>
        <v/>
      </c>
      <c r="N826" s="423"/>
      <c r="O826" s="423"/>
      <c r="P826" s="423"/>
      <c r="Q826" s="332"/>
      <c r="R826" s="437"/>
      <c r="S826" s="438"/>
      <c r="T826" s="435"/>
      <c r="U826" s="436"/>
      <c r="V826" s="435"/>
      <c r="X826" s="205">
        <v>18</v>
      </c>
      <c r="Y826" s="210" t="str">
        <f t="shared" si="284"/>
        <v/>
      </c>
      <c r="Z826" s="201" t="b">
        <f t="shared" si="293"/>
        <v>1</v>
      </c>
      <c r="AE826" s="408" t="str">
        <f t="shared" si="285"/>
        <v/>
      </c>
      <c r="AF826" s="408" t="str">
        <f t="shared" si="286"/>
        <v/>
      </c>
      <c r="AG826" s="202"/>
      <c r="AH826" s="214"/>
      <c r="AI826" s="214"/>
      <c r="AJ826" s="215"/>
      <c r="AK826" s="215"/>
      <c r="AL826" s="215"/>
      <c r="AM826" s="215"/>
      <c r="AN826" s="215"/>
      <c r="AO826" s="215"/>
      <c r="AQ826" s="218"/>
      <c r="AR826" s="218"/>
      <c r="AS826" s="218"/>
      <c r="AT826" s="218"/>
      <c r="AU826" s="218"/>
      <c r="AV826" s="218"/>
      <c r="AX826" s="215"/>
      <c r="AY826" s="215"/>
      <c r="AZ826" s="215"/>
      <c r="BA826" s="215"/>
      <c r="BB826" s="215"/>
      <c r="BC826" s="215"/>
      <c r="BD826" s="215"/>
    </row>
    <row r="827" spans="1:56" s="201" customFormat="1" ht="12.75" hidden="1" customHeight="1" x14ac:dyDescent="0.15">
      <c r="A827" s="612"/>
      <c r="B827" s="612"/>
      <c r="C827" s="612"/>
      <c r="D827" s="320" t="str">
        <f>IF(実施計画総括表!D827="","",実施計画総括表!D827)</f>
        <v/>
      </c>
      <c r="E827" s="323" t="str">
        <f>IF(実施計画総括表!E827="","",実施計画総括表!E827)</f>
        <v/>
      </c>
      <c r="F827" s="322" t="str">
        <f>IF(実施計画総括表!F827="","",実施計画総括表!F827)</f>
        <v/>
      </c>
      <c r="G827" s="322" t="str">
        <f>IF(実施計画総括表!G827="","",実施計画総括表!G827)</f>
        <v/>
      </c>
      <c r="H827" s="322" t="str">
        <f>IF(実施計画総括表!H827="","",実施計画総括表!H827)</f>
        <v/>
      </c>
      <c r="I827" s="404" t="str">
        <f>IF(実施計画総括表!I827="","",実施計画総括表!I827)</f>
        <v/>
      </c>
      <c r="J827" s="210" t="str">
        <f>IF(実施計画総括表!J827="","",実施計画総括表!J827)</f>
        <v/>
      </c>
      <c r="K827" s="398" t="str">
        <f>IF(実施計画総括表!K827="","",実施計画総括表!K827)</f>
        <v/>
      </c>
      <c r="L827" s="398" t="str">
        <f>IF(実施計画総括表!L827="","",実施計画総括表!L827)</f>
        <v/>
      </c>
      <c r="M827" s="398" t="str">
        <f>IF(実施計画総括表!M827="","",実施計画総括表!M827)</f>
        <v/>
      </c>
      <c r="N827" s="423"/>
      <c r="O827" s="423"/>
      <c r="P827" s="423"/>
      <c r="Q827" s="332"/>
      <c r="R827" s="437"/>
      <c r="S827" s="438"/>
      <c r="T827" s="435"/>
      <c r="U827" s="436"/>
      <c r="V827" s="435"/>
      <c r="X827" s="205">
        <v>19</v>
      </c>
      <c r="Y827" s="210" t="str">
        <f t="shared" si="284"/>
        <v/>
      </c>
      <c r="Z827" s="201" t="b">
        <f t="shared" si="293"/>
        <v>1</v>
      </c>
      <c r="AE827" s="408" t="str">
        <f t="shared" si="285"/>
        <v/>
      </c>
      <c r="AF827" s="408" t="str">
        <f t="shared" si="286"/>
        <v/>
      </c>
      <c r="AG827" s="202"/>
      <c r="AH827" s="214"/>
      <c r="AI827" s="214"/>
      <c r="AJ827" s="215"/>
      <c r="AK827" s="215"/>
      <c r="AL827" s="215"/>
      <c r="AM827" s="215"/>
      <c r="AN827" s="215"/>
      <c r="AO827" s="215"/>
      <c r="AQ827" s="218"/>
      <c r="AR827" s="218"/>
      <c r="AS827" s="218"/>
      <c r="AT827" s="218"/>
      <c r="AU827" s="218"/>
      <c r="AV827" s="218"/>
      <c r="AX827" s="215"/>
      <c r="AY827" s="215"/>
      <c r="AZ827" s="215"/>
      <c r="BA827" s="215"/>
      <c r="BB827" s="215"/>
      <c r="BC827" s="215"/>
      <c r="BD827" s="215"/>
    </row>
    <row r="828" spans="1:56" s="215" customFormat="1" ht="12.75" hidden="1" customHeight="1" x14ac:dyDescent="0.15">
      <c r="A828" s="613"/>
      <c r="B828" s="613"/>
      <c r="C828" s="613"/>
      <c r="D828" s="325" t="str">
        <f>IF(実施計画総括表!D828="","",実施計画総括表!D828)</f>
        <v/>
      </c>
      <c r="E828" s="326" t="str">
        <f>IF(実施計画総括表!E828="","",実施計画総括表!E828)</f>
        <v/>
      </c>
      <c r="F828" s="327" t="str">
        <f>IF(実施計画総括表!F828="","",実施計画総括表!F828)</f>
        <v/>
      </c>
      <c r="G828" s="327" t="str">
        <f>IF(実施計画総括表!G828="","",実施計画総括表!G828)</f>
        <v/>
      </c>
      <c r="H828" s="327" t="str">
        <f>IF(実施計画総括表!H828="","",実施計画総括表!H828)</f>
        <v/>
      </c>
      <c r="I828" s="405" t="str">
        <f>IF(実施計画総括表!I828="","",実施計画総括表!I828)</f>
        <v/>
      </c>
      <c r="J828" s="220" t="str">
        <f>IF(実施計画総括表!J828="","",実施計画総括表!J828)</f>
        <v/>
      </c>
      <c r="K828" s="400" t="str">
        <f>IF(実施計画総括表!K828="","",実施計画総括表!K828)</f>
        <v/>
      </c>
      <c r="L828" s="400" t="str">
        <f>IF(実施計画総括表!L828="","",実施計画総括表!L828)</f>
        <v/>
      </c>
      <c r="M828" s="400" t="str">
        <f>IF(実施計画総括表!M828="","",実施計画総括表!M828)</f>
        <v/>
      </c>
      <c r="N828" s="431"/>
      <c r="O828" s="431"/>
      <c r="P828" s="431"/>
      <c r="Q828" s="332"/>
      <c r="R828" s="437"/>
      <c r="S828" s="438"/>
      <c r="T828" s="435"/>
      <c r="U828" s="436"/>
      <c r="V828" s="435"/>
      <c r="X828" s="205">
        <v>20</v>
      </c>
      <c r="Y828" s="220" t="str">
        <f t="shared" si="284"/>
        <v/>
      </c>
      <c r="Z828" s="201" t="b">
        <f t="shared" si="293"/>
        <v>1</v>
      </c>
      <c r="AB828" s="219"/>
      <c r="AE828" s="408" t="str">
        <f t="shared" si="285"/>
        <v/>
      </c>
      <c r="AF828" s="408" t="str">
        <f t="shared" si="286"/>
        <v/>
      </c>
      <c r="AG828" s="218"/>
      <c r="AH828" s="214"/>
      <c r="AI828" s="214"/>
      <c r="AQ828" s="218"/>
      <c r="AR828" s="218"/>
      <c r="AS828" s="218"/>
      <c r="AT828" s="218"/>
      <c r="AU828" s="218"/>
      <c r="AV828" s="218"/>
    </row>
    <row r="829" spans="1:56" s="201" customFormat="1" ht="12.75" hidden="1" customHeight="1" x14ac:dyDescent="0.15">
      <c r="A829" s="611" t="str">
        <f>IF(実施計画総括表!A829="","",実施計画総括表!A829)</f>
        <v>市町村(41)</v>
      </c>
      <c r="B829" s="611" t="str">
        <f>IF(実施計画総括表!B829="","",実施計画総括表!B829)</f>
        <v/>
      </c>
      <c r="C829" s="611" t="str">
        <f>IF(実施計画総括表!C829="","",実施計画総括表!C829)</f>
        <v/>
      </c>
      <c r="D829" s="316" t="str">
        <f>IF(実施計画総括表!D829="","",実施計画総括表!D829)</f>
        <v/>
      </c>
      <c r="E829" s="317" t="str">
        <f>IF(実施計画総括表!E829="","",実施計画総括表!E829)</f>
        <v/>
      </c>
      <c r="F829" s="318" t="str">
        <f>IF(実施計画総括表!F829="","",実施計画総括表!F829)</f>
        <v/>
      </c>
      <c r="G829" s="318" t="str">
        <f>IF(実施計画総括表!G829="","",実施計画総括表!G829)</f>
        <v/>
      </c>
      <c r="H829" s="318" t="str">
        <f>IF(実施計画総括表!H829="","",実施計画総括表!H829)</f>
        <v/>
      </c>
      <c r="I829" s="401" t="str">
        <f>IF(実施計画総括表!I829="","",実施計画総括表!I829)</f>
        <v/>
      </c>
      <c r="J829" s="319" t="str">
        <f>IF(実施計画総括表!J829="","",実施計画総括表!J829)</f>
        <v/>
      </c>
      <c r="K829" s="395" t="str">
        <f>IF(実施計画総括表!K829="","",実施計画総括表!K829)</f>
        <v/>
      </c>
      <c r="L829" s="397" t="str">
        <f>IF(実施計画総括表!L829="","",実施計画総括表!L829)</f>
        <v/>
      </c>
      <c r="M829" s="397" t="str">
        <f>IF(実施計画総括表!M829="","",実施計画総括表!M829)</f>
        <v/>
      </c>
      <c r="N829" s="417"/>
      <c r="O829" s="417"/>
      <c r="P829" s="417"/>
      <c r="Q829" s="332"/>
      <c r="R829" s="437"/>
      <c r="S829" s="438"/>
      <c r="T829" s="435"/>
      <c r="U829" s="436"/>
      <c r="V829" s="435"/>
      <c r="X829" s="205">
        <v>1</v>
      </c>
      <c r="Y829" s="206" t="str">
        <f t="shared" si="284"/>
        <v/>
      </c>
      <c r="Z829" s="201" t="b">
        <f t="shared" si="293"/>
        <v>1</v>
      </c>
      <c r="AB829" s="216"/>
      <c r="AC829" s="217"/>
      <c r="AE829" s="408" t="str">
        <f t="shared" si="285"/>
        <v/>
      </c>
      <c r="AF829" s="408" t="str">
        <f t="shared" si="286"/>
        <v/>
      </c>
      <c r="AG829" s="202"/>
      <c r="AH829" s="173" t="s">
        <v>7260</v>
      </c>
      <c r="AJ829" s="203" t="s">
        <v>7194</v>
      </c>
      <c r="AK829" s="204" t="s">
        <v>7221</v>
      </c>
      <c r="AL829" s="204" t="s">
        <v>7195</v>
      </c>
      <c r="AM829" s="204" t="s">
        <v>7231</v>
      </c>
      <c r="AN829" s="204" t="s">
        <v>7196</v>
      </c>
      <c r="AO829" s="204" t="s">
        <v>7197</v>
      </c>
      <c r="AQ829" s="222" t="s">
        <v>7274</v>
      </c>
      <c r="AR829" s="223" t="s">
        <v>7282</v>
      </c>
      <c r="AS829" s="223" t="s">
        <v>7195</v>
      </c>
      <c r="AT829" s="223" t="s">
        <v>7231</v>
      </c>
      <c r="AU829" s="223" t="s">
        <v>7196</v>
      </c>
      <c r="AV829" s="223" t="s">
        <v>7197</v>
      </c>
      <c r="AX829" s="203" t="s">
        <v>7198</v>
      </c>
      <c r="AY829" s="204" t="s">
        <v>7221</v>
      </c>
      <c r="AZ829" s="204" t="s">
        <v>7195</v>
      </c>
      <c r="BA829" s="204" t="s">
        <v>7231</v>
      </c>
      <c r="BB829" s="204" t="s">
        <v>7196</v>
      </c>
      <c r="BC829" s="204" t="s">
        <v>7197</v>
      </c>
      <c r="BD829" s="214"/>
    </row>
    <row r="830" spans="1:56" s="201" customFormat="1" ht="12.75" hidden="1" customHeight="1" x14ac:dyDescent="0.15">
      <c r="A830" s="612"/>
      <c r="B830" s="612"/>
      <c r="C830" s="612"/>
      <c r="D830" s="320" t="str">
        <f>IF(実施計画総括表!D830="","",実施計画総括表!D830)</f>
        <v/>
      </c>
      <c r="E830" s="321" t="str">
        <f>IF(実施計画総括表!E830="","",実施計画総括表!E830)</f>
        <v/>
      </c>
      <c r="F830" s="322" t="str">
        <f>IF(実施計画総括表!F830="","",実施計画総括表!F830)</f>
        <v/>
      </c>
      <c r="G830" s="322" t="str">
        <f>IF(実施計画総括表!G830="","",実施計画総括表!G830)</f>
        <v/>
      </c>
      <c r="H830" s="322" t="str">
        <f>IF(実施計画総括表!H830="","",実施計画総括表!H830)</f>
        <v/>
      </c>
      <c r="I830" s="402" t="str">
        <f>IF(実施計画総括表!I830="","",実施計画総括表!I830)</f>
        <v/>
      </c>
      <c r="J830" s="210" t="str">
        <f>IF(実施計画総括表!J830="","",実施計画総括表!J830)</f>
        <v/>
      </c>
      <c r="K830" s="398" t="str">
        <f>IF(実施計画総括表!K830="","",実施計画総括表!K830)</f>
        <v/>
      </c>
      <c r="L830" s="398" t="str">
        <f>IF(実施計画総括表!L830="","",実施計画総括表!L830)</f>
        <v/>
      </c>
      <c r="M830" s="398" t="str">
        <f>IF(実施計画総括表!M830="","",実施計画総括表!M830)</f>
        <v/>
      </c>
      <c r="N830" s="423"/>
      <c r="O830" s="423"/>
      <c r="P830" s="423"/>
      <c r="Q830" s="332"/>
      <c r="R830" s="437"/>
      <c r="S830" s="438"/>
      <c r="T830" s="435"/>
      <c r="U830" s="436"/>
      <c r="V830" s="435"/>
      <c r="X830" s="205">
        <v>2</v>
      </c>
      <c r="Y830" s="210" t="str">
        <f t="shared" si="284"/>
        <v/>
      </c>
      <c r="Z830" s="201" t="b">
        <f t="shared" si="293"/>
        <v>1</v>
      </c>
      <c r="AB830" s="216"/>
      <c r="AE830" s="408" t="str">
        <f t="shared" si="285"/>
        <v/>
      </c>
      <c r="AF830" s="408" t="str">
        <f t="shared" si="286"/>
        <v/>
      </c>
      <c r="AG830" s="202"/>
      <c r="AH830" s="620" t="s">
        <v>7188</v>
      </c>
      <c r="AI830" s="209" t="s">
        <v>7193</v>
      </c>
      <c r="AJ830" s="208">
        <f>SUM(AK830:AO830)</f>
        <v>0</v>
      </c>
      <c r="AK830" s="208">
        <f>SUMIFS($N829:$N848,$E829:$E848,"R7当",$F829:$F848,"ライフデザイン・結婚支援重点推進事業",$J829:$J848,3/4)</f>
        <v>0</v>
      </c>
      <c r="AL830" s="208">
        <f>SUMIFS($N829:$N848,$E829:$E848,"R7当",$F829:$F848,"結婚支援コンシェルジュ事業",$J829:$J848,3/4)</f>
        <v>0</v>
      </c>
      <c r="AM830" s="208"/>
      <c r="AN830" s="208"/>
      <c r="AO830" s="208"/>
      <c r="AQ830" s="224">
        <f>SUM(AR830:AV830)</f>
        <v>0</v>
      </c>
      <c r="AR830" s="224">
        <f>SUMIFS($O829:$O848,$E829:$E848,"R7当",$F829:$F848,"ライフデザイン・結婚支援重点推進事業",$J829:$J848,3/4)</f>
        <v>0</v>
      </c>
      <c r="AS830" s="224">
        <f>SUMIFS($O829:$O848,$E829:$E848,"R7当",$F829:$F848,"結婚支援コンシェルジュ事業",$J829:$J848,3/4)</f>
        <v>0</v>
      </c>
      <c r="AT830" s="224"/>
      <c r="AU830" s="224"/>
      <c r="AV830" s="224"/>
      <c r="AX830" s="208">
        <f>SUM(AY830:BC830)</f>
        <v>0</v>
      </c>
      <c r="AY830" s="208">
        <f>SUMIFS($P829:$P848,$E829:$E848,"R7当",$F829:$F848,"ライフデザイン・結婚支援重点推進事業",$J829:$J848,3/4)</f>
        <v>0</v>
      </c>
      <c r="AZ830" s="208">
        <f>SUMIFS($P829:$P848,$E829:$E848,"R7当",$F829:$F848,"結婚支援コンシェルジュ事業",$J829:$J848,3/4)</f>
        <v>0</v>
      </c>
      <c r="BA830" s="208"/>
      <c r="BB830" s="208"/>
      <c r="BC830" s="208"/>
      <c r="BD830" s="215"/>
    </row>
    <row r="831" spans="1:56" s="201" customFormat="1" ht="12.75" hidden="1" customHeight="1" x14ac:dyDescent="0.15">
      <c r="A831" s="612"/>
      <c r="B831" s="612"/>
      <c r="C831" s="612"/>
      <c r="D831" s="320" t="str">
        <f>IF(実施計画総括表!D831="","",実施計画総括表!D831)</f>
        <v/>
      </c>
      <c r="E831" s="323" t="str">
        <f>IF(実施計画総括表!E831="","",実施計画総括表!E831)</f>
        <v/>
      </c>
      <c r="F831" s="322" t="str">
        <f>IF(実施計画総括表!F831="","",実施計画総括表!F831)</f>
        <v/>
      </c>
      <c r="G831" s="322" t="str">
        <f>IF(実施計画総括表!G831="","",実施計画総括表!G831)</f>
        <v/>
      </c>
      <c r="H831" s="322" t="str">
        <f>IF(実施計画総括表!H831="","",実施計画総括表!H831)</f>
        <v/>
      </c>
      <c r="I831" s="403" t="str">
        <f>IF(実施計画総括表!I831="","",実施計画総括表!I831)</f>
        <v/>
      </c>
      <c r="J831" s="324" t="str">
        <f>IF(実施計画総括表!J831="","",実施計画総括表!J831)</f>
        <v/>
      </c>
      <c r="K831" s="398" t="str">
        <f>IF(実施計画総括表!K831="","",実施計画総括表!K831)</f>
        <v/>
      </c>
      <c r="L831" s="398" t="str">
        <f>IF(実施計画総括表!L831="","",実施計画総括表!L831)</f>
        <v/>
      </c>
      <c r="M831" s="398" t="str">
        <f>IF(実施計画総括表!M831="","",実施計画総括表!M831)</f>
        <v/>
      </c>
      <c r="N831" s="423"/>
      <c r="O831" s="423"/>
      <c r="P831" s="423"/>
      <c r="Q831" s="332"/>
      <c r="R831" s="437"/>
      <c r="S831" s="438"/>
      <c r="T831" s="435"/>
      <c r="U831" s="436"/>
      <c r="V831" s="435"/>
      <c r="X831" s="205">
        <v>3</v>
      </c>
      <c r="Y831" s="210" t="str">
        <f t="shared" si="284"/>
        <v/>
      </c>
      <c r="Z831" s="201" t="b">
        <f t="shared" si="293"/>
        <v>1</v>
      </c>
      <c r="AB831" s="216"/>
      <c r="AC831" s="217"/>
      <c r="AE831" s="408" t="str">
        <f t="shared" si="285"/>
        <v/>
      </c>
      <c r="AF831" s="408" t="str">
        <f t="shared" si="286"/>
        <v/>
      </c>
      <c r="AG831" s="202"/>
      <c r="AH831" s="620"/>
      <c r="AI831" s="211" t="s">
        <v>7189</v>
      </c>
      <c r="AJ831" s="208">
        <f>SUM(AK831:AO831)</f>
        <v>0</v>
      </c>
      <c r="AK831" s="208">
        <f>SUMIFS($N829:$N848,$E829:$E848,"R7当",$F829:$F848,"ライフデザイン・結婚支援重点推進事業",$J829:$J848,2/3)</f>
        <v>0</v>
      </c>
      <c r="AL831" s="208"/>
      <c r="AM831" s="208">
        <f>SUMIFS($N829:$N848,$E829:$E848,"R7当",$F829:$F848,"結婚_妊娠・出産_子育てに温かい社会づくり・気運醸成事業",$J829:$J848,2/3)</f>
        <v>0</v>
      </c>
      <c r="AN831" s="208"/>
      <c r="AO831" s="208"/>
      <c r="AQ831" s="224">
        <f t="shared" ref="AQ831:AQ832" si="300">SUM(AR831:AV831)</f>
        <v>0</v>
      </c>
      <c r="AR831" s="224">
        <f>SUMIFS($O829:$O848,$E829:$E848,"R7当",$F829:$F848,"ライフデザイン・結婚支援重点推進事業",$J829:$J848,2/3)</f>
        <v>0</v>
      </c>
      <c r="AS831" s="224"/>
      <c r="AT831" s="224">
        <f>SUMIFS($O829:$O848,$E829:$E848,"R7当",$F829:$F848,"結婚_妊娠・出産_子育てに温かい社会づくり・気運醸成事業",$J829:$J848,2/3)</f>
        <v>0</v>
      </c>
      <c r="AU831" s="224"/>
      <c r="AV831" s="224"/>
      <c r="AX831" s="208">
        <f t="shared" ref="AX831:AX832" si="301">SUM(AY831:BC831)</f>
        <v>0</v>
      </c>
      <c r="AY831" s="208">
        <f>SUMIFS($P829:$P848,$E829:$E848,"R7当",$F829:$F848,"ライフデザイン・結婚支援重点推進事業",$J829:$J848,2/3)</f>
        <v>0</v>
      </c>
      <c r="AZ831" s="208"/>
      <c r="BA831" s="208">
        <f>SUMIFS($P829:$P848,$E829:$E848,"R7当",$F829:$F848,"結婚_妊娠・出産_子育てに温かい社会づくり・気運醸成事業",$J829:$J848,2/3)</f>
        <v>0</v>
      </c>
      <c r="BB831" s="208"/>
      <c r="BC831" s="208"/>
      <c r="BD831" s="215"/>
    </row>
    <row r="832" spans="1:56" s="201" customFormat="1" ht="12.75" hidden="1" customHeight="1" x14ac:dyDescent="0.15">
      <c r="A832" s="612"/>
      <c r="B832" s="612"/>
      <c r="C832" s="612"/>
      <c r="D832" s="320" t="str">
        <f>IF(実施計画総括表!D832="","",実施計画総括表!D832)</f>
        <v/>
      </c>
      <c r="E832" s="323" t="str">
        <f>IF(実施計画総括表!E832="","",実施計画総括表!E832)</f>
        <v/>
      </c>
      <c r="F832" s="322" t="str">
        <f>IF(実施計画総括表!F832="","",実施計画総括表!F832)</f>
        <v/>
      </c>
      <c r="G832" s="322" t="str">
        <f>IF(実施計画総括表!G832="","",実施計画総括表!G832)</f>
        <v/>
      </c>
      <c r="H832" s="322" t="str">
        <f>IF(実施計画総括表!H832="","",実施計画総括表!H832)</f>
        <v/>
      </c>
      <c r="I832" s="403" t="str">
        <f>IF(実施計画総括表!I832="","",実施計画総括表!I832)</f>
        <v/>
      </c>
      <c r="J832" s="324" t="str">
        <f>IF(実施計画総括表!J832="","",実施計画総括表!J832)</f>
        <v/>
      </c>
      <c r="K832" s="398" t="str">
        <f>IF(実施計画総括表!K832="","",実施計画総括表!K832)</f>
        <v/>
      </c>
      <c r="L832" s="398" t="str">
        <f>IF(実施計画総括表!L832="","",実施計画総括表!L832)</f>
        <v/>
      </c>
      <c r="M832" s="398" t="str">
        <f>IF(実施計画総括表!M832="","",実施計画総括表!M832)</f>
        <v/>
      </c>
      <c r="N832" s="423"/>
      <c r="O832" s="423"/>
      <c r="P832" s="423"/>
      <c r="Q832" s="332"/>
      <c r="R832" s="437"/>
      <c r="S832" s="438"/>
      <c r="T832" s="435"/>
      <c r="U832" s="436"/>
      <c r="V832" s="435"/>
      <c r="X832" s="205">
        <v>4</v>
      </c>
      <c r="Y832" s="210" t="str">
        <f t="shared" si="284"/>
        <v/>
      </c>
      <c r="Z832" s="201" t="b">
        <f t="shared" si="293"/>
        <v>1</v>
      </c>
      <c r="AB832" s="216"/>
      <c r="AE832" s="408" t="str">
        <f t="shared" si="285"/>
        <v/>
      </c>
      <c r="AF832" s="408" t="str">
        <f t="shared" si="286"/>
        <v/>
      </c>
      <c r="AG832" s="202"/>
      <c r="AH832" s="620"/>
      <c r="AI832" s="211" t="s">
        <v>7187</v>
      </c>
      <c r="AJ832" s="208">
        <f t="shared" ref="AJ832" si="302">SUM(AK832:AO832)</f>
        <v>0</v>
      </c>
      <c r="AK832" s="208"/>
      <c r="AL832" s="208"/>
      <c r="AM832" s="208">
        <f>SUMIFS($N829:$N848,$E829:$E848,"R7当",$F829:$F848,"結婚_妊娠・出産_子育てに温かい社会づくり・気運醸成事業",$J829:$J848,1/2)</f>
        <v>0</v>
      </c>
      <c r="AN832" s="208"/>
      <c r="AO832" s="208"/>
      <c r="AQ832" s="224">
        <f t="shared" si="300"/>
        <v>0</v>
      </c>
      <c r="AR832" s="224"/>
      <c r="AS832" s="224"/>
      <c r="AT832" s="224">
        <f>SUMIFS($O829:$O848,$E829:$E848,"R7当",$F829:$F848,"結婚_妊娠・出産_子育てに温かい社会づくり・気運醸成事業",$J829:$J848,1/2)</f>
        <v>0</v>
      </c>
      <c r="AU832" s="224"/>
      <c r="AV832" s="224"/>
      <c r="AX832" s="208">
        <f t="shared" si="301"/>
        <v>0</v>
      </c>
      <c r="AY832" s="208"/>
      <c r="AZ832" s="208"/>
      <c r="BA832" s="208">
        <f>SUMIFS($P829:$P848,$E829:$E848,"R7当",$F829:$F848,"結婚_妊娠・出産_子育てに温かい社会づくり・気運醸成事業",$J829:$J848,1/2)</f>
        <v>0</v>
      </c>
      <c r="BB832" s="208"/>
      <c r="BC832" s="208"/>
      <c r="BD832" s="215"/>
    </row>
    <row r="833" spans="1:56" s="201" customFormat="1" ht="12.75" hidden="1" customHeight="1" x14ac:dyDescent="0.15">
      <c r="A833" s="612"/>
      <c r="B833" s="612"/>
      <c r="C833" s="612"/>
      <c r="D833" s="320" t="str">
        <f>IF(実施計画総括表!D833="","",実施計画総括表!D833)</f>
        <v/>
      </c>
      <c r="E833" s="323" t="str">
        <f>IF(実施計画総括表!E833="","",実施計画総括表!E833)</f>
        <v/>
      </c>
      <c r="F833" s="322" t="str">
        <f>IF(実施計画総括表!F833="","",実施計画総括表!F833)</f>
        <v/>
      </c>
      <c r="G833" s="322" t="str">
        <f>IF(実施計画総括表!G833="","",実施計画総括表!G833)</f>
        <v/>
      </c>
      <c r="H833" s="322" t="str">
        <f>IF(実施計画総括表!H833="","",実施計画総括表!H833)</f>
        <v/>
      </c>
      <c r="I833" s="403" t="str">
        <f>IF(実施計画総括表!I833="","",実施計画総括表!I833)</f>
        <v/>
      </c>
      <c r="J833" s="324" t="str">
        <f>IF(実施計画総括表!J833="","",実施計画総括表!J833)</f>
        <v/>
      </c>
      <c r="K833" s="398" t="str">
        <f>IF(実施計画総括表!K833="","",実施計画総括表!K833)</f>
        <v/>
      </c>
      <c r="L833" s="398" t="str">
        <f>IF(実施計画総括表!L833="","",実施計画総括表!L833)</f>
        <v/>
      </c>
      <c r="M833" s="398" t="str">
        <f>IF(実施計画総括表!M833="","",実施計画総括表!M833)</f>
        <v/>
      </c>
      <c r="N833" s="423"/>
      <c r="O833" s="423"/>
      <c r="P833" s="423"/>
      <c r="Q833" s="332"/>
      <c r="R833" s="437"/>
      <c r="S833" s="438"/>
      <c r="T833" s="435"/>
      <c r="U833" s="436"/>
      <c r="V833" s="435"/>
      <c r="X833" s="205">
        <v>5</v>
      </c>
      <c r="Y833" s="210" t="str">
        <f t="shared" si="284"/>
        <v/>
      </c>
      <c r="Z833" s="201" t="b">
        <f t="shared" si="293"/>
        <v>1</v>
      </c>
      <c r="AB833" s="216"/>
      <c r="AE833" s="408" t="str">
        <f t="shared" si="285"/>
        <v/>
      </c>
      <c r="AF833" s="408" t="str">
        <f t="shared" si="286"/>
        <v/>
      </c>
      <c r="AG833" s="202"/>
      <c r="AH833" s="212" t="s">
        <v>7229</v>
      </c>
      <c r="AI833" s="209" t="str">
        <f>IF(COUNTIF(AF829:AF848,"R7当一般コース"),"一般コース",IF(COUNTIF(AF829:AF848,"R7当都道府県主導型市町村連携コース"),"連携コース",""))</f>
        <v/>
      </c>
      <c r="AJ833" s="208">
        <f>SUM(AK833:AO833)</f>
        <v>0</v>
      </c>
      <c r="AK833" s="208"/>
      <c r="AL833" s="208"/>
      <c r="AM833" s="208"/>
      <c r="AN833" s="208">
        <f>SUMIFS($N829:$N848,$E829:$E848,"R7当",G829:G848,"一般コース")</f>
        <v>0</v>
      </c>
      <c r="AO833" s="208">
        <f>SUMIFS($N829:$N848,$E829:$E848,"R7当",G829:G848,"都道府県主導型市町村連携コース")</f>
        <v>0</v>
      </c>
      <c r="AQ833" s="224">
        <f>SUM(AR833:AV833)</f>
        <v>0</v>
      </c>
      <c r="AR833" s="224"/>
      <c r="AS833" s="224"/>
      <c r="AT833" s="224"/>
      <c r="AU833" s="224">
        <f>SUMIFS($O829:$O848,$E829:$E848,"R7当",G829:G848,"一般コース")</f>
        <v>0</v>
      </c>
      <c r="AV833" s="224">
        <f>SUMIFS($O829:$O848,$E829:$E848,"R7当",G829:G848,"都道府県主導型市町村連携コース")</f>
        <v>0</v>
      </c>
      <c r="AX833" s="208">
        <f>SUM(AY833:BC833)</f>
        <v>0</v>
      </c>
      <c r="AY833" s="208"/>
      <c r="AZ833" s="208"/>
      <c r="BA833" s="208"/>
      <c r="BB833" s="208">
        <f>SUMIFS($P829:$P848,$E829:$E848,"R7当",G829:G848,"一般コース")</f>
        <v>0</v>
      </c>
      <c r="BC833" s="208">
        <f>SUMIFS($P829:$P848,$E829:$E848,"R7当",G829:G848,"都道府県主導型市町村連携コース")</f>
        <v>0</v>
      </c>
      <c r="BD833" s="215"/>
    </row>
    <row r="834" spans="1:56" s="201" customFormat="1" ht="12.75" hidden="1" customHeight="1" x14ac:dyDescent="0.15">
      <c r="A834" s="612"/>
      <c r="B834" s="612"/>
      <c r="C834" s="612"/>
      <c r="D834" s="320" t="str">
        <f>IF(実施計画総括表!D834="","",実施計画総括表!D834)</f>
        <v/>
      </c>
      <c r="E834" s="323" t="str">
        <f>IF(実施計画総括表!E834="","",実施計画総括表!E834)</f>
        <v/>
      </c>
      <c r="F834" s="322" t="str">
        <f>IF(実施計画総括表!F834="","",実施計画総括表!F834)</f>
        <v/>
      </c>
      <c r="G834" s="322" t="str">
        <f>IF(実施計画総括表!G834="","",実施計画総括表!G834)</f>
        <v/>
      </c>
      <c r="H834" s="322" t="str">
        <f>IF(実施計画総括表!H834="","",実施計画総括表!H834)</f>
        <v/>
      </c>
      <c r="I834" s="403" t="str">
        <f>IF(実施計画総括表!I834="","",実施計画総括表!I834)</f>
        <v/>
      </c>
      <c r="J834" s="324" t="str">
        <f>IF(実施計画総括表!J834="","",実施計画総括表!J834)</f>
        <v/>
      </c>
      <c r="K834" s="398" t="str">
        <f>IF(実施計画総括表!K834="","",実施計画総括表!K834)</f>
        <v/>
      </c>
      <c r="L834" s="398" t="str">
        <f>IF(実施計画総括表!L834="","",実施計画総括表!L834)</f>
        <v/>
      </c>
      <c r="M834" s="398" t="str">
        <f>IF(実施計画総括表!M834="","",実施計画総括表!M834)</f>
        <v/>
      </c>
      <c r="N834" s="423"/>
      <c r="O834" s="423"/>
      <c r="P834" s="423"/>
      <c r="Q834" s="332"/>
      <c r="R834" s="437"/>
      <c r="S834" s="438"/>
      <c r="T834" s="435"/>
      <c r="U834" s="436"/>
      <c r="V834" s="435"/>
      <c r="X834" s="205">
        <v>6</v>
      </c>
      <c r="Y834" s="210" t="str">
        <f t="shared" si="284"/>
        <v/>
      </c>
      <c r="Z834" s="201" t="b">
        <f t="shared" si="293"/>
        <v>1</v>
      </c>
      <c r="AB834" s="216"/>
      <c r="AE834" s="408" t="str">
        <f t="shared" si="285"/>
        <v/>
      </c>
      <c r="AF834" s="408" t="str">
        <f t="shared" si="286"/>
        <v/>
      </c>
      <c r="AG834" s="202"/>
      <c r="AH834" s="173" t="s">
        <v>7217</v>
      </c>
      <c r="AJ834" s="213"/>
      <c r="AK834" s="213"/>
      <c r="AL834" s="213"/>
      <c r="AM834" s="213"/>
      <c r="AN834" s="213"/>
      <c r="AO834" s="213"/>
      <c r="AQ834" s="225"/>
      <c r="AR834" s="225"/>
      <c r="AS834" s="225"/>
      <c r="AT834" s="225"/>
      <c r="AU834" s="225"/>
      <c r="AV834" s="225"/>
      <c r="AX834" s="213"/>
      <c r="AY834" s="213"/>
      <c r="AZ834" s="213"/>
      <c r="BA834" s="213"/>
      <c r="BB834" s="213"/>
      <c r="BC834" s="213"/>
      <c r="BD834" s="215"/>
    </row>
    <row r="835" spans="1:56" s="201" customFormat="1" ht="12.75" hidden="1" customHeight="1" x14ac:dyDescent="0.15">
      <c r="A835" s="612"/>
      <c r="B835" s="612"/>
      <c r="C835" s="612"/>
      <c r="D835" s="320" t="str">
        <f>IF(実施計画総括表!D835="","",実施計画総括表!D835)</f>
        <v/>
      </c>
      <c r="E835" s="323" t="str">
        <f>IF(実施計画総括表!E835="","",実施計画総括表!E835)</f>
        <v/>
      </c>
      <c r="F835" s="322" t="str">
        <f>IF(実施計画総括表!F835="","",実施計画総括表!F835)</f>
        <v/>
      </c>
      <c r="G835" s="322" t="str">
        <f>IF(実施計画総括表!G835="","",実施計画総括表!G835)</f>
        <v/>
      </c>
      <c r="H835" s="322" t="str">
        <f>IF(実施計画総括表!H835="","",実施計画総括表!H835)</f>
        <v/>
      </c>
      <c r="I835" s="403" t="str">
        <f>IF(実施計画総括表!I835="","",実施計画総括表!I835)</f>
        <v/>
      </c>
      <c r="J835" s="324" t="str">
        <f>IF(実施計画総括表!J835="","",実施計画総括表!J835)</f>
        <v/>
      </c>
      <c r="K835" s="398" t="str">
        <f>IF(実施計画総括表!K835="","",実施計画総括表!K835)</f>
        <v/>
      </c>
      <c r="L835" s="398" t="str">
        <f>IF(実施計画総括表!L835="","",実施計画総括表!L835)</f>
        <v/>
      </c>
      <c r="M835" s="398" t="str">
        <f>IF(実施計画総括表!M835="","",実施計画総括表!M835)</f>
        <v/>
      </c>
      <c r="N835" s="423"/>
      <c r="O835" s="423"/>
      <c r="P835" s="423"/>
      <c r="Q835" s="332"/>
      <c r="R835" s="437"/>
      <c r="S835" s="438"/>
      <c r="T835" s="435"/>
      <c r="U835" s="436"/>
      <c r="V835" s="435"/>
      <c r="X835" s="205">
        <v>7</v>
      </c>
      <c r="Y835" s="210" t="str">
        <f t="shared" si="284"/>
        <v/>
      </c>
      <c r="Z835" s="201" t="b">
        <f t="shared" si="293"/>
        <v>1</v>
      </c>
      <c r="AB835" s="216"/>
      <c r="AC835" s="217"/>
      <c r="AE835" s="408" t="str">
        <f t="shared" si="285"/>
        <v/>
      </c>
      <c r="AF835" s="408" t="str">
        <f t="shared" si="286"/>
        <v/>
      </c>
      <c r="AG835" s="202"/>
      <c r="AH835" s="620" t="s">
        <v>7188</v>
      </c>
      <c r="AI835" s="209" t="s">
        <v>7193</v>
      </c>
      <c r="AJ835" s="208">
        <f>SUM(AK835:AO835)</f>
        <v>0</v>
      </c>
      <c r="AK835" s="208">
        <f>SUMIFS($N829:$N848,$E829:$E848,"R6補",$F829:$F848,"ライフデザイン・結婚支援重点推進事業",$J829:$J848,3/4)</f>
        <v>0</v>
      </c>
      <c r="AL835" s="208">
        <f>SUMIFS($N829:$N848,$E829:$E848,"R6補",$F829:$F848,"結婚支援コンシェルジュ事業",$J829:$J848,3/4)</f>
        <v>0</v>
      </c>
      <c r="AM835" s="208"/>
      <c r="AN835" s="208"/>
      <c r="AO835" s="208"/>
      <c r="AQ835" s="224">
        <f>SUM(AR835:AV835)</f>
        <v>0</v>
      </c>
      <c r="AR835" s="224">
        <f>SUMIFS($O829:$O848,$E829:$E848,"R6補",$F829:$F848,"ライフデザイン・結婚支援重点推進事業",$J829:$J848,3/4)</f>
        <v>0</v>
      </c>
      <c r="AS835" s="224">
        <f>SUMIFS($O829:$O848,$E829:$E848,"R6補",$F829:$F848,"結婚支援コンシェルジュ事業",$J829:$J848,3/4)</f>
        <v>0</v>
      </c>
      <c r="AT835" s="224"/>
      <c r="AU835" s="224"/>
      <c r="AV835" s="224"/>
      <c r="AX835" s="208">
        <f>SUM(AY835:BC835)</f>
        <v>0</v>
      </c>
      <c r="AY835" s="208">
        <f>SUMIFS($P829:$P848,$E829:$E848,"R6補",$F829:$F848,"ライフデザイン・結婚支援重点推進事業",$J829:$J848,3/4)</f>
        <v>0</v>
      </c>
      <c r="AZ835" s="208">
        <f>SUMIFS($P829:$P848,$E829:$E848,"R6補",$F829:$F848,"結婚支援コンシェルジュ事業",$J829:$J848,3/4)</f>
        <v>0</v>
      </c>
      <c r="BA835" s="208"/>
      <c r="BB835" s="208"/>
      <c r="BC835" s="208"/>
      <c r="BD835" s="215"/>
    </row>
    <row r="836" spans="1:56" s="201" customFormat="1" ht="12.75" hidden="1" customHeight="1" x14ac:dyDescent="0.15">
      <c r="A836" s="612"/>
      <c r="B836" s="612"/>
      <c r="C836" s="612"/>
      <c r="D836" s="320" t="str">
        <f>IF(実施計画総括表!D836="","",実施計画総括表!D836)</f>
        <v/>
      </c>
      <c r="E836" s="323" t="str">
        <f>IF(実施計画総括表!E836="","",実施計画総括表!E836)</f>
        <v/>
      </c>
      <c r="F836" s="322" t="str">
        <f>IF(実施計画総括表!F836="","",実施計画総括表!F836)</f>
        <v/>
      </c>
      <c r="G836" s="322" t="str">
        <f>IF(実施計画総括表!G836="","",実施計画総括表!G836)</f>
        <v/>
      </c>
      <c r="H836" s="322" t="str">
        <f>IF(実施計画総括表!H836="","",実施計画総括表!H836)</f>
        <v/>
      </c>
      <c r="I836" s="403" t="str">
        <f>IF(実施計画総括表!I836="","",実施計画総括表!I836)</f>
        <v/>
      </c>
      <c r="J836" s="324" t="str">
        <f>IF(実施計画総括表!J836="","",実施計画総括表!J836)</f>
        <v/>
      </c>
      <c r="K836" s="398" t="str">
        <f>IF(実施計画総括表!K836="","",実施計画総括表!K836)</f>
        <v/>
      </c>
      <c r="L836" s="398" t="str">
        <f>IF(実施計画総括表!L836="","",実施計画総括表!L836)</f>
        <v/>
      </c>
      <c r="M836" s="398" t="str">
        <f>IF(実施計画総括表!M836="","",実施計画総括表!M836)</f>
        <v/>
      </c>
      <c r="N836" s="423"/>
      <c r="O836" s="423"/>
      <c r="P836" s="423"/>
      <c r="Q836" s="332"/>
      <c r="R836" s="437"/>
      <c r="S836" s="438"/>
      <c r="T836" s="435"/>
      <c r="U836" s="436"/>
      <c r="V836" s="435"/>
      <c r="X836" s="205">
        <v>8</v>
      </c>
      <c r="Y836" s="210" t="str">
        <f t="shared" si="284"/>
        <v/>
      </c>
      <c r="Z836" s="201" t="b">
        <f t="shared" si="293"/>
        <v>1</v>
      </c>
      <c r="AB836" s="216"/>
      <c r="AE836" s="408" t="str">
        <f t="shared" si="285"/>
        <v/>
      </c>
      <c r="AF836" s="408" t="str">
        <f t="shared" si="286"/>
        <v/>
      </c>
      <c r="AG836" s="202"/>
      <c r="AH836" s="620"/>
      <c r="AI836" s="211" t="s">
        <v>7189</v>
      </c>
      <c r="AJ836" s="208">
        <f t="shared" ref="AJ836" si="303">SUM(AK836:AO836)</f>
        <v>0</v>
      </c>
      <c r="AK836" s="208">
        <f>SUMIFS($N829:$N848,$E829:$E848,"R6補",$F829:$F848,"ライフデザイン・結婚支援重点推進事業",$J829:$J848,2/3)</f>
        <v>0</v>
      </c>
      <c r="AL836" s="208"/>
      <c r="AM836" s="208">
        <f>SUMIFS($N829:$N848,$E829:$E848,"R6補",$F829:$F848,"結婚_妊娠・出産_子育てに温かい社会づくり・気運醸成事業",$J829:$J848,2/3)</f>
        <v>0</v>
      </c>
      <c r="AN836" s="208"/>
      <c r="AO836" s="208"/>
      <c r="AQ836" s="224">
        <f t="shared" ref="AQ836:AQ837" si="304">SUM(AR836:AV836)</f>
        <v>0</v>
      </c>
      <c r="AR836" s="224">
        <f>SUMIFS($O829:$O848,$E829:$E848,"R6補",$F829:$F848,"ライフデザイン・結婚支援重点推進事業",$J829:$J848,2/3)</f>
        <v>0</v>
      </c>
      <c r="AS836" s="224"/>
      <c r="AT836" s="224">
        <f>SUMIFS($O829:$O848,$E829:$E848,"R6補",$F829:$F848,"結婚_妊娠・出産_子育てに温かい社会づくり・気運醸成事業",$J829:$J848,2/3)</f>
        <v>0</v>
      </c>
      <c r="AU836" s="224"/>
      <c r="AV836" s="224"/>
      <c r="AX836" s="208">
        <f t="shared" ref="AX836:AX837" si="305">SUM(AY836:BC836)</f>
        <v>0</v>
      </c>
      <c r="AY836" s="208">
        <f>SUMIFS($P829:$P848,$E829:$E848,"R6補",$F829:$F848,"ライフデザイン・結婚支援重点推進事業",$J829:$J848,2/3)</f>
        <v>0</v>
      </c>
      <c r="AZ836" s="208"/>
      <c r="BA836" s="208">
        <f>SUMIFS($P829:$P848,$E829:$E848,"R6補",$F829:$F848,"結婚_妊娠・出産_子育てに温かい社会づくり・気運醸成事業",$J829:$J848,2/3)</f>
        <v>0</v>
      </c>
      <c r="BB836" s="208"/>
      <c r="BC836" s="208"/>
      <c r="BD836" s="215"/>
    </row>
    <row r="837" spans="1:56" s="201" customFormat="1" ht="12.75" hidden="1" customHeight="1" x14ac:dyDescent="0.15">
      <c r="A837" s="612"/>
      <c r="B837" s="612"/>
      <c r="C837" s="612"/>
      <c r="D837" s="320" t="str">
        <f>IF(実施計画総括表!D837="","",実施計画総括表!D837)</f>
        <v/>
      </c>
      <c r="E837" s="323" t="str">
        <f>IF(実施計画総括表!E837="","",実施計画総括表!E837)</f>
        <v/>
      </c>
      <c r="F837" s="322" t="str">
        <f>IF(実施計画総括表!F837="","",実施計画総括表!F837)</f>
        <v/>
      </c>
      <c r="G837" s="322" t="str">
        <f>IF(実施計画総括表!G837="","",実施計画総括表!G837)</f>
        <v/>
      </c>
      <c r="H837" s="322" t="str">
        <f>IF(実施計画総括表!H837="","",実施計画総括表!H837)</f>
        <v/>
      </c>
      <c r="I837" s="403" t="str">
        <f>IF(実施計画総括表!I837="","",実施計画総括表!I837)</f>
        <v/>
      </c>
      <c r="J837" s="324" t="str">
        <f>IF(実施計画総括表!J837="","",実施計画総括表!J837)</f>
        <v/>
      </c>
      <c r="K837" s="398" t="str">
        <f>IF(実施計画総括表!K837="","",実施計画総括表!K837)</f>
        <v/>
      </c>
      <c r="L837" s="398" t="str">
        <f>IF(実施計画総括表!L837="","",実施計画総括表!L837)</f>
        <v/>
      </c>
      <c r="M837" s="398" t="str">
        <f>IF(実施計画総括表!M837="","",実施計画総括表!M837)</f>
        <v/>
      </c>
      <c r="N837" s="423"/>
      <c r="O837" s="423"/>
      <c r="P837" s="423"/>
      <c r="Q837" s="332"/>
      <c r="R837" s="437"/>
      <c r="S837" s="438"/>
      <c r="T837" s="435"/>
      <c r="U837" s="436"/>
      <c r="V837" s="435"/>
      <c r="X837" s="205">
        <v>9</v>
      </c>
      <c r="Y837" s="210" t="str">
        <f t="shared" si="284"/>
        <v/>
      </c>
      <c r="Z837" s="201" t="b">
        <f t="shared" si="293"/>
        <v>1</v>
      </c>
      <c r="AB837" s="216"/>
      <c r="AC837" s="217"/>
      <c r="AE837" s="408" t="str">
        <f t="shared" si="285"/>
        <v/>
      </c>
      <c r="AF837" s="408" t="str">
        <f t="shared" si="286"/>
        <v/>
      </c>
      <c r="AG837" s="202"/>
      <c r="AH837" s="620"/>
      <c r="AI837" s="211" t="s">
        <v>7187</v>
      </c>
      <c r="AJ837" s="208">
        <f>SUM(AK837:AO837)</f>
        <v>0</v>
      </c>
      <c r="AK837" s="208"/>
      <c r="AL837" s="208"/>
      <c r="AM837" s="208">
        <f>SUMIFS($N829:$N848,$E829:$E848,"R6補",$F829:$F848,"結婚_妊娠・出産_子育てに温かい社会づくり・気運醸成事業",$J829:$J848,1/2)</f>
        <v>0</v>
      </c>
      <c r="AN837" s="208"/>
      <c r="AO837" s="208"/>
      <c r="AQ837" s="224">
        <f t="shared" si="304"/>
        <v>0</v>
      </c>
      <c r="AR837" s="224"/>
      <c r="AS837" s="224"/>
      <c r="AT837" s="224">
        <f>SUMIFS($O829:$O848,$E829:$E848,"R6補",$F829:$F848,"結婚_妊娠・出産_子育てに温かい社会づくり・気運醸成事業",$J829:$J848,1/2)</f>
        <v>0</v>
      </c>
      <c r="AU837" s="224"/>
      <c r="AV837" s="224"/>
      <c r="AX837" s="208">
        <f t="shared" si="305"/>
        <v>0</v>
      </c>
      <c r="AY837" s="208"/>
      <c r="AZ837" s="208"/>
      <c r="BA837" s="208">
        <f>SUMIFS($P829:$P848,$E829:$E848,"R6補",$F829:$F848,"結婚_妊娠・出産_子育てに温かい社会づくり・気運醸成事業",$J829:$J848,1/2)</f>
        <v>0</v>
      </c>
      <c r="BB837" s="208"/>
      <c r="BC837" s="208"/>
      <c r="BD837" s="215"/>
    </row>
    <row r="838" spans="1:56" s="201" customFormat="1" ht="12.75" hidden="1" customHeight="1" x14ac:dyDescent="0.15">
      <c r="A838" s="612"/>
      <c r="B838" s="612"/>
      <c r="C838" s="612"/>
      <c r="D838" s="320" t="str">
        <f>IF(実施計画総括表!D838="","",実施計画総括表!D838)</f>
        <v/>
      </c>
      <c r="E838" s="323" t="str">
        <f>IF(実施計画総括表!E838="","",実施計画総括表!E838)</f>
        <v/>
      </c>
      <c r="F838" s="322" t="str">
        <f>IF(実施計画総括表!F838="","",実施計画総括表!F838)</f>
        <v/>
      </c>
      <c r="G838" s="322" t="str">
        <f>IF(実施計画総括表!G838="","",実施計画総括表!G838)</f>
        <v/>
      </c>
      <c r="H838" s="322" t="str">
        <f>IF(実施計画総括表!H838="","",実施計画総括表!H838)</f>
        <v/>
      </c>
      <c r="I838" s="402" t="str">
        <f>IF(実施計画総括表!I838="","",実施計画総括表!I838)</f>
        <v/>
      </c>
      <c r="J838" s="210" t="str">
        <f>IF(実施計画総括表!J838="","",実施計画総括表!J838)</f>
        <v/>
      </c>
      <c r="K838" s="398" t="str">
        <f>IF(実施計画総括表!K838="","",実施計画総括表!K838)</f>
        <v/>
      </c>
      <c r="L838" s="398" t="str">
        <f>IF(実施計画総括表!L838="","",実施計画総括表!L838)</f>
        <v/>
      </c>
      <c r="M838" s="398" t="str">
        <f>IF(実施計画総括表!M838="","",実施計画総括表!M838)</f>
        <v/>
      </c>
      <c r="N838" s="423"/>
      <c r="O838" s="423"/>
      <c r="P838" s="423"/>
      <c r="Q838" s="332"/>
      <c r="R838" s="437"/>
      <c r="S838" s="438"/>
      <c r="T838" s="435"/>
      <c r="U838" s="436"/>
      <c r="V838" s="435"/>
      <c r="X838" s="205">
        <v>10</v>
      </c>
      <c r="Y838" s="210" t="str">
        <f t="shared" si="284"/>
        <v/>
      </c>
      <c r="Z838" s="201" t="b">
        <f t="shared" si="293"/>
        <v>1</v>
      </c>
      <c r="AB838" s="219"/>
      <c r="AC838" s="215"/>
      <c r="AD838" s="215"/>
      <c r="AE838" s="408" t="str">
        <f t="shared" si="285"/>
        <v/>
      </c>
      <c r="AF838" s="408" t="str">
        <f t="shared" si="286"/>
        <v/>
      </c>
      <c r="AG838" s="202"/>
      <c r="AH838" s="212" t="s">
        <v>7229</v>
      </c>
      <c r="AI838" s="209" t="str">
        <f>IF(COUNTIF(AF829:AF848,"R6補一般コース"),"一般コース",IF(COUNTIF(AF829:AF848,"R6補都道府県主導型市町村連携コース"),"連携コース",""))</f>
        <v/>
      </c>
      <c r="AJ838" s="208">
        <f>SUM(AK838:AO838)</f>
        <v>0</v>
      </c>
      <c r="AK838" s="208"/>
      <c r="AL838" s="208"/>
      <c r="AM838" s="208"/>
      <c r="AN838" s="208">
        <f>SUMIFS($N829:$N848,$E829:$E848,"R6補",G829:G848,"一般コース")</f>
        <v>0</v>
      </c>
      <c r="AO838" s="208">
        <f>SUMIFS($N829:$N848,$E829:$E848,"R6補",G829:G848,"都道府県主導型市町村連携コース")</f>
        <v>0</v>
      </c>
      <c r="AQ838" s="224">
        <f>SUM(AR838:AV838)</f>
        <v>0</v>
      </c>
      <c r="AR838" s="224"/>
      <c r="AS838" s="224"/>
      <c r="AT838" s="224"/>
      <c r="AU838" s="224">
        <f>SUMIFS($O829:$O848,$E829:$E848,"R6補",G829:G848,"一般コース")</f>
        <v>0</v>
      </c>
      <c r="AV838" s="224">
        <f>SUMIFS($O829:$O848,$E829:$E848,"R6補",G829:G848,"都道府県主導型市町村連携コース")</f>
        <v>0</v>
      </c>
      <c r="AX838" s="208">
        <f>SUM(AY838:BC838)</f>
        <v>0</v>
      </c>
      <c r="AY838" s="208"/>
      <c r="AZ838" s="208"/>
      <c r="BA838" s="208"/>
      <c r="BB838" s="208">
        <f>SUMIFS($P829:$P848,$E829:$E848,"R6補",G829:G848,"一般コース")</f>
        <v>0</v>
      </c>
      <c r="BC838" s="208">
        <f>SUMIFS($P829:$P848,$E829:$E848,"R6補",G829:G848,"都道府県主導型市町村連携コース")</f>
        <v>0</v>
      </c>
      <c r="BD838" s="215"/>
    </row>
    <row r="839" spans="1:56" s="201" customFormat="1" ht="12.6" hidden="1" customHeight="1" x14ac:dyDescent="0.15">
      <c r="A839" s="612"/>
      <c r="B839" s="612"/>
      <c r="C839" s="612"/>
      <c r="D839" s="320" t="str">
        <f>IF(実施計画総括表!D839="","",実施計画総括表!D839)</f>
        <v/>
      </c>
      <c r="E839" s="323" t="str">
        <f>IF(実施計画総括表!E839="","",実施計画総括表!E839)</f>
        <v/>
      </c>
      <c r="F839" s="322" t="str">
        <f>IF(実施計画総括表!F839="","",実施計画総括表!F839)</f>
        <v/>
      </c>
      <c r="G839" s="322" t="str">
        <f>IF(実施計画総括表!G839="","",実施計画総括表!G839)</f>
        <v/>
      </c>
      <c r="H839" s="322" t="str">
        <f>IF(実施計画総括表!H839="","",実施計画総括表!H839)</f>
        <v/>
      </c>
      <c r="I839" s="402" t="str">
        <f>IF(実施計画総括表!I839="","",実施計画総括表!I839)</f>
        <v/>
      </c>
      <c r="J839" s="328" t="str">
        <f>IF(実施計画総括表!J839="","",実施計画総括表!J839)</f>
        <v/>
      </c>
      <c r="K839" s="398" t="str">
        <f>IF(実施計画総括表!K839="","",実施計画総括表!K839)</f>
        <v/>
      </c>
      <c r="L839" s="398" t="str">
        <f>IF(実施計画総括表!L839="","",実施計画総括表!L839)</f>
        <v/>
      </c>
      <c r="M839" s="398" t="str">
        <f>IF(実施計画総括表!M839="","",実施計画総括表!M839)</f>
        <v/>
      </c>
      <c r="N839" s="423"/>
      <c r="O839" s="423"/>
      <c r="P839" s="423"/>
      <c r="Q839" s="332"/>
      <c r="R839" s="437"/>
      <c r="S839" s="438"/>
      <c r="T839" s="435"/>
      <c r="U839" s="436"/>
      <c r="V839" s="435"/>
      <c r="X839" s="205">
        <v>11</v>
      </c>
      <c r="Y839" s="210" t="str">
        <f t="shared" si="284"/>
        <v/>
      </c>
      <c r="Z839" s="201" t="b">
        <f t="shared" si="293"/>
        <v>1</v>
      </c>
      <c r="AB839" s="219"/>
      <c r="AC839" s="215"/>
      <c r="AD839" s="215"/>
      <c r="AE839" s="408" t="str">
        <f t="shared" si="285"/>
        <v/>
      </c>
      <c r="AF839" s="408" t="str">
        <f t="shared" si="286"/>
        <v/>
      </c>
      <c r="AG839" s="202"/>
      <c r="AH839" s="214"/>
      <c r="AI839" s="214"/>
      <c r="AJ839" s="215"/>
      <c r="AK839" s="215"/>
      <c r="AL839" s="215"/>
      <c r="AM839" s="215"/>
      <c r="AN839" s="215"/>
      <c r="AO839" s="215"/>
      <c r="AQ839" s="218"/>
      <c r="AR839" s="218"/>
      <c r="AS839" s="218"/>
      <c r="AT839" s="218"/>
      <c r="AU839" s="218"/>
      <c r="AV839" s="218"/>
      <c r="AX839" s="215"/>
      <c r="AY839" s="215"/>
      <c r="AZ839" s="215"/>
      <c r="BA839" s="215"/>
      <c r="BB839" s="215"/>
      <c r="BC839" s="215"/>
      <c r="BD839" s="215"/>
    </row>
    <row r="840" spans="1:56" s="201" customFormat="1" ht="12.75" hidden="1" customHeight="1" x14ac:dyDescent="0.15">
      <c r="A840" s="612"/>
      <c r="B840" s="612"/>
      <c r="C840" s="612"/>
      <c r="D840" s="320" t="str">
        <f>IF(実施計画総括表!D840="","",実施計画総括表!D840)</f>
        <v/>
      </c>
      <c r="E840" s="323" t="str">
        <f>IF(実施計画総括表!E840="","",実施計画総括表!E840)</f>
        <v/>
      </c>
      <c r="F840" s="322" t="str">
        <f>IF(実施計画総括表!F840="","",実施計画総括表!F840)</f>
        <v/>
      </c>
      <c r="G840" s="322" t="str">
        <f>IF(実施計画総括表!G840="","",実施計画総括表!G840)</f>
        <v/>
      </c>
      <c r="H840" s="322" t="str">
        <f>IF(実施計画総括表!H840="","",実施計画総括表!H840)</f>
        <v/>
      </c>
      <c r="I840" s="402" t="str">
        <f>IF(実施計画総括表!I840="","",実施計画総括表!I840)</f>
        <v/>
      </c>
      <c r="J840" s="210" t="str">
        <f>IF(実施計画総括表!J840="","",実施計画総括表!J840)</f>
        <v/>
      </c>
      <c r="K840" s="398" t="str">
        <f>IF(実施計画総括表!K840="","",実施計画総括表!K840)</f>
        <v/>
      </c>
      <c r="L840" s="398" t="str">
        <f>IF(実施計画総括表!L840="","",実施計画総括表!L840)</f>
        <v/>
      </c>
      <c r="M840" s="398" t="str">
        <f>IF(実施計画総括表!M840="","",実施計画総括表!M840)</f>
        <v/>
      </c>
      <c r="N840" s="423"/>
      <c r="O840" s="423"/>
      <c r="P840" s="423"/>
      <c r="Q840" s="332"/>
      <c r="R840" s="437"/>
      <c r="S840" s="438"/>
      <c r="T840" s="435"/>
      <c r="U840" s="436"/>
      <c r="V840" s="435"/>
      <c r="X840" s="205">
        <v>12</v>
      </c>
      <c r="Y840" s="210" t="str">
        <f t="shared" si="284"/>
        <v/>
      </c>
      <c r="Z840" s="201" t="b">
        <f t="shared" si="293"/>
        <v>1</v>
      </c>
      <c r="AB840" s="219"/>
      <c r="AC840" s="215"/>
      <c r="AD840" s="215"/>
      <c r="AE840" s="408" t="str">
        <f t="shared" si="285"/>
        <v/>
      </c>
      <c r="AF840" s="408" t="str">
        <f t="shared" si="286"/>
        <v/>
      </c>
      <c r="AG840" s="202"/>
      <c r="AH840" s="214"/>
      <c r="AI840" s="214"/>
      <c r="AJ840" s="215"/>
      <c r="AK840" s="215"/>
      <c r="AL840" s="215"/>
      <c r="AM840" s="215"/>
      <c r="AN840" s="215"/>
      <c r="AO840" s="215"/>
      <c r="AQ840" s="218"/>
      <c r="AR840" s="218"/>
      <c r="AS840" s="218"/>
      <c r="AT840" s="218"/>
      <c r="AU840" s="218"/>
      <c r="AV840" s="218"/>
      <c r="AX840" s="215"/>
      <c r="AY840" s="215"/>
      <c r="AZ840" s="215"/>
      <c r="BA840" s="215"/>
      <c r="BB840" s="215"/>
      <c r="BC840" s="215"/>
      <c r="BD840" s="215"/>
    </row>
    <row r="841" spans="1:56" s="201" customFormat="1" ht="12.75" hidden="1" customHeight="1" x14ac:dyDescent="0.15">
      <c r="A841" s="612"/>
      <c r="B841" s="612"/>
      <c r="C841" s="612"/>
      <c r="D841" s="320" t="str">
        <f>IF(実施計画総括表!D841="","",実施計画総括表!D841)</f>
        <v/>
      </c>
      <c r="E841" s="323" t="str">
        <f>IF(実施計画総括表!E841="","",実施計画総括表!E841)</f>
        <v/>
      </c>
      <c r="F841" s="322" t="str">
        <f>IF(実施計画総括表!F841="","",実施計画総括表!F841)</f>
        <v/>
      </c>
      <c r="G841" s="322" t="str">
        <f>IF(実施計画総括表!G841="","",実施計画総括表!G841)</f>
        <v/>
      </c>
      <c r="H841" s="322" t="str">
        <f>IF(実施計画総括表!H841="","",実施計画総括表!H841)</f>
        <v/>
      </c>
      <c r="I841" s="402" t="str">
        <f>IF(実施計画総括表!I841="","",実施計画総括表!I841)</f>
        <v/>
      </c>
      <c r="J841" s="210" t="str">
        <f>IF(実施計画総括表!J841="","",実施計画総括表!J841)</f>
        <v/>
      </c>
      <c r="K841" s="398" t="str">
        <f>IF(実施計画総括表!K841="","",実施計画総括表!K841)</f>
        <v/>
      </c>
      <c r="L841" s="398" t="str">
        <f>IF(実施計画総括表!L841="","",実施計画総括表!L841)</f>
        <v/>
      </c>
      <c r="M841" s="398" t="str">
        <f>IF(実施計画総括表!M841="","",実施計画総括表!M841)</f>
        <v/>
      </c>
      <c r="N841" s="423"/>
      <c r="O841" s="423"/>
      <c r="P841" s="423"/>
      <c r="Q841" s="332"/>
      <c r="R841" s="437"/>
      <c r="S841" s="438"/>
      <c r="T841" s="435"/>
      <c r="U841" s="436"/>
      <c r="V841" s="435"/>
      <c r="X841" s="205">
        <v>13</v>
      </c>
      <c r="Y841" s="210" t="str">
        <f t="shared" ref="Y841:Y904" si="306">IF($AC$9=AE841,$AB$9,IF($AC$10=AE841,$AB$10,IF($AC$11=AE841,$AB$11,IF($AC$12=AE841,$AB$12,IF($AC$13=AE841,$AB$13,IF($AC$14=AE841,$AB$14,IF($AC$15=AE841,$AB$15,"")))))))</f>
        <v/>
      </c>
      <c r="Z841" s="201" t="b">
        <f t="shared" si="293"/>
        <v>1</v>
      </c>
      <c r="AB841" s="219"/>
      <c r="AC841" s="215"/>
      <c r="AD841" s="215"/>
      <c r="AE841" s="408" t="str">
        <f t="shared" ref="AE841:AE904" si="307">F841&amp;G841</f>
        <v/>
      </c>
      <c r="AF841" s="408" t="str">
        <f t="shared" si="286"/>
        <v/>
      </c>
      <c r="AG841" s="202"/>
      <c r="AH841" s="214"/>
      <c r="AI841" s="214"/>
      <c r="AJ841" s="215"/>
      <c r="AK841" s="215"/>
      <c r="AL841" s="215"/>
      <c r="AM841" s="215"/>
      <c r="AN841" s="215"/>
      <c r="AO841" s="215"/>
      <c r="AQ841" s="218"/>
      <c r="AR841" s="218"/>
      <c r="AS841" s="218"/>
      <c r="AT841" s="218"/>
      <c r="AU841" s="218"/>
      <c r="AV841" s="218"/>
      <c r="AX841" s="215"/>
      <c r="AY841" s="215"/>
      <c r="AZ841" s="215"/>
      <c r="BA841" s="215"/>
      <c r="BB841" s="215"/>
      <c r="BC841" s="215"/>
      <c r="BD841" s="215"/>
    </row>
    <row r="842" spans="1:56" s="201" customFormat="1" ht="12.75" hidden="1" customHeight="1" x14ac:dyDescent="0.15">
      <c r="A842" s="612"/>
      <c r="B842" s="612"/>
      <c r="C842" s="612"/>
      <c r="D842" s="320" t="str">
        <f>IF(実施計画総括表!D842="","",実施計画総括表!D842)</f>
        <v/>
      </c>
      <c r="E842" s="323" t="str">
        <f>IF(実施計画総括表!E842="","",実施計画総括表!E842)</f>
        <v/>
      </c>
      <c r="F842" s="322" t="str">
        <f>IF(実施計画総括表!F842="","",実施計画総括表!F842)</f>
        <v/>
      </c>
      <c r="G842" s="322" t="str">
        <f>IF(実施計画総括表!G842="","",実施計画総括表!G842)</f>
        <v/>
      </c>
      <c r="H842" s="322" t="str">
        <f>IF(実施計画総括表!H842="","",実施計画総括表!H842)</f>
        <v/>
      </c>
      <c r="I842" s="402" t="str">
        <f>IF(実施計画総括表!I842="","",実施計画総括表!I842)</f>
        <v/>
      </c>
      <c r="J842" s="210" t="str">
        <f>IF(実施計画総括表!J842="","",実施計画総括表!J842)</f>
        <v/>
      </c>
      <c r="K842" s="398" t="str">
        <f>IF(実施計画総括表!K842="","",実施計画総括表!K842)</f>
        <v/>
      </c>
      <c r="L842" s="398" t="str">
        <f>IF(実施計画総括表!L842="","",実施計画総括表!L842)</f>
        <v/>
      </c>
      <c r="M842" s="398" t="str">
        <f>IF(実施計画総括表!M842="","",実施計画総括表!M842)</f>
        <v/>
      </c>
      <c r="N842" s="423"/>
      <c r="O842" s="423"/>
      <c r="P842" s="423"/>
      <c r="Q842" s="332"/>
      <c r="R842" s="437"/>
      <c r="S842" s="438"/>
      <c r="T842" s="435"/>
      <c r="U842" s="436"/>
      <c r="V842" s="435"/>
      <c r="X842" s="205">
        <v>14</v>
      </c>
      <c r="Y842" s="210" t="str">
        <f t="shared" si="306"/>
        <v/>
      </c>
      <c r="Z842" s="201" t="b">
        <f t="shared" si="293"/>
        <v>1</v>
      </c>
      <c r="AB842" s="219"/>
      <c r="AC842" s="215"/>
      <c r="AD842" s="215"/>
      <c r="AE842" s="408" t="str">
        <f t="shared" si="307"/>
        <v/>
      </c>
      <c r="AF842" s="408" t="str">
        <f t="shared" ref="AF842:AF905" si="308">E842&amp;G842</f>
        <v/>
      </c>
      <c r="AG842" s="202"/>
      <c r="AH842" s="214"/>
      <c r="AI842" s="214"/>
      <c r="AK842" s="215"/>
      <c r="AL842" s="215"/>
      <c r="AM842" s="215"/>
      <c r="AN842" s="215"/>
      <c r="AO842" s="215"/>
      <c r="AQ842" s="218"/>
      <c r="AR842" s="218"/>
      <c r="AS842" s="218"/>
      <c r="AT842" s="218"/>
      <c r="AU842" s="218"/>
      <c r="AV842" s="218"/>
      <c r="AX842" s="215"/>
      <c r="AY842" s="215"/>
      <c r="AZ842" s="215"/>
      <c r="BA842" s="215"/>
      <c r="BB842" s="215"/>
      <c r="BC842" s="215"/>
      <c r="BD842" s="215"/>
    </row>
    <row r="843" spans="1:56" s="201" customFormat="1" ht="12.75" hidden="1" customHeight="1" x14ac:dyDescent="0.15">
      <c r="A843" s="612"/>
      <c r="B843" s="612"/>
      <c r="C843" s="612"/>
      <c r="D843" s="320" t="str">
        <f>IF(実施計画総括表!D843="","",実施計画総括表!D843)</f>
        <v/>
      </c>
      <c r="E843" s="323" t="str">
        <f>IF(実施計画総括表!E843="","",実施計画総括表!E843)</f>
        <v/>
      </c>
      <c r="F843" s="322" t="str">
        <f>IF(実施計画総括表!F843="","",実施計画総括表!F843)</f>
        <v/>
      </c>
      <c r="G843" s="322" t="str">
        <f>IF(実施計画総括表!G843="","",実施計画総括表!G843)</f>
        <v/>
      </c>
      <c r="H843" s="322" t="str">
        <f>IF(実施計画総括表!H843="","",実施計画総括表!H843)</f>
        <v/>
      </c>
      <c r="I843" s="402" t="str">
        <f>IF(実施計画総括表!I843="","",実施計画総括表!I843)</f>
        <v/>
      </c>
      <c r="J843" s="210" t="str">
        <f>IF(実施計画総括表!J843="","",実施計画総括表!J843)</f>
        <v/>
      </c>
      <c r="K843" s="398" t="str">
        <f>IF(実施計画総括表!K843="","",実施計画総括表!K843)</f>
        <v/>
      </c>
      <c r="L843" s="398" t="str">
        <f>IF(実施計画総括表!L843="","",実施計画総括表!L843)</f>
        <v/>
      </c>
      <c r="M843" s="398" t="str">
        <f>IF(実施計画総括表!M843="","",実施計画総括表!M843)</f>
        <v/>
      </c>
      <c r="N843" s="423"/>
      <c r="O843" s="423"/>
      <c r="P843" s="423"/>
      <c r="Q843" s="332"/>
      <c r="R843" s="437"/>
      <c r="S843" s="438"/>
      <c r="T843" s="435"/>
      <c r="U843" s="436"/>
      <c r="V843" s="435"/>
      <c r="X843" s="205">
        <v>15</v>
      </c>
      <c r="Y843" s="210" t="str">
        <f t="shared" si="306"/>
        <v/>
      </c>
      <c r="Z843" s="201" t="b">
        <f t="shared" si="293"/>
        <v>1</v>
      </c>
      <c r="AB843" s="219"/>
      <c r="AC843" s="215"/>
      <c r="AD843" s="215"/>
      <c r="AE843" s="408" t="str">
        <f t="shared" si="307"/>
        <v/>
      </c>
      <c r="AF843" s="408" t="str">
        <f t="shared" si="308"/>
        <v/>
      </c>
      <c r="AG843" s="202"/>
      <c r="AH843" s="214"/>
      <c r="AI843" s="214"/>
      <c r="AJ843" s="215"/>
      <c r="AK843" s="215"/>
      <c r="AL843" s="215"/>
      <c r="AM843" s="215"/>
      <c r="AN843" s="215"/>
      <c r="AO843" s="215"/>
      <c r="AQ843" s="218"/>
      <c r="AR843" s="218"/>
      <c r="AS843" s="218"/>
      <c r="AT843" s="218"/>
      <c r="AU843" s="218"/>
      <c r="AV843" s="218"/>
      <c r="AX843" s="215"/>
      <c r="AY843" s="215"/>
      <c r="AZ843" s="215"/>
      <c r="BA843" s="215"/>
      <c r="BB843" s="215"/>
      <c r="BC843" s="215"/>
      <c r="BD843" s="215"/>
    </row>
    <row r="844" spans="1:56" s="201" customFormat="1" ht="12.75" hidden="1" customHeight="1" x14ac:dyDescent="0.15">
      <c r="A844" s="612"/>
      <c r="B844" s="612"/>
      <c r="C844" s="612"/>
      <c r="D844" s="320" t="str">
        <f>IF(実施計画総括表!D844="","",実施計画総括表!D844)</f>
        <v/>
      </c>
      <c r="E844" s="323" t="str">
        <f>IF(実施計画総括表!E844="","",実施計画総括表!E844)</f>
        <v/>
      </c>
      <c r="F844" s="322" t="str">
        <f>IF(実施計画総括表!F844="","",実施計画総括表!F844)</f>
        <v/>
      </c>
      <c r="G844" s="322" t="str">
        <f>IF(実施計画総括表!G844="","",実施計画総括表!G844)</f>
        <v/>
      </c>
      <c r="H844" s="322" t="str">
        <f>IF(実施計画総括表!H844="","",実施計画総括表!H844)</f>
        <v/>
      </c>
      <c r="I844" s="402" t="str">
        <f>IF(実施計画総括表!I844="","",実施計画総括表!I844)</f>
        <v/>
      </c>
      <c r="J844" s="210" t="str">
        <f>IF(実施計画総括表!J844="","",実施計画総括表!J844)</f>
        <v/>
      </c>
      <c r="K844" s="398" t="str">
        <f>IF(実施計画総括表!K844="","",実施計画総括表!K844)</f>
        <v/>
      </c>
      <c r="L844" s="398" t="str">
        <f>IF(実施計画総括表!L844="","",実施計画総括表!L844)</f>
        <v/>
      </c>
      <c r="M844" s="398" t="str">
        <f>IF(実施計画総括表!M844="","",実施計画総括表!M844)</f>
        <v/>
      </c>
      <c r="N844" s="423"/>
      <c r="O844" s="423"/>
      <c r="P844" s="423"/>
      <c r="Q844" s="332"/>
      <c r="R844" s="437"/>
      <c r="S844" s="438"/>
      <c r="T844" s="435"/>
      <c r="U844" s="436"/>
      <c r="V844" s="435"/>
      <c r="X844" s="205">
        <v>16</v>
      </c>
      <c r="Y844" s="210" t="str">
        <f t="shared" si="306"/>
        <v/>
      </c>
      <c r="Z844" s="201" t="b">
        <f t="shared" si="293"/>
        <v>1</v>
      </c>
      <c r="AB844" s="216"/>
      <c r="AE844" s="408" t="str">
        <f t="shared" si="307"/>
        <v/>
      </c>
      <c r="AF844" s="408" t="str">
        <f t="shared" si="308"/>
        <v/>
      </c>
      <c r="AG844" s="202"/>
      <c r="AH844" s="214"/>
      <c r="AI844" s="214"/>
      <c r="AJ844" s="215"/>
      <c r="AK844" s="215"/>
      <c r="AL844" s="215"/>
      <c r="AM844" s="215"/>
      <c r="AN844" s="215"/>
      <c r="AO844" s="215"/>
      <c r="AQ844" s="218"/>
      <c r="AR844" s="218"/>
      <c r="AS844" s="218"/>
      <c r="AT844" s="218"/>
      <c r="AU844" s="218"/>
      <c r="AV844" s="218"/>
      <c r="AX844" s="215"/>
      <c r="AY844" s="215"/>
      <c r="AZ844" s="215"/>
      <c r="BA844" s="215"/>
      <c r="BB844" s="215"/>
      <c r="BC844" s="215"/>
      <c r="BD844" s="215"/>
    </row>
    <row r="845" spans="1:56" s="201" customFormat="1" ht="12.75" hidden="1" customHeight="1" x14ac:dyDescent="0.15">
      <c r="A845" s="612"/>
      <c r="B845" s="612"/>
      <c r="C845" s="612"/>
      <c r="D845" s="320" t="str">
        <f>IF(実施計画総括表!D845="","",実施計画総括表!D845)</f>
        <v/>
      </c>
      <c r="E845" s="323" t="str">
        <f>IF(実施計画総括表!E845="","",実施計画総括表!E845)</f>
        <v/>
      </c>
      <c r="F845" s="322" t="str">
        <f>IF(実施計画総括表!F845="","",実施計画総括表!F845)</f>
        <v/>
      </c>
      <c r="G845" s="322" t="str">
        <f>IF(実施計画総括表!G845="","",実施計画総括表!G845)</f>
        <v/>
      </c>
      <c r="H845" s="322" t="str">
        <f>IF(実施計画総括表!H845="","",実施計画総括表!H845)</f>
        <v/>
      </c>
      <c r="I845" s="402" t="str">
        <f>IF(実施計画総括表!I845="","",実施計画総括表!I845)</f>
        <v/>
      </c>
      <c r="J845" s="210" t="str">
        <f>IF(実施計画総括表!J845="","",実施計画総括表!J845)</f>
        <v/>
      </c>
      <c r="K845" s="398" t="str">
        <f>IF(実施計画総括表!K845="","",実施計画総括表!K845)</f>
        <v/>
      </c>
      <c r="L845" s="398" t="str">
        <f>IF(実施計画総括表!L845="","",実施計画総括表!L845)</f>
        <v/>
      </c>
      <c r="M845" s="398" t="str">
        <f>IF(実施計画総括表!M845="","",実施計画総括表!M845)</f>
        <v/>
      </c>
      <c r="N845" s="423"/>
      <c r="O845" s="423"/>
      <c r="P845" s="423"/>
      <c r="Q845" s="332"/>
      <c r="R845" s="437"/>
      <c r="S845" s="438"/>
      <c r="T845" s="435"/>
      <c r="U845" s="436"/>
      <c r="V845" s="435"/>
      <c r="X845" s="205">
        <v>17</v>
      </c>
      <c r="Y845" s="210" t="str">
        <f t="shared" si="306"/>
        <v/>
      </c>
      <c r="Z845" s="201" t="b">
        <f t="shared" si="293"/>
        <v>1</v>
      </c>
      <c r="AB845" s="216"/>
      <c r="AC845" s="217"/>
      <c r="AE845" s="408" t="str">
        <f t="shared" si="307"/>
        <v/>
      </c>
      <c r="AF845" s="408" t="str">
        <f t="shared" si="308"/>
        <v/>
      </c>
      <c r="AG845" s="202"/>
      <c r="AH845" s="214"/>
      <c r="AI845" s="214"/>
      <c r="AJ845" s="215"/>
      <c r="AK845" s="215"/>
      <c r="AL845" s="215"/>
      <c r="AM845" s="215"/>
      <c r="AN845" s="215"/>
      <c r="AO845" s="215"/>
      <c r="AQ845" s="218"/>
      <c r="AR845" s="218"/>
      <c r="AS845" s="218"/>
      <c r="AT845" s="218"/>
      <c r="AU845" s="218"/>
      <c r="AV845" s="218"/>
      <c r="AX845" s="215"/>
      <c r="AY845" s="215"/>
      <c r="AZ845" s="215"/>
      <c r="BA845" s="215"/>
      <c r="BB845" s="215"/>
      <c r="BC845" s="215"/>
      <c r="BD845" s="215"/>
    </row>
    <row r="846" spans="1:56" s="201" customFormat="1" ht="12.75" hidden="1" customHeight="1" x14ac:dyDescent="0.15">
      <c r="A846" s="612"/>
      <c r="B846" s="612"/>
      <c r="C846" s="612"/>
      <c r="D846" s="320" t="str">
        <f>IF(実施計画総括表!D846="","",実施計画総括表!D846)</f>
        <v/>
      </c>
      <c r="E846" s="323" t="str">
        <f>IF(実施計画総括表!E846="","",実施計画総括表!E846)</f>
        <v/>
      </c>
      <c r="F846" s="322" t="str">
        <f>IF(実施計画総括表!F846="","",実施計画総括表!F846)</f>
        <v/>
      </c>
      <c r="G846" s="322" t="str">
        <f>IF(実施計画総括表!G846="","",実施計画総括表!G846)</f>
        <v/>
      </c>
      <c r="H846" s="322" t="str">
        <f>IF(実施計画総括表!H846="","",実施計画総括表!H846)</f>
        <v/>
      </c>
      <c r="I846" s="404" t="str">
        <f>IF(実施計画総括表!I846="","",実施計画総括表!I846)</f>
        <v/>
      </c>
      <c r="J846" s="210" t="str">
        <f>IF(実施計画総括表!J846="","",実施計画総括表!J846)</f>
        <v/>
      </c>
      <c r="K846" s="398" t="str">
        <f>IF(実施計画総括表!K846="","",実施計画総括表!K846)</f>
        <v/>
      </c>
      <c r="L846" s="398" t="str">
        <f>IF(実施計画総括表!L846="","",実施計画総括表!L846)</f>
        <v/>
      </c>
      <c r="M846" s="398" t="str">
        <f>IF(実施計画総括表!M846="","",実施計画総括表!M846)</f>
        <v/>
      </c>
      <c r="N846" s="423"/>
      <c r="O846" s="423"/>
      <c r="P846" s="423"/>
      <c r="Q846" s="332"/>
      <c r="R846" s="437"/>
      <c r="S846" s="438"/>
      <c r="T846" s="435"/>
      <c r="U846" s="436"/>
      <c r="V846" s="435"/>
      <c r="X846" s="205">
        <v>18</v>
      </c>
      <c r="Y846" s="210" t="str">
        <f t="shared" si="306"/>
        <v/>
      </c>
      <c r="Z846" s="201" t="b">
        <f t="shared" si="293"/>
        <v>1</v>
      </c>
      <c r="AE846" s="408" t="str">
        <f t="shared" si="307"/>
        <v/>
      </c>
      <c r="AF846" s="408" t="str">
        <f t="shared" si="308"/>
        <v/>
      </c>
      <c r="AG846" s="202"/>
      <c r="AH846" s="214"/>
      <c r="AI846" s="214"/>
      <c r="AJ846" s="215"/>
      <c r="AK846" s="215"/>
      <c r="AL846" s="215"/>
      <c r="AM846" s="215"/>
      <c r="AN846" s="215"/>
      <c r="AO846" s="215"/>
      <c r="AQ846" s="218"/>
      <c r="AR846" s="218"/>
      <c r="AS846" s="218"/>
      <c r="AT846" s="218"/>
      <c r="AU846" s="218"/>
      <c r="AV846" s="218"/>
      <c r="AX846" s="215"/>
      <c r="AY846" s="215"/>
      <c r="AZ846" s="215"/>
      <c r="BA846" s="215"/>
      <c r="BB846" s="215"/>
      <c r="BC846" s="215"/>
      <c r="BD846" s="215"/>
    </row>
    <row r="847" spans="1:56" s="201" customFormat="1" ht="12.75" hidden="1" customHeight="1" x14ac:dyDescent="0.15">
      <c r="A847" s="612"/>
      <c r="B847" s="612"/>
      <c r="C847" s="612"/>
      <c r="D847" s="320" t="str">
        <f>IF(実施計画総括表!D847="","",実施計画総括表!D847)</f>
        <v/>
      </c>
      <c r="E847" s="323" t="str">
        <f>IF(実施計画総括表!E847="","",実施計画総括表!E847)</f>
        <v/>
      </c>
      <c r="F847" s="322" t="str">
        <f>IF(実施計画総括表!F847="","",実施計画総括表!F847)</f>
        <v/>
      </c>
      <c r="G847" s="322" t="str">
        <f>IF(実施計画総括表!G847="","",実施計画総括表!G847)</f>
        <v/>
      </c>
      <c r="H847" s="322" t="str">
        <f>IF(実施計画総括表!H847="","",実施計画総括表!H847)</f>
        <v/>
      </c>
      <c r="I847" s="404" t="str">
        <f>IF(実施計画総括表!I847="","",実施計画総括表!I847)</f>
        <v/>
      </c>
      <c r="J847" s="210" t="str">
        <f>IF(実施計画総括表!J847="","",実施計画総括表!J847)</f>
        <v/>
      </c>
      <c r="K847" s="398" t="str">
        <f>IF(実施計画総括表!K847="","",実施計画総括表!K847)</f>
        <v/>
      </c>
      <c r="L847" s="398" t="str">
        <f>IF(実施計画総括表!L847="","",実施計画総括表!L847)</f>
        <v/>
      </c>
      <c r="M847" s="398" t="str">
        <f>IF(実施計画総括表!M847="","",実施計画総括表!M847)</f>
        <v/>
      </c>
      <c r="N847" s="423"/>
      <c r="O847" s="423"/>
      <c r="P847" s="423"/>
      <c r="Q847" s="332"/>
      <c r="R847" s="437"/>
      <c r="S847" s="438"/>
      <c r="T847" s="435"/>
      <c r="U847" s="436"/>
      <c r="V847" s="435"/>
      <c r="X847" s="205">
        <v>19</v>
      </c>
      <c r="Y847" s="210" t="str">
        <f t="shared" si="306"/>
        <v/>
      </c>
      <c r="Z847" s="201" t="b">
        <f t="shared" si="293"/>
        <v>1</v>
      </c>
      <c r="AE847" s="408" t="str">
        <f t="shared" si="307"/>
        <v/>
      </c>
      <c r="AF847" s="408" t="str">
        <f t="shared" si="308"/>
        <v/>
      </c>
      <c r="AG847" s="202"/>
      <c r="AH847" s="214"/>
      <c r="AI847" s="214"/>
      <c r="AJ847" s="215"/>
      <c r="AK847" s="215"/>
      <c r="AL847" s="215"/>
      <c r="AM847" s="215"/>
      <c r="AN847" s="215"/>
      <c r="AO847" s="215"/>
      <c r="AQ847" s="218"/>
      <c r="AR847" s="218"/>
      <c r="AS847" s="218"/>
      <c r="AT847" s="218"/>
      <c r="AU847" s="218"/>
      <c r="AV847" s="218"/>
      <c r="AX847" s="215"/>
      <c r="AY847" s="215"/>
      <c r="AZ847" s="215"/>
      <c r="BA847" s="215"/>
      <c r="BB847" s="215"/>
      <c r="BC847" s="215"/>
      <c r="BD847" s="215"/>
    </row>
    <row r="848" spans="1:56" s="215" customFormat="1" ht="12.75" hidden="1" customHeight="1" x14ac:dyDescent="0.15">
      <c r="A848" s="613"/>
      <c r="B848" s="613"/>
      <c r="C848" s="613"/>
      <c r="D848" s="325" t="str">
        <f>IF(実施計画総括表!D848="","",実施計画総括表!D848)</f>
        <v/>
      </c>
      <c r="E848" s="326" t="str">
        <f>IF(実施計画総括表!E848="","",実施計画総括表!E848)</f>
        <v/>
      </c>
      <c r="F848" s="327" t="str">
        <f>IF(実施計画総括表!F848="","",実施計画総括表!F848)</f>
        <v/>
      </c>
      <c r="G848" s="327" t="str">
        <f>IF(実施計画総括表!G848="","",実施計画総括表!G848)</f>
        <v/>
      </c>
      <c r="H848" s="327" t="str">
        <f>IF(実施計画総括表!H848="","",実施計画総括表!H848)</f>
        <v/>
      </c>
      <c r="I848" s="405" t="str">
        <f>IF(実施計画総括表!I848="","",実施計画総括表!I848)</f>
        <v/>
      </c>
      <c r="J848" s="220" t="str">
        <f>IF(実施計画総括表!J848="","",実施計画総括表!J848)</f>
        <v/>
      </c>
      <c r="K848" s="400" t="str">
        <f>IF(実施計画総括表!K848="","",実施計画総括表!K848)</f>
        <v/>
      </c>
      <c r="L848" s="400" t="str">
        <f>IF(実施計画総括表!L848="","",実施計画総括表!L848)</f>
        <v/>
      </c>
      <c r="M848" s="400" t="str">
        <f>IF(実施計画総括表!M848="","",実施計画総括表!M848)</f>
        <v/>
      </c>
      <c r="N848" s="431"/>
      <c r="O848" s="431"/>
      <c r="P848" s="431"/>
      <c r="Q848" s="332"/>
      <c r="R848" s="437"/>
      <c r="S848" s="438"/>
      <c r="T848" s="435"/>
      <c r="U848" s="436"/>
      <c r="V848" s="435"/>
      <c r="X848" s="205">
        <v>20</v>
      </c>
      <c r="Y848" s="220" t="str">
        <f t="shared" si="306"/>
        <v/>
      </c>
      <c r="Z848" s="201" t="b">
        <f t="shared" si="293"/>
        <v>1</v>
      </c>
      <c r="AB848" s="219"/>
      <c r="AE848" s="408" t="str">
        <f t="shared" si="307"/>
        <v/>
      </c>
      <c r="AF848" s="408" t="str">
        <f t="shared" si="308"/>
        <v/>
      </c>
      <c r="AG848" s="218"/>
      <c r="AH848" s="214"/>
      <c r="AI848" s="214"/>
      <c r="AQ848" s="218"/>
      <c r="AR848" s="218"/>
      <c r="AS848" s="218"/>
      <c r="AT848" s="218"/>
      <c r="AU848" s="218"/>
      <c r="AV848" s="218"/>
    </row>
    <row r="849" spans="1:56" s="201" customFormat="1" ht="12.75" hidden="1" customHeight="1" x14ac:dyDescent="0.15">
      <c r="A849" s="611" t="str">
        <f>IF(実施計画総括表!A849="","",実施計画総括表!A849)</f>
        <v>市町村(42)</v>
      </c>
      <c r="B849" s="611" t="str">
        <f>IF(実施計画総括表!B849="","",実施計画総括表!B849)</f>
        <v/>
      </c>
      <c r="C849" s="611" t="str">
        <f>IF(実施計画総括表!C849="","",実施計画総括表!C849)</f>
        <v/>
      </c>
      <c r="D849" s="316" t="str">
        <f>IF(実施計画総括表!D849="","",実施計画総括表!D849)</f>
        <v/>
      </c>
      <c r="E849" s="317" t="str">
        <f>IF(実施計画総括表!E849="","",実施計画総括表!E849)</f>
        <v/>
      </c>
      <c r="F849" s="318" t="str">
        <f>IF(実施計画総括表!F849="","",実施計画総括表!F849)</f>
        <v/>
      </c>
      <c r="G849" s="318" t="str">
        <f>IF(実施計画総括表!G849="","",実施計画総括表!G849)</f>
        <v/>
      </c>
      <c r="H849" s="318" t="str">
        <f>IF(実施計画総括表!H849="","",実施計画総括表!H849)</f>
        <v/>
      </c>
      <c r="I849" s="401" t="str">
        <f>IF(実施計画総括表!I849="","",実施計画総括表!I849)</f>
        <v/>
      </c>
      <c r="J849" s="319" t="str">
        <f>IF(実施計画総括表!J849="","",実施計画総括表!J849)</f>
        <v/>
      </c>
      <c r="K849" s="395" t="str">
        <f>IF(実施計画総括表!K849="","",実施計画総括表!K849)</f>
        <v/>
      </c>
      <c r="L849" s="397" t="str">
        <f>IF(実施計画総括表!L849="","",実施計画総括表!L849)</f>
        <v/>
      </c>
      <c r="M849" s="397" t="str">
        <f>IF(実施計画総括表!M849="","",実施計画総括表!M849)</f>
        <v/>
      </c>
      <c r="N849" s="417"/>
      <c r="O849" s="417"/>
      <c r="P849" s="417"/>
      <c r="Q849" s="332"/>
      <c r="R849" s="437"/>
      <c r="S849" s="438"/>
      <c r="T849" s="435"/>
      <c r="U849" s="436"/>
      <c r="V849" s="435"/>
      <c r="X849" s="205">
        <v>1</v>
      </c>
      <c r="Y849" s="206" t="str">
        <f t="shared" si="306"/>
        <v/>
      </c>
      <c r="Z849" s="201" t="b">
        <f t="shared" si="293"/>
        <v>1</v>
      </c>
      <c r="AB849" s="216"/>
      <c r="AC849" s="217"/>
      <c r="AE849" s="408" t="str">
        <f t="shared" si="307"/>
        <v/>
      </c>
      <c r="AF849" s="408" t="str">
        <f t="shared" si="308"/>
        <v/>
      </c>
      <c r="AG849" s="202"/>
      <c r="AH849" s="173" t="s">
        <v>7260</v>
      </c>
      <c r="AJ849" s="203" t="s">
        <v>7194</v>
      </c>
      <c r="AK849" s="204" t="s">
        <v>7221</v>
      </c>
      <c r="AL849" s="204" t="s">
        <v>7195</v>
      </c>
      <c r="AM849" s="204" t="s">
        <v>7231</v>
      </c>
      <c r="AN849" s="204" t="s">
        <v>7196</v>
      </c>
      <c r="AO849" s="204" t="s">
        <v>7197</v>
      </c>
      <c r="AQ849" s="222" t="s">
        <v>7274</v>
      </c>
      <c r="AR849" s="223" t="s">
        <v>7282</v>
      </c>
      <c r="AS849" s="223" t="s">
        <v>7195</v>
      </c>
      <c r="AT849" s="223" t="s">
        <v>7231</v>
      </c>
      <c r="AU849" s="223" t="s">
        <v>7196</v>
      </c>
      <c r="AV849" s="223" t="s">
        <v>7197</v>
      </c>
      <c r="AX849" s="203" t="s">
        <v>7198</v>
      </c>
      <c r="AY849" s="204" t="s">
        <v>7221</v>
      </c>
      <c r="AZ849" s="204" t="s">
        <v>7195</v>
      </c>
      <c r="BA849" s="204" t="s">
        <v>7231</v>
      </c>
      <c r="BB849" s="204" t="s">
        <v>7196</v>
      </c>
      <c r="BC849" s="204" t="s">
        <v>7197</v>
      </c>
      <c r="BD849" s="214"/>
    </row>
    <row r="850" spans="1:56" s="201" customFormat="1" ht="12.75" hidden="1" customHeight="1" x14ac:dyDescent="0.15">
      <c r="A850" s="612"/>
      <c r="B850" s="612"/>
      <c r="C850" s="612"/>
      <c r="D850" s="320" t="str">
        <f>IF(実施計画総括表!D850="","",実施計画総括表!D850)</f>
        <v/>
      </c>
      <c r="E850" s="321" t="str">
        <f>IF(実施計画総括表!E850="","",実施計画総括表!E850)</f>
        <v/>
      </c>
      <c r="F850" s="322" t="str">
        <f>IF(実施計画総括表!F850="","",実施計画総括表!F850)</f>
        <v/>
      </c>
      <c r="G850" s="322" t="str">
        <f>IF(実施計画総括表!G850="","",実施計画総括表!G850)</f>
        <v/>
      </c>
      <c r="H850" s="322" t="str">
        <f>IF(実施計画総括表!H850="","",実施計画総括表!H850)</f>
        <v/>
      </c>
      <c r="I850" s="402" t="str">
        <f>IF(実施計画総括表!I850="","",実施計画総括表!I850)</f>
        <v/>
      </c>
      <c r="J850" s="210" t="str">
        <f>IF(実施計画総括表!J850="","",実施計画総括表!J850)</f>
        <v/>
      </c>
      <c r="K850" s="398" t="str">
        <f>IF(実施計画総括表!K850="","",実施計画総括表!K850)</f>
        <v/>
      </c>
      <c r="L850" s="398" t="str">
        <f>IF(実施計画総括表!L850="","",実施計画総括表!L850)</f>
        <v/>
      </c>
      <c r="M850" s="398" t="str">
        <f>IF(実施計画総括表!M850="","",実施計画総括表!M850)</f>
        <v/>
      </c>
      <c r="N850" s="423"/>
      <c r="O850" s="423"/>
      <c r="P850" s="423"/>
      <c r="Q850" s="332"/>
      <c r="R850" s="437"/>
      <c r="S850" s="438"/>
      <c r="T850" s="435"/>
      <c r="U850" s="436"/>
      <c r="V850" s="435"/>
      <c r="X850" s="205">
        <v>2</v>
      </c>
      <c r="Y850" s="210" t="str">
        <f t="shared" si="306"/>
        <v/>
      </c>
      <c r="Z850" s="201" t="b">
        <f t="shared" si="293"/>
        <v>1</v>
      </c>
      <c r="AB850" s="216"/>
      <c r="AE850" s="408" t="str">
        <f t="shared" si="307"/>
        <v/>
      </c>
      <c r="AF850" s="408" t="str">
        <f t="shared" si="308"/>
        <v/>
      </c>
      <c r="AG850" s="202"/>
      <c r="AH850" s="620" t="s">
        <v>7188</v>
      </c>
      <c r="AI850" s="209" t="s">
        <v>7193</v>
      </c>
      <c r="AJ850" s="208">
        <f>SUM(AK850:AO850)</f>
        <v>0</v>
      </c>
      <c r="AK850" s="208">
        <f>SUMIFS($N849:$N868,$E849:$E868,"R7当",$F849:$F868,"ライフデザイン・結婚支援重点推進事業",$J849:$J868,3/4)</f>
        <v>0</v>
      </c>
      <c r="AL850" s="208">
        <f>SUMIFS($N849:$N868,$E849:$E868,"R7当",$F849:$F868,"結婚支援コンシェルジュ事業",$J849:$J868,3/4)</f>
        <v>0</v>
      </c>
      <c r="AM850" s="208"/>
      <c r="AN850" s="208"/>
      <c r="AO850" s="208"/>
      <c r="AQ850" s="224">
        <f>SUM(AR850:AV850)</f>
        <v>0</v>
      </c>
      <c r="AR850" s="224">
        <f>SUMIFS($O849:$O868,$E849:$E868,"R7当",$F849:$F868,"ライフデザイン・結婚支援重点推進事業",$J849:$J868,3/4)</f>
        <v>0</v>
      </c>
      <c r="AS850" s="224">
        <f>SUMIFS($O849:$O868,$E849:$E868,"R7当",$F849:$F868,"結婚支援コンシェルジュ事業",$J849:$J868,3/4)</f>
        <v>0</v>
      </c>
      <c r="AT850" s="224"/>
      <c r="AU850" s="224"/>
      <c r="AV850" s="224"/>
      <c r="AX850" s="208">
        <f>SUM(AY850:BC850)</f>
        <v>0</v>
      </c>
      <c r="AY850" s="208">
        <f>SUMIFS($P849:$P868,$E849:$E868,"R7当",$F849:$F868,"ライフデザイン・結婚支援重点推進事業",$J849:$J868,3/4)</f>
        <v>0</v>
      </c>
      <c r="AZ850" s="208">
        <f>SUMIFS($P849:$P868,$E849:$E868,"R7当",$F849:$F868,"結婚支援コンシェルジュ事業",$J849:$J868,3/4)</f>
        <v>0</v>
      </c>
      <c r="BA850" s="208"/>
      <c r="BB850" s="208"/>
      <c r="BC850" s="208"/>
      <c r="BD850" s="215"/>
    </row>
    <row r="851" spans="1:56" s="201" customFormat="1" ht="12.75" hidden="1" customHeight="1" x14ac:dyDescent="0.15">
      <c r="A851" s="612"/>
      <c r="B851" s="612"/>
      <c r="C851" s="612"/>
      <c r="D851" s="320" t="str">
        <f>IF(実施計画総括表!D851="","",実施計画総括表!D851)</f>
        <v/>
      </c>
      <c r="E851" s="323" t="str">
        <f>IF(実施計画総括表!E851="","",実施計画総括表!E851)</f>
        <v/>
      </c>
      <c r="F851" s="322" t="str">
        <f>IF(実施計画総括表!F851="","",実施計画総括表!F851)</f>
        <v/>
      </c>
      <c r="G851" s="322" t="str">
        <f>IF(実施計画総括表!G851="","",実施計画総括表!G851)</f>
        <v/>
      </c>
      <c r="H851" s="322" t="str">
        <f>IF(実施計画総括表!H851="","",実施計画総括表!H851)</f>
        <v/>
      </c>
      <c r="I851" s="403" t="str">
        <f>IF(実施計画総括表!I851="","",実施計画総括表!I851)</f>
        <v/>
      </c>
      <c r="J851" s="324" t="str">
        <f>IF(実施計画総括表!J851="","",実施計画総括表!J851)</f>
        <v/>
      </c>
      <c r="K851" s="398" t="str">
        <f>IF(実施計画総括表!K851="","",実施計画総括表!K851)</f>
        <v/>
      </c>
      <c r="L851" s="398" t="str">
        <f>IF(実施計画総括表!L851="","",実施計画総括表!L851)</f>
        <v/>
      </c>
      <c r="M851" s="398" t="str">
        <f>IF(実施計画総括表!M851="","",実施計画総括表!M851)</f>
        <v/>
      </c>
      <c r="N851" s="423"/>
      <c r="O851" s="423"/>
      <c r="P851" s="423"/>
      <c r="Q851" s="332"/>
      <c r="R851" s="437"/>
      <c r="S851" s="438"/>
      <c r="T851" s="435"/>
      <c r="U851" s="436"/>
      <c r="V851" s="435"/>
      <c r="X851" s="205">
        <v>3</v>
      </c>
      <c r="Y851" s="210" t="str">
        <f t="shared" si="306"/>
        <v/>
      </c>
      <c r="Z851" s="201" t="b">
        <f t="shared" si="293"/>
        <v>1</v>
      </c>
      <c r="AB851" s="216"/>
      <c r="AC851" s="217"/>
      <c r="AE851" s="408" t="str">
        <f t="shared" si="307"/>
        <v/>
      </c>
      <c r="AF851" s="408" t="str">
        <f t="shared" si="308"/>
        <v/>
      </c>
      <c r="AG851" s="202"/>
      <c r="AH851" s="620"/>
      <c r="AI851" s="211" t="s">
        <v>7189</v>
      </c>
      <c r="AJ851" s="208">
        <f>SUM(AK851:AO851)</f>
        <v>0</v>
      </c>
      <c r="AK851" s="208">
        <f>SUMIFS($N849:$N868,$E849:$E868,"R7当",$F849:$F868,"ライフデザイン・結婚支援重点推進事業",$J849:$J868,2/3)</f>
        <v>0</v>
      </c>
      <c r="AL851" s="208"/>
      <c r="AM851" s="208">
        <f>SUMIFS($N849:$N868,$E849:$E868,"R7当",$F849:$F868,"結婚_妊娠・出産_子育てに温かい社会づくり・気運醸成事業",$J849:$J868,2/3)</f>
        <v>0</v>
      </c>
      <c r="AN851" s="208"/>
      <c r="AO851" s="208"/>
      <c r="AQ851" s="224">
        <f t="shared" ref="AQ851:AQ852" si="309">SUM(AR851:AV851)</f>
        <v>0</v>
      </c>
      <c r="AR851" s="224">
        <f>SUMIFS($O849:$O868,$E849:$E868,"R7当",$F849:$F868,"ライフデザイン・結婚支援重点推進事業",$J849:$J868,2/3)</f>
        <v>0</v>
      </c>
      <c r="AS851" s="224"/>
      <c r="AT851" s="224">
        <f>SUMIFS($O849:$O868,$E849:$E868,"R7当",$F849:$F868,"結婚_妊娠・出産_子育てに温かい社会づくり・気運醸成事業",$J849:$J868,2/3)</f>
        <v>0</v>
      </c>
      <c r="AU851" s="224"/>
      <c r="AV851" s="224"/>
      <c r="AX851" s="208">
        <f t="shared" ref="AX851:AX852" si="310">SUM(AY851:BC851)</f>
        <v>0</v>
      </c>
      <c r="AY851" s="208">
        <f>SUMIFS($P849:$P868,$E849:$E868,"R7当",$F849:$F868,"ライフデザイン・結婚支援重点推進事業",$J849:$J868,2/3)</f>
        <v>0</v>
      </c>
      <c r="AZ851" s="208"/>
      <c r="BA851" s="208">
        <f>SUMIFS($P849:$P868,$E849:$E868,"R7当",$F849:$F868,"結婚_妊娠・出産_子育てに温かい社会づくり・気運醸成事業",$J849:$J868,2/3)</f>
        <v>0</v>
      </c>
      <c r="BB851" s="208"/>
      <c r="BC851" s="208"/>
      <c r="BD851" s="215"/>
    </row>
    <row r="852" spans="1:56" s="201" customFormat="1" ht="12.75" hidden="1" customHeight="1" x14ac:dyDescent="0.15">
      <c r="A852" s="612"/>
      <c r="B852" s="612"/>
      <c r="C852" s="612"/>
      <c r="D852" s="320" t="str">
        <f>IF(実施計画総括表!D852="","",実施計画総括表!D852)</f>
        <v/>
      </c>
      <c r="E852" s="323" t="str">
        <f>IF(実施計画総括表!E852="","",実施計画総括表!E852)</f>
        <v/>
      </c>
      <c r="F852" s="322" t="str">
        <f>IF(実施計画総括表!F852="","",実施計画総括表!F852)</f>
        <v/>
      </c>
      <c r="G852" s="322" t="str">
        <f>IF(実施計画総括表!G852="","",実施計画総括表!G852)</f>
        <v/>
      </c>
      <c r="H852" s="322" t="str">
        <f>IF(実施計画総括表!H852="","",実施計画総括表!H852)</f>
        <v/>
      </c>
      <c r="I852" s="403" t="str">
        <f>IF(実施計画総括表!I852="","",実施計画総括表!I852)</f>
        <v/>
      </c>
      <c r="J852" s="324" t="str">
        <f>IF(実施計画総括表!J852="","",実施計画総括表!J852)</f>
        <v/>
      </c>
      <c r="K852" s="398" t="str">
        <f>IF(実施計画総括表!K852="","",実施計画総括表!K852)</f>
        <v/>
      </c>
      <c r="L852" s="398" t="str">
        <f>IF(実施計画総括表!L852="","",実施計画総括表!L852)</f>
        <v/>
      </c>
      <c r="M852" s="398" t="str">
        <f>IF(実施計画総括表!M852="","",実施計画総括表!M852)</f>
        <v/>
      </c>
      <c r="N852" s="423"/>
      <c r="O852" s="423"/>
      <c r="P852" s="423"/>
      <c r="Q852" s="332"/>
      <c r="R852" s="437"/>
      <c r="S852" s="438"/>
      <c r="T852" s="435"/>
      <c r="U852" s="436"/>
      <c r="V852" s="435"/>
      <c r="X852" s="205">
        <v>4</v>
      </c>
      <c r="Y852" s="210" t="str">
        <f t="shared" si="306"/>
        <v/>
      </c>
      <c r="Z852" s="201" t="b">
        <f t="shared" si="293"/>
        <v>1</v>
      </c>
      <c r="AB852" s="216"/>
      <c r="AE852" s="408" t="str">
        <f t="shared" si="307"/>
        <v/>
      </c>
      <c r="AF852" s="408" t="str">
        <f t="shared" si="308"/>
        <v/>
      </c>
      <c r="AG852" s="202"/>
      <c r="AH852" s="620"/>
      <c r="AI852" s="211" t="s">
        <v>7187</v>
      </c>
      <c r="AJ852" s="208">
        <f t="shared" ref="AJ852" si="311">SUM(AK852:AO852)</f>
        <v>0</v>
      </c>
      <c r="AK852" s="208"/>
      <c r="AL852" s="208"/>
      <c r="AM852" s="208">
        <f>SUMIFS($N849:$N868,$E849:$E868,"R7当",$F849:$F868,"結婚_妊娠・出産_子育てに温かい社会づくり・気運醸成事業",$J849:$J868,1/2)</f>
        <v>0</v>
      </c>
      <c r="AN852" s="208"/>
      <c r="AO852" s="208"/>
      <c r="AQ852" s="224">
        <f t="shared" si="309"/>
        <v>0</v>
      </c>
      <c r="AR852" s="224"/>
      <c r="AS852" s="224"/>
      <c r="AT852" s="224">
        <f>SUMIFS($O849:$O868,$E849:$E868,"R7当",$F849:$F868,"結婚_妊娠・出産_子育てに温かい社会づくり・気運醸成事業",$J849:$J868,1/2)</f>
        <v>0</v>
      </c>
      <c r="AU852" s="224"/>
      <c r="AV852" s="224"/>
      <c r="AX852" s="208">
        <f t="shared" si="310"/>
        <v>0</v>
      </c>
      <c r="AY852" s="208"/>
      <c r="AZ852" s="208"/>
      <c r="BA852" s="208">
        <f>SUMIFS($P849:$P868,$E849:$E868,"R7当",$F849:$F868,"結婚_妊娠・出産_子育てに温かい社会づくり・気運醸成事業",$J849:$J868,1/2)</f>
        <v>0</v>
      </c>
      <c r="BB852" s="208"/>
      <c r="BC852" s="208"/>
      <c r="BD852" s="215"/>
    </row>
    <row r="853" spans="1:56" s="201" customFormat="1" ht="12.75" hidden="1" customHeight="1" x14ac:dyDescent="0.15">
      <c r="A853" s="612"/>
      <c r="B853" s="612"/>
      <c r="C853" s="612"/>
      <c r="D853" s="320" t="str">
        <f>IF(実施計画総括表!D853="","",実施計画総括表!D853)</f>
        <v/>
      </c>
      <c r="E853" s="323" t="str">
        <f>IF(実施計画総括表!E853="","",実施計画総括表!E853)</f>
        <v/>
      </c>
      <c r="F853" s="322" t="str">
        <f>IF(実施計画総括表!F853="","",実施計画総括表!F853)</f>
        <v/>
      </c>
      <c r="G853" s="322" t="str">
        <f>IF(実施計画総括表!G853="","",実施計画総括表!G853)</f>
        <v/>
      </c>
      <c r="H853" s="322" t="str">
        <f>IF(実施計画総括表!H853="","",実施計画総括表!H853)</f>
        <v/>
      </c>
      <c r="I853" s="403" t="str">
        <f>IF(実施計画総括表!I853="","",実施計画総括表!I853)</f>
        <v/>
      </c>
      <c r="J853" s="324" t="str">
        <f>IF(実施計画総括表!J853="","",実施計画総括表!J853)</f>
        <v/>
      </c>
      <c r="K853" s="398" t="str">
        <f>IF(実施計画総括表!K853="","",実施計画総括表!K853)</f>
        <v/>
      </c>
      <c r="L853" s="398" t="str">
        <f>IF(実施計画総括表!L853="","",実施計画総括表!L853)</f>
        <v/>
      </c>
      <c r="M853" s="398" t="str">
        <f>IF(実施計画総括表!M853="","",実施計画総括表!M853)</f>
        <v/>
      </c>
      <c r="N853" s="423"/>
      <c r="O853" s="423"/>
      <c r="P853" s="423"/>
      <c r="Q853" s="332"/>
      <c r="R853" s="437"/>
      <c r="S853" s="438"/>
      <c r="T853" s="435"/>
      <c r="U853" s="436"/>
      <c r="V853" s="435"/>
      <c r="X853" s="205">
        <v>5</v>
      </c>
      <c r="Y853" s="210" t="str">
        <f t="shared" si="306"/>
        <v/>
      </c>
      <c r="Z853" s="201" t="b">
        <f t="shared" si="293"/>
        <v>1</v>
      </c>
      <c r="AB853" s="216"/>
      <c r="AE853" s="408" t="str">
        <f t="shared" si="307"/>
        <v/>
      </c>
      <c r="AF853" s="408" t="str">
        <f t="shared" si="308"/>
        <v/>
      </c>
      <c r="AG853" s="202"/>
      <c r="AH853" s="212" t="s">
        <v>7229</v>
      </c>
      <c r="AI853" s="209" t="str">
        <f>IF(COUNTIF(AF849:AF868,"R7当一般コース"),"一般コース",IF(COUNTIF(AF849:AF868,"R7当都道府県主導型市町村連携コース"),"連携コース",""))</f>
        <v/>
      </c>
      <c r="AJ853" s="208">
        <f>SUM(AK853:AO853)</f>
        <v>0</v>
      </c>
      <c r="AK853" s="208"/>
      <c r="AL853" s="208"/>
      <c r="AM853" s="208"/>
      <c r="AN853" s="208">
        <f>SUMIFS($N849:$N868,$E849:$E868,"R7当",G849:G868,"一般コース")</f>
        <v>0</v>
      </c>
      <c r="AO853" s="208">
        <f>SUMIFS($N849:$N868,$E849:$E868,"R7当",G849:G868,"都道府県主導型市町村連携コース")</f>
        <v>0</v>
      </c>
      <c r="AQ853" s="224">
        <f>SUM(AR853:AV853)</f>
        <v>0</v>
      </c>
      <c r="AR853" s="224"/>
      <c r="AS853" s="224"/>
      <c r="AT853" s="224"/>
      <c r="AU853" s="224">
        <f>SUMIFS($O849:$O868,$E849:$E868,"R7当",G849:G868,"一般コース")</f>
        <v>0</v>
      </c>
      <c r="AV853" s="224">
        <f>SUMIFS($O849:$O868,$E849:$E868,"R7当",G849:G868,"都道府県主導型市町村連携コース")</f>
        <v>0</v>
      </c>
      <c r="AX853" s="208">
        <f>SUM(AY853:BC853)</f>
        <v>0</v>
      </c>
      <c r="AY853" s="208"/>
      <c r="AZ853" s="208"/>
      <c r="BA853" s="208"/>
      <c r="BB853" s="208">
        <f>SUMIFS($P849:$P868,$E849:$E868,"R7当",G849:G868,"一般コース")</f>
        <v>0</v>
      </c>
      <c r="BC853" s="208">
        <f>SUMIFS($P849:$P868,$E849:$E868,"R7当",G849:G868,"都道府県主導型市町村連携コース")</f>
        <v>0</v>
      </c>
      <c r="BD853" s="215"/>
    </row>
    <row r="854" spans="1:56" s="201" customFormat="1" ht="12.75" hidden="1" customHeight="1" x14ac:dyDescent="0.15">
      <c r="A854" s="612"/>
      <c r="B854" s="612"/>
      <c r="C854" s="612"/>
      <c r="D854" s="320" t="str">
        <f>IF(実施計画総括表!D854="","",実施計画総括表!D854)</f>
        <v/>
      </c>
      <c r="E854" s="323" t="str">
        <f>IF(実施計画総括表!E854="","",実施計画総括表!E854)</f>
        <v/>
      </c>
      <c r="F854" s="322" t="str">
        <f>IF(実施計画総括表!F854="","",実施計画総括表!F854)</f>
        <v/>
      </c>
      <c r="G854" s="322" t="str">
        <f>IF(実施計画総括表!G854="","",実施計画総括表!G854)</f>
        <v/>
      </c>
      <c r="H854" s="322" t="str">
        <f>IF(実施計画総括表!H854="","",実施計画総括表!H854)</f>
        <v/>
      </c>
      <c r="I854" s="403" t="str">
        <f>IF(実施計画総括表!I854="","",実施計画総括表!I854)</f>
        <v/>
      </c>
      <c r="J854" s="324" t="str">
        <f>IF(実施計画総括表!J854="","",実施計画総括表!J854)</f>
        <v/>
      </c>
      <c r="K854" s="398" t="str">
        <f>IF(実施計画総括表!K854="","",実施計画総括表!K854)</f>
        <v/>
      </c>
      <c r="L854" s="398" t="str">
        <f>IF(実施計画総括表!L854="","",実施計画総括表!L854)</f>
        <v/>
      </c>
      <c r="M854" s="398" t="str">
        <f>IF(実施計画総括表!M854="","",実施計画総括表!M854)</f>
        <v/>
      </c>
      <c r="N854" s="423"/>
      <c r="O854" s="423"/>
      <c r="P854" s="423"/>
      <c r="Q854" s="332"/>
      <c r="R854" s="437"/>
      <c r="S854" s="438"/>
      <c r="T854" s="435"/>
      <c r="U854" s="436"/>
      <c r="V854" s="435"/>
      <c r="X854" s="205">
        <v>6</v>
      </c>
      <c r="Y854" s="210" t="str">
        <f t="shared" si="306"/>
        <v/>
      </c>
      <c r="Z854" s="201" t="b">
        <f t="shared" si="293"/>
        <v>1</v>
      </c>
      <c r="AB854" s="216"/>
      <c r="AE854" s="408" t="str">
        <f t="shared" si="307"/>
        <v/>
      </c>
      <c r="AF854" s="408" t="str">
        <f t="shared" si="308"/>
        <v/>
      </c>
      <c r="AG854" s="202"/>
      <c r="AH854" s="173" t="s">
        <v>7217</v>
      </c>
      <c r="AJ854" s="213"/>
      <c r="AK854" s="213"/>
      <c r="AL854" s="213"/>
      <c r="AM854" s="213"/>
      <c r="AN854" s="213"/>
      <c r="AO854" s="213"/>
      <c r="AQ854" s="225"/>
      <c r="AR854" s="225"/>
      <c r="AS854" s="225"/>
      <c r="AT854" s="225"/>
      <c r="AU854" s="225"/>
      <c r="AV854" s="225"/>
      <c r="AX854" s="213"/>
      <c r="AY854" s="213"/>
      <c r="AZ854" s="213"/>
      <c r="BA854" s="213"/>
      <c r="BB854" s="213"/>
      <c r="BC854" s="213"/>
      <c r="BD854" s="215"/>
    </row>
    <row r="855" spans="1:56" s="201" customFormat="1" ht="12.75" hidden="1" customHeight="1" x14ac:dyDescent="0.15">
      <c r="A855" s="612"/>
      <c r="B855" s="612"/>
      <c r="C855" s="612"/>
      <c r="D855" s="320" t="str">
        <f>IF(実施計画総括表!D855="","",実施計画総括表!D855)</f>
        <v/>
      </c>
      <c r="E855" s="323" t="str">
        <f>IF(実施計画総括表!E855="","",実施計画総括表!E855)</f>
        <v/>
      </c>
      <c r="F855" s="322" t="str">
        <f>IF(実施計画総括表!F855="","",実施計画総括表!F855)</f>
        <v/>
      </c>
      <c r="G855" s="322" t="str">
        <f>IF(実施計画総括表!G855="","",実施計画総括表!G855)</f>
        <v/>
      </c>
      <c r="H855" s="322" t="str">
        <f>IF(実施計画総括表!H855="","",実施計画総括表!H855)</f>
        <v/>
      </c>
      <c r="I855" s="403" t="str">
        <f>IF(実施計画総括表!I855="","",実施計画総括表!I855)</f>
        <v/>
      </c>
      <c r="J855" s="324" t="str">
        <f>IF(実施計画総括表!J855="","",実施計画総括表!J855)</f>
        <v/>
      </c>
      <c r="K855" s="398" t="str">
        <f>IF(実施計画総括表!K855="","",実施計画総括表!K855)</f>
        <v/>
      </c>
      <c r="L855" s="398" t="str">
        <f>IF(実施計画総括表!L855="","",実施計画総括表!L855)</f>
        <v/>
      </c>
      <c r="M855" s="398" t="str">
        <f>IF(実施計画総括表!M855="","",実施計画総括表!M855)</f>
        <v/>
      </c>
      <c r="N855" s="423"/>
      <c r="O855" s="423"/>
      <c r="P855" s="423"/>
      <c r="Q855" s="332"/>
      <c r="R855" s="437"/>
      <c r="S855" s="438"/>
      <c r="T855" s="435"/>
      <c r="U855" s="436"/>
      <c r="V855" s="435"/>
      <c r="X855" s="205">
        <v>7</v>
      </c>
      <c r="Y855" s="210" t="str">
        <f t="shared" si="306"/>
        <v/>
      </c>
      <c r="Z855" s="201" t="b">
        <f t="shared" si="293"/>
        <v>1</v>
      </c>
      <c r="AB855" s="216"/>
      <c r="AC855" s="217"/>
      <c r="AE855" s="408" t="str">
        <f t="shared" si="307"/>
        <v/>
      </c>
      <c r="AF855" s="408" t="str">
        <f t="shared" si="308"/>
        <v/>
      </c>
      <c r="AG855" s="202"/>
      <c r="AH855" s="620" t="s">
        <v>7188</v>
      </c>
      <c r="AI855" s="209" t="s">
        <v>7193</v>
      </c>
      <c r="AJ855" s="208">
        <f>SUM(AK855:AO855)</f>
        <v>0</v>
      </c>
      <c r="AK855" s="208">
        <f>SUMIFS($N849:$N868,$E849:$E868,"R6補",$F849:$F868,"ライフデザイン・結婚支援重点推進事業",$J849:$J868,3/4)</f>
        <v>0</v>
      </c>
      <c r="AL855" s="208">
        <f>SUMIFS($N849:$N868,$E849:$E868,"R6補",$F849:$F868,"結婚支援コンシェルジュ事業",$J849:$J868,3/4)</f>
        <v>0</v>
      </c>
      <c r="AM855" s="208"/>
      <c r="AN855" s="208"/>
      <c r="AO855" s="208"/>
      <c r="AQ855" s="224">
        <f>SUM(AR855:AV855)</f>
        <v>0</v>
      </c>
      <c r="AR855" s="224">
        <f>SUMIFS($O849:$O868,$E849:$E868,"R6補",$F849:$F868,"ライフデザイン・結婚支援重点推進事業",$J849:$J868,3/4)</f>
        <v>0</v>
      </c>
      <c r="AS855" s="224">
        <f>SUMIFS($O849:$O868,$E849:$E868,"R6補",$F849:$F868,"結婚支援コンシェルジュ事業",$J849:$J868,3/4)</f>
        <v>0</v>
      </c>
      <c r="AT855" s="224"/>
      <c r="AU855" s="224"/>
      <c r="AV855" s="224"/>
      <c r="AX855" s="208">
        <f>SUM(AY855:BC855)</f>
        <v>0</v>
      </c>
      <c r="AY855" s="208">
        <f>SUMIFS($P849:$P868,$E849:$E868,"R6補",$F849:$F868,"ライフデザイン・結婚支援重点推進事業",$J849:$J868,3/4)</f>
        <v>0</v>
      </c>
      <c r="AZ855" s="208">
        <f>SUMIFS($P849:$P868,$E849:$E868,"R6補",$F849:$F868,"結婚支援コンシェルジュ事業",$J849:$J868,3/4)</f>
        <v>0</v>
      </c>
      <c r="BA855" s="208"/>
      <c r="BB855" s="208"/>
      <c r="BC855" s="208"/>
      <c r="BD855" s="215"/>
    </row>
    <row r="856" spans="1:56" s="201" customFormat="1" ht="12.75" hidden="1" customHeight="1" x14ac:dyDescent="0.15">
      <c r="A856" s="612"/>
      <c r="B856" s="612"/>
      <c r="C856" s="612"/>
      <c r="D856" s="320" t="str">
        <f>IF(実施計画総括表!D856="","",実施計画総括表!D856)</f>
        <v/>
      </c>
      <c r="E856" s="323" t="str">
        <f>IF(実施計画総括表!E856="","",実施計画総括表!E856)</f>
        <v/>
      </c>
      <c r="F856" s="322" t="str">
        <f>IF(実施計画総括表!F856="","",実施計画総括表!F856)</f>
        <v/>
      </c>
      <c r="G856" s="322" t="str">
        <f>IF(実施計画総括表!G856="","",実施計画総括表!G856)</f>
        <v/>
      </c>
      <c r="H856" s="322" t="str">
        <f>IF(実施計画総括表!H856="","",実施計画総括表!H856)</f>
        <v/>
      </c>
      <c r="I856" s="403" t="str">
        <f>IF(実施計画総括表!I856="","",実施計画総括表!I856)</f>
        <v/>
      </c>
      <c r="J856" s="324" t="str">
        <f>IF(実施計画総括表!J856="","",実施計画総括表!J856)</f>
        <v/>
      </c>
      <c r="K856" s="398" t="str">
        <f>IF(実施計画総括表!K856="","",実施計画総括表!K856)</f>
        <v/>
      </c>
      <c r="L856" s="398" t="str">
        <f>IF(実施計画総括表!L856="","",実施計画総括表!L856)</f>
        <v/>
      </c>
      <c r="M856" s="398" t="str">
        <f>IF(実施計画総括表!M856="","",実施計画総括表!M856)</f>
        <v/>
      </c>
      <c r="N856" s="423"/>
      <c r="O856" s="423"/>
      <c r="P856" s="423"/>
      <c r="Q856" s="332"/>
      <c r="R856" s="437"/>
      <c r="S856" s="438"/>
      <c r="T856" s="435"/>
      <c r="U856" s="436"/>
      <c r="V856" s="435"/>
      <c r="X856" s="205">
        <v>8</v>
      </c>
      <c r="Y856" s="210" t="str">
        <f t="shared" si="306"/>
        <v/>
      </c>
      <c r="Z856" s="201" t="b">
        <f t="shared" si="293"/>
        <v>1</v>
      </c>
      <c r="AB856" s="216"/>
      <c r="AE856" s="408" t="str">
        <f t="shared" si="307"/>
        <v/>
      </c>
      <c r="AF856" s="408" t="str">
        <f t="shared" si="308"/>
        <v/>
      </c>
      <c r="AG856" s="202"/>
      <c r="AH856" s="620"/>
      <c r="AI856" s="211" t="s">
        <v>7189</v>
      </c>
      <c r="AJ856" s="208">
        <f t="shared" ref="AJ856" si="312">SUM(AK856:AO856)</f>
        <v>0</v>
      </c>
      <c r="AK856" s="208">
        <f>SUMIFS($N849:$N868,$E849:$E868,"R6補",$F849:$F868,"ライフデザイン・結婚支援重点推進事業",$J849:$J868,2/3)</f>
        <v>0</v>
      </c>
      <c r="AL856" s="208"/>
      <c r="AM856" s="208">
        <f>SUMIFS($N849:$N868,$E849:$E868,"R6補",$F849:$F868,"結婚_妊娠・出産_子育てに温かい社会づくり・気運醸成事業",$J849:$J868,2/3)</f>
        <v>0</v>
      </c>
      <c r="AN856" s="208"/>
      <c r="AO856" s="208"/>
      <c r="AQ856" s="224">
        <f t="shared" ref="AQ856:AQ857" si="313">SUM(AR856:AV856)</f>
        <v>0</v>
      </c>
      <c r="AR856" s="224">
        <f>SUMIFS($O849:$O868,$E849:$E868,"R6補",$F849:$F868,"ライフデザイン・結婚支援重点推進事業",$J849:$J868,2/3)</f>
        <v>0</v>
      </c>
      <c r="AS856" s="224"/>
      <c r="AT856" s="224">
        <f>SUMIFS($O849:$O868,$E849:$E868,"R6補",$F849:$F868,"結婚_妊娠・出産_子育てに温かい社会づくり・気運醸成事業",$J849:$J868,2/3)</f>
        <v>0</v>
      </c>
      <c r="AU856" s="224"/>
      <c r="AV856" s="224"/>
      <c r="AX856" s="208">
        <f t="shared" ref="AX856:AX857" si="314">SUM(AY856:BC856)</f>
        <v>0</v>
      </c>
      <c r="AY856" s="208">
        <f>SUMIFS($P849:$P868,$E849:$E868,"R6補",$F849:$F868,"ライフデザイン・結婚支援重点推進事業",$J849:$J868,2/3)</f>
        <v>0</v>
      </c>
      <c r="AZ856" s="208"/>
      <c r="BA856" s="208">
        <f>SUMIFS($P849:$P868,$E849:$E868,"R6補",$F849:$F868,"結婚_妊娠・出産_子育てに温かい社会づくり・気運醸成事業",$J849:$J868,2/3)</f>
        <v>0</v>
      </c>
      <c r="BB856" s="208"/>
      <c r="BC856" s="208"/>
      <c r="BD856" s="215"/>
    </row>
    <row r="857" spans="1:56" s="201" customFormat="1" ht="12.75" hidden="1" customHeight="1" x14ac:dyDescent="0.15">
      <c r="A857" s="612"/>
      <c r="B857" s="612"/>
      <c r="C857" s="612"/>
      <c r="D857" s="320" t="str">
        <f>IF(実施計画総括表!D857="","",実施計画総括表!D857)</f>
        <v/>
      </c>
      <c r="E857" s="323" t="str">
        <f>IF(実施計画総括表!E857="","",実施計画総括表!E857)</f>
        <v/>
      </c>
      <c r="F857" s="322" t="str">
        <f>IF(実施計画総括表!F857="","",実施計画総括表!F857)</f>
        <v/>
      </c>
      <c r="G857" s="322" t="str">
        <f>IF(実施計画総括表!G857="","",実施計画総括表!G857)</f>
        <v/>
      </c>
      <c r="H857" s="322" t="str">
        <f>IF(実施計画総括表!H857="","",実施計画総括表!H857)</f>
        <v/>
      </c>
      <c r="I857" s="403" t="str">
        <f>IF(実施計画総括表!I857="","",実施計画総括表!I857)</f>
        <v/>
      </c>
      <c r="J857" s="324" t="str">
        <f>IF(実施計画総括表!J857="","",実施計画総括表!J857)</f>
        <v/>
      </c>
      <c r="K857" s="398" t="str">
        <f>IF(実施計画総括表!K857="","",実施計画総括表!K857)</f>
        <v/>
      </c>
      <c r="L857" s="398" t="str">
        <f>IF(実施計画総括表!L857="","",実施計画総括表!L857)</f>
        <v/>
      </c>
      <c r="M857" s="398" t="str">
        <f>IF(実施計画総括表!M857="","",実施計画総括表!M857)</f>
        <v/>
      </c>
      <c r="N857" s="423"/>
      <c r="O857" s="423"/>
      <c r="P857" s="423"/>
      <c r="Q857" s="332"/>
      <c r="R857" s="437"/>
      <c r="S857" s="438"/>
      <c r="T857" s="435"/>
      <c r="U857" s="436"/>
      <c r="V857" s="435"/>
      <c r="X857" s="205">
        <v>9</v>
      </c>
      <c r="Y857" s="210" t="str">
        <f t="shared" si="306"/>
        <v/>
      </c>
      <c r="Z857" s="201" t="b">
        <f t="shared" si="293"/>
        <v>1</v>
      </c>
      <c r="AB857" s="216"/>
      <c r="AC857" s="217"/>
      <c r="AE857" s="408" t="str">
        <f t="shared" si="307"/>
        <v/>
      </c>
      <c r="AF857" s="408" t="str">
        <f t="shared" si="308"/>
        <v/>
      </c>
      <c r="AG857" s="202"/>
      <c r="AH857" s="620"/>
      <c r="AI857" s="211" t="s">
        <v>7187</v>
      </c>
      <c r="AJ857" s="208">
        <f>SUM(AK857:AO857)</f>
        <v>0</v>
      </c>
      <c r="AK857" s="208"/>
      <c r="AL857" s="208"/>
      <c r="AM857" s="208">
        <f>SUMIFS($N849:$N868,$E849:$E868,"R6補",$F849:$F868,"結婚_妊娠・出産_子育てに温かい社会づくり・気運醸成事業",$J849:$J868,1/2)</f>
        <v>0</v>
      </c>
      <c r="AN857" s="208"/>
      <c r="AO857" s="208"/>
      <c r="AQ857" s="224">
        <f t="shared" si="313"/>
        <v>0</v>
      </c>
      <c r="AR857" s="224"/>
      <c r="AS857" s="224"/>
      <c r="AT857" s="224">
        <f>SUMIFS($O849:$O868,$E849:$E868,"R6補",$F849:$F868,"結婚_妊娠・出産_子育てに温かい社会づくり・気運醸成事業",$J849:$J868,1/2)</f>
        <v>0</v>
      </c>
      <c r="AU857" s="224"/>
      <c r="AV857" s="224"/>
      <c r="AX857" s="208">
        <f t="shared" si="314"/>
        <v>0</v>
      </c>
      <c r="AY857" s="208"/>
      <c r="AZ857" s="208"/>
      <c r="BA857" s="208">
        <f>SUMIFS($P849:$P868,$E849:$E868,"R6補",$F849:$F868,"結婚_妊娠・出産_子育てに温かい社会づくり・気運醸成事業",$J849:$J868,1/2)</f>
        <v>0</v>
      </c>
      <c r="BB857" s="208"/>
      <c r="BC857" s="208"/>
      <c r="BD857" s="215"/>
    </row>
    <row r="858" spans="1:56" s="201" customFormat="1" ht="12.75" hidden="1" customHeight="1" x14ac:dyDescent="0.15">
      <c r="A858" s="612"/>
      <c r="B858" s="612"/>
      <c r="C858" s="612"/>
      <c r="D858" s="320" t="str">
        <f>IF(実施計画総括表!D858="","",実施計画総括表!D858)</f>
        <v/>
      </c>
      <c r="E858" s="323" t="str">
        <f>IF(実施計画総括表!E858="","",実施計画総括表!E858)</f>
        <v/>
      </c>
      <c r="F858" s="322" t="str">
        <f>IF(実施計画総括表!F858="","",実施計画総括表!F858)</f>
        <v/>
      </c>
      <c r="G858" s="322" t="str">
        <f>IF(実施計画総括表!G858="","",実施計画総括表!G858)</f>
        <v/>
      </c>
      <c r="H858" s="322" t="str">
        <f>IF(実施計画総括表!H858="","",実施計画総括表!H858)</f>
        <v/>
      </c>
      <c r="I858" s="402" t="str">
        <f>IF(実施計画総括表!I858="","",実施計画総括表!I858)</f>
        <v/>
      </c>
      <c r="J858" s="210" t="str">
        <f>IF(実施計画総括表!J858="","",実施計画総括表!J858)</f>
        <v/>
      </c>
      <c r="K858" s="398" t="str">
        <f>IF(実施計画総括表!K858="","",実施計画総括表!K858)</f>
        <v/>
      </c>
      <c r="L858" s="398" t="str">
        <f>IF(実施計画総括表!L858="","",実施計画総括表!L858)</f>
        <v/>
      </c>
      <c r="M858" s="398" t="str">
        <f>IF(実施計画総括表!M858="","",実施計画総括表!M858)</f>
        <v/>
      </c>
      <c r="N858" s="423"/>
      <c r="O858" s="423"/>
      <c r="P858" s="423"/>
      <c r="Q858" s="332"/>
      <c r="R858" s="437"/>
      <c r="S858" s="438"/>
      <c r="T858" s="435"/>
      <c r="U858" s="436"/>
      <c r="V858" s="435"/>
      <c r="X858" s="205">
        <v>10</v>
      </c>
      <c r="Y858" s="210" t="str">
        <f t="shared" si="306"/>
        <v/>
      </c>
      <c r="Z858" s="201" t="b">
        <f t="shared" si="293"/>
        <v>1</v>
      </c>
      <c r="AB858" s="219"/>
      <c r="AC858" s="215"/>
      <c r="AD858" s="215"/>
      <c r="AE858" s="408" t="str">
        <f t="shared" si="307"/>
        <v/>
      </c>
      <c r="AF858" s="408" t="str">
        <f t="shared" si="308"/>
        <v/>
      </c>
      <c r="AG858" s="202"/>
      <c r="AH858" s="212" t="s">
        <v>7229</v>
      </c>
      <c r="AI858" s="209" t="str">
        <f>IF(COUNTIF(AF849:AF868,"R6補一般コース"),"一般コース",IF(COUNTIF(AF849:AF868,"R6補都道府県主導型市町村連携コース"),"連携コース",""))</f>
        <v/>
      </c>
      <c r="AJ858" s="208">
        <f>SUM(AK858:AO858)</f>
        <v>0</v>
      </c>
      <c r="AK858" s="208"/>
      <c r="AL858" s="208"/>
      <c r="AM858" s="208"/>
      <c r="AN858" s="208">
        <f>SUMIFS($N849:$N868,$E849:$E868,"R6補",G849:G868,"一般コース")</f>
        <v>0</v>
      </c>
      <c r="AO858" s="208">
        <f>SUMIFS($N849:$N868,$E849:$E868,"R6補",G849:G868,"都道府県主導型市町村連携コース")</f>
        <v>0</v>
      </c>
      <c r="AQ858" s="224">
        <f>SUM(AR858:AV858)</f>
        <v>0</v>
      </c>
      <c r="AR858" s="224"/>
      <c r="AS858" s="224"/>
      <c r="AT858" s="224"/>
      <c r="AU858" s="224">
        <f>SUMIFS($O849:$O868,$E849:$E868,"R6補",G849:G868,"一般コース")</f>
        <v>0</v>
      </c>
      <c r="AV858" s="224">
        <f>SUMIFS($O849:$O868,$E849:$E868,"R6補",G849:G868,"都道府県主導型市町村連携コース")</f>
        <v>0</v>
      </c>
      <c r="AX858" s="208">
        <f>SUM(AY858:BC858)</f>
        <v>0</v>
      </c>
      <c r="AY858" s="208"/>
      <c r="AZ858" s="208"/>
      <c r="BA858" s="208"/>
      <c r="BB858" s="208">
        <f>SUMIFS($P849:$P868,$E849:$E868,"R6補",G849:G868,"一般コース")</f>
        <v>0</v>
      </c>
      <c r="BC858" s="208">
        <f>SUMIFS($P849:$P868,$E849:$E868,"R6補",G849:G868,"都道府県主導型市町村連携コース")</f>
        <v>0</v>
      </c>
      <c r="BD858" s="215"/>
    </row>
    <row r="859" spans="1:56" s="201" customFormat="1" ht="12.6" hidden="1" customHeight="1" x14ac:dyDescent="0.15">
      <c r="A859" s="612"/>
      <c r="B859" s="612"/>
      <c r="C859" s="612"/>
      <c r="D859" s="320" t="str">
        <f>IF(実施計画総括表!D859="","",実施計画総括表!D859)</f>
        <v/>
      </c>
      <c r="E859" s="323" t="str">
        <f>IF(実施計画総括表!E859="","",実施計画総括表!E859)</f>
        <v/>
      </c>
      <c r="F859" s="322" t="str">
        <f>IF(実施計画総括表!F859="","",実施計画総括表!F859)</f>
        <v/>
      </c>
      <c r="G859" s="322" t="str">
        <f>IF(実施計画総括表!G859="","",実施計画総括表!G859)</f>
        <v/>
      </c>
      <c r="H859" s="322" t="str">
        <f>IF(実施計画総括表!H859="","",実施計画総括表!H859)</f>
        <v/>
      </c>
      <c r="I859" s="402" t="str">
        <f>IF(実施計画総括表!I859="","",実施計画総括表!I859)</f>
        <v/>
      </c>
      <c r="J859" s="328" t="str">
        <f>IF(実施計画総括表!J859="","",実施計画総括表!J859)</f>
        <v/>
      </c>
      <c r="K859" s="398" t="str">
        <f>IF(実施計画総括表!K859="","",実施計画総括表!K859)</f>
        <v/>
      </c>
      <c r="L859" s="398" t="str">
        <f>IF(実施計画総括表!L859="","",実施計画総括表!L859)</f>
        <v/>
      </c>
      <c r="M859" s="398" t="str">
        <f>IF(実施計画総括表!M859="","",実施計画総括表!M859)</f>
        <v/>
      </c>
      <c r="N859" s="423"/>
      <c r="O859" s="423"/>
      <c r="P859" s="423"/>
      <c r="Q859" s="332"/>
      <c r="R859" s="437"/>
      <c r="S859" s="438"/>
      <c r="T859" s="435"/>
      <c r="U859" s="436"/>
      <c r="V859" s="435"/>
      <c r="X859" s="205">
        <v>11</v>
      </c>
      <c r="Y859" s="210" t="str">
        <f t="shared" si="306"/>
        <v/>
      </c>
      <c r="Z859" s="201" t="b">
        <f t="shared" si="293"/>
        <v>1</v>
      </c>
      <c r="AB859" s="219"/>
      <c r="AC859" s="215"/>
      <c r="AD859" s="215"/>
      <c r="AE859" s="408" t="str">
        <f t="shared" si="307"/>
        <v/>
      </c>
      <c r="AF859" s="408" t="str">
        <f t="shared" si="308"/>
        <v/>
      </c>
      <c r="AG859" s="202"/>
      <c r="AH859" s="214"/>
      <c r="AI859" s="214"/>
      <c r="AJ859" s="215"/>
      <c r="AK859" s="215"/>
      <c r="AL859" s="215"/>
      <c r="AM859" s="215"/>
      <c r="AN859" s="215"/>
      <c r="AO859" s="215"/>
      <c r="AQ859" s="218"/>
      <c r="AR859" s="218"/>
      <c r="AS859" s="218"/>
      <c r="AT859" s="218"/>
      <c r="AU859" s="218"/>
      <c r="AV859" s="218"/>
      <c r="AX859" s="215"/>
      <c r="AY859" s="215"/>
      <c r="AZ859" s="215"/>
      <c r="BA859" s="215"/>
      <c r="BB859" s="215"/>
      <c r="BC859" s="215"/>
      <c r="BD859" s="215"/>
    </row>
    <row r="860" spans="1:56" s="201" customFormat="1" ht="12.75" hidden="1" customHeight="1" x14ac:dyDescent="0.15">
      <c r="A860" s="612"/>
      <c r="B860" s="612"/>
      <c r="C860" s="612"/>
      <c r="D860" s="320" t="str">
        <f>IF(実施計画総括表!D860="","",実施計画総括表!D860)</f>
        <v/>
      </c>
      <c r="E860" s="323" t="str">
        <f>IF(実施計画総括表!E860="","",実施計画総括表!E860)</f>
        <v/>
      </c>
      <c r="F860" s="322" t="str">
        <f>IF(実施計画総括表!F860="","",実施計画総括表!F860)</f>
        <v/>
      </c>
      <c r="G860" s="322" t="str">
        <f>IF(実施計画総括表!G860="","",実施計画総括表!G860)</f>
        <v/>
      </c>
      <c r="H860" s="322" t="str">
        <f>IF(実施計画総括表!H860="","",実施計画総括表!H860)</f>
        <v/>
      </c>
      <c r="I860" s="402" t="str">
        <f>IF(実施計画総括表!I860="","",実施計画総括表!I860)</f>
        <v/>
      </c>
      <c r="J860" s="210" t="str">
        <f>IF(実施計画総括表!J860="","",実施計画総括表!J860)</f>
        <v/>
      </c>
      <c r="K860" s="398" t="str">
        <f>IF(実施計画総括表!K860="","",実施計画総括表!K860)</f>
        <v/>
      </c>
      <c r="L860" s="398" t="str">
        <f>IF(実施計画総括表!L860="","",実施計画総括表!L860)</f>
        <v/>
      </c>
      <c r="M860" s="398" t="str">
        <f>IF(実施計画総括表!M860="","",実施計画総括表!M860)</f>
        <v/>
      </c>
      <c r="N860" s="423"/>
      <c r="O860" s="423"/>
      <c r="P860" s="423"/>
      <c r="Q860" s="332"/>
      <c r="R860" s="437"/>
      <c r="S860" s="438"/>
      <c r="T860" s="435"/>
      <c r="U860" s="436"/>
      <c r="V860" s="435"/>
      <c r="X860" s="205">
        <v>12</v>
      </c>
      <c r="Y860" s="210" t="str">
        <f t="shared" si="306"/>
        <v/>
      </c>
      <c r="Z860" s="201" t="b">
        <f t="shared" si="293"/>
        <v>1</v>
      </c>
      <c r="AB860" s="219"/>
      <c r="AC860" s="215"/>
      <c r="AD860" s="215"/>
      <c r="AE860" s="408" t="str">
        <f t="shared" si="307"/>
        <v/>
      </c>
      <c r="AF860" s="408" t="str">
        <f t="shared" si="308"/>
        <v/>
      </c>
      <c r="AG860" s="202"/>
      <c r="AH860" s="214"/>
      <c r="AI860" s="214"/>
      <c r="AJ860" s="215"/>
      <c r="AK860" s="215"/>
      <c r="AL860" s="215"/>
      <c r="AM860" s="215"/>
      <c r="AN860" s="215"/>
      <c r="AO860" s="215"/>
      <c r="AQ860" s="218"/>
      <c r="AR860" s="218"/>
      <c r="AS860" s="218"/>
      <c r="AT860" s="218"/>
      <c r="AU860" s="218"/>
      <c r="AV860" s="218"/>
      <c r="AX860" s="215"/>
      <c r="AY860" s="215"/>
      <c r="AZ860" s="215"/>
      <c r="BA860" s="215"/>
      <c r="BB860" s="215"/>
      <c r="BC860" s="215"/>
      <c r="BD860" s="215"/>
    </row>
    <row r="861" spans="1:56" s="201" customFormat="1" ht="12.75" hidden="1" customHeight="1" x14ac:dyDescent="0.15">
      <c r="A861" s="612"/>
      <c r="B861" s="612"/>
      <c r="C861" s="612"/>
      <c r="D861" s="320" t="str">
        <f>IF(実施計画総括表!D861="","",実施計画総括表!D861)</f>
        <v/>
      </c>
      <c r="E861" s="323" t="str">
        <f>IF(実施計画総括表!E861="","",実施計画総括表!E861)</f>
        <v/>
      </c>
      <c r="F861" s="322" t="str">
        <f>IF(実施計画総括表!F861="","",実施計画総括表!F861)</f>
        <v/>
      </c>
      <c r="G861" s="322" t="str">
        <f>IF(実施計画総括表!G861="","",実施計画総括表!G861)</f>
        <v/>
      </c>
      <c r="H861" s="322" t="str">
        <f>IF(実施計画総括表!H861="","",実施計画総括表!H861)</f>
        <v/>
      </c>
      <c r="I861" s="402" t="str">
        <f>IF(実施計画総括表!I861="","",実施計画総括表!I861)</f>
        <v/>
      </c>
      <c r="J861" s="210" t="str">
        <f>IF(実施計画総括表!J861="","",実施計画総括表!J861)</f>
        <v/>
      </c>
      <c r="K861" s="398" t="str">
        <f>IF(実施計画総括表!K861="","",実施計画総括表!K861)</f>
        <v/>
      </c>
      <c r="L861" s="398" t="str">
        <f>IF(実施計画総括表!L861="","",実施計画総括表!L861)</f>
        <v/>
      </c>
      <c r="M861" s="398" t="str">
        <f>IF(実施計画総括表!M861="","",実施計画総括表!M861)</f>
        <v/>
      </c>
      <c r="N861" s="423"/>
      <c r="O861" s="423"/>
      <c r="P861" s="423"/>
      <c r="Q861" s="332"/>
      <c r="R861" s="437"/>
      <c r="S861" s="438"/>
      <c r="T861" s="435"/>
      <c r="U861" s="436"/>
      <c r="V861" s="435"/>
      <c r="X861" s="205">
        <v>13</v>
      </c>
      <c r="Y861" s="210" t="str">
        <f t="shared" si="306"/>
        <v/>
      </c>
      <c r="Z861" s="201" t="b">
        <f t="shared" si="293"/>
        <v>1</v>
      </c>
      <c r="AB861" s="219"/>
      <c r="AC861" s="215"/>
      <c r="AD861" s="215"/>
      <c r="AE861" s="408" t="str">
        <f t="shared" si="307"/>
        <v/>
      </c>
      <c r="AF861" s="408" t="str">
        <f t="shared" si="308"/>
        <v/>
      </c>
      <c r="AG861" s="202"/>
      <c r="AH861" s="214"/>
      <c r="AI861" s="214"/>
      <c r="AJ861" s="215"/>
      <c r="AK861" s="215"/>
      <c r="AL861" s="215"/>
      <c r="AM861" s="215"/>
      <c r="AN861" s="215"/>
      <c r="AO861" s="215"/>
      <c r="AQ861" s="218"/>
      <c r="AR861" s="218"/>
      <c r="AS861" s="218"/>
      <c r="AT861" s="218"/>
      <c r="AU861" s="218"/>
      <c r="AV861" s="218"/>
      <c r="AX861" s="215"/>
      <c r="AY861" s="215"/>
      <c r="AZ861" s="215"/>
      <c r="BA861" s="215"/>
      <c r="BB861" s="215"/>
      <c r="BC861" s="215"/>
      <c r="BD861" s="215"/>
    </row>
    <row r="862" spans="1:56" s="201" customFormat="1" ht="12.75" hidden="1" customHeight="1" x14ac:dyDescent="0.15">
      <c r="A862" s="612"/>
      <c r="B862" s="612"/>
      <c r="C862" s="612"/>
      <c r="D862" s="320" t="str">
        <f>IF(実施計画総括表!D862="","",実施計画総括表!D862)</f>
        <v/>
      </c>
      <c r="E862" s="323" t="str">
        <f>IF(実施計画総括表!E862="","",実施計画総括表!E862)</f>
        <v/>
      </c>
      <c r="F862" s="322" t="str">
        <f>IF(実施計画総括表!F862="","",実施計画総括表!F862)</f>
        <v/>
      </c>
      <c r="G862" s="322" t="str">
        <f>IF(実施計画総括表!G862="","",実施計画総括表!G862)</f>
        <v/>
      </c>
      <c r="H862" s="322" t="str">
        <f>IF(実施計画総括表!H862="","",実施計画総括表!H862)</f>
        <v/>
      </c>
      <c r="I862" s="402" t="str">
        <f>IF(実施計画総括表!I862="","",実施計画総括表!I862)</f>
        <v/>
      </c>
      <c r="J862" s="210" t="str">
        <f>IF(実施計画総括表!J862="","",実施計画総括表!J862)</f>
        <v/>
      </c>
      <c r="K862" s="398" t="str">
        <f>IF(実施計画総括表!K862="","",実施計画総括表!K862)</f>
        <v/>
      </c>
      <c r="L862" s="398" t="str">
        <f>IF(実施計画総括表!L862="","",実施計画総括表!L862)</f>
        <v/>
      </c>
      <c r="M862" s="398" t="str">
        <f>IF(実施計画総括表!M862="","",実施計画総括表!M862)</f>
        <v/>
      </c>
      <c r="N862" s="423"/>
      <c r="O862" s="423"/>
      <c r="P862" s="423"/>
      <c r="Q862" s="332"/>
      <c r="R862" s="437"/>
      <c r="S862" s="438"/>
      <c r="T862" s="435"/>
      <c r="U862" s="436"/>
      <c r="V862" s="435"/>
      <c r="X862" s="205">
        <v>14</v>
      </c>
      <c r="Y862" s="210" t="str">
        <f t="shared" si="306"/>
        <v/>
      </c>
      <c r="Z862" s="201" t="b">
        <f t="shared" si="293"/>
        <v>1</v>
      </c>
      <c r="AB862" s="219"/>
      <c r="AC862" s="215"/>
      <c r="AD862" s="215"/>
      <c r="AE862" s="408" t="str">
        <f t="shared" si="307"/>
        <v/>
      </c>
      <c r="AF862" s="408" t="str">
        <f t="shared" si="308"/>
        <v/>
      </c>
      <c r="AG862" s="202"/>
      <c r="AH862" s="214"/>
      <c r="AI862" s="214"/>
      <c r="AK862" s="215"/>
      <c r="AL862" s="215"/>
      <c r="AM862" s="215"/>
      <c r="AN862" s="215"/>
      <c r="AO862" s="215"/>
      <c r="AQ862" s="218"/>
      <c r="AR862" s="218"/>
      <c r="AS862" s="218"/>
      <c r="AT862" s="218"/>
      <c r="AU862" s="218"/>
      <c r="AV862" s="218"/>
      <c r="AX862" s="215"/>
      <c r="AY862" s="215"/>
      <c r="AZ862" s="215"/>
      <c r="BA862" s="215"/>
      <c r="BB862" s="215"/>
      <c r="BC862" s="215"/>
      <c r="BD862" s="215"/>
    </row>
    <row r="863" spans="1:56" s="201" customFormat="1" ht="12.75" hidden="1" customHeight="1" x14ac:dyDescent="0.15">
      <c r="A863" s="612"/>
      <c r="B863" s="612"/>
      <c r="C863" s="612"/>
      <c r="D863" s="320" t="str">
        <f>IF(実施計画総括表!D863="","",実施計画総括表!D863)</f>
        <v/>
      </c>
      <c r="E863" s="323" t="str">
        <f>IF(実施計画総括表!E863="","",実施計画総括表!E863)</f>
        <v/>
      </c>
      <c r="F863" s="322" t="str">
        <f>IF(実施計画総括表!F863="","",実施計画総括表!F863)</f>
        <v/>
      </c>
      <c r="G863" s="322" t="str">
        <f>IF(実施計画総括表!G863="","",実施計画総括表!G863)</f>
        <v/>
      </c>
      <c r="H863" s="322" t="str">
        <f>IF(実施計画総括表!H863="","",実施計画総括表!H863)</f>
        <v/>
      </c>
      <c r="I863" s="402" t="str">
        <f>IF(実施計画総括表!I863="","",実施計画総括表!I863)</f>
        <v/>
      </c>
      <c r="J863" s="210" t="str">
        <f>IF(実施計画総括表!J863="","",実施計画総括表!J863)</f>
        <v/>
      </c>
      <c r="K863" s="398" t="str">
        <f>IF(実施計画総括表!K863="","",実施計画総括表!K863)</f>
        <v/>
      </c>
      <c r="L863" s="398" t="str">
        <f>IF(実施計画総括表!L863="","",実施計画総括表!L863)</f>
        <v/>
      </c>
      <c r="M863" s="398" t="str">
        <f>IF(実施計画総括表!M863="","",実施計画総括表!M863)</f>
        <v/>
      </c>
      <c r="N863" s="423"/>
      <c r="O863" s="423"/>
      <c r="P863" s="423"/>
      <c r="Q863" s="332"/>
      <c r="R863" s="437"/>
      <c r="S863" s="438"/>
      <c r="T863" s="435"/>
      <c r="U863" s="436"/>
      <c r="V863" s="435"/>
      <c r="X863" s="205">
        <v>15</v>
      </c>
      <c r="Y863" s="210" t="str">
        <f t="shared" si="306"/>
        <v/>
      </c>
      <c r="Z863" s="201" t="b">
        <f t="shared" si="293"/>
        <v>1</v>
      </c>
      <c r="AB863" s="219"/>
      <c r="AC863" s="215"/>
      <c r="AD863" s="215"/>
      <c r="AE863" s="408" t="str">
        <f t="shared" si="307"/>
        <v/>
      </c>
      <c r="AF863" s="408" t="str">
        <f t="shared" si="308"/>
        <v/>
      </c>
      <c r="AG863" s="202"/>
      <c r="AH863" s="214"/>
      <c r="AI863" s="214"/>
      <c r="AJ863" s="215"/>
      <c r="AK863" s="215"/>
      <c r="AL863" s="215"/>
      <c r="AM863" s="215"/>
      <c r="AN863" s="215"/>
      <c r="AO863" s="215"/>
      <c r="AQ863" s="218"/>
      <c r="AR863" s="218"/>
      <c r="AS863" s="218"/>
      <c r="AT863" s="218"/>
      <c r="AU863" s="218"/>
      <c r="AV863" s="218"/>
      <c r="AX863" s="215"/>
      <c r="AY863" s="215"/>
      <c r="AZ863" s="215"/>
      <c r="BA863" s="215"/>
      <c r="BB863" s="215"/>
      <c r="BC863" s="215"/>
      <c r="BD863" s="215"/>
    </row>
    <row r="864" spans="1:56" s="201" customFormat="1" ht="12.75" hidden="1" customHeight="1" x14ac:dyDescent="0.15">
      <c r="A864" s="612"/>
      <c r="B864" s="612"/>
      <c r="C864" s="612"/>
      <c r="D864" s="320" t="str">
        <f>IF(実施計画総括表!D864="","",実施計画総括表!D864)</f>
        <v/>
      </c>
      <c r="E864" s="323" t="str">
        <f>IF(実施計画総括表!E864="","",実施計画総括表!E864)</f>
        <v/>
      </c>
      <c r="F864" s="322" t="str">
        <f>IF(実施計画総括表!F864="","",実施計画総括表!F864)</f>
        <v/>
      </c>
      <c r="G864" s="322" t="str">
        <f>IF(実施計画総括表!G864="","",実施計画総括表!G864)</f>
        <v/>
      </c>
      <c r="H864" s="322" t="str">
        <f>IF(実施計画総括表!H864="","",実施計画総括表!H864)</f>
        <v/>
      </c>
      <c r="I864" s="402" t="str">
        <f>IF(実施計画総括表!I864="","",実施計画総括表!I864)</f>
        <v/>
      </c>
      <c r="J864" s="210" t="str">
        <f>IF(実施計画総括表!J864="","",実施計画総括表!J864)</f>
        <v/>
      </c>
      <c r="K864" s="398" t="str">
        <f>IF(実施計画総括表!K864="","",実施計画総括表!K864)</f>
        <v/>
      </c>
      <c r="L864" s="398" t="str">
        <f>IF(実施計画総括表!L864="","",実施計画総括表!L864)</f>
        <v/>
      </c>
      <c r="M864" s="398" t="str">
        <f>IF(実施計画総括表!M864="","",実施計画総括表!M864)</f>
        <v/>
      </c>
      <c r="N864" s="423"/>
      <c r="O864" s="423"/>
      <c r="P864" s="423"/>
      <c r="Q864" s="332"/>
      <c r="R864" s="437"/>
      <c r="S864" s="438"/>
      <c r="T864" s="435"/>
      <c r="U864" s="436"/>
      <c r="V864" s="435"/>
      <c r="X864" s="205">
        <v>16</v>
      </c>
      <c r="Y864" s="210" t="str">
        <f t="shared" si="306"/>
        <v/>
      </c>
      <c r="Z864" s="201" t="b">
        <f t="shared" si="293"/>
        <v>1</v>
      </c>
      <c r="AB864" s="216"/>
      <c r="AE864" s="408" t="str">
        <f t="shared" si="307"/>
        <v/>
      </c>
      <c r="AF864" s="408" t="str">
        <f t="shared" si="308"/>
        <v/>
      </c>
      <c r="AG864" s="202"/>
      <c r="AH864" s="214"/>
      <c r="AI864" s="214"/>
      <c r="AJ864" s="215"/>
      <c r="AK864" s="215"/>
      <c r="AL864" s="215"/>
      <c r="AM864" s="215"/>
      <c r="AN864" s="215"/>
      <c r="AO864" s="215"/>
      <c r="AQ864" s="218"/>
      <c r="AR864" s="218"/>
      <c r="AS864" s="218"/>
      <c r="AT864" s="218"/>
      <c r="AU864" s="218"/>
      <c r="AV864" s="218"/>
      <c r="AX864" s="215"/>
      <c r="AY864" s="215"/>
      <c r="AZ864" s="215"/>
      <c r="BA864" s="215"/>
      <c r="BB864" s="215"/>
      <c r="BC864" s="215"/>
      <c r="BD864" s="215"/>
    </row>
    <row r="865" spans="1:56" s="201" customFormat="1" ht="12.75" hidden="1" customHeight="1" x14ac:dyDescent="0.15">
      <c r="A865" s="612"/>
      <c r="B865" s="612"/>
      <c r="C865" s="612"/>
      <c r="D865" s="320" t="str">
        <f>IF(実施計画総括表!D865="","",実施計画総括表!D865)</f>
        <v/>
      </c>
      <c r="E865" s="323" t="str">
        <f>IF(実施計画総括表!E865="","",実施計画総括表!E865)</f>
        <v/>
      </c>
      <c r="F865" s="322" t="str">
        <f>IF(実施計画総括表!F865="","",実施計画総括表!F865)</f>
        <v/>
      </c>
      <c r="G865" s="322" t="str">
        <f>IF(実施計画総括表!G865="","",実施計画総括表!G865)</f>
        <v/>
      </c>
      <c r="H865" s="322" t="str">
        <f>IF(実施計画総括表!H865="","",実施計画総括表!H865)</f>
        <v/>
      </c>
      <c r="I865" s="402" t="str">
        <f>IF(実施計画総括表!I865="","",実施計画総括表!I865)</f>
        <v/>
      </c>
      <c r="J865" s="210" t="str">
        <f>IF(実施計画総括表!J865="","",実施計画総括表!J865)</f>
        <v/>
      </c>
      <c r="K865" s="398" t="str">
        <f>IF(実施計画総括表!K865="","",実施計画総括表!K865)</f>
        <v/>
      </c>
      <c r="L865" s="398" t="str">
        <f>IF(実施計画総括表!L865="","",実施計画総括表!L865)</f>
        <v/>
      </c>
      <c r="M865" s="398" t="str">
        <f>IF(実施計画総括表!M865="","",実施計画総括表!M865)</f>
        <v/>
      </c>
      <c r="N865" s="423"/>
      <c r="O865" s="423"/>
      <c r="P865" s="423"/>
      <c r="Q865" s="332"/>
      <c r="R865" s="437"/>
      <c r="S865" s="438"/>
      <c r="T865" s="435"/>
      <c r="U865" s="436"/>
      <c r="V865" s="435"/>
      <c r="X865" s="205">
        <v>17</v>
      </c>
      <c r="Y865" s="210" t="str">
        <f t="shared" si="306"/>
        <v/>
      </c>
      <c r="Z865" s="201" t="b">
        <f t="shared" si="293"/>
        <v>1</v>
      </c>
      <c r="AB865" s="216"/>
      <c r="AC865" s="217"/>
      <c r="AE865" s="408" t="str">
        <f t="shared" si="307"/>
        <v/>
      </c>
      <c r="AF865" s="408" t="str">
        <f t="shared" si="308"/>
        <v/>
      </c>
      <c r="AG865" s="202"/>
      <c r="AH865" s="214"/>
      <c r="AI865" s="214"/>
      <c r="AJ865" s="215"/>
      <c r="AK865" s="215"/>
      <c r="AL865" s="215"/>
      <c r="AM865" s="215"/>
      <c r="AN865" s="215"/>
      <c r="AO865" s="215"/>
      <c r="AQ865" s="218"/>
      <c r="AR865" s="218"/>
      <c r="AS865" s="218"/>
      <c r="AT865" s="218"/>
      <c r="AU865" s="218"/>
      <c r="AV865" s="218"/>
      <c r="AX865" s="215"/>
      <c r="AY865" s="215"/>
      <c r="AZ865" s="215"/>
      <c r="BA865" s="215"/>
      <c r="BB865" s="215"/>
      <c r="BC865" s="215"/>
      <c r="BD865" s="215"/>
    </row>
    <row r="866" spans="1:56" s="201" customFormat="1" ht="12.75" hidden="1" customHeight="1" x14ac:dyDescent="0.15">
      <c r="A866" s="612"/>
      <c r="B866" s="612"/>
      <c r="C866" s="612"/>
      <c r="D866" s="320" t="str">
        <f>IF(実施計画総括表!D866="","",実施計画総括表!D866)</f>
        <v/>
      </c>
      <c r="E866" s="323" t="str">
        <f>IF(実施計画総括表!E866="","",実施計画総括表!E866)</f>
        <v/>
      </c>
      <c r="F866" s="322" t="str">
        <f>IF(実施計画総括表!F866="","",実施計画総括表!F866)</f>
        <v/>
      </c>
      <c r="G866" s="322" t="str">
        <f>IF(実施計画総括表!G866="","",実施計画総括表!G866)</f>
        <v/>
      </c>
      <c r="H866" s="322" t="str">
        <f>IF(実施計画総括表!H866="","",実施計画総括表!H866)</f>
        <v/>
      </c>
      <c r="I866" s="404" t="str">
        <f>IF(実施計画総括表!I866="","",実施計画総括表!I866)</f>
        <v/>
      </c>
      <c r="J866" s="210" t="str">
        <f>IF(実施計画総括表!J866="","",実施計画総括表!J866)</f>
        <v/>
      </c>
      <c r="K866" s="398" t="str">
        <f>IF(実施計画総括表!K866="","",実施計画総括表!K866)</f>
        <v/>
      </c>
      <c r="L866" s="398" t="str">
        <f>IF(実施計画総括表!L866="","",実施計画総括表!L866)</f>
        <v/>
      </c>
      <c r="M866" s="398" t="str">
        <f>IF(実施計画総括表!M866="","",実施計画総括表!M866)</f>
        <v/>
      </c>
      <c r="N866" s="423"/>
      <c r="O866" s="423"/>
      <c r="P866" s="423"/>
      <c r="Q866" s="332"/>
      <c r="R866" s="437"/>
      <c r="S866" s="438"/>
      <c r="T866" s="435"/>
      <c r="U866" s="436"/>
      <c r="V866" s="435"/>
      <c r="X866" s="205">
        <v>18</v>
      </c>
      <c r="Y866" s="210" t="str">
        <f t="shared" si="306"/>
        <v/>
      </c>
      <c r="Z866" s="201" t="b">
        <f t="shared" si="293"/>
        <v>1</v>
      </c>
      <c r="AE866" s="408" t="str">
        <f t="shared" si="307"/>
        <v/>
      </c>
      <c r="AF866" s="408" t="str">
        <f t="shared" si="308"/>
        <v/>
      </c>
      <c r="AG866" s="202"/>
      <c r="AH866" s="214"/>
      <c r="AI866" s="214"/>
      <c r="AJ866" s="215"/>
      <c r="AK866" s="215"/>
      <c r="AL866" s="215"/>
      <c r="AM866" s="215"/>
      <c r="AN866" s="215"/>
      <c r="AO866" s="215"/>
      <c r="AQ866" s="218"/>
      <c r="AR866" s="218"/>
      <c r="AS866" s="218"/>
      <c r="AT866" s="218"/>
      <c r="AU866" s="218"/>
      <c r="AV866" s="218"/>
      <c r="AX866" s="215"/>
      <c r="AY866" s="215"/>
      <c r="AZ866" s="215"/>
      <c r="BA866" s="215"/>
      <c r="BB866" s="215"/>
      <c r="BC866" s="215"/>
      <c r="BD866" s="215"/>
    </row>
    <row r="867" spans="1:56" s="201" customFormat="1" ht="12.75" hidden="1" customHeight="1" x14ac:dyDescent="0.15">
      <c r="A867" s="612"/>
      <c r="B867" s="612"/>
      <c r="C867" s="612"/>
      <c r="D867" s="320" t="str">
        <f>IF(実施計画総括表!D867="","",実施計画総括表!D867)</f>
        <v/>
      </c>
      <c r="E867" s="323" t="str">
        <f>IF(実施計画総括表!E867="","",実施計画総括表!E867)</f>
        <v/>
      </c>
      <c r="F867" s="322" t="str">
        <f>IF(実施計画総括表!F867="","",実施計画総括表!F867)</f>
        <v/>
      </c>
      <c r="G867" s="322" t="str">
        <f>IF(実施計画総括表!G867="","",実施計画総括表!G867)</f>
        <v/>
      </c>
      <c r="H867" s="322" t="str">
        <f>IF(実施計画総括表!H867="","",実施計画総括表!H867)</f>
        <v/>
      </c>
      <c r="I867" s="404" t="str">
        <f>IF(実施計画総括表!I867="","",実施計画総括表!I867)</f>
        <v/>
      </c>
      <c r="J867" s="210" t="str">
        <f>IF(実施計画総括表!J867="","",実施計画総括表!J867)</f>
        <v/>
      </c>
      <c r="K867" s="398" t="str">
        <f>IF(実施計画総括表!K867="","",実施計画総括表!K867)</f>
        <v/>
      </c>
      <c r="L867" s="398" t="str">
        <f>IF(実施計画総括表!L867="","",実施計画総括表!L867)</f>
        <v/>
      </c>
      <c r="M867" s="398" t="str">
        <f>IF(実施計画総括表!M867="","",実施計画総括表!M867)</f>
        <v/>
      </c>
      <c r="N867" s="423"/>
      <c r="O867" s="423"/>
      <c r="P867" s="423"/>
      <c r="Q867" s="332"/>
      <c r="R867" s="437"/>
      <c r="S867" s="438"/>
      <c r="T867" s="435"/>
      <c r="U867" s="436"/>
      <c r="V867" s="435"/>
      <c r="X867" s="205">
        <v>19</v>
      </c>
      <c r="Y867" s="210" t="str">
        <f t="shared" si="306"/>
        <v/>
      </c>
      <c r="Z867" s="201" t="b">
        <f t="shared" si="293"/>
        <v>1</v>
      </c>
      <c r="AE867" s="408" t="str">
        <f t="shared" si="307"/>
        <v/>
      </c>
      <c r="AF867" s="408" t="str">
        <f t="shared" si="308"/>
        <v/>
      </c>
      <c r="AG867" s="202"/>
      <c r="AH867" s="214"/>
      <c r="AI867" s="214"/>
      <c r="AJ867" s="215"/>
      <c r="AK867" s="215"/>
      <c r="AL867" s="215"/>
      <c r="AM867" s="215"/>
      <c r="AN867" s="215"/>
      <c r="AO867" s="215"/>
      <c r="AQ867" s="218"/>
      <c r="AR867" s="218"/>
      <c r="AS867" s="218"/>
      <c r="AT867" s="218"/>
      <c r="AU867" s="218"/>
      <c r="AV867" s="218"/>
      <c r="AX867" s="215"/>
      <c r="AY867" s="215"/>
      <c r="AZ867" s="215"/>
      <c r="BA867" s="215"/>
      <c r="BB867" s="215"/>
      <c r="BC867" s="215"/>
      <c r="BD867" s="215"/>
    </row>
    <row r="868" spans="1:56" s="215" customFormat="1" ht="12.75" hidden="1" customHeight="1" x14ac:dyDescent="0.15">
      <c r="A868" s="613"/>
      <c r="B868" s="613"/>
      <c r="C868" s="613"/>
      <c r="D868" s="325" t="str">
        <f>IF(実施計画総括表!D868="","",実施計画総括表!D868)</f>
        <v/>
      </c>
      <c r="E868" s="326" t="str">
        <f>IF(実施計画総括表!E868="","",実施計画総括表!E868)</f>
        <v/>
      </c>
      <c r="F868" s="327" t="str">
        <f>IF(実施計画総括表!F868="","",実施計画総括表!F868)</f>
        <v/>
      </c>
      <c r="G868" s="327" t="str">
        <f>IF(実施計画総括表!G868="","",実施計画総括表!G868)</f>
        <v/>
      </c>
      <c r="H868" s="327" t="str">
        <f>IF(実施計画総括表!H868="","",実施計画総括表!H868)</f>
        <v/>
      </c>
      <c r="I868" s="405" t="str">
        <f>IF(実施計画総括表!I868="","",実施計画総括表!I868)</f>
        <v/>
      </c>
      <c r="J868" s="220" t="str">
        <f>IF(実施計画総括表!J868="","",実施計画総括表!J868)</f>
        <v/>
      </c>
      <c r="K868" s="400" t="str">
        <f>IF(実施計画総括表!K868="","",実施計画総括表!K868)</f>
        <v/>
      </c>
      <c r="L868" s="400" t="str">
        <f>IF(実施計画総括表!L868="","",実施計画総括表!L868)</f>
        <v/>
      </c>
      <c r="M868" s="400" t="str">
        <f>IF(実施計画総括表!M868="","",実施計画総括表!M868)</f>
        <v/>
      </c>
      <c r="N868" s="431"/>
      <c r="O868" s="431"/>
      <c r="P868" s="431"/>
      <c r="Q868" s="332"/>
      <c r="R868" s="437"/>
      <c r="S868" s="438"/>
      <c r="T868" s="435"/>
      <c r="U868" s="436"/>
      <c r="V868" s="435"/>
      <c r="X868" s="205">
        <v>20</v>
      </c>
      <c r="Y868" s="220" t="str">
        <f t="shared" si="306"/>
        <v/>
      </c>
      <c r="Z868" s="201" t="b">
        <f t="shared" si="293"/>
        <v>1</v>
      </c>
      <c r="AB868" s="219"/>
      <c r="AE868" s="408" t="str">
        <f t="shared" si="307"/>
        <v/>
      </c>
      <c r="AF868" s="408" t="str">
        <f t="shared" si="308"/>
        <v/>
      </c>
      <c r="AG868" s="218"/>
      <c r="AH868" s="214"/>
      <c r="AI868" s="214"/>
      <c r="AQ868" s="218"/>
      <c r="AR868" s="218"/>
      <c r="AS868" s="218"/>
      <c r="AT868" s="218"/>
      <c r="AU868" s="218"/>
      <c r="AV868" s="218"/>
    </row>
    <row r="869" spans="1:56" s="201" customFormat="1" ht="12.75" hidden="1" customHeight="1" x14ac:dyDescent="0.15">
      <c r="A869" s="611" t="str">
        <f>IF(実施計画総括表!A869="","",実施計画総括表!A869)</f>
        <v>市町村(43)</v>
      </c>
      <c r="B869" s="611" t="str">
        <f>IF(実施計画総括表!B869="","",実施計画総括表!B869)</f>
        <v/>
      </c>
      <c r="C869" s="611" t="str">
        <f>IF(実施計画総括表!C869="","",実施計画総括表!C869)</f>
        <v/>
      </c>
      <c r="D869" s="316" t="str">
        <f>IF(実施計画総括表!D869="","",実施計画総括表!D869)</f>
        <v/>
      </c>
      <c r="E869" s="317" t="str">
        <f>IF(実施計画総括表!E869="","",実施計画総括表!E869)</f>
        <v/>
      </c>
      <c r="F869" s="318" t="str">
        <f>IF(実施計画総括表!F869="","",実施計画総括表!F869)</f>
        <v/>
      </c>
      <c r="G869" s="318" t="str">
        <f>IF(実施計画総括表!G869="","",実施計画総括表!G869)</f>
        <v/>
      </c>
      <c r="H869" s="318" t="str">
        <f>IF(実施計画総括表!H869="","",実施計画総括表!H869)</f>
        <v/>
      </c>
      <c r="I869" s="401" t="str">
        <f>IF(実施計画総括表!I869="","",実施計画総括表!I869)</f>
        <v/>
      </c>
      <c r="J869" s="319" t="str">
        <f>IF(実施計画総括表!J869="","",実施計画総括表!J869)</f>
        <v/>
      </c>
      <c r="K869" s="395" t="str">
        <f>IF(実施計画総括表!K869="","",実施計画総括表!K869)</f>
        <v/>
      </c>
      <c r="L869" s="397" t="str">
        <f>IF(実施計画総括表!L869="","",実施計画総括表!L869)</f>
        <v/>
      </c>
      <c r="M869" s="397" t="str">
        <f>IF(実施計画総括表!M869="","",実施計画総括表!M869)</f>
        <v/>
      </c>
      <c r="N869" s="417"/>
      <c r="O869" s="417"/>
      <c r="P869" s="417"/>
      <c r="Q869" s="332"/>
      <c r="R869" s="437"/>
      <c r="S869" s="438"/>
      <c r="T869" s="435"/>
      <c r="U869" s="436"/>
      <c r="V869" s="435"/>
      <c r="X869" s="205">
        <v>1</v>
      </c>
      <c r="Y869" s="206" t="str">
        <f t="shared" si="306"/>
        <v/>
      </c>
      <c r="Z869" s="201" t="b">
        <f t="shared" ref="Z869:Z932" si="315">J869=Y869</f>
        <v>1</v>
      </c>
      <c r="AB869" s="216"/>
      <c r="AC869" s="217"/>
      <c r="AE869" s="408" t="str">
        <f t="shared" si="307"/>
        <v/>
      </c>
      <c r="AF869" s="408" t="str">
        <f t="shared" si="308"/>
        <v/>
      </c>
      <c r="AG869" s="202"/>
      <c r="AH869" s="173" t="s">
        <v>7260</v>
      </c>
      <c r="AJ869" s="203" t="s">
        <v>7194</v>
      </c>
      <c r="AK869" s="204" t="s">
        <v>7221</v>
      </c>
      <c r="AL869" s="204" t="s">
        <v>7195</v>
      </c>
      <c r="AM869" s="204" t="s">
        <v>7231</v>
      </c>
      <c r="AN869" s="204" t="s">
        <v>7196</v>
      </c>
      <c r="AO869" s="204" t="s">
        <v>7197</v>
      </c>
      <c r="AQ869" s="222" t="s">
        <v>7274</v>
      </c>
      <c r="AR869" s="223" t="s">
        <v>7282</v>
      </c>
      <c r="AS869" s="223" t="s">
        <v>7195</v>
      </c>
      <c r="AT869" s="223" t="s">
        <v>7231</v>
      </c>
      <c r="AU869" s="223" t="s">
        <v>7196</v>
      </c>
      <c r="AV869" s="223" t="s">
        <v>7197</v>
      </c>
      <c r="AX869" s="203" t="s">
        <v>7198</v>
      </c>
      <c r="AY869" s="204" t="s">
        <v>7221</v>
      </c>
      <c r="AZ869" s="204" t="s">
        <v>7195</v>
      </c>
      <c r="BA869" s="204" t="s">
        <v>7231</v>
      </c>
      <c r="BB869" s="204" t="s">
        <v>7196</v>
      </c>
      <c r="BC869" s="204" t="s">
        <v>7197</v>
      </c>
      <c r="BD869" s="214"/>
    </row>
    <row r="870" spans="1:56" s="201" customFormat="1" ht="12.75" hidden="1" customHeight="1" x14ac:dyDescent="0.15">
      <c r="A870" s="612"/>
      <c r="B870" s="612"/>
      <c r="C870" s="612"/>
      <c r="D870" s="320" t="str">
        <f>IF(実施計画総括表!D870="","",実施計画総括表!D870)</f>
        <v/>
      </c>
      <c r="E870" s="321" t="str">
        <f>IF(実施計画総括表!E870="","",実施計画総括表!E870)</f>
        <v/>
      </c>
      <c r="F870" s="322" t="str">
        <f>IF(実施計画総括表!F870="","",実施計画総括表!F870)</f>
        <v/>
      </c>
      <c r="G870" s="322" t="str">
        <f>IF(実施計画総括表!G870="","",実施計画総括表!G870)</f>
        <v/>
      </c>
      <c r="H870" s="322" t="str">
        <f>IF(実施計画総括表!H870="","",実施計画総括表!H870)</f>
        <v/>
      </c>
      <c r="I870" s="402" t="str">
        <f>IF(実施計画総括表!I870="","",実施計画総括表!I870)</f>
        <v/>
      </c>
      <c r="J870" s="210" t="str">
        <f>IF(実施計画総括表!J870="","",実施計画総括表!J870)</f>
        <v/>
      </c>
      <c r="K870" s="398" t="str">
        <f>IF(実施計画総括表!K870="","",実施計画総括表!K870)</f>
        <v/>
      </c>
      <c r="L870" s="398" t="str">
        <f>IF(実施計画総括表!L870="","",実施計画総括表!L870)</f>
        <v/>
      </c>
      <c r="M870" s="398" t="str">
        <f>IF(実施計画総括表!M870="","",実施計画総括表!M870)</f>
        <v/>
      </c>
      <c r="N870" s="423"/>
      <c r="O870" s="423"/>
      <c r="P870" s="423"/>
      <c r="Q870" s="332"/>
      <c r="R870" s="437"/>
      <c r="S870" s="438"/>
      <c r="T870" s="435"/>
      <c r="U870" s="436"/>
      <c r="V870" s="435"/>
      <c r="X870" s="205">
        <v>2</v>
      </c>
      <c r="Y870" s="210" t="str">
        <f t="shared" si="306"/>
        <v/>
      </c>
      <c r="Z870" s="201" t="b">
        <f t="shared" si="315"/>
        <v>1</v>
      </c>
      <c r="AB870" s="216"/>
      <c r="AE870" s="408" t="str">
        <f t="shared" si="307"/>
        <v/>
      </c>
      <c r="AF870" s="408" t="str">
        <f t="shared" si="308"/>
        <v/>
      </c>
      <c r="AG870" s="202"/>
      <c r="AH870" s="620" t="s">
        <v>7188</v>
      </c>
      <c r="AI870" s="209" t="s">
        <v>7193</v>
      </c>
      <c r="AJ870" s="208">
        <f>SUM(AK870:AO870)</f>
        <v>0</v>
      </c>
      <c r="AK870" s="208">
        <f>SUMIFS($N869:$N888,$E869:$E888,"R7当",$F869:$F888,"ライフデザイン・結婚支援重点推進事業",$J869:$J888,3/4)</f>
        <v>0</v>
      </c>
      <c r="AL870" s="208">
        <f>SUMIFS($N869:$N888,$E869:$E888,"R7当",$F869:$F888,"結婚支援コンシェルジュ事業",$J869:$J888,3/4)</f>
        <v>0</v>
      </c>
      <c r="AM870" s="208"/>
      <c r="AN870" s="208"/>
      <c r="AO870" s="208"/>
      <c r="AQ870" s="224">
        <f>SUM(AR870:AV870)</f>
        <v>0</v>
      </c>
      <c r="AR870" s="224">
        <f>SUMIFS($O869:$O888,$E869:$E888,"R7当",$F869:$F888,"ライフデザイン・結婚支援重点推進事業",$J869:$J888,3/4)</f>
        <v>0</v>
      </c>
      <c r="AS870" s="224">
        <f>SUMIFS($O869:$O888,$E869:$E888,"R7当",$F869:$F888,"結婚支援コンシェルジュ事業",$J869:$J888,3/4)</f>
        <v>0</v>
      </c>
      <c r="AT870" s="224"/>
      <c r="AU870" s="224"/>
      <c r="AV870" s="224"/>
      <c r="AX870" s="208">
        <f>SUM(AY870:BC870)</f>
        <v>0</v>
      </c>
      <c r="AY870" s="208">
        <f>SUMIFS($P869:$P888,$E869:$E888,"R7当",$F869:$F888,"ライフデザイン・結婚支援重点推進事業",$J869:$J888,3/4)</f>
        <v>0</v>
      </c>
      <c r="AZ870" s="208">
        <f>SUMIFS($P869:$P888,$E869:$E888,"R7当",$F869:$F888,"結婚支援コンシェルジュ事業",$J869:$J888,3/4)</f>
        <v>0</v>
      </c>
      <c r="BA870" s="208"/>
      <c r="BB870" s="208"/>
      <c r="BC870" s="208"/>
      <c r="BD870" s="215"/>
    </row>
    <row r="871" spans="1:56" s="201" customFormat="1" ht="12.75" hidden="1" customHeight="1" x14ac:dyDescent="0.15">
      <c r="A871" s="612"/>
      <c r="B871" s="612"/>
      <c r="C871" s="612"/>
      <c r="D871" s="320" t="str">
        <f>IF(実施計画総括表!D871="","",実施計画総括表!D871)</f>
        <v/>
      </c>
      <c r="E871" s="323" t="str">
        <f>IF(実施計画総括表!E871="","",実施計画総括表!E871)</f>
        <v/>
      </c>
      <c r="F871" s="322" t="str">
        <f>IF(実施計画総括表!F871="","",実施計画総括表!F871)</f>
        <v/>
      </c>
      <c r="G871" s="322" t="str">
        <f>IF(実施計画総括表!G871="","",実施計画総括表!G871)</f>
        <v/>
      </c>
      <c r="H871" s="322" t="str">
        <f>IF(実施計画総括表!H871="","",実施計画総括表!H871)</f>
        <v/>
      </c>
      <c r="I871" s="403" t="str">
        <f>IF(実施計画総括表!I871="","",実施計画総括表!I871)</f>
        <v/>
      </c>
      <c r="J871" s="324" t="str">
        <f>IF(実施計画総括表!J871="","",実施計画総括表!J871)</f>
        <v/>
      </c>
      <c r="K871" s="398" t="str">
        <f>IF(実施計画総括表!K871="","",実施計画総括表!K871)</f>
        <v/>
      </c>
      <c r="L871" s="398" t="str">
        <f>IF(実施計画総括表!L871="","",実施計画総括表!L871)</f>
        <v/>
      </c>
      <c r="M871" s="398" t="str">
        <f>IF(実施計画総括表!M871="","",実施計画総括表!M871)</f>
        <v/>
      </c>
      <c r="N871" s="423"/>
      <c r="O871" s="423"/>
      <c r="P871" s="423"/>
      <c r="Q871" s="332"/>
      <c r="R871" s="437"/>
      <c r="S871" s="438"/>
      <c r="T871" s="435"/>
      <c r="U871" s="436"/>
      <c r="V871" s="435"/>
      <c r="X871" s="205">
        <v>3</v>
      </c>
      <c r="Y871" s="210" t="str">
        <f t="shared" si="306"/>
        <v/>
      </c>
      <c r="Z871" s="201" t="b">
        <f t="shared" si="315"/>
        <v>1</v>
      </c>
      <c r="AB871" s="216"/>
      <c r="AC871" s="217"/>
      <c r="AE871" s="408" t="str">
        <f t="shared" si="307"/>
        <v/>
      </c>
      <c r="AF871" s="408" t="str">
        <f t="shared" si="308"/>
        <v/>
      </c>
      <c r="AG871" s="202"/>
      <c r="AH871" s="620"/>
      <c r="AI871" s="211" t="s">
        <v>7189</v>
      </c>
      <c r="AJ871" s="208">
        <f>SUM(AK871:AO871)</f>
        <v>0</v>
      </c>
      <c r="AK871" s="208">
        <f>SUMIFS($N869:$N888,$E869:$E888,"R7当",$F869:$F888,"ライフデザイン・結婚支援重点推進事業",$J869:$J888,2/3)</f>
        <v>0</v>
      </c>
      <c r="AL871" s="208"/>
      <c r="AM871" s="208">
        <f>SUMIFS($N869:$N888,$E869:$E888,"R7当",$F869:$F888,"結婚_妊娠・出産_子育てに温かい社会づくり・気運醸成事業",$J869:$J888,2/3)</f>
        <v>0</v>
      </c>
      <c r="AN871" s="208"/>
      <c r="AO871" s="208"/>
      <c r="AQ871" s="224">
        <f t="shared" ref="AQ871:AQ872" si="316">SUM(AR871:AV871)</f>
        <v>0</v>
      </c>
      <c r="AR871" s="224">
        <f>SUMIFS($O869:$O888,$E869:$E888,"R7当",$F869:$F888,"ライフデザイン・結婚支援重点推進事業",$J869:$J888,2/3)</f>
        <v>0</v>
      </c>
      <c r="AS871" s="224"/>
      <c r="AT871" s="224">
        <f>SUMIFS($O869:$O888,$E869:$E888,"R7当",$F869:$F888,"結婚_妊娠・出産_子育てに温かい社会づくり・気運醸成事業",$J869:$J888,2/3)</f>
        <v>0</v>
      </c>
      <c r="AU871" s="224"/>
      <c r="AV871" s="224"/>
      <c r="AX871" s="208">
        <f t="shared" ref="AX871:AX872" si="317">SUM(AY871:BC871)</f>
        <v>0</v>
      </c>
      <c r="AY871" s="208">
        <f>SUMIFS($P869:$P888,$E869:$E888,"R7当",$F869:$F888,"ライフデザイン・結婚支援重点推進事業",$J869:$J888,2/3)</f>
        <v>0</v>
      </c>
      <c r="AZ871" s="208"/>
      <c r="BA871" s="208">
        <f>SUMIFS($P869:$P888,$E869:$E888,"R7当",$F869:$F888,"結婚_妊娠・出産_子育てに温かい社会づくり・気運醸成事業",$J869:$J888,2/3)</f>
        <v>0</v>
      </c>
      <c r="BB871" s="208"/>
      <c r="BC871" s="208"/>
      <c r="BD871" s="215"/>
    </row>
    <row r="872" spans="1:56" s="201" customFormat="1" ht="12.75" hidden="1" customHeight="1" x14ac:dyDescent="0.15">
      <c r="A872" s="612"/>
      <c r="B872" s="612"/>
      <c r="C872" s="612"/>
      <c r="D872" s="320" t="str">
        <f>IF(実施計画総括表!D872="","",実施計画総括表!D872)</f>
        <v/>
      </c>
      <c r="E872" s="323" t="str">
        <f>IF(実施計画総括表!E872="","",実施計画総括表!E872)</f>
        <v/>
      </c>
      <c r="F872" s="322" t="str">
        <f>IF(実施計画総括表!F872="","",実施計画総括表!F872)</f>
        <v/>
      </c>
      <c r="G872" s="322" t="str">
        <f>IF(実施計画総括表!G872="","",実施計画総括表!G872)</f>
        <v/>
      </c>
      <c r="H872" s="322" t="str">
        <f>IF(実施計画総括表!H872="","",実施計画総括表!H872)</f>
        <v/>
      </c>
      <c r="I872" s="403" t="str">
        <f>IF(実施計画総括表!I872="","",実施計画総括表!I872)</f>
        <v/>
      </c>
      <c r="J872" s="324" t="str">
        <f>IF(実施計画総括表!J872="","",実施計画総括表!J872)</f>
        <v/>
      </c>
      <c r="K872" s="398" t="str">
        <f>IF(実施計画総括表!K872="","",実施計画総括表!K872)</f>
        <v/>
      </c>
      <c r="L872" s="398" t="str">
        <f>IF(実施計画総括表!L872="","",実施計画総括表!L872)</f>
        <v/>
      </c>
      <c r="M872" s="398" t="str">
        <f>IF(実施計画総括表!M872="","",実施計画総括表!M872)</f>
        <v/>
      </c>
      <c r="N872" s="423"/>
      <c r="O872" s="423"/>
      <c r="P872" s="423"/>
      <c r="Q872" s="332"/>
      <c r="R872" s="437"/>
      <c r="S872" s="438"/>
      <c r="T872" s="435"/>
      <c r="U872" s="436"/>
      <c r="V872" s="435"/>
      <c r="X872" s="205">
        <v>4</v>
      </c>
      <c r="Y872" s="210" t="str">
        <f t="shared" si="306"/>
        <v/>
      </c>
      <c r="Z872" s="201" t="b">
        <f t="shared" si="315"/>
        <v>1</v>
      </c>
      <c r="AB872" s="216"/>
      <c r="AE872" s="408" t="str">
        <f t="shared" si="307"/>
        <v/>
      </c>
      <c r="AF872" s="408" t="str">
        <f t="shared" si="308"/>
        <v/>
      </c>
      <c r="AG872" s="202"/>
      <c r="AH872" s="620"/>
      <c r="AI872" s="211" t="s">
        <v>7187</v>
      </c>
      <c r="AJ872" s="208">
        <f t="shared" ref="AJ872" si="318">SUM(AK872:AO872)</f>
        <v>0</v>
      </c>
      <c r="AK872" s="208"/>
      <c r="AL872" s="208"/>
      <c r="AM872" s="208">
        <f>SUMIFS($N869:$N888,$E869:$E888,"R7当",$F869:$F888,"結婚_妊娠・出産_子育てに温かい社会づくり・気運醸成事業",$J869:$J888,1/2)</f>
        <v>0</v>
      </c>
      <c r="AN872" s="208"/>
      <c r="AO872" s="208"/>
      <c r="AQ872" s="224">
        <f t="shared" si="316"/>
        <v>0</v>
      </c>
      <c r="AR872" s="224"/>
      <c r="AS872" s="224"/>
      <c r="AT872" s="224">
        <f>SUMIFS($O869:$O888,$E869:$E888,"R7当",$F869:$F888,"結婚_妊娠・出産_子育てに温かい社会づくり・気運醸成事業",$J869:$J888,1/2)</f>
        <v>0</v>
      </c>
      <c r="AU872" s="224"/>
      <c r="AV872" s="224"/>
      <c r="AX872" s="208">
        <f t="shared" si="317"/>
        <v>0</v>
      </c>
      <c r="AY872" s="208"/>
      <c r="AZ872" s="208"/>
      <c r="BA872" s="208">
        <f>SUMIFS($P869:$P888,$E869:$E888,"R7当",$F869:$F888,"結婚_妊娠・出産_子育てに温かい社会づくり・気運醸成事業",$J869:$J888,1/2)</f>
        <v>0</v>
      </c>
      <c r="BB872" s="208"/>
      <c r="BC872" s="208"/>
      <c r="BD872" s="215"/>
    </row>
    <row r="873" spans="1:56" s="201" customFormat="1" ht="12.75" hidden="1" customHeight="1" x14ac:dyDescent="0.15">
      <c r="A873" s="612"/>
      <c r="B873" s="612"/>
      <c r="C873" s="612"/>
      <c r="D873" s="320" t="str">
        <f>IF(実施計画総括表!D873="","",実施計画総括表!D873)</f>
        <v/>
      </c>
      <c r="E873" s="323" t="str">
        <f>IF(実施計画総括表!E873="","",実施計画総括表!E873)</f>
        <v/>
      </c>
      <c r="F873" s="322" t="str">
        <f>IF(実施計画総括表!F873="","",実施計画総括表!F873)</f>
        <v/>
      </c>
      <c r="G873" s="322" t="str">
        <f>IF(実施計画総括表!G873="","",実施計画総括表!G873)</f>
        <v/>
      </c>
      <c r="H873" s="322" t="str">
        <f>IF(実施計画総括表!H873="","",実施計画総括表!H873)</f>
        <v/>
      </c>
      <c r="I873" s="403" t="str">
        <f>IF(実施計画総括表!I873="","",実施計画総括表!I873)</f>
        <v/>
      </c>
      <c r="J873" s="324" t="str">
        <f>IF(実施計画総括表!J873="","",実施計画総括表!J873)</f>
        <v/>
      </c>
      <c r="K873" s="398" t="str">
        <f>IF(実施計画総括表!K873="","",実施計画総括表!K873)</f>
        <v/>
      </c>
      <c r="L873" s="398" t="str">
        <f>IF(実施計画総括表!L873="","",実施計画総括表!L873)</f>
        <v/>
      </c>
      <c r="M873" s="398" t="str">
        <f>IF(実施計画総括表!M873="","",実施計画総括表!M873)</f>
        <v/>
      </c>
      <c r="N873" s="423"/>
      <c r="O873" s="423"/>
      <c r="P873" s="423"/>
      <c r="Q873" s="332"/>
      <c r="R873" s="437"/>
      <c r="S873" s="438"/>
      <c r="T873" s="435"/>
      <c r="U873" s="436"/>
      <c r="V873" s="435"/>
      <c r="X873" s="205">
        <v>5</v>
      </c>
      <c r="Y873" s="210" t="str">
        <f t="shared" si="306"/>
        <v/>
      </c>
      <c r="Z873" s="201" t="b">
        <f t="shared" si="315"/>
        <v>1</v>
      </c>
      <c r="AB873" s="216"/>
      <c r="AE873" s="408" t="str">
        <f t="shared" si="307"/>
        <v/>
      </c>
      <c r="AF873" s="408" t="str">
        <f t="shared" si="308"/>
        <v/>
      </c>
      <c r="AG873" s="202"/>
      <c r="AH873" s="212" t="s">
        <v>7229</v>
      </c>
      <c r="AI873" s="209" t="str">
        <f>IF(COUNTIF(AF869:AF888,"R7当一般コース"),"一般コース",IF(COUNTIF(AF869:AF888,"R7当都道府県主導型市町村連携コース"),"連携コース",""))</f>
        <v/>
      </c>
      <c r="AJ873" s="208">
        <f>SUM(AK873:AO873)</f>
        <v>0</v>
      </c>
      <c r="AK873" s="208"/>
      <c r="AL873" s="208"/>
      <c r="AM873" s="208"/>
      <c r="AN873" s="208">
        <f>SUMIFS($N869:$N888,$E869:$E888,"R7当",G869:G888,"一般コース")</f>
        <v>0</v>
      </c>
      <c r="AO873" s="208">
        <f>SUMIFS($N869:$N888,$E869:$E888,"R7当",G869:G888,"都道府県主導型市町村連携コース")</f>
        <v>0</v>
      </c>
      <c r="AQ873" s="224">
        <f>SUM(AR873:AV873)</f>
        <v>0</v>
      </c>
      <c r="AR873" s="224"/>
      <c r="AS873" s="224"/>
      <c r="AT873" s="224"/>
      <c r="AU873" s="224">
        <f>SUMIFS($O869:$O888,$E869:$E888,"R7当",G869:G888,"一般コース")</f>
        <v>0</v>
      </c>
      <c r="AV873" s="224">
        <f>SUMIFS($O869:$O888,$E869:$E888,"R7当",G869:G888,"都道府県主導型市町村連携コース")</f>
        <v>0</v>
      </c>
      <c r="AX873" s="208">
        <f>SUM(AY873:BC873)</f>
        <v>0</v>
      </c>
      <c r="AY873" s="208"/>
      <c r="AZ873" s="208"/>
      <c r="BA873" s="208"/>
      <c r="BB873" s="208">
        <f>SUMIFS($P869:$P888,$E869:$E888,"R7当",G869:G888,"一般コース")</f>
        <v>0</v>
      </c>
      <c r="BC873" s="208">
        <f>SUMIFS($P869:$P888,$E869:$E888,"R7当",G869:G888,"都道府県主導型市町村連携コース")</f>
        <v>0</v>
      </c>
      <c r="BD873" s="215"/>
    </row>
    <row r="874" spans="1:56" s="201" customFormat="1" ht="12.75" hidden="1" customHeight="1" x14ac:dyDescent="0.15">
      <c r="A874" s="612"/>
      <c r="B874" s="612"/>
      <c r="C874" s="612"/>
      <c r="D874" s="320" t="str">
        <f>IF(実施計画総括表!D874="","",実施計画総括表!D874)</f>
        <v/>
      </c>
      <c r="E874" s="323" t="str">
        <f>IF(実施計画総括表!E874="","",実施計画総括表!E874)</f>
        <v/>
      </c>
      <c r="F874" s="322" t="str">
        <f>IF(実施計画総括表!F874="","",実施計画総括表!F874)</f>
        <v/>
      </c>
      <c r="G874" s="322" t="str">
        <f>IF(実施計画総括表!G874="","",実施計画総括表!G874)</f>
        <v/>
      </c>
      <c r="H874" s="322" t="str">
        <f>IF(実施計画総括表!H874="","",実施計画総括表!H874)</f>
        <v/>
      </c>
      <c r="I874" s="403" t="str">
        <f>IF(実施計画総括表!I874="","",実施計画総括表!I874)</f>
        <v/>
      </c>
      <c r="J874" s="324" t="str">
        <f>IF(実施計画総括表!J874="","",実施計画総括表!J874)</f>
        <v/>
      </c>
      <c r="K874" s="398" t="str">
        <f>IF(実施計画総括表!K874="","",実施計画総括表!K874)</f>
        <v/>
      </c>
      <c r="L874" s="398" t="str">
        <f>IF(実施計画総括表!L874="","",実施計画総括表!L874)</f>
        <v/>
      </c>
      <c r="M874" s="398" t="str">
        <f>IF(実施計画総括表!M874="","",実施計画総括表!M874)</f>
        <v/>
      </c>
      <c r="N874" s="423"/>
      <c r="O874" s="423"/>
      <c r="P874" s="423"/>
      <c r="Q874" s="332"/>
      <c r="R874" s="437"/>
      <c r="S874" s="438"/>
      <c r="T874" s="435"/>
      <c r="U874" s="436"/>
      <c r="V874" s="435"/>
      <c r="X874" s="205">
        <v>6</v>
      </c>
      <c r="Y874" s="210" t="str">
        <f t="shared" si="306"/>
        <v/>
      </c>
      <c r="Z874" s="201" t="b">
        <f t="shared" si="315"/>
        <v>1</v>
      </c>
      <c r="AB874" s="216"/>
      <c r="AE874" s="408" t="str">
        <f t="shared" si="307"/>
        <v/>
      </c>
      <c r="AF874" s="408" t="str">
        <f t="shared" si="308"/>
        <v/>
      </c>
      <c r="AG874" s="202"/>
      <c r="AH874" s="173" t="s">
        <v>7217</v>
      </c>
      <c r="AJ874" s="213"/>
      <c r="AK874" s="213"/>
      <c r="AL874" s="213"/>
      <c r="AM874" s="213"/>
      <c r="AN874" s="213"/>
      <c r="AO874" s="213"/>
      <c r="AQ874" s="225"/>
      <c r="AR874" s="225"/>
      <c r="AS874" s="225"/>
      <c r="AT874" s="225"/>
      <c r="AU874" s="225"/>
      <c r="AV874" s="225"/>
      <c r="AX874" s="213"/>
      <c r="AY874" s="213"/>
      <c r="AZ874" s="213"/>
      <c r="BA874" s="213"/>
      <c r="BB874" s="213"/>
      <c r="BC874" s="213"/>
      <c r="BD874" s="215"/>
    </row>
    <row r="875" spans="1:56" s="201" customFormat="1" ht="12.75" hidden="1" customHeight="1" x14ac:dyDescent="0.15">
      <c r="A875" s="612"/>
      <c r="B875" s="612"/>
      <c r="C875" s="612"/>
      <c r="D875" s="320" t="str">
        <f>IF(実施計画総括表!D875="","",実施計画総括表!D875)</f>
        <v/>
      </c>
      <c r="E875" s="323" t="str">
        <f>IF(実施計画総括表!E875="","",実施計画総括表!E875)</f>
        <v/>
      </c>
      <c r="F875" s="322" t="str">
        <f>IF(実施計画総括表!F875="","",実施計画総括表!F875)</f>
        <v/>
      </c>
      <c r="G875" s="322" t="str">
        <f>IF(実施計画総括表!G875="","",実施計画総括表!G875)</f>
        <v/>
      </c>
      <c r="H875" s="322" t="str">
        <f>IF(実施計画総括表!H875="","",実施計画総括表!H875)</f>
        <v/>
      </c>
      <c r="I875" s="403" t="str">
        <f>IF(実施計画総括表!I875="","",実施計画総括表!I875)</f>
        <v/>
      </c>
      <c r="J875" s="324" t="str">
        <f>IF(実施計画総括表!J875="","",実施計画総括表!J875)</f>
        <v/>
      </c>
      <c r="K875" s="398" t="str">
        <f>IF(実施計画総括表!K875="","",実施計画総括表!K875)</f>
        <v/>
      </c>
      <c r="L875" s="398" t="str">
        <f>IF(実施計画総括表!L875="","",実施計画総括表!L875)</f>
        <v/>
      </c>
      <c r="M875" s="398" t="str">
        <f>IF(実施計画総括表!M875="","",実施計画総括表!M875)</f>
        <v/>
      </c>
      <c r="N875" s="423"/>
      <c r="O875" s="423"/>
      <c r="P875" s="423"/>
      <c r="Q875" s="332"/>
      <c r="R875" s="437"/>
      <c r="S875" s="438"/>
      <c r="T875" s="435"/>
      <c r="U875" s="436"/>
      <c r="V875" s="435"/>
      <c r="X875" s="205">
        <v>7</v>
      </c>
      <c r="Y875" s="210" t="str">
        <f t="shared" si="306"/>
        <v/>
      </c>
      <c r="Z875" s="201" t="b">
        <f t="shared" si="315"/>
        <v>1</v>
      </c>
      <c r="AB875" s="216"/>
      <c r="AC875" s="217"/>
      <c r="AE875" s="408" t="str">
        <f t="shared" si="307"/>
        <v/>
      </c>
      <c r="AF875" s="408" t="str">
        <f t="shared" si="308"/>
        <v/>
      </c>
      <c r="AG875" s="202"/>
      <c r="AH875" s="620" t="s">
        <v>7188</v>
      </c>
      <c r="AI875" s="209" t="s">
        <v>7193</v>
      </c>
      <c r="AJ875" s="208">
        <f>SUM(AK875:AO875)</f>
        <v>0</v>
      </c>
      <c r="AK875" s="208">
        <f>SUMIFS($N869:$N888,$E869:$E888,"R6補",$F869:$F888,"ライフデザイン・結婚支援重点推進事業",$J869:$J888,3/4)</f>
        <v>0</v>
      </c>
      <c r="AL875" s="208">
        <f>SUMIFS($N869:$N888,$E869:$E888,"R6補",$F869:$F888,"結婚支援コンシェルジュ事業",$J869:$J888,3/4)</f>
        <v>0</v>
      </c>
      <c r="AM875" s="208"/>
      <c r="AN875" s="208"/>
      <c r="AO875" s="208"/>
      <c r="AQ875" s="224">
        <f>SUM(AR875:AV875)</f>
        <v>0</v>
      </c>
      <c r="AR875" s="224">
        <f>SUMIFS($O869:$O888,$E869:$E888,"R6補",$F869:$F888,"ライフデザイン・結婚支援重点推進事業",$J869:$J888,3/4)</f>
        <v>0</v>
      </c>
      <c r="AS875" s="224">
        <f>SUMIFS($O869:$O888,$E869:$E888,"R6補",$F869:$F888,"結婚支援コンシェルジュ事業",$J869:$J888,3/4)</f>
        <v>0</v>
      </c>
      <c r="AT875" s="224"/>
      <c r="AU875" s="224"/>
      <c r="AV875" s="224"/>
      <c r="AX875" s="208">
        <f>SUM(AY875:BC875)</f>
        <v>0</v>
      </c>
      <c r="AY875" s="208">
        <f>SUMIFS($P869:$P888,$E869:$E888,"R6補",$F869:$F888,"ライフデザイン・結婚支援重点推進事業",$J869:$J888,3/4)</f>
        <v>0</v>
      </c>
      <c r="AZ875" s="208">
        <f>SUMIFS($P869:$P888,$E869:$E888,"R6補",$F869:$F888,"結婚支援コンシェルジュ事業",$J869:$J888,3/4)</f>
        <v>0</v>
      </c>
      <c r="BA875" s="208"/>
      <c r="BB875" s="208"/>
      <c r="BC875" s="208"/>
      <c r="BD875" s="215"/>
    </row>
    <row r="876" spans="1:56" s="201" customFormat="1" ht="12.75" hidden="1" customHeight="1" x14ac:dyDescent="0.15">
      <c r="A876" s="612"/>
      <c r="B876" s="612"/>
      <c r="C876" s="612"/>
      <c r="D876" s="320" t="str">
        <f>IF(実施計画総括表!D876="","",実施計画総括表!D876)</f>
        <v/>
      </c>
      <c r="E876" s="323" t="str">
        <f>IF(実施計画総括表!E876="","",実施計画総括表!E876)</f>
        <v/>
      </c>
      <c r="F876" s="322" t="str">
        <f>IF(実施計画総括表!F876="","",実施計画総括表!F876)</f>
        <v/>
      </c>
      <c r="G876" s="322" t="str">
        <f>IF(実施計画総括表!G876="","",実施計画総括表!G876)</f>
        <v/>
      </c>
      <c r="H876" s="322" t="str">
        <f>IF(実施計画総括表!H876="","",実施計画総括表!H876)</f>
        <v/>
      </c>
      <c r="I876" s="403" t="str">
        <f>IF(実施計画総括表!I876="","",実施計画総括表!I876)</f>
        <v/>
      </c>
      <c r="J876" s="324" t="str">
        <f>IF(実施計画総括表!J876="","",実施計画総括表!J876)</f>
        <v/>
      </c>
      <c r="K876" s="398" t="str">
        <f>IF(実施計画総括表!K876="","",実施計画総括表!K876)</f>
        <v/>
      </c>
      <c r="L876" s="398" t="str">
        <f>IF(実施計画総括表!L876="","",実施計画総括表!L876)</f>
        <v/>
      </c>
      <c r="M876" s="398" t="str">
        <f>IF(実施計画総括表!M876="","",実施計画総括表!M876)</f>
        <v/>
      </c>
      <c r="N876" s="423"/>
      <c r="O876" s="423"/>
      <c r="P876" s="423"/>
      <c r="Q876" s="332"/>
      <c r="R876" s="437"/>
      <c r="S876" s="438"/>
      <c r="T876" s="435"/>
      <c r="U876" s="436"/>
      <c r="V876" s="435"/>
      <c r="X876" s="205">
        <v>8</v>
      </c>
      <c r="Y876" s="210" t="str">
        <f t="shared" si="306"/>
        <v/>
      </c>
      <c r="Z876" s="201" t="b">
        <f t="shared" si="315"/>
        <v>1</v>
      </c>
      <c r="AB876" s="216"/>
      <c r="AE876" s="408" t="str">
        <f t="shared" si="307"/>
        <v/>
      </c>
      <c r="AF876" s="408" t="str">
        <f t="shared" si="308"/>
        <v/>
      </c>
      <c r="AG876" s="202"/>
      <c r="AH876" s="620"/>
      <c r="AI876" s="211" t="s">
        <v>7189</v>
      </c>
      <c r="AJ876" s="208">
        <f t="shared" ref="AJ876" si="319">SUM(AK876:AO876)</f>
        <v>0</v>
      </c>
      <c r="AK876" s="208">
        <f>SUMIFS($N869:$N888,$E869:$E888,"R6補",$F869:$F888,"ライフデザイン・結婚支援重点推進事業",$J869:$J888,2/3)</f>
        <v>0</v>
      </c>
      <c r="AL876" s="208"/>
      <c r="AM876" s="208">
        <f>SUMIFS($N869:$N888,$E869:$E888,"R6補",$F869:$F888,"結婚_妊娠・出産_子育てに温かい社会づくり・気運醸成事業",$J869:$J888,2/3)</f>
        <v>0</v>
      </c>
      <c r="AN876" s="208"/>
      <c r="AO876" s="208"/>
      <c r="AQ876" s="224">
        <f t="shared" ref="AQ876:AQ877" si="320">SUM(AR876:AV876)</f>
        <v>0</v>
      </c>
      <c r="AR876" s="224">
        <f>SUMIFS($O869:$O888,$E869:$E888,"R6補",$F869:$F888,"ライフデザイン・結婚支援重点推進事業",$J869:$J888,2/3)</f>
        <v>0</v>
      </c>
      <c r="AS876" s="224"/>
      <c r="AT876" s="224">
        <f>SUMIFS($O869:$O888,$E869:$E888,"R6補",$F869:$F888,"結婚_妊娠・出産_子育てに温かい社会づくり・気運醸成事業",$J869:$J888,2/3)</f>
        <v>0</v>
      </c>
      <c r="AU876" s="224"/>
      <c r="AV876" s="224"/>
      <c r="AX876" s="208">
        <f t="shared" ref="AX876:AX877" si="321">SUM(AY876:BC876)</f>
        <v>0</v>
      </c>
      <c r="AY876" s="208">
        <f>SUMIFS($P869:$P888,$E869:$E888,"R6補",$F869:$F888,"ライフデザイン・結婚支援重点推進事業",$J869:$J888,2/3)</f>
        <v>0</v>
      </c>
      <c r="AZ876" s="208"/>
      <c r="BA876" s="208">
        <f>SUMIFS($P869:$P888,$E869:$E888,"R6補",$F869:$F888,"結婚_妊娠・出産_子育てに温かい社会づくり・気運醸成事業",$J869:$J888,2/3)</f>
        <v>0</v>
      </c>
      <c r="BB876" s="208"/>
      <c r="BC876" s="208"/>
      <c r="BD876" s="215"/>
    </row>
    <row r="877" spans="1:56" s="201" customFormat="1" ht="12.75" hidden="1" customHeight="1" x14ac:dyDescent="0.15">
      <c r="A877" s="612"/>
      <c r="B877" s="612"/>
      <c r="C877" s="612"/>
      <c r="D877" s="320" t="str">
        <f>IF(実施計画総括表!D877="","",実施計画総括表!D877)</f>
        <v/>
      </c>
      <c r="E877" s="323" t="str">
        <f>IF(実施計画総括表!E877="","",実施計画総括表!E877)</f>
        <v/>
      </c>
      <c r="F877" s="322" t="str">
        <f>IF(実施計画総括表!F877="","",実施計画総括表!F877)</f>
        <v/>
      </c>
      <c r="G877" s="322" t="str">
        <f>IF(実施計画総括表!G877="","",実施計画総括表!G877)</f>
        <v/>
      </c>
      <c r="H877" s="322" t="str">
        <f>IF(実施計画総括表!H877="","",実施計画総括表!H877)</f>
        <v/>
      </c>
      <c r="I877" s="403" t="str">
        <f>IF(実施計画総括表!I877="","",実施計画総括表!I877)</f>
        <v/>
      </c>
      <c r="J877" s="324" t="str">
        <f>IF(実施計画総括表!J877="","",実施計画総括表!J877)</f>
        <v/>
      </c>
      <c r="K877" s="398" t="str">
        <f>IF(実施計画総括表!K877="","",実施計画総括表!K877)</f>
        <v/>
      </c>
      <c r="L877" s="398" t="str">
        <f>IF(実施計画総括表!L877="","",実施計画総括表!L877)</f>
        <v/>
      </c>
      <c r="M877" s="398" t="str">
        <f>IF(実施計画総括表!M877="","",実施計画総括表!M877)</f>
        <v/>
      </c>
      <c r="N877" s="423"/>
      <c r="O877" s="423"/>
      <c r="P877" s="423"/>
      <c r="Q877" s="332"/>
      <c r="R877" s="437"/>
      <c r="S877" s="438"/>
      <c r="T877" s="435"/>
      <c r="U877" s="436"/>
      <c r="V877" s="435"/>
      <c r="X877" s="205">
        <v>9</v>
      </c>
      <c r="Y877" s="210" t="str">
        <f t="shared" si="306"/>
        <v/>
      </c>
      <c r="Z877" s="201" t="b">
        <f t="shared" si="315"/>
        <v>1</v>
      </c>
      <c r="AB877" s="216"/>
      <c r="AC877" s="217"/>
      <c r="AE877" s="408" t="str">
        <f t="shared" si="307"/>
        <v/>
      </c>
      <c r="AF877" s="408" t="str">
        <f t="shared" si="308"/>
        <v/>
      </c>
      <c r="AG877" s="202"/>
      <c r="AH877" s="620"/>
      <c r="AI877" s="211" t="s">
        <v>7187</v>
      </c>
      <c r="AJ877" s="208">
        <f>SUM(AK877:AO877)</f>
        <v>0</v>
      </c>
      <c r="AK877" s="208"/>
      <c r="AL877" s="208"/>
      <c r="AM877" s="208">
        <f>SUMIFS($N869:$N888,$E869:$E888,"R6補",$F869:$F888,"結婚_妊娠・出産_子育てに温かい社会づくり・気運醸成事業",$J869:$J888,1/2)</f>
        <v>0</v>
      </c>
      <c r="AN877" s="208"/>
      <c r="AO877" s="208"/>
      <c r="AQ877" s="224">
        <f t="shared" si="320"/>
        <v>0</v>
      </c>
      <c r="AR877" s="224"/>
      <c r="AS877" s="224"/>
      <c r="AT877" s="224">
        <f>SUMIFS($O869:$O888,$E869:$E888,"R6補",$F869:$F888,"結婚_妊娠・出産_子育てに温かい社会づくり・気運醸成事業",$J869:$J888,1/2)</f>
        <v>0</v>
      </c>
      <c r="AU877" s="224"/>
      <c r="AV877" s="224"/>
      <c r="AX877" s="208">
        <f t="shared" si="321"/>
        <v>0</v>
      </c>
      <c r="AY877" s="208"/>
      <c r="AZ877" s="208"/>
      <c r="BA877" s="208">
        <f>SUMIFS($P869:$P888,$E869:$E888,"R6補",$F869:$F888,"結婚_妊娠・出産_子育てに温かい社会づくり・気運醸成事業",$J869:$J888,1/2)</f>
        <v>0</v>
      </c>
      <c r="BB877" s="208"/>
      <c r="BC877" s="208"/>
      <c r="BD877" s="215"/>
    </row>
    <row r="878" spans="1:56" s="201" customFormat="1" ht="12.75" hidden="1" customHeight="1" x14ac:dyDescent="0.15">
      <c r="A878" s="612"/>
      <c r="B878" s="612"/>
      <c r="C878" s="612"/>
      <c r="D878" s="320" t="str">
        <f>IF(実施計画総括表!D878="","",実施計画総括表!D878)</f>
        <v/>
      </c>
      <c r="E878" s="323" t="str">
        <f>IF(実施計画総括表!E878="","",実施計画総括表!E878)</f>
        <v/>
      </c>
      <c r="F878" s="322" t="str">
        <f>IF(実施計画総括表!F878="","",実施計画総括表!F878)</f>
        <v/>
      </c>
      <c r="G878" s="322" t="str">
        <f>IF(実施計画総括表!G878="","",実施計画総括表!G878)</f>
        <v/>
      </c>
      <c r="H878" s="322" t="str">
        <f>IF(実施計画総括表!H878="","",実施計画総括表!H878)</f>
        <v/>
      </c>
      <c r="I878" s="402" t="str">
        <f>IF(実施計画総括表!I878="","",実施計画総括表!I878)</f>
        <v/>
      </c>
      <c r="J878" s="210" t="str">
        <f>IF(実施計画総括表!J878="","",実施計画総括表!J878)</f>
        <v/>
      </c>
      <c r="K878" s="398" t="str">
        <f>IF(実施計画総括表!K878="","",実施計画総括表!K878)</f>
        <v/>
      </c>
      <c r="L878" s="398" t="str">
        <f>IF(実施計画総括表!L878="","",実施計画総括表!L878)</f>
        <v/>
      </c>
      <c r="M878" s="398" t="str">
        <f>IF(実施計画総括表!M878="","",実施計画総括表!M878)</f>
        <v/>
      </c>
      <c r="N878" s="423"/>
      <c r="O878" s="423"/>
      <c r="P878" s="423"/>
      <c r="Q878" s="332"/>
      <c r="R878" s="437"/>
      <c r="S878" s="438"/>
      <c r="T878" s="435"/>
      <c r="U878" s="436"/>
      <c r="V878" s="435"/>
      <c r="X878" s="205">
        <v>10</v>
      </c>
      <c r="Y878" s="210" t="str">
        <f t="shared" si="306"/>
        <v/>
      </c>
      <c r="Z878" s="201" t="b">
        <f t="shared" si="315"/>
        <v>1</v>
      </c>
      <c r="AB878" s="219"/>
      <c r="AC878" s="215"/>
      <c r="AD878" s="215"/>
      <c r="AE878" s="408" t="str">
        <f t="shared" si="307"/>
        <v/>
      </c>
      <c r="AF878" s="408" t="str">
        <f t="shared" si="308"/>
        <v/>
      </c>
      <c r="AG878" s="202"/>
      <c r="AH878" s="212" t="s">
        <v>7229</v>
      </c>
      <c r="AI878" s="209" t="str">
        <f>IF(COUNTIF(AF869:AF888,"R6補一般コース"),"一般コース",IF(COUNTIF(AF869:AF888,"R6補都道府県主導型市町村連携コース"),"連携コース",""))</f>
        <v/>
      </c>
      <c r="AJ878" s="208">
        <f>SUM(AK878:AO878)</f>
        <v>0</v>
      </c>
      <c r="AK878" s="208"/>
      <c r="AL878" s="208"/>
      <c r="AM878" s="208"/>
      <c r="AN878" s="208">
        <f>SUMIFS($N869:$N888,$E869:$E888,"R6補",G869:G888,"一般コース")</f>
        <v>0</v>
      </c>
      <c r="AO878" s="208">
        <f>SUMIFS($N869:$N888,$E869:$E888,"R6補",G869:G888,"都道府県主導型市町村連携コース")</f>
        <v>0</v>
      </c>
      <c r="AQ878" s="224">
        <f>SUM(AR878:AV878)</f>
        <v>0</v>
      </c>
      <c r="AR878" s="224"/>
      <c r="AS878" s="224"/>
      <c r="AT878" s="224"/>
      <c r="AU878" s="224">
        <f>SUMIFS($O869:$O888,$E869:$E888,"R6補",G869:G888,"一般コース")</f>
        <v>0</v>
      </c>
      <c r="AV878" s="224">
        <f>SUMIFS($O869:$O888,$E869:$E888,"R6補",G869:G888,"都道府県主導型市町村連携コース")</f>
        <v>0</v>
      </c>
      <c r="AX878" s="208">
        <f>SUM(AY878:BC878)</f>
        <v>0</v>
      </c>
      <c r="AY878" s="208"/>
      <c r="AZ878" s="208"/>
      <c r="BA878" s="208"/>
      <c r="BB878" s="208">
        <f>SUMIFS($P869:$P888,$E869:$E888,"R6補",G869:G888,"一般コース")</f>
        <v>0</v>
      </c>
      <c r="BC878" s="208">
        <f>SUMIFS($P869:$P888,$E869:$E888,"R6補",G869:G888,"都道府県主導型市町村連携コース")</f>
        <v>0</v>
      </c>
      <c r="BD878" s="215"/>
    </row>
    <row r="879" spans="1:56" s="201" customFormat="1" ht="12.6" hidden="1" customHeight="1" x14ac:dyDescent="0.15">
      <c r="A879" s="612"/>
      <c r="B879" s="612"/>
      <c r="C879" s="612"/>
      <c r="D879" s="320" t="str">
        <f>IF(実施計画総括表!D879="","",実施計画総括表!D879)</f>
        <v/>
      </c>
      <c r="E879" s="323" t="str">
        <f>IF(実施計画総括表!E879="","",実施計画総括表!E879)</f>
        <v/>
      </c>
      <c r="F879" s="322" t="str">
        <f>IF(実施計画総括表!F879="","",実施計画総括表!F879)</f>
        <v/>
      </c>
      <c r="G879" s="322" t="str">
        <f>IF(実施計画総括表!G879="","",実施計画総括表!G879)</f>
        <v/>
      </c>
      <c r="H879" s="322" t="str">
        <f>IF(実施計画総括表!H879="","",実施計画総括表!H879)</f>
        <v/>
      </c>
      <c r="I879" s="402" t="str">
        <f>IF(実施計画総括表!I879="","",実施計画総括表!I879)</f>
        <v/>
      </c>
      <c r="J879" s="328" t="str">
        <f>IF(実施計画総括表!J879="","",実施計画総括表!J879)</f>
        <v/>
      </c>
      <c r="K879" s="398" t="str">
        <f>IF(実施計画総括表!K879="","",実施計画総括表!K879)</f>
        <v/>
      </c>
      <c r="L879" s="398" t="str">
        <f>IF(実施計画総括表!L879="","",実施計画総括表!L879)</f>
        <v/>
      </c>
      <c r="M879" s="398" t="str">
        <f>IF(実施計画総括表!M879="","",実施計画総括表!M879)</f>
        <v/>
      </c>
      <c r="N879" s="423"/>
      <c r="O879" s="423"/>
      <c r="P879" s="423"/>
      <c r="Q879" s="332"/>
      <c r="R879" s="437"/>
      <c r="S879" s="438"/>
      <c r="T879" s="435"/>
      <c r="U879" s="436"/>
      <c r="V879" s="435"/>
      <c r="X879" s="205">
        <v>11</v>
      </c>
      <c r="Y879" s="210" t="str">
        <f t="shared" si="306"/>
        <v/>
      </c>
      <c r="Z879" s="201" t="b">
        <f t="shared" si="315"/>
        <v>1</v>
      </c>
      <c r="AB879" s="219"/>
      <c r="AC879" s="215"/>
      <c r="AD879" s="215"/>
      <c r="AE879" s="408" t="str">
        <f t="shared" si="307"/>
        <v/>
      </c>
      <c r="AF879" s="408" t="str">
        <f t="shared" si="308"/>
        <v/>
      </c>
      <c r="AG879" s="202"/>
      <c r="AH879" s="214"/>
      <c r="AI879" s="214"/>
      <c r="AJ879" s="215"/>
      <c r="AK879" s="215"/>
      <c r="AL879" s="215"/>
      <c r="AM879" s="215"/>
      <c r="AN879" s="215"/>
      <c r="AO879" s="215"/>
      <c r="AQ879" s="218"/>
      <c r="AR879" s="218"/>
      <c r="AS879" s="218"/>
      <c r="AT879" s="218"/>
      <c r="AU879" s="218"/>
      <c r="AV879" s="218"/>
      <c r="AX879" s="215"/>
      <c r="AY879" s="215"/>
      <c r="AZ879" s="215"/>
      <c r="BA879" s="215"/>
      <c r="BB879" s="215"/>
      <c r="BC879" s="215"/>
      <c r="BD879" s="215"/>
    </row>
    <row r="880" spans="1:56" s="201" customFormat="1" ht="12.75" hidden="1" customHeight="1" x14ac:dyDescent="0.15">
      <c r="A880" s="612"/>
      <c r="B880" s="612"/>
      <c r="C880" s="612"/>
      <c r="D880" s="320" t="str">
        <f>IF(実施計画総括表!D880="","",実施計画総括表!D880)</f>
        <v/>
      </c>
      <c r="E880" s="323" t="str">
        <f>IF(実施計画総括表!E880="","",実施計画総括表!E880)</f>
        <v/>
      </c>
      <c r="F880" s="322" t="str">
        <f>IF(実施計画総括表!F880="","",実施計画総括表!F880)</f>
        <v/>
      </c>
      <c r="G880" s="322" t="str">
        <f>IF(実施計画総括表!G880="","",実施計画総括表!G880)</f>
        <v/>
      </c>
      <c r="H880" s="322" t="str">
        <f>IF(実施計画総括表!H880="","",実施計画総括表!H880)</f>
        <v/>
      </c>
      <c r="I880" s="402" t="str">
        <f>IF(実施計画総括表!I880="","",実施計画総括表!I880)</f>
        <v/>
      </c>
      <c r="J880" s="210" t="str">
        <f>IF(実施計画総括表!J880="","",実施計画総括表!J880)</f>
        <v/>
      </c>
      <c r="K880" s="398" t="str">
        <f>IF(実施計画総括表!K880="","",実施計画総括表!K880)</f>
        <v/>
      </c>
      <c r="L880" s="398" t="str">
        <f>IF(実施計画総括表!L880="","",実施計画総括表!L880)</f>
        <v/>
      </c>
      <c r="M880" s="398" t="str">
        <f>IF(実施計画総括表!M880="","",実施計画総括表!M880)</f>
        <v/>
      </c>
      <c r="N880" s="423"/>
      <c r="O880" s="423"/>
      <c r="P880" s="423"/>
      <c r="Q880" s="332"/>
      <c r="R880" s="437"/>
      <c r="S880" s="438"/>
      <c r="T880" s="435"/>
      <c r="U880" s="436"/>
      <c r="V880" s="435"/>
      <c r="X880" s="205">
        <v>12</v>
      </c>
      <c r="Y880" s="210" t="str">
        <f t="shared" si="306"/>
        <v/>
      </c>
      <c r="Z880" s="201" t="b">
        <f t="shared" si="315"/>
        <v>1</v>
      </c>
      <c r="AB880" s="219"/>
      <c r="AC880" s="215"/>
      <c r="AD880" s="215"/>
      <c r="AE880" s="408" t="str">
        <f t="shared" si="307"/>
        <v/>
      </c>
      <c r="AF880" s="408" t="str">
        <f t="shared" si="308"/>
        <v/>
      </c>
      <c r="AG880" s="202"/>
      <c r="AH880" s="214"/>
      <c r="AI880" s="214"/>
      <c r="AJ880" s="215"/>
      <c r="AK880" s="215"/>
      <c r="AL880" s="215"/>
      <c r="AM880" s="215"/>
      <c r="AN880" s="215"/>
      <c r="AO880" s="215"/>
      <c r="AQ880" s="218"/>
      <c r="AR880" s="218"/>
      <c r="AS880" s="218"/>
      <c r="AT880" s="218"/>
      <c r="AU880" s="218"/>
      <c r="AV880" s="218"/>
      <c r="AX880" s="215"/>
      <c r="AY880" s="215"/>
      <c r="AZ880" s="215"/>
      <c r="BA880" s="215"/>
      <c r="BB880" s="215"/>
      <c r="BC880" s="215"/>
      <c r="BD880" s="215"/>
    </row>
    <row r="881" spans="1:56" s="201" customFormat="1" ht="12.75" hidden="1" customHeight="1" x14ac:dyDescent="0.15">
      <c r="A881" s="612"/>
      <c r="B881" s="612"/>
      <c r="C881" s="612"/>
      <c r="D881" s="320" t="str">
        <f>IF(実施計画総括表!D881="","",実施計画総括表!D881)</f>
        <v/>
      </c>
      <c r="E881" s="323" t="str">
        <f>IF(実施計画総括表!E881="","",実施計画総括表!E881)</f>
        <v/>
      </c>
      <c r="F881" s="322" t="str">
        <f>IF(実施計画総括表!F881="","",実施計画総括表!F881)</f>
        <v/>
      </c>
      <c r="G881" s="322" t="str">
        <f>IF(実施計画総括表!G881="","",実施計画総括表!G881)</f>
        <v/>
      </c>
      <c r="H881" s="322" t="str">
        <f>IF(実施計画総括表!H881="","",実施計画総括表!H881)</f>
        <v/>
      </c>
      <c r="I881" s="402" t="str">
        <f>IF(実施計画総括表!I881="","",実施計画総括表!I881)</f>
        <v/>
      </c>
      <c r="J881" s="210" t="str">
        <f>IF(実施計画総括表!J881="","",実施計画総括表!J881)</f>
        <v/>
      </c>
      <c r="K881" s="398" t="str">
        <f>IF(実施計画総括表!K881="","",実施計画総括表!K881)</f>
        <v/>
      </c>
      <c r="L881" s="398" t="str">
        <f>IF(実施計画総括表!L881="","",実施計画総括表!L881)</f>
        <v/>
      </c>
      <c r="M881" s="398" t="str">
        <f>IF(実施計画総括表!M881="","",実施計画総括表!M881)</f>
        <v/>
      </c>
      <c r="N881" s="423"/>
      <c r="O881" s="423"/>
      <c r="P881" s="423"/>
      <c r="Q881" s="332"/>
      <c r="R881" s="437"/>
      <c r="S881" s="438"/>
      <c r="T881" s="435"/>
      <c r="U881" s="436"/>
      <c r="V881" s="435"/>
      <c r="X881" s="205">
        <v>13</v>
      </c>
      <c r="Y881" s="210" t="str">
        <f t="shared" si="306"/>
        <v/>
      </c>
      <c r="Z881" s="201" t="b">
        <f t="shared" si="315"/>
        <v>1</v>
      </c>
      <c r="AB881" s="219"/>
      <c r="AC881" s="215"/>
      <c r="AD881" s="215"/>
      <c r="AE881" s="408" t="str">
        <f t="shared" si="307"/>
        <v/>
      </c>
      <c r="AF881" s="408" t="str">
        <f t="shared" si="308"/>
        <v/>
      </c>
      <c r="AG881" s="202"/>
      <c r="AH881" s="214"/>
      <c r="AI881" s="214"/>
      <c r="AJ881" s="215"/>
      <c r="AK881" s="215"/>
      <c r="AL881" s="215"/>
      <c r="AM881" s="215"/>
      <c r="AN881" s="215"/>
      <c r="AO881" s="215"/>
      <c r="AQ881" s="218"/>
      <c r="AR881" s="218"/>
      <c r="AS881" s="218"/>
      <c r="AT881" s="218"/>
      <c r="AU881" s="218"/>
      <c r="AV881" s="218"/>
      <c r="AX881" s="215"/>
      <c r="AY881" s="215"/>
      <c r="AZ881" s="215"/>
      <c r="BA881" s="215"/>
      <c r="BB881" s="215"/>
      <c r="BC881" s="215"/>
      <c r="BD881" s="215"/>
    </row>
    <row r="882" spans="1:56" s="201" customFormat="1" ht="12.75" hidden="1" customHeight="1" x14ac:dyDescent="0.15">
      <c r="A882" s="612"/>
      <c r="B882" s="612"/>
      <c r="C882" s="612"/>
      <c r="D882" s="320" t="str">
        <f>IF(実施計画総括表!D882="","",実施計画総括表!D882)</f>
        <v/>
      </c>
      <c r="E882" s="323" t="str">
        <f>IF(実施計画総括表!E882="","",実施計画総括表!E882)</f>
        <v/>
      </c>
      <c r="F882" s="322" t="str">
        <f>IF(実施計画総括表!F882="","",実施計画総括表!F882)</f>
        <v/>
      </c>
      <c r="G882" s="322" t="str">
        <f>IF(実施計画総括表!G882="","",実施計画総括表!G882)</f>
        <v/>
      </c>
      <c r="H882" s="322" t="str">
        <f>IF(実施計画総括表!H882="","",実施計画総括表!H882)</f>
        <v/>
      </c>
      <c r="I882" s="402" t="str">
        <f>IF(実施計画総括表!I882="","",実施計画総括表!I882)</f>
        <v/>
      </c>
      <c r="J882" s="210" t="str">
        <f>IF(実施計画総括表!J882="","",実施計画総括表!J882)</f>
        <v/>
      </c>
      <c r="K882" s="398" t="str">
        <f>IF(実施計画総括表!K882="","",実施計画総括表!K882)</f>
        <v/>
      </c>
      <c r="L882" s="398" t="str">
        <f>IF(実施計画総括表!L882="","",実施計画総括表!L882)</f>
        <v/>
      </c>
      <c r="M882" s="398" t="str">
        <f>IF(実施計画総括表!M882="","",実施計画総括表!M882)</f>
        <v/>
      </c>
      <c r="N882" s="423"/>
      <c r="O882" s="423"/>
      <c r="P882" s="423"/>
      <c r="Q882" s="332"/>
      <c r="R882" s="437"/>
      <c r="S882" s="438"/>
      <c r="T882" s="435"/>
      <c r="U882" s="436"/>
      <c r="V882" s="435"/>
      <c r="X882" s="205">
        <v>14</v>
      </c>
      <c r="Y882" s="210" t="str">
        <f t="shared" si="306"/>
        <v/>
      </c>
      <c r="Z882" s="201" t="b">
        <f t="shared" si="315"/>
        <v>1</v>
      </c>
      <c r="AB882" s="219"/>
      <c r="AC882" s="215"/>
      <c r="AD882" s="215"/>
      <c r="AE882" s="408" t="str">
        <f t="shared" si="307"/>
        <v/>
      </c>
      <c r="AF882" s="408" t="str">
        <f t="shared" si="308"/>
        <v/>
      </c>
      <c r="AG882" s="202"/>
      <c r="AH882" s="214"/>
      <c r="AI882" s="214"/>
      <c r="AK882" s="215"/>
      <c r="AL882" s="215"/>
      <c r="AM882" s="215"/>
      <c r="AN882" s="215"/>
      <c r="AO882" s="215"/>
      <c r="AQ882" s="218"/>
      <c r="AR882" s="218"/>
      <c r="AS882" s="218"/>
      <c r="AT882" s="218"/>
      <c r="AU882" s="218"/>
      <c r="AV882" s="218"/>
      <c r="AX882" s="215"/>
      <c r="AY882" s="215"/>
      <c r="AZ882" s="215"/>
      <c r="BA882" s="215"/>
      <c r="BB882" s="215"/>
      <c r="BC882" s="215"/>
      <c r="BD882" s="215"/>
    </row>
    <row r="883" spans="1:56" s="201" customFormat="1" ht="12.75" hidden="1" customHeight="1" x14ac:dyDescent="0.15">
      <c r="A883" s="612"/>
      <c r="B883" s="612"/>
      <c r="C883" s="612"/>
      <c r="D883" s="320" t="str">
        <f>IF(実施計画総括表!D883="","",実施計画総括表!D883)</f>
        <v/>
      </c>
      <c r="E883" s="323" t="str">
        <f>IF(実施計画総括表!E883="","",実施計画総括表!E883)</f>
        <v/>
      </c>
      <c r="F883" s="322" t="str">
        <f>IF(実施計画総括表!F883="","",実施計画総括表!F883)</f>
        <v/>
      </c>
      <c r="G883" s="322" t="str">
        <f>IF(実施計画総括表!G883="","",実施計画総括表!G883)</f>
        <v/>
      </c>
      <c r="H883" s="322" t="str">
        <f>IF(実施計画総括表!H883="","",実施計画総括表!H883)</f>
        <v/>
      </c>
      <c r="I883" s="402" t="str">
        <f>IF(実施計画総括表!I883="","",実施計画総括表!I883)</f>
        <v/>
      </c>
      <c r="J883" s="210" t="str">
        <f>IF(実施計画総括表!J883="","",実施計画総括表!J883)</f>
        <v/>
      </c>
      <c r="K883" s="398" t="str">
        <f>IF(実施計画総括表!K883="","",実施計画総括表!K883)</f>
        <v/>
      </c>
      <c r="L883" s="398" t="str">
        <f>IF(実施計画総括表!L883="","",実施計画総括表!L883)</f>
        <v/>
      </c>
      <c r="M883" s="398" t="str">
        <f>IF(実施計画総括表!M883="","",実施計画総括表!M883)</f>
        <v/>
      </c>
      <c r="N883" s="423"/>
      <c r="O883" s="423"/>
      <c r="P883" s="423"/>
      <c r="Q883" s="332"/>
      <c r="R883" s="437"/>
      <c r="S883" s="438"/>
      <c r="T883" s="435"/>
      <c r="U883" s="436"/>
      <c r="V883" s="435"/>
      <c r="X883" s="205">
        <v>15</v>
      </c>
      <c r="Y883" s="210" t="str">
        <f t="shared" si="306"/>
        <v/>
      </c>
      <c r="Z883" s="201" t="b">
        <f t="shared" si="315"/>
        <v>1</v>
      </c>
      <c r="AB883" s="219"/>
      <c r="AC883" s="215"/>
      <c r="AD883" s="215"/>
      <c r="AE883" s="408" t="str">
        <f t="shared" si="307"/>
        <v/>
      </c>
      <c r="AF883" s="408" t="str">
        <f t="shared" si="308"/>
        <v/>
      </c>
      <c r="AG883" s="202"/>
      <c r="AH883" s="214"/>
      <c r="AI883" s="214"/>
      <c r="AJ883" s="215"/>
      <c r="AK883" s="215"/>
      <c r="AL883" s="215"/>
      <c r="AM883" s="215"/>
      <c r="AN883" s="215"/>
      <c r="AO883" s="215"/>
      <c r="AQ883" s="218"/>
      <c r="AR883" s="218"/>
      <c r="AS883" s="218"/>
      <c r="AT883" s="218"/>
      <c r="AU883" s="218"/>
      <c r="AV883" s="218"/>
      <c r="AX883" s="215"/>
      <c r="AY883" s="215"/>
      <c r="AZ883" s="215"/>
      <c r="BA883" s="215"/>
      <c r="BB883" s="215"/>
      <c r="BC883" s="215"/>
      <c r="BD883" s="215"/>
    </row>
    <row r="884" spans="1:56" s="201" customFormat="1" ht="12.75" hidden="1" customHeight="1" x14ac:dyDescent="0.15">
      <c r="A884" s="612"/>
      <c r="B884" s="612"/>
      <c r="C884" s="612"/>
      <c r="D884" s="320" t="str">
        <f>IF(実施計画総括表!D884="","",実施計画総括表!D884)</f>
        <v/>
      </c>
      <c r="E884" s="323" t="str">
        <f>IF(実施計画総括表!E884="","",実施計画総括表!E884)</f>
        <v/>
      </c>
      <c r="F884" s="322" t="str">
        <f>IF(実施計画総括表!F884="","",実施計画総括表!F884)</f>
        <v/>
      </c>
      <c r="G884" s="322" t="str">
        <f>IF(実施計画総括表!G884="","",実施計画総括表!G884)</f>
        <v/>
      </c>
      <c r="H884" s="322" t="str">
        <f>IF(実施計画総括表!H884="","",実施計画総括表!H884)</f>
        <v/>
      </c>
      <c r="I884" s="402" t="str">
        <f>IF(実施計画総括表!I884="","",実施計画総括表!I884)</f>
        <v/>
      </c>
      <c r="J884" s="210" t="str">
        <f>IF(実施計画総括表!J884="","",実施計画総括表!J884)</f>
        <v/>
      </c>
      <c r="K884" s="398" t="str">
        <f>IF(実施計画総括表!K884="","",実施計画総括表!K884)</f>
        <v/>
      </c>
      <c r="L884" s="398" t="str">
        <f>IF(実施計画総括表!L884="","",実施計画総括表!L884)</f>
        <v/>
      </c>
      <c r="M884" s="398" t="str">
        <f>IF(実施計画総括表!M884="","",実施計画総括表!M884)</f>
        <v/>
      </c>
      <c r="N884" s="423"/>
      <c r="O884" s="423"/>
      <c r="P884" s="423"/>
      <c r="Q884" s="332"/>
      <c r="R884" s="437"/>
      <c r="S884" s="438"/>
      <c r="T884" s="435"/>
      <c r="U884" s="436"/>
      <c r="V884" s="435"/>
      <c r="X884" s="205">
        <v>16</v>
      </c>
      <c r="Y884" s="210" t="str">
        <f t="shared" si="306"/>
        <v/>
      </c>
      <c r="Z884" s="201" t="b">
        <f t="shared" si="315"/>
        <v>1</v>
      </c>
      <c r="AB884" s="216"/>
      <c r="AE884" s="408" t="str">
        <f t="shared" si="307"/>
        <v/>
      </c>
      <c r="AF884" s="408" t="str">
        <f t="shared" si="308"/>
        <v/>
      </c>
      <c r="AG884" s="202"/>
      <c r="AH884" s="214"/>
      <c r="AI884" s="214"/>
      <c r="AJ884" s="215"/>
      <c r="AK884" s="215"/>
      <c r="AL884" s="215"/>
      <c r="AM884" s="215"/>
      <c r="AN884" s="215"/>
      <c r="AO884" s="215"/>
      <c r="AQ884" s="218"/>
      <c r="AR884" s="218"/>
      <c r="AS884" s="218"/>
      <c r="AT884" s="218"/>
      <c r="AU884" s="218"/>
      <c r="AV884" s="218"/>
      <c r="AX884" s="215"/>
      <c r="AY884" s="215"/>
      <c r="AZ884" s="215"/>
      <c r="BA884" s="215"/>
      <c r="BB884" s="215"/>
      <c r="BC884" s="215"/>
      <c r="BD884" s="215"/>
    </row>
    <row r="885" spans="1:56" s="201" customFormat="1" ht="12.75" hidden="1" customHeight="1" x14ac:dyDescent="0.15">
      <c r="A885" s="612"/>
      <c r="B885" s="612"/>
      <c r="C885" s="612"/>
      <c r="D885" s="320" t="str">
        <f>IF(実施計画総括表!D885="","",実施計画総括表!D885)</f>
        <v/>
      </c>
      <c r="E885" s="323" t="str">
        <f>IF(実施計画総括表!E885="","",実施計画総括表!E885)</f>
        <v/>
      </c>
      <c r="F885" s="322" t="str">
        <f>IF(実施計画総括表!F885="","",実施計画総括表!F885)</f>
        <v/>
      </c>
      <c r="G885" s="322" t="str">
        <f>IF(実施計画総括表!G885="","",実施計画総括表!G885)</f>
        <v/>
      </c>
      <c r="H885" s="322" t="str">
        <f>IF(実施計画総括表!H885="","",実施計画総括表!H885)</f>
        <v/>
      </c>
      <c r="I885" s="402" t="str">
        <f>IF(実施計画総括表!I885="","",実施計画総括表!I885)</f>
        <v/>
      </c>
      <c r="J885" s="210" t="str">
        <f>IF(実施計画総括表!J885="","",実施計画総括表!J885)</f>
        <v/>
      </c>
      <c r="K885" s="398" t="str">
        <f>IF(実施計画総括表!K885="","",実施計画総括表!K885)</f>
        <v/>
      </c>
      <c r="L885" s="398" t="str">
        <f>IF(実施計画総括表!L885="","",実施計画総括表!L885)</f>
        <v/>
      </c>
      <c r="M885" s="398" t="str">
        <f>IF(実施計画総括表!M885="","",実施計画総括表!M885)</f>
        <v/>
      </c>
      <c r="N885" s="423"/>
      <c r="O885" s="423"/>
      <c r="P885" s="423"/>
      <c r="Q885" s="332"/>
      <c r="R885" s="437"/>
      <c r="S885" s="438"/>
      <c r="T885" s="435"/>
      <c r="U885" s="436"/>
      <c r="V885" s="435"/>
      <c r="X885" s="205">
        <v>17</v>
      </c>
      <c r="Y885" s="210" t="str">
        <f t="shared" si="306"/>
        <v/>
      </c>
      <c r="Z885" s="201" t="b">
        <f t="shared" si="315"/>
        <v>1</v>
      </c>
      <c r="AB885" s="216"/>
      <c r="AC885" s="217"/>
      <c r="AE885" s="408" t="str">
        <f t="shared" si="307"/>
        <v/>
      </c>
      <c r="AF885" s="408" t="str">
        <f t="shared" si="308"/>
        <v/>
      </c>
      <c r="AG885" s="202"/>
      <c r="AH885" s="214"/>
      <c r="AI885" s="214"/>
      <c r="AJ885" s="215"/>
      <c r="AK885" s="215"/>
      <c r="AL885" s="215"/>
      <c r="AM885" s="215"/>
      <c r="AN885" s="215"/>
      <c r="AO885" s="215"/>
      <c r="AQ885" s="218"/>
      <c r="AR885" s="218"/>
      <c r="AS885" s="218"/>
      <c r="AT885" s="218"/>
      <c r="AU885" s="218"/>
      <c r="AV885" s="218"/>
      <c r="AX885" s="215"/>
      <c r="AY885" s="215"/>
      <c r="AZ885" s="215"/>
      <c r="BA885" s="215"/>
      <c r="BB885" s="215"/>
      <c r="BC885" s="215"/>
      <c r="BD885" s="215"/>
    </row>
    <row r="886" spans="1:56" s="201" customFormat="1" ht="12.75" hidden="1" customHeight="1" x14ac:dyDescent="0.15">
      <c r="A886" s="612"/>
      <c r="B886" s="612"/>
      <c r="C886" s="612"/>
      <c r="D886" s="320" t="str">
        <f>IF(実施計画総括表!D886="","",実施計画総括表!D886)</f>
        <v/>
      </c>
      <c r="E886" s="323" t="str">
        <f>IF(実施計画総括表!E886="","",実施計画総括表!E886)</f>
        <v/>
      </c>
      <c r="F886" s="322" t="str">
        <f>IF(実施計画総括表!F886="","",実施計画総括表!F886)</f>
        <v/>
      </c>
      <c r="G886" s="322" t="str">
        <f>IF(実施計画総括表!G886="","",実施計画総括表!G886)</f>
        <v/>
      </c>
      <c r="H886" s="322" t="str">
        <f>IF(実施計画総括表!H886="","",実施計画総括表!H886)</f>
        <v/>
      </c>
      <c r="I886" s="404" t="str">
        <f>IF(実施計画総括表!I886="","",実施計画総括表!I886)</f>
        <v/>
      </c>
      <c r="J886" s="210" t="str">
        <f>IF(実施計画総括表!J886="","",実施計画総括表!J886)</f>
        <v/>
      </c>
      <c r="K886" s="398" t="str">
        <f>IF(実施計画総括表!K886="","",実施計画総括表!K886)</f>
        <v/>
      </c>
      <c r="L886" s="398" t="str">
        <f>IF(実施計画総括表!L886="","",実施計画総括表!L886)</f>
        <v/>
      </c>
      <c r="M886" s="398" t="str">
        <f>IF(実施計画総括表!M886="","",実施計画総括表!M886)</f>
        <v/>
      </c>
      <c r="N886" s="423"/>
      <c r="O886" s="423"/>
      <c r="P886" s="423"/>
      <c r="Q886" s="332"/>
      <c r="R886" s="437"/>
      <c r="S886" s="438"/>
      <c r="T886" s="435"/>
      <c r="U886" s="436"/>
      <c r="V886" s="435"/>
      <c r="X886" s="205">
        <v>18</v>
      </c>
      <c r="Y886" s="210" t="str">
        <f t="shared" si="306"/>
        <v/>
      </c>
      <c r="Z886" s="201" t="b">
        <f t="shared" si="315"/>
        <v>1</v>
      </c>
      <c r="AE886" s="408" t="str">
        <f t="shared" si="307"/>
        <v/>
      </c>
      <c r="AF886" s="408" t="str">
        <f t="shared" si="308"/>
        <v/>
      </c>
      <c r="AG886" s="202"/>
      <c r="AH886" s="214"/>
      <c r="AI886" s="214"/>
      <c r="AJ886" s="215"/>
      <c r="AK886" s="215"/>
      <c r="AL886" s="215"/>
      <c r="AM886" s="215"/>
      <c r="AN886" s="215"/>
      <c r="AO886" s="215"/>
      <c r="AQ886" s="218"/>
      <c r="AR886" s="218"/>
      <c r="AS886" s="218"/>
      <c r="AT886" s="218"/>
      <c r="AU886" s="218"/>
      <c r="AV886" s="218"/>
      <c r="AX886" s="215"/>
      <c r="AY886" s="215"/>
      <c r="AZ886" s="215"/>
      <c r="BA886" s="215"/>
      <c r="BB886" s="215"/>
      <c r="BC886" s="215"/>
      <c r="BD886" s="215"/>
    </row>
    <row r="887" spans="1:56" s="201" customFormat="1" ht="12.75" hidden="1" customHeight="1" x14ac:dyDescent="0.15">
      <c r="A887" s="612"/>
      <c r="B887" s="612"/>
      <c r="C887" s="612"/>
      <c r="D887" s="320" t="str">
        <f>IF(実施計画総括表!D887="","",実施計画総括表!D887)</f>
        <v/>
      </c>
      <c r="E887" s="323" t="str">
        <f>IF(実施計画総括表!E887="","",実施計画総括表!E887)</f>
        <v/>
      </c>
      <c r="F887" s="322" t="str">
        <f>IF(実施計画総括表!F887="","",実施計画総括表!F887)</f>
        <v/>
      </c>
      <c r="G887" s="322" t="str">
        <f>IF(実施計画総括表!G887="","",実施計画総括表!G887)</f>
        <v/>
      </c>
      <c r="H887" s="322" t="str">
        <f>IF(実施計画総括表!H887="","",実施計画総括表!H887)</f>
        <v/>
      </c>
      <c r="I887" s="404" t="str">
        <f>IF(実施計画総括表!I887="","",実施計画総括表!I887)</f>
        <v/>
      </c>
      <c r="J887" s="210" t="str">
        <f>IF(実施計画総括表!J887="","",実施計画総括表!J887)</f>
        <v/>
      </c>
      <c r="K887" s="398" t="str">
        <f>IF(実施計画総括表!K887="","",実施計画総括表!K887)</f>
        <v/>
      </c>
      <c r="L887" s="398" t="str">
        <f>IF(実施計画総括表!L887="","",実施計画総括表!L887)</f>
        <v/>
      </c>
      <c r="M887" s="398" t="str">
        <f>IF(実施計画総括表!M887="","",実施計画総括表!M887)</f>
        <v/>
      </c>
      <c r="N887" s="423"/>
      <c r="O887" s="423"/>
      <c r="P887" s="423"/>
      <c r="Q887" s="332"/>
      <c r="R887" s="437"/>
      <c r="S887" s="438"/>
      <c r="T887" s="435"/>
      <c r="U887" s="436"/>
      <c r="V887" s="435"/>
      <c r="X887" s="205">
        <v>19</v>
      </c>
      <c r="Y887" s="210" t="str">
        <f t="shared" si="306"/>
        <v/>
      </c>
      <c r="Z887" s="201" t="b">
        <f t="shared" si="315"/>
        <v>1</v>
      </c>
      <c r="AE887" s="408" t="str">
        <f t="shared" si="307"/>
        <v/>
      </c>
      <c r="AF887" s="408" t="str">
        <f t="shared" si="308"/>
        <v/>
      </c>
      <c r="AG887" s="202"/>
      <c r="AH887" s="214"/>
      <c r="AI887" s="214"/>
      <c r="AJ887" s="215"/>
      <c r="AK887" s="215"/>
      <c r="AL887" s="215"/>
      <c r="AM887" s="215"/>
      <c r="AN887" s="215"/>
      <c r="AO887" s="215"/>
      <c r="AQ887" s="218"/>
      <c r="AR887" s="218"/>
      <c r="AS887" s="218"/>
      <c r="AT887" s="218"/>
      <c r="AU887" s="218"/>
      <c r="AV887" s="218"/>
      <c r="AX887" s="215"/>
      <c r="AY887" s="215"/>
      <c r="AZ887" s="215"/>
      <c r="BA887" s="215"/>
      <c r="BB887" s="215"/>
      <c r="BC887" s="215"/>
      <c r="BD887" s="215"/>
    </row>
    <row r="888" spans="1:56" s="215" customFormat="1" ht="12.75" hidden="1" customHeight="1" x14ac:dyDescent="0.15">
      <c r="A888" s="613"/>
      <c r="B888" s="613"/>
      <c r="C888" s="613"/>
      <c r="D888" s="325" t="str">
        <f>IF(実施計画総括表!D888="","",実施計画総括表!D888)</f>
        <v/>
      </c>
      <c r="E888" s="326" t="str">
        <f>IF(実施計画総括表!E888="","",実施計画総括表!E888)</f>
        <v/>
      </c>
      <c r="F888" s="327" t="str">
        <f>IF(実施計画総括表!F888="","",実施計画総括表!F888)</f>
        <v/>
      </c>
      <c r="G888" s="327" t="str">
        <f>IF(実施計画総括表!G888="","",実施計画総括表!G888)</f>
        <v/>
      </c>
      <c r="H888" s="327" t="str">
        <f>IF(実施計画総括表!H888="","",実施計画総括表!H888)</f>
        <v/>
      </c>
      <c r="I888" s="405" t="str">
        <f>IF(実施計画総括表!I888="","",実施計画総括表!I888)</f>
        <v/>
      </c>
      <c r="J888" s="220" t="str">
        <f>IF(実施計画総括表!J888="","",実施計画総括表!J888)</f>
        <v/>
      </c>
      <c r="K888" s="400" t="str">
        <f>IF(実施計画総括表!K888="","",実施計画総括表!K888)</f>
        <v/>
      </c>
      <c r="L888" s="400" t="str">
        <f>IF(実施計画総括表!L888="","",実施計画総括表!L888)</f>
        <v/>
      </c>
      <c r="M888" s="400" t="str">
        <f>IF(実施計画総括表!M888="","",実施計画総括表!M888)</f>
        <v/>
      </c>
      <c r="N888" s="431"/>
      <c r="O888" s="431"/>
      <c r="P888" s="431"/>
      <c r="Q888" s="332"/>
      <c r="R888" s="437"/>
      <c r="S888" s="438"/>
      <c r="T888" s="435"/>
      <c r="U888" s="436"/>
      <c r="V888" s="435"/>
      <c r="X888" s="205">
        <v>20</v>
      </c>
      <c r="Y888" s="220" t="str">
        <f t="shared" si="306"/>
        <v/>
      </c>
      <c r="Z888" s="201" t="b">
        <f t="shared" si="315"/>
        <v>1</v>
      </c>
      <c r="AB888" s="219"/>
      <c r="AE888" s="408" t="str">
        <f t="shared" si="307"/>
        <v/>
      </c>
      <c r="AF888" s="408" t="str">
        <f t="shared" si="308"/>
        <v/>
      </c>
      <c r="AG888" s="218"/>
      <c r="AH888" s="214"/>
      <c r="AI888" s="214"/>
      <c r="AQ888" s="218"/>
      <c r="AR888" s="218"/>
      <c r="AS888" s="218"/>
      <c r="AT888" s="218"/>
      <c r="AU888" s="218"/>
      <c r="AV888" s="218"/>
    </row>
    <row r="889" spans="1:56" s="201" customFormat="1" ht="12.75" hidden="1" customHeight="1" x14ac:dyDescent="0.15">
      <c r="A889" s="611" t="str">
        <f>IF(実施計画総括表!A889="","",実施計画総括表!A889)</f>
        <v>市町村(44)</v>
      </c>
      <c r="B889" s="611" t="str">
        <f>IF(実施計画総括表!B889="","",実施計画総括表!B889)</f>
        <v/>
      </c>
      <c r="C889" s="611" t="str">
        <f>IF(実施計画総括表!C889="","",実施計画総括表!C889)</f>
        <v/>
      </c>
      <c r="D889" s="316" t="str">
        <f>IF(実施計画総括表!D889="","",実施計画総括表!D889)</f>
        <v/>
      </c>
      <c r="E889" s="317" t="str">
        <f>IF(実施計画総括表!E889="","",実施計画総括表!E889)</f>
        <v/>
      </c>
      <c r="F889" s="318" t="str">
        <f>IF(実施計画総括表!F889="","",実施計画総括表!F889)</f>
        <v/>
      </c>
      <c r="G889" s="318" t="str">
        <f>IF(実施計画総括表!G889="","",実施計画総括表!G889)</f>
        <v/>
      </c>
      <c r="H889" s="318" t="str">
        <f>IF(実施計画総括表!H889="","",実施計画総括表!H889)</f>
        <v/>
      </c>
      <c r="I889" s="401" t="str">
        <f>IF(実施計画総括表!I889="","",実施計画総括表!I889)</f>
        <v/>
      </c>
      <c r="J889" s="319" t="str">
        <f>IF(実施計画総括表!J889="","",実施計画総括表!J889)</f>
        <v/>
      </c>
      <c r="K889" s="395" t="str">
        <f>IF(実施計画総括表!K889="","",実施計画総括表!K889)</f>
        <v/>
      </c>
      <c r="L889" s="397" t="str">
        <f>IF(実施計画総括表!L889="","",実施計画総括表!L889)</f>
        <v/>
      </c>
      <c r="M889" s="397" t="str">
        <f>IF(実施計画総括表!M889="","",実施計画総括表!M889)</f>
        <v/>
      </c>
      <c r="N889" s="417"/>
      <c r="O889" s="417"/>
      <c r="P889" s="417"/>
      <c r="Q889" s="332"/>
      <c r="R889" s="437"/>
      <c r="S889" s="438"/>
      <c r="T889" s="435"/>
      <c r="U889" s="436"/>
      <c r="V889" s="435"/>
      <c r="X889" s="205">
        <v>1</v>
      </c>
      <c r="Y889" s="206" t="str">
        <f t="shared" si="306"/>
        <v/>
      </c>
      <c r="Z889" s="201" t="b">
        <f t="shared" si="315"/>
        <v>1</v>
      </c>
      <c r="AB889" s="216"/>
      <c r="AC889" s="217"/>
      <c r="AE889" s="408" t="str">
        <f t="shared" si="307"/>
        <v/>
      </c>
      <c r="AF889" s="408" t="str">
        <f t="shared" si="308"/>
        <v/>
      </c>
      <c r="AG889" s="202"/>
      <c r="AH889" s="173" t="s">
        <v>7260</v>
      </c>
      <c r="AJ889" s="203" t="s">
        <v>7194</v>
      </c>
      <c r="AK889" s="204" t="s">
        <v>7221</v>
      </c>
      <c r="AL889" s="204" t="s">
        <v>7195</v>
      </c>
      <c r="AM889" s="204" t="s">
        <v>7231</v>
      </c>
      <c r="AN889" s="204" t="s">
        <v>7196</v>
      </c>
      <c r="AO889" s="204" t="s">
        <v>7197</v>
      </c>
      <c r="AQ889" s="222" t="s">
        <v>7274</v>
      </c>
      <c r="AR889" s="223" t="s">
        <v>7282</v>
      </c>
      <c r="AS889" s="223" t="s">
        <v>7195</v>
      </c>
      <c r="AT889" s="223" t="s">
        <v>7231</v>
      </c>
      <c r="AU889" s="223" t="s">
        <v>7196</v>
      </c>
      <c r="AV889" s="223" t="s">
        <v>7197</v>
      </c>
      <c r="AX889" s="203" t="s">
        <v>7198</v>
      </c>
      <c r="AY889" s="204" t="s">
        <v>7221</v>
      </c>
      <c r="AZ889" s="204" t="s">
        <v>7195</v>
      </c>
      <c r="BA889" s="204" t="s">
        <v>7231</v>
      </c>
      <c r="BB889" s="204" t="s">
        <v>7196</v>
      </c>
      <c r="BC889" s="204" t="s">
        <v>7197</v>
      </c>
      <c r="BD889" s="214"/>
    </row>
    <row r="890" spans="1:56" s="201" customFormat="1" ht="12.75" hidden="1" customHeight="1" x14ac:dyDescent="0.15">
      <c r="A890" s="612"/>
      <c r="B890" s="612"/>
      <c r="C890" s="612"/>
      <c r="D890" s="320" t="str">
        <f>IF(実施計画総括表!D890="","",実施計画総括表!D890)</f>
        <v/>
      </c>
      <c r="E890" s="321" t="str">
        <f>IF(実施計画総括表!E890="","",実施計画総括表!E890)</f>
        <v/>
      </c>
      <c r="F890" s="322" t="str">
        <f>IF(実施計画総括表!F890="","",実施計画総括表!F890)</f>
        <v/>
      </c>
      <c r="G890" s="322" t="str">
        <f>IF(実施計画総括表!G890="","",実施計画総括表!G890)</f>
        <v/>
      </c>
      <c r="H890" s="322" t="str">
        <f>IF(実施計画総括表!H890="","",実施計画総括表!H890)</f>
        <v/>
      </c>
      <c r="I890" s="402" t="str">
        <f>IF(実施計画総括表!I890="","",実施計画総括表!I890)</f>
        <v/>
      </c>
      <c r="J890" s="210" t="str">
        <f>IF(実施計画総括表!J890="","",実施計画総括表!J890)</f>
        <v/>
      </c>
      <c r="K890" s="398" t="str">
        <f>IF(実施計画総括表!K890="","",実施計画総括表!K890)</f>
        <v/>
      </c>
      <c r="L890" s="398" t="str">
        <f>IF(実施計画総括表!L890="","",実施計画総括表!L890)</f>
        <v/>
      </c>
      <c r="M890" s="398" t="str">
        <f>IF(実施計画総括表!M890="","",実施計画総括表!M890)</f>
        <v/>
      </c>
      <c r="N890" s="423"/>
      <c r="O890" s="423"/>
      <c r="P890" s="423"/>
      <c r="Q890" s="332"/>
      <c r="R890" s="437"/>
      <c r="S890" s="438"/>
      <c r="T890" s="435"/>
      <c r="U890" s="436"/>
      <c r="V890" s="435"/>
      <c r="X890" s="205">
        <v>2</v>
      </c>
      <c r="Y890" s="210" t="str">
        <f t="shared" si="306"/>
        <v/>
      </c>
      <c r="Z890" s="201" t="b">
        <f t="shared" si="315"/>
        <v>1</v>
      </c>
      <c r="AB890" s="216"/>
      <c r="AE890" s="408" t="str">
        <f t="shared" si="307"/>
        <v/>
      </c>
      <c r="AF890" s="408" t="str">
        <f t="shared" si="308"/>
        <v/>
      </c>
      <c r="AG890" s="202"/>
      <c r="AH890" s="620" t="s">
        <v>7188</v>
      </c>
      <c r="AI890" s="209" t="s">
        <v>7193</v>
      </c>
      <c r="AJ890" s="208">
        <f>SUM(AK890:AO890)</f>
        <v>0</v>
      </c>
      <c r="AK890" s="208">
        <f>SUMIFS($N889:$N908,$E889:$E908,"R7当",$F889:$F908,"ライフデザイン・結婚支援重点推進事業",$J889:$J908,3/4)</f>
        <v>0</v>
      </c>
      <c r="AL890" s="208">
        <f>SUMIFS($N889:$N908,$E889:$E908,"R7当",$F889:$F908,"結婚支援コンシェルジュ事業",$J889:$J908,3/4)</f>
        <v>0</v>
      </c>
      <c r="AM890" s="208"/>
      <c r="AN890" s="208"/>
      <c r="AO890" s="208"/>
      <c r="AQ890" s="224">
        <f>SUM(AR890:AV890)</f>
        <v>0</v>
      </c>
      <c r="AR890" s="224">
        <f>SUMIFS($O889:$O908,$E889:$E908,"R7当",$F889:$F908,"ライフデザイン・結婚支援重点推進事業",$J889:$J908,3/4)</f>
        <v>0</v>
      </c>
      <c r="AS890" s="224">
        <f>SUMIFS($O889:$O908,$E889:$E908,"R7当",$F889:$F908,"結婚支援コンシェルジュ事業",$J889:$J908,3/4)</f>
        <v>0</v>
      </c>
      <c r="AT890" s="224"/>
      <c r="AU890" s="224"/>
      <c r="AV890" s="224"/>
      <c r="AX890" s="208">
        <f>SUM(AY890:BC890)</f>
        <v>0</v>
      </c>
      <c r="AY890" s="208">
        <f>SUMIFS($P889:$P908,$E889:$E908,"R7当",$F889:$F908,"ライフデザイン・結婚支援重点推進事業",$J889:$J908,3/4)</f>
        <v>0</v>
      </c>
      <c r="AZ890" s="208">
        <f>SUMIFS($P889:$P908,$E889:$E908,"R7当",$F889:$F908,"結婚支援コンシェルジュ事業",$J889:$J908,3/4)</f>
        <v>0</v>
      </c>
      <c r="BA890" s="208"/>
      <c r="BB890" s="208"/>
      <c r="BC890" s="208"/>
      <c r="BD890" s="215"/>
    </row>
    <row r="891" spans="1:56" s="201" customFormat="1" ht="12.75" hidden="1" customHeight="1" x14ac:dyDescent="0.15">
      <c r="A891" s="612"/>
      <c r="B891" s="612"/>
      <c r="C891" s="612"/>
      <c r="D891" s="320" t="str">
        <f>IF(実施計画総括表!D891="","",実施計画総括表!D891)</f>
        <v/>
      </c>
      <c r="E891" s="323" t="str">
        <f>IF(実施計画総括表!E891="","",実施計画総括表!E891)</f>
        <v/>
      </c>
      <c r="F891" s="322" t="str">
        <f>IF(実施計画総括表!F891="","",実施計画総括表!F891)</f>
        <v/>
      </c>
      <c r="G891" s="322" t="str">
        <f>IF(実施計画総括表!G891="","",実施計画総括表!G891)</f>
        <v/>
      </c>
      <c r="H891" s="322" t="str">
        <f>IF(実施計画総括表!H891="","",実施計画総括表!H891)</f>
        <v/>
      </c>
      <c r="I891" s="403" t="str">
        <f>IF(実施計画総括表!I891="","",実施計画総括表!I891)</f>
        <v/>
      </c>
      <c r="J891" s="324" t="str">
        <f>IF(実施計画総括表!J891="","",実施計画総括表!J891)</f>
        <v/>
      </c>
      <c r="K891" s="398" t="str">
        <f>IF(実施計画総括表!K891="","",実施計画総括表!K891)</f>
        <v/>
      </c>
      <c r="L891" s="398" t="str">
        <f>IF(実施計画総括表!L891="","",実施計画総括表!L891)</f>
        <v/>
      </c>
      <c r="M891" s="398" t="str">
        <f>IF(実施計画総括表!M891="","",実施計画総括表!M891)</f>
        <v/>
      </c>
      <c r="N891" s="423"/>
      <c r="O891" s="423"/>
      <c r="P891" s="423"/>
      <c r="Q891" s="332"/>
      <c r="R891" s="437"/>
      <c r="S891" s="438"/>
      <c r="T891" s="435"/>
      <c r="U891" s="436"/>
      <c r="V891" s="435"/>
      <c r="X891" s="205">
        <v>3</v>
      </c>
      <c r="Y891" s="210" t="str">
        <f t="shared" si="306"/>
        <v/>
      </c>
      <c r="Z891" s="201" t="b">
        <f t="shared" si="315"/>
        <v>1</v>
      </c>
      <c r="AB891" s="216"/>
      <c r="AC891" s="217"/>
      <c r="AE891" s="408" t="str">
        <f t="shared" si="307"/>
        <v/>
      </c>
      <c r="AF891" s="408" t="str">
        <f t="shared" si="308"/>
        <v/>
      </c>
      <c r="AG891" s="202"/>
      <c r="AH891" s="620"/>
      <c r="AI891" s="211" t="s">
        <v>7189</v>
      </c>
      <c r="AJ891" s="208">
        <f>SUM(AK891:AO891)</f>
        <v>0</v>
      </c>
      <c r="AK891" s="208">
        <f>SUMIFS($N889:$N908,$E889:$E908,"R7当",$F889:$F908,"ライフデザイン・結婚支援重点推進事業",$J889:$J908,2/3)</f>
        <v>0</v>
      </c>
      <c r="AL891" s="208"/>
      <c r="AM891" s="208">
        <f>SUMIFS($N889:$N908,$E889:$E908,"R7当",$F889:$F908,"結婚_妊娠・出産_子育てに温かい社会づくり・気運醸成事業",$J889:$J908,2/3)</f>
        <v>0</v>
      </c>
      <c r="AN891" s="208"/>
      <c r="AO891" s="208"/>
      <c r="AQ891" s="224">
        <f t="shared" ref="AQ891:AQ892" si="322">SUM(AR891:AV891)</f>
        <v>0</v>
      </c>
      <c r="AR891" s="224">
        <f>SUMIFS($O889:$O908,$E889:$E908,"R7当",$F889:$F908,"ライフデザイン・結婚支援重点推進事業",$J889:$J908,2/3)</f>
        <v>0</v>
      </c>
      <c r="AS891" s="224"/>
      <c r="AT891" s="224">
        <f>SUMIFS($O889:$O908,$E889:$E908,"R7当",$F889:$F908,"結婚_妊娠・出産_子育てに温かい社会づくり・気運醸成事業",$J889:$J908,2/3)</f>
        <v>0</v>
      </c>
      <c r="AU891" s="224"/>
      <c r="AV891" s="224"/>
      <c r="AX891" s="208">
        <f t="shared" ref="AX891:AX892" si="323">SUM(AY891:BC891)</f>
        <v>0</v>
      </c>
      <c r="AY891" s="208">
        <f>SUMIFS($P889:$P908,$E889:$E908,"R7当",$F889:$F908,"ライフデザイン・結婚支援重点推進事業",$J889:$J908,2/3)</f>
        <v>0</v>
      </c>
      <c r="AZ891" s="208"/>
      <c r="BA891" s="208">
        <f>SUMIFS($P889:$P908,$E889:$E908,"R7当",$F889:$F908,"結婚_妊娠・出産_子育てに温かい社会づくり・気運醸成事業",$J889:$J908,2/3)</f>
        <v>0</v>
      </c>
      <c r="BB891" s="208"/>
      <c r="BC891" s="208"/>
      <c r="BD891" s="215"/>
    </row>
    <row r="892" spans="1:56" s="201" customFormat="1" ht="12.75" hidden="1" customHeight="1" x14ac:dyDescent="0.15">
      <c r="A892" s="612"/>
      <c r="B892" s="612"/>
      <c r="C892" s="612"/>
      <c r="D892" s="320" t="str">
        <f>IF(実施計画総括表!D892="","",実施計画総括表!D892)</f>
        <v/>
      </c>
      <c r="E892" s="323" t="str">
        <f>IF(実施計画総括表!E892="","",実施計画総括表!E892)</f>
        <v/>
      </c>
      <c r="F892" s="322" t="str">
        <f>IF(実施計画総括表!F892="","",実施計画総括表!F892)</f>
        <v/>
      </c>
      <c r="G892" s="322" t="str">
        <f>IF(実施計画総括表!G892="","",実施計画総括表!G892)</f>
        <v/>
      </c>
      <c r="H892" s="322" t="str">
        <f>IF(実施計画総括表!H892="","",実施計画総括表!H892)</f>
        <v/>
      </c>
      <c r="I892" s="403" t="str">
        <f>IF(実施計画総括表!I892="","",実施計画総括表!I892)</f>
        <v/>
      </c>
      <c r="J892" s="324" t="str">
        <f>IF(実施計画総括表!J892="","",実施計画総括表!J892)</f>
        <v/>
      </c>
      <c r="K892" s="398" t="str">
        <f>IF(実施計画総括表!K892="","",実施計画総括表!K892)</f>
        <v/>
      </c>
      <c r="L892" s="398" t="str">
        <f>IF(実施計画総括表!L892="","",実施計画総括表!L892)</f>
        <v/>
      </c>
      <c r="M892" s="398" t="str">
        <f>IF(実施計画総括表!M892="","",実施計画総括表!M892)</f>
        <v/>
      </c>
      <c r="N892" s="423"/>
      <c r="O892" s="423"/>
      <c r="P892" s="423"/>
      <c r="Q892" s="332"/>
      <c r="R892" s="437"/>
      <c r="S892" s="438"/>
      <c r="T892" s="435"/>
      <c r="U892" s="436"/>
      <c r="V892" s="435"/>
      <c r="X892" s="205">
        <v>4</v>
      </c>
      <c r="Y892" s="210" t="str">
        <f t="shared" si="306"/>
        <v/>
      </c>
      <c r="Z892" s="201" t="b">
        <f t="shared" si="315"/>
        <v>1</v>
      </c>
      <c r="AB892" s="216"/>
      <c r="AE892" s="408" t="str">
        <f t="shared" si="307"/>
        <v/>
      </c>
      <c r="AF892" s="408" t="str">
        <f t="shared" si="308"/>
        <v/>
      </c>
      <c r="AG892" s="202"/>
      <c r="AH892" s="620"/>
      <c r="AI892" s="211" t="s">
        <v>7187</v>
      </c>
      <c r="AJ892" s="208">
        <f t="shared" ref="AJ892" si="324">SUM(AK892:AO892)</f>
        <v>0</v>
      </c>
      <c r="AK892" s="208"/>
      <c r="AL892" s="208"/>
      <c r="AM892" s="208">
        <f>SUMIFS($N889:$N908,$E889:$E908,"R7当",$F889:$F908,"結婚_妊娠・出産_子育てに温かい社会づくり・気運醸成事業",$J889:$J908,1/2)</f>
        <v>0</v>
      </c>
      <c r="AN892" s="208"/>
      <c r="AO892" s="208"/>
      <c r="AQ892" s="224">
        <f t="shared" si="322"/>
        <v>0</v>
      </c>
      <c r="AR892" s="224"/>
      <c r="AS892" s="224"/>
      <c r="AT892" s="224">
        <f>SUMIFS($O889:$O908,$E889:$E908,"R7当",$F889:$F908,"結婚_妊娠・出産_子育てに温かい社会づくり・気運醸成事業",$J889:$J908,1/2)</f>
        <v>0</v>
      </c>
      <c r="AU892" s="224"/>
      <c r="AV892" s="224"/>
      <c r="AX892" s="208">
        <f t="shared" si="323"/>
        <v>0</v>
      </c>
      <c r="AY892" s="208"/>
      <c r="AZ892" s="208"/>
      <c r="BA892" s="208">
        <f>SUMIFS($P889:$P908,$E889:$E908,"R7当",$F889:$F908,"結婚_妊娠・出産_子育てに温かい社会づくり・気運醸成事業",$J889:$J908,1/2)</f>
        <v>0</v>
      </c>
      <c r="BB892" s="208"/>
      <c r="BC892" s="208"/>
      <c r="BD892" s="215"/>
    </row>
    <row r="893" spans="1:56" s="201" customFormat="1" ht="12.75" hidden="1" customHeight="1" x14ac:dyDescent="0.15">
      <c r="A893" s="612"/>
      <c r="B893" s="612"/>
      <c r="C893" s="612"/>
      <c r="D893" s="320" t="str">
        <f>IF(実施計画総括表!D893="","",実施計画総括表!D893)</f>
        <v/>
      </c>
      <c r="E893" s="323" t="str">
        <f>IF(実施計画総括表!E893="","",実施計画総括表!E893)</f>
        <v/>
      </c>
      <c r="F893" s="322" t="str">
        <f>IF(実施計画総括表!F893="","",実施計画総括表!F893)</f>
        <v/>
      </c>
      <c r="G893" s="322" t="str">
        <f>IF(実施計画総括表!G893="","",実施計画総括表!G893)</f>
        <v/>
      </c>
      <c r="H893" s="322" t="str">
        <f>IF(実施計画総括表!H893="","",実施計画総括表!H893)</f>
        <v/>
      </c>
      <c r="I893" s="403" t="str">
        <f>IF(実施計画総括表!I893="","",実施計画総括表!I893)</f>
        <v/>
      </c>
      <c r="J893" s="324" t="str">
        <f>IF(実施計画総括表!J893="","",実施計画総括表!J893)</f>
        <v/>
      </c>
      <c r="K893" s="398" t="str">
        <f>IF(実施計画総括表!K893="","",実施計画総括表!K893)</f>
        <v/>
      </c>
      <c r="L893" s="398" t="str">
        <f>IF(実施計画総括表!L893="","",実施計画総括表!L893)</f>
        <v/>
      </c>
      <c r="M893" s="398" t="str">
        <f>IF(実施計画総括表!M893="","",実施計画総括表!M893)</f>
        <v/>
      </c>
      <c r="N893" s="423"/>
      <c r="O893" s="423"/>
      <c r="P893" s="423"/>
      <c r="Q893" s="332"/>
      <c r="R893" s="437"/>
      <c r="S893" s="438"/>
      <c r="T893" s="435"/>
      <c r="U893" s="436"/>
      <c r="V893" s="435"/>
      <c r="X893" s="205">
        <v>5</v>
      </c>
      <c r="Y893" s="210" t="str">
        <f t="shared" si="306"/>
        <v/>
      </c>
      <c r="Z893" s="201" t="b">
        <f t="shared" si="315"/>
        <v>1</v>
      </c>
      <c r="AB893" s="216"/>
      <c r="AE893" s="408" t="str">
        <f t="shared" si="307"/>
        <v/>
      </c>
      <c r="AF893" s="408" t="str">
        <f t="shared" si="308"/>
        <v/>
      </c>
      <c r="AG893" s="202"/>
      <c r="AH893" s="212" t="s">
        <v>7229</v>
      </c>
      <c r="AI893" s="209" t="str">
        <f>IF(COUNTIF(AF889:AF908,"R7当一般コース"),"一般コース",IF(COUNTIF(AF889:AF908,"R7当都道府県主導型市町村連携コース"),"連携コース",""))</f>
        <v/>
      </c>
      <c r="AJ893" s="208">
        <f>SUM(AK893:AO893)</f>
        <v>0</v>
      </c>
      <c r="AK893" s="208"/>
      <c r="AL893" s="208"/>
      <c r="AM893" s="208"/>
      <c r="AN893" s="208">
        <f>SUMIFS($N889:$N908,$E889:$E908,"R7当",G889:G908,"一般コース")</f>
        <v>0</v>
      </c>
      <c r="AO893" s="208">
        <f>SUMIFS($N889:$N908,$E889:$E908,"R7当",G889:G908,"都道府県主導型市町村連携コース")</f>
        <v>0</v>
      </c>
      <c r="AQ893" s="224">
        <f>SUM(AR893:AV893)</f>
        <v>0</v>
      </c>
      <c r="AR893" s="224"/>
      <c r="AS893" s="224"/>
      <c r="AT893" s="224"/>
      <c r="AU893" s="224">
        <f>SUMIFS($O889:$O908,$E889:$E908,"R7当",G889:G908,"一般コース")</f>
        <v>0</v>
      </c>
      <c r="AV893" s="224">
        <f>SUMIFS($O889:$O908,$E889:$E908,"R7当",G889:G908,"都道府県主導型市町村連携コース")</f>
        <v>0</v>
      </c>
      <c r="AX893" s="208">
        <f>SUM(AY893:BC893)</f>
        <v>0</v>
      </c>
      <c r="AY893" s="208"/>
      <c r="AZ893" s="208"/>
      <c r="BA893" s="208"/>
      <c r="BB893" s="208">
        <f>SUMIFS($P889:$P908,$E889:$E908,"R7当",G889:G908,"一般コース")</f>
        <v>0</v>
      </c>
      <c r="BC893" s="208">
        <f>SUMIFS($P889:$P908,$E889:$E908,"R7当",G889:G908,"都道府県主導型市町村連携コース")</f>
        <v>0</v>
      </c>
      <c r="BD893" s="215"/>
    </row>
    <row r="894" spans="1:56" s="201" customFormat="1" ht="12.75" hidden="1" customHeight="1" x14ac:dyDescent="0.15">
      <c r="A894" s="612"/>
      <c r="B894" s="612"/>
      <c r="C894" s="612"/>
      <c r="D894" s="320" t="str">
        <f>IF(実施計画総括表!D894="","",実施計画総括表!D894)</f>
        <v/>
      </c>
      <c r="E894" s="323" t="str">
        <f>IF(実施計画総括表!E894="","",実施計画総括表!E894)</f>
        <v/>
      </c>
      <c r="F894" s="322" t="str">
        <f>IF(実施計画総括表!F894="","",実施計画総括表!F894)</f>
        <v/>
      </c>
      <c r="G894" s="322" t="str">
        <f>IF(実施計画総括表!G894="","",実施計画総括表!G894)</f>
        <v/>
      </c>
      <c r="H894" s="322" t="str">
        <f>IF(実施計画総括表!H894="","",実施計画総括表!H894)</f>
        <v/>
      </c>
      <c r="I894" s="403" t="str">
        <f>IF(実施計画総括表!I894="","",実施計画総括表!I894)</f>
        <v/>
      </c>
      <c r="J894" s="324" t="str">
        <f>IF(実施計画総括表!J894="","",実施計画総括表!J894)</f>
        <v/>
      </c>
      <c r="K894" s="398" t="str">
        <f>IF(実施計画総括表!K894="","",実施計画総括表!K894)</f>
        <v/>
      </c>
      <c r="L894" s="398" t="str">
        <f>IF(実施計画総括表!L894="","",実施計画総括表!L894)</f>
        <v/>
      </c>
      <c r="M894" s="398" t="str">
        <f>IF(実施計画総括表!M894="","",実施計画総括表!M894)</f>
        <v/>
      </c>
      <c r="N894" s="423"/>
      <c r="O894" s="423"/>
      <c r="P894" s="423"/>
      <c r="Q894" s="332"/>
      <c r="R894" s="437"/>
      <c r="S894" s="438"/>
      <c r="T894" s="435"/>
      <c r="U894" s="436"/>
      <c r="V894" s="435"/>
      <c r="X894" s="205">
        <v>6</v>
      </c>
      <c r="Y894" s="210" t="str">
        <f t="shared" si="306"/>
        <v/>
      </c>
      <c r="Z894" s="201" t="b">
        <f t="shared" si="315"/>
        <v>1</v>
      </c>
      <c r="AB894" s="216"/>
      <c r="AE894" s="408" t="str">
        <f t="shared" si="307"/>
        <v/>
      </c>
      <c r="AF894" s="408" t="str">
        <f t="shared" si="308"/>
        <v/>
      </c>
      <c r="AG894" s="202"/>
      <c r="AH894" s="173" t="s">
        <v>7217</v>
      </c>
      <c r="AJ894" s="213"/>
      <c r="AK894" s="213"/>
      <c r="AL894" s="213"/>
      <c r="AM894" s="213"/>
      <c r="AN894" s="213"/>
      <c r="AO894" s="213"/>
      <c r="AQ894" s="225"/>
      <c r="AR894" s="225"/>
      <c r="AS894" s="225"/>
      <c r="AT894" s="225"/>
      <c r="AU894" s="225"/>
      <c r="AV894" s="225"/>
      <c r="AX894" s="213"/>
      <c r="AY894" s="213"/>
      <c r="AZ894" s="213"/>
      <c r="BA894" s="213"/>
      <c r="BB894" s="213"/>
      <c r="BC894" s="213"/>
      <c r="BD894" s="215"/>
    </row>
    <row r="895" spans="1:56" s="201" customFormat="1" ht="12.75" hidden="1" customHeight="1" x14ac:dyDescent="0.15">
      <c r="A895" s="612"/>
      <c r="B895" s="612"/>
      <c r="C895" s="612"/>
      <c r="D895" s="320" t="str">
        <f>IF(実施計画総括表!D895="","",実施計画総括表!D895)</f>
        <v/>
      </c>
      <c r="E895" s="323" t="str">
        <f>IF(実施計画総括表!E895="","",実施計画総括表!E895)</f>
        <v/>
      </c>
      <c r="F895" s="322" t="str">
        <f>IF(実施計画総括表!F895="","",実施計画総括表!F895)</f>
        <v/>
      </c>
      <c r="G895" s="322" t="str">
        <f>IF(実施計画総括表!G895="","",実施計画総括表!G895)</f>
        <v/>
      </c>
      <c r="H895" s="322" t="str">
        <f>IF(実施計画総括表!H895="","",実施計画総括表!H895)</f>
        <v/>
      </c>
      <c r="I895" s="403" t="str">
        <f>IF(実施計画総括表!I895="","",実施計画総括表!I895)</f>
        <v/>
      </c>
      <c r="J895" s="324" t="str">
        <f>IF(実施計画総括表!J895="","",実施計画総括表!J895)</f>
        <v/>
      </c>
      <c r="K895" s="398" t="str">
        <f>IF(実施計画総括表!K895="","",実施計画総括表!K895)</f>
        <v/>
      </c>
      <c r="L895" s="398" t="str">
        <f>IF(実施計画総括表!L895="","",実施計画総括表!L895)</f>
        <v/>
      </c>
      <c r="M895" s="398" t="str">
        <f>IF(実施計画総括表!M895="","",実施計画総括表!M895)</f>
        <v/>
      </c>
      <c r="N895" s="423"/>
      <c r="O895" s="423"/>
      <c r="P895" s="423"/>
      <c r="Q895" s="332"/>
      <c r="R895" s="437"/>
      <c r="S895" s="438"/>
      <c r="T895" s="435"/>
      <c r="U895" s="436"/>
      <c r="V895" s="435"/>
      <c r="X895" s="205">
        <v>7</v>
      </c>
      <c r="Y895" s="210" t="str">
        <f t="shared" si="306"/>
        <v/>
      </c>
      <c r="Z895" s="201" t="b">
        <f t="shared" si="315"/>
        <v>1</v>
      </c>
      <c r="AB895" s="216"/>
      <c r="AC895" s="217"/>
      <c r="AE895" s="408" t="str">
        <f t="shared" si="307"/>
        <v/>
      </c>
      <c r="AF895" s="408" t="str">
        <f t="shared" si="308"/>
        <v/>
      </c>
      <c r="AG895" s="202"/>
      <c r="AH895" s="620" t="s">
        <v>7188</v>
      </c>
      <c r="AI895" s="209" t="s">
        <v>7193</v>
      </c>
      <c r="AJ895" s="208">
        <f>SUM(AK895:AO895)</f>
        <v>0</v>
      </c>
      <c r="AK895" s="208">
        <f>SUMIFS($N889:$N908,$E889:$E908,"R6補",$F889:$F908,"ライフデザイン・結婚支援重点推進事業",$J889:$J908,3/4)</f>
        <v>0</v>
      </c>
      <c r="AL895" s="208">
        <f>SUMIFS($N889:$N908,$E889:$E908,"R6補",$F889:$F908,"結婚支援コンシェルジュ事業",$J889:$J908,3/4)</f>
        <v>0</v>
      </c>
      <c r="AM895" s="208"/>
      <c r="AN895" s="208"/>
      <c r="AO895" s="208"/>
      <c r="AQ895" s="224">
        <f>SUM(AR895:AV895)</f>
        <v>0</v>
      </c>
      <c r="AR895" s="224">
        <f>SUMIFS($O889:$O908,$E889:$E908,"R6補",$F889:$F908,"ライフデザイン・結婚支援重点推進事業",$J889:$J908,3/4)</f>
        <v>0</v>
      </c>
      <c r="AS895" s="224">
        <f>SUMIFS($O889:$O908,$E889:$E908,"R6補",$F889:$F908,"結婚支援コンシェルジュ事業",$J889:$J908,3/4)</f>
        <v>0</v>
      </c>
      <c r="AT895" s="224"/>
      <c r="AU895" s="224"/>
      <c r="AV895" s="224"/>
      <c r="AX895" s="208">
        <f>SUM(AY895:BC895)</f>
        <v>0</v>
      </c>
      <c r="AY895" s="208">
        <f>SUMIFS($P889:$P908,$E889:$E908,"R6補",$F889:$F908,"ライフデザイン・結婚支援重点推進事業",$J889:$J908,3/4)</f>
        <v>0</v>
      </c>
      <c r="AZ895" s="208">
        <f>SUMIFS($P889:$P908,$E889:$E908,"R6補",$F889:$F908,"結婚支援コンシェルジュ事業",$J889:$J908,3/4)</f>
        <v>0</v>
      </c>
      <c r="BA895" s="208"/>
      <c r="BB895" s="208"/>
      <c r="BC895" s="208"/>
      <c r="BD895" s="215"/>
    </row>
    <row r="896" spans="1:56" s="201" customFormat="1" ht="12.75" hidden="1" customHeight="1" x14ac:dyDescent="0.15">
      <c r="A896" s="612"/>
      <c r="B896" s="612"/>
      <c r="C896" s="612"/>
      <c r="D896" s="320" t="str">
        <f>IF(実施計画総括表!D896="","",実施計画総括表!D896)</f>
        <v/>
      </c>
      <c r="E896" s="323" t="str">
        <f>IF(実施計画総括表!E896="","",実施計画総括表!E896)</f>
        <v/>
      </c>
      <c r="F896" s="322" t="str">
        <f>IF(実施計画総括表!F896="","",実施計画総括表!F896)</f>
        <v/>
      </c>
      <c r="G896" s="322" t="str">
        <f>IF(実施計画総括表!G896="","",実施計画総括表!G896)</f>
        <v/>
      </c>
      <c r="H896" s="322" t="str">
        <f>IF(実施計画総括表!H896="","",実施計画総括表!H896)</f>
        <v/>
      </c>
      <c r="I896" s="403" t="str">
        <f>IF(実施計画総括表!I896="","",実施計画総括表!I896)</f>
        <v/>
      </c>
      <c r="J896" s="324" t="str">
        <f>IF(実施計画総括表!J896="","",実施計画総括表!J896)</f>
        <v/>
      </c>
      <c r="K896" s="398" t="str">
        <f>IF(実施計画総括表!K896="","",実施計画総括表!K896)</f>
        <v/>
      </c>
      <c r="L896" s="398" t="str">
        <f>IF(実施計画総括表!L896="","",実施計画総括表!L896)</f>
        <v/>
      </c>
      <c r="M896" s="398" t="str">
        <f>IF(実施計画総括表!M896="","",実施計画総括表!M896)</f>
        <v/>
      </c>
      <c r="N896" s="423"/>
      <c r="O896" s="423"/>
      <c r="P896" s="423"/>
      <c r="Q896" s="332"/>
      <c r="R896" s="437"/>
      <c r="S896" s="438"/>
      <c r="T896" s="435"/>
      <c r="U896" s="436"/>
      <c r="V896" s="435"/>
      <c r="X896" s="205">
        <v>8</v>
      </c>
      <c r="Y896" s="210" t="str">
        <f t="shared" si="306"/>
        <v/>
      </c>
      <c r="Z896" s="201" t="b">
        <f t="shared" si="315"/>
        <v>1</v>
      </c>
      <c r="AB896" s="216"/>
      <c r="AE896" s="408" t="str">
        <f t="shared" si="307"/>
        <v/>
      </c>
      <c r="AF896" s="408" t="str">
        <f t="shared" si="308"/>
        <v/>
      </c>
      <c r="AG896" s="202"/>
      <c r="AH896" s="620"/>
      <c r="AI896" s="211" t="s">
        <v>7189</v>
      </c>
      <c r="AJ896" s="208">
        <f t="shared" ref="AJ896" si="325">SUM(AK896:AO896)</f>
        <v>0</v>
      </c>
      <c r="AK896" s="208">
        <f>SUMIFS($N889:$N908,$E889:$E908,"R6補",$F889:$F908,"ライフデザイン・結婚支援重点推進事業",$J889:$J908,2/3)</f>
        <v>0</v>
      </c>
      <c r="AL896" s="208"/>
      <c r="AM896" s="208">
        <f>SUMIFS($N889:$N908,$E889:$E908,"R6補",$F889:$F908,"結婚_妊娠・出産_子育てに温かい社会づくり・気運醸成事業",$J889:$J908,2/3)</f>
        <v>0</v>
      </c>
      <c r="AN896" s="208"/>
      <c r="AO896" s="208"/>
      <c r="AQ896" s="224">
        <f t="shared" ref="AQ896:AQ897" si="326">SUM(AR896:AV896)</f>
        <v>0</v>
      </c>
      <c r="AR896" s="224">
        <f>SUMIFS($O889:$O908,$E889:$E908,"R6補",$F889:$F908,"ライフデザイン・結婚支援重点推進事業",$J889:$J908,2/3)</f>
        <v>0</v>
      </c>
      <c r="AS896" s="224"/>
      <c r="AT896" s="224">
        <f>SUMIFS($O889:$O908,$E889:$E908,"R6補",$F889:$F908,"結婚_妊娠・出産_子育てに温かい社会づくり・気運醸成事業",$J889:$J908,2/3)</f>
        <v>0</v>
      </c>
      <c r="AU896" s="224"/>
      <c r="AV896" s="224"/>
      <c r="AX896" s="208">
        <f t="shared" ref="AX896:AX897" si="327">SUM(AY896:BC896)</f>
        <v>0</v>
      </c>
      <c r="AY896" s="208">
        <f>SUMIFS($P889:$P908,$E889:$E908,"R6補",$F889:$F908,"ライフデザイン・結婚支援重点推進事業",$J889:$J908,2/3)</f>
        <v>0</v>
      </c>
      <c r="AZ896" s="208"/>
      <c r="BA896" s="208">
        <f>SUMIFS($P889:$P908,$E889:$E908,"R6補",$F889:$F908,"結婚_妊娠・出産_子育てに温かい社会づくり・気運醸成事業",$J889:$J908,2/3)</f>
        <v>0</v>
      </c>
      <c r="BB896" s="208"/>
      <c r="BC896" s="208"/>
      <c r="BD896" s="215"/>
    </row>
    <row r="897" spans="1:56" s="201" customFormat="1" ht="12.75" hidden="1" customHeight="1" x14ac:dyDescent="0.15">
      <c r="A897" s="612"/>
      <c r="B897" s="612"/>
      <c r="C897" s="612"/>
      <c r="D897" s="320" t="str">
        <f>IF(実施計画総括表!D897="","",実施計画総括表!D897)</f>
        <v/>
      </c>
      <c r="E897" s="323" t="str">
        <f>IF(実施計画総括表!E897="","",実施計画総括表!E897)</f>
        <v/>
      </c>
      <c r="F897" s="322" t="str">
        <f>IF(実施計画総括表!F897="","",実施計画総括表!F897)</f>
        <v/>
      </c>
      <c r="G897" s="322" t="str">
        <f>IF(実施計画総括表!G897="","",実施計画総括表!G897)</f>
        <v/>
      </c>
      <c r="H897" s="322" t="str">
        <f>IF(実施計画総括表!H897="","",実施計画総括表!H897)</f>
        <v/>
      </c>
      <c r="I897" s="403" t="str">
        <f>IF(実施計画総括表!I897="","",実施計画総括表!I897)</f>
        <v/>
      </c>
      <c r="J897" s="324" t="str">
        <f>IF(実施計画総括表!J897="","",実施計画総括表!J897)</f>
        <v/>
      </c>
      <c r="K897" s="398" t="str">
        <f>IF(実施計画総括表!K897="","",実施計画総括表!K897)</f>
        <v/>
      </c>
      <c r="L897" s="398" t="str">
        <f>IF(実施計画総括表!L897="","",実施計画総括表!L897)</f>
        <v/>
      </c>
      <c r="M897" s="398" t="str">
        <f>IF(実施計画総括表!M897="","",実施計画総括表!M897)</f>
        <v/>
      </c>
      <c r="N897" s="423"/>
      <c r="O897" s="423"/>
      <c r="P897" s="423"/>
      <c r="Q897" s="332"/>
      <c r="R897" s="437"/>
      <c r="S897" s="438"/>
      <c r="T897" s="435"/>
      <c r="U897" s="436"/>
      <c r="V897" s="435"/>
      <c r="X897" s="205">
        <v>9</v>
      </c>
      <c r="Y897" s="210" t="str">
        <f t="shared" si="306"/>
        <v/>
      </c>
      <c r="Z897" s="201" t="b">
        <f t="shared" si="315"/>
        <v>1</v>
      </c>
      <c r="AB897" s="216"/>
      <c r="AC897" s="217"/>
      <c r="AE897" s="408" t="str">
        <f t="shared" si="307"/>
        <v/>
      </c>
      <c r="AF897" s="408" t="str">
        <f t="shared" si="308"/>
        <v/>
      </c>
      <c r="AG897" s="202"/>
      <c r="AH897" s="620"/>
      <c r="AI897" s="211" t="s">
        <v>7187</v>
      </c>
      <c r="AJ897" s="208">
        <f>SUM(AK897:AO897)</f>
        <v>0</v>
      </c>
      <c r="AK897" s="208"/>
      <c r="AL897" s="208"/>
      <c r="AM897" s="208">
        <f>SUMIFS($N889:$N908,$E889:$E908,"R6補",$F889:$F908,"結婚_妊娠・出産_子育てに温かい社会づくり・気運醸成事業",$J889:$J908,1/2)</f>
        <v>0</v>
      </c>
      <c r="AN897" s="208"/>
      <c r="AO897" s="208"/>
      <c r="AQ897" s="224">
        <f t="shared" si="326"/>
        <v>0</v>
      </c>
      <c r="AR897" s="224"/>
      <c r="AS897" s="224"/>
      <c r="AT897" s="224">
        <f>SUMIFS($O889:$O908,$E889:$E908,"R6補",$F889:$F908,"結婚_妊娠・出産_子育てに温かい社会づくり・気運醸成事業",$J889:$J908,1/2)</f>
        <v>0</v>
      </c>
      <c r="AU897" s="224"/>
      <c r="AV897" s="224"/>
      <c r="AX897" s="208">
        <f t="shared" si="327"/>
        <v>0</v>
      </c>
      <c r="AY897" s="208"/>
      <c r="AZ897" s="208"/>
      <c r="BA897" s="208">
        <f>SUMIFS($P889:$P908,$E889:$E908,"R6補",$F889:$F908,"結婚_妊娠・出産_子育てに温かい社会づくり・気運醸成事業",$J889:$J908,1/2)</f>
        <v>0</v>
      </c>
      <c r="BB897" s="208"/>
      <c r="BC897" s="208"/>
      <c r="BD897" s="215"/>
    </row>
    <row r="898" spans="1:56" s="201" customFormat="1" ht="12.75" hidden="1" customHeight="1" x14ac:dyDescent="0.15">
      <c r="A898" s="612"/>
      <c r="B898" s="612"/>
      <c r="C898" s="612"/>
      <c r="D898" s="320" t="str">
        <f>IF(実施計画総括表!D898="","",実施計画総括表!D898)</f>
        <v/>
      </c>
      <c r="E898" s="323" t="str">
        <f>IF(実施計画総括表!E898="","",実施計画総括表!E898)</f>
        <v/>
      </c>
      <c r="F898" s="322" t="str">
        <f>IF(実施計画総括表!F898="","",実施計画総括表!F898)</f>
        <v/>
      </c>
      <c r="G898" s="322" t="str">
        <f>IF(実施計画総括表!G898="","",実施計画総括表!G898)</f>
        <v/>
      </c>
      <c r="H898" s="322" t="str">
        <f>IF(実施計画総括表!H898="","",実施計画総括表!H898)</f>
        <v/>
      </c>
      <c r="I898" s="402" t="str">
        <f>IF(実施計画総括表!I898="","",実施計画総括表!I898)</f>
        <v/>
      </c>
      <c r="J898" s="210" t="str">
        <f>IF(実施計画総括表!J898="","",実施計画総括表!J898)</f>
        <v/>
      </c>
      <c r="K898" s="398" t="str">
        <f>IF(実施計画総括表!K898="","",実施計画総括表!K898)</f>
        <v/>
      </c>
      <c r="L898" s="398" t="str">
        <f>IF(実施計画総括表!L898="","",実施計画総括表!L898)</f>
        <v/>
      </c>
      <c r="M898" s="398" t="str">
        <f>IF(実施計画総括表!M898="","",実施計画総括表!M898)</f>
        <v/>
      </c>
      <c r="N898" s="423"/>
      <c r="O898" s="423"/>
      <c r="P898" s="423"/>
      <c r="Q898" s="332"/>
      <c r="R898" s="437"/>
      <c r="S898" s="438"/>
      <c r="T898" s="435"/>
      <c r="U898" s="436"/>
      <c r="V898" s="435"/>
      <c r="X898" s="205">
        <v>10</v>
      </c>
      <c r="Y898" s="210" t="str">
        <f t="shared" si="306"/>
        <v/>
      </c>
      <c r="Z898" s="201" t="b">
        <f t="shared" si="315"/>
        <v>1</v>
      </c>
      <c r="AB898" s="219"/>
      <c r="AC898" s="215"/>
      <c r="AD898" s="215"/>
      <c r="AE898" s="408" t="str">
        <f t="shared" si="307"/>
        <v/>
      </c>
      <c r="AF898" s="408" t="str">
        <f t="shared" si="308"/>
        <v/>
      </c>
      <c r="AG898" s="202"/>
      <c r="AH898" s="212" t="s">
        <v>7229</v>
      </c>
      <c r="AI898" s="209" t="str">
        <f>IF(COUNTIF(AF889:AF908,"R6補一般コース"),"一般コース",IF(COUNTIF(AF889:AF908,"R6補都道府県主導型市町村連携コース"),"連携コース",""))</f>
        <v/>
      </c>
      <c r="AJ898" s="208">
        <f>SUM(AK898:AO898)</f>
        <v>0</v>
      </c>
      <c r="AK898" s="208"/>
      <c r="AL898" s="208"/>
      <c r="AM898" s="208"/>
      <c r="AN898" s="208">
        <f>SUMIFS($N889:$N908,$E889:$E908,"R6補",G889:G908,"一般コース")</f>
        <v>0</v>
      </c>
      <c r="AO898" s="208">
        <f>SUMIFS($N889:$N908,$E889:$E908,"R6補",G889:G908,"都道府県主導型市町村連携コース")</f>
        <v>0</v>
      </c>
      <c r="AQ898" s="224">
        <f>SUM(AR898:AV898)</f>
        <v>0</v>
      </c>
      <c r="AR898" s="224"/>
      <c r="AS898" s="224"/>
      <c r="AT898" s="224"/>
      <c r="AU898" s="224">
        <f>SUMIFS($O889:$O908,$E889:$E908,"R6補",G889:G908,"一般コース")</f>
        <v>0</v>
      </c>
      <c r="AV898" s="224">
        <f>SUMIFS($O889:$O908,$E889:$E908,"R6補",G889:G908,"都道府県主導型市町村連携コース")</f>
        <v>0</v>
      </c>
      <c r="AX898" s="208">
        <f>SUM(AY898:BC898)</f>
        <v>0</v>
      </c>
      <c r="AY898" s="208"/>
      <c r="AZ898" s="208"/>
      <c r="BA898" s="208"/>
      <c r="BB898" s="208">
        <f>SUMIFS($P889:$P908,$E889:$E908,"R6補",G889:G908,"一般コース")</f>
        <v>0</v>
      </c>
      <c r="BC898" s="208">
        <f>SUMIFS($P889:$P908,$E889:$E908,"R6補",G889:G908,"都道府県主導型市町村連携コース")</f>
        <v>0</v>
      </c>
      <c r="BD898" s="215"/>
    </row>
    <row r="899" spans="1:56" s="201" customFormat="1" ht="12.6" hidden="1" customHeight="1" x14ac:dyDescent="0.15">
      <c r="A899" s="612"/>
      <c r="B899" s="612"/>
      <c r="C899" s="612"/>
      <c r="D899" s="320" t="str">
        <f>IF(実施計画総括表!D899="","",実施計画総括表!D899)</f>
        <v/>
      </c>
      <c r="E899" s="323" t="str">
        <f>IF(実施計画総括表!E899="","",実施計画総括表!E899)</f>
        <v/>
      </c>
      <c r="F899" s="322" t="str">
        <f>IF(実施計画総括表!F899="","",実施計画総括表!F899)</f>
        <v/>
      </c>
      <c r="G899" s="322" t="str">
        <f>IF(実施計画総括表!G899="","",実施計画総括表!G899)</f>
        <v/>
      </c>
      <c r="H899" s="322" t="str">
        <f>IF(実施計画総括表!H899="","",実施計画総括表!H899)</f>
        <v/>
      </c>
      <c r="I899" s="402" t="str">
        <f>IF(実施計画総括表!I899="","",実施計画総括表!I899)</f>
        <v/>
      </c>
      <c r="J899" s="328" t="str">
        <f>IF(実施計画総括表!J899="","",実施計画総括表!J899)</f>
        <v/>
      </c>
      <c r="K899" s="398" t="str">
        <f>IF(実施計画総括表!K899="","",実施計画総括表!K899)</f>
        <v/>
      </c>
      <c r="L899" s="398" t="str">
        <f>IF(実施計画総括表!L899="","",実施計画総括表!L899)</f>
        <v/>
      </c>
      <c r="M899" s="398" t="str">
        <f>IF(実施計画総括表!M899="","",実施計画総括表!M899)</f>
        <v/>
      </c>
      <c r="N899" s="423"/>
      <c r="O899" s="423"/>
      <c r="P899" s="423"/>
      <c r="Q899" s="332"/>
      <c r="R899" s="437"/>
      <c r="S899" s="438"/>
      <c r="T899" s="435"/>
      <c r="U899" s="436"/>
      <c r="V899" s="435"/>
      <c r="X899" s="205">
        <v>11</v>
      </c>
      <c r="Y899" s="210" t="str">
        <f t="shared" si="306"/>
        <v/>
      </c>
      <c r="Z899" s="201" t="b">
        <f t="shared" si="315"/>
        <v>1</v>
      </c>
      <c r="AB899" s="219"/>
      <c r="AC899" s="215"/>
      <c r="AD899" s="215"/>
      <c r="AE899" s="408" t="str">
        <f t="shared" si="307"/>
        <v/>
      </c>
      <c r="AF899" s="408" t="str">
        <f t="shared" si="308"/>
        <v/>
      </c>
      <c r="AG899" s="202"/>
      <c r="AH899" s="214"/>
      <c r="AI899" s="214"/>
      <c r="AJ899" s="215"/>
      <c r="AK899" s="215"/>
      <c r="AL899" s="215"/>
      <c r="AM899" s="215"/>
      <c r="AN899" s="215"/>
      <c r="AO899" s="215"/>
      <c r="AQ899" s="218"/>
      <c r="AR899" s="218"/>
      <c r="AS899" s="218"/>
      <c r="AT899" s="218"/>
      <c r="AU899" s="218"/>
      <c r="AV899" s="218"/>
      <c r="AX899" s="215"/>
      <c r="AY899" s="215"/>
      <c r="AZ899" s="215"/>
      <c r="BA899" s="215"/>
      <c r="BB899" s="215"/>
      <c r="BC899" s="215"/>
      <c r="BD899" s="215"/>
    </row>
    <row r="900" spans="1:56" s="201" customFormat="1" ht="12.75" hidden="1" customHeight="1" x14ac:dyDescent="0.15">
      <c r="A900" s="612"/>
      <c r="B900" s="612"/>
      <c r="C900" s="612"/>
      <c r="D900" s="320" t="str">
        <f>IF(実施計画総括表!D900="","",実施計画総括表!D900)</f>
        <v/>
      </c>
      <c r="E900" s="323" t="str">
        <f>IF(実施計画総括表!E900="","",実施計画総括表!E900)</f>
        <v/>
      </c>
      <c r="F900" s="322" t="str">
        <f>IF(実施計画総括表!F900="","",実施計画総括表!F900)</f>
        <v/>
      </c>
      <c r="G900" s="322" t="str">
        <f>IF(実施計画総括表!G900="","",実施計画総括表!G900)</f>
        <v/>
      </c>
      <c r="H900" s="322" t="str">
        <f>IF(実施計画総括表!H900="","",実施計画総括表!H900)</f>
        <v/>
      </c>
      <c r="I900" s="402" t="str">
        <f>IF(実施計画総括表!I900="","",実施計画総括表!I900)</f>
        <v/>
      </c>
      <c r="J900" s="210" t="str">
        <f>IF(実施計画総括表!J900="","",実施計画総括表!J900)</f>
        <v/>
      </c>
      <c r="K900" s="398" t="str">
        <f>IF(実施計画総括表!K900="","",実施計画総括表!K900)</f>
        <v/>
      </c>
      <c r="L900" s="398" t="str">
        <f>IF(実施計画総括表!L900="","",実施計画総括表!L900)</f>
        <v/>
      </c>
      <c r="M900" s="398" t="str">
        <f>IF(実施計画総括表!M900="","",実施計画総括表!M900)</f>
        <v/>
      </c>
      <c r="N900" s="423"/>
      <c r="O900" s="423"/>
      <c r="P900" s="423"/>
      <c r="Q900" s="332"/>
      <c r="R900" s="437"/>
      <c r="S900" s="438"/>
      <c r="T900" s="435"/>
      <c r="U900" s="436"/>
      <c r="V900" s="435"/>
      <c r="X900" s="205">
        <v>12</v>
      </c>
      <c r="Y900" s="210" t="str">
        <f t="shared" si="306"/>
        <v/>
      </c>
      <c r="Z900" s="201" t="b">
        <f t="shared" si="315"/>
        <v>1</v>
      </c>
      <c r="AB900" s="219"/>
      <c r="AC900" s="215"/>
      <c r="AD900" s="215"/>
      <c r="AE900" s="408" t="str">
        <f t="shared" si="307"/>
        <v/>
      </c>
      <c r="AF900" s="408" t="str">
        <f t="shared" si="308"/>
        <v/>
      </c>
      <c r="AG900" s="202"/>
      <c r="AH900" s="214"/>
      <c r="AI900" s="214"/>
      <c r="AJ900" s="215"/>
      <c r="AK900" s="215"/>
      <c r="AL900" s="215"/>
      <c r="AM900" s="215"/>
      <c r="AN900" s="215"/>
      <c r="AO900" s="215"/>
      <c r="AQ900" s="218"/>
      <c r="AR900" s="218"/>
      <c r="AS900" s="218"/>
      <c r="AT900" s="218"/>
      <c r="AU900" s="218"/>
      <c r="AV900" s="218"/>
      <c r="AX900" s="215"/>
      <c r="AY900" s="215"/>
      <c r="AZ900" s="215"/>
      <c r="BA900" s="215"/>
      <c r="BB900" s="215"/>
      <c r="BC900" s="215"/>
      <c r="BD900" s="215"/>
    </row>
    <row r="901" spans="1:56" s="201" customFormat="1" ht="12.75" hidden="1" customHeight="1" x14ac:dyDescent="0.15">
      <c r="A901" s="612"/>
      <c r="B901" s="612"/>
      <c r="C901" s="612"/>
      <c r="D901" s="320" t="str">
        <f>IF(実施計画総括表!D901="","",実施計画総括表!D901)</f>
        <v/>
      </c>
      <c r="E901" s="323" t="str">
        <f>IF(実施計画総括表!E901="","",実施計画総括表!E901)</f>
        <v/>
      </c>
      <c r="F901" s="322" t="str">
        <f>IF(実施計画総括表!F901="","",実施計画総括表!F901)</f>
        <v/>
      </c>
      <c r="G901" s="322" t="str">
        <f>IF(実施計画総括表!G901="","",実施計画総括表!G901)</f>
        <v/>
      </c>
      <c r="H901" s="322" t="str">
        <f>IF(実施計画総括表!H901="","",実施計画総括表!H901)</f>
        <v/>
      </c>
      <c r="I901" s="402" t="str">
        <f>IF(実施計画総括表!I901="","",実施計画総括表!I901)</f>
        <v/>
      </c>
      <c r="J901" s="210" t="str">
        <f>IF(実施計画総括表!J901="","",実施計画総括表!J901)</f>
        <v/>
      </c>
      <c r="K901" s="398" t="str">
        <f>IF(実施計画総括表!K901="","",実施計画総括表!K901)</f>
        <v/>
      </c>
      <c r="L901" s="398" t="str">
        <f>IF(実施計画総括表!L901="","",実施計画総括表!L901)</f>
        <v/>
      </c>
      <c r="M901" s="398" t="str">
        <f>IF(実施計画総括表!M901="","",実施計画総括表!M901)</f>
        <v/>
      </c>
      <c r="N901" s="423"/>
      <c r="O901" s="423"/>
      <c r="P901" s="423"/>
      <c r="Q901" s="332"/>
      <c r="R901" s="437"/>
      <c r="S901" s="438"/>
      <c r="T901" s="435"/>
      <c r="U901" s="436"/>
      <c r="V901" s="435"/>
      <c r="X901" s="205">
        <v>13</v>
      </c>
      <c r="Y901" s="210" t="str">
        <f t="shared" si="306"/>
        <v/>
      </c>
      <c r="Z901" s="201" t="b">
        <f t="shared" si="315"/>
        <v>1</v>
      </c>
      <c r="AB901" s="219"/>
      <c r="AC901" s="215"/>
      <c r="AD901" s="215"/>
      <c r="AE901" s="408" t="str">
        <f t="shared" si="307"/>
        <v/>
      </c>
      <c r="AF901" s="408" t="str">
        <f t="shared" si="308"/>
        <v/>
      </c>
      <c r="AG901" s="202"/>
      <c r="AH901" s="214"/>
      <c r="AI901" s="214"/>
      <c r="AJ901" s="215"/>
      <c r="AK901" s="215"/>
      <c r="AL901" s="215"/>
      <c r="AM901" s="215"/>
      <c r="AN901" s="215"/>
      <c r="AO901" s="215"/>
      <c r="AQ901" s="218"/>
      <c r="AR901" s="218"/>
      <c r="AS901" s="218"/>
      <c r="AT901" s="218"/>
      <c r="AU901" s="218"/>
      <c r="AV901" s="218"/>
      <c r="AX901" s="215"/>
      <c r="AY901" s="215"/>
      <c r="AZ901" s="215"/>
      <c r="BA901" s="215"/>
      <c r="BB901" s="215"/>
      <c r="BC901" s="215"/>
      <c r="BD901" s="215"/>
    </row>
    <row r="902" spans="1:56" s="201" customFormat="1" ht="12.75" hidden="1" customHeight="1" x14ac:dyDescent="0.15">
      <c r="A902" s="612"/>
      <c r="B902" s="612"/>
      <c r="C902" s="612"/>
      <c r="D902" s="320" t="str">
        <f>IF(実施計画総括表!D902="","",実施計画総括表!D902)</f>
        <v/>
      </c>
      <c r="E902" s="323" t="str">
        <f>IF(実施計画総括表!E902="","",実施計画総括表!E902)</f>
        <v/>
      </c>
      <c r="F902" s="322" t="str">
        <f>IF(実施計画総括表!F902="","",実施計画総括表!F902)</f>
        <v/>
      </c>
      <c r="G902" s="322" t="str">
        <f>IF(実施計画総括表!G902="","",実施計画総括表!G902)</f>
        <v/>
      </c>
      <c r="H902" s="322" t="str">
        <f>IF(実施計画総括表!H902="","",実施計画総括表!H902)</f>
        <v/>
      </c>
      <c r="I902" s="402" t="str">
        <f>IF(実施計画総括表!I902="","",実施計画総括表!I902)</f>
        <v/>
      </c>
      <c r="J902" s="210" t="str">
        <f>IF(実施計画総括表!J902="","",実施計画総括表!J902)</f>
        <v/>
      </c>
      <c r="K902" s="398" t="str">
        <f>IF(実施計画総括表!K902="","",実施計画総括表!K902)</f>
        <v/>
      </c>
      <c r="L902" s="398" t="str">
        <f>IF(実施計画総括表!L902="","",実施計画総括表!L902)</f>
        <v/>
      </c>
      <c r="M902" s="398" t="str">
        <f>IF(実施計画総括表!M902="","",実施計画総括表!M902)</f>
        <v/>
      </c>
      <c r="N902" s="423"/>
      <c r="O902" s="423"/>
      <c r="P902" s="423"/>
      <c r="Q902" s="332"/>
      <c r="R902" s="437"/>
      <c r="S902" s="438"/>
      <c r="T902" s="435"/>
      <c r="U902" s="436"/>
      <c r="V902" s="435"/>
      <c r="X902" s="205">
        <v>14</v>
      </c>
      <c r="Y902" s="210" t="str">
        <f t="shared" si="306"/>
        <v/>
      </c>
      <c r="Z902" s="201" t="b">
        <f t="shared" si="315"/>
        <v>1</v>
      </c>
      <c r="AB902" s="219"/>
      <c r="AC902" s="215"/>
      <c r="AD902" s="215"/>
      <c r="AE902" s="408" t="str">
        <f t="shared" si="307"/>
        <v/>
      </c>
      <c r="AF902" s="408" t="str">
        <f t="shared" si="308"/>
        <v/>
      </c>
      <c r="AG902" s="202"/>
      <c r="AH902" s="214"/>
      <c r="AI902" s="214"/>
      <c r="AK902" s="215"/>
      <c r="AL902" s="215"/>
      <c r="AM902" s="215"/>
      <c r="AN902" s="215"/>
      <c r="AO902" s="215"/>
      <c r="AQ902" s="218"/>
      <c r="AR902" s="218"/>
      <c r="AS902" s="218"/>
      <c r="AT902" s="218"/>
      <c r="AU902" s="218"/>
      <c r="AV902" s="218"/>
      <c r="AX902" s="215"/>
      <c r="AY902" s="215"/>
      <c r="AZ902" s="215"/>
      <c r="BA902" s="215"/>
      <c r="BB902" s="215"/>
      <c r="BC902" s="215"/>
      <c r="BD902" s="215"/>
    </row>
    <row r="903" spans="1:56" s="201" customFormat="1" ht="12.75" hidden="1" customHeight="1" x14ac:dyDescent="0.15">
      <c r="A903" s="612"/>
      <c r="B903" s="612"/>
      <c r="C903" s="612"/>
      <c r="D903" s="320" t="str">
        <f>IF(実施計画総括表!D903="","",実施計画総括表!D903)</f>
        <v/>
      </c>
      <c r="E903" s="323" t="str">
        <f>IF(実施計画総括表!E903="","",実施計画総括表!E903)</f>
        <v/>
      </c>
      <c r="F903" s="322" t="str">
        <f>IF(実施計画総括表!F903="","",実施計画総括表!F903)</f>
        <v/>
      </c>
      <c r="G903" s="322" t="str">
        <f>IF(実施計画総括表!G903="","",実施計画総括表!G903)</f>
        <v/>
      </c>
      <c r="H903" s="322" t="str">
        <f>IF(実施計画総括表!H903="","",実施計画総括表!H903)</f>
        <v/>
      </c>
      <c r="I903" s="402" t="str">
        <f>IF(実施計画総括表!I903="","",実施計画総括表!I903)</f>
        <v/>
      </c>
      <c r="J903" s="210" t="str">
        <f>IF(実施計画総括表!J903="","",実施計画総括表!J903)</f>
        <v/>
      </c>
      <c r="K903" s="398" t="str">
        <f>IF(実施計画総括表!K903="","",実施計画総括表!K903)</f>
        <v/>
      </c>
      <c r="L903" s="398" t="str">
        <f>IF(実施計画総括表!L903="","",実施計画総括表!L903)</f>
        <v/>
      </c>
      <c r="M903" s="398" t="str">
        <f>IF(実施計画総括表!M903="","",実施計画総括表!M903)</f>
        <v/>
      </c>
      <c r="N903" s="423"/>
      <c r="O903" s="423"/>
      <c r="P903" s="423"/>
      <c r="Q903" s="332"/>
      <c r="R903" s="437"/>
      <c r="S903" s="438"/>
      <c r="T903" s="435"/>
      <c r="U903" s="436"/>
      <c r="V903" s="435"/>
      <c r="X903" s="205">
        <v>15</v>
      </c>
      <c r="Y903" s="210" t="str">
        <f t="shared" si="306"/>
        <v/>
      </c>
      <c r="Z903" s="201" t="b">
        <f t="shared" si="315"/>
        <v>1</v>
      </c>
      <c r="AB903" s="219"/>
      <c r="AC903" s="215"/>
      <c r="AD903" s="215"/>
      <c r="AE903" s="408" t="str">
        <f t="shared" si="307"/>
        <v/>
      </c>
      <c r="AF903" s="408" t="str">
        <f t="shared" si="308"/>
        <v/>
      </c>
      <c r="AG903" s="202"/>
      <c r="AH903" s="214"/>
      <c r="AI903" s="214"/>
      <c r="AJ903" s="215"/>
      <c r="AK903" s="215"/>
      <c r="AL903" s="215"/>
      <c r="AM903" s="215"/>
      <c r="AN903" s="215"/>
      <c r="AO903" s="215"/>
      <c r="AQ903" s="218"/>
      <c r="AR903" s="218"/>
      <c r="AS903" s="218"/>
      <c r="AT903" s="218"/>
      <c r="AU903" s="218"/>
      <c r="AV903" s="218"/>
      <c r="AX903" s="215"/>
      <c r="AY903" s="215"/>
      <c r="AZ903" s="215"/>
      <c r="BA903" s="215"/>
      <c r="BB903" s="215"/>
      <c r="BC903" s="215"/>
      <c r="BD903" s="215"/>
    </row>
    <row r="904" spans="1:56" s="201" customFormat="1" ht="12.75" hidden="1" customHeight="1" x14ac:dyDescent="0.15">
      <c r="A904" s="612"/>
      <c r="B904" s="612"/>
      <c r="C904" s="612"/>
      <c r="D904" s="320" t="str">
        <f>IF(実施計画総括表!D904="","",実施計画総括表!D904)</f>
        <v/>
      </c>
      <c r="E904" s="323" t="str">
        <f>IF(実施計画総括表!E904="","",実施計画総括表!E904)</f>
        <v/>
      </c>
      <c r="F904" s="322" t="str">
        <f>IF(実施計画総括表!F904="","",実施計画総括表!F904)</f>
        <v/>
      </c>
      <c r="G904" s="322" t="str">
        <f>IF(実施計画総括表!G904="","",実施計画総括表!G904)</f>
        <v/>
      </c>
      <c r="H904" s="322" t="str">
        <f>IF(実施計画総括表!H904="","",実施計画総括表!H904)</f>
        <v/>
      </c>
      <c r="I904" s="402" t="str">
        <f>IF(実施計画総括表!I904="","",実施計画総括表!I904)</f>
        <v/>
      </c>
      <c r="J904" s="210" t="str">
        <f>IF(実施計画総括表!J904="","",実施計画総括表!J904)</f>
        <v/>
      </c>
      <c r="K904" s="398" t="str">
        <f>IF(実施計画総括表!K904="","",実施計画総括表!K904)</f>
        <v/>
      </c>
      <c r="L904" s="398" t="str">
        <f>IF(実施計画総括表!L904="","",実施計画総括表!L904)</f>
        <v/>
      </c>
      <c r="M904" s="398" t="str">
        <f>IF(実施計画総括表!M904="","",実施計画総括表!M904)</f>
        <v/>
      </c>
      <c r="N904" s="423"/>
      <c r="O904" s="423"/>
      <c r="P904" s="423"/>
      <c r="Q904" s="332"/>
      <c r="R904" s="437"/>
      <c r="S904" s="438"/>
      <c r="T904" s="435"/>
      <c r="U904" s="436"/>
      <c r="V904" s="435"/>
      <c r="X904" s="205">
        <v>16</v>
      </c>
      <c r="Y904" s="210" t="str">
        <f t="shared" si="306"/>
        <v/>
      </c>
      <c r="Z904" s="201" t="b">
        <f t="shared" si="315"/>
        <v>1</v>
      </c>
      <c r="AB904" s="216"/>
      <c r="AE904" s="408" t="str">
        <f t="shared" si="307"/>
        <v/>
      </c>
      <c r="AF904" s="408" t="str">
        <f t="shared" si="308"/>
        <v/>
      </c>
      <c r="AG904" s="202"/>
      <c r="AH904" s="214"/>
      <c r="AI904" s="214"/>
      <c r="AJ904" s="215"/>
      <c r="AK904" s="215"/>
      <c r="AL904" s="215"/>
      <c r="AM904" s="215"/>
      <c r="AN904" s="215"/>
      <c r="AO904" s="215"/>
      <c r="AQ904" s="218"/>
      <c r="AR904" s="218"/>
      <c r="AS904" s="218"/>
      <c r="AT904" s="218"/>
      <c r="AU904" s="218"/>
      <c r="AV904" s="218"/>
      <c r="AX904" s="215"/>
      <c r="AY904" s="215"/>
      <c r="AZ904" s="215"/>
      <c r="BA904" s="215"/>
      <c r="BB904" s="215"/>
      <c r="BC904" s="215"/>
      <c r="BD904" s="215"/>
    </row>
    <row r="905" spans="1:56" s="201" customFormat="1" ht="12.75" hidden="1" customHeight="1" x14ac:dyDescent="0.15">
      <c r="A905" s="612"/>
      <c r="B905" s="612"/>
      <c r="C905" s="612"/>
      <c r="D905" s="320" t="str">
        <f>IF(実施計画総括表!D905="","",実施計画総括表!D905)</f>
        <v/>
      </c>
      <c r="E905" s="323" t="str">
        <f>IF(実施計画総括表!E905="","",実施計画総括表!E905)</f>
        <v/>
      </c>
      <c r="F905" s="322" t="str">
        <f>IF(実施計画総括表!F905="","",実施計画総括表!F905)</f>
        <v/>
      </c>
      <c r="G905" s="322" t="str">
        <f>IF(実施計画総括表!G905="","",実施計画総括表!G905)</f>
        <v/>
      </c>
      <c r="H905" s="322" t="str">
        <f>IF(実施計画総括表!H905="","",実施計画総括表!H905)</f>
        <v/>
      </c>
      <c r="I905" s="402" t="str">
        <f>IF(実施計画総括表!I905="","",実施計画総括表!I905)</f>
        <v/>
      </c>
      <c r="J905" s="210" t="str">
        <f>IF(実施計画総括表!J905="","",実施計画総括表!J905)</f>
        <v/>
      </c>
      <c r="K905" s="398" t="str">
        <f>IF(実施計画総括表!K905="","",実施計画総括表!K905)</f>
        <v/>
      </c>
      <c r="L905" s="398" t="str">
        <f>IF(実施計画総括表!L905="","",実施計画総括表!L905)</f>
        <v/>
      </c>
      <c r="M905" s="398" t="str">
        <f>IF(実施計画総括表!M905="","",実施計画総括表!M905)</f>
        <v/>
      </c>
      <c r="N905" s="423"/>
      <c r="O905" s="423"/>
      <c r="P905" s="423"/>
      <c r="Q905" s="332"/>
      <c r="R905" s="437"/>
      <c r="S905" s="438"/>
      <c r="T905" s="435"/>
      <c r="U905" s="436"/>
      <c r="V905" s="435"/>
      <c r="X905" s="205">
        <v>17</v>
      </c>
      <c r="Y905" s="210" t="str">
        <f t="shared" ref="Y905:Y968" si="328">IF($AC$9=AE905,$AB$9,IF($AC$10=AE905,$AB$10,IF($AC$11=AE905,$AB$11,IF($AC$12=AE905,$AB$12,IF($AC$13=AE905,$AB$13,IF($AC$14=AE905,$AB$14,IF($AC$15=AE905,$AB$15,"")))))))</f>
        <v/>
      </c>
      <c r="Z905" s="201" t="b">
        <f t="shared" si="315"/>
        <v>1</v>
      </c>
      <c r="AB905" s="216"/>
      <c r="AC905" s="217"/>
      <c r="AE905" s="408" t="str">
        <f t="shared" ref="AE905:AE968" si="329">F905&amp;G905</f>
        <v/>
      </c>
      <c r="AF905" s="408" t="str">
        <f t="shared" si="308"/>
        <v/>
      </c>
      <c r="AG905" s="202"/>
      <c r="AH905" s="214"/>
      <c r="AI905" s="214"/>
      <c r="AJ905" s="215"/>
      <c r="AK905" s="215"/>
      <c r="AL905" s="215"/>
      <c r="AM905" s="215"/>
      <c r="AN905" s="215"/>
      <c r="AO905" s="215"/>
      <c r="AQ905" s="218"/>
      <c r="AR905" s="218"/>
      <c r="AS905" s="218"/>
      <c r="AT905" s="218"/>
      <c r="AU905" s="218"/>
      <c r="AV905" s="218"/>
      <c r="AX905" s="215"/>
      <c r="AY905" s="215"/>
      <c r="AZ905" s="215"/>
      <c r="BA905" s="215"/>
      <c r="BB905" s="215"/>
      <c r="BC905" s="215"/>
      <c r="BD905" s="215"/>
    </row>
    <row r="906" spans="1:56" s="201" customFormat="1" ht="12.75" hidden="1" customHeight="1" x14ac:dyDescent="0.15">
      <c r="A906" s="612"/>
      <c r="B906" s="612"/>
      <c r="C906" s="612"/>
      <c r="D906" s="320" t="str">
        <f>IF(実施計画総括表!D906="","",実施計画総括表!D906)</f>
        <v/>
      </c>
      <c r="E906" s="323" t="str">
        <f>IF(実施計画総括表!E906="","",実施計画総括表!E906)</f>
        <v/>
      </c>
      <c r="F906" s="322" t="str">
        <f>IF(実施計画総括表!F906="","",実施計画総括表!F906)</f>
        <v/>
      </c>
      <c r="G906" s="322" t="str">
        <f>IF(実施計画総括表!G906="","",実施計画総括表!G906)</f>
        <v/>
      </c>
      <c r="H906" s="322" t="str">
        <f>IF(実施計画総括表!H906="","",実施計画総括表!H906)</f>
        <v/>
      </c>
      <c r="I906" s="404" t="str">
        <f>IF(実施計画総括表!I906="","",実施計画総括表!I906)</f>
        <v/>
      </c>
      <c r="J906" s="210" t="str">
        <f>IF(実施計画総括表!J906="","",実施計画総括表!J906)</f>
        <v/>
      </c>
      <c r="K906" s="398" t="str">
        <f>IF(実施計画総括表!K906="","",実施計画総括表!K906)</f>
        <v/>
      </c>
      <c r="L906" s="398" t="str">
        <f>IF(実施計画総括表!L906="","",実施計画総括表!L906)</f>
        <v/>
      </c>
      <c r="M906" s="398" t="str">
        <f>IF(実施計画総括表!M906="","",実施計画総括表!M906)</f>
        <v/>
      </c>
      <c r="N906" s="423"/>
      <c r="O906" s="423"/>
      <c r="P906" s="423"/>
      <c r="Q906" s="332"/>
      <c r="R906" s="437"/>
      <c r="S906" s="438"/>
      <c r="T906" s="435"/>
      <c r="U906" s="436"/>
      <c r="V906" s="435"/>
      <c r="X906" s="205">
        <v>18</v>
      </c>
      <c r="Y906" s="210" t="str">
        <f t="shared" si="328"/>
        <v/>
      </c>
      <c r="Z906" s="201" t="b">
        <f t="shared" si="315"/>
        <v>1</v>
      </c>
      <c r="AE906" s="408" t="str">
        <f t="shared" si="329"/>
        <v/>
      </c>
      <c r="AF906" s="408" t="str">
        <f t="shared" ref="AF906:AF969" si="330">E906&amp;G906</f>
        <v/>
      </c>
      <c r="AG906" s="202"/>
      <c r="AH906" s="214"/>
      <c r="AI906" s="214"/>
      <c r="AJ906" s="215"/>
      <c r="AK906" s="215"/>
      <c r="AL906" s="215"/>
      <c r="AM906" s="215"/>
      <c r="AN906" s="215"/>
      <c r="AO906" s="215"/>
      <c r="AQ906" s="218"/>
      <c r="AR906" s="218"/>
      <c r="AS906" s="218"/>
      <c r="AT906" s="218"/>
      <c r="AU906" s="218"/>
      <c r="AV906" s="218"/>
      <c r="AX906" s="215"/>
      <c r="AY906" s="215"/>
      <c r="AZ906" s="215"/>
      <c r="BA906" s="215"/>
      <c r="BB906" s="215"/>
      <c r="BC906" s="215"/>
      <c r="BD906" s="215"/>
    </row>
    <row r="907" spans="1:56" s="201" customFormat="1" ht="12.75" hidden="1" customHeight="1" x14ac:dyDescent="0.15">
      <c r="A907" s="612"/>
      <c r="B907" s="612"/>
      <c r="C907" s="612"/>
      <c r="D907" s="320" t="str">
        <f>IF(実施計画総括表!D907="","",実施計画総括表!D907)</f>
        <v/>
      </c>
      <c r="E907" s="323" t="str">
        <f>IF(実施計画総括表!E907="","",実施計画総括表!E907)</f>
        <v/>
      </c>
      <c r="F907" s="322" t="str">
        <f>IF(実施計画総括表!F907="","",実施計画総括表!F907)</f>
        <v/>
      </c>
      <c r="G907" s="322" t="str">
        <f>IF(実施計画総括表!G907="","",実施計画総括表!G907)</f>
        <v/>
      </c>
      <c r="H907" s="322" t="str">
        <f>IF(実施計画総括表!H907="","",実施計画総括表!H907)</f>
        <v/>
      </c>
      <c r="I907" s="404" t="str">
        <f>IF(実施計画総括表!I907="","",実施計画総括表!I907)</f>
        <v/>
      </c>
      <c r="J907" s="210" t="str">
        <f>IF(実施計画総括表!J907="","",実施計画総括表!J907)</f>
        <v/>
      </c>
      <c r="K907" s="398" t="str">
        <f>IF(実施計画総括表!K907="","",実施計画総括表!K907)</f>
        <v/>
      </c>
      <c r="L907" s="398" t="str">
        <f>IF(実施計画総括表!L907="","",実施計画総括表!L907)</f>
        <v/>
      </c>
      <c r="M907" s="398" t="str">
        <f>IF(実施計画総括表!M907="","",実施計画総括表!M907)</f>
        <v/>
      </c>
      <c r="N907" s="423"/>
      <c r="O907" s="423"/>
      <c r="P907" s="423"/>
      <c r="Q907" s="332"/>
      <c r="R907" s="437"/>
      <c r="S907" s="438"/>
      <c r="T907" s="435"/>
      <c r="U907" s="436"/>
      <c r="V907" s="435"/>
      <c r="X907" s="205">
        <v>19</v>
      </c>
      <c r="Y907" s="210" t="str">
        <f t="shared" si="328"/>
        <v/>
      </c>
      <c r="Z907" s="201" t="b">
        <f t="shared" si="315"/>
        <v>1</v>
      </c>
      <c r="AE907" s="408" t="str">
        <f t="shared" si="329"/>
        <v/>
      </c>
      <c r="AF907" s="408" t="str">
        <f t="shared" si="330"/>
        <v/>
      </c>
      <c r="AG907" s="202"/>
      <c r="AH907" s="214"/>
      <c r="AI907" s="214"/>
      <c r="AJ907" s="215"/>
      <c r="AK907" s="215"/>
      <c r="AL907" s="215"/>
      <c r="AM907" s="215"/>
      <c r="AN907" s="215"/>
      <c r="AO907" s="215"/>
      <c r="AQ907" s="218"/>
      <c r="AR907" s="218"/>
      <c r="AS907" s="218"/>
      <c r="AT907" s="218"/>
      <c r="AU907" s="218"/>
      <c r="AV907" s="218"/>
      <c r="AX907" s="215"/>
      <c r="AY907" s="215"/>
      <c r="AZ907" s="215"/>
      <c r="BA907" s="215"/>
      <c r="BB907" s="215"/>
      <c r="BC907" s="215"/>
      <c r="BD907" s="215"/>
    </row>
    <row r="908" spans="1:56" s="215" customFormat="1" ht="12.75" hidden="1" customHeight="1" x14ac:dyDescent="0.15">
      <c r="A908" s="613"/>
      <c r="B908" s="613"/>
      <c r="C908" s="613"/>
      <c r="D908" s="325" t="str">
        <f>IF(実施計画総括表!D908="","",実施計画総括表!D908)</f>
        <v/>
      </c>
      <c r="E908" s="326" t="str">
        <f>IF(実施計画総括表!E908="","",実施計画総括表!E908)</f>
        <v/>
      </c>
      <c r="F908" s="327" t="str">
        <f>IF(実施計画総括表!F908="","",実施計画総括表!F908)</f>
        <v/>
      </c>
      <c r="G908" s="327" t="str">
        <f>IF(実施計画総括表!G908="","",実施計画総括表!G908)</f>
        <v/>
      </c>
      <c r="H908" s="327" t="str">
        <f>IF(実施計画総括表!H908="","",実施計画総括表!H908)</f>
        <v/>
      </c>
      <c r="I908" s="405" t="str">
        <f>IF(実施計画総括表!I908="","",実施計画総括表!I908)</f>
        <v/>
      </c>
      <c r="J908" s="220" t="str">
        <f>IF(実施計画総括表!J908="","",実施計画総括表!J908)</f>
        <v/>
      </c>
      <c r="K908" s="400" t="str">
        <f>IF(実施計画総括表!K908="","",実施計画総括表!K908)</f>
        <v/>
      </c>
      <c r="L908" s="400" t="str">
        <f>IF(実施計画総括表!L908="","",実施計画総括表!L908)</f>
        <v/>
      </c>
      <c r="M908" s="400" t="str">
        <f>IF(実施計画総括表!M908="","",実施計画総括表!M908)</f>
        <v/>
      </c>
      <c r="N908" s="431"/>
      <c r="O908" s="431"/>
      <c r="P908" s="431"/>
      <c r="Q908" s="332"/>
      <c r="R908" s="437"/>
      <c r="S908" s="438"/>
      <c r="T908" s="435"/>
      <c r="U908" s="436"/>
      <c r="V908" s="435"/>
      <c r="X908" s="205">
        <v>20</v>
      </c>
      <c r="Y908" s="220" t="str">
        <f t="shared" si="328"/>
        <v/>
      </c>
      <c r="Z908" s="201" t="b">
        <f t="shared" si="315"/>
        <v>1</v>
      </c>
      <c r="AB908" s="219"/>
      <c r="AE908" s="408" t="str">
        <f t="shared" si="329"/>
        <v/>
      </c>
      <c r="AF908" s="408" t="str">
        <f t="shared" si="330"/>
        <v/>
      </c>
      <c r="AG908" s="218"/>
      <c r="AH908" s="214"/>
      <c r="AI908" s="214"/>
      <c r="AQ908" s="218"/>
      <c r="AR908" s="218"/>
      <c r="AS908" s="218"/>
      <c r="AT908" s="218"/>
      <c r="AU908" s="218"/>
      <c r="AV908" s="218"/>
    </row>
    <row r="909" spans="1:56" s="201" customFormat="1" ht="12.75" hidden="1" customHeight="1" x14ac:dyDescent="0.15">
      <c r="A909" s="611" t="str">
        <f>IF(実施計画総括表!A909="","",実施計画総括表!A909)</f>
        <v>市町村(45)</v>
      </c>
      <c r="B909" s="611" t="str">
        <f>IF(実施計画総括表!B909="","",実施計画総括表!B909)</f>
        <v/>
      </c>
      <c r="C909" s="611" t="str">
        <f>IF(実施計画総括表!C909="","",実施計画総括表!C909)</f>
        <v/>
      </c>
      <c r="D909" s="316" t="str">
        <f>IF(実施計画総括表!D909="","",実施計画総括表!D909)</f>
        <v/>
      </c>
      <c r="E909" s="317" t="str">
        <f>IF(実施計画総括表!E909="","",実施計画総括表!E909)</f>
        <v/>
      </c>
      <c r="F909" s="318" t="str">
        <f>IF(実施計画総括表!F909="","",実施計画総括表!F909)</f>
        <v/>
      </c>
      <c r="G909" s="318" t="str">
        <f>IF(実施計画総括表!G909="","",実施計画総括表!G909)</f>
        <v/>
      </c>
      <c r="H909" s="318" t="str">
        <f>IF(実施計画総括表!H909="","",実施計画総括表!H909)</f>
        <v/>
      </c>
      <c r="I909" s="401" t="str">
        <f>IF(実施計画総括表!I909="","",実施計画総括表!I909)</f>
        <v/>
      </c>
      <c r="J909" s="319" t="str">
        <f>IF(実施計画総括表!J909="","",実施計画総括表!J909)</f>
        <v/>
      </c>
      <c r="K909" s="395" t="str">
        <f>IF(実施計画総括表!K909="","",実施計画総括表!K909)</f>
        <v/>
      </c>
      <c r="L909" s="397" t="str">
        <f>IF(実施計画総括表!L909="","",実施計画総括表!L909)</f>
        <v/>
      </c>
      <c r="M909" s="397" t="str">
        <f>IF(実施計画総括表!M909="","",実施計画総括表!M909)</f>
        <v/>
      </c>
      <c r="N909" s="417"/>
      <c r="O909" s="417"/>
      <c r="P909" s="417"/>
      <c r="Q909" s="332"/>
      <c r="R909" s="437"/>
      <c r="S909" s="438"/>
      <c r="T909" s="435"/>
      <c r="U909" s="436"/>
      <c r="V909" s="435"/>
      <c r="X909" s="205">
        <v>1</v>
      </c>
      <c r="Y909" s="206" t="str">
        <f t="shared" si="328"/>
        <v/>
      </c>
      <c r="Z909" s="201" t="b">
        <f t="shared" si="315"/>
        <v>1</v>
      </c>
      <c r="AB909" s="216"/>
      <c r="AC909" s="217"/>
      <c r="AE909" s="408" t="str">
        <f t="shared" si="329"/>
        <v/>
      </c>
      <c r="AF909" s="408" t="str">
        <f t="shared" si="330"/>
        <v/>
      </c>
      <c r="AG909" s="202"/>
      <c r="AH909" s="173" t="s">
        <v>7260</v>
      </c>
      <c r="AJ909" s="203" t="s">
        <v>7194</v>
      </c>
      <c r="AK909" s="204" t="s">
        <v>7221</v>
      </c>
      <c r="AL909" s="204" t="s">
        <v>7195</v>
      </c>
      <c r="AM909" s="204" t="s">
        <v>7231</v>
      </c>
      <c r="AN909" s="204" t="s">
        <v>7196</v>
      </c>
      <c r="AO909" s="204" t="s">
        <v>7197</v>
      </c>
      <c r="AQ909" s="222" t="s">
        <v>7274</v>
      </c>
      <c r="AR909" s="223" t="s">
        <v>7282</v>
      </c>
      <c r="AS909" s="223" t="s">
        <v>7195</v>
      </c>
      <c r="AT909" s="223" t="s">
        <v>7231</v>
      </c>
      <c r="AU909" s="223" t="s">
        <v>7196</v>
      </c>
      <c r="AV909" s="223" t="s">
        <v>7197</v>
      </c>
      <c r="AX909" s="203" t="s">
        <v>7198</v>
      </c>
      <c r="AY909" s="204" t="s">
        <v>7221</v>
      </c>
      <c r="AZ909" s="204" t="s">
        <v>7195</v>
      </c>
      <c r="BA909" s="204" t="s">
        <v>7231</v>
      </c>
      <c r="BB909" s="204" t="s">
        <v>7196</v>
      </c>
      <c r="BC909" s="204" t="s">
        <v>7197</v>
      </c>
      <c r="BD909" s="214"/>
    </row>
    <row r="910" spans="1:56" s="201" customFormat="1" ht="12.75" hidden="1" customHeight="1" x14ac:dyDescent="0.15">
      <c r="A910" s="612"/>
      <c r="B910" s="612"/>
      <c r="C910" s="612"/>
      <c r="D910" s="320" t="str">
        <f>IF(実施計画総括表!D910="","",実施計画総括表!D910)</f>
        <v/>
      </c>
      <c r="E910" s="321" t="str">
        <f>IF(実施計画総括表!E910="","",実施計画総括表!E910)</f>
        <v/>
      </c>
      <c r="F910" s="322" t="str">
        <f>IF(実施計画総括表!F910="","",実施計画総括表!F910)</f>
        <v/>
      </c>
      <c r="G910" s="322" t="str">
        <f>IF(実施計画総括表!G910="","",実施計画総括表!G910)</f>
        <v/>
      </c>
      <c r="H910" s="322" t="str">
        <f>IF(実施計画総括表!H910="","",実施計画総括表!H910)</f>
        <v/>
      </c>
      <c r="I910" s="402" t="str">
        <f>IF(実施計画総括表!I910="","",実施計画総括表!I910)</f>
        <v/>
      </c>
      <c r="J910" s="210" t="str">
        <f>IF(実施計画総括表!J910="","",実施計画総括表!J910)</f>
        <v/>
      </c>
      <c r="K910" s="398" t="str">
        <f>IF(実施計画総括表!K910="","",実施計画総括表!K910)</f>
        <v/>
      </c>
      <c r="L910" s="398" t="str">
        <f>IF(実施計画総括表!L910="","",実施計画総括表!L910)</f>
        <v/>
      </c>
      <c r="M910" s="398" t="str">
        <f>IF(実施計画総括表!M910="","",実施計画総括表!M910)</f>
        <v/>
      </c>
      <c r="N910" s="423"/>
      <c r="O910" s="423"/>
      <c r="P910" s="423"/>
      <c r="Q910" s="332"/>
      <c r="R910" s="437"/>
      <c r="S910" s="438"/>
      <c r="T910" s="435"/>
      <c r="U910" s="436"/>
      <c r="V910" s="435"/>
      <c r="X910" s="205">
        <v>2</v>
      </c>
      <c r="Y910" s="210" t="str">
        <f t="shared" si="328"/>
        <v/>
      </c>
      <c r="Z910" s="201" t="b">
        <f t="shared" si="315"/>
        <v>1</v>
      </c>
      <c r="AB910" s="216"/>
      <c r="AE910" s="408" t="str">
        <f t="shared" si="329"/>
        <v/>
      </c>
      <c r="AF910" s="408" t="str">
        <f t="shared" si="330"/>
        <v/>
      </c>
      <c r="AG910" s="202"/>
      <c r="AH910" s="620" t="s">
        <v>7188</v>
      </c>
      <c r="AI910" s="209" t="s">
        <v>7193</v>
      </c>
      <c r="AJ910" s="208">
        <f>SUM(AK910:AO910)</f>
        <v>0</v>
      </c>
      <c r="AK910" s="208">
        <f>SUMIFS($N909:$N928,$E909:$E928,"R7当",$F909:$F928,"ライフデザイン・結婚支援重点推進事業",$J909:$J928,3/4)</f>
        <v>0</v>
      </c>
      <c r="AL910" s="208">
        <f>SUMIFS($N909:$N928,$E909:$E928,"R7当",$F909:$F928,"結婚支援コンシェルジュ事業",$J909:$J928,3/4)</f>
        <v>0</v>
      </c>
      <c r="AM910" s="208"/>
      <c r="AN910" s="208"/>
      <c r="AO910" s="208"/>
      <c r="AQ910" s="224">
        <f>SUM(AR910:AV910)</f>
        <v>0</v>
      </c>
      <c r="AR910" s="224">
        <f>SUMIFS($O909:$O928,$E909:$E928,"R7当",$F909:$F928,"ライフデザイン・結婚支援重点推進事業",$J909:$J928,3/4)</f>
        <v>0</v>
      </c>
      <c r="AS910" s="224">
        <f>SUMIFS($O909:$O928,$E909:$E928,"R7当",$F909:$F928,"結婚支援コンシェルジュ事業",$J909:$J928,3/4)</f>
        <v>0</v>
      </c>
      <c r="AT910" s="224"/>
      <c r="AU910" s="224"/>
      <c r="AV910" s="224"/>
      <c r="AX910" s="208">
        <f>SUM(AY910:BC910)</f>
        <v>0</v>
      </c>
      <c r="AY910" s="208">
        <f>SUMIFS($P909:$P928,$E909:$E928,"R7当",$F909:$F928,"ライフデザイン・結婚支援重点推進事業",$J909:$J928,3/4)</f>
        <v>0</v>
      </c>
      <c r="AZ910" s="208">
        <f>SUMIFS($P909:$P928,$E909:$E928,"R7当",$F909:$F928,"結婚支援コンシェルジュ事業",$J909:$J928,3/4)</f>
        <v>0</v>
      </c>
      <c r="BA910" s="208"/>
      <c r="BB910" s="208"/>
      <c r="BC910" s="208"/>
      <c r="BD910" s="215"/>
    </row>
    <row r="911" spans="1:56" s="201" customFormat="1" ht="12.75" hidden="1" customHeight="1" x14ac:dyDescent="0.15">
      <c r="A911" s="612"/>
      <c r="B911" s="612"/>
      <c r="C911" s="612"/>
      <c r="D911" s="320" t="str">
        <f>IF(実施計画総括表!D911="","",実施計画総括表!D911)</f>
        <v/>
      </c>
      <c r="E911" s="323" t="str">
        <f>IF(実施計画総括表!E911="","",実施計画総括表!E911)</f>
        <v/>
      </c>
      <c r="F911" s="322" t="str">
        <f>IF(実施計画総括表!F911="","",実施計画総括表!F911)</f>
        <v/>
      </c>
      <c r="G911" s="322" t="str">
        <f>IF(実施計画総括表!G911="","",実施計画総括表!G911)</f>
        <v/>
      </c>
      <c r="H911" s="322" t="str">
        <f>IF(実施計画総括表!H911="","",実施計画総括表!H911)</f>
        <v/>
      </c>
      <c r="I911" s="403" t="str">
        <f>IF(実施計画総括表!I911="","",実施計画総括表!I911)</f>
        <v/>
      </c>
      <c r="J911" s="324" t="str">
        <f>IF(実施計画総括表!J911="","",実施計画総括表!J911)</f>
        <v/>
      </c>
      <c r="K911" s="398" t="str">
        <f>IF(実施計画総括表!K911="","",実施計画総括表!K911)</f>
        <v/>
      </c>
      <c r="L911" s="398" t="str">
        <f>IF(実施計画総括表!L911="","",実施計画総括表!L911)</f>
        <v/>
      </c>
      <c r="M911" s="398" t="str">
        <f>IF(実施計画総括表!M911="","",実施計画総括表!M911)</f>
        <v/>
      </c>
      <c r="N911" s="423"/>
      <c r="O911" s="423"/>
      <c r="P911" s="423"/>
      <c r="Q911" s="332"/>
      <c r="R911" s="437"/>
      <c r="S911" s="438"/>
      <c r="T911" s="435"/>
      <c r="U911" s="436"/>
      <c r="V911" s="435"/>
      <c r="X911" s="205">
        <v>3</v>
      </c>
      <c r="Y911" s="210" t="str">
        <f t="shared" si="328"/>
        <v/>
      </c>
      <c r="Z911" s="201" t="b">
        <f t="shared" si="315"/>
        <v>1</v>
      </c>
      <c r="AB911" s="216"/>
      <c r="AC911" s="217"/>
      <c r="AE911" s="408" t="str">
        <f t="shared" si="329"/>
        <v/>
      </c>
      <c r="AF911" s="408" t="str">
        <f t="shared" si="330"/>
        <v/>
      </c>
      <c r="AG911" s="202"/>
      <c r="AH911" s="620"/>
      <c r="AI911" s="211" t="s">
        <v>7189</v>
      </c>
      <c r="AJ911" s="208">
        <f>SUM(AK911:AO911)</f>
        <v>0</v>
      </c>
      <c r="AK911" s="208">
        <f>SUMIFS($N909:$N928,$E909:$E928,"R7当",$F909:$F928,"ライフデザイン・結婚支援重点推進事業",$J909:$J928,2/3)</f>
        <v>0</v>
      </c>
      <c r="AL911" s="208"/>
      <c r="AM911" s="208">
        <f>SUMIFS($N909:$N928,$E909:$E928,"R7当",$F909:$F928,"結婚_妊娠・出産_子育てに温かい社会づくり・気運醸成事業",$J909:$J928,2/3)</f>
        <v>0</v>
      </c>
      <c r="AN911" s="208"/>
      <c r="AO911" s="208"/>
      <c r="AQ911" s="224">
        <f t="shared" ref="AQ911:AQ912" si="331">SUM(AR911:AV911)</f>
        <v>0</v>
      </c>
      <c r="AR911" s="224">
        <f>SUMIFS($O909:$O928,$E909:$E928,"R7当",$F909:$F928,"ライフデザイン・結婚支援重点推進事業",$J909:$J928,2/3)</f>
        <v>0</v>
      </c>
      <c r="AS911" s="224"/>
      <c r="AT911" s="224">
        <f>SUMIFS($O909:$O928,$E909:$E928,"R7当",$F909:$F928,"結婚_妊娠・出産_子育てに温かい社会づくり・気運醸成事業",$J909:$J928,2/3)</f>
        <v>0</v>
      </c>
      <c r="AU911" s="224"/>
      <c r="AV911" s="224"/>
      <c r="AX911" s="208">
        <f t="shared" ref="AX911:AX912" si="332">SUM(AY911:BC911)</f>
        <v>0</v>
      </c>
      <c r="AY911" s="208">
        <f>SUMIFS($P909:$P928,$E909:$E928,"R7当",$F909:$F928,"ライフデザイン・結婚支援重点推進事業",$J909:$J928,2/3)</f>
        <v>0</v>
      </c>
      <c r="AZ911" s="208"/>
      <c r="BA911" s="208">
        <f>SUMIFS($P909:$P928,$E909:$E928,"R7当",$F909:$F928,"結婚_妊娠・出産_子育てに温かい社会づくり・気運醸成事業",$J909:$J928,2/3)</f>
        <v>0</v>
      </c>
      <c r="BB911" s="208"/>
      <c r="BC911" s="208"/>
      <c r="BD911" s="215"/>
    </row>
    <row r="912" spans="1:56" s="201" customFormat="1" ht="12.75" hidden="1" customHeight="1" x14ac:dyDescent="0.15">
      <c r="A912" s="612"/>
      <c r="B912" s="612"/>
      <c r="C912" s="612"/>
      <c r="D912" s="320" t="str">
        <f>IF(実施計画総括表!D912="","",実施計画総括表!D912)</f>
        <v/>
      </c>
      <c r="E912" s="323" t="str">
        <f>IF(実施計画総括表!E912="","",実施計画総括表!E912)</f>
        <v/>
      </c>
      <c r="F912" s="322" t="str">
        <f>IF(実施計画総括表!F912="","",実施計画総括表!F912)</f>
        <v/>
      </c>
      <c r="G912" s="322" t="str">
        <f>IF(実施計画総括表!G912="","",実施計画総括表!G912)</f>
        <v/>
      </c>
      <c r="H912" s="322" t="str">
        <f>IF(実施計画総括表!H912="","",実施計画総括表!H912)</f>
        <v/>
      </c>
      <c r="I912" s="403" t="str">
        <f>IF(実施計画総括表!I912="","",実施計画総括表!I912)</f>
        <v/>
      </c>
      <c r="J912" s="324" t="str">
        <f>IF(実施計画総括表!J912="","",実施計画総括表!J912)</f>
        <v/>
      </c>
      <c r="K912" s="398" t="str">
        <f>IF(実施計画総括表!K912="","",実施計画総括表!K912)</f>
        <v/>
      </c>
      <c r="L912" s="398" t="str">
        <f>IF(実施計画総括表!L912="","",実施計画総括表!L912)</f>
        <v/>
      </c>
      <c r="M912" s="398" t="str">
        <f>IF(実施計画総括表!M912="","",実施計画総括表!M912)</f>
        <v/>
      </c>
      <c r="N912" s="423"/>
      <c r="O912" s="423"/>
      <c r="P912" s="423"/>
      <c r="Q912" s="332"/>
      <c r="R912" s="437"/>
      <c r="S912" s="438"/>
      <c r="T912" s="435"/>
      <c r="U912" s="436"/>
      <c r="V912" s="435"/>
      <c r="X912" s="205">
        <v>4</v>
      </c>
      <c r="Y912" s="210" t="str">
        <f t="shared" si="328"/>
        <v/>
      </c>
      <c r="Z912" s="201" t="b">
        <f t="shared" si="315"/>
        <v>1</v>
      </c>
      <c r="AB912" s="216"/>
      <c r="AE912" s="408" t="str">
        <f t="shared" si="329"/>
        <v/>
      </c>
      <c r="AF912" s="408" t="str">
        <f t="shared" si="330"/>
        <v/>
      </c>
      <c r="AG912" s="202"/>
      <c r="AH912" s="620"/>
      <c r="AI912" s="211" t="s">
        <v>7187</v>
      </c>
      <c r="AJ912" s="208">
        <f t="shared" ref="AJ912" si="333">SUM(AK912:AO912)</f>
        <v>0</v>
      </c>
      <c r="AK912" s="208"/>
      <c r="AL912" s="208"/>
      <c r="AM912" s="208">
        <f>SUMIFS($N909:$N928,$E909:$E928,"R7当",$F909:$F928,"結婚_妊娠・出産_子育てに温かい社会づくり・気運醸成事業",$J909:$J928,1/2)</f>
        <v>0</v>
      </c>
      <c r="AN912" s="208"/>
      <c r="AO912" s="208"/>
      <c r="AQ912" s="224">
        <f t="shared" si="331"/>
        <v>0</v>
      </c>
      <c r="AR912" s="224"/>
      <c r="AS912" s="224"/>
      <c r="AT912" s="224">
        <f>SUMIFS($O909:$O928,$E909:$E928,"R7当",$F909:$F928,"結婚_妊娠・出産_子育てに温かい社会づくり・気運醸成事業",$J909:$J928,1/2)</f>
        <v>0</v>
      </c>
      <c r="AU912" s="224"/>
      <c r="AV912" s="224"/>
      <c r="AX912" s="208">
        <f t="shared" si="332"/>
        <v>0</v>
      </c>
      <c r="AY912" s="208"/>
      <c r="AZ912" s="208"/>
      <c r="BA912" s="208">
        <f>SUMIFS($P909:$P928,$E909:$E928,"R7当",$F909:$F928,"結婚_妊娠・出産_子育てに温かい社会づくり・気運醸成事業",$J909:$J928,1/2)</f>
        <v>0</v>
      </c>
      <c r="BB912" s="208"/>
      <c r="BC912" s="208"/>
      <c r="BD912" s="215"/>
    </row>
    <row r="913" spans="1:56" s="201" customFormat="1" ht="12.75" hidden="1" customHeight="1" x14ac:dyDescent="0.15">
      <c r="A913" s="612"/>
      <c r="B913" s="612"/>
      <c r="C913" s="612"/>
      <c r="D913" s="320" t="str">
        <f>IF(実施計画総括表!D913="","",実施計画総括表!D913)</f>
        <v/>
      </c>
      <c r="E913" s="323" t="str">
        <f>IF(実施計画総括表!E913="","",実施計画総括表!E913)</f>
        <v/>
      </c>
      <c r="F913" s="322" t="str">
        <f>IF(実施計画総括表!F913="","",実施計画総括表!F913)</f>
        <v/>
      </c>
      <c r="G913" s="322" t="str">
        <f>IF(実施計画総括表!G913="","",実施計画総括表!G913)</f>
        <v/>
      </c>
      <c r="H913" s="322" t="str">
        <f>IF(実施計画総括表!H913="","",実施計画総括表!H913)</f>
        <v/>
      </c>
      <c r="I913" s="403" t="str">
        <f>IF(実施計画総括表!I913="","",実施計画総括表!I913)</f>
        <v/>
      </c>
      <c r="J913" s="324" t="str">
        <f>IF(実施計画総括表!J913="","",実施計画総括表!J913)</f>
        <v/>
      </c>
      <c r="K913" s="398" t="str">
        <f>IF(実施計画総括表!K913="","",実施計画総括表!K913)</f>
        <v/>
      </c>
      <c r="L913" s="398" t="str">
        <f>IF(実施計画総括表!L913="","",実施計画総括表!L913)</f>
        <v/>
      </c>
      <c r="M913" s="398" t="str">
        <f>IF(実施計画総括表!M913="","",実施計画総括表!M913)</f>
        <v/>
      </c>
      <c r="N913" s="423"/>
      <c r="O913" s="423"/>
      <c r="P913" s="423"/>
      <c r="Q913" s="332"/>
      <c r="R913" s="437"/>
      <c r="S913" s="438"/>
      <c r="T913" s="435"/>
      <c r="U913" s="436"/>
      <c r="V913" s="435"/>
      <c r="X913" s="205">
        <v>5</v>
      </c>
      <c r="Y913" s="210" t="str">
        <f t="shared" si="328"/>
        <v/>
      </c>
      <c r="Z913" s="201" t="b">
        <f t="shared" si="315"/>
        <v>1</v>
      </c>
      <c r="AB913" s="216"/>
      <c r="AE913" s="408" t="str">
        <f t="shared" si="329"/>
        <v/>
      </c>
      <c r="AF913" s="408" t="str">
        <f t="shared" si="330"/>
        <v/>
      </c>
      <c r="AG913" s="202"/>
      <c r="AH913" s="212" t="s">
        <v>7229</v>
      </c>
      <c r="AI913" s="209" t="str">
        <f>IF(COUNTIF(AF909:AF928,"R7当一般コース"),"一般コース",IF(COUNTIF(AF909:AF928,"R7当都道府県主導型市町村連携コース"),"連携コース",""))</f>
        <v/>
      </c>
      <c r="AJ913" s="208">
        <f>SUM(AK913:AO913)</f>
        <v>0</v>
      </c>
      <c r="AK913" s="208"/>
      <c r="AL913" s="208"/>
      <c r="AM913" s="208"/>
      <c r="AN913" s="208">
        <f>SUMIFS($N909:$N928,$E909:$E928,"R7当",G909:G928,"一般コース")</f>
        <v>0</v>
      </c>
      <c r="AO913" s="208">
        <f>SUMIFS($N909:$N928,$E909:$E928,"R7当",G909:G928,"都道府県主導型市町村連携コース")</f>
        <v>0</v>
      </c>
      <c r="AQ913" s="224">
        <f>SUM(AR913:AV913)</f>
        <v>0</v>
      </c>
      <c r="AR913" s="224"/>
      <c r="AS913" s="224"/>
      <c r="AT913" s="224"/>
      <c r="AU913" s="224">
        <f>SUMIFS($O909:$O928,$E909:$E928,"R7当",G909:G928,"一般コース")</f>
        <v>0</v>
      </c>
      <c r="AV913" s="224">
        <f>SUMIFS($O909:$O928,$E909:$E928,"R7当",G909:G928,"都道府県主導型市町村連携コース")</f>
        <v>0</v>
      </c>
      <c r="AX913" s="208">
        <f>SUM(AY913:BC913)</f>
        <v>0</v>
      </c>
      <c r="AY913" s="208"/>
      <c r="AZ913" s="208"/>
      <c r="BA913" s="208"/>
      <c r="BB913" s="208">
        <f>SUMIFS($P909:$P928,$E909:$E928,"R7当",G909:G928,"一般コース")</f>
        <v>0</v>
      </c>
      <c r="BC913" s="208">
        <f>SUMIFS($P909:$P928,$E909:$E928,"R7当",G909:G928,"都道府県主導型市町村連携コース")</f>
        <v>0</v>
      </c>
      <c r="BD913" s="215"/>
    </row>
    <row r="914" spans="1:56" s="201" customFormat="1" ht="12.75" hidden="1" customHeight="1" x14ac:dyDescent="0.15">
      <c r="A914" s="612"/>
      <c r="B914" s="612"/>
      <c r="C914" s="612"/>
      <c r="D914" s="320" t="str">
        <f>IF(実施計画総括表!D914="","",実施計画総括表!D914)</f>
        <v/>
      </c>
      <c r="E914" s="323" t="str">
        <f>IF(実施計画総括表!E914="","",実施計画総括表!E914)</f>
        <v/>
      </c>
      <c r="F914" s="322" t="str">
        <f>IF(実施計画総括表!F914="","",実施計画総括表!F914)</f>
        <v/>
      </c>
      <c r="G914" s="322" t="str">
        <f>IF(実施計画総括表!G914="","",実施計画総括表!G914)</f>
        <v/>
      </c>
      <c r="H914" s="322" t="str">
        <f>IF(実施計画総括表!H914="","",実施計画総括表!H914)</f>
        <v/>
      </c>
      <c r="I914" s="403" t="str">
        <f>IF(実施計画総括表!I914="","",実施計画総括表!I914)</f>
        <v/>
      </c>
      <c r="J914" s="324" t="str">
        <f>IF(実施計画総括表!J914="","",実施計画総括表!J914)</f>
        <v/>
      </c>
      <c r="K914" s="398" t="str">
        <f>IF(実施計画総括表!K914="","",実施計画総括表!K914)</f>
        <v/>
      </c>
      <c r="L914" s="398" t="str">
        <f>IF(実施計画総括表!L914="","",実施計画総括表!L914)</f>
        <v/>
      </c>
      <c r="M914" s="398" t="str">
        <f>IF(実施計画総括表!M914="","",実施計画総括表!M914)</f>
        <v/>
      </c>
      <c r="N914" s="423"/>
      <c r="O914" s="423"/>
      <c r="P914" s="423"/>
      <c r="Q914" s="332"/>
      <c r="R914" s="437"/>
      <c r="S914" s="438"/>
      <c r="T914" s="435"/>
      <c r="U914" s="436"/>
      <c r="V914" s="435"/>
      <c r="X914" s="205">
        <v>6</v>
      </c>
      <c r="Y914" s="210" t="str">
        <f t="shared" si="328"/>
        <v/>
      </c>
      <c r="Z914" s="201" t="b">
        <f t="shared" si="315"/>
        <v>1</v>
      </c>
      <c r="AB914" s="216"/>
      <c r="AE914" s="408" t="str">
        <f t="shared" si="329"/>
        <v/>
      </c>
      <c r="AF914" s="408" t="str">
        <f t="shared" si="330"/>
        <v/>
      </c>
      <c r="AG914" s="202"/>
      <c r="AH914" s="173" t="s">
        <v>7217</v>
      </c>
      <c r="AJ914" s="213"/>
      <c r="AK914" s="213"/>
      <c r="AL914" s="213"/>
      <c r="AM914" s="213"/>
      <c r="AN914" s="213"/>
      <c r="AO914" s="213"/>
      <c r="AQ914" s="225"/>
      <c r="AR914" s="225"/>
      <c r="AS914" s="225"/>
      <c r="AT914" s="225"/>
      <c r="AU914" s="225"/>
      <c r="AV914" s="225"/>
      <c r="AX914" s="213"/>
      <c r="AY914" s="213"/>
      <c r="AZ914" s="213"/>
      <c r="BA914" s="213"/>
      <c r="BB914" s="213"/>
      <c r="BC914" s="213"/>
      <c r="BD914" s="215"/>
    </row>
    <row r="915" spans="1:56" s="201" customFormat="1" ht="12.75" hidden="1" customHeight="1" x14ac:dyDescent="0.15">
      <c r="A915" s="612"/>
      <c r="B915" s="612"/>
      <c r="C915" s="612"/>
      <c r="D915" s="320" t="str">
        <f>IF(実施計画総括表!D915="","",実施計画総括表!D915)</f>
        <v/>
      </c>
      <c r="E915" s="323" t="str">
        <f>IF(実施計画総括表!E915="","",実施計画総括表!E915)</f>
        <v/>
      </c>
      <c r="F915" s="322" t="str">
        <f>IF(実施計画総括表!F915="","",実施計画総括表!F915)</f>
        <v/>
      </c>
      <c r="G915" s="322" t="str">
        <f>IF(実施計画総括表!G915="","",実施計画総括表!G915)</f>
        <v/>
      </c>
      <c r="H915" s="322" t="str">
        <f>IF(実施計画総括表!H915="","",実施計画総括表!H915)</f>
        <v/>
      </c>
      <c r="I915" s="403" t="str">
        <f>IF(実施計画総括表!I915="","",実施計画総括表!I915)</f>
        <v/>
      </c>
      <c r="J915" s="324" t="str">
        <f>IF(実施計画総括表!J915="","",実施計画総括表!J915)</f>
        <v/>
      </c>
      <c r="K915" s="398" t="str">
        <f>IF(実施計画総括表!K915="","",実施計画総括表!K915)</f>
        <v/>
      </c>
      <c r="L915" s="398" t="str">
        <f>IF(実施計画総括表!L915="","",実施計画総括表!L915)</f>
        <v/>
      </c>
      <c r="M915" s="398" t="str">
        <f>IF(実施計画総括表!M915="","",実施計画総括表!M915)</f>
        <v/>
      </c>
      <c r="N915" s="423"/>
      <c r="O915" s="423"/>
      <c r="P915" s="423"/>
      <c r="Q915" s="332"/>
      <c r="R915" s="437"/>
      <c r="S915" s="438"/>
      <c r="T915" s="435"/>
      <c r="U915" s="436"/>
      <c r="V915" s="435"/>
      <c r="X915" s="205">
        <v>7</v>
      </c>
      <c r="Y915" s="210" t="str">
        <f t="shared" si="328"/>
        <v/>
      </c>
      <c r="Z915" s="201" t="b">
        <f t="shared" si="315"/>
        <v>1</v>
      </c>
      <c r="AB915" s="216"/>
      <c r="AC915" s="217"/>
      <c r="AE915" s="408" t="str">
        <f t="shared" si="329"/>
        <v/>
      </c>
      <c r="AF915" s="408" t="str">
        <f t="shared" si="330"/>
        <v/>
      </c>
      <c r="AG915" s="202"/>
      <c r="AH915" s="620" t="s">
        <v>7188</v>
      </c>
      <c r="AI915" s="209" t="s">
        <v>7193</v>
      </c>
      <c r="AJ915" s="208">
        <f>SUM(AK915:AO915)</f>
        <v>0</v>
      </c>
      <c r="AK915" s="208">
        <f>SUMIFS($N909:$N928,$E909:$E928,"R6補",$F909:$F928,"ライフデザイン・結婚支援重点推進事業",$J909:$J928,3/4)</f>
        <v>0</v>
      </c>
      <c r="AL915" s="208">
        <f>SUMIFS($N909:$N928,$E909:$E928,"R6補",$F909:$F928,"結婚支援コンシェルジュ事業",$J909:$J928,3/4)</f>
        <v>0</v>
      </c>
      <c r="AM915" s="208"/>
      <c r="AN915" s="208"/>
      <c r="AO915" s="208"/>
      <c r="AQ915" s="224">
        <f>SUM(AR915:AV915)</f>
        <v>0</v>
      </c>
      <c r="AR915" s="224">
        <f>SUMIFS($O909:$O928,$E909:$E928,"R6補",$F909:$F928,"ライフデザイン・結婚支援重点推進事業",$J909:$J928,3/4)</f>
        <v>0</v>
      </c>
      <c r="AS915" s="224">
        <f>SUMIFS($O909:$O928,$E909:$E928,"R6補",$F909:$F928,"結婚支援コンシェルジュ事業",$J909:$J928,3/4)</f>
        <v>0</v>
      </c>
      <c r="AT915" s="224"/>
      <c r="AU915" s="224"/>
      <c r="AV915" s="224"/>
      <c r="AX915" s="208">
        <f>SUM(AY915:BC915)</f>
        <v>0</v>
      </c>
      <c r="AY915" s="208">
        <f>SUMIFS($P909:$P928,$E909:$E928,"R6補",$F909:$F928,"ライフデザイン・結婚支援重点推進事業",$J909:$J928,3/4)</f>
        <v>0</v>
      </c>
      <c r="AZ915" s="208">
        <f>SUMIFS($P909:$P928,$E909:$E928,"R6補",$F909:$F928,"結婚支援コンシェルジュ事業",$J909:$J928,3/4)</f>
        <v>0</v>
      </c>
      <c r="BA915" s="208"/>
      <c r="BB915" s="208"/>
      <c r="BC915" s="208"/>
      <c r="BD915" s="215"/>
    </row>
    <row r="916" spans="1:56" s="201" customFormat="1" ht="12.75" hidden="1" customHeight="1" x14ac:dyDescent="0.15">
      <c r="A916" s="612"/>
      <c r="B916" s="612"/>
      <c r="C916" s="612"/>
      <c r="D916" s="320" t="str">
        <f>IF(実施計画総括表!D916="","",実施計画総括表!D916)</f>
        <v/>
      </c>
      <c r="E916" s="323" t="str">
        <f>IF(実施計画総括表!E916="","",実施計画総括表!E916)</f>
        <v/>
      </c>
      <c r="F916" s="322" t="str">
        <f>IF(実施計画総括表!F916="","",実施計画総括表!F916)</f>
        <v/>
      </c>
      <c r="G916" s="322" t="str">
        <f>IF(実施計画総括表!G916="","",実施計画総括表!G916)</f>
        <v/>
      </c>
      <c r="H916" s="322" t="str">
        <f>IF(実施計画総括表!H916="","",実施計画総括表!H916)</f>
        <v/>
      </c>
      <c r="I916" s="403" t="str">
        <f>IF(実施計画総括表!I916="","",実施計画総括表!I916)</f>
        <v/>
      </c>
      <c r="J916" s="324" t="str">
        <f>IF(実施計画総括表!J916="","",実施計画総括表!J916)</f>
        <v/>
      </c>
      <c r="K916" s="398" t="str">
        <f>IF(実施計画総括表!K916="","",実施計画総括表!K916)</f>
        <v/>
      </c>
      <c r="L916" s="398" t="str">
        <f>IF(実施計画総括表!L916="","",実施計画総括表!L916)</f>
        <v/>
      </c>
      <c r="M916" s="398" t="str">
        <f>IF(実施計画総括表!M916="","",実施計画総括表!M916)</f>
        <v/>
      </c>
      <c r="N916" s="423"/>
      <c r="O916" s="423"/>
      <c r="P916" s="423"/>
      <c r="Q916" s="332"/>
      <c r="R916" s="437"/>
      <c r="S916" s="438"/>
      <c r="T916" s="435"/>
      <c r="U916" s="436"/>
      <c r="V916" s="435"/>
      <c r="X916" s="205">
        <v>8</v>
      </c>
      <c r="Y916" s="210" t="str">
        <f t="shared" si="328"/>
        <v/>
      </c>
      <c r="Z916" s="201" t="b">
        <f t="shared" si="315"/>
        <v>1</v>
      </c>
      <c r="AB916" s="216"/>
      <c r="AE916" s="408" t="str">
        <f t="shared" si="329"/>
        <v/>
      </c>
      <c r="AF916" s="408" t="str">
        <f t="shared" si="330"/>
        <v/>
      </c>
      <c r="AG916" s="202"/>
      <c r="AH916" s="620"/>
      <c r="AI916" s="211" t="s">
        <v>7189</v>
      </c>
      <c r="AJ916" s="208">
        <f t="shared" ref="AJ916" si="334">SUM(AK916:AO916)</f>
        <v>0</v>
      </c>
      <c r="AK916" s="208">
        <f>SUMIFS($N909:$N928,$E909:$E928,"R6補",$F909:$F928,"ライフデザイン・結婚支援重点推進事業",$J909:$J928,2/3)</f>
        <v>0</v>
      </c>
      <c r="AL916" s="208"/>
      <c r="AM916" s="208">
        <f>SUMIFS($N909:$N928,$E909:$E928,"R6補",$F909:$F928,"結婚_妊娠・出産_子育てに温かい社会づくり・気運醸成事業",$J909:$J928,2/3)</f>
        <v>0</v>
      </c>
      <c r="AN916" s="208"/>
      <c r="AO916" s="208"/>
      <c r="AQ916" s="224">
        <f t="shared" ref="AQ916:AQ917" si="335">SUM(AR916:AV916)</f>
        <v>0</v>
      </c>
      <c r="AR916" s="224">
        <f>SUMIFS($O909:$O928,$E909:$E928,"R6補",$F909:$F928,"ライフデザイン・結婚支援重点推進事業",$J909:$J928,2/3)</f>
        <v>0</v>
      </c>
      <c r="AS916" s="224"/>
      <c r="AT916" s="224">
        <f>SUMIFS($O909:$O928,$E909:$E928,"R6補",$F909:$F928,"結婚_妊娠・出産_子育てに温かい社会づくり・気運醸成事業",$J909:$J928,2/3)</f>
        <v>0</v>
      </c>
      <c r="AU916" s="224"/>
      <c r="AV916" s="224"/>
      <c r="AX916" s="208">
        <f t="shared" ref="AX916:AX917" si="336">SUM(AY916:BC916)</f>
        <v>0</v>
      </c>
      <c r="AY916" s="208">
        <f>SUMIFS($P909:$P928,$E909:$E928,"R6補",$F909:$F928,"ライフデザイン・結婚支援重点推進事業",$J909:$J928,2/3)</f>
        <v>0</v>
      </c>
      <c r="AZ916" s="208"/>
      <c r="BA916" s="208">
        <f>SUMIFS($P909:$P928,$E909:$E928,"R6補",$F909:$F928,"結婚_妊娠・出産_子育てに温かい社会づくり・気運醸成事業",$J909:$J928,2/3)</f>
        <v>0</v>
      </c>
      <c r="BB916" s="208"/>
      <c r="BC916" s="208"/>
      <c r="BD916" s="215"/>
    </row>
    <row r="917" spans="1:56" s="201" customFormat="1" ht="12.75" hidden="1" customHeight="1" x14ac:dyDescent="0.15">
      <c r="A917" s="612"/>
      <c r="B917" s="612"/>
      <c r="C917" s="612"/>
      <c r="D917" s="320" t="str">
        <f>IF(実施計画総括表!D917="","",実施計画総括表!D917)</f>
        <v/>
      </c>
      <c r="E917" s="323" t="str">
        <f>IF(実施計画総括表!E917="","",実施計画総括表!E917)</f>
        <v/>
      </c>
      <c r="F917" s="322" t="str">
        <f>IF(実施計画総括表!F917="","",実施計画総括表!F917)</f>
        <v/>
      </c>
      <c r="G917" s="322" t="str">
        <f>IF(実施計画総括表!G917="","",実施計画総括表!G917)</f>
        <v/>
      </c>
      <c r="H917" s="322" t="str">
        <f>IF(実施計画総括表!H917="","",実施計画総括表!H917)</f>
        <v/>
      </c>
      <c r="I917" s="403" t="str">
        <f>IF(実施計画総括表!I917="","",実施計画総括表!I917)</f>
        <v/>
      </c>
      <c r="J917" s="324" t="str">
        <f>IF(実施計画総括表!J917="","",実施計画総括表!J917)</f>
        <v/>
      </c>
      <c r="K917" s="398" t="str">
        <f>IF(実施計画総括表!K917="","",実施計画総括表!K917)</f>
        <v/>
      </c>
      <c r="L917" s="398" t="str">
        <f>IF(実施計画総括表!L917="","",実施計画総括表!L917)</f>
        <v/>
      </c>
      <c r="M917" s="398" t="str">
        <f>IF(実施計画総括表!M917="","",実施計画総括表!M917)</f>
        <v/>
      </c>
      <c r="N917" s="423"/>
      <c r="O917" s="423"/>
      <c r="P917" s="423"/>
      <c r="Q917" s="332"/>
      <c r="R917" s="437"/>
      <c r="S917" s="438"/>
      <c r="T917" s="435"/>
      <c r="U917" s="436"/>
      <c r="V917" s="435"/>
      <c r="X917" s="205">
        <v>9</v>
      </c>
      <c r="Y917" s="210" t="str">
        <f t="shared" si="328"/>
        <v/>
      </c>
      <c r="Z917" s="201" t="b">
        <f t="shared" si="315"/>
        <v>1</v>
      </c>
      <c r="AB917" s="216"/>
      <c r="AC917" s="217"/>
      <c r="AE917" s="408" t="str">
        <f t="shared" si="329"/>
        <v/>
      </c>
      <c r="AF917" s="408" t="str">
        <f t="shared" si="330"/>
        <v/>
      </c>
      <c r="AG917" s="202"/>
      <c r="AH917" s="620"/>
      <c r="AI917" s="211" t="s">
        <v>7187</v>
      </c>
      <c r="AJ917" s="208">
        <f>SUM(AK917:AO917)</f>
        <v>0</v>
      </c>
      <c r="AK917" s="208"/>
      <c r="AL917" s="208"/>
      <c r="AM917" s="208">
        <f>SUMIFS($N909:$N928,$E909:$E928,"R6補",$F909:$F928,"結婚_妊娠・出産_子育てに温かい社会づくり・気運醸成事業",$J909:$J928,1/2)</f>
        <v>0</v>
      </c>
      <c r="AN917" s="208"/>
      <c r="AO917" s="208"/>
      <c r="AQ917" s="224">
        <f t="shared" si="335"/>
        <v>0</v>
      </c>
      <c r="AR917" s="224"/>
      <c r="AS917" s="224"/>
      <c r="AT917" s="224">
        <f>SUMIFS($O909:$O928,$E909:$E928,"R6補",$F909:$F928,"結婚_妊娠・出産_子育てに温かい社会づくり・気運醸成事業",$J909:$J928,1/2)</f>
        <v>0</v>
      </c>
      <c r="AU917" s="224"/>
      <c r="AV917" s="224"/>
      <c r="AX917" s="208">
        <f t="shared" si="336"/>
        <v>0</v>
      </c>
      <c r="AY917" s="208"/>
      <c r="AZ917" s="208"/>
      <c r="BA917" s="208">
        <f>SUMIFS($P909:$P928,$E909:$E928,"R6補",$F909:$F928,"結婚_妊娠・出産_子育てに温かい社会づくり・気運醸成事業",$J909:$J928,1/2)</f>
        <v>0</v>
      </c>
      <c r="BB917" s="208"/>
      <c r="BC917" s="208"/>
      <c r="BD917" s="215"/>
    </row>
    <row r="918" spans="1:56" s="201" customFormat="1" ht="12.75" hidden="1" customHeight="1" x14ac:dyDescent="0.15">
      <c r="A918" s="612"/>
      <c r="B918" s="612"/>
      <c r="C918" s="612"/>
      <c r="D918" s="320" t="str">
        <f>IF(実施計画総括表!D918="","",実施計画総括表!D918)</f>
        <v/>
      </c>
      <c r="E918" s="323" t="str">
        <f>IF(実施計画総括表!E918="","",実施計画総括表!E918)</f>
        <v/>
      </c>
      <c r="F918" s="322" t="str">
        <f>IF(実施計画総括表!F918="","",実施計画総括表!F918)</f>
        <v/>
      </c>
      <c r="G918" s="322" t="str">
        <f>IF(実施計画総括表!G918="","",実施計画総括表!G918)</f>
        <v/>
      </c>
      <c r="H918" s="322" t="str">
        <f>IF(実施計画総括表!H918="","",実施計画総括表!H918)</f>
        <v/>
      </c>
      <c r="I918" s="402" t="str">
        <f>IF(実施計画総括表!I918="","",実施計画総括表!I918)</f>
        <v/>
      </c>
      <c r="J918" s="210" t="str">
        <f>IF(実施計画総括表!J918="","",実施計画総括表!J918)</f>
        <v/>
      </c>
      <c r="K918" s="398" t="str">
        <f>IF(実施計画総括表!K918="","",実施計画総括表!K918)</f>
        <v/>
      </c>
      <c r="L918" s="398" t="str">
        <f>IF(実施計画総括表!L918="","",実施計画総括表!L918)</f>
        <v/>
      </c>
      <c r="M918" s="398" t="str">
        <f>IF(実施計画総括表!M918="","",実施計画総括表!M918)</f>
        <v/>
      </c>
      <c r="N918" s="423"/>
      <c r="O918" s="423"/>
      <c r="P918" s="423"/>
      <c r="Q918" s="332"/>
      <c r="R918" s="437"/>
      <c r="S918" s="438"/>
      <c r="T918" s="435"/>
      <c r="U918" s="436"/>
      <c r="V918" s="435"/>
      <c r="X918" s="205">
        <v>10</v>
      </c>
      <c r="Y918" s="210" t="str">
        <f t="shared" si="328"/>
        <v/>
      </c>
      <c r="Z918" s="201" t="b">
        <f t="shared" si="315"/>
        <v>1</v>
      </c>
      <c r="AB918" s="219"/>
      <c r="AC918" s="215"/>
      <c r="AD918" s="215"/>
      <c r="AE918" s="408" t="str">
        <f t="shared" si="329"/>
        <v/>
      </c>
      <c r="AF918" s="408" t="str">
        <f t="shared" si="330"/>
        <v/>
      </c>
      <c r="AG918" s="202"/>
      <c r="AH918" s="212" t="s">
        <v>7229</v>
      </c>
      <c r="AI918" s="209" t="str">
        <f>IF(COUNTIF(AF909:AF928,"R6補一般コース"),"一般コース",IF(COUNTIF(AF909:AF928,"R6補都道府県主導型市町村連携コース"),"連携コース",""))</f>
        <v/>
      </c>
      <c r="AJ918" s="208">
        <f>SUM(AK918:AO918)</f>
        <v>0</v>
      </c>
      <c r="AK918" s="208"/>
      <c r="AL918" s="208"/>
      <c r="AM918" s="208"/>
      <c r="AN918" s="208">
        <f>SUMIFS($N909:$N928,$E909:$E928,"R6補",G909:G928,"一般コース")</f>
        <v>0</v>
      </c>
      <c r="AO918" s="208">
        <f>SUMIFS($N909:$N928,$E909:$E928,"R6補",G909:G928,"都道府県主導型市町村連携コース")</f>
        <v>0</v>
      </c>
      <c r="AQ918" s="224">
        <f>SUM(AR918:AV918)</f>
        <v>0</v>
      </c>
      <c r="AR918" s="224"/>
      <c r="AS918" s="224"/>
      <c r="AT918" s="224"/>
      <c r="AU918" s="224">
        <f>SUMIFS($O909:$O928,$E909:$E928,"R6補",G909:G928,"一般コース")</f>
        <v>0</v>
      </c>
      <c r="AV918" s="224">
        <f>SUMIFS($O909:$O928,$E909:$E928,"R6補",G909:G928,"都道府県主導型市町村連携コース")</f>
        <v>0</v>
      </c>
      <c r="AX918" s="208">
        <f>SUM(AY918:BC918)</f>
        <v>0</v>
      </c>
      <c r="AY918" s="208"/>
      <c r="AZ918" s="208"/>
      <c r="BA918" s="208"/>
      <c r="BB918" s="208">
        <f>SUMIFS($P909:$P928,$E909:$E928,"R6補",G909:G928,"一般コース")</f>
        <v>0</v>
      </c>
      <c r="BC918" s="208">
        <f>SUMIFS($P909:$P928,$E909:$E928,"R6補",G909:G928,"都道府県主導型市町村連携コース")</f>
        <v>0</v>
      </c>
      <c r="BD918" s="215"/>
    </row>
    <row r="919" spans="1:56" s="201" customFormat="1" ht="12.6" hidden="1" customHeight="1" x14ac:dyDescent="0.15">
      <c r="A919" s="612"/>
      <c r="B919" s="612"/>
      <c r="C919" s="612"/>
      <c r="D919" s="320" t="str">
        <f>IF(実施計画総括表!D919="","",実施計画総括表!D919)</f>
        <v/>
      </c>
      <c r="E919" s="323" t="str">
        <f>IF(実施計画総括表!E919="","",実施計画総括表!E919)</f>
        <v/>
      </c>
      <c r="F919" s="322" t="str">
        <f>IF(実施計画総括表!F919="","",実施計画総括表!F919)</f>
        <v/>
      </c>
      <c r="G919" s="322" t="str">
        <f>IF(実施計画総括表!G919="","",実施計画総括表!G919)</f>
        <v/>
      </c>
      <c r="H919" s="322" t="str">
        <f>IF(実施計画総括表!H919="","",実施計画総括表!H919)</f>
        <v/>
      </c>
      <c r="I919" s="402" t="str">
        <f>IF(実施計画総括表!I919="","",実施計画総括表!I919)</f>
        <v/>
      </c>
      <c r="J919" s="328" t="str">
        <f>IF(実施計画総括表!J919="","",実施計画総括表!J919)</f>
        <v/>
      </c>
      <c r="K919" s="398" t="str">
        <f>IF(実施計画総括表!K919="","",実施計画総括表!K919)</f>
        <v/>
      </c>
      <c r="L919" s="398" t="str">
        <f>IF(実施計画総括表!L919="","",実施計画総括表!L919)</f>
        <v/>
      </c>
      <c r="M919" s="398" t="str">
        <f>IF(実施計画総括表!M919="","",実施計画総括表!M919)</f>
        <v/>
      </c>
      <c r="N919" s="423"/>
      <c r="O919" s="423"/>
      <c r="P919" s="423"/>
      <c r="Q919" s="332"/>
      <c r="R919" s="437"/>
      <c r="S919" s="438"/>
      <c r="T919" s="435"/>
      <c r="U919" s="436"/>
      <c r="V919" s="435"/>
      <c r="X919" s="205">
        <v>11</v>
      </c>
      <c r="Y919" s="210" t="str">
        <f t="shared" si="328"/>
        <v/>
      </c>
      <c r="Z919" s="201" t="b">
        <f t="shared" si="315"/>
        <v>1</v>
      </c>
      <c r="AB919" s="219"/>
      <c r="AC919" s="215"/>
      <c r="AD919" s="215"/>
      <c r="AE919" s="408" t="str">
        <f t="shared" si="329"/>
        <v/>
      </c>
      <c r="AF919" s="408" t="str">
        <f t="shared" si="330"/>
        <v/>
      </c>
      <c r="AG919" s="202"/>
      <c r="AH919" s="214"/>
      <c r="AI919" s="214"/>
      <c r="AJ919" s="215"/>
      <c r="AK919" s="215"/>
      <c r="AL919" s="215"/>
      <c r="AM919" s="215"/>
      <c r="AN919" s="215"/>
      <c r="AO919" s="215"/>
      <c r="AQ919" s="218"/>
      <c r="AR919" s="218"/>
      <c r="AS919" s="218"/>
      <c r="AT919" s="218"/>
      <c r="AU919" s="218"/>
      <c r="AV919" s="218"/>
      <c r="AX919" s="215"/>
      <c r="AY919" s="215"/>
      <c r="AZ919" s="215"/>
      <c r="BA919" s="215"/>
      <c r="BB919" s="215"/>
      <c r="BC919" s="215"/>
      <c r="BD919" s="215"/>
    </row>
    <row r="920" spans="1:56" s="201" customFormat="1" ht="12.75" hidden="1" customHeight="1" x14ac:dyDescent="0.15">
      <c r="A920" s="612"/>
      <c r="B920" s="612"/>
      <c r="C920" s="612"/>
      <c r="D920" s="320" t="str">
        <f>IF(実施計画総括表!D920="","",実施計画総括表!D920)</f>
        <v/>
      </c>
      <c r="E920" s="323" t="str">
        <f>IF(実施計画総括表!E920="","",実施計画総括表!E920)</f>
        <v/>
      </c>
      <c r="F920" s="322" t="str">
        <f>IF(実施計画総括表!F920="","",実施計画総括表!F920)</f>
        <v/>
      </c>
      <c r="G920" s="322" t="str">
        <f>IF(実施計画総括表!G920="","",実施計画総括表!G920)</f>
        <v/>
      </c>
      <c r="H920" s="322" t="str">
        <f>IF(実施計画総括表!H920="","",実施計画総括表!H920)</f>
        <v/>
      </c>
      <c r="I920" s="402" t="str">
        <f>IF(実施計画総括表!I920="","",実施計画総括表!I920)</f>
        <v/>
      </c>
      <c r="J920" s="210" t="str">
        <f>IF(実施計画総括表!J920="","",実施計画総括表!J920)</f>
        <v/>
      </c>
      <c r="K920" s="398" t="str">
        <f>IF(実施計画総括表!K920="","",実施計画総括表!K920)</f>
        <v/>
      </c>
      <c r="L920" s="398" t="str">
        <f>IF(実施計画総括表!L920="","",実施計画総括表!L920)</f>
        <v/>
      </c>
      <c r="M920" s="398" t="str">
        <f>IF(実施計画総括表!M920="","",実施計画総括表!M920)</f>
        <v/>
      </c>
      <c r="N920" s="423"/>
      <c r="O920" s="423"/>
      <c r="P920" s="423"/>
      <c r="Q920" s="332"/>
      <c r="R920" s="437"/>
      <c r="S920" s="438"/>
      <c r="T920" s="435"/>
      <c r="U920" s="436"/>
      <c r="V920" s="435"/>
      <c r="X920" s="205">
        <v>12</v>
      </c>
      <c r="Y920" s="210" t="str">
        <f t="shared" si="328"/>
        <v/>
      </c>
      <c r="Z920" s="201" t="b">
        <f t="shared" si="315"/>
        <v>1</v>
      </c>
      <c r="AB920" s="219"/>
      <c r="AC920" s="215"/>
      <c r="AD920" s="215"/>
      <c r="AE920" s="408" t="str">
        <f t="shared" si="329"/>
        <v/>
      </c>
      <c r="AF920" s="408" t="str">
        <f t="shared" si="330"/>
        <v/>
      </c>
      <c r="AG920" s="202"/>
      <c r="AH920" s="214"/>
      <c r="AI920" s="214"/>
      <c r="AJ920" s="215"/>
      <c r="AK920" s="215"/>
      <c r="AL920" s="215"/>
      <c r="AM920" s="215"/>
      <c r="AN920" s="215"/>
      <c r="AO920" s="215"/>
      <c r="AQ920" s="218"/>
      <c r="AR920" s="218"/>
      <c r="AS920" s="218"/>
      <c r="AT920" s="218"/>
      <c r="AU920" s="218"/>
      <c r="AV920" s="218"/>
      <c r="AX920" s="215"/>
      <c r="AY920" s="215"/>
      <c r="AZ920" s="215"/>
      <c r="BA920" s="215"/>
      <c r="BB920" s="215"/>
      <c r="BC920" s="215"/>
      <c r="BD920" s="215"/>
    </row>
    <row r="921" spans="1:56" s="201" customFormat="1" ht="12.75" hidden="1" customHeight="1" x14ac:dyDescent="0.15">
      <c r="A921" s="612"/>
      <c r="B921" s="612"/>
      <c r="C921" s="612"/>
      <c r="D921" s="320" t="str">
        <f>IF(実施計画総括表!D921="","",実施計画総括表!D921)</f>
        <v/>
      </c>
      <c r="E921" s="323" t="str">
        <f>IF(実施計画総括表!E921="","",実施計画総括表!E921)</f>
        <v/>
      </c>
      <c r="F921" s="322" t="str">
        <f>IF(実施計画総括表!F921="","",実施計画総括表!F921)</f>
        <v/>
      </c>
      <c r="G921" s="322" t="str">
        <f>IF(実施計画総括表!G921="","",実施計画総括表!G921)</f>
        <v/>
      </c>
      <c r="H921" s="322" t="str">
        <f>IF(実施計画総括表!H921="","",実施計画総括表!H921)</f>
        <v/>
      </c>
      <c r="I921" s="402" t="str">
        <f>IF(実施計画総括表!I921="","",実施計画総括表!I921)</f>
        <v/>
      </c>
      <c r="J921" s="210" t="str">
        <f>IF(実施計画総括表!J921="","",実施計画総括表!J921)</f>
        <v/>
      </c>
      <c r="K921" s="398" t="str">
        <f>IF(実施計画総括表!K921="","",実施計画総括表!K921)</f>
        <v/>
      </c>
      <c r="L921" s="398" t="str">
        <f>IF(実施計画総括表!L921="","",実施計画総括表!L921)</f>
        <v/>
      </c>
      <c r="M921" s="398" t="str">
        <f>IF(実施計画総括表!M921="","",実施計画総括表!M921)</f>
        <v/>
      </c>
      <c r="N921" s="423"/>
      <c r="O921" s="423"/>
      <c r="P921" s="423"/>
      <c r="Q921" s="332"/>
      <c r="R921" s="437"/>
      <c r="S921" s="438"/>
      <c r="T921" s="435"/>
      <c r="U921" s="436"/>
      <c r="V921" s="435"/>
      <c r="X921" s="205">
        <v>13</v>
      </c>
      <c r="Y921" s="210" t="str">
        <f t="shared" si="328"/>
        <v/>
      </c>
      <c r="Z921" s="201" t="b">
        <f t="shared" si="315"/>
        <v>1</v>
      </c>
      <c r="AB921" s="219"/>
      <c r="AC921" s="215"/>
      <c r="AD921" s="215"/>
      <c r="AE921" s="408" t="str">
        <f t="shared" si="329"/>
        <v/>
      </c>
      <c r="AF921" s="408" t="str">
        <f t="shared" si="330"/>
        <v/>
      </c>
      <c r="AG921" s="202"/>
      <c r="AH921" s="214"/>
      <c r="AI921" s="214"/>
      <c r="AJ921" s="215"/>
      <c r="AK921" s="215"/>
      <c r="AL921" s="215"/>
      <c r="AM921" s="215"/>
      <c r="AN921" s="215"/>
      <c r="AO921" s="215"/>
      <c r="AQ921" s="218"/>
      <c r="AR921" s="218"/>
      <c r="AS921" s="218"/>
      <c r="AT921" s="218"/>
      <c r="AU921" s="218"/>
      <c r="AV921" s="218"/>
      <c r="AX921" s="215"/>
      <c r="AY921" s="215"/>
      <c r="AZ921" s="215"/>
      <c r="BA921" s="215"/>
      <c r="BB921" s="215"/>
      <c r="BC921" s="215"/>
      <c r="BD921" s="215"/>
    </row>
    <row r="922" spans="1:56" s="201" customFormat="1" ht="12.75" hidden="1" customHeight="1" x14ac:dyDescent="0.15">
      <c r="A922" s="612"/>
      <c r="B922" s="612"/>
      <c r="C922" s="612"/>
      <c r="D922" s="320" t="str">
        <f>IF(実施計画総括表!D922="","",実施計画総括表!D922)</f>
        <v/>
      </c>
      <c r="E922" s="323" t="str">
        <f>IF(実施計画総括表!E922="","",実施計画総括表!E922)</f>
        <v/>
      </c>
      <c r="F922" s="322" t="str">
        <f>IF(実施計画総括表!F922="","",実施計画総括表!F922)</f>
        <v/>
      </c>
      <c r="G922" s="322" t="str">
        <f>IF(実施計画総括表!G922="","",実施計画総括表!G922)</f>
        <v/>
      </c>
      <c r="H922" s="322" t="str">
        <f>IF(実施計画総括表!H922="","",実施計画総括表!H922)</f>
        <v/>
      </c>
      <c r="I922" s="402" t="str">
        <f>IF(実施計画総括表!I922="","",実施計画総括表!I922)</f>
        <v/>
      </c>
      <c r="J922" s="210" t="str">
        <f>IF(実施計画総括表!J922="","",実施計画総括表!J922)</f>
        <v/>
      </c>
      <c r="K922" s="398" t="str">
        <f>IF(実施計画総括表!K922="","",実施計画総括表!K922)</f>
        <v/>
      </c>
      <c r="L922" s="398" t="str">
        <f>IF(実施計画総括表!L922="","",実施計画総括表!L922)</f>
        <v/>
      </c>
      <c r="M922" s="398" t="str">
        <f>IF(実施計画総括表!M922="","",実施計画総括表!M922)</f>
        <v/>
      </c>
      <c r="N922" s="423"/>
      <c r="O922" s="423"/>
      <c r="P922" s="423"/>
      <c r="Q922" s="332"/>
      <c r="R922" s="437"/>
      <c r="S922" s="438"/>
      <c r="T922" s="435"/>
      <c r="U922" s="436"/>
      <c r="V922" s="435"/>
      <c r="X922" s="205">
        <v>14</v>
      </c>
      <c r="Y922" s="210" t="str">
        <f t="shared" si="328"/>
        <v/>
      </c>
      <c r="Z922" s="201" t="b">
        <f t="shared" si="315"/>
        <v>1</v>
      </c>
      <c r="AB922" s="219"/>
      <c r="AC922" s="215"/>
      <c r="AD922" s="215"/>
      <c r="AE922" s="408" t="str">
        <f t="shared" si="329"/>
        <v/>
      </c>
      <c r="AF922" s="408" t="str">
        <f t="shared" si="330"/>
        <v/>
      </c>
      <c r="AG922" s="202"/>
      <c r="AH922" s="214"/>
      <c r="AI922" s="214"/>
      <c r="AK922" s="215"/>
      <c r="AL922" s="215"/>
      <c r="AM922" s="215"/>
      <c r="AN922" s="215"/>
      <c r="AO922" s="215"/>
      <c r="AQ922" s="218"/>
      <c r="AR922" s="218"/>
      <c r="AS922" s="218"/>
      <c r="AT922" s="218"/>
      <c r="AU922" s="218"/>
      <c r="AV922" s="218"/>
      <c r="AX922" s="215"/>
      <c r="AY922" s="215"/>
      <c r="AZ922" s="215"/>
      <c r="BA922" s="215"/>
      <c r="BB922" s="215"/>
      <c r="BC922" s="215"/>
      <c r="BD922" s="215"/>
    </row>
    <row r="923" spans="1:56" s="201" customFormat="1" ht="12.75" hidden="1" customHeight="1" x14ac:dyDescent="0.15">
      <c r="A923" s="612"/>
      <c r="B923" s="612"/>
      <c r="C923" s="612"/>
      <c r="D923" s="320" t="str">
        <f>IF(実施計画総括表!D923="","",実施計画総括表!D923)</f>
        <v/>
      </c>
      <c r="E923" s="323" t="str">
        <f>IF(実施計画総括表!E923="","",実施計画総括表!E923)</f>
        <v/>
      </c>
      <c r="F923" s="322" t="str">
        <f>IF(実施計画総括表!F923="","",実施計画総括表!F923)</f>
        <v/>
      </c>
      <c r="G923" s="322" t="str">
        <f>IF(実施計画総括表!G923="","",実施計画総括表!G923)</f>
        <v/>
      </c>
      <c r="H923" s="322" t="str">
        <f>IF(実施計画総括表!H923="","",実施計画総括表!H923)</f>
        <v/>
      </c>
      <c r="I923" s="402" t="str">
        <f>IF(実施計画総括表!I923="","",実施計画総括表!I923)</f>
        <v/>
      </c>
      <c r="J923" s="210" t="str">
        <f>IF(実施計画総括表!J923="","",実施計画総括表!J923)</f>
        <v/>
      </c>
      <c r="K923" s="398" t="str">
        <f>IF(実施計画総括表!K923="","",実施計画総括表!K923)</f>
        <v/>
      </c>
      <c r="L923" s="398" t="str">
        <f>IF(実施計画総括表!L923="","",実施計画総括表!L923)</f>
        <v/>
      </c>
      <c r="M923" s="398" t="str">
        <f>IF(実施計画総括表!M923="","",実施計画総括表!M923)</f>
        <v/>
      </c>
      <c r="N923" s="423"/>
      <c r="O923" s="423"/>
      <c r="P923" s="423"/>
      <c r="Q923" s="332"/>
      <c r="R923" s="437"/>
      <c r="S923" s="438"/>
      <c r="T923" s="435"/>
      <c r="U923" s="436"/>
      <c r="V923" s="435"/>
      <c r="X923" s="205">
        <v>15</v>
      </c>
      <c r="Y923" s="210" t="str">
        <f t="shared" si="328"/>
        <v/>
      </c>
      <c r="Z923" s="201" t="b">
        <f t="shared" si="315"/>
        <v>1</v>
      </c>
      <c r="AB923" s="219"/>
      <c r="AC923" s="215"/>
      <c r="AD923" s="215"/>
      <c r="AE923" s="408" t="str">
        <f t="shared" si="329"/>
        <v/>
      </c>
      <c r="AF923" s="408" t="str">
        <f t="shared" si="330"/>
        <v/>
      </c>
      <c r="AG923" s="202"/>
      <c r="AH923" s="214"/>
      <c r="AI923" s="214"/>
      <c r="AJ923" s="215"/>
      <c r="AK923" s="215"/>
      <c r="AL923" s="215"/>
      <c r="AM923" s="215"/>
      <c r="AN923" s="215"/>
      <c r="AO923" s="215"/>
      <c r="AQ923" s="218"/>
      <c r="AR923" s="218"/>
      <c r="AS923" s="218"/>
      <c r="AT923" s="218"/>
      <c r="AU923" s="218"/>
      <c r="AV923" s="218"/>
      <c r="AX923" s="215"/>
      <c r="AY923" s="215"/>
      <c r="AZ923" s="215"/>
      <c r="BA923" s="215"/>
      <c r="BB923" s="215"/>
      <c r="BC923" s="215"/>
      <c r="BD923" s="215"/>
    </row>
    <row r="924" spans="1:56" s="201" customFormat="1" ht="12.75" hidden="1" customHeight="1" x14ac:dyDescent="0.15">
      <c r="A924" s="612"/>
      <c r="B924" s="612"/>
      <c r="C924" s="612"/>
      <c r="D924" s="320" t="str">
        <f>IF(実施計画総括表!D924="","",実施計画総括表!D924)</f>
        <v/>
      </c>
      <c r="E924" s="323" t="str">
        <f>IF(実施計画総括表!E924="","",実施計画総括表!E924)</f>
        <v/>
      </c>
      <c r="F924" s="322" t="str">
        <f>IF(実施計画総括表!F924="","",実施計画総括表!F924)</f>
        <v/>
      </c>
      <c r="G924" s="322" t="str">
        <f>IF(実施計画総括表!G924="","",実施計画総括表!G924)</f>
        <v/>
      </c>
      <c r="H924" s="322" t="str">
        <f>IF(実施計画総括表!H924="","",実施計画総括表!H924)</f>
        <v/>
      </c>
      <c r="I924" s="402" t="str">
        <f>IF(実施計画総括表!I924="","",実施計画総括表!I924)</f>
        <v/>
      </c>
      <c r="J924" s="210" t="str">
        <f>IF(実施計画総括表!J924="","",実施計画総括表!J924)</f>
        <v/>
      </c>
      <c r="K924" s="398" t="str">
        <f>IF(実施計画総括表!K924="","",実施計画総括表!K924)</f>
        <v/>
      </c>
      <c r="L924" s="398" t="str">
        <f>IF(実施計画総括表!L924="","",実施計画総括表!L924)</f>
        <v/>
      </c>
      <c r="M924" s="398" t="str">
        <f>IF(実施計画総括表!M924="","",実施計画総括表!M924)</f>
        <v/>
      </c>
      <c r="N924" s="423"/>
      <c r="O924" s="423"/>
      <c r="P924" s="423"/>
      <c r="Q924" s="332"/>
      <c r="R924" s="437"/>
      <c r="S924" s="438"/>
      <c r="T924" s="435"/>
      <c r="U924" s="436"/>
      <c r="V924" s="435"/>
      <c r="X924" s="205">
        <v>16</v>
      </c>
      <c r="Y924" s="210" t="str">
        <f t="shared" si="328"/>
        <v/>
      </c>
      <c r="Z924" s="201" t="b">
        <f t="shared" si="315"/>
        <v>1</v>
      </c>
      <c r="AB924" s="216"/>
      <c r="AE924" s="408" t="str">
        <f t="shared" si="329"/>
        <v/>
      </c>
      <c r="AF924" s="408" t="str">
        <f t="shared" si="330"/>
        <v/>
      </c>
      <c r="AG924" s="202"/>
      <c r="AH924" s="214"/>
      <c r="AI924" s="214"/>
      <c r="AJ924" s="215"/>
      <c r="AK924" s="215"/>
      <c r="AL924" s="215"/>
      <c r="AM924" s="215"/>
      <c r="AN924" s="215"/>
      <c r="AO924" s="215"/>
      <c r="AQ924" s="218"/>
      <c r="AR924" s="218"/>
      <c r="AS924" s="218"/>
      <c r="AT924" s="218"/>
      <c r="AU924" s="218"/>
      <c r="AV924" s="218"/>
      <c r="AX924" s="215"/>
      <c r="AY924" s="215"/>
      <c r="AZ924" s="215"/>
      <c r="BA924" s="215"/>
      <c r="BB924" s="215"/>
      <c r="BC924" s="215"/>
      <c r="BD924" s="215"/>
    </row>
    <row r="925" spans="1:56" s="201" customFormat="1" ht="12.75" hidden="1" customHeight="1" x14ac:dyDescent="0.15">
      <c r="A925" s="612"/>
      <c r="B925" s="612"/>
      <c r="C925" s="612"/>
      <c r="D925" s="320" t="str">
        <f>IF(実施計画総括表!D925="","",実施計画総括表!D925)</f>
        <v/>
      </c>
      <c r="E925" s="323" t="str">
        <f>IF(実施計画総括表!E925="","",実施計画総括表!E925)</f>
        <v/>
      </c>
      <c r="F925" s="322" t="str">
        <f>IF(実施計画総括表!F925="","",実施計画総括表!F925)</f>
        <v/>
      </c>
      <c r="G925" s="322" t="str">
        <f>IF(実施計画総括表!G925="","",実施計画総括表!G925)</f>
        <v/>
      </c>
      <c r="H925" s="322" t="str">
        <f>IF(実施計画総括表!H925="","",実施計画総括表!H925)</f>
        <v/>
      </c>
      <c r="I925" s="402" t="str">
        <f>IF(実施計画総括表!I925="","",実施計画総括表!I925)</f>
        <v/>
      </c>
      <c r="J925" s="210" t="str">
        <f>IF(実施計画総括表!J925="","",実施計画総括表!J925)</f>
        <v/>
      </c>
      <c r="K925" s="398" t="str">
        <f>IF(実施計画総括表!K925="","",実施計画総括表!K925)</f>
        <v/>
      </c>
      <c r="L925" s="398" t="str">
        <f>IF(実施計画総括表!L925="","",実施計画総括表!L925)</f>
        <v/>
      </c>
      <c r="M925" s="398" t="str">
        <f>IF(実施計画総括表!M925="","",実施計画総括表!M925)</f>
        <v/>
      </c>
      <c r="N925" s="423"/>
      <c r="O925" s="423"/>
      <c r="P925" s="423"/>
      <c r="Q925" s="332"/>
      <c r="R925" s="437"/>
      <c r="S925" s="438"/>
      <c r="T925" s="435"/>
      <c r="U925" s="436"/>
      <c r="V925" s="435"/>
      <c r="X925" s="205">
        <v>17</v>
      </c>
      <c r="Y925" s="210" t="str">
        <f t="shared" si="328"/>
        <v/>
      </c>
      <c r="Z925" s="201" t="b">
        <f t="shared" si="315"/>
        <v>1</v>
      </c>
      <c r="AB925" s="216"/>
      <c r="AC925" s="217"/>
      <c r="AE925" s="408" t="str">
        <f t="shared" si="329"/>
        <v/>
      </c>
      <c r="AF925" s="408" t="str">
        <f t="shared" si="330"/>
        <v/>
      </c>
      <c r="AG925" s="202"/>
      <c r="AH925" s="214"/>
      <c r="AI925" s="214"/>
      <c r="AJ925" s="215"/>
      <c r="AK925" s="215"/>
      <c r="AL925" s="215"/>
      <c r="AM925" s="215"/>
      <c r="AN925" s="215"/>
      <c r="AO925" s="215"/>
      <c r="AQ925" s="218"/>
      <c r="AR925" s="218"/>
      <c r="AS925" s="218"/>
      <c r="AT925" s="218"/>
      <c r="AU925" s="218"/>
      <c r="AV925" s="218"/>
      <c r="AX925" s="215"/>
      <c r="AY925" s="215"/>
      <c r="AZ925" s="215"/>
      <c r="BA925" s="215"/>
      <c r="BB925" s="215"/>
      <c r="BC925" s="215"/>
      <c r="BD925" s="215"/>
    </row>
    <row r="926" spans="1:56" s="201" customFormat="1" ht="12.75" hidden="1" customHeight="1" x14ac:dyDescent="0.15">
      <c r="A926" s="612"/>
      <c r="B926" s="612"/>
      <c r="C926" s="612"/>
      <c r="D926" s="320" t="str">
        <f>IF(実施計画総括表!D926="","",実施計画総括表!D926)</f>
        <v/>
      </c>
      <c r="E926" s="323" t="str">
        <f>IF(実施計画総括表!E926="","",実施計画総括表!E926)</f>
        <v/>
      </c>
      <c r="F926" s="322" t="str">
        <f>IF(実施計画総括表!F926="","",実施計画総括表!F926)</f>
        <v/>
      </c>
      <c r="G926" s="322" t="str">
        <f>IF(実施計画総括表!G926="","",実施計画総括表!G926)</f>
        <v/>
      </c>
      <c r="H926" s="322" t="str">
        <f>IF(実施計画総括表!H926="","",実施計画総括表!H926)</f>
        <v/>
      </c>
      <c r="I926" s="404" t="str">
        <f>IF(実施計画総括表!I926="","",実施計画総括表!I926)</f>
        <v/>
      </c>
      <c r="J926" s="210" t="str">
        <f>IF(実施計画総括表!J926="","",実施計画総括表!J926)</f>
        <v/>
      </c>
      <c r="K926" s="398" t="str">
        <f>IF(実施計画総括表!K926="","",実施計画総括表!K926)</f>
        <v/>
      </c>
      <c r="L926" s="398" t="str">
        <f>IF(実施計画総括表!L926="","",実施計画総括表!L926)</f>
        <v/>
      </c>
      <c r="M926" s="398" t="str">
        <f>IF(実施計画総括表!M926="","",実施計画総括表!M926)</f>
        <v/>
      </c>
      <c r="N926" s="423"/>
      <c r="O926" s="423"/>
      <c r="P926" s="423"/>
      <c r="Q926" s="332"/>
      <c r="R926" s="437"/>
      <c r="S926" s="438"/>
      <c r="T926" s="435"/>
      <c r="U926" s="436"/>
      <c r="V926" s="435"/>
      <c r="X926" s="205">
        <v>18</v>
      </c>
      <c r="Y926" s="210" t="str">
        <f t="shared" si="328"/>
        <v/>
      </c>
      <c r="Z926" s="201" t="b">
        <f t="shared" si="315"/>
        <v>1</v>
      </c>
      <c r="AE926" s="408" t="str">
        <f t="shared" si="329"/>
        <v/>
      </c>
      <c r="AF926" s="408" t="str">
        <f t="shared" si="330"/>
        <v/>
      </c>
      <c r="AG926" s="202"/>
      <c r="AH926" s="214"/>
      <c r="AI926" s="214"/>
      <c r="AJ926" s="215"/>
      <c r="AK926" s="215"/>
      <c r="AL926" s="215"/>
      <c r="AM926" s="215"/>
      <c r="AN926" s="215"/>
      <c r="AO926" s="215"/>
      <c r="AQ926" s="218"/>
      <c r="AR926" s="218"/>
      <c r="AS926" s="218"/>
      <c r="AT926" s="218"/>
      <c r="AU926" s="218"/>
      <c r="AV926" s="218"/>
      <c r="AX926" s="215"/>
      <c r="AY926" s="215"/>
      <c r="AZ926" s="215"/>
      <c r="BA926" s="215"/>
      <c r="BB926" s="215"/>
      <c r="BC926" s="215"/>
      <c r="BD926" s="215"/>
    </row>
    <row r="927" spans="1:56" s="201" customFormat="1" ht="12.75" hidden="1" customHeight="1" x14ac:dyDescent="0.15">
      <c r="A927" s="612"/>
      <c r="B927" s="612"/>
      <c r="C927" s="612"/>
      <c r="D927" s="320" t="str">
        <f>IF(実施計画総括表!D927="","",実施計画総括表!D927)</f>
        <v/>
      </c>
      <c r="E927" s="323" t="str">
        <f>IF(実施計画総括表!E927="","",実施計画総括表!E927)</f>
        <v/>
      </c>
      <c r="F927" s="322" t="str">
        <f>IF(実施計画総括表!F927="","",実施計画総括表!F927)</f>
        <v/>
      </c>
      <c r="G927" s="322" t="str">
        <f>IF(実施計画総括表!G927="","",実施計画総括表!G927)</f>
        <v/>
      </c>
      <c r="H927" s="322" t="str">
        <f>IF(実施計画総括表!H927="","",実施計画総括表!H927)</f>
        <v/>
      </c>
      <c r="I927" s="404" t="str">
        <f>IF(実施計画総括表!I927="","",実施計画総括表!I927)</f>
        <v/>
      </c>
      <c r="J927" s="210" t="str">
        <f>IF(実施計画総括表!J927="","",実施計画総括表!J927)</f>
        <v/>
      </c>
      <c r="K927" s="398" t="str">
        <f>IF(実施計画総括表!K927="","",実施計画総括表!K927)</f>
        <v/>
      </c>
      <c r="L927" s="398" t="str">
        <f>IF(実施計画総括表!L927="","",実施計画総括表!L927)</f>
        <v/>
      </c>
      <c r="M927" s="398" t="str">
        <f>IF(実施計画総括表!M927="","",実施計画総括表!M927)</f>
        <v/>
      </c>
      <c r="N927" s="423"/>
      <c r="O927" s="423"/>
      <c r="P927" s="423"/>
      <c r="Q927" s="332"/>
      <c r="R927" s="437"/>
      <c r="S927" s="438"/>
      <c r="T927" s="435"/>
      <c r="U927" s="436"/>
      <c r="V927" s="435"/>
      <c r="X927" s="205">
        <v>19</v>
      </c>
      <c r="Y927" s="210" t="str">
        <f t="shared" si="328"/>
        <v/>
      </c>
      <c r="Z927" s="201" t="b">
        <f t="shared" si="315"/>
        <v>1</v>
      </c>
      <c r="AE927" s="408" t="str">
        <f t="shared" si="329"/>
        <v/>
      </c>
      <c r="AF927" s="408" t="str">
        <f t="shared" si="330"/>
        <v/>
      </c>
      <c r="AG927" s="202"/>
      <c r="AH927" s="214"/>
      <c r="AI927" s="214"/>
      <c r="AJ927" s="215"/>
      <c r="AK927" s="215"/>
      <c r="AL927" s="215"/>
      <c r="AM927" s="215"/>
      <c r="AN927" s="215"/>
      <c r="AO927" s="215"/>
      <c r="AQ927" s="218"/>
      <c r="AR927" s="218"/>
      <c r="AS927" s="218"/>
      <c r="AT927" s="218"/>
      <c r="AU927" s="218"/>
      <c r="AV927" s="218"/>
      <c r="AX927" s="215"/>
      <c r="AY927" s="215"/>
      <c r="AZ927" s="215"/>
      <c r="BA927" s="215"/>
      <c r="BB927" s="215"/>
      <c r="BC927" s="215"/>
      <c r="BD927" s="215"/>
    </row>
    <row r="928" spans="1:56" s="215" customFormat="1" ht="12.75" hidden="1" customHeight="1" x14ac:dyDescent="0.15">
      <c r="A928" s="613"/>
      <c r="B928" s="613"/>
      <c r="C928" s="613"/>
      <c r="D928" s="325" t="str">
        <f>IF(実施計画総括表!D928="","",実施計画総括表!D928)</f>
        <v/>
      </c>
      <c r="E928" s="326" t="str">
        <f>IF(実施計画総括表!E928="","",実施計画総括表!E928)</f>
        <v/>
      </c>
      <c r="F928" s="327" t="str">
        <f>IF(実施計画総括表!F928="","",実施計画総括表!F928)</f>
        <v/>
      </c>
      <c r="G928" s="327" t="str">
        <f>IF(実施計画総括表!G928="","",実施計画総括表!G928)</f>
        <v/>
      </c>
      <c r="H928" s="327" t="str">
        <f>IF(実施計画総括表!H928="","",実施計画総括表!H928)</f>
        <v/>
      </c>
      <c r="I928" s="405" t="str">
        <f>IF(実施計画総括表!I928="","",実施計画総括表!I928)</f>
        <v/>
      </c>
      <c r="J928" s="220" t="str">
        <f>IF(実施計画総括表!J928="","",実施計画総括表!J928)</f>
        <v/>
      </c>
      <c r="K928" s="400" t="str">
        <f>IF(実施計画総括表!K928="","",実施計画総括表!K928)</f>
        <v/>
      </c>
      <c r="L928" s="400" t="str">
        <f>IF(実施計画総括表!L928="","",実施計画総括表!L928)</f>
        <v/>
      </c>
      <c r="M928" s="400" t="str">
        <f>IF(実施計画総括表!M928="","",実施計画総括表!M928)</f>
        <v/>
      </c>
      <c r="N928" s="431"/>
      <c r="O928" s="431"/>
      <c r="P928" s="431"/>
      <c r="Q928" s="332"/>
      <c r="R928" s="437"/>
      <c r="S928" s="438"/>
      <c r="T928" s="435"/>
      <c r="U928" s="436"/>
      <c r="V928" s="435"/>
      <c r="X928" s="205">
        <v>20</v>
      </c>
      <c r="Y928" s="220" t="str">
        <f t="shared" si="328"/>
        <v/>
      </c>
      <c r="Z928" s="201" t="b">
        <f t="shared" si="315"/>
        <v>1</v>
      </c>
      <c r="AB928" s="219"/>
      <c r="AE928" s="408" t="str">
        <f t="shared" si="329"/>
        <v/>
      </c>
      <c r="AF928" s="408" t="str">
        <f t="shared" si="330"/>
        <v/>
      </c>
      <c r="AG928" s="218"/>
      <c r="AH928" s="214"/>
      <c r="AI928" s="214"/>
      <c r="AQ928" s="218"/>
      <c r="AR928" s="218"/>
      <c r="AS928" s="218"/>
      <c r="AT928" s="218"/>
      <c r="AU928" s="218"/>
      <c r="AV928" s="218"/>
    </row>
    <row r="929" spans="1:56" s="201" customFormat="1" ht="12.75" hidden="1" customHeight="1" x14ac:dyDescent="0.15">
      <c r="A929" s="611" t="str">
        <f>IF(実施計画総括表!A929="","",実施計画総括表!A929)</f>
        <v>市町村(46)</v>
      </c>
      <c r="B929" s="611" t="str">
        <f>IF(実施計画総括表!B929="","",実施計画総括表!B929)</f>
        <v/>
      </c>
      <c r="C929" s="611" t="str">
        <f>IF(実施計画総括表!C929="","",実施計画総括表!C929)</f>
        <v/>
      </c>
      <c r="D929" s="316" t="str">
        <f>IF(実施計画総括表!D929="","",実施計画総括表!D929)</f>
        <v/>
      </c>
      <c r="E929" s="317" t="str">
        <f>IF(実施計画総括表!E929="","",実施計画総括表!E929)</f>
        <v/>
      </c>
      <c r="F929" s="318" t="str">
        <f>IF(実施計画総括表!F929="","",実施計画総括表!F929)</f>
        <v/>
      </c>
      <c r="G929" s="318" t="str">
        <f>IF(実施計画総括表!G929="","",実施計画総括表!G929)</f>
        <v/>
      </c>
      <c r="H929" s="318" t="str">
        <f>IF(実施計画総括表!H929="","",実施計画総括表!H929)</f>
        <v/>
      </c>
      <c r="I929" s="401" t="str">
        <f>IF(実施計画総括表!I929="","",実施計画総括表!I929)</f>
        <v/>
      </c>
      <c r="J929" s="319" t="str">
        <f>IF(実施計画総括表!J929="","",実施計画総括表!J929)</f>
        <v/>
      </c>
      <c r="K929" s="395" t="str">
        <f>IF(実施計画総括表!K929="","",実施計画総括表!K929)</f>
        <v/>
      </c>
      <c r="L929" s="397" t="str">
        <f>IF(実施計画総括表!L929="","",実施計画総括表!L929)</f>
        <v/>
      </c>
      <c r="M929" s="397" t="str">
        <f>IF(実施計画総括表!M929="","",実施計画総括表!M929)</f>
        <v/>
      </c>
      <c r="N929" s="417"/>
      <c r="O929" s="417"/>
      <c r="P929" s="417"/>
      <c r="Q929" s="332"/>
      <c r="R929" s="437"/>
      <c r="S929" s="438"/>
      <c r="T929" s="435"/>
      <c r="U929" s="436"/>
      <c r="V929" s="435"/>
      <c r="X929" s="205">
        <v>1</v>
      </c>
      <c r="Y929" s="206" t="str">
        <f t="shared" si="328"/>
        <v/>
      </c>
      <c r="Z929" s="201" t="b">
        <f t="shared" si="315"/>
        <v>1</v>
      </c>
      <c r="AB929" s="216"/>
      <c r="AC929" s="217"/>
      <c r="AE929" s="408" t="str">
        <f t="shared" si="329"/>
        <v/>
      </c>
      <c r="AF929" s="408" t="str">
        <f t="shared" si="330"/>
        <v/>
      </c>
      <c r="AG929" s="202"/>
      <c r="AH929" s="173" t="s">
        <v>7260</v>
      </c>
      <c r="AJ929" s="203" t="s">
        <v>7194</v>
      </c>
      <c r="AK929" s="204" t="s">
        <v>7221</v>
      </c>
      <c r="AL929" s="204" t="s">
        <v>7195</v>
      </c>
      <c r="AM929" s="204" t="s">
        <v>7231</v>
      </c>
      <c r="AN929" s="204" t="s">
        <v>7196</v>
      </c>
      <c r="AO929" s="204" t="s">
        <v>7197</v>
      </c>
      <c r="AQ929" s="222" t="s">
        <v>7274</v>
      </c>
      <c r="AR929" s="223" t="s">
        <v>7282</v>
      </c>
      <c r="AS929" s="223" t="s">
        <v>7195</v>
      </c>
      <c r="AT929" s="223" t="s">
        <v>7231</v>
      </c>
      <c r="AU929" s="223" t="s">
        <v>7196</v>
      </c>
      <c r="AV929" s="223" t="s">
        <v>7197</v>
      </c>
      <c r="AX929" s="203" t="s">
        <v>7198</v>
      </c>
      <c r="AY929" s="204" t="s">
        <v>7221</v>
      </c>
      <c r="AZ929" s="204" t="s">
        <v>7195</v>
      </c>
      <c r="BA929" s="204" t="s">
        <v>7231</v>
      </c>
      <c r="BB929" s="204" t="s">
        <v>7196</v>
      </c>
      <c r="BC929" s="204" t="s">
        <v>7197</v>
      </c>
      <c r="BD929" s="214"/>
    </row>
    <row r="930" spans="1:56" s="201" customFormat="1" ht="12.75" hidden="1" customHeight="1" x14ac:dyDescent="0.15">
      <c r="A930" s="612"/>
      <c r="B930" s="612"/>
      <c r="C930" s="612"/>
      <c r="D930" s="320" t="str">
        <f>IF(実施計画総括表!D930="","",実施計画総括表!D930)</f>
        <v/>
      </c>
      <c r="E930" s="321" t="str">
        <f>IF(実施計画総括表!E930="","",実施計画総括表!E930)</f>
        <v/>
      </c>
      <c r="F930" s="322" t="str">
        <f>IF(実施計画総括表!F930="","",実施計画総括表!F930)</f>
        <v/>
      </c>
      <c r="G930" s="322" t="str">
        <f>IF(実施計画総括表!G930="","",実施計画総括表!G930)</f>
        <v/>
      </c>
      <c r="H930" s="322" t="str">
        <f>IF(実施計画総括表!H930="","",実施計画総括表!H930)</f>
        <v/>
      </c>
      <c r="I930" s="402" t="str">
        <f>IF(実施計画総括表!I930="","",実施計画総括表!I930)</f>
        <v/>
      </c>
      <c r="J930" s="210" t="str">
        <f>IF(実施計画総括表!J930="","",実施計画総括表!J930)</f>
        <v/>
      </c>
      <c r="K930" s="398" t="str">
        <f>IF(実施計画総括表!K930="","",実施計画総括表!K930)</f>
        <v/>
      </c>
      <c r="L930" s="398" t="str">
        <f>IF(実施計画総括表!L930="","",実施計画総括表!L930)</f>
        <v/>
      </c>
      <c r="M930" s="398" t="str">
        <f>IF(実施計画総括表!M930="","",実施計画総括表!M930)</f>
        <v/>
      </c>
      <c r="N930" s="423"/>
      <c r="O930" s="423"/>
      <c r="P930" s="423"/>
      <c r="Q930" s="332"/>
      <c r="R930" s="437"/>
      <c r="S930" s="438"/>
      <c r="T930" s="435"/>
      <c r="U930" s="436"/>
      <c r="V930" s="435"/>
      <c r="X930" s="205">
        <v>2</v>
      </c>
      <c r="Y930" s="210" t="str">
        <f t="shared" si="328"/>
        <v/>
      </c>
      <c r="Z930" s="201" t="b">
        <f t="shared" si="315"/>
        <v>1</v>
      </c>
      <c r="AB930" s="216"/>
      <c r="AE930" s="408" t="str">
        <f t="shared" si="329"/>
        <v/>
      </c>
      <c r="AF930" s="408" t="str">
        <f t="shared" si="330"/>
        <v/>
      </c>
      <c r="AG930" s="202"/>
      <c r="AH930" s="620" t="s">
        <v>7188</v>
      </c>
      <c r="AI930" s="209" t="s">
        <v>7193</v>
      </c>
      <c r="AJ930" s="208">
        <f>SUM(AK930:AO930)</f>
        <v>0</v>
      </c>
      <c r="AK930" s="208">
        <f>SUMIFS($N929:$N948,$E929:$E948,"R7当",$F929:$F948,"ライフデザイン・結婚支援重点推進事業",$J929:$J948,3/4)</f>
        <v>0</v>
      </c>
      <c r="AL930" s="208">
        <f>SUMIFS($N929:$N948,$E929:$E948,"R7当",$F929:$F948,"結婚支援コンシェルジュ事業",$J929:$J948,3/4)</f>
        <v>0</v>
      </c>
      <c r="AM930" s="208"/>
      <c r="AN930" s="208"/>
      <c r="AO930" s="208"/>
      <c r="AQ930" s="224">
        <f>SUM(AR930:AV930)</f>
        <v>0</v>
      </c>
      <c r="AR930" s="224">
        <f>SUMIFS($O929:$O948,$E929:$E948,"R7当",$F929:$F948,"ライフデザイン・結婚支援重点推進事業",$J929:$J948,3/4)</f>
        <v>0</v>
      </c>
      <c r="AS930" s="224">
        <f>SUMIFS($O929:$O948,$E929:$E948,"R7当",$F929:$F948,"結婚支援コンシェルジュ事業",$J929:$J948,3/4)</f>
        <v>0</v>
      </c>
      <c r="AT930" s="224"/>
      <c r="AU930" s="224"/>
      <c r="AV930" s="224"/>
      <c r="AX930" s="208">
        <f>SUM(AY930:BC930)</f>
        <v>0</v>
      </c>
      <c r="AY930" s="208">
        <f>SUMIFS($P929:$P948,$E929:$E948,"R7当",$F929:$F948,"ライフデザイン・結婚支援重点推進事業",$J929:$J948,3/4)</f>
        <v>0</v>
      </c>
      <c r="AZ930" s="208">
        <f>SUMIFS($P929:$P948,$E929:$E948,"R7当",$F929:$F948,"結婚支援コンシェルジュ事業",$J929:$J948,3/4)</f>
        <v>0</v>
      </c>
      <c r="BA930" s="208"/>
      <c r="BB930" s="208"/>
      <c r="BC930" s="208"/>
      <c r="BD930" s="215"/>
    </row>
    <row r="931" spans="1:56" s="201" customFormat="1" ht="12.75" hidden="1" customHeight="1" x14ac:dyDescent="0.15">
      <c r="A931" s="612"/>
      <c r="B931" s="612"/>
      <c r="C931" s="612"/>
      <c r="D931" s="320" t="str">
        <f>IF(実施計画総括表!D931="","",実施計画総括表!D931)</f>
        <v/>
      </c>
      <c r="E931" s="323" t="str">
        <f>IF(実施計画総括表!E931="","",実施計画総括表!E931)</f>
        <v/>
      </c>
      <c r="F931" s="322" t="str">
        <f>IF(実施計画総括表!F931="","",実施計画総括表!F931)</f>
        <v/>
      </c>
      <c r="G931" s="322" t="str">
        <f>IF(実施計画総括表!G931="","",実施計画総括表!G931)</f>
        <v/>
      </c>
      <c r="H931" s="322" t="str">
        <f>IF(実施計画総括表!H931="","",実施計画総括表!H931)</f>
        <v/>
      </c>
      <c r="I931" s="403" t="str">
        <f>IF(実施計画総括表!I931="","",実施計画総括表!I931)</f>
        <v/>
      </c>
      <c r="J931" s="324" t="str">
        <f>IF(実施計画総括表!J931="","",実施計画総括表!J931)</f>
        <v/>
      </c>
      <c r="K931" s="398" t="str">
        <f>IF(実施計画総括表!K931="","",実施計画総括表!K931)</f>
        <v/>
      </c>
      <c r="L931" s="398" t="str">
        <f>IF(実施計画総括表!L931="","",実施計画総括表!L931)</f>
        <v/>
      </c>
      <c r="M931" s="398" t="str">
        <f>IF(実施計画総括表!M931="","",実施計画総括表!M931)</f>
        <v/>
      </c>
      <c r="N931" s="423"/>
      <c r="O931" s="423"/>
      <c r="P931" s="423"/>
      <c r="Q931" s="332"/>
      <c r="R931" s="437"/>
      <c r="S931" s="438"/>
      <c r="T931" s="435"/>
      <c r="U931" s="436"/>
      <c r="V931" s="435"/>
      <c r="X931" s="205">
        <v>3</v>
      </c>
      <c r="Y931" s="210" t="str">
        <f t="shared" si="328"/>
        <v/>
      </c>
      <c r="Z931" s="201" t="b">
        <f t="shared" si="315"/>
        <v>1</v>
      </c>
      <c r="AB931" s="216"/>
      <c r="AC931" s="217"/>
      <c r="AE931" s="408" t="str">
        <f t="shared" si="329"/>
        <v/>
      </c>
      <c r="AF931" s="408" t="str">
        <f t="shared" si="330"/>
        <v/>
      </c>
      <c r="AG931" s="202"/>
      <c r="AH931" s="620"/>
      <c r="AI931" s="211" t="s">
        <v>7189</v>
      </c>
      <c r="AJ931" s="208">
        <f>SUM(AK931:AO931)</f>
        <v>0</v>
      </c>
      <c r="AK931" s="208">
        <f>SUMIFS($N929:$N948,$E929:$E948,"R7当",$F929:$F948,"ライフデザイン・結婚支援重点推進事業",$J929:$J948,2/3)</f>
        <v>0</v>
      </c>
      <c r="AL931" s="208"/>
      <c r="AM931" s="208">
        <f>SUMIFS($N929:$N948,$E929:$E948,"R7当",$F929:$F948,"結婚_妊娠・出産_子育てに温かい社会づくり・気運醸成事業",$J929:$J948,2/3)</f>
        <v>0</v>
      </c>
      <c r="AN931" s="208"/>
      <c r="AO931" s="208"/>
      <c r="AQ931" s="224">
        <f t="shared" ref="AQ931:AQ932" si="337">SUM(AR931:AV931)</f>
        <v>0</v>
      </c>
      <c r="AR931" s="224">
        <f>SUMIFS($O929:$O948,$E929:$E948,"R7当",$F929:$F948,"ライフデザイン・結婚支援重点推進事業",$J929:$J948,2/3)</f>
        <v>0</v>
      </c>
      <c r="AS931" s="224"/>
      <c r="AT931" s="224">
        <f>SUMIFS($O929:$O948,$E929:$E948,"R7当",$F929:$F948,"結婚_妊娠・出産_子育てに温かい社会づくり・気運醸成事業",$J929:$J948,2/3)</f>
        <v>0</v>
      </c>
      <c r="AU931" s="224"/>
      <c r="AV931" s="224"/>
      <c r="AX931" s="208">
        <f t="shared" ref="AX931:AX932" si="338">SUM(AY931:BC931)</f>
        <v>0</v>
      </c>
      <c r="AY931" s="208">
        <f>SUMIFS($P929:$P948,$E929:$E948,"R7当",$F929:$F948,"ライフデザイン・結婚支援重点推進事業",$J929:$J948,2/3)</f>
        <v>0</v>
      </c>
      <c r="AZ931" s="208"/>
      <c r="BA931" s="208">
        <f>SUMIFS($P929:$P948,$E929:$E948,"R7当",$F929:$F948,"結婚_妊娠・出産_子育てに温かい社会づくり・気運醸成事業",$J929:$J948,2/3)</f>
        <v>0</v>
      </c>
      <c r="BB931" s="208"/>
      <c r="BC931" s="208"/>
      <c r="BD931" s="215"/>
    </row>
    <row r="932" spans="1:56" s="201" customFormat="1" ht="12.75" hidden="1" customHeight="1" x14ac:dyDescent="0.15">
      <c r="A932" s="612"/>
      <c r="B932" s="612"/>
      <c r="C932" s="612"/>
      <c r="D932" s="320" t="str">
        <f>IF(実施計画総括表!D932="","",実施計画総括表!D932)</f>
        <v/>
      </c>
      <c r="E932" s="323" t="str">
        <f>IF(実施計画総括表!E932="","",実施計画総括表!E932)</f>
        <v/>
      </c>
      <c r="F932" s="322" t="str">
        <f>IF(実施計画総括表!F932="","",実施計画総括表!F932)</f>
        <v/>
      </c>
      <c r="G932" s="322" t="str">
        <f>IF(実施計画総括表!G932="","",実施計画総括表!G932)</f>
        <v/>
      </c>
      <c r="H932" s="322" t="str">
        <f>IF(実施計画総括表!H932="","",実施計画総括表!H932)</f>
        <v/>
      </c>
      <c r="I932" s="403" t="str">
        <f>IF(実施計画総括表!I932="","",実施計画総括表!I932)</f>
        <v/>
      </c>
      <c r="J932" s="324" t="str">
        <f>IF(実施計画総括表!J932="","",実施計画総括表!J932)</f>
        <v/>
      </c>
      <c r="K932" s="398" t="str">
        <f>IF(実施計画総括表!K932="","",実施計画総括表!K932)</f>
        <v/>
      </c>
      <c r="L932" s="398" t="str">
        <f>IF(実施計画総括表!L932="","",実施計画総括表!L932)</f>
        <v/>
      </c>
      <c r="M932" s="398" t="str">
        <f>IF(実施計画総括表!M932="","",実施計画総括表!M932)</f>
        <v/>
      </c>
      <c r="N932" s="423"/>
      <c r="O932" s="423"/>
      <c r="P932" s="423"/>
      <c r="Q932" s="332"/>
      <c r="R932" s="437"/>
      <c r="S932" s="438"/>
      <c r="T932" s="435"/>
      <c r="U932" s="436"/>
      <c r="V932" s="435"/>
      <c r="X932" s="205">
        <v>4</v>
      </c>
      <c r="Y932" s="210" t="str">
        <f t="shared" si="328"/>
        <v/>
      </c>
      <c r="Z932" s="201" t="b">
        <f t="shared" si="315"/>
        <v>1</v>
      </c>
      <c r="AB932" s="216"/>
      <c r="AE932" s="408" t="str">
        <f t="shared" si="329"/>
        <v/>
      </c>
      <c r="AF932" s="408" t="str">
        <f t="shared" si="330"/>
        <v/>
      </c>
      <c r="AG932" s="202"/>
      <c r="AH932" s="620"/>
      <c r="AI932" s="211" t="s">
        <v>7187</v>
      </c>
      <c r="AJ932" s="208">
        <f t="shared" ref="AJ932" si="339">SUM(AK932:AO932)</f>
        <v>0</v>
      </c>
      <c r="AK932" s="208"/>
      <c r="AL932" s="208"/>
      <c r="AM932" s="208">
        <f>SUMIFS($N929:$N948,$E929:$E948,"R7当",$F929:$F948,"結婚_妊娠・出産_子育てに温かい社会づくり・気運醸成事業",$J929:$J948,1/2)</f>
        <v>0</v>
      </c>
      <c r="AN932" s="208"/>
      <c r="AO932" s="208"/>
      <c r="AQ932" s="224">
        <f t="shared" si="337"/>
        <v>0</v>
      </c>
      <c r="AR932" s="224"/>
      <c r="AS932" s="224"/>
      <c r="AT932" s="224">
        <f>SUMIFS($O929:$O948,$E929:$E948,"R7当",$F929:$F948,"結婚_妊娠・出産_子育てに温かい社会づくり・気運醸成事業",$J929:$J948,1/2)</f>
        <v>0</v>
      </c>
      <c r="AU932" s="224"/>
      <c r="AV932" s="224"/>
      <c r="AX932" s="208">
        <f t="shared" si="338"/>
        <v>0</v>
      </c>
      <c r="AY932" s="208"/>
      <c r="AZ932" s="208"/>
      <c r="BA932" s="208">
        <f>SUMIFS($P929:$P948,$E929:$E948,"R7当",$F929:$F948,"結婚_妊娠・出産_子育てに温かい社会づくり・気運醸成事業",$J929:$J948,1/2)</f>
        <v>0</v>
      </c>
      <c r="BB932" s="208"/>
      <c r="BC932" s="208"/>
      <c r="BD932" s="215"/>
    </row>
    <row r="933" spans="1:56" s="201" customFormat="1" ht="12.75" hidden="1" customHeight="1" x14ac:dyDescent="0.15">
      <c r="A933" s="612"/>
      <c r="B933" s="612"/>
      <c r="C933" s="612"/>
      <c r="D933" s="320" t="str">
        <f>IF(実施計画総括表!D933="","",実施計画総括表!D933)</f>
        <v/>
      </c>
      <c r="E933" s="323" t="str">
        <f>IF(実施計画総括表!E933="","",実施計画総括表!E933)</f>
        <v/>
      </c>
      <c r="F933" s="322" t="str">
        <f>IF(実施計画総括表!F933="","",実施計画総括表!F933)</f>
        <v/>
      </c>
      <c r="G933" s="322" t="str">
        <f>IF(実施計画総括表!G933="","",実施計画総括表!G933)</f>
        <v/>
      </c>
      <c r="H933" s="322" t="str">
        <f>IF(実施計画総括表!H933="","",実施計画総括表!H933)</f>
        <v/>
      </c>
      <c r="I933" s="403" t="str">
        <f>IF(実施計画総括表!I933="","",実施計画総括表!I933)</f>
        <v/>
      </c>
      <c r="J933" s="324" t="str">
        <f>IF(実施計画総括表!J933="","",実施計画総括表!J933)</f>
        <v/>
      </c>
      <c r="K933" s="398" t="str">
        <f>IF(実施計画総括表!K933="","",実施計画総括表!K933)</f>
        <v/>
      </c>
      <c r="L933" s="398" t="str">
        <f>IF(実施計画総括表!L933="","",実施計画総括表!L933)</f>
        <v/>
      </c>
      <c r="M933" s="398" t="str">
        <f>IF(実施計画総括表!M933="","",実施計画総括表!M933)</f>
        <v/>
      </c>
      <c r="N933" s="423"/>
      <c r="O933" s="423"/>
      <c r="P933" s="423"/>
      <c r="Q933" s="332"/>
      <c r="R933" s="437"/>
      <c r="S933" s="438"/>
      <c r="T933" s="435"/>
      <c r="U933" s="436"/>
      <c r="V933" s="435"/>
      <c r="X933" s="205">
        <v>5</v>
      </c>
      <c r="Y933" s="210" t="str">
        <f t="shared" si="328"/>
        <v/>
      </c>
      <c r="Z933" s="201" t="b">
        <f t="shared" ref="Z933:Z996" si="340">J933=Y933</f>
        <v>1</v>
      </c>
      <c r="AB933" s="216"/>
      <c r="AE933" s="408" t="str">
        <f t="shared" si="329"/>
        <v/>
      </c>
      <c r="AF933" s="408" t="str">
        <f t="shared" si="330"/>
        <v/>
      </c>
      <c r="AG933" s="202"/>
      <c r="AH933" s="212" t="s">
        <v>7229</v>
      </c>
      <c r="AI933" s="209" t="str">
        <f>IF(COUNTIF(AF929:AF948,"R7当一般コース"),"一般コース",IF(COUNTIF(AF929:AF948,"R7当都道府県主導型市町村連携コース"),"連携コース",""))</f>
        <v/>
      </c>
      <c r="AJ933" s="208">
        <f>SUM(AK933:AO933)</f>
        <v>0</v>
      </c>
      <c r="AK933" s="208"/>
      <c r="AL933" s="208"/>
      <c r="AM933" s="208"/>
      <c r="AN933" s="208">
        <f>SUMIFS($N929:$N948,$E929:$E948,"R7当",G929:G948,"一般コース")</f>
        <v>0</v>
      </c>
      <c r="AO933" s="208">
        <f>SUMIFS($N929:$N948,$E929:$E948,"R7当",G929:G948,"都道府県主導型市町村連携コース")</f>
        <v>0</v>
      </c>
      <c r="AQ933" s="224">
        <f>SUM(AR933:AV933)</f>
        <v>0</v>
      </c>
      <c r="AR933" s="224"/>
      <c r="AS933" s="224"/>
      <c r="AT933" s="224"/>
      <c r="AU933" s="224">
        <f>SUMIFS($O929:$O948,$E929:$E948,"R7当",G929:G948,"一般コース")</f>
        <v>0</v>
      </c>
      <c r="AV933" s="224">
        <f>SUMIFS($O929:$O948,$E929:$E948,"R7当",G929:G948,"都道府県主導型市町村連携コース")</f>
        <v>0</v>
      </c>
      <c r="AX933" s="208">
        <f>SUM(AY933:BC933)</f>
        <v>0</v>
      </c>
      <c r="AY933" s="208"/>
      <c r="AZ933" s="208"/>
      <c r="BA933" s="208"/>
      <c r="BB933" s="208">
        <f>SUMIFS($P929:$P948,$E929:$E948,"R7当",G929:G948,"一般コース")</f>
        <v>0</v>
      </c>
      <c r="BC933" s="208">
        <f>SUMIFS($P929:$P948,$E929:$E948,"R7当",G929:G948,"都道府県主導型市町村連携コース")</f>
        <v>0</v>
      </c>
      <c r="BD933" s="215"/>
    </row>
    <row r="934" spans="1:56" s="201" customFormat="1" ht="12.75" hidden="1" customHeight="1" x14ac:dyDescent="0.15">
      <c r="A934" s="612"/>
      <c r="B934" s="612"/>
      <c r="C934" s="612"/>
      <c r="D934" s="320" t="str">
        <f>IF(実施計画総括表!D934="","",実施計画総括表!D934)</f>
        <v/>
      </c>
      <c r="E934" s="323" t="str">
        <f>IF(実施計画総括表!E934="","",実施計画総括表!E934)</f>
        <v/>
      </c>
      <c r="F934" s="322" t="str">
        <f>IF(実施計画総括表!F934="","",実施計画総括表!F934)</f>
        <v/>
      </c>
      <c r="G934" s="322" t="str">
        <f>IF(実施計画総括表!G934="","",実施計画総括表!G934)</f>
        <v/>
      </c>
      <c r="H934" s="322" t="str">
        <f>IF(実施計画総括表!H934="","",実施計画総括表!H934)</f>
        <v/>
      </c>
      <c r="I934" s="403" t="str">
        <f>IF(実施計画総括表!I934="","",実施計画総括表!I934)</f>
        <v/>
      </c>
      <c r="J934" s="324" t="str">
        <f>IF(実施計画総括表!J934="","",実施計画総括表!J934)</f>
        <v/>
      </c>
      <c r="K934" s="398" t="str">
        <f>IF(実施計画総括表!K934="","",実施計画総括表!K934)</f>
        <v/>
      </c>
      <c r="L934" s="398" t="str">
        <f>IF(実施計画総括表!L934="","",実施計画総括表!L934)</f>
        <v/>
      </c>
      <c r="M934" s="398" t="str">
        <f>IF(実施計画総括表!M934="","",実施計画総括表!M934)</f>
        <v/>
      </c>
      <c r="N934" s="423"/>
      <c r="O934" s="423"/>
      <c r="P934" s="423"/>
      <c r="Q934" s="332"/>
      <c r="R934" s="437"/>
      <c r="S934" s="438"/>
      <c r="T934" s="435"/>
      <c r="U934" s="436"/>
      <c r="V934" s="435"/>
      <c r="X934" s="205">
        <v>6</v>
      </c>
      <c r="Y934" s="210" t="str">
        <f t="shared" si="328"/>
        <v/>
      </c>
      <c r="Z934" s="201" t="b">
        <f t="shared" si="340"/>
        <v>1</v>
      </c>
      <c r="AB934" s="216"/>
      <c r="AE934" s="408" t="str">
        <f t="shared" si="329"/>
        <v/>
      </c>
      <c r="AF934" s="408" t="str">
        <f t="shared" si="330"/>
        <v/>
      </c>
      <c r="AG934" s="202"/>
      <c r="AH934" s="173" t="s">
        <v>7217</v>
      </c>
      <c r="AJ934" s="213"/>
      <c r="AK934" s="213"/>
      <c r="AL934" s="213"/>
      <c r="AM934" s="213"/>
      <c r="AN934" s="213"/>
      <c r="AO934" s="213"/>
      <c r="AQ934" s="225"/>
      <c r="AR934" s="225"/>
      <c r="AS934" s="225"/>
      <c r="AT934" s="225"/>
      <c r="AU934" s="225"/>
      <c r="AV934" s="225"/>
      <c r="AX934" s="213"/>
      <c r="AY934" s="213"/>
      <c r="AZ934" s="213"/>
      <c r="BA934" s="213"/>
      <c r="BB934" s="213"/>
      <c r="BC934" s="213"/>
      <c r="BD934" s="215"/>
    </row>
    <row r="935" spans="1:56" s="201" customFormat="1" ht="12.75" hidden="1" customHeight="1" x14ac:dyDescent="0.15">
      <c r="A935" s="612"/>
      <c r="B935" s="612"/>
      <c r="C935" s="612"/>
      <c r="D935" s="320" t="str">
        <f>IF(実施計画総括表!D935="","",実施計画総括表!D935)</f>
        <v/>
      </c>
      <c r="E935" s="323" t="str">
        <f>IF(実施計画総括表!E935="","",実施計画総括表!E935)</f>
        <v/>
      </c>
      <c r="F935" s="322" t="str">
        <f>IF(実施計画総括表!F935="","",実施計画総括表!F935)</f>
        <v/>
      </c>
      <c r="G935" s="322" t="str">
        <f>IF(実施計画総括表!G935="","",実施計画総括表!G935)</f>
        <v/>
      </c>
      <c r="H935" s="322" t="str">
        <f>IF(実施計画総括表!H935="","",実施計画総括表!H935)</f>
        <v/>
      </c>
      <c r="I935" s="403" t="str">
        <f>IF(実施計画総括表!I935="","",実施計画総括表!I935)</f>
        <v/>
      </c>
      <c r="J935" s="324" t="str">
        <f>IF(実施計画総括表!J935="","",実施計画総括表!J935)</f>
        <v/>
      </c>
      <c r="K935" s="398" t="str">
        <f>IF(実施計画総括表!K935="","",実施計画総括表!K935)</f>
        <v/>
      </c>
      <c r="L935" s="398" t="str">
        <f>IF(実施計画総括表!L935="","",実施計画総括表!L935)</f>
        <v/>
      </c>
      <c r="M935" s="398" t="str">
        <f>IF(実施計画総括表!M935="","",実施計画総括表!M935)</f>
        <v/>
      </c>
      <c r="N935" s="423"/>
      <c r="O935" s="423"/>
      <c r="P935" s="423"/>
      <c r="Q935" s="332"/>
      <c r="R935" s="437"/>
      <c r="S935" s="438"/>
      <c r="T935" s="435"/>
      <c r="U935" s="436"/>
      <c r="V935" s="435"/>
      <c r="X935" s="205">
        <v>7</v>
      </c>
      <c r="Y935" s="210" t="str">
        <f t="shared" si="328"/>
        <v/>
      </c>
      <c r="Z935" s="201" t="b">
        <f t="shared" si="340"/>
        <v>1</v>
      </c>
      <c r="AB935" s="216"/>
      <c r="AC935" s="217"/>
      <c r="AE935" s="408" t="str">
        <f t="shared" si="329"/>
        <v/>
      </c>
      <c r="AF935" s="408" t="str">
        <f t="shared" si="330"/>
        <v/>
      </c>
      <c r="AG935" s="202"/>
      <c r="AH935" s="620" t="s">
        <v>7188</v>
      </c>
      <c r="AI935" s="209" t="s">
        <v>7193</v>
      </c>
      <c r="AJ935" s="208">
        <f>SUM(AK935:AO935)</f>
        <v>0</v>
      </c>
      <c r="AK935" s="208">
        <f>SUMIFS($N929:$N948,$E929:$E948,"R6補",$F929:$F948,"ライフデザイン・結婚支援重点推進事業",$J929:$J948,3/4)</f>
        <v>0</v>
      </c>
      <c r="AL935" s="208">
        <f>SUMIFS($N929:$N948,$E929:$E948,"R6補",$F929:$F948,"結婚支援コンシェルジュ事業",$J929:$J948,3/4)</f>
        <v>0</v>
      </c>
      <c r="AM935" s="208"/>
      <c r="AN935" s="208"/>
      <c r="AO935" s="208"/>
      <c r="AQ935" s="224">
        <f>SUM(AR935:AV935)</f>
        <v>0</v>
      </c>
      <c r="AR935" s="224">
        <f>SUMIFS($O929:$O948,$E929:$E948,"R6補",$F929:$F948,"ライフデザイン・結婚支援重点推進事業",$J929:$J948,3/4)</f>
        <v>0</v>
      </c>
      <c r="AS935" s="224">
        <f>SUMIFS($O929:$O948,$E929:$E948,"R6補",$F929:$F948,"結婚支援コンシェルジュ事業",$J929:$J948,3/4)</f>
        <v>0</v>
      </c>
      <c r="AT935" s="224"/>
      <c r="AU935" s="224"/>
      <c r="AV935" s="224"/>
      <c r="AX935" s="208">
        <f>SUM(AY935:BC935)</f>
        <v>0</v>
      </c>
      <c r="AY935" s="208">
        <f>SUMIFS($P929:$P948,$E929:$E948,"R6補",$F929:$F948,"ライフデザイン・結婚支援重点推進事業",$J929:$J948,3/4)</f>
        <v>0</v>
      </c>
      <c r="AZ935" s="208">
        <f>SUMIFS($P929:$P948,$E929:$E948,"R6補",$F929:$F948,"結婚支援コンシェルジュ事業",$J929:$J948,3/4)</f>
        <v>0</v>
      </c>
      <c r="BA935" s="208"/>
      <c r="BB935" s="208"/>
      <c r="BC935" s="208"/>
      <c r="BD935" s="215"/>
    </row>
    <row r="936" spans="1:56" s="201" customFormat="1" ht="12.75" hidden="1" customHeight="1" x14ac:dyDescent="0.15">
      <c r="A936" s="612"/>
      <c r="B936" s="612"/>
      <c r="C936" s="612"/>
      <c r="D936" s="320" t="str">
        <f>IF(実施計画総括表!D936="","",実施計画総括表!D936)</f>
        <v/>
      </c>
      <c r="E936" s="323" t="str">
        <f>IF(実施計画総括表!E936="","",実施計画総括表!E936)</f>
        <v/>
      </c>
      <c r="F936" s="322" t="str">
        <f>IF(実施計画総括表!F936="","",実施計画総括表!F936)</f>
        <v/>
      </c>
      <c r="G936" s="322" t="str">
        <f>IF(実施計画総括表!G936="","",実施計画総括表!G936)</f>
        <v/>
      </c>
      <c r="H936" s="322" t="str">
        <f>IF(実施計画総括表!H936="","",実施計画総括表!H936)</f>
        <v/>
      </c>
      <c r="I936" s="403" t="str">
        <f>IF(実施計画総括表!I936="","",実施計画総括表!I936)</f>
        <v/>
      </c>
      <c r="J936" s="324" t="str">
        <f>IF(実施計画総括表!J936="","",実施計画総括表!J936)</f>
        <v/>
      </c>
      <c r="K936" s="398" t="str">
        <f>IF(実施計画総括表!K936="","",実施計画総括表!K936)</f>
        <v/>
      </c>
      <c r="L936" s="398" t="str">
        <f>IF(実施計画総括表!L936="","",実施計画総括表!L936)</f>
        <v/>
      </c>
      <c r="M936" s="398" t="str">
        <f>IF(実施計画総括表!M936="","",実施計画総括表!M936)</f>
        <v/>
      </c>
      <c r="N936" s="423"/>
      <c r="O936" s="423"/>
      <c r="P936" s="423"/>
      <c r="Q936" s="332"/>
      <c r="R936" s="437"/>
      <c r="S936" s="438"/>
      <c r="T936" s="435"/>
      <c r="U936" s="436"/>
      <c r="V936" s="435"/>
      <c r="X936" s="205">
        <v>8</v>
      </c>
      <c r="Y936" s="210" t="str">
        <f t="shared" si="328"/>
        <v/>
      </c>
      <c r="Z936" s="201" t="b">
        <f t="shared" si="340"/>
        <v>1</v>
      </c>
      <c r="AB936" s="216"/>
      <c r="AE936" s="408" t="str">
        <f t="shared" si="329"/>
        <v/>
      </c>
      <c r="AF936" s="408" t="str">
        <f t="shared" si="330"/>
        <v/>
      </c>
      <c r="AG936" s="202"/>
      <c r="AH936" s="620"/>
      <c r="AI936" s="211" t="s">
        <v>7189</v>
      </c>
      <c r="AJ936" s="208">
        <f t="shared" ref="AJ936" si="341">SUM(AK936:AO936)</f>
        <v>0</v>
      </c>
      <c r="AK936" s="208">
        <f>SUMIFS($N929:$N948,$E929:$E948,"R6補",$F929:$F948,"ライフデザイン・結婚支援重点推進事業",$J929:$J948,2/3)</f>
        <v>0</v>
      </c>
      <c r="AL936" s="208"/>
      <c r="AM936" s="208">
        <f>SUMIFS($N929:$N948,$E929:$E948,"R6補",$F929:$F948,"結婚_妊娠・出産_子育てに温かい社会づくり・気運醸成事業",$J929:$J948,2/3)</f>
        <v>0</v>
      </c>
      <c r="AN936" s="208"/>
      <c r="AO936" s="208"/>
      <c r="AQ936" s="224">
        <f t="shared" ref="AQ936:AQ937" si="342">SUM(AR936:AV936)</f>
        <v>0</v>
      </c>
      <c r="AR936" s="224">
        <f>SUMIFS($O929:$O948,$E929:$E948,"R6補",$F929:$F948,"ライフデザイン・結婚支援重点推進事業",$J929:$J948,2/3)</f>
        <v>0</v>
      </c>
      <c r="AS936" s="224"/>
      <c r="AT936" s="224">
        <f>SUMIFS($O929:$O948,$E929:$E948,"R6補",$F929:$F948,"結婚_妊娠・出産_子育てに温かい社会づくり・気運醸成事業",$J929:$J948,2/3)</f>
        <v>0</v>
      </c>
      <c r="AU936" s="224"/>
      <c r="AV936" s="224"/>
      <c r="AX936" s="208">
        <f t="shared" ref="AX936:AX937" si="343">SUM(AY936:BC936)</f>
        <v>0</v>
      </c>
      <c r="AY936" s="208">
        <f>SUMIFS($P929:$P948,$E929:$E948,"R6補",$F929:$F948,"ライフデザイン・結婚支援重点推進事業",$J929:$J948,2/3)</f>
        <v>0</v>
      </c>
      <c r="AZ936" s="208"/>
      <c r="BA936" s="208">
        <f>SUMIFS($P929:$P948,$E929:$E948,"R6補",$F929:$F948,"結婚_妊娠・出産_子育てに温かい社会づくり・気運醸成事業",$J929:$J948,2/3)</f>
        <v>0</v>
      </c>
      <c r="BB936" s="208"/>
      <c r="BC936" s="208"/>
      <c r="BD936" s="215"/>
    </row>
    <row r="937" spans="1:56" s="201" customFormat="1" ht="12.75" hidden="1" customHeight="1" x14ac:dyDescent="0.15">
      <c r="A937" s="612"/>
      <c r="B937" s="612"/>
      <c r="C937" s="612"/>
      <c r="D937" s="320" t="str">
        <f>IF(実施計画総括表!D937="","",実施計画総括表!D937)</f>
        <v/>
      </c>
      <c r="E937" s="323" t="str">
        <f>IF(実施計画総括表!E937="","",実施計画総括表!E937)</f>
        <v/>
      </c>
      <c r="F937" s="322" t="str">
        <f>IF(実施計画総括表!F937="","",実施計画総括表!F937)</f>
        <v/>
      </c>
      <c r="G937" s="322" t="str">
        <f>IF(実施計画総括表!G937="","",実施計画総括表!G937)</f>
        <v/>
      </c>
      <c r="H937" s="322" t="str">
        <f>IF(実施計画総括表!H937="","",実施計画総括表!H937)</f>
        <v/>
      </c>
      <c r="I937" s="403" t="str">
        <f>IF(実施計画総括表!I937="","",実施計画総括表!I937)</f>
        <v/>
      </c>
      <c r="J937" s="324" t="str">
        <f>IF(実施計画総括表!J937="","",実施計画総括表!J937)</f>
        <v/>
      </c>
      <c r="K937" s="398" t="str">
        <f>IF(実施計画総括表!K937="","",実施計画総括表!K937)</f>
        <v/>
      </c>
      <c r="L937" s="398" t="str">
        <f>IF(実施計画総括表!L937="","",実施計画総括表!L937)</f>
        <v/>
      </c>
      <c r="M937" s="398" t="str">
        <f>IF(実施計画総括表!M937="","",実施計画総括表!M937)</f>
        <v/>
      </c>
      <c r="N937" s="423"/>
      <c r="O937" s="423"/>
      <c r="P937" s="423"/>
      <c r="Q937" s="332"/>
      <c r="R937" s="437"/>
      <c r="S937" s="438"/>
      <c r="T937" s="435"/>
      <c r="U937" s="436"/>
      <c r="V937" s="435"/>
      <c r="X937" s="205">
        <v>9</v>
      </c>
      <c r="Y937" s="210" t="str">
        <f t="shared" si="328"/>
        <v/>
      </c>
      <c r="Z937" s="201" t="b">
        <f t="shared" si="340"/>
        <v>1</v>
      </c>
      <c r="AB937" s="216"/>
      <c r="AC937" s="217"/>
      <c r="AE937" s="408" t="str">
        <f t="shared" si="329"/>
        <v/>
      </c>
      <c r="AF937" s="408" t="str">
        <f t="shared" si="330"/>
        <v/>
      </c>
      <c r="AG937" s="202"/>
      <c r="AH937" s="620"/>
      <c r="AI937" s="211" t="s">
        <v>7187</v>
      </c>
      <c r="AJ937" s="208">
        <f>SUM(AK937:AO937)</f>
        <v>0</v>
      </c>
      <c r="AK937" s="208"/>
      <c r="AL937" s="208"/>
      <c r="AM937" s="208">
        <f>SUMIFS($N929:$N948,$E929:$E948,"R6補",$F929:$F948,"結婚_妊娠・出産_子育てに温かい社会づくり・気運醸成事業",$J929:$J948,1/2)</f>
        <v>0</v>
      </c>
      <c r="AN937" s="208"/>
      <c r="AO937" s="208"/>
      <c r="AQ937" s="224">
        <f t="shared" si="342"/>
        <v>0</v>
      </c>
      <c r="AR937" s="224"/>
      <c r="AS937" s="224"/>
      <c r="AT937" s="224">
        <f>SUMIFS($O929:$O948,$E929:$E948,"R6補",$F929:$F948,"結婚_妊娠・出産_子育てに温かい社会づくり・気運醸成事業",$J929:$J948,1/2)</f>
        <v>0</v>
      </c>
      <c r="AU937" s="224"/>
      <c r="AV937" s="224"/>
      <c r="AX937" s="208">
        <f t="shared" si="343"/>
        <v>0</v>
      </c>
      <c r="AY937" s="208"/>
      <c r="AZ937" s="208"/>
      <c r="BA937" s="208">
        <f>SUMIFS($P929:$P948,$E929:$E948,"R6補",$F929:$F948,"結婚_妊娠・出産_子育てに温かい社会づくり・気運醸成事業",$J929:$J948,1/2)</f>
        <v>0</v>
      </c>
      <c r="BB937" s="208"/>
      <c r="BC937" s="208"/>
      <c r="BD937" s="215"/>
    </row>
    <row r="938" spans="1:56" s="201" customFormat="1" ht="12.75" hidden="1" customHeight="1" x14ac:dyDescent="0.15">
      <c r="A938" s="612"/>
      <c r="B938" s="612"/>
      <c r="C938" s="612"/>
      <c r="D938" s="320" t="str">
        <f>IF(実施計画総括表!D938="","",実施計画総括表!D938)</f>
        <v/>
      </c>
      <c r="E938" s="323" t="str">
        <f>IF(実施計画総括表!E938="","",実施計画総括表!E938)</f>
        <v/>
      </c>
      <c r="F938" s="322" t="str">
        <f>IF(実施計画総括表!F938="","",実施計画総括表!F938)</f>
        <v/>
      </c>
      <c r="G938" s="322" t="str">
        <f>IF(実施計画総括表!G938="","",実施計画総括表!G938)</f>
        <v/>
      </c>
      <c r="H938" s="322" t="str">
        <f>IF(実施計画総括表!H938="","",実施計画総括表!H938)</f>
        <v/>
      </c>
      <c r="I938" s="402" t="str">
        <f>IF(実施計画総括表!I938="","",実施計画総括表!I938)</f>
        <v/>
      </c>
      <c r="J938" s="210" t="str">
        <f>IF(実施計画総括表!J938="","",実施計画総括表!J938)</f>
        <v/>
      </c>
      <c r="K938" s="398" t="str">
        <f>IF(実施計画総括表!K938="","",実施計画総括表!K938)</f>
        <v/>
      </c>
      <c r="L938" s="398" t="str">
        <f>IF(実施計画総括表!L938="","",実施計画総括表!L938)</f>
        <v/>
      </c>
      <c r="M938" s="398" t="str">
        <f>IF(実施計画総括表!M938="","",実施計画総括表!M938)</f>
        <v/>
      </c>
      <c r="N938" s="423"/>
      <c r="O938" s="423"/>
      <c r="P938" s="423"/>
      <c r="Q938" s="332"/>
      <c r="R938" s="437"/>
      <c r="S938" s="438"/>
      <c r="T938" s="435"/>
      <c r="U938" s="436"/>
      <c r="V938" s="435"/>
      <c r="X938" s="205">
        <v>10</v>
      </c>
      <c r="Y938" s="210" t="str">
        <f t="shared" si="328"/>
        <v/>
      </c>
      <c r="Z938" s="201" t="b">
        <f t="shared" si="340"/>
        <v>1</v>
      </c>
      <c r="AB938" s="219"/>
      <c r="AC938" s="215"/>
      <c r="AD938" s="215"/>
      <c r="AE938" s="408" t="str">
        <f t="shared" si="329"/>
        <v/>
      </c>
      <c r="AF938" s="408" t="str">
        <f t="shared" si="330"/>
        <v/>
      </c>
      <c r="AG938" s="202"/>
      <c r="AH938" s="212" t="s">
        <v>7229</v>
      </c>
      <c r="AI938" s="209" t="str">
        <f>IF(COUNTIF(AF929:AF948,"R6補一般コース"),"一般コース",IF(COUNTIF(AF929:AF948,"R6補都道府県主導型市町村連携コース"),"連携コース",""))</f>
        <v/>
      </c>
      <c r="AJ938" s="208">
        <f>SUM(AK938:AO938)</f>
        <v>0</v>
      </c>
      <c r="AK938" s="208"/>
      <c r="AL938" s="208"/>
      <c r="AM938" s="208"/>
      <c r="AN938" s="208">
        <f>SUMIFS($N929:$N948,$E929:$E948,"R6補",G929:G948,"一般コース")</f>
        <v>0</v>
      </c>
      <c r="AO938" s="208">
        <f>SUMIFS($N929:$N948,$E929:$E948,"R6補",G929:G948,"都道府県主導型市町村連携コース")</f>
        <v>0</v>
      </c>
      <c r="AQ938" s="224">
        <f>SUM(AR938:AV938)</f>
        <v>0</v>
      </c>
      <c r="AR938" s="224"/>
      <c r="AS938" s="224"/>
      <c r="AT938" s="224"/>
      <c r="AU938" s="224">
        <f>SUMIFS($O929:$O948,$E929:$E948,"R6補",G929:G948,"一般コース")</f>
        <v>0</v>
      </c>
      <c r="AV938" s="224">
        <f>SUMIFS($O929:$O948,$E929:$E948,"R6補",G929:G948,"都道府県主導型市町村連携コース")</f>
        <v>0</v>
      </c>
      <c r="AX938" s="208">
        <f>SUM(AY938:BC938)</f>
        <v>0</v>
      </c>
      <c r="AY938" s="208"/>
      <c r="AZ938" s="208"/>
      <c r="BA938" s="208"/>
      <c r="BB938" s="208">
        <f>SUMIFS($P929:$P948,$E929:$E948,"R6補",G929:G948,"一般コース")</f>
        <v>0</v>
      </c>
      <c r="BC938" s="208">
        <f>SUMIFS($P929:$P948,$E929:$E948,"R6補",G929:G948,"都道府県主導型市町村連携コース")</f>
        <v>0</v>
      </c>
      <c r="BD938" s="215"/>
    </row>
    <row r="939" spans="1:56" s="201" customFormat="1" ht="12.6" hidden="1" customHeight="1" x14ac:dyDescent="0.15">
      <c r="A939" s="612"/>
      <c r="B939" s="612"/>
      <c r="C939" s="612"/>
      <c r="D939" s="320" t="str">
        <f>IF(実施計画総括表!D939="","",実施計画総括表!D939)</f>
        <v/>
      </c>
      <c r="E939" s="323" t="str">
        <f>IF(実施計画総括表!E939="","",実施計画総括表!E939)</f>
        <v/>
      </c>
      <c r="F939" s="322" t="str">
        <f>IF(実施計画総括表!F939="","",実施計画総括表!F939)</f>
        <v/>
      </c>
      <c r="G939" s="322" t="str">
        <f>IF(実施計画総括表!G939="","",実施計画総括表!G939)</f>
        <v/>
      </c>
      <c r="H939" s="322" t="str">
        <f>IF(実施計画総括表!H939="","",実施計画総括表!H939)</f>
        <v/>
      </c>
      <c r="I939" s="402" t="str">
        <f>IF(実施計画総括表!I939="","",実施計画総括表!I939)</f>
        <v/>
      </c>
      <c r="J939" s="328" t="str">
        <f>IF(実施計画総括表!J939="","",実施計画総括表!J939)</f>
        <v/>
      </c>
      <c r="K939" s="398" t="str">
        <f>IF(実施計画総括表!K939="","",実施計画総括表!K939)</f>
        <v/>
      </c>
      <c r="L939" s="398" t="str">
        <f>IF(実施計画総括表!L939="","",実施計画総括表!L939)</f>
        <v/>
      </c>
      <c r="M939" s="398" t="str">
        <f>IF(実施計画総括表!M939="","",実施計画総括表!M939)</f>
        <v/>
      </c>
      <c r="N939" s="423"/>
      <c r="O939" s="423"/>
      <c r="P939" s="423"/>
      <c r="Q939" s="332"/>
      <c r="R939" s="437"/>
      <c r="S939" s="438"/>
      <c r="T939" s="435"/>
      <c r="U939" s="436"/>
      <c r="V939" s="435"/>
      <c r="X939" s="205">
        <v>11</v>
      </c>
      <c r="Y939" s="210" t="str">
        <f t="shared" si="328"/>
        <v/>
      </c>
      <c r="Z939" s="201" t="b">
        <f t="shared" si="340"/>
        <v>1</v>
      </c>
      <c r="AB939" s="219"/>
      <c r="AC939" s="215"/>
      <c r="AD939" s="215"/>
      <c r="AE939" s="408" t="str">
        <f t="shared" si="329"/>
        <v/>
      </c>
      <c r="AF939" s="408" t="str">
        <f t="shared" si="330"/>
        <v/>
      </c>
      <c r="AG939" s="202"/>
      <c r="AH939" s="214"/>
      <c r="AI939" s="214"/>
      <c r="AJ939" s="215"/>
      <c r="AK939" s="215"/>
      <c r="AL939" s="215"/>
      <c r="AM939" s="215"/>
      <c r="AN939" s="215"/>
      <c r="AO939" s="215"/>
      <c r="AQ939" s="218"/>
      <c r="AR939" s="218"/>
      <c r="AS939" s="218"/>
      <c r="AT939" s="218"/>
      <c r="AU939" s="218"/>
      <c r="AV939" s="218"/>
      <c r="AX939" s="215"/>
      <c r="AY939" s="215"/>
      <c r="AZ939" s="215"/>
      <c r="BA939" s="215"/>
      <c r="BB939" s="215"/>
      <c r="BC939" s="215"/>
      <c r="BD939" s="215"/>
    </row>
    <row r="940" spans="1:56" s="201" customFormat="1" ht="12.75" hidden="1" customHeight="1" x14ac:dyDescent="0.15">
      <c r="A940" s="612"/>
      <c r="B940" s="612"/>
      <c r="C940" s="612"/>
      <c r="D940" s="320" t="str">
        <f>IF(実施計画総括表!D940="","",実施計画総括表!D940)</f>
        <v/>
      </c>
      <c r="E940" s="323" t="str">
        <f>IF(実施計画総括表!E940="","",実施計画総括表!E940)</f>
        <v/>
      </c>
      <c r="F940" s="322" t="str">
        <f>IF(実施計画総括表!F940="","",実施計画総括表!F940)</f>
        <v/>
      </c>
      <c r="G940" s="322" t="str">
        <f>IF(実施計画総括表!G940="","",実施計画総括表!G940)</f>
        <v/>
      </c>
      <c r="H940" s="322" t="str">
        <f>IF(実施計画総括表!H940="","",実施計画総括表!H940)</f>
        <v/>
      </c>
      <c r="I940" s="402" t="str">
        <f>IF(実施計画総括表!I940="","",実施計画総括表!I940)</f>
        <v/>
      </c>
      <c r="J940" s="210" t="str">
        <f>IF(実施計画総括表!J940="","",実施計画総括表!J940)</f>
        <v/>
      </c>
      <c r="K940" s="398" t="str">
        <f>IF(実施計画総括表!K940="","",実施計画総括表!K940)</f>
        <v/>
      </c>
      <c r="L940" s="398" t="str">
        <f>IF(実施計画総括表!L940="","",実施計画総括表!L940)</f>
        <v/>
      </c>
      <c r="M940" s="398" t="str">
        <f>IF(実施計画総括表!M940="","",実施計画総括表!M940)</f>
        <v/>
      </c>
      <c r="N940" s="423"/>
      <c r="O940" s="423"/>
      <c r="P940" s="423"/>
      <c r="Q940" s="332"/>
      <c r="R940" s="437"/>
      <c r="S940" s="438"/>
      <c r="T940" s="435"/>
      <c r="U940" s="436"/>
      <c r="V940" s="435"/>
      <c r="X940" s="205">
        <v>12</v>
      </c>
      <c r="Y940" s="210" t="str">
        <f t="shared" si="328"/>
        <v/>
      </c>
      <c r="Z940" s="201" t="b">
        <f t="shared" si="340"/>
        <v>1</v>
      </c>
      <c r="AB940" s="219"/>
      <c r="AC940" s="215"/>
      <c r="AD940" s="215"/>
      <c r="AE940" s="408" t="str">
        <f t="shared" si="329"/>
        <v/>
      </c>
      <c r="AF940" s="408" t="str">
        <f t="shared" si="330"/>
        <v/>
      </c>
      <c r="AG940" s="202"/>
      <c r="AH940" s="214"/>
      <c r="AI940" s="214"/>
      <c r="AJ940" s="215"/>
      <c r="AK940" s="215"/>
      <c r="AL940" s="215"/>
      <c r="AM940" s="215"/>
      <c r="AN940" s="215"/>
      <c r="AO940" s="215"/>
      <c r="AQ940" s="218"/>
      <c r="AR940" s="218"/>
      <c r="AS940" s="218"/>
      <c r="AT940" s="218"/>
      <c r="AU940" s="218"/>
      <c r="AV940" s="218"/>
      <c r="AX940" s="215"/>
      <c r="AY940" s="215"/>
      <c r="AZ940" s="215"/>
      <c r="BA940" s="215"/>
      <c r="BB940" s="215"/>
      <c r="BC940" s="215"/>
      <c r="BD940" s="215"/>
    </row>
    <row r="941" spans="1:56" s="201" customFormat="1" ht="12.75" hidden="1" customHeight="1" x14ac:dyDescent="0.15">
      <c r="A941" s="612"/>
      <c r="B941" s="612"/>
      <c r="C941" s="612"/>
      <c r="D941" s="320" t="str">
        <f>IF(実施計画総括表!D941="","",実施計画総括表!D941)</f>
        <v/>
      </c>
      <c r="E941" s="323" t="str">
        <f>IF(実施計画総括表!E941="","",実施計画総括表!E941)</f>
        <v/>
      </c>
      <c r="F941" s="322" t="str">
        <f>IF(実施計画総括表!F941="","",実施計画総括表!F941)</f>
        <v/>
      </c>
      <c r="G941" s="322" t="str">
        <f>IF(実施計画総括表!G941="","",実施計画総括表!G941)</f>
        <v/>
      </c>
      <c r="H941" s="322" t="str">
        <f>IF(実施計画総括表!H941="","",実施計画総括表!H941)</f>
        <v/>
      </c>
      <c r="I941" s="402" t="str">
        <f>IF(実施計画総括表!I941="","",実施計画総括表!I941)</f>
        <v/>
      </c>
      <c r="J941" s="210" t="str">
        <f>IF(実施計画総括表!J941="","",実施計画総括表!J941)</f>
        <v/>
      </c>
      <c r="K941" s="398" t="str">
        <f>IF(実施計画総括表!K941="","",実施計画総括表!K941)</f>
        <v/>
      </c>
      <c r="L941" s="398" t="str">
        <f>IF(実施計画総括表!L941="","",実施計画総括表!L941)</f>
        <v/>
      </c>
      <c r="M941" s="398" t="str">
        <f>IF(実施計画総括表!M941="","",実施計画総括表!M941)</f>
        <v/>
      </c>
      <c r="N941" s="423"/>
      <c r="O941" s="423"/>
      <c r="P941" s="423"/>
      <c r="Q941" s="332"/>
      <c r="R941" s="437"/>
      <c r="S941" s="438"/>
      <c r="T941" s="435"/>
      <c r="U941" s="436"/>
      <c r="V941" s="435"/>
      <c r="X941" s="205">
        <v>13</v>
      </c>
      <c r="Y941" s="210" t="str">
        <f t="shared" si="328"/>
        <v/>
      </c>
      <c r="Z941" s="201" t="b">
        <f t="shared" si="340"/>
        <v>1</v>
      </c>
      <c r="AB941" s="219"/>
      <c r="AC941" s="215"/>
      <c r="AD941" s="215"/>
      <c r="AE941" s="408" t="str">
        <f t="shared" si="329"/>
        <v/>
      </c>
      <c r="AF941" s="408" t="str">
        <f t="shared" si="330"/>
        <v/>
      </c>
      <c r="AG941" s="202"/>
      <c r="AH941" s="214"/>
      <c r="AI941" s="214"/>
      <c r="AJ941" s="215"/>
      <c r="AK941" s="215"/>
      <c r="AL941" s="215"/>
      <c r="AM941" s="215"/>
      <c r="AN941" s="215"/>
      <c r="AO941" s="215"/>
      <c r="AQ941" s="218"/>
      <c r="AR941" s="218"/>
      <c r="AS941" s="218"/>
      <c r="AT941" s="218"/>
      <c r="AU941" s="218"/>
      <c r="AV941" s="218"/>
      <c r="AX941" s="215"/>
      <c r="AY941" s="215"/>
      <c r="AZ941" s="215"/>
      <c r="BA941" s="215"/>
      <c r="BB941" s="215"/>
      <c r="BC941" s="215"/>
      <c r="BD941" s="215"/>
    </row>
    <row r="942" spans="1:56" s="201" customFormat="1" ht="12.75" hidden="1" customHeight="1" x14ac:dyDescent="0.15">
      <c r="A942" s="612"/>
      <c r="B942" s="612"/>
      <c r="C942" s="612"/>
      <c r="D942" s="320" t="str">
        <f>IF(実施計画総括表!D942="","",実施計画総括表!D942)</f>
        <v/>
      </c>
      <c r="E942" s="323" t="str">
        <f>IF(実施計画総括表!E942="","",実施計画総括表!E942)</f>
        <v/>
      </c>
      <c r="F942" s="322" t="str">
        <f>IF(実施計画総括表!F942="","",実施計画総括表!F942)</f>
        <v/>
      </c>
      <c r="G942" s="322" t="str">
        <f>IF(実施計画総括表!G942="","",実施計画総括表!G942)</f>
        <v/>
      </c>
      <c r="H942" s="322" t="str">
        <f>IF(実施計画総括表!H942="","",実施計画総括表!H942)</f>
        <v/>
      </c>
      <c r="I942" s="402" t="str">
        <f>IF(実施計画総括表!I942="","",実施計画総括表!I942)</f>
        <v/>
      </c>
      <c r="J942" s="210" t="str">
        <f>IF(実施計画総括表!J942="","",実施計画総括表!J942)</f>
        <v/>
      </c>
      <c r="K942" s="398" t="str">
        <f>IF(実施計画総括表!K942="","",実施計画総括表!K942)</f>
        <v/>
      </c>
      <c r="L942" s="398" t="str">
        <f>IF(実施計画総括表!L942="","",実施計画総括表!L942)</f>
        <v/>
      </c>
      <c r="M942" s="398" t="str">
        <f>IF(実施計画総括表!M942="","",実施計画総括表!M942)</f>
        <v/>
      </c>
      <c r="N942" s="423"/>
      <c r="O942" s="423"/>
      <c r="P942" s="423"/>
      <c r="Q942" s="332"/>
      <c r="R942" s="437"/>
      <c r="S942" s="438"/>
      <c r="T942" s="435"/>
      <c r="U942" s="436"/>
      <c r="V942" s="435"/>
      <c r="X942" s="205">
        <v>14</v>
      </c>
      <c r="Y942" s="210" t="str">
        <f t="shared" si="328"/>
        <v/>
      </c>
      <c r="Z942" s="201" t="b">
        <f t="shared" si="340"/>
        <v>1</v>
      </c>
      <c r="AB942" s="219"/>
      <c r="AC942" s="215"/>
      <c r="AD942" s="215"/>
      <c r="AE942" s="408" t="str">
        <f t="shared" si="329"/>
        <v/>
      </c>
      <c r="AF942" s="408" t="str">
        <f t="shared" si="330"/>
        <v/>
      </c>
      <c r="AG942" s="202"/>
      <c r="AH942" s="214"/>
      <c r="AI942" s="214"/>
      <c r="AK942" s="215"/>
      <c r="AL942" s="215"/>
      <c r="AM942" s="215"/>
      <c r="AN942" s="215"/>
      <c r="AO942" s="215"/>
      <c r="AQ942" s="218"/>
      <c r="AR942" s="218"/>
      <c r="AS942" s="218"/>
      <c r="AT942" s="218"/>
      <c r="AU942" s="218"/>
      <c r="AV942" s="218"/>
      <c r="AX942" s="215"/>
      <c r="AY942" s="215"/>
      <c r="AZ942" s="215"/>
      <c r="BA942" s="215"/>
      <c r="BB942" s="215"/>
      <c r="BC942" s="215"/>
      <c r="BD942" s="215"/>
    </row>
    <row r="943" spans="1:56" s="201" customFormat="1" ht="12.75" hidden="1" customHeight="1" x14ac:dyDescent="0.15">
      <c r="A943" s="612"/>
      <c r="B943" s="612"/>
      <c r="C943" s="612"/>
      <c r="D943" s="320" t="str">
        <f>IF(実施計画総括表!D943="","",実施計画総括表!D943)</f>
        <v/>
      </c>
      <c r="E943" s="323" t="str">
        <f>IF(実施計画総括表!E943="","",実施計画総括表!E943)</f>
        <v/>
      </c>
      <c r="F943" s="322" t="str">
        <f>IF(実施計画総括表!F943="","",実施計画総括表!F943)</f>
        <v/>
      </c>
      <c r="G943" s="322" t="str">
        <f>IF(実施計画総括表!G943="","",実施計画総括表!G943)</f>
        <v/>
      </c>
      <c r="H943" s="322" t="str">
        <f>IF(実施計画総括表!H943="","",実施計画総括表!H943)</f>
        <v/>
      </c>
      <c r="I943" s="402" t="str">
        <f>IF(実施計画総括表!I943="","",実施計画総括表!I943)</f>
        <v/>
      </c>
      <c r="J943" s="210" t="str">
        <f>IF(実施計画総括表!J943="","",実施計画総括表!J943)</f>
        <v/>
      </c>
      <c r="K943" s="398" t="str">
        <f>IF(実施計画総括表!K943="","",実施計画総括表!K943)</f>
        <v/>
      </c>
      <c r="L943" s="398" t="str">
        <f>IF(実施計画総括表!L943="","",実施計画総括表!L943)</f>
        <v/>
      </c>
      <c r="M943" s="398" t="str">
        <f>IF(実施計画総括表!M943="","",実施計画総括表!M943)</f>
        <v/>
      </c>
      <c r="N943" s="423"/>
      <c r="O943" s="423"/>
      <c r="P943" s="423"/>
      <c r="Q943" s="332"/>
      <c r="R943" s="437"/>
      <c r="S943" s="438"/>
      <c r="T943" s="435"/>
      <c r="U943" s="436"/>
      <c r="V943" s="435"/>
      <c r="X943" s="205">
        <v>15</v>
      </c>
      <c r="Y943" s="210" t="str">
        <f t="shared" si="328"/>
        <v/>
      </c>
      <c r="Z943" s="201" t="b">
        <f t="shared" si="340"/>
        <v>1</v>
      </c>
      <c r="AB943" s="219"/>
      <c r="AC943" s="215"/>
      <c r="AD943" s="215"/>
      <c r="AE943" s="408" t="str">
        <f t="shared" si="329"/>
        <v/>
      </c>
      <c r="AF943" s="408" t="str">
        <f t="shared" si="330"/>
        <v/>
      </c>
      <c r="AG943" s="202"/>
      <c r="AH943" s="214"/>
      <c r="AI943" s="214"/>
      <c r="AJ943" s="215"/>
      <c r="AK943" s="215"/>
      <c r="AL943" s="215"/>
      <c r="AM943" s="215"/>
      <c r="AN943" s="215"/>
      <c r="AO943" s="215"/>
      <c r="AQ943" s="218"/>
      <c r="AR943" s="218"/>
      <c r="AS943" s="218"/>
      <c r="AT943" s="218"/>
      <c r="AU943" s="218"/>
      <c r="AV943" s="218"/>
      <c r="AX943" s="215"/>
      <c r="AY943" s="215"/>
      <c r="AZ943" s="215"/>
      <c r="BA943" s="215"/>
      <c r="BB943" s="215"/>
      <c r="BC943" s="215"/>
      <c r="BD943" s="215"/>
    </row>
    <row r="944" spans="1:56" s="201" customFormat="1" ht="12.75" hidden="1" customHeight="1" x14ac:dyDescent="0.15">
      <c r="A944" s="612"/>
      <c r="B944" s="612"/>
      <c r="C944" s="612"/>
      <c r="D944" s="320" t="str">
        <f>IF(実施計画総括表!D944="","",実施計画総括表!D944)</f>
        <v/>
      </c>
      <c r="E944" s="323" t="str">
        <f>IF(実施計画総括表!E944="","",実施計画総括表!E944)</f>
        <v/>
      </c>
      <c r="F944" s="322" t="str">
        <f>IF(実施計画総括表!F944="","",実施計画総括表!F944)</f>
        <v/>
      </c>
      <c r="G944" s="322" t="str">
        <f>IF(実施計画総括表!G944="","",実施計画総括表!G944)</f>
        <v/>
      </c>
      <c r="H944" s="322" t="str">
        <f>IF(実施計画総括表!H944="","",実施計画総括表!H944)</f>
        <v/>
      </c>
      <c r="I944" s="402" t="str">
        <f>IF(実施計画総括表!I944="","",実施計画総括表!I944)</f>
        <v/>
      </c>
      <c r="J944" s="210" t="str">
        <f>IF(実施計画総括表!J944="","",実施計画総括表!J944)</f>
        <v/>
      </c>
      <c r="K944" s="398" t="str">
        <f>IF(実施計画総括表!K944="","",実施計画総括表!K944)</f>
        <v/>
      </c>
      <c r="L944" s="398" t="str">
        <f>IF(実施計画総括表!L944="","",実施計画総括表!L944)</f>
        <v/>
      </c>
      <c r="M944" s="398" t="str">
        <f>IF(実施計画総括表!M944="","",実施計画総括表!M944)</f>
        <v/>
      </c>
      <c r="N944" s="423"/>
      <c r="O944" s="423"/>
      <c r="P944" s="423"/>
      <c r="Q944" s="332"/>
      <c r="R944" s="437"/>
      <c r="S944" s="438"/>
      <c r="T944" s="435"/>
      <c r="U944" s="436"/>
      <c r="V944" s="435"/>
      <c r="X944" s="205">
        <v>16</v>
      </c>
      <c r="Y944" s="210" t="str">
        <f t="shared" si="328"/>
        <v/>
      </c>
      <c r="Z944" s="201" t="b">
        <f t="shared" si="340"/>
        <v>1</v>
      </c>
      <c r="AB944" s="216"/>
      <c r="AE944" s="408" t="str">
        <f t="shared" si="329"/>
        <v/>
      </c>
      <c r="AF944" s="408" t="str">
        <f t="shared" si="330"/>
        <v/>
      </c>
      <c r="AG944" s="202"/>
      <c r="AH944" s="214"/>
      <c r="AI944" s="214"/>
      <c r="AJ944" s="215"/>
      <c r="AK944" s="215"/>
      <c r="AL944" s="215"/>
      <c r="AM944" s="215"/>
      <c r="AN944" s="215"/>
      <c r="AO944" s="215"/>
      <c r="AQ944" s="218"/>
      <c r="AR944" s="218"/>
      <c r="AS944" s="218"/>
      <c r="AT944" s="218"/>
      <c r="AU944" s="218"/>
      <c r="AV944" s="218"/>
      <c r="AX944" s="215"/>
      <c r="AY944" s="215"/>
      <c r="AZ944" s="215"/>
      <c r="BA944" s="215"/>
      <c r="BB944" s="215"/>
      <c r="BC944" s="215"/>
      <c r="BD944" s="215"/>
    </row>
    <row r="945" spans="1:56" s="201" customFormat="1" ht="12.75" hidden="1" customHeight="1" x14ac:dyDescent="0.15">
      <c r="A945" s="612"/>
      <c r="B945" s="612"/>
      <c r="C945" s="612"/>
      <c r="D945" s="320" t="str">
        <f>IF(実施計画総括表!D945="","",実施計画総括表!D945)</f>
        <v/>
      </c>
      <c r="E945" s="323" t="str">
        <f>IF(実施計画総括表!E945="","",実施計画総括表!E945)</f>
        <v/>
      </c>
      <c r="F945" s="322" t="str">
        <f>IF(実施計画総括表!F945="","",実施計画総括表!F945)</f>
        <v/>
      </c>
      <c r="G945" s="322" t="str">
        <f>IF(実施計画総括表!G945="","",実施計画総括表!G945)</f>
        <v/>
      </c>
      <c r="H945" s="322" t="str">
        <f>IF(実施計画総括表!H945="","",実施計画総括表!H945)</f>
        <v/>
      </c>
      <c r="I945" s="402" t="str">
        <f>IF(実施計画総括表!I945="","",実施計画総括表!I945)</f>
        <v/>
      </c>
      <c r="J945" s="210" t="str">
        <f>IF(実施計画総括表!J945="","",実施計画総括表!J945)</f>
        <v/>
      </c>
      <c r="K945" s="398" t="str">
        <f>IF(実施計画総括表!K945="","",実施計画総括表!K945)</f>
        <v/>
      </c>
      <c r="L945" s="398" t="str">
        <f>IF(実施計画総括表!L945="","",実施計画総括表!L945)</f>
        <v/>
      </c>
      <c r="M945" s="398" t="str">
        <f>IF(実施計画総括表!M945="","",実施計画総括表!M945)</f>
        <v/>
      </c>
      <c r="N945" s="423"/>
      <c r="O945" s="423"/>
      <c r="P945" s="423"/>
      <c r="Q945" s="332"/>
      <c r="R945" s="437"/>
      <c r="S945" s="438"/>
      <c r="T945" s="435"/>
      <c r="U945" s="436"/>
      <c r="V945" s="435"/>
      <c r="X945" s="205">
        <v>17</v>
      </c>
      <c r="Y945" s="210" t="str">
        <f t="shared" si="328"/>
        <v/>
      </c>
      <c r="Z945" s="201" t="b">
        <f t="shared" si="340"/>
        <v>1</v>
      </c>
      <c r="AB945" s="216"/>
      <c r="AC945" s="217"/>
      <c r="AE945" s="408" t="str">
        <f t="shared" si="329"/>
        <v/>
      </c>
      <c r="AF945" s="408" t="str">
        <f t="shared" si="330"/>
        <v/>
      </c>
      <c r="AG945" s="202"/>
      <c r="AH945" s="214"/>
      <c r="AI945" s="214"/>
      <c r="AJ945" s="215"/>
      <c r="AK945" s="215"/>
      <c r="AL945" s="215"/>
      <c r="AM945" s="215"/>
      <c r="AN945" s="215"/>
      <c r="AO945" s="215"/>
      <c r="AQ945" s="218"/>
      <c r="AR945" s="218"/>
      <c r="AS945" s="218"/>
      <c r="AT945" s="218"/>
      <c r="AU945" s="218"/>
      <c r="AV945" s="218"/>
      <c r="AX945" s="215"/>
      <c r="AY945" s="215"/>
      <c r="AZ945" s="215"/>
      <c r="BA945" s="215"/>
      <c r="BB945" s="215"/>
      <c r="BC945" s="215"/>
      <c r="BD945" s="215"/>
    </row>
    <row r="946" spans="1:56" s="201" customFormat="1" ht="12.75" hidden="1" customHeight="1" x14ac:dyDescent="0.15">
      <c r="A946" s="612"/>
      <c r="B946" s="612"/>
      <c r="C946" s="612"/>
      <c r="D946" s="320" t="str">
        <f>IF(実施計画総括表!D946="","",実施計画総括表!D946)</f>
        <v/>
      </c>
      <c r="E946" s="323" t="str">
        <f>IF(実施計画総括表!E946="","",実施計画総括表!E946)</f>
        <v/>
      </c>
      <c r="F946" s="322" t="str">
        <f>IF(実施計画総括表!F946="","",実施計画総括表!F946)</f>
        <v/>
      </c>
      <c r="G946" s="322" t="str">
        <f>IF(実施計画総括表!G946="","",実施計画総括表!G946)</f>
        <v/>
      </c>
      <c r="H946" s="322" t="str">
        <f>IF(実施計画総括表!H946="","",実施計画総括表!H946)</f>
        <v/>
      </c>
      <c r="I946" s="404" t="str">
        <f>IF(実施計画総括表!I946="","",実施計画総括表!I946)</f>
        <v/>
      </c>
      <c r="J946" s="210" t="str">
        <f>IF(実施計画総括表!J946="","",実施計画総括表!J946)</f>
        <v/>
      </c>
      <c r="K946" s="398" t="str">
        <f>IF(実施計画総括表!K946="","",実施計画総括表!K946)</f>
        <v/>
      </c>
      <c r="L946" s="398" t="str">
        <f>IF(実施計画総括表!L946="","",実施計画総括表!L946)</f>
        <v/>
      </c>
      <c r="M946" s="398" t="str">
        <f>IF(実施計画総括表!M946="","",実施計画総括表!M946)</f>
        <v/>
      </c>
      <c r="N946" s="423"/>
      <c r="O946" s="423"/>
      <c r="P946" s="423"/>
      <c r="Q946" s="332"/>
      <c r="R946" s="437"/>
      <c r="S946" s="438"/>
      <c r="T946" s="435"/>
      <c r="U946" s="436"/>
      <c r="V946" s="435"/>
      <c r="X946" s="205">
        <v>18</v>
      </c>
      <c r="Y946" s="210" t="str">
        <f t="shared" si="328"/>
        <v/>
      </c>
      <c r="Z946" s="201" t="b">
        <f t="shared" si="340"/>
        <v>1</v>
      </c>
      <c r="AE946" s="408" t="str">
        <f t="shared" si="329"/>
        <v/>
      </c>
      <c r="AF946" s="408" t="str">
        <f t="shared" si="330"/>
        <v/>
      </c>
      <c r="AG946" s="202"/>
      <c r="AH946" s="214"/>
      <c r="AI946" s="214"/>
      <c r="AJ946" s="215"/>
      <c r="AK946" s="215"/>
      <c r="AL946" s="215"/>
      <c r="AM946" s="215"/>
      <c r="AN946" s="215"/>
      <c r="AO946" s="215"/>
      <c r="AQ946" s="218"/>
      <c r="AR946" s="218"/>
      <c r="AS946" s="218"/>
      <c r="AT946" s="218"/>
      <c r="AU946" s="218"/>
      <c r="AV946" s="218"/>
      <c r="AX946" s="215"/>
      <c r="AY946" s="215"/>
      <c r="AZ946" s="215"/>
      <c r="BA946" s="215"/>
      <c r="BB946" s="215"/>
      <c r="BC946" s="215"/>
      <c r="BD946" s="215"/>
    </row>
    <row r="947" spans="1:56" s="201" customFormat="1" ht="12.75" hidden="1" customHeight="1" x14ac:dyDescent="0.15">
      <c r="A947" s="612"/>
      <c r="B947" s="612"/>
      <c r="C947" s="612"/>
      <c r="D947" s="320" t="str">
        <f>IF(実施計画総括表!D947="","",実施計画総括表!D947)</f>
        <v/>
      </c>
      <c r="E947" s="323" t="str">
        <f>IF(実施計画総括表!E947="","",実施計画総括表!E947)</f>
        <v/>
      </c>
      <c r="F947" s="322" t="str">
        <f>IF(実施計画総括表!F947="","",実施計画総括表!F947)</f>
        <v/>
      </c>
      <c r="G947" s="322" t="str">
        <f>IF(実施計画総括表!G947="","",実施計画総括表!G947)</f>
        <v/>
      </c>
      <c r="H947" s="322" t="str">
        <f>IF(実施計画総括表!H947="","",実施計画総括表!H947)</f>
        <v/>
      </c>
      <c r="I947" s="404" t="str">
        <f>IF(実施計画総括表!I947="","",実施計画総括表!I947)</f>
        <v/>
      </c>
      <c r="J947" s="210" t="str">
        <f>IF(実施計画総括表!J947="","",実施計画総括表!J947)</f>
        <v/>
      </c>
      <c r="K947" s="398" t="str">
        <f>IF(実施計画総括表!K947="","",実施計画総括表!K947)</f>
        <v/>
      </c>
      <c r="L947" s="398" t="str">
        <f>IF(実施計画総括表!L947="","",実施計画総括表!L947)</f>
        <v/>
      </c>
      <c r="M947" s="398" t="str">
        <f>IF(実施計画総括表!M947="","",実施計画総括表!M947)</f>
        <v/>
      </c>
      <c r="N947" s="423"/>
      <c r="O947" s="423"/>
      <c r="P947" s="423"/>
      <c r="Q947" s="332"/>
      <c r="R947" s="437"/>
      <c r="S947" s="438"/>
      <c r="T947" s="435"/>
      <c r="U947" s="436"/>
      <c r="V947" s="435"/>
      <c r="X947" s="205">
        <v>19</v>
      </c>
      <c r="Y947" s="210" t="str">
        <f t="shared" si="328"/>
        <v/>
      </c>
      <c r="Z947" s="201" t="b">
        <f t="shared" si="340"/>
        <v>1</v>
      </c>
      <c r="AE947" s="408" t="str">
        <f t="shared" si="329"/>
        <v/>
      </c>
      <c r="AF947" s="408" t="str">
        <f t="shared" si="330"/>
        <v/>
      </c>
      <c r="AG947" s="202"/>
      <c r="AH947" s="214"/>
      <c r="AI947" s="214"/>
      <c r="AJ947" s="215"/>
      <c r="AK947" s="215"/>
      <c r="AL947" s="215"/>
      <c r="AM947" s="215"/>
      <c r="AN947" s="215"/>
      <c r="AO947" s="215"/>
      <c r="AQ947" s="218"/>
      <c r="AR947" s="218"/>
      <c r="AS947" s="218"/>
      <c r="AT947" s="218"/>
      <c r="AU947" s="218"/>
      <c r="AV947" s="218"/>
      <c r="AX947" s="215"/>
      <c r="AY947" s="215"/>
      <c r="AZ947" s="215"/>
      <c r="BA947" s="215"/>
      <c r="BB947" s="215"/>
      <c r="BC947" s="215"/>
      <c r="BD947" s="215"/>
    </row>
    <row r="948" spans="1:56" s="215" customFormat="1" ht="12.75" hidden="1" customHeight="1" x14ac:dyDescent="0.15">
      <c r="A948" s="613"/>
      <c r="B948" s="613"/>
      <c r="C948" s="613"/>
      <c r="D948" s="325" t="str">
        <f>IF(実施計画総括表!D948="","",実施計画総括表!D948)</f>
        <v/>
      </c>
      <c r="E948" s="326" t="str">
        <f>IF(実施計画総括表!E948="","",実施計画総括表!E948)</f>
        <v/>
      </c>
      <c r="F948" s="327" t="str">
        <f>IF(実施計画総括表!F948="","",実施計画総括表!F948)</f>
        <v/>
      </c>
      <c r="G948" s="327" t="str">
        <f>IF(実施計画総括表!G948="","",実施計画総括表!G948)</f>
        <v/>
      </c>
      <c r="H948" s="327" t="str">
        <f>IF(実施計画総括表!H948="","",実施計画総括表!H948)</f>
        <v/>
      </c>
      <c r="I948" s="405" t="str">
        <f>IF(実施計画総括表!I948="","",実施計画総括表!I948)</f>
        <v/>
      </c>
      <c r="J948" s="220" t="str">
        <f>IF(実施計画総括表!J948="","",実施計画総括表!J948)</f>
        <v/>
      </c>
      <c r="K948" s="400" t="str">
        <f>IF(実施計画総括表!K948="","",実施計画総括表!K948)</f>
        <v/>
      </c>
      <c r="L948" s="400" t="str">
        <f>IF(実施計画総括表!L948="","",実施計画総括表!L948)</f>
        <v/>
      </c>
      <c r="M948" s="400" t="str">
        <f>IF(実施計画総括表!M948="","",実施計画総括表!M948)</f>
        <v/>
      </c>
      <c r="N948" s="431"/>
      <c r="O948" s="431"/>
      <c r="P948" s="431"/>
      <c r="Q948" s="332"/>
      <c r="R948" s="437"/>
      <c r="S948" s="438"/>
      <c r="T948" s="435"/>
      <c r="U948" s="436"/>
      <c r="V948" s="435"/>
      <c r="X948" s="205">
        <v>20</v>
      </c>
      <c r="Y948" s="220" t="str">
        <f t="shared" si="328"/>
        <v/>
      </c>
      <c r="Z948" s="201" t="b">
        <f t="shared" si="340"/>
        <v>1</v>
      </c>
      <c r="AB948" s="219"/>
      <c r="AE948" s="408" t="str">
        <f t="shared" si="329"/>
        <v/>
      </c>
      <c r="AF948" s="408" t="str">
        <f t="shared" si="330"/>
        <v/>
      </c>
      <c r="AG948" s="218"/>
      <c r="AH948" s="214"/>
      <c r="AI948" s="214"/>
      <c r="AQ948" s="218"/>
      <c r="AR948" s="218"/>
      <c r="AS948" s="218"/>
      <c r="AT948" s="218"/>
      <c r="AU948" s="218"/>
      <c r="AV948" s="218"/>
    </row>
    <row r="949" spans="1:56" s="201" customFormat="1" ht="12.75" hidden="1" customHeight="1" x14ac:dyDescent="0.15">
      <c r="A949" s="611" t="str">
        <f>IF(実施計画総括表!A949="","",実施計画総括表!A949)</f>
        <v>市町村(47)</v>
      </c>
      <c r="B949" s="611" t="str">
        <f>IF(実施計画総括表!B949="","",実施計画総括表!B949)</f>
        <v/>
      </c>
      <c r="C949" s="611" t="str">
        <f>IF(実施計画総括表!C949="","",実施計画総括表!C949)</f>
        <v/>
      </c>
      <c r="D949" s="316" t="str">
        <f>IF(実施計画総括表!D949="","",実施計画総括表!D949)</f>
        <v/>
      </c>
      <c r="E949" s="317" t="str">
        <f>IF(実施計画総括表!E949="","",実施計画総括表!E949)</f>
        <v/>
      </c>
      <c r="F949" s="318" t="str">
        <f>IF(実施計画総括表!F949="","",実施計画総括表!F949)</f>
        <v/>
      </c>
      <c r="G949" s="318" t="str">
        <f>IF(実施計画総括表!G949="","",実施計画総括表!G949)</f>
        <v/>
      </c>
      <c r="H949" s="318" t="str">
        <f>IF(実施計画総括表!H949="","",実施計画総括表!H949)</f>
        <v/>
      </c>
      <c r="I949" s="401" t="str">
        <f>IF(実施計画総括表!I949="","",実施計画総括表!I949)</f>
        <v/>
      </c>
      <c r="J949" s="319" t="str">
        <f>IF(実施計画総括表!J949="","",実施計画総括表!J949)</f>
        <v/>
      </c>
      <c r="K949" s="395" t="str">
        <f>IF(実施計画総括表!K949="","",実施計画総括表!K949)</f>
        <v/>
      </c>
      <c r="L949" s="397" t="str">
        <f>IF(実施計画総括表!L949="","",実施計画総括表!L949)</f>
        <v/>
      </c>
      <c r="M949" s="397" t="str">
        <f>IF(実施計画総括表!M949="","",実施計画総括表!M949)</f>
        <v/>
      </c>
      <c r="N949" s="417"/>
      <c r="O949" s="417"/>
      <c r="P949" s="417"/>
      <c r="Q949" s="332"/>
      <c r="R949" s="437"/>
      <c r="S949" s="438"/>
      <c r="T949" s="435"/>
      <c r="U949" s="436"/>
      <c r="V949" s="435"/>
      <c r="X949" s="205">
        <v>1</v>
      </c>
      <c r="Y949" s="206" t="str">
        <f t="shared" si="328"/>
        <v/>
      </c>
      <c r="Z949" s="201" t="b">
        <f t="shared" si="340"/>
        <v>1</v>
      </c>
      <c r="AB949" s="216"/>
      <c r="AC949" s="217"/>
      <c r="AE949" s="408" t="str">
        <f t="shared" si="329"/>
        <v/>
      </c>
      <c r="AF949" s="408" t="str">
        <f t="shared" si="330"/>
        <v/>
      </c>
      <c r="AG949" s="202"/>
      <c r="AH949" s="173" t="s">
        <v>7260</v>
      </c>
      <c r="AJ949" s="203" t="s">
        <v>7194</v>
      </c>
      <c r="AK949" s="204" t="s">
        <v>7221</v>
      </c>
      <c r="AL949" s="204" t="s">
        <v>7195</v>
      </c>
      <c r="AM949" s="204" t="s">
        <v>7231</v>
      </c>
      <c r="AN949" s="204" t="s">
        <v>7196</v>
      </c>
      <c r="AO949" s="204" t="s">
        <v>7197</v>
      </c>
      <c r="AQ949" s="222" t="s">
        <v>7274</v>
      </c>
      <c r="AR949" s="223" t="s">
        <v>7282</v>
      </c>
      <c r="AS949" s="223" t="s">
        <v>7195</v>
      </c>
      <c r="AT949" s="223" t="s">
        <v>7231</v>
      </c>
      <c r="AU949" s="223" t="s">
        <v>7196</v>
      </c>
      <c r="AV949" s="223" t="s">
        <v>7197</v>
      </c>
      <c r="AX949" s="203" t="s">
        <v>7198</v>
      </c>
      <c r="AY949" s="204" t="s">
        <v>7221</v>
      </c>
      <c r="AZ949" s="204" t="s">
        <v>7195</v>
      </c>
      <c r="BA949" s="204" t="s">
        <v>7231</v>
      </c>
      <c r="BB949" s="204" t="s">
        <v>7196</v>
      </c>
      <c r="BC949" s="204" t="s">
        <v>7197</v>
      </c>
      <c r="BD949" s="214"/>
    </row>
    <row r="950" spans="1:56" s="201" customFormat="1" ht="12.75" hidden="1" customHeight="1" x14ac:dyDescent="0.15">
      <c r="A950" s="612"/>
      <c r="B950" s="612"/>
      <c r="C950" s="612"/>
      <c r="D950" s="320" t="str">
        <f>IF(実施計画総括表!D950="","",実施計画総括表!D950)</f>
        <v/>
      </c>
      <c r="E950" s="321" t="str">
        <f>IF(実施計画総括表!E950="","",実施計画総括表!E950)</f>
        <v/>
      </c>
      <c r="F950" s="322" t="str">
        <f>IF(実施計画総括表!F950="","",実施計画総括表!F950)</f>
        <v/>
      </c>
      <c r="G950" s="322" t="str">
        <f>IF(実施計画総括表!G950="","",実施計画総括表!G950)</f>
        <v/>
      </c>
      <c r="H950" s="322" t="str">
        <f>IF(実施計画総括表!H950="","",実施計画総括表!H950)</f>
        <v/>
      </c>
      <c r="I950" s="402" t="str">
        <f>IF(実施計画総括表!I950="","",実施計画総括表!I950)</f>
        <v/>
      </c>
      <c r="J950" s="210" t="str">
        <f>IF(実施計画総括表!J950="","",実施計画総括表!J950)</f>
        <v/>
      </c>
      <c r="K950" s="398" t="str">
        <f>IF(実施計画総括表!K950="","",実施計画総括表!K950)</f>
        <v/>
      </c>
      <c r="L950" s="398" t="str">
        <f>IF(実施計画総括表!L950="","",実施計画総括表!L950)</f>
        <v/>
      </c>
      <c r="M950" s="398" t="str">
        <f>IF(実施計画総括表!M950="","",実施計画総括表!M950)</f>
        <v/>
      </c>
      <c r="N950" s="423"/>
      <c r="O950" s="423"/>
      <c r="P950" s="423"/>
      <c r="Q950" s="332"/>
      <c r="R950" s="437"/>
      <c r="S950" s="438"/>
      <c r="T950" s="435"/>
      <c r="U950" s="436"/>
      <c r="V950" s="435"/>
      <c r="X950" s="205">
        <v>2</v>
      </c>
      <c r="Y950" s="210" t="str">
        <f t="shared" si="328"/>
        <v/>
      </c>
      <c r="Z950" s="201" t="b">
        <f t="shared" si="340"/>
        <v>1</v>
      </c>
      <c r="AB950" s="216"/>
      <c r="AE950" s="408" t="str">
        <f t="shared" si="329"/>
        <v/>
      </c>
      <c r="AF950" s="408" t="str">
        <f t="shared" si="330"/>
        <v/>
      </c>
      <c r="AG950" s="202"/>
      <c r="AH950" s="620" t="s">
        <v>7188</v>
      </c>
      <c r="AI950" s="209" t="s">
        <v>7193</v>
      </c>
      <c r="AJ950" s="208">
        <f>SUM(AK950:AO950)</f>
        <v>0</v>
      </c>
      <c r="AK950" s="208">
        <f>SUMIFS($N949:$N968,$E949:$E968,"R7当",$F949:$F968,"ライフデザイン・結婚支援重点推進事業",$J949:$J968,3/4)</f>
        <v>0</v>
      </c>
      <c r="AL950" s="208">
        <f>SUMIFS($N949:$N968,$E949:$E968,"R7当",$F949:$F968,"結婚支援コンシェルジュ事業",$J949:$J968,3/4)</f>
        <v>0</v>
      </c>
      <c r="AM950" s="208"/>
      <c r="AN950" s="208"/>
      <c r="AO950" s="208"/>
      <c r="AQ950" s="224">
        <f>SUM(AR950:AV950)</f>
        <v>0</v>
      </c>
      <c r="AR950" s="224">
        <f>SUMIFS($O949:$O968,$E949:$E968,"R7当",$F949:$F968,"ライフデザイン・結婚支援重点推進事業",$J949:$J968,3/4)</f>
        <v>0</v>
      </c>
      <c r="AS950" s="224">
        <f>SUMIFS($O949:$O968,$E949:$E968,"R7当",$F949:$F968,"結婚支援コンシェルジュ事業",$J949:$J968,3/4)</f>
        <v>0</v>
      </c>
      <c r="AT950" s="224"/>
      <c r="AU950" s="224"/>
      <c r="AV950" s="224"/>
      <c r="AX950" s="208">
        <f>SUM(AY950:BC950)</f>
        <v>0</v>
      </c>
      <c r="AY950" s="208">
        <f>SUMIFS($P949:$P968,$E949:$E968,"R7当",$F949:$F968,"ライフデザイン・結婚支援重点推進事業",$J949:$J968,3/4)</f>
        <v>0</v>
      </c>
      <c r="AZ950" s="208">
        <f>SUMIFS($P949:$P968,$E949:$E968,"R7当",$F949:$F968,"結婚支援コンシェルジュ事業",$J949:$J968,3/4)</f>
        <v>0</v>
      </c>
      <c r="BA950" s="208"/>
      <c r="BB950" s="208"/>
      <c r="BC950" s="208"/>
      <c r="BD950" s="215"/>
    </row>
    <row r="951" spans="1:56" s="201" customFormat="1" ht="12.75" hidden="1" customHeight="1" x14ac:dyDescent="0.15">
      <c r="A951" s="612"/>
      <c r="B951" s="612"/>
      <c r="C951" s="612"/>
      <c r="D951" s="320" t="str">
        <f>IF(実施計画総括表!D951="","",実施計画総括表!D951)</f>
        <v/>
      </c>
      <c r="E951" s="323" t="str">
        <f>IF(実施計画総括表!E951="","",実施計画総括表!E951)</f>
        <v/>
      </c>
      <c r="F951" s="322" t="str">
        <f>IF(実施計画総括表!F951="","",実施計画総括表!F951)</f>
        <v/>
      </c>
      <c r="G951" s="322" t="str">
        <f>IF(実施計画総括表!G951="","",実施計画総括表!G951)</f>
        <v/>
      </c>
      <c r="H951" s="322" t="str">
        <f>IF(実施計画総括表!H951="","",実施計画総括表!H951)</f>
        <v/>
      </c>
      <c r="I951" s="403" t="str">
        <f>IF(実施計画総括表!I951="","",実施計画総括表!I951)</f>
        <v/>
      </c>
      <c r="J951" s="324" t="str">
        <f>IF(実施計画総括表!J951="","",実施計画総括表!J951)</f>
        <v/>
      </c>
      <c r="K951" s="398" t="str">
        <f>IF(実施計画総括表!K951="","",実施計画総括表!K951)</f>
        <v/>
      </c>
      <c r="L951" s="398" t="str">
        <f>IF(実施計画総括表!L951="","",実施計画総括表!L951)</f>
        <v/>
      </c>
      <c r="M951" s="398" t="str">
        <f>IF(実施計画総括表!M951="","",実施計画総括表!M951)</f>
        <v/>
      </c>
      <c r="N951" s="423"/>
      <c r="O951" s="423"/>
      <c r="P951" s="423"/>
      <c r="Q951" s="332"/>
      <c r="R951" s="437"/>
      <c r="S951" s="438"/>
      <c r="T951" s="435"/>
      <c r="U951" s="436"/>
      <c r="V951" s="435"/>
      <c r="X951" s="205">
        <v>3</v>
      </c>
      <c r="Y951" s="210" t="str">
        <f t="shared" si="328"/>
        <v/>
      </c>
      <c r="Z951" s="201" t="b">
        <f t="shared" si="340"/>
        <v>1</v>
      </c>
      <c r="AB951" s="216"/>
      <c r="AC951" s="217"/>
      <c r="AE951" s="408" t="str">
        <f t="shared" si="329"/>
        <v/>
      </c>
      <c r="AF951" s="408" t="str">
        <f t="shared" si="330"/>
        <v/>
      </c>
      <c r="AG951" s="202"/>
      <c r="AH951" s="620"/>
      <c r="AI951" s="211" t="s">
        <v>7189</v>
      </c>
      <c r="AJ951" s="208">
        <f>SUM(AK951:AO951)</f>
        <v>0</v>
      </c>
      <c r="AK951" s="208">
        <f>SUMIFS($N949:$N968,$E949:$E968,"R7当",$F949:$F968,"ライフデザイン・結婚支援重点推進事業",$J949:$J968,2/3)</f>
        <v>0</v>
      </c>
      <c r="AL951" s="208"/>
      <c r="AM951" s="208">
        <f>SUMIFS($N949:$N968,$E949:$E968,"R7当",$F949:$F968,"結婚_妊娠・出産_子育てに温かい社会づくり・気運醸成事業",$J949:$J968,2/3)</f>
        <v>0</v>
      </c>
      <c r="AN951" s="208"/>
      <c r="AO951" s="208"/>
      <c r="AQ951" s="224">
        <f t="shared" ref="AQ951:AQ952" si="344">SUM(AR951:AV951)</f>
        <v>0</v>
      </c>
      <c r="AR951" s="224">
        <f>SUMIFS($O949:$O968,$E949:$E968,"R7当",$F949:$F968,"ライフデザイン・結婚支援重点推進事業",$J949:$J968,2/3)</f>
        <v>0</v>
      </c>
      <c r="AS951" s="224"/>
      <c r="AT951" s="224">
        <f>SUMIFS($O949:$O968,$E949:$E968,"R7当",$F949:$F968,"結婚_妊娠・出産_子育てに温かい社会づくり・気運醸成事業",$J949:$J968,2/3)</f>
        <v>0</v>
      </c>
      <c r="AU951" s="224"/>
      <c r="AV951" s="224"/>
      <c r="AX951" s="208">
        <f t="shared" ref="AX951:AX952" si="345">SUM(AY951:BC951)</f>
        <v>0</v>
      </c>
      <c r="AY951" s="208">
        <f>SUMIFS($P949:$P968,$E949:$E968,"R7当",$F949:$F968,"ライフデザイン・結婚支援重点推進事業",$J949:$J968,2/3)</f>
        <v>0</v>
      </c>
      <c r="AZ951" s="208"/>
      <c r="BA951" s="208">
        <f>SUMIFS($P949:$P968,$E949:$E968,"R7当",$F949:$F968,"結婚_妊娠・出産_子育てに温かい社会づくり・気運醸成事業",$J949:$J968,2/3)</f>
        <v>0</v>
      </c>
      <c r="BB951" s="208"/>
      <c r="BC951" s="208"/>
      <c r="BD951" s="215"/>
    </row>
    <row r="952" spans="1:56" s="201" customFormat="1" ht="12.75" hidden="1" customHeight="1" x14ac:dyDescent="0.15">
      <c r="A952" s="612"/>
      <c r="B952" s="612"/>
      <c r="C952" s="612"/>
      <c r="D952" s="320" t="str">
        <f>IF(実施計画総括表!D952="","",実施計画総括表!D952)</f>
        <v/>
      </c>
      <c r="E952" s="323" t="str">
        <f>IF(実施計画総括表!E952="","",実施計画総括表!E952)</f>
        <v/>
      </c>
      <c r="F952" s="322" t="str">
        <f>IF(実施計画総括表!F952="","",実施計画総括表!F952)</f>
        <v/>
      </c>
      <c r="G952" s="322" t="str">
        <f>IF(実施計画総括表!G952="","",実施計画総括表!G952)</f>
        <v/>
      </c>
      <c r="H952" s="322" t="str">
        <f>IF(実施計画総括表!H952="","",実施計画総括表!H952)</f>
        <v/>
      </c>
      <c r="I952" s="403" t="str">
        <f>IF(実施計画総括表!I952="","",実施計画総括表!I952)</f>
        <v/>
      </c>
      <c r="J952" s="324" t="str">
        <f>IF(実施計画総括表!J952="","",実施計画総括表!J952)</f>
        <v/>
      </c>
      <c r="K952" s="398" t="str">
        <f>IF(実施計画総括表!K952="","",実施計画総括表!K952)</f>
        <v/>
      </c>
      <c r="L952" s="398" t="str">
        <f>IF(実施計画総括表!L952="","",実施計画総括表!L952)</f>
        <v/>
      </c>
      <c r="M952" s="398" t="str">
        <f>IF(実施計画総括表!M952="","",実施計画総括表!M952)</f>
        <v/>
      </c>
      <c r="N952" s="423"/>
      <c r="O952" s="423"/>
      <c r="P952" s="423"/>
      <c r="Q952" s="332"/>
      <c r="R952" s="437"/>
      <c r="S952" s="438"/>
      <c r="T952" s="435"/>
      <c r="U952" s="436"/>
      <c r="V952" s="435"/>
      <c r="X952" s="205">
        <v>4</v>
      </c>
      <c r="Y952" s="210" t="str">
        <f t="shared" si="328"/>
        <v/>
      </c>
      <c r="Z952" s="201" t="b">
        <f t="shared" si="340"/>
        <v>1</v>
      </c>
      <c r="AB952" s="216"/>
      <c r="AE952" s="408" t="str">
        <f t="shared" si="329"/>
        <v/>
      </c>
      <c r="AF952" s="408" t="str">
        <f t="shared" si="330"/>
        <v/>
      </c>
      <c r="AG952" s="202"/>
      <c r="AH952" s="620"/>
      <c r="AI952" s="211" t="s">
        <v>7187</v>
      </c>
      <c r="AJ952" s="208">
        <f t="shared" ref="AJ952" si="346">SUM(AK952:AO952)</f>
        <v>0</v>
      </c>
      <c r="AK952" s="208"/>
      <c r="AL952" s="208"/>
      <c r="AM952" s="208">
        <f>SUMIFS($N949:$N968,$E949:$E968,"R7当",$F949:$F968,"結婚_妊娠・出産_子育てに温かい社会づくり・気運醸成事業",$J949:$J968,1/2)</f>
        <v>0</v>
      </c>
      <c r="AN952" s="208"/>
      <c r="AO952" s="208"/>
      <c r="AQ952" s="224">
        <f t="shared" si="344"/>
        <v>0</v>
      </c>
      <c r="AR952" s="224"/>
      <c r="AS952" s="224"/>
      <c r="AT952" s="224">
        <f>SUMIFS($O949:$O968,$E949:$E968,"R7当",$F949:$F968,"結婚_妊娠・出産_子育てに温かい社会づくり・気運醸成事業",$J949:$J968,1/2)</f>
        <v>0</v>
      </c>
      <c r="AU952" s="224"/>
      <c r="AV952" s="224"/>
      <c r="AX952" s="208">
        <f t="shared" si="345"/>
        <v>0</v>
      </c>
      <c r="AY952" s="208"/>
      <c r="AZ952" s="208"/>
      <c r="BA952" s="208">
        <f>SUMIFS($P949:$P968,$E949:$E968,"R7当",$F949:$F968,"結婚_妊娠・出産_子育てに温かい社会づくり・気運醸成事業",$J949:$J968,1/2)</f>
        <v>0</v>
      </c>
      <c r="BB952" s="208"/>
      <c r="BC952" s="208"/>
      <c r="BD952" s="215"/>
    </row>
    <row r="953" spans="1:56" s="201" customFormat="1" ht="12.75" hidden="1" customHeight="1" x14ac:dyDescent="0.15">
      <c r="A953" s="612"/>
      <c r="B953" s="612"/>
      <c r="C953" s="612"/>
      <c r="D953" s="320" t="str">
        <f>IF(実施計画総括表!D953="","",実施計画総括表!D953)</f>
        <v/>
      </c>
      <c r="E953" s="323" t="str">
        <f>IF(実施計画総括表!E953="","",実施計画総括表!E953)</f>
        <v/>
      </c>
      <c r="F953" s="322" t="str">
        <f>IF(実施計画総括表!F953="","",実施計画総括表!F953)</f>
        <v/>
      </c>
      <c r="G953" s="322" t="str">
        <f>IF(実施計画総括表!G953="","",実施計画総括表!G953)</f>
        <v/>
      </c>
      <c r="H953" s="322" t="str">
        <f>IF(実施計画総括表!H953="","",実施計画総括表!H953)</f>
        <v/>
      </c>
      <c r="I953" s="403" t="str">
        <f>IF(実施計画総括表!I953="","",実施計画総括表!I953)</f>
        <v/>
      </c>
      <c r="J953" s="324" t="str">
        <f>IF(実施計画総括表!J953="","",実施計画総括表!J953)</f>
        <v/>
      </c>
      <c r="K953" s="398" t="str">
        <f>IF(実施計画総括表!K953="","",実施計画総括表!K953)</f>
        <v/>
      </c>
      <c r="L953" s="398" t="str">
        <f>IF(実施計画総括表!L953="","",実施計画総括表!L953)</f>
        <v/>
      </c>
      <c r="M953" s="398" t="str">
        <f>IF(実施計画総括表!M953="","",実施計画総括表!M953)</f>
        <v/>
      </c>
      <c r="N953" s="423"/>
      <c r="O953" s="423"/>
      <c r="P953" s="423"/>
      <c r="Q953" s="332"/>
      <c r="R953" s="437"/>
      <c r="S953" s="438"/>
      <c r="T953" s="435"/>
      <c r="U953" s="436"/>
      <c r="V953" s="435"/>
      <c r="X953" s="205">
        <v>5</v>
      </c>
      <c r="Y953" s="210" t="str">
        <f t="shared" si="328"/>
        <v/>
      </c>
      <c r="Z953" s="201" t="b">
        <f t="shared" si="340"/>
        <v>1</v>
      </c>
      <c r="AB953" s="216"/>
      <c r="AE953" s="408" t="str">
        <f t="shared" si="329"/>
        <v/>
      </c>
      <c r="AF953" s="408" t="str">
        <f t="shared" si="330"/>
        <v/>
      </c>
      <c r="AG953" s="202"/>
      <c r="AH953" s="212" t="s">
        <v>7229</v>
      </c>
      <c r="AI953" s="209" t="str">
        <f>IF(COUNTIF(AF949:AF968,"R7当一般コース"),"一般コース",IF(COUNTIF(AF949:AF968,"R7当都道府県主導型市町村連携コース"),"連携コース",""))</f>
        <v/>
      </c>
      <c r="AJ953" s="208">
        <f>SUM(AK953:AO953)</f>
        <v>0</v>
      </c>
      <c r="AK953" s="208"/>
      <c r="AL953" s="208"/>
      <c r="AM953" s="208"/>
      <c r="AN953" s="208">
        <f>SUMIFS($N949:$N968,$E949:$E968,"R7当",G949:G968,"一般コース")</f>
        <v>0</v>
      </c>
      <c r="AO953" s="208">
        <f>SUMIFS($N949:$N968,$E949:$E968,"R7当",G949:G968,"都道府県主導型市町村連携コース")</f>
        <v>0</v>
      </c>
      <c r="AQ953" s="224">
        <f>SUM(AR953:AV953)</f>
        <v>0</v>
      </c>
      <c r="AR953" s="224"/>
      <c r="AS953" s="224"/>
      <c r="AT953" s="224"/>
      <c r="AU953" s="224">
        <f>SUMIFS($O949:$O968,$E949:$E968,"R7当",G949:G968,"一般コース")</f>
        <v>0</v>
      </c>
      <c r="AV953" s="224">
        <f>SUMIFS($O949:$O968,$E949:$E968,"R7当",G949:G968,"都道府県主導型市町村連携コース")</f>
        <v>0</v>
      </c>
      <c r="AX953" s="208">
        <f>SUM(AY953:BC953)</f>
        <v>0</v>
      </c>
      <c r="AY953" s="208"/>
      <c r="AZ953" s="208"/>
      <c r="BA953" s="208"/>
      <c r="BB953" s="208">
        <f>SUMIFS($P949:$P968,$E949:$E968,"R7当",G949:G968,"一般コース")</f>
        <v>0</v>
      </c>
      <c r="BC953" s="208">
        <f>SUMIFS($P949:$P968,$E949:$E968,"R7当",G949:G968,"都道府県主導型市町村連携コース")</f>
        <v>0</v>
      </c>
      <c r="BD953" s="215"/>
    </row>
    <row r="954" spans="1:56" s="201" customFormat="1" ht="12.75" hidden="1" customHeight="1" x14ac:dyDescent="0.15">
      <c r="A954" s="612"/>
      <c r="B954" s="612"/>
      <c r="C954" s="612"/>
      <c r="D954" s="320" t="str">
        <f>IF(実施計画総括表!D954="","",実施計画総括表!D954)</f>
        <v/>
      </c>
      <c r="E954" s="323" t="str">
        <f>IF(実施計画総括表!E954="","",実施計画総括表!E954)</f>
        <v/>
      </c>
      <c r="F954" s="322" t="str">
        <f>IF(実施計画総括表!F954="","",実施計画総括表!F954)</f>
        <v/>
      </c>
      <c r="G954" s="322" t="str">
        <f>IF(実施計画総括表!G954="","",実施計画総括表!G954)</f>
        <v/>
      </c>
      <c r="H954" s="322" t="str">
        <f>IF(実施計画総括表!H954="","",実施計画総括表!H954)</f>
        <v/>
      </c>
      <c r="I954" s="403" t="str">
        <f>IF(実施計画総括表!I954="","",実施計画総括表!I954)</f>
        <v/>
      </c>
      <c r="J954" s="324" t="str">
        <f>IF(実施計画総括表!J954="","",実施計画総括表!J954)</f>
        <v/>
      </c>
      <c r="K954" s="398" t="str">
        <f>IF(実施計画総括表!K954="","",実施計画総括表!K954)</f>
        <v/>
      </c>
      <c r="L954" s="398" t="str">
        <f>IF(実施計画総括表!L954="","",実施計画総括表!L954)</f>
        <v/>
      </c>
      <c r="M954" s="398" t="str">
        <f>IF(実施計画総括表!M954="","",実施計画総括表!M954)</f>
        <v/>
      </c>
      <c r="N954" s="423"/>
      <c r="O954" s="423"/>
      <c r="P954" s="423"/>
      <c r="Q954" s="332"/>
      <c r="R954" s="437"/>
      <c r="S954" s="438"/>
      <c r="T954" s="435"/>
      <c r="U954" s="436"/>
      <c r="V954" s="435"/>
      <c r="X954" s="205">
        <v>6</v>
      </c>
      <c r="Y954" s="210" t="str">
        <f t="shared" si="328"/>
        <v/>
      </c>
      <c r="Z954" s="201" t="b">
        <f t="shared" si="340"/>
        <v>1</v>
      </c>
      <c r="AB954" s="216"/>
      <c r="AE954" s="408" t="str">
        <f t="shared" si="329"/>
        <v/>
      </c>
      <c r="AF954" s="408" t="str">
        <f t="shared" si="330"/>
        <v/>
      </c>
      <c r="AG954" s="202"/>
      <c r="AH954" s="173" t="s">
        <v>7217</v>
      </c>
      <c r="AJ954" s="213"/>
      <c r="AK954" s="213"/>
      <c r="AL954" s="213"/>
      <c r="AM954" s="213"/>
      <c r="AN954" s="213"/>
      <c r="AO954" s="213"/>
      <c r="AQ954" s="225"/>
      <c r="AR954" s="225"/>
      <c r="AS954" s="225"/>
      <c r="AT954" s="225"/>
      <c r="AU954" s="225"/>
      <c r="AV954" s="225"/>
      <c r="AX954" s="213"/>
      <c r="AY954" s="213"/>
      <c r="AZ954" s="213"/>
      <c r="BA954" s="213"/>
      <c r="BB954" s="213"/>
      <c r="BC954" s="213"/>
      <c r="BD954" s="215"/>
    </row>
    <row r="955" spans="1:56" s="201" customFormat="1" ht="12.75" hidden="1" customHeight="1" x14ac:dyDescent="0.15">
      <c r="A955" s="612"/>
      <c r="B955" s="612"/>
      <c r="C955" s="612"/>
      <c r="D955" s="320" t="str">
        <f>IF(実施計画総括表!D955="","",実施計画総括表!D955)</f>
        <v/>
      </c>
      <c r="E955" s="323" t="str">
        <f>IF(実施計画総括表!E955="","",実施計画総括表!E955)</f>
        <v/>
      </c>
      <c r="F955" s="322" t="str">
        <f>IF(実施計画総括表!F955="","",実施計画総括表!F955)</f>
        <v/>
      </c>
      <c r="G955" s="322" t="str">
        <f>IF(実施計画総括表!G955="","",実施計画総括表!G955)</f>
        <v/>
      </c>
      <c r="H955" s="322" t="str">
        <f>IF(実施計画総括表!H955="","",実施計画総括表!H955)</f>
        <v/>
      </c>
      <c r="I955" s="403" t="str">
        <f>IF(実施計画総括表!I955="","",実施計画総括表!I955)</f>
        <v/>
      </c>
      <c r="J955" s="324" t="str">
        <f>IF(実施計画総括表!J955="","",実施計画総括表!J955)</f>
        <v/>
      </c>
      <c r="K955" s="398" t="str">
        <f>IF(実施計画総括表!K955="","",実施計画総括表!K955)</f>
        <v/>
      </c>
      <c r="L955" s="398" t="str">
        <f>IF(実施計画総括表!L955="","",実施計画総括表!L955)</f>
        <v/>
      </c>
      <c r="M955" s="398" t="str">
        <f>IF(実施計画総括表!M955="","",実施計画総括表!M955)</f>
        <v/>
      </c>
      <c r="N955" s="423"/>
      <c r="O955" s="423"/>
      <c r="P955" s="423"/>
      <c r="Q955" s="332"/>
      <c r="R955" s="437"/>
      <c r="S955" s="438"/>
      <c r="T955" s="435"/>
      <c r="U955" s="436"/>
      <c r="V955" s="435"/>
      <c r="X955" s="205">
        <v>7</v>
      </c>
      <c r="Y955" s="210" t="str">
        <f t="shared" si="328"/>
        <v/>
      </c>
      <c r="Z955" s="201" t="b">
        <f t="shared" si="340"/>
        <v>1</v>
      </c>
      <c r="AB955" s="216"/>
      <c r="AC955" s="217"/>
      <c r="AE955" s="408" t="str">
        <f t="shared" si="329"/>
        <v/>
      </c>
      <c r="AF955" s="408" t="str">
        <f t="shared" si="330"/>
        <v/>
      </c>
      <c r="AG955" s="202"/>
      <c r="AH955" s="620" t="s">
        <v>7188</v>
      </c>
      <c r="AI955" s="209" t="s">
        <v>7193</v>
      </c>
      <c r="AJ955" s="208">
        <f>SUM(AK955:AO955)</f>
        <v>0</v>
      </c>
      <c r="AK955" s="208">
        <f>SUMIFS($N949:$N968,$E949:$E968,"R6補",$F949:$F968,"ライフデザイン・結婚支援重点推進事業",$J949:$J968,3/4)</f>
        <v>0</v>
      </c>
      <c r="AL955" s="208">
        <f>SUMIFS($N949:$N968,$E949:$E968,"R6補",$F949:$F968,"結婚支援コンシェルジュ事業",$J949:$J968,3/4)</f>
        <v>0</v>
      </c>
      <c r="AM955" s="208"/>
      <c r="AN955" s="208"/>
      <c r="AO955" s="208"/>
      <c r="AQ955" s="224">
        <f>SUM(AR955:AV955)</f>
        <v>0</v>
      </c>
      <c r="AR955" s="224">
        <f>SUMIFS($O949:$O968,$E949:$E968,"R6補",$F949:$F968,"ライフデザイン・結婚支援重点推進事業",$J949:$J968,3/4)</f>
        <v>0</v>
      </c>
      <c r="AS955" s="224">
        <f>SUMIFS($O949:$O968,$E949:$E968,"R6補",$F949:$F968,"結婚支援コンシェルジュ事業",$J949:$J968,3/4)</f>
        <v>0</v>
      </c>
      <c r="AT955" s="224"/>
      <c r="AU955" s="224"/>
      <c r="AV955" s="224"/>
      <c r="AX955" s="208">
        <f>SUM(AY955:BC955)</f>
        <v>0</v>
      </c>
      <c r="AY955" s="208">
        <f>SUMIFS($P949:$P968,$E949:$E968,"R6補",$F949:$F968,"ライフデザイン・結婚支援重点推進事業",$J949:$J968,3/4)</f>
        <v>0</v>
      </c>
      <c r="AZ955" s="208">
        <f>SUMIFS($P949:$P968,$E949:$E968,"R6補",$F949:$F968,"結婚支援コンシェルジュ事業",$J949:$J968,3/4)</f>
        <v>0</v>
      </c>
      <c r="BA955" s="208"/>
      <c r="BB955" s="208"/>
      <c r="BC955" s="208"/>
      <c r="BD955" s="215"/>
    </row>
    <row r="956" spans="1:56" s="201" customFormat="1" ht="12.75" hidden="1" customHeight="1" x14ac:dyDescent="0.15">
      <c r="A956" s="612"/>
      <c r="B956" s="612"/>
      <c r="C956" s="612"/>
      <c r="D956" s="320" t="str">
        <f>IF(実施計画総括表!D956="","",実施計画総括表!D956)</f>
        <v/>
      </c>
      <c r="E956" s="323" t="str">
        <f>IF(実施計画総括表!E956="","",実施計画総括表!E956)</f>
        <v/>
      </c>
      <c r="F956" s="322" t="str">
        <f>IF(実施計画総括表!F956="","",実施計画総括表!F956)</f>
        <v/>
      </c>
      <c r="G956" s="322" t="str">
        <f>IF(実施計画総括表!G956="","",実施計画総括表!G956)</f>
        <v/>
      </c>
      <c r="H956" s="322" t="str">
        <f>IF(実施計画総括表!H956="","",実施計画総括表!H956)</f>
        <v/>
      </c>
      <c r="I956" s="403" t="str">
        <f>IF(実施計画総括表!I956="","",実施計画総括表!I956)</f>
        <v/>
      </c>
      <c r="J956" s="324" t="str">
        <f>IF(実施計画総括表!J956="","",実施計画総括表!J956)</f>
        <v/>
      </c>
      <c r="K956" s="398" t="str">
        <f>IF(実施計画総括表!K956="","",実施計画総括表!K956)</f>
        <v/>
      </c>
      <c r="L956" s="398" t="str">
        <f>IF(実施計画総括表!L956="","",実施計画総括表!L956)</f>
        <v/>
      </c>
      <c r="M956" s="398" t="str">
        <f>IF(実施計画総括表!M956="","",実施計画総括表!M956)</f>
        <v/>
      </c>
      <c r="N956" s="423"/>
      <c r="O956" s="423"/>
      <c r="P956" s="423"/>
      <c r="Q956" s="332"/>
      <c r="R956" s="437"/>
      <c r="S956" s="438"/>
      <c r="T956" s="435"/>
      <c r="U956" s="436"/>
      <c r="V956" s="435"/>
      <c r="X956" s="205">
        <v>8</v>
      </c>
      <c r="Y956" s="210" t="str">
        <f t="shared" si="328"/>
        <v/>
      </c>
      <c r="Z956" s="201" t="b">
        <f t="shared" si="340"/>
        <v>1</v>
      </c>
      <c r="AB956" s="216"/>
      <c r="AE956" s="408" t="str">
        <f t="shared" si="329"/>
        <v/>
      </c>
      <c r="AF956" s="408" t="str">
        <f t="shared" si="330"/>
        <v/>
      </c>
      <c r="AG956" s="202"/>
      <c r="AH956" s="620"/>
      <c r="AI956" s="211" t="s">
        <v>7189</v>
      </c>
      <c r="AJ956" s="208">
        <f t="shared" ref="AJ956" si="347">SUM(AK956:AO956)</f>
        <v>0</v>
      </c>
      <c r="AK956" s="208">
        <f>SUMIFS($N949:$N968,$E949:$E968,"R6補",$F949:$F968,"ライフデザイン・結婚支援重点推進事業",$J949:$J968,2/3)</f>
        <v>0</v>
      </c>
      <c r="AL956" s="208"/>
      <c r="AM956" s="208">
        <f>SUMIFS($N949:$N968,$E949:$E968,"R6補",$F949:$F968,"結婚_妊娠・出産_子育てに温かい社会づくり・気運醸成事業",$J949:$J968,2/3)</f>
        <v>0</v>
      </c>
      <c r="AN956" s="208"/>
      <c r="AO956" s="208"/>
      <c r="AQ956" s="224">
        <f t="shared" ref="AQ956:AQ957" si="348">SUM(AR956:AV956)</f>
        <v>0</v>
      </c>
      <c r="AR956" s="224">
        <f>SUMIFS($O949:$O968,$E949:$E968,"R6補",$F949:$F968,"ライフデザイン・結婚支援重点推進事業",$J949:$J968,2/3)</f>
        <v>0</v>
      </c>
      <c r="AS956" s="224"/>
      <c r="AT956" s="224">
        <f>SUMIFS($O949:$O968,$E949:$E968,"R6補",$F949:$F968,"結婚_妊娠・出産_子育てに温かい社会づくり・気運醸成事業",$J949:$J968,2/3)</f>
        <v>0</v>
      </c>
      <c r="AU956" s="224"/>
      <c r="AV956" s="224"/>
      <c r="AX956" s="208">
        <f t="shared" ref="AX956:AX957" si="349">SUM(AY956:BC956)</f>
        <v>0</v>
      </c>
      <c r="AY956" s="208">
        <f>SUMIFS($P949:$P968,$E949:$E968,"R6補",$F949:$F968,"ライフデザイン・結婚支援重点推進事業",$J949:$J968,2/3)</f>
        <v>0</v>
      </c>
      <c r="AZ956" s="208"/>
      <c r="BA956" s="208">
        <f>SUMIFS($P949:$P968,$E949:$E968,"R6補",$F949:$F968,"結婚_妊娠・出産_子育てに温かい社会づくり・気運醸成事業",$J949:$J968,2/3)</f>
        <v>0</v>
      </c>
      <c r="BB956" s="208"/>
      <c r="BC956" s="208"/>
      <c r="BD956" s="215"/>
    </row>
    <row r="957" spans="1:56" s="201" customFormat="1" ht="12.75" hidden="1" customHeight="1" x14ac:dyDescent="0.15">
      <c r="A957" s="612"/>
      <c r="B957" s="612"/>
      <c r="C957" s="612"/>
      <c r="D957" s="320" t="str">
        <f>IF(実施計画総括表!D957="","",実施計画総括表!D957)</f>
        <v/>
      </c>
      <c r="E957" s="323" t="str">
        <f>IF(実施計画総括表!E957="","",実施計画総括表!E957)</f>
        <v/>
      </c>
      <c r="F957" s="322" t="str">
        <f>IF(実施計画総括表!F957="","",実施計画総括表!F957)</f>
        <v/>
      </c>
      <c r="G957" s="322" t="str">
        <f>IF(実施計画総括表!G957="","",実施計画総括表!G957)</f>
        <v/>
      </c>
      <c r="H957" s="322" t="str">
        <f>IF(実施計画総括表!H957="","",実施計画総括表!H957)</f>
        <v/>
      </c>
      <c r="I957" s="403" t="str">
        <f>IF(実施計画総括表!I957="","",実施計画総括表!I957)</f>
        <v/>
      </c>
      <c r="J957" s="324" t="str">
        <f>IF(実施計画総括表!J957="","",実施計画総括表!J957)</f>
        <v/>
      </c>
      <c r="K957" s="398" t="str">
        <f>IF(実施計画総括表!K957="","",実施計画総括表!K957)</f>
        <v/>
      </c>
      <c r="L957" s="398" t="str">
        <f>IF(実施計画総括表!L957="","",実施計画総括表!L957)</f>
        <v/>
      </c>
      <c r="M957" s="398" t="str">
        <f>IF(実施計画総括表!M957="","",実施計画総括表!M957)</f>
        <v/>
      </c>
      <c r="N957" s="423"/>
      <c r="O957" s="423"/>
      <c r="P957" s="423"/>
      <c r="Q957" s="332"/>
      <c r="R957" s="437"/>
      <c r="S957" s="438"/>
      <c r="T957" s="435"/>
      <c r="U957" s="436"/>
      <c r="V957" s="435"/>
      <c r="X957" s="205">
        <v>9</v>
      </c>
      <c r="Y957" s="210" t="str">
        <f t="shared" si="328"/>
        <v/>
      </c>
      <c r="Z957" s="201" t="b">
        <f t="shared" si="340"/>
        <v>1</v>
      </c>
      <c r="AB957" s="216"/>
      <c r="AC957" s="217"/>
      <c r="AE957" s="408" t="str">
        <f t="shared" si="329"/>
        <v/>
      </c>
      <c r="AF957" s="408" t="str">
        <f t="shared" si="330"/>
        <v/>
      </c>
      <c r="AG957" s="202"/>
      <c r="AH957" s="620"/>
      <c r="AI957" s="211" t="s">
        <v>7187</v>
      </c>
      <c r="AJ957" s="208">
        <f>SUM(AK957:AO957)</f>
        <v>0</v>
      </c>
      <c r="AK957" s="208"/>
      <c r="AL957" s="208"/>
      <c r="AM957" s="208">
        <f>SUMIFS($N949:$N968,$E949:$E968,"R6補",$F949:$F968,"結婚_妊娠・出産_子育てに温かい社会づくり・気運醸成事業",$J949:$J968,1/2)</f>
        <v>0</v>
      </c>
      <c r="AN957" s="208"/>
      <c r="AO957" s="208"/>
      <c r="AQ957" s="224">
        <f t="shared" si="348"/>
        <v>0</v>
      </c>
      <c r="AR957" s="224"/>
      <c r="AS957" s="224"/>
      <c r="AT957" s="224">
        <f>SUMIFS($O949:$O968,$E949:$E968,"R6補",$F949:$F968,"結婚_妊娠・出産_子育てに温かい社会づくり・気運醸成事業",$J949:$J968,1/2)</f>
        <v>0</v>
      </c>
      <c r="AU957" s="224"/>
      <c r="AV957" s="224"/>
      <c r="AX957" s="208">
        <f t="shared" si="349"/>
        <v>0</v>
      </c>
      <c r="AY957" s="208"/>
      <c r="AZ957" s="208"/>
      <c r="BA957" s="208">
        <f>SUMIFS($P949:$P968,$E949:$E968,"R6補",$F949:$F968,"結婚_妊娠・出産_子育てに温かい社会づくり・気運醸成事業",$J949:$J968,1/2)</f>
        <v>0</v>
      </c>
      <c r="BB957" s="208"/>
      <c r="BC957" s="208"/>
      <c r="BD957" s="215"/>
    </row>
    <row r="958" spans="1:56" s="201" customFormat="1" ht="12.75" hidden="1" customHeight="1" x14ac:dyDescent="0.15">
      <c r="A958" s="612"/>
      <c r="B958" s="612"/>
      <c r="C958" s="612"/>
      <c r="D958" s="320" t="str">
        <f>IF(実施計画総括表!D958="","",実施計画総括表!D958)</f>
        <v/>
      </c>
      <c r="E958" s="323" t="str">
        <f>IF(実施計画総括表!E958="","",実施計画総括表!E958)</f>
        <v/>
      </c>
      <c r="F958" s="322" t="str">
        <f>IF(実施計画総括表!F958="","",実施計画総括表!F958)</f>
        <v/>
      </c>
      <c r="G958" s="322" t="str">
        <f>IF(実施計画総括表!G958="","",実施計画総括表!G958)</f>
        <v/>
      </c>
      <c r="H958" s="322" t="str">
        <f>IF(実施計画総括表!H958="","",実施計画総括表!H958)</f>
        <v/>
      </c>
      <c r="I958" s="402" t="str">
        <f>IF(実施計画総括表!I958="","",実施計画総括表!I958)</f>
        <v/>
      </c>
      <c r="J958" s="210" t="str">
        <f>IF(実施計画総括表!J958="","",実施計画総括表!J958)</f>
        <v/>
      </c>
      <c r="K958" s="398" t="str">
        <f>IF(実施計画総括表!K958="","",実施計画総括表!K958)</f>
        <v/>
      </c>
      <c r="L958" s="398" t="str">
        <f>IF(実施計画総括表!L958="","",実施計画総括表!L958)</f>
        <v/>
      </c>
      <c r="M958" s="398" t="str">
        <f>IF(実施計画総括表!M958="","",実施計画総括表!M958)</f>
        <v/>
      </c>
      <c r="N958" s="423"/>
      <c r="O958" s="423"/>
      <c r="P958" s="423"/>
      <c r="Q958" s="332"/>
      <c r="R958" s="437"/>
      <c r="S958" s="438"/>
      <c r="T958" s="435"/>
      <c r="U958" s="436"/>
      <c r="V958" s="435"/>
      <c r="X958" s="205">
        <v>10</v>
      </c>
      <c r="Y958" s="210" t="str">
        <f t="shared" si="328"/>
        <v/>
      </c>
      <c r="Z958" s="201" t="b">
        <f t="shared" si="340"/>
        <v>1</v>
      </c>
      <c r="AB958" s="219"/>
      <c r="AC958" s="215"/>
      <c r="AD958" s="215"/>
      <c r="AE958" s="408" t="str">
        <f t="shared" si="329"/>
        <v/>
      </c>
      <c r="AF958" s="408" t="str">
        <f t="shared" si="330"/>
        <v/>
      </c>
      <c r="AG958" s="202"/>
      <c r="AH958" s="212" t="s">
        <v>7229</v>
      </c>
      <c r="AI958" s="209" t="str">
        <f>IF(COUNTIF(AF949:AF968,"R6補一般コース"),"一般コース",IF(COUNTIF(AF949:AF968,"R6補都道府県主導型市町村連携コース"),"連携コース",""))</f>
        <v/>
      </c>
      <c r="AJ958" s="208">
        <f>SUM(AK958:AO958)</f>
        <v>0</v>
      </c>
      <c r="AK958" s="208"/>
      <c r="AL958" s="208"/>
      <c r="AM958" s="208"/>
      <c r="AN958" s="208">
        <f>SUMIFS($N949:$N968,$E949:$E968,"R6補",G949:G968,"一般コース")</f>
        <v>0</v>
      </c>
      <c r="AO958" s="208">
        <f>SUMIFS($N949:$N968,$E949:$E968,"R6補",G949:G968,"都道府県主導型市町村連携コース")</f>
        <v>0</v>
      </c>
      <c r="AQ958" s="224">
        <f>SUM(AR958:AV958)</f>
        <v>0</v>
      </c>
      <c r="AR958" s="224"/>
      <c r="AS958" s="224"/>
      <c r="AT958" s="224"/>
      <c r="AU958" s="224">
        <f>SUMIFS($O949:$O968,$E949:$E968,"R6補",G949:G968,"一般コース")</f>
        <v>0</v>
      </c>
      <c r="AV958" s="224">
        <f>SUMIFS($O949:$O968,$E949:$E968,"R6補",G949:G968,"都道府県主導型市町村連携コース")</f>
        <v>0</v>
      </c>
      <c r="AX958" s="208">
        <f>SUM(AY958:BC958)</f>
        <v>0</v>
      </c>
      <c r="AY958" s="208"/>
      <c r="AZ958" s="208"/>
      <c r="BA958" s="208"/>
      <c r="BB958" s="208">
        <f>SUMIFS($P949:$P968,$E949:$E968,"R6補",G949:G968,"一般コース")</f>
        <v>0</v>
      </c>
      <c r="BC958" s="208">
        <f>SUMIFS($P949:$P968,$E949:$E968,"R6補",G949:G968,"都道府県主導型市町村連携コース")</f>
        <v>0</v>
      </c>
      <c r="BD958" s="215"/>
    </row>
    <row r="959" spans="1:56" s="201" customFormat="1" ht="12.6" hidden="1" customHeight="1" x14ac:dyDescent="0.15">
      <c r="A959" s="612"/>
      <c r="B959" s="612"/>
      <c r="C959" s="612"/>
      <c r="D959" s="320" t="str">
        <f>IF(実施計画総括表!D959="","",実施計画総括表!D959)</f>
        <v/>
      </c>
      <c r="E959" s="323" t="str">
        <f>IF(実施計画総括表!E959="","",実施計画総括表!E959)</f>
        <v/>
      </c>
      <c r="F959" s="322" t="str">
        <f>IF(実施計画総括表!F959="","",実施計画総括表!F959)</f>
        <v/>
      </c>
      <c r="G959" s="322" t="str">
        <f>IF(実施計画総括表!G959="","",実施計画総括表!G959)</f>
        <v/>
      </c>
      <c r="H959" s="322" t="str">
        <f>IF(実施計画総括表!H959="","",実施計画総括表!H959)</f>
        <v/>
      </c>
      <c r="I959" s="402" t="str">
        <f>IF(実施計画総括表!I959="","",実施計画総括表!I959)</f>
        <v/>
      </c>
      <c r="J959" s="328" t="str">
        <f>IF(実施計画総括表!J959="","",実施計画総括表!J959)</f>
        <v/>
      </c>
      <c r="K959" s="398" t="str">
        <f>IF(実施計画総括表!K959="","",実施計画総括表!K959)</f>
        <v/>
      </c>
      <c r="L959" s="398" t="str">
        <f>IF(実施計画総括表!L959="","",実施計画総括表!L959)</f>
        <v/>
      </c>
      <c r="M959" s="398" t="str">
        <f>IF(実施計画総括表!M959="","",実施計画総括表!M959)</f>
        <v/>
      </c>
      <c r="N959" s="423"/>
      <c r="O959" s="423"/>
      <c r="P959" s="423"/>
      <c r="Q959" s="332"/>
      <c r="R959" s="437"/>
      <c r="S959" s="438"/>
      <c r="T959" s="435"/>
      <c r="U959" s="436"/>
      <c r="V959" s="435"/>
      <c r="X959" s="205">
        <v>11</v>
      </c>
      <c r="Y959" s="210" t="str">
        <f t="shared" si="328"/>
        <v/>
      </c>
      <c r="Z959" s="201" t="b">
        <f t="shared" si="340"/>
        <v>1</v>
      </c>
      <c r="AB959" s="219"/>
      <c r="AC959" s="215"/>
      <c r="AD959" s="215"/>
      <c r="AE959" s="408" t="str">
        <f t="shared" si="329"/>
        <v/>
      </c>
      <c r="AF959" s="408" t="str">
        <f t="shared" si="330"/>
        <v/>
      </c>
      <c r="AG959" s="202"/>
      <c r="AH959" s="214"/>
      <c r="AI959" s="214"/>
      <c r="AJ959" s="215"/>
      <c r="AK959" s="215"/>
      <c r="AL959" s="215"/>
      <c r="AM959" s="215"/>
      <c r="AN959" s="215"/>
      <c r="AO959" s="215"/>
      <c r="AQ959" s="218"/>
      <c r="AR959" s="218"/>
      <c r="AS959" s="218"/>
      <c r="AT959" s="218"/>
      <c r="AU959" s="218"/>
      <c r="AV959" s="218"/>
      <c r="AX959" s="215"/>
      <c r="AY959" s="215"/>
      <c r="AZ959" s="215"/>
      <c r="BA959" s="215"/>
      <c r="BB959" s="215"/>
      <c r="BC959" s="215"/>
      <c r="BD959" s="215"/>
    </row>
    <row r="960" spans="1:56" s="201" customFormat="1" ht="12.75" hidden="1" customHeight="1" x14ac:dyDescent="0.15">
      <c r="A960" s="612"/>
      <c r="B960" s="612"/>
      <c r="C960" s="612"/>
      <c r="D960" s="320" t="str">
        <f>IF(実施計画総括表!D960="","",実施計画総括表!D960)</f>
        <v/>
      </c>
      <c r="E960" s="323" t="str">
        <f>IF(実施計画総括表!E960="","",実施計画総括表!E960)</f>
        <v/>
      </c>
      <c r="F960" s="322" t="str">
        <f>IF(実施計画総括表!F960="","",実施計画総括表!F960)</f>
        <v/>
      </c>
      <c r="G960" s="322" t="str">
        <f>IF(実施計画総括表!G960="","",実施計画総括表!G960)</f>
        <v/>
      </c>
      <c r="H960" s="322" t="str">
        <f>IF(実施計画総括表!H960="","",実施計画総括表!H960)</f>
        <v/>
      </c>
      <c r="I960" s="402" t="str">
        <f>IF(実施計画総括表!I960="","",実施計画総括表!I960)</f>
        <v/>
      </c>
      <c r="J960" s="210" t="str">
        <f>IF(実施計画総括表!J960="","",実施計画総括表!J960)</f>
        <v/>
      </c>
      <c r="K960" s="398" t="str">
        <f>IF(実施計画総括表!K960="","",実施計画総括表!K960)</f>
        <v/>
      </c>
      <c r="L960" s="398" t="str">
        <f>IF(実施計画総括表!L960="","",実施計画総括表!L960)</f>
        <v/>
      </c>
      <c r="M960" s="398" t="str">
        <f>IF(実施計画総括表!M960="","",実施計画総括表!M960)</f>
        <v/>
      </c>
      <c r="N960" s="423"/>
      <c r="O960" s="423"/>
      <c r="P960" s="423"/>
      <c r="Q960" s="332"/>
      <c r="R960" s="437"/>
      <c r="S960" s="438"/>
      <c r="T960" s="435"/>
      <c r="U960" s="436"/>
      <c r="V960" s="435"/>
      <c r="X960" s="205">
        <v>12</v>
      </c>
      <c r="Y960" s="210" t="str">
        <f t="shared" si="328"/>
        <v/>
      </c>
      <c r="Z960" s="201" t="b">
        <f t="shared" si="340"/>
        <v>1</v>
      </c>
      <c r="AB960" s="219"/>
      <c r="AC960" s="215"/>
      <c r="AD960" s="215"/>
      <c r="AE960" s="408" t="str">
        <f t="shared" si="329"/>
        <v/>
      </c>
      <c r="AF960" s="408" t="str">
        <f t="shared" si="330"/>
        <v/>
      </c>
      <c r="AG960" s="202"/>
      <c r="AH960" s="214"/>
      <c r="AI960" s="214"/>
      <c r="AJ960" s="215"/>
      <c r="AK960" s="215"/>
      <c r="AL960" s="215"/>
      <c r="AM960" s="215"/>
      <c r="AN960" s="215"/>
      <c r="AO960" s="215"/>
      <c r="AQ960" s="218"/>
      <c r="AR960" s="218"/>
      <c r="AS960" s="218"/>
      <c r="AT960" s="218"/>
      <c r="AU960" s="218"/>
      <c r="AV960" s="218"/>
      <c r="AX960" s="215"/>
      <c r="AY960" s="215"/>
      <c r="AZ960" s="215"/>
      <c r="BA960" s="215"/>
      <c r="BB960" s="215"/>
      <c r="BC960" s="215"/>
      <c r="BD960" s="215"/>
    </row>
    <row r="961" spans="1:56" s="201" customFormat="1" ht="12.75" hidden="1" customHeight="1" x14ac:dyDescent="0.15">
      <c r="A961" s="612"/>
      <c r="B961" s="612"/>
      <c r="C961" s="612"/>
      <c r="D961" s="320" t="str">
        <f>IF(実施計画総括表!D961="","",実施計画総括表!D961)</f>
        <v/>
      </c>
      <c r="E961" s="323" t="str">
        <f>IF(実施計画総括表!E961="","",実施計画総括表!E961)</f>
        <v/>
      </c>
      <c r="F961" s="322" t="str">
        <f>IF(実施計画総括表!F961="","",実施計画総括表!F961)</f>
        <v/>
      </c>
      <c r="G961" s="322" t="str">
        <f>IF(実施計画総括表!G961="","",実施計画総括表!G961)</f>
        <v/>
      </c>
      <c r="H961" s="322" t="str">
        <f>IF(実施計画総括表!H961="","",実施計画総括表!H961)</f>
        <v/>
      </c>
      <c r="I961" s="402" t="str">
        <f>IF(実施計画総括表!I961="","",実施計画総括表!I961)</f>
        <v/>
      </c>
      <c r="J961" s="210" t="str">
        <f>IF(実施計画総括表!J961="","",実施計画総括表!J961)</f>
        <v/>
      </c>
      <c r="K961" s="398" t="str">
        <f>IF(実施計画総括表!K961="","",実施計画総括表!K961)</f>
        <v/>
      </c>
      <c r="L961" s="398" t="str">
        <f>IF(実施計画総括表!L961="","",実施計画総括表!L961)</f>
        <v/>
      </c>
      <c r="M961" s="398" t="str">
        <f>IF(実施計画総括表!M961="","",実施計画総括表!M961)</f>
        <v/>
      </c>
      <c r="N961" s="423"/>
      <c r="O961" s="423"/>
      <c r="P961" s="423"/>
      <c r="Q961" s="332"/>
      <c r="R961" s="437"/>
      <c r="S961" s="438"/>
      <c r="T961" s="435"/>
      <c r="U961" s="436"/>
      <c r="V961" s="435"/>
      <c r="X961" s="205">
        <v>13</v>
      </c>
      <c r="Y961" s="210" t="str">
        <f t="shared" si="328"/>
        <v/>
      </c>
      <c r="Z961" s="201" t="b">
        <f t="shared" si="340"/>
        <v>1</v>
      </c>
      <c r="AB961" s="219"/>
      <c r="AC961" s="215"/>
      <c r="AD961" s="215"/>
      <c r="AE961" s="408" t="str">
        <f t="shared" si="329"/>
        <v/>
      </c>
      <c r="AF961" s="408" t="str">
        <f t="shared" si="330"/>
        <v/>
      </c>
      <c r="AG961" s="202"/>
      <c r="AH961" s="214"/>
      <c r="AI961" s="214"/>
      <c r="AJ961" s="215"/>
      <c r="AK961" s="215"/>
      <c r="AL961" s="215"/>
      <c r="AM961" s="215"/>
      <c r="AN961" s="215"/>
      <c r="AO961" s="215"/>
      <c r="AQ961" s="218"/>
      <c r="AR961" s="218"/>
      <c r="AS961" s="218"/>
      <c r="AT961" s="218"/>
      <c r="AU961" s="218"/>
      <c r="AV961" s="218"/>
      <c r="AX961" s="215"/>
      <c r="AY961" s="215"/>
      <c r="AZ961" s="215"/>
      <c r="BA961" s="215"/>
      <c r="BB961" s="215"/>
      <c r="BC961" s="215"/>
      <c r="BD961" s="215"/>
    </row>
    <row r="962" spans="1:56" s="201" customFormat="1" ht="12.75" hidden="1" customHeight="1" x14ac:dyDescent="0.15">
      <c r="A962" s="612"/>
      <c r="B962" s="612"/>
      <c r="C962" s="612"/>
      <c r="D962" s="320" t="str">
        <f>IF(実施計画総括表!D962="","",実施計画総括表!D962)</f>
        <v/>
      </c>
      <c r="E962" s="323" t="str">
        <f>IF(実施計画総括表!E962="","",実施計画総括表!E962)</f>
        <v/>
      </c>
      <c r="F962" s="322" t="str">
        <f>IF(実施計画総括表!F962="","",実施計画総括表!F962)</f>
        <v/>
      </c>
      <c r="G962" s="322" t="str">
        <f>IF(実施計画総括表!G962="","",実施計画総括表!G962)</f>
        <v/>
      </c>
      <c r="H962" s="322" t="str">
        <f>IF(実施計画総括表!H962="","",実施計画総括表!H962)</f>
        <v/>
      </c>
      <c r="I962" s="402" t="str">
        <f>IF(実施計画総括表!I962="","",実施計画総括表!I962)</f>
        <v/>
      </c>
      <c r="J962" s="210" t="str">
        <f>IF(実施計画総括表!J962="","",実施計画総括表!J962)</f>
        <v/>
      </c>
      <c r="K962" s="398" t="str">
        <f>IF(実施計画総括表!K962="","",実施計画総括表!K962)</f>
        <v/>
      </c>
      <c r="L962" s="398" t="str">
        <f>IF(実施計画総括表!L962="","",実施計画総括表!L962)</f>
        <v/>
      </c>
      <c r="M962" s="398" t="str">
        <f>IF(実施計画総括表!M962="","",実施計画総括表!M962)</f>
        <v/>
      </c>
      <c r="N962" s="423"/>
      <c r="O962" s="423"/>
      <c r="P962" s="423"/>
      <c r="Q962" s="332"/>
      <c r="R962" s="437"/>
      <c r="S962" s="438"/>
      <c r="T962" s="435"/>
      <c r="U962" s="436"/>
      <c r="V962" s="435"/>
      <c r="X962" s="205">
        <v>14</v>
      </c>
      <c r="Y962" s="210" t="str">
        <f t="shared" si="328"/>
        <v/>
      </c>
      <c r="Z962" s="201" t="b">
        <f t="shared" si="340"/>
        <v>1</v>
      </c>
      <c r="AB962" s="219"/>
      <c r="AC962" s="215"/>
      <c r="AD962" s="215"/>
      <c r="AE962" s="408" t="str">
        <f t="shared" si="329"/>
        <v/>
      </c>
      <c r="AF962" s="408" t="str">
        <f t="shared" si="330"/>
        <v/>
      </c>
      <c r="AG962" s="202"/>
      <c r="AH962" s="214"/>
      <c r="AI962" s="214"/>
      <c r="AK962" s="215"/>
      <c r="AL962" s="215"/>
      <c r="AM962" s="215"/>
      <c r="AN962" s="215"/>
      <c r="AO962" s="215"/>
      <c r="AQ962" s="218"/>
      <c r="AR962" s="218"/>
      <c r="AS962" s="218"/>
      <c r="AT962" s="218"/>
      <c r="AU962" s="218"/>
      <c r="AV962" s="218"/>
      <c r="AX962" s="215"/>
      <c r="AY962" s="215"/>
      <c r="AZ962" s="215"/>
      <c r="BA962" s="215"/>
      <c r="BB962" s="215"/>
      <c r="BC962" s="215"/>
      <c r="BD962" s="215"/>
    </row>
    <row r="963" spans="1:56" s="201" customFormat="1" ht="12.75" hidden="1" customHeight="1" x14ac:dyDescent="0.15">
      <c r="A963" s="612"/>
      <c r="B963" s="612"/>
      <c r="C963" s="612"/>
      <c r="D963" s="320" t="str">
        <f>IF(実施計画総括表!D963="","",実施計画総括表!D963)</f>
        <v/>
      </c>
      <c r="E963" s="323" t="str">
        <f>IF(実施計画総括表!E963="","",実施計画総括表!E963)</f>
        <v/>
      </c>
      <c r="F963" s="322" t="str">
        <f>IF(実施計画総括表!F963="","",実施計画総括表!F963)</f>
        <v/>
      </c>
      <c r="G963" s="322" t="str">
        <f>IF(実施計画総括表!G963="","",実施計画総括表!G963)</f>
        <v/>
      </c>
      <c r="H963" s="322" t="str">
        <f>IF(実施計画総括表!H963="","",実施計画総括表!H963)</f>
        <v/>
      </c>
      <c r="I963" s="402" t="str">
        <f>IF(実施計画総括表!I963="","",実施計画総括表!I963)</f>
        <v/>
      </c>
      <c r="J963" s="210" t="str">
        <f>IF(実施計画総括表!J963="","",実施計画総括表!J963)</f>
        <v/>
      </c>
      <c r="K963" s="398" t="str">
        <f>IF(実施計画総括表!K963="","",実施計画総括表!K963)</f>
        <v/>
      </c>
      <c r="L963" s="398" t="str">
        <f>IF(実施計画総括表!L963="","",実施計画総括表!L963)</f>
        <v/>
      </c>
      <c r="M963" s="398" t="str">
        <f>IF(実施計画総括表!M963="","",実施計画総括表!M963)</f>
        <v/>
      </c>
      <c r="N963" s="423"/>
      <c r="O963" s="423"/>
      <c r="P963" s="423"/>
      <c r="Q963" s="332"/>
      <c r="R963" s="437"/>
      <c r="S963" s="438"/>
      <c r="T963" s="435"/>
      <c r="U963" s="436"/>
      <c r="V963" s="435"/>
      <c r="X963" s="205">
        <v>15</v>
      </c>
      <c r="Y963" s="210" t="str">
        <f t="shared" si="328"/>
        <v/>
      </c>
      <c r="Z963" s="201" t="b">
        <f t="shared" si="340"/>
        <v>1</v>
      </c>
      <c r="AB963" s="219"/>
      <c r="AC963" s="215"/>
      <c r="AD963" s="215"/>
      <c r="AE963" s="408" t="str">
        <f t="shared" si="329"/>
        <v/>
      </c>
      <c r="AF963" s="408" t="str">
        <f t="shared" si="330"/>
        <v/>
      </c>
      <c r="AG963" s="202"/>
      <c r="AH963" s="214"/>
      <c r="AI963" s="214"/>
      <c r="AJ963" s="215"/>
      <c r="AK963" s="215"/>
      <c r="AL963" s="215"/>
      <c r="AM963" s="215"/>
      <c r="AN963" s="215"/>
      <c r="AO963" s="215"/>
      <c r="AQ963" s="218"/>
      <c r="AR963" s="218"/>
      <c r="AS963" s="218"/>
      <c r="AT963" s="218"/>
      <c r="AU963" s="218"/>
      <c r="AV963" s="218"/>
      <c r="AX963" s="215"/>
      <c r="AY963" s="215"/>
      <c r="AZ963" s="215"/>
      <c r="BA963" s="215"/>
      <c r="BB963" s="215"/>
      <c r="BC963" s="215"/>
      <c r="BD963" s="215"/>
    </row>
    <row r="964" spans="1:56" s="201" customFormat="1" ht="12.75" hidden="1" customHeight="1" x14ac:dyDescent="0.15">
      <c r="A964" s="612"/>
      <c r="B964" s="612"/>
      <c r="C964" s="612"/>
      <c r="D964" s="320" t="str">
        <f>IF(実施計画総括表!D964="","",実施計画総括表!D964)</f>
        <v/>
      </c>
      <c r="E964" s="323" t="str">
        <f>IF(実施計画総括表!E964="","",実施計画総括表!E964)</f>
        <v/>
      </c>
      <c r="F964" s="322" t="str">
        <f>IF(実施計画総括表!F964="","",実施計画総括表!F964)</f>
        <v/>
      </c>
      <c r="G964" s="322" t="str">
        <f>IF(実施計画総括表!G964="","",実施計画総括表!G964)</f>
        <v/>
      </c>
      <c r="H964" s="322" t="str">
        <f>IF(実施計画総括表!H964="","",実施計画総括表!H964)</f>
        <v/>
      </c>
      <c r="I964" s="402" t="str">
        <f>IF(実施計画総括表!I964="","",実施計画総括表!I964)</f>
        <v/>
      </c>
      <c r="J964" s="210" t="str">
        <f>IF(実施計画総括表!J964="","",実施計画総括表!J964)</f>
        <v/>
      </c>
      <c r="K964" s="398" t="str">
        <f>IF(実施計画総括表!K964="","",実施計画総括表!K964)</f>
        <v/>
      </c>
      <c r="L964" s="398" t="str">
        <f>IF(実施計画総括表!L964="","",実施計画総括表!L964)</f>
        <v/>
      </c>
      <c r="M964" s="398" t="str">
        <f>IF(実施計画総括表!M964="","",実施計画総括表!M964)</f>
        <v/>
      </c>
      <c r="N964" s="423"/>
      <c r="O964" s="423"/>
      <c r="P964" s="423"/>
      <c r="Q964" s="332"/>
      <c r="R964" s="437"/>
      <c r="S964" s="438"/>
      <c r="T964" s="435"/>
      <c r="U964" s="436"/>
      <c r="V964" s="435"/>
      <c r="X964" s="205">
        <v>16</v>
      </c>
      <c r="Y964" s="210" t="str">
        <f t="shared" si="328"/>
        <v/>
      </c>
      <c r="Z964" s="201" t="b">
        <f t="shared" si="340"/>
        <v>1</v>
      </c>
      <c r="AB964" s="216"/>
      <c r="AE964" s="408" t="str">
        <f t="shared" si="329"/>
        <v/>
      </c>
      <c r="AF964" s="408" t="str">
        <f t="shared" si="330"/>
        <v/>
      </c>
      <c r="AG964" s="202"/>
      <c r="AH964" s="214"/>
      <c r="AI964" s="214"/>
      <c r="AJ964" s="215"/>
      <c r="AK964" s="215"/>
      <c r="AL964" s="215"/>
      <c r="AM964" s="215"/>
      <c r="AN964" s="215"/>
      <c r="AO964" s="215"/>
      <c r="AQ964" s="218"/>
      <c r="AR964" s="218"/>
      <c r="AS964" s="218"/>
      <c r="AT964" s="218"/>
      <c r="AU964" s="218"/>
      <c r="AV964" s="218"/>
      <c r="AX964" s="215"/>
      <c r="AY964" s="215"/>
      <c r="AZ964" s="215"/>
      <c r="BA964" s="215"/>
      <c r="BB964" s="215"/>
      <c r="BC964" s="215"/>
      <c r="BD964" s="215"/>
    </row>
    <row r="965" spans="1:56" s="201" customFormat="1" ht="12.75" hidden="1" customHeight="1" x14ac:dyDescent="0.15">
      <c r="A965" s="612"/>
      <c r="B965" s="612"/>
      <c r="C965" s="612"/>
      <c r="D965" s="320" t="str">
        <f>IF(実施計画総括表!D965="","",実施計画総括表!D965)</f>
        <v/>
      </c>
      <c r="E965" s="323" t="str">
        <f>IF(実施計画総括表!E965="","",実施計画総括表!E965)</f>
        <v/>
      </c>
      <c r="F965" s="322" t="str">
        <f>IF(実施計画総括表!F965="","",実施計画総括表!F965)</f>
        <v/>
      </c>
      <c r="G965" s="322" t="str">
        <f>IF(実施計画総括表!G965="","",実施計画総括表!G965)</f>
        <v/>
      </c>
      <c r="H965" s="322" t="str">
        <f>IF(実施計画総括表!H965="","",実施計画総括表!H965)</f>
        <v/>
      </c>
      <c r="I965" s="402" t="str">
        <f>IF(実施計画総括表!I965="","",実施計画総括表!I965)</f>
        <v/>
      </c>
      <c r="J965" s="210" t="str">
        <f>IF(実施計画総括表!J965="","",実施計画総括表!J965)</f>
        <v/>
      </c>
      <c r="K965" s="398" t="str">
        <f>IF(実施計画総括表!K965="","",実施計画総括表!K965)</f>
        <v/>
      </c>
      <c r="L965" s="398" t="str">
        <f>IF(実施計画総括表!L965="","",実施計画総括表!L965)</f>
        <v/>
      </c>
      <c r="M965" s="398" t="str">
        <f>IF(実施計画総括表!M965="","",実施計画総括表!M965)</f>
        <v/>
      </c>
      <c r="N965" s="423"/>
      <c r="O965" s="423"/>
      <c r="P965" s="423"/>
      <c r="Q965" s="332"/>
      <c r="R965" s="437"/>
      <c r="S965" s="438"/>
      <c r="T965" s="435"/>
      <c r="U965" s="436"/>
      <c r="V965" s="435"/>
      <c r="X965" s="205">
        <v>17</v>
      </c>
      <c r="Y965" s="210" t="str">
        <f t="shared" si="328"/>
        <v/>
      </c>
      <c r="Z965" s="201" t="b">
        <f t="shared" si="340"/>
        <v>1</v>
      </c>
      <c r="AB965" s="216"/>
      <c r="AC965" s="217"/>
      <c r="AE965" s="408" t="str">
        <f t="shared" si="329"/>
        <v/>
      </c>
      <c r="AF965" s="408" t="str">
        <f t="shared" si="330"/>
        <v/>
      </c>
      <c r="AG965" s="202"/>
      <c r="AH965" s="214"/>
      <c r="AI965" s="214"/>
      <c r="AJ965" s="215"/>
      <c r="AK965" s="215"/>
      <c r="AL965" s="215"/>
      <c r="AM965" s="215"/>
      <c r="AN965" s="215"/>
      <c r="AO965" s="215"/>
      <c r="AQ965" s="218"/>
      <c r="AR965" s="218"/>
      <c r="AS965" s="218"/>
      <c r="AT965" s="218"/>
      <c r="AU965" s="218"/>
      <c r="AV965" s="218"/>
      <c r="AX965" s="215"/>
      <c r="AY965" s="215"/>
      <c r="AZ965" s="215"/>
      <c r="BA965" s="215"/>
      <c r="BB965" s="215"/>
      <c r="BC965" s="215"/>
      <c r="BD965" s="215"/>
    </row>
    <row r="966" spans="1:56" s="201" customFormat="1" ht="12.75" hidden="1" customHeight="1" x14ac:dyDescent="0.15">
      <c r="A966" s="612"/>
      <c r="B966" s="612"/>
      <c r="C966" s="612"/>
      <c r="D966" s="320" t="str">
        <f>IF(実施計画総括表!D966="","",実施計画総括表!D966)</f>
        <v/>
      </c>
      <c r="E966" s="323" t="str">
        <f>IF(実施計画総括表!E966="","",実施計画総括表!E966)</f>
        <v/>
      </c>
      <c r="F966" s="322" t="str">
        <f>IF(実施計画総括表!F966="","",実施計画総括表!F966)</f>
        <v/>
      </c>
      <c r="G966" s="322" t="str">
        <f>IF(実施計画総括表!G966="","",実施計画総括表!G966)</f>
        <v/>
      </c>
      <c r="H966" s="322" t="str">
        <f>IF(実施計画総括表!H966="","",実施計画総括表!H966)</f>
        <v/>
      </c>
      <c r="I966" s="404" t="str">
        <f>IF(実施計画総括表!I966="","",実施計画総括表!I966)</f>
        <v/>
      </c>
      <c r="J966" s="210" t="str">
        <f>IF(実施計画総括表!J966="","",実施計画総括表!J966)</f>
        <v/>
      </c>
      <c r="K966" s="398" t="str">
        <f>IF(実施計画総括表!K966="","",実施計画総括表!K966)</f>
        <v/>
      </c>
      <c r="L966" s="398" t="str">
        <f>IF(実施計画総括表!L966="","",実施計画総括表!L966)</f>
        <v/>
      </c>
      <c r="M966" s="398" t="str">
        <f>IF(実施計画総括表!M966="","",実施計画総括表!M966)</f>
        <v/>
      </c>
      <c r="N966" s="423"/>
      <c r="O966" s="423"/>
      <c r="P966" s="423"/>
      <c r="Q966" s="332"/>
      <c r="R966" s="437"/>
      <c r="S966" s="438"/>
      <c r="T966" s="435"/>
      <c r="U966" s="436"/>
      <c r="V966" s="435"/>
      <c r="X966" s="205">
        <v>18</v>
      </c>
      <c r="Y966" s="210" t="str">
        <f t="shared" si="328"/>
        <v/>
      </c>
      <c r="Z966" s="201" t="b">
        <f t="shared" si="340"/>
        <v>1</v>
      </c>
      <c r="AE966" s="408" t="str">
        <f t="shared" si="329"/>
        <v/>
      </c>
      <c r="AF966" s="408" t="str">
        <f t="shared" si="330"/>
        <v/>
      </c>
      <c r="AG966" s="202"/>
      <c r="AH966" s="214"/>
      <c r="AI966" s="214"/>
      <c r="AJ966" s="215"/>
      <c r="AK966" s="215"/>
      <c r="AL966" s="215"/>
      <c r="AM966" s="215"/>
      <c r="AN966" s="215"/>
      <c r="AO966" s="215"/>
      <c r="AQ966" s="218"/>
      <c r="AR966" s="218"/>
      <c r="AS966" s="218"/>
      <c r="AT966" s="218"/>
      <c r="AU966" s="218"/>
      <c r="AV966" s="218"/>
      <c r="AX966" s="215"/>
      <c r="AY966" s="215"/>
      <c r="AZ966" s="215"/>
      <c r="BA966" s="215"/>
      <c r="BB966" s="215"/>
      <c r="BC966" s="215"/>
      <c r="BD966" s="215"/>
    </row>
    <row r="967" spans="1:56" s="201" customFormat="1" ht="12.75" hidden="1" customHeight="1" x14ac:dyDescent="0.15">
      <c r="A967" s="612"/>
      <c r="B967" s="612"/>
      <c r="C967" s="612"/>
      <c r="D967" s="320" t="str">
        <f>IF(実施計画総括表!D967="","",実施計画総括表!D967)</f>
        <v/>
      </c>
      <c r="E967" s="323" t="str">
        <f>IF(実施計画総括表!E967="","",実施計画総括表!E967)</f>
        <v/>
      </c>
      <c r="F967" s="322" t="str">
        <f>IF(実施計画総括表!F967="","",実施計画総括表!F967)</f>
        <v/>
      </c>
      <c r="G967" s="322" t="str">
        <f>IF(実施計画総括表!G967="","",実施計画総括表!G967)</f>
        <v/>
      </c>
      <c r="H967" s="322" t="str">
        <f>IF(実施計画総括表!H967="","",実施計画総括表!H967)</f>
        <v/>
      </c>
      <c r="I967" s="404" t="str">
        <f>IF(実施計画総括表!I967="","",実施計画総括表!I967)</f>
        <v/>
      </c>
      <c r="J967" s="210" t="str">
        <f>IF(実施計画総括表!J967="","",実施計画総括表!J967)</f>
        <v/>
      </c>
      <c r="K967" s="398" t="str">
        <f>IF(実施計画総括表!K967="","",実施計画総括表!K967)</f>
        <v/>
      </c>
      <c r="L967" s="398" t="str">
        <f>IF(実施計画総括表!L967="","",実施計画総括表!L967)</f>
        <v/>
      </c>
      <c r="M967" s="398" t="str">
        <f>IF(実施計画総括表!M967="","",実施計画総括表!M967)</f>
        <v/>
      </c>
      <c r="N967" s="423"/>
      <c r="O967" s="423"/>
      <c r="P967" s="423"/>
      <c r="Q967" s="332"/>
      <c r="R967" s="437"/>
      <c r="S967" s="438"/>
      <c r="T967" s="435"/>
      <c r="U967" s="436"/>
      <c r="V967" s="435"/>
      <c r="X967" s="205">
        <v>19</v>
      </c>
      <c r="Y967" s="210" t="str">
        <f t="shared" si="328"/>
        <v/>
      </c>
      <c r="Z967" s="201" t="b">
        <f t="shared" si="340"/>
        <v>1</v>
      </c>
      <c r="AE967" s="408" t="str">
        <f t="shared" si="329"/>
        <v/>
      </c>
      <c r="AF967" s="408" t="str">
        <f t="shared" si="330"/>
        <v/>
      </c>
      <c r="AG967" s="202"/>
      <c r="AH967" s="214"/>
      <c r="AI967" s="214"/>
      <c r="AJ967" s="215"/>
      <c r="AK967" s="215"/>
      <c r="AL967" s="215"/>
      <c r="AM967" s="215"/>
      <c r="AN967" s="215"/>
      <c r="AO967" s="215"/>
      <c r="AQ967" s="218"/>
      <c r="AR967" s="218"/>
      <c r="AS967" s="218"/>
      <c r="AT967" s="218"/>
      <c r="AU967" s="218"/>
      <c r="AV967" s="218"/>
      <c r="AX967" s="215"/>
      <c r="AY967" s="215"/>
      <c r="AZ967" s="215"/>
      <c r="BA967" s="215"/>
      <c r="BB967" s="215"/>
      <c r="BC967" s="215"/>
      <c r="BD967" s="215"/>
    </row>
    <row r="968" spans="1:56" s="215" customFormat="1" ht="12.75" hidden="1" customHeight="1" x14ac:dyDescent="0.15">
      <c r="A968" s="613"/>
      <c r="B968" s="613"/>
      <c r="C968" s="613"/>
      <c r="D968" s="325" t="str">
        <f>IF(実施計画総括表!D968="","",実施計画総括表!D968)</f>
        <v/>
      </c>
      <c r="E968" s="326" t="str">
        <f>IF(実施計画総括表!E968="","",実施計画総括表!E968)</f>
        <v/>
      </c>
      <c r="F968" s="327" t="str">
        <f>IF(実施計画総括表!F968="","",実施計画総括表!F968)</f>
        <v/>
      </c>
      <c r="G968" s="327" t="str">
        <f>IF(実施計画総括表!G968="","",実施計画総括表!G968)</f>
        <v/>
      </c>
      <c r="H968" s="327" t="str">
        <f>IF(実施計画総括表!H968="","",実施計画総括表!H968)</f>
        <v/>
      </c>
      <c r="I968" s="405" t="str">
        <f>IF(実施計画総括表!I968="","",実施計画総括表!I968)</f>
        <v/>
      </c>
      <c r="J968" s="220" t="str">
        <f>IF(実施計画総括表!J968="","",実施計画総括表!J968)</f>
        <v/>
      </c>
      <c r="K968" s="400" t="str">
        <f>IF(実施計画総括表!K968="","",実施計画総括表!K968)</f>
        <v/>
      </c>
      <c r="L968" s="400" t="str">
        <f>IF(実施計画総括表!L968="","",実施計画総括表!L968)</f>
        <v/>
      </c>
      <c r="M968" s="400" t="str">
        <f>IF(実施計画総括表!M968="","",実施計画総括表!M968)</f>
        <v/>
      </c>
      <c r="N968" s="431"/>
      <c r="O968" s="431"/>
      <c r="P968" s="431"/>
      <c r="Q968" s="332"/>
      <c r="R968" s="437"/>
      <c r="S968" s="438"/>
      <c r="T968" s="435"/>
      <c r="U968" s="436"/>
      <c r="V968" s="435"/>
      <c r="X968" s="205">
        <v>20</v>
      </c>
      <c r="Y968" s="220" t="str">
        <f t="shared" si="328"/>
        <v/>
      </c>
      <c r="Z968" s="201" t="b">
        <f t="shared" si="340"/>
        <v>1</v>
      </c>
      <c r="AB968" s="219"/>
      <c r="AE968" s="408" t="str">
        <f t="shared" si="329"/>
        <v/>
      </c>
      <c r="AF968" s="408" t="str">
        <f t="shared" si="330"/>
        <v/>
      </c>
      <c r="AG968" s="218"/>
      <c r="AH968" s="214"/>
      <c r="AI968" s="214"/>
      <c r="AQ968" s="218"/>
      <c r="AR968" s="218"/>
      <c r="AS968" s="218"/>
      <c r="AT968" s="218"/>
      <c r="AU968" s="218"/>
      <c r="AV968" s="218"/>
    </row>
    <row r="969" spans="1:56" s="201" customFormat="1" ht="12.75" hidden="1" customHeight="1" x14ac:dyDescent="0.15">
      <c r="A969" s="611" t="str">
        <f>IF(実施計画総括表!A969="","",実施計画総括表!A969)</f>
        <v>市町村(48)</v>
      </c>
      <c r="B969" s="611" t="str">
        <f>IF(実施計画総括表!B969="","",実施計画総括表!B969)</f>
        <v/>
      </c>
      <c r="C969" s="611" t="str">
        <f>IF(実施計画総括表!C969="","",実施計画総括表!C969)</f>
        <v/>
      </c>
      <c r="D969" s="316" t="str">
        <f>IF(実施計画総括表!D969="","",実施計画総括表!D969)</f>
        <v/>
      </c>
      <c r="E969" s="317" t="str">
        <f>IF(実施計画総括表!E969="","",実施計画総括表!E969)</f>
        <v/>
      </c>
      <c r="F969" s="318" t="str">
        <f>IF(実施計画総括表!F969="","",実施計画総括表!F969)</f>
        <v/>
      </c>
      <c r="G969" s="318" t="str">
        <f>IF(実施計画総括表!G969="","",実施計画総括表!G969)</f>
        <v/>
      </c>
      <c r="H969" s="318" t="str">
        <f>IF(実施計画総括表!H969="","",実施計画総括表!H969)</f>
        <v/>
      </c>
      <c r="I969" s="401" t="str">
        <f>IF(実施計画総括表!I969="","",実施計画総括表!I969)</f>
        <v/>
      </c>
      <c r="J969" s="319" t="str">
        <f>IF(実施計画総括表!J969="","",実施計画総括表!J969)</f>
        <v/>
      </c>
      <c r="K969" s="395" t="str">
        <f>IF(実施計画総括表!K969="","",実施計画総括表!K969)</f>
        <v/>
      </c>
      <c r="L969" s="397" t="str">
        <f>IF(実施計画総括表!L969="","",実施計画総括表!L969)</f>
        <v/>
      </c>
      <c r="M969" s="397" t="str">
        <f>IF(実施計画総括表!M969="","",実施計画総括表!M969)</f>
        <v/>
      </c>
      <c r="N969" s="417"/>
      <c r="O969" s="417"/>
      <c r="P969" s="417"/>
      <c r="Q969" s="332"/>
      <c r="R969" s="437"/>
      <c r="S969" s="438"/>
      <c r="T969" s="435"/>
      <c r="U969" s="436"/>
      <c r="V969" s="435"/>
      <c r="X969" s="205">
        <v>1</v>
      </c>
      <c r="Y969" s="206" t="str">
        <f t="shared" ref="Y969:Y1032" si="350">IF($AC$9=AE969,$AB$9,IF($AC$10=AE969,$AB$10,IF($AC$11=AE969,$AB$11,IF($AC$12=AE969,$AB$12,IF($AC$13=AE969,$AB$13,IF($AC$14=AE969,$AB$14,IF($AC$15=AE969,$AB$15,"")))))))</f>
        <v/>
      </c>
      <c r="Z969" s="201" t="b">
        <f t="shared" si="340"/>
        <v>1</v>
      </c>
      <c r="AB969" s="216"/>
      <c r="AC969" s="217"/>
      <c r="AE969" s="408" t="str">
        <f t="shared" ref="AE969:AE1032" si="351">F969&amp;G969</f>
        <v/>
      </c>
      <c r="AF969" s="408" t="str">
        <f t="shared" si="330"/>
        <v/>
      </c>
      <c r="AG969" s="202"/>
      <c r="AH969" s="173" t="s">
        <v>7260</v>
      </c>
      <c r="AJ969" s="203" t="s">
        <v>7194</v>
      </c>
      <c r="AK969" s="204" t="s">
        <v>7221</v>
      </c>
      <c r="AL969" s="204" t="s">
        <v>7195</v>
      </c>
      <c r="AM969" s="204" t="s">
        <v>7231</v>
      </c>
      <c r="AN969" s="204" t="s">
        <v>7196</v>
      </c>
      <c r="AO969" s="204" t="s">
        <v>7197</v>
      </c>
      <c r="AQ969" s="222" t="s">
        <v>7274</v>
      </c>
      <c r="AR969" s="223" t="s">
        <v>7282</v>
      </c>
      <c r="AS969" s="223" t="s">
        <v>7195</v>
      </c>
      <c r="AT969" s="223" t="s">
        <v>7231</v>
      </c>
      <c r="AU969" s="223" t="s">
        <v>7196</v>
      </c>
      <c r="AV969" s="223" t="s">
        <v>7197</v>
      </c>
      <c r="AX969" s="203" t="s">
        <v>7198</v>
      </c>
      <c r="AY969" s="204" t="s">
        <v>7221</v>
      </c>
      <c r="AZ969" s="204" t="s">
        <v>7195</v>
      </c>
      <c r="BA969" s="204" t="s">
        <v>7231</v>
      </c>
      <c r="BB969" s="204" t="s">
        <v>7196</v>
      </c>
      <c r="BC969" s="204" t="s">
        <v>7197</v>
      </c>
      <c r="BD969" s="214"/>
    </row>
    <row r="970" spans="1:56" s="201" customFormat="1" ht="12.75" hidden="1" customHeight="1" x14ac:dyDescent="0.15">
      <c r="A970" s="612"/>
      <c r="B970" s="612"/>
      <c r="C970" s="612"/>
      <c r="D970" s="320" t="str">
        <f>IF(実施計画総括表!D970="","",実施計画総括表!D970)</f>
        <v/>
      </c>
      <c r="E970" s="321" t="str">
        <f>IF(実施計画総括表!E970="","",実施計画総括表!E970)</f>
        <v/>
      </c>
      <c r="F970" s="322" t="str">
        <f>IF(実施計画総括表!F970="","",実施計画総括表!F970)</f>
        <v/>
      </c>
      <c r="G970" s="322" t="str">
        <f>IF(実施計画総括表!G970="","",実施計画総括表!G970)</f>
        <v/>
      </c>
      <c r="H970" s="322" t="str">
        <f>IF(実施計画総括表!H970="","",実施計画総括表!H970)</f>
        <v/>
      </c>
      <c r="I970" s="402" t="str">
        <f>IF(実施計画総括表!I970="","",実施計画総括表!I970)</f>
        <v/>
      </c>
      <c r="J970" s="210" t="str">
        <f>IF(実施計画総括表!J970="","",実施計画総括表!J970)</f>
        <v/>
      </c>
      <c r="K970" s="398" t="str">
        <f>IF(実施計画総括表!K970="","",実施計画総括表!K970)</f>
        <v/>
      </c>
      <c r="L970" s="398" t="str">
        <f>IF(実施計画総括表!L970="","",実施計画総括表!L970)</f>
        <v/>
      </c>
      <c r="M970" s="398" t="str">
        <f>IF(実施計画総括表!M970="","",実施計画総括表!M970)</f>
        <v/>
      </c>
      <c r="N970" s="423"/>
      <c r="O970" s="423"/>
      <c r="P970" s="423"/>
      <c r="Q970" s="332"/>
      <c r="R970" s="437"/>
      <c r="S970" s="438"/>
      <c r="T970" s="435"/>
      <c r="U970" s="436"/>
      <c r="V970" s="435"/>
      <c r="X970" s="205">
        <v>2</v>
      </c>
      <c r="Y970" s="210" t="str">
        <f t="shared" si="350"/>
        <v/>
      </c>
      <c r="Z970" s="201" t="b">
        <f t="shared" si="340"/>
        <v>1</v>
      </c>
      <c r="AB970" s="216"/>
      <c r="AE970" s="408" t="str">
        <f t="shared" si="351"/>
        <v/>
      </c>
      <c r="AF970" s="408" t="str">
        <f t="shared" ref="AF970:AF1033" si="352">E970&amp;G970</f>
        <v/>
      </c>
      <c r="AG970" s="202"/>
      <c r="AH970" s="620" t="s">
        <v>7188</v>
      </c>
      <c r="AI970" s="209" t="s">
        <v>7193</v>
      </c>
      <c r="AJ970" s="208">
        <f>SUM(AK970:AO970)</f>
        <v>0</v>
      </c>
      <c r="AK970" s="208">
        <f>SUMIFS($N969:$N988,$E969:$E988,"R7当",$F969:$F988,"ライフデザイン・結婚支援重点推進事業",$J969:$J988,3/4)</f>
        <v>0</v>
      </c>
      <c r="AL970" s="208">
        <f>SUMIFS($N969:$N988,$E969:$E988,"R7当",$F969:$F988,"結婚支援コンシェルジュ事業",$J969:$J988,3/4)</f>
        <v>0</v>
      </c>
      <c r="AM970" s="208"/>
      <c r="AN970" s="208"/>
      <c r="AO970" s="208"/>
      <c r="AQ970" s="224">
        <f>SUM(AR970:AV970)</f>
        <v>0</v>
      </c>
      <c r="AR970" s="224">
        <f>SUMIFS($O969:$O988,$E969:$E988,"R7当",$F969:$F988,"ライフデザイン・結婚支援重点推進事業",$J969:$J988,3/4)</f>
        <v>0</v>
      </c>
      <c r="AS970" s="224">
        <f>SUMIFS($O969:$O988,$E969:$E988,"R7当",$F969:$F988,"結婚支援コンシェルジュ事業",$J969:$J988,3/4)</f>
        <v>0</v>
      </c>
      <c r="AT970" s="224"/>
      <c r="AU970" s="224"/>
      <c r="AV970" s="224"/>
      <c r="AX970" s="208">
        <f>SUM(AY970:BC970)</f>
        <v>0</v>
      </c>
      <c r="AY970" s="208">
        <f>SUMIFS($P969:$P988,$E969:$E988,"R7当",$F969:$F988,"ライフデザイン・結婚支援重点推進事業",$J969:$J988,3/4)</f>
        <v>0</v>
      </c>
      <c r="AZ970" s="208">
        <f>SUMIFS($P969:$P988,$E969:$E988,"R7当",$F969:$F988,"結婚支援コンシェルジュ事業",$J969:$J988,3/4)</f>
        <v>0</v>
      </c>
      <c r="BA970" s="208"/>
      <c r="BB970" s="208"/>
      <c r="BC970" s="208"/>
      <c r="BD970" s="215"/>
    </row>
    <row r="971" spans="1:56" s="201" customFormat="1" ht="12.75" hidden="1" customHeight="1" x14ac:dyDescent="0.15">
      <c r="A971" s="612"/>
      <c r="B971" s="612"/>
      <c r="C971" s="612"/>
      <c r="D971" s="320" t="str">
        <f>IF(実施計画総括表!D971="","",実施計画総括表!D971)</f>
        <v/>
      </c>
      <c r="E971" s="323" t="str">
        <f>IF(実施計画総括表!E971="","",実施計画総括表!E971)</f>
        <v/>
      </c>
      <c r="F971" s="322" t="str">
        <f>IF(実施計画総括表!F971="","",実施計画総括表!F971)</f>
        <v/>
      </c>
      <c r="G971" s="322" t="str">
        <f>IF(実施計画総括表!G971="","",実施計画総括表!G971)</f>
        <v/>
      </c>
      <c r="H971" s="322" t="str">
        <f>IF(実施計画総括表!H971="","",実施計画総括表!H971)</f>
        <v/>
      </c>
      <c r="I971" s="403" t="str">
        <f>IF(実施計画総括表!I971="","",実施計画総括表!I971)</f>
        <v/>
      </c>
      <c r="J971" s="324" t="str">
        <f>IF(実施計画総括表!J971="","",実施計画総括表!J971)</f>
        <v/>
      </c>
      <c r="K971" s="398" t="str">
        <f>IF(実施計画総括表!K971="","",実施計画総括表!K971)</f>
        <v/>
      </c>
      <c r="L971" s="398" t="str">
        <f>IF(実施計画総括表!L971="","",実施計画総括表!L971)</f>
        <v/>
      </c>
      <c r="M971" s="398" t="str">
        <f>IF(実施計画総括表!M971="","",実施計画総括表!M971)</f>
        <v/>
      </c>
      <c r="N971" s="423"/>
      <c r="O971" s="423"/>
      <c r="P971" s="423"/>
      <c r="Q971" s="332"/>
      <c r="R971" s="437"/>
      <c r="S971" s="438"/>
      <c r="T971" s="435"/>
      <c r="U971" s="436"/>
      <c r="V971" s="435"/>
      <c r="X971" s="205">
        <v>3</v>
      </c>
      <c r="Y971" s="210" t="str">
        <f t="shared" si="350"/>
        <v/>
      </c>
      <c r="Z971" s="201" t="b">
        <f t="shared" si="340"/>
        <v>1</v>
      </c>
      <c r="AB971" s="216"/>
      <c r="AC971" s="217"/>
      <c r="AE971" s="408" t="str">
        <f t="shared" si="351"/>
        <v/>
      </c>
      <c r="AF971" s="408" t="str">
        <f t="shared" si="352"/>
        <v/>
      </c>
      <c r="AG971" s="202"/>
      <c r="AH971" s="620"/>
      <c r="AI971" s="211" t="s">
        <v>7189</v>
      </c>
      <c r="AJ971" s="208">
        <f>SUM(AK971:AO971)</f>
        <v>0</v>
      </c>
      <c r="AK971" s="208">
        <f>SUMIFS($N969:$N988,$E969:$E988,"R7当",$F969:$F988,"ライフデザイン・結婚支援重点推進事業",$J969:$J988,2/3)</f>
        <v>0</v>
      </c>
      <c r="AL971" s="208"/>
      <c r="AM971" s="208">
        <f>SUMIFS($N969:$N988,$E969:$E988,"R7当",$F969:$F988,"結婚_妊娠・出産_子育てに温かい社会づくり・気運醸成事業",$J969:$J988,2/3)</f>
        <v>0</v>
      </c>
      <c r="AN971" s="208"/>
      <c r="AO971" s="208"/>
      <c r="AQ971" s="224">
        <f t="shared" ref="AQ971:AQ972" si="353">SUM(AR971:AV971)</f>
        <v>0</v>
      </c>
      <c r="AR971" s="224">
        <f>SUMIFS($O969:$O988,$E969:$E988,"R7当",$F969:$F988,"ライフデザイン・結婚支援重点推進事業",$J969:$J988,2/3)</f>
        <v>0</v>
      </c>
      <c r="AS971" s="224"/>
      <c r="AT971" s="224">
        <f>SUMIFS($O969:$O988,$E969:$E988,"R7当",$F969:$F988,"結婚_妊娠・出産_子育てに温かい社会づくり・気運醸成事業",$J969:$J988,2/3)</f>
        <v>0</v>
      </c>
      <c r="AU971" s="224"/>
      <c r="AV971" s="224"/>
      <c r="AX971" s="208">
        <f t="shared" ref="AX971:AX972" si="354">SUM(AY971:BC971)</f>
        <v>0</v>
      </c>
      <c r="AY971" s="208">
        <f>SUMIFS($P969:$P988,$E969:$E988,"R7当",$F969:$F988,"ライフデザイン・結婚支援重点推進事業",$J969:$J988,2/3)</f>
        <v>0</v>
      </c>
      <c r="AZ971" s="208"/>
      <c r="BA971" s="208">
        <f>SUMIFS($P969:$P988,$E969:$E988,"R7当",$F969:$F988,"結婚_妊娠・出産_子育てに温かい社会づくり・気運醸成事業",$J969:$J988,2/3)</f>
        <v>0</v>
      </c>
      <c r="BB971" s="208"/>
      <c r="BC971" s="208"/>
      <c r="BD971" s="215"/>
    </row>
    <row r="972" spans="1:56" s="201" customFormat="1" ht="12.75" hidden="1" customHeight="1" x14ac:dyDescent="0.15">
      <c r="A972" s="612"/>
      <c r="B972" s="612"/>
      <c r="C972" s="612"/>
      <c r="D972" s="320" t="str">
        <f>IF(実施計画総括表!D972="","",実施計画総括表!D972)</f>
        <v/>
      </c>
      <c r="E972" s="323" t="str">
        <f>IF(実施計画総括表!E972="","",実施計画総括表!E972)</f>
        <v/>
      </c>
      <c r="F972" s="322" t="str">
        <f>IF(実施計画総括表!F972="","",実施計画総括表!F972)</f>
        <v/>
      </c>
      <c r="G972" s="322" t="str">
        <f>IF(実施計画総括表!G972="","",実施計画総括表!G972)</f>
        <v/>
      </c>
      <c r="H972" s="322" t="str">
        <f>IF(実施計画総括表!H972="","",実施計画総括表!H972)</f>
        <v/>
      </c>
      <c r="I972" s="403" t="str">
        <f>IF(実施計画総括表!I972="","",実施計画総括表!I972)</f>
        <v/>
      </c>
      <c r="J972" s="324" t="str">
        <f>IF(実施計画総括表!J972="","",実施計画総括表!J972)</f>
        <v/>
      </c>
      <c r="K972" s="398" t="str">
        <f>IF(実施計画総括表!K972="","",実施計画総括表!K972)</f>
        <v/>
      </c>
      <c r="L972" s="398" t="str">
        <f>IF(実施計画総括表!L972="","",実施計画総括表!L972)</f>
        <v/>
      </c>
      <c r="M972" s="398" t="str">
        <f>IF(実施計画総括表!M972="","",実施計画総括表!M972)</f>
        <v/>
      </c>
      <c r="N972" s="423"/>
      <c r="O972" s="423"/>
      <c r="P972" s="423"/>
      <c r="Q972" s="332"/>
      <c r="R972" s="437"/>
      <c r="S972" s="438"/>
      <c r="T972" s="435"/>
      <c r="U972" s="436"/>
      <c r="V972" s="435"/>
      <c r="X972" s="205">
        <v>4</v>
      </c>
      <c r="Y972" s="210" t="str">
        <f t="shared" si="350"/>
        <v/>
      </c>
      <c r="Z972" s="201" t="b">
        <f t="shared" si="340"/>
        <v>1</v>
      </c>
      <c r="AB972" s="216"/>
      <c r="AE972" s="408" t="str">
        <f t="shared" si="351"/>
        <v/>
      </c>
      <c r="AF972" s="408" t="str">
        <f t="shared" si="352"/>
        <v/>
      </c>
      <c r="AG972" s="202"/>
      <c r="AH972" s="620"/>
      <c r="AI972" s="211" t="s">
        <v>7187</v>
      </c>
      <c r="AJ972" s="208">
        <f t="shared" ref="AJ972" si="355">SUM(AK972:AO972)</f>
        <v>0</v>
      </c>
      <c r="AK972" s="208"/>
      <c r="AL972" s="208"/>
      <c r="AM972" s="208">
        <f>SUMIFS($N969:$N988,$E969:$E988,"R7当",$F969:$F988,"結婚_妊娠・出産_子育てに温かい社会づくり・気運醸成事業",$J969:$J988,1/2)</f>
        <v>0</v>
      </c>
      <c r="AN972" s="208"/>
      <c r="AO972" s="208"/>
      <c r="AQ972" s="224">
        <f t="shared" si="353"/>
        <v>0</v>
      </c>
      <c r="AR972" s="224"/>
      <c r="AS972" s="224"/>
      <c r="AT972" s="224">
        <f>SUMIFS($O969:$O988,$E969:$E988,"R7当",$F969:$F988,"結婚_妊娠・出産_子育てに温かい社会づくり・気運醸成事業",$J969:$J988,1/2)</f>
        <v>0</v>
      </c>
      <c r="AU972" s="224"/>
      <c r="AV972" s="224"/>
      <c r="AX972" s="208">
        <f t="shared" si="354"/>
        <v>0</v>
      </c>
      <c r="AY972" s="208"/>
      <c r="AZ972" s="208"/>
      <c r="BA972" s="208">
        <f>SUMIFS($P969:$P988,$E969:$E988,"R7当",$F969:$F988,"結婚_妊娠・出産_子育てに温かい社会づくり・気運醸成事業",$J969:$J988,1/2)</f>
        <v>0</v>
      </c>
      <c r="BB972" s="208"/>
      <c r="BC972" s="208"/>
      <c r="BD972" s="215"/>
    </row>
    <row r="973" spans="1:56" s="201" customFormat="1" ht="12.75" hidden="1" customHeight="1" x14ac:dyDescent="0.15">
      <c r="A973" s="612"/>
      <c r="B973" s="612"/>
      <c r="C973" s="612"/>
      <c r="D973" s="320" t="str">
        <f>IF(実施計画総括表!D973="","",実施計画総括表!D973)</f>
        <v/>
      </c>
      <c r="E973" s="323" t="str">
        <f>IF(実施計画総括表!E973="","",実施計画総括表!E973)</f>
        <v/>
      </c>
      <c r="F973" s="322" t="str">
        <f>IF(実施計画総括表!F973="","",実施計画総括表!F973)</f>
        <v/>
      </c>
      <c r="G973" s="322" t="str">
        <f>IF(実施計画総括表!G973="","",実施計画総括表!G973)</f>
        <v/>
      </c>
      <c r="H973" s="322" t="str">
        <f>IF(実施計画総括表!H973="","",実施計画総括表!H973)</f>
        <v/>
      </c>
      <c r="I973" s="403" t="str">
        <f>IF(実施計画総括表!I973="","",実施計画総括表!I973)</f>
        <v/>
      </c>
      <c r="J973" s="324" t="str">
        <f>IF(実施計画総括表!J973="","",実施計画総括表!J973)</f>
        <v/>
      </c>
      <c r="K973" s="398" t="str">
        <f>IF(実施計画総括表!K973="","",実施計画総括表!K973)</f>
        <v/>
      </c>
      <c r="L973" s="398" t="str">
        <f>IF(実施計画総括表!L973="","",実施計画総括表!L973)</f>
        <v/>
      </c>
      <c r="M973" s="398" t="str">
        <f>IF(実施計画総括表!M973="","",実施計画総括表!M973)</f>
        <v/>
      </c>
      <c r="N973" s="423"/>
      <c r="O973" s="423"/>
      <c r="P973" s="423"/>
      <c r="Q973" s="332"/>
      <c r="R973" s="437"/>
      <c r="S973" s="438"/>
      <c r="T973" s="435"/>
      <c r="U973" s="436"/>
      <c r="V973" s="435"/>
      <c r="X973" s="205">
        <v>5</v>
      </c>
      <c r="Y973" s="210" t="str">
        <f t="shared" si="350"/>
        <v/>
      </c>
      <c r="Z973" s="201" t="b">
        <f t="shared" si="340"/>
        <v>1</v>
      </c>
      <c r="AB973" s="216"/>
      <c r="AE973" s="408" t="str">
        <f t="shared" si="351"/>
        <v/>
      </c>
      <c r="AF973" s="408" t="str">
        <f t="shared" si="352"/>
        <v/>
      </c>
      <c r="AG973" s="202"/>
      <c r="AH973" s="212" t="s">
        <v>7229</v>
      </c>
      <c r="AI973" s="209" t="str">
        <f>IF(COUNTIF(AF969:AF988,"R7当一般コース"),"一般コース",IF(COUNTIF(AF969:AF988,"R7当都道府県主導型市町村連携コース"),"連携コース",""))</f>
        <v/>
      </c>
      <c r="AJ973" s="208">
        <f>SUM(AK973:AO973)</f>
        <v>0</v>
      </c>
      <c r="AK973" s="208"/>
      <c r="AL973" s="208"/>
      <c r="AM973" s="208"/>
      <c r="AN973" s="208">
        <f>SUMIFS($N969:$N988,$E969:$E988,"R7当",G969:G988,"一般コース")</f>
        <v>0</v>
      </c>
      <c r="AO973" s="208">
        <f>SUMIFS($N969:$N988,$E969:$E988,"R7当",G969:G988,"都道府県主導型市町村連携コース")</f>
        <v>0</v>
      </c>
      <c r="AQ973" s="224">
        <f>SUM(AR973:AV973)</f>
        <v>0</v>
      </c>
      <c r="AR973" s="224"/>
      <c r="AS973" s="224"/>
      <c r="AT973" s="224"/>
      <c r="AU973" s="224">
        <f>SUMIFS($O969:$O988,$E969:$E988,"R7当",G969:G988,"一般コース")</f>
        <v>0</v>
      </c>
      <c r="AV973" s="224">
        <f>SUMIFS($O969:$O988,$E969:$E988,"R7当",G969:G988,"都道府県主導型市町村連携コース")</f>
        <v>0</v>
      </c>
      <c r="AX973" s="208">
        <f>SUM(AY973:BC973)</f>
        <v>0</v>
      </c>
      <c r="AY973" s="208"/>
      <c r="AZ973" s="208"/>
      <c r="BA973" s="208"/>
      <c r="BB973" s="208">
        <f>SUMIFS($P969:$P988,$E969:$E988,"R7当",G969:G988,"一般コース")</f>
        <v>0</v>
      </c>
      <c r="BC973" s="208">
        <f>SUMIFS($P969:$P988,$E969:$E988,"R7当",G969:G988,"都道府県主導型市町村連携コース")</f>
        <v>0</v>
      </c>
      <c r="BD973" s="215"/>
    </row>
    <row r="974" spans="1:56" s="201" customFormat="1" ht="12.75" hidden="1" customHeight="1" x14ac:dyDescent="0.15">
      <c r="A974" s="612"/>
      <c r="B974" s="612"/>
      <c r="C974" s="612"/>
      <c r="D974" s="320" t="str">
        <f>IF(実施計画総括表!D974="","",実施計画総括表!D974)</f>
        <v/>
      </c>
      <c r="E974" s="323" t="str">
        <f>IF(実施計画総括表!E974="","",実施計画総括表!E974)</f>
        <v/>
      </c>
      <c r="F974" s="322" t="str">
        <f>IF(実施計画総括表!F974="","",実施計画総括表!F974)</f>
        <v/>
      </c>
      <c r="G974" s="322" t="str">
        <f>IF(実施計画総括表!G974="","",実施計画総括表!G974)</f>
        <v/>
      </c>
      <c r="H974" s="322" t="str">
        <f>IF(実施計画総括表!H974="","",実施計画総括表!H974)</f>
        <v/>
      </c>
      <c r="I974" s="403" t="str">
        <f>IF(実施計画総括表!I974="","",実施計画総括表!I974)</f>
        <v/>
      </c>
      <c r="J974" s="324" t="str">
        <f>IF(実施計画総括表!J974="","",実施計画総括表!J974)</f>
        <v/>
      </c>
      <c r="K974" s="398" t="str">
        <f>IF(実施計画総括表!K974="","",実施計画総括表!K974)</f>
        <v/>
      </c>
      <c r="L974" s="398" t="str">
        <f>IF(実施計画総括表!L974="","",実施計画総括表!L974)</f>
        <v/>
      </c>
      <c r="M974" s="398" t="str">
        <f>IF(実施計画総括表!M974="","",実施計画総括表!M974)</f>
        <v/>
      </c>
      <c r="N974" s="423"/>
      <c r="O974" s="423"/>
      <c r="P974" s="423"/>
      <c r="Q974" s="332"/>
      <c r="R974" s="437"/>
      <c r="S974" s="438"/>
      <c r="T974" s="435"/>
      <c r="U974" s="436"/>
      <c r="V974" s="435"/>
      <c r="X974" s="205">
        <v>6</v>
      </c>
      <c r="Y974" s="210" t="str">
        <f t="shared" si="350"/>
        <v/>
      </c>
      <c r="Z974" s="201" t="b">
        <f t="shared" si="340"/>
        <v>1</v>
      </c>
      <c r="AB974" s="216"/>
      <c r="AE974" s="408" t="str">
        <f t="shared" si="351"/>
        <v/>
      </c>
      <c r="AF974" s="408" t="str">
        <f t="shared" si="352"/>
        <v/>
      </c>
      <c r="AG974" s="202"/>
      <c r="AH974" s="173" t="s">
        <v>7217</v>
      </c>
      <c r="AJ974" s="213"/>
      <c r="AK974" s="213"/>
      <c r="AL974" s="213"/>
      <c r="AM974" s="213"/>
      <c r="AN974" s="213"/>
      <c r="AO974" s="213"/>
      <c r="AQ974" s="225"/>
      <c r="AR974" s="225"/>
      <c r="AS974" s="225"/>
      <c r="AT974" s="225"/>
      <c r="AU974" s="225"/>
      <c r="AV974" s="225"/>
      <c r="AX974" s="213"/>
      <c r="AY974" s="213"/>
      <c r="AZ974" s="213"/>
      <c r="BA974" s="213"/>
      <c r="BB974" s="213"/>
      <c r="BC974" s="213"/>
      <c r="BD974" s="215"/>
    </row>
    <row r="975" spans="1:56" s="201" customFormat="1" ht="12.75" hidden="1" customHeight="1" x14ac:dyDescent="0.15">
      <c r="A975" s="612"/>
      <c r="B975" s="612"/>
      <c r="C975" s="612"/>
      <c r="D975" s="320" t="str">
        <f>IF(実施計画総括表!D975="","",実施計画総括表!D975)</f>
        <v/>
      </c>
      <c r="E975" s="323" t="str">
        <f>IF(実施計画総括表!E975="","",実施計画総括表!E975)</f>
        <v/>
      </c>
      <c r="F975" s="322" t="str">
        <f>IF(実施計画総括表!F975="","",実施計画総括表!F975)</f>
        <v/>
      </c>
      <c r="G975" s="322" t="str">
        <f>IF(実施計画総括表!G975="","",実施計画総括表!G975)</f>
        <v/>
      </c>
      <c r="H975" s="322" t="str">
        <f>IF(実施計画総括表!H975="","",実施計画総括表!H975)</f>
        <v/>
      </c>
      <c r="I975" s="403" t="str">
        <f>IF(実施計画総括表!I975="","",実施計画総括表!I975)</f>
        <v/>
      </c>
      <c r="J975" s="324" t="str">
        <f>IF(実施計画総括表!J975="","",実施計画総括表!J975)</f>
        <v/>
      </c>
      <c r="K975" s="398" t="str">
        <f>IF(実施計画総括表!K975="","",実施計画総括表!K975)</f>
        <v/>
      </c>
      <c r="L975" s="398" t="str">
        <f>IF(実施計画総括表!L975="","",実施計画総括表!L975)</f>
        <v/>
      </c>
      <c r="M975" s="398" t="str">
        <f>IF(実施計画総括表!M975="","",実施計画総括表!M975)</f>
        <v/>
      </c>
      <c r="N975" s="423"/>
      <c r="O975" s="423"/>
      <c r="P975" s="423"/>
      <c r="Q975" s="332"/>
      <c r="R975" s="437"/>
      <c r="S975" s="438"/>
      <c r="T975" s="435"/>
      <c r="U975" s="436"/>
      <c r="V975" s="435"/>
      <c r="X975" s="205">
        <v>7</v>
      </c>
      <c r="Y975" s="210" t="str">
        <f t="shared" si="350"/>
        <v/>
      </c>
      <c r="Z975" s="201" t="b">
        <f t="shared" si="340"/>
        <v>1</v>
      </c>
      <c r="AB975" s="216"/>
      <c r="AC975" s="217"/>
      <c r="AE975" s="408" t="str">
        <f t="shared" si="351"/>
        <v/>
      </c>
      <c r="AF975" s="408" t="str">
        <f t="shared" si="352"/>
        <v/>
      </c>
      <c r="AG975" s="202"/>
      <c r="AH975" s="620" t="s">
        <v>7188</v>
      </c>
      <c r="AI975" s="209" t="s">
        <v>7193</v>
      </c>
      <c r="AJ975" s="208">
        <f>SUM(AK975:AO975)</f>
        <v>0</v>
      </c>
      <c r="AK975" s="208">
        <f>SUMIFS($N969:$N988,$E969:$E988,"R6補",$F969:$F988,"ライフデザイン・結婚支援重点推進事業",$J969:$J988,3/4)</f>
        <v>0</v>
      </c>
      <c r="AL975" s="208">
        <f>SUMIFS($N969:$N988,$E969:$E988,"R6補",$F969:$F988,"結婚支援コンシェルジュ事業",$J969:$J988,3/4)</f>
        <v>0</v>
      </c>
      <c r="AM975" s="208"/>
      <c r="AN975" s="208"/>
      <c r="AO975" s="208"/>
      <c r="AQ975" s="224">
        <f>SUM(AR975:AV975)</f>
        <v>0</v>
      </c>
      <c r="AR975" s="224">
        <f>SUMIFS($O969:$O988,$E969:$E988,"R6補",$F969:$F988,"ライフデザイン・結婚支援重点推進事業",$J969:$J988,3/4)</f>
        <v>0</v>
      </c>
      <c r="AS975" s="224">
        <f>SUMIFS($O969:$O988,$E969:$E988,"R6補",$F969:$F988,"結婚支援コンシェルジュ事業",$J969:$J988,3/4)</f>
        <v>0</v>
      </c>
      <c r="AT975" s="224"/>
      <c r="AU975" s="224"/>
      <c r="AV975" s="224"/>
      <c r="AX975" s="208">
        <f>SUM(AY975:BC975)</f>
        <v>0</v>
      </c>
      <c r="AY975" s="208">
        <f>SUMIFS($P969:$P988,$E969:$E988,"R6補",$F969:$F988,"ライフデザイン・結婚支援重点推進事業",$J969:$J988,3/4)</f>
        <v>0</v>
      </c>
      <c r="AZ975" s="208">
        <f>SUMIFS($P969:$P988,$E969:$E988,"R6補",$F969:$F988,"結婚支援コンシェルジュ事業",$J969:$J988,3/4)</f>
        <v>0</v>
      </c>
      <c r="BA975" s="208"/>
      <c r="BB975" s="208"/>
      <c r="BC975" s="208"/>
      <c r="BD975" s="215"/>
    </row>
    <row r="976" spans="1:56" s="201" customFormat="1" ht="12.75" hidden="1" customHeight="1" x14ac:dyDescent="0.15">
      <c r="A976" s="612"/>
      <c r="B976" s="612"/>
      <c r="C976" s="612"/>
      <c r="D976" s="320" t="str">
        <f>IF(実施計画総括表!D976="","",実施計画総括表!D976)</f>
        <v/>
      </c>
      <c r="E976" s="323" t="str">
        <f>IF(実施計画総括表!E976="","",実施計画総括表!E976)</f>
        <v/>
      </c>
      <c r="F976" s="322" t="str">
        <f>IF(実施計画総括表!F976="","",実施計画総括表!F976)</f>
        <v/>
      </c>
      <c r="G976" s="322" t="str">
        <f>IF(実施計画総括表!G976="","",実施計画総括表!G976)</f>
        <v/>
      </c>
      <c r="H976" s="322" t="str">
        <f>IF(実施計画総括表!H976="","",実施計画総括表!H976)</f>
        <v/>
      </c>
      <c r="I976" s="403" t="str">
        <f>IF(実施計画総括表!I976="","",実施計画総括表!I976)</f>
        <v/>
      </c>
      <c r="J976" s="324" t="str">
        <f>IF(実施計画総括表!J976="","",実施計画総括表!J976)</f>
        <v/>
      </c>
      <c r="K976" s="398" t="str">
        <f>IF(実施計画総括表!K976="","",実施計画総括表!K976)</f>
        <v/>
      </c>
      <c r="L976" s="398" t="str">
        <f>IF(実施計画総括表!L976="","",実施計画総括表!L976)</f>
        <v/>
      </c>
      <c r="M976" s="398" t="str">
        <f>IF(実施計画総括表!M976="","",実施計画総括表!M976)</f>
        <v/>
      </c>
      <c r="N976" s="423"/>
      <c r="O976" s="423"/>
      <c r="P976" s="423"/>
      <c r="Q976" s="332"/>
      <c r="R976" s="437"/>
      <c r="S976" s="438"/>
      <c r="T976" s="435"/>
      <c r="U976" s="436"/>
      <c r="V976" s="435"/>
      <c r="X976" s="205">
        <v>8</v>
      </c>
      <c r="Y976" s="210" t="str">
        <f t="shared" si="350"/>
        <v/>
      </c>
      <c r="Z976" s="201" t="b">
        <f t="shared" si="340"/>
        <v>1</v>
      </c>
      <c r="AB976" s="216"/>
      <c r="AE976" s="408" t="str">
        <f t="shared" si="351"/>
        <v/>
      </c>
      <c r="AF976" s="408" t="str">
        <f t="shared" si="352"/>
        <v/>
      </c>
      <c r="AG976" s="202"/>
      <c r="AH976" s="620"/>
      <c r="AI976" s="211" t="s">
        <v>7189</v>
      </c>
      <c r="AJ976" s="208">
        <f t="shared" ref="AJ976" si="356">SUM(AK976:AO976)</f>
        <v>0</v>
      </c>
      <c r="AK976" s="208">
        <f>SUMIFS($N969:$N988,$E969:$E988,"R6補",$F969:$F988,"ライフデザイン・結婚支援重点推進事業",$J969:$J988,2/3)</f>
        <v>0</v>
      </c>
      <c r="AL976" s="208"/>
      <c r="AM976" s="208">
        <f>SUMIFS($N969:$N988,$E969:$E988,"R6補",$F969:$F988,"結婚_妊娠・出産_子育てに温かい社会づくり・気運醸成事業",$J969:$J988,2/3)</f>
        <v>0</v>
      </c>
      <c r="AN976" s="208"/>
      <c r="AO976" s="208"/>
      <c r="AQ976" s="224">
        <f t="shared" ref="AQ976:AQ977" si="357">SUM(AR976:AV976)</f>
        <v>0</v>
      </c>
      <c r="AR976" s="224">
        <f>SUMIFS($O969:$O988,$E969:$E988,"R6補",$F969:$F988,"ライフデザイン・結婚支援重点推進事業",$J969:$J988,2/3)</f>
        <v>0</v>
      </c>
      <c r="AS976" s="224"/>
      <c r="AT976" s="224">
        <f>SUMIFS($O969:$O988,$E969:$E988,"R6補",$F969:$F988,"結婚_妊娠・出産_子育てに温かい社会づくり・気運醸成事業",$J969:$J988,2/3)</f>
        <v>0</v>
      </c>
      <c r="AU976" s="224"/>
      <c r="AV976" s="224"/>
      <c r="AX976" s="208">
        <f t="shared" ref="AX976:AX977" si="358">SUM(AY976:BC976)</f>
        <v>0</v>
      </c>
      <c r="AY976" s="208">
        <f>SUMIFS($P969:$P988,$E969:$E988,"R6補",$F969:$F988,"ライフデザイン・結婚支援重点推進事業",$J969:$J988,2/3)</f>
        <v>0</v>
      </c>
      <c r="AZ976" s="208"/>
      <c r="BA976" s="208">
        <f>SUMIFS($P969:$P988,$E969:$E988,"R6補",$F969:$F988,"結婚_妊娠・出産_子育てに温かい社会づくり・気運醸成事業",$J969:$J988,2/3)</f>
        <v>0</v>
      </c>
      <c r="BB976" s="208"/>
      <c r="BC976" s="208"/>
      <c r="BD976" s="215"/>
    </row>
    <row r="977" spans="1:56" s="201" customFormat="1" ht="12.75" hidden="1" customHeight="1" x14ac:dyDescent="0.15">
      <c r="A977" s="612"/>
      <c r="B977" s="612"/>
      <c r="C977" s="612"/>
      <c r="D977" s="320" t="str">
        <f>IF(実施計画総括表!D977="","",実施計画総括表!D977)</f>
        <v/>
      </c>
      <c r="E977" s="323" t="str">
        <f>IF(実施計画総括表!E977="","",実施計画総括表!E977)</f>
        <v/>
      </c>
      <c r="F977" s="322" t="str">
        <f>IF(実施計画総括表!F977="","",実施計画総括表!F977)</f>
        <v/>
      </c>
      <c r="G977" s="322" t="str">
        <f>IF(実施計画総括表!G977="","",実施計画総括表!G977)</f>
        <v/>
      </c>
      <c r="H977" s="322" t="str">
        <f>IF(実施計画総括表!H977="","",実施計画総括表!H977)</f>
        <v/>
      </c>
      <c r="I977" s="403" t="str">
        <f>IF(実施計画総括表!I977="","",実施計画総括表!I977)</f>
        <v/>
      </c>
      <c r="J977" s="324" t="str">
        <f>IF(実施計画総括表!J977="","",実施計画総括表!J977)</f>
        <v/>
      </c>
      <c r="K977" s="398" t="str">
        <f>IF(実施計画総括表!K977="","",実施計画総括表!K977)</f>
        <v/>
      </c>
      <c r="L977" s="398" t="str">
        <f>IF(実施計画総括表!L977="","",実施計画総括表!L977)</f>
        <v/>
      </c>
      <c r="M977" s="398" t="str">
        <f>IF(実施計画総括表!M977="","",実施計画総括表!M977)</f>
        <v/>
      </c>
      <c r="N977" s="423"/>
      <c r="O977" s="423"/>
      <c r="P977" s="423"/>
      <c r="Q977" s="332"/>
      <c r="R977" s="437"/>
      <c r="S977" s="438"/>
      <c r="T977" s="435"/>
      <c r="U977" s="436"/>
      <c r="V977" s="435"/>
      <c r="X977" s="205">
        <v>9</v>
      </c>
      <c r="Y977" s="210" t="str">
        <f t="shared" si="350"/>
        <v/>
      </c>
      <c r="Z977" s="201" t="b">
        <f t="shared" si="340"/>
        <v>1</v>
      </c>
      <c r="AB977" s="216"/>
      <c r="AC977" s="217"/>
      <c r="AE977" s="408" t="str">
        <f t="shared" si="351"/>
        <v/>
      </c>
      <c r="AF977" s="408" t="str">
        <f t="shared" si="352"/>
        <v/>
      </c>
      <c r="AG977" s="202"/>
      <c r="AH977" s="620"/>
      <c r="AI977" s="211" t="s">
        <v>7187</v>
      </c>
      <c r="AJ977" s="208">
        <f>SUM(AK977:AO977)</f>
        <v>0</v>
      </c>
      <c r="AK977" s="208"/>
      <c r="AL977" s="208"/>
      <c r="AM977" s="208">
        <f>SUMIFS($N969:$N988,$E969:$E988,"R6補",$F969:$F988,"結婚_妊娠・出産_子育てに温かい社会づくり・気運醸成事業",$J969:$J988,1/2)</f>
        <v>0</v>
      </c>
      <c r="AN977" s="208"/>
      <c r="AO977" s="208"/>
      <c r="AQ977" s="224">
        <f t="shared" si="357"/>
        <v>0</v>
      </c>
      <c r="AR977" s="224"/>
      <c r="AS977" s="224"/>
      <c r="AT977" s="224">
        <f>SUMIFS($O969:$O988,$E969:$E988,"R6補",$F969:$F988,"結婚_妊娠・出産_子育てに温かい社会づくり・気運醸成事業",$J969:$J988,1/2)</f>
        <v>0</v>
      </c>
      <c r="AU977" s="224"/>
      <c r="AV977" s="224"/>
      <c r="AX977" s="208">
        <f t="shared" si="358"/>
        <v>0</v>
      </c>
      <c r="AY977" s="208"/>
      <c r="AZ977" s="208"/>
      <c r="BA977" s="208">
        <f>SUMIFS($P969:$P988,$E969:$E988,"R6補",$F969:$F988,"結婚_妊娠・出産_子育てに温かい社会づくり・気運醸成事業",$J969:$J988,1/2)</f>
        <v>0</v>
      </c>
      <c r="BB977" s="208"/>
      <c r="BC977" s="208"/>
      <c r="BD977" s="215"/>
    </row>
    <row r="978" spans="1:56" s="201" customFormat="1" ht="12.75" hidden="1" customHeight="1" x14ac:dyDescent="0.15">
      <c r="A978" s="612"/>
      <c r="B978" s="612"/>
      <c r="C978" s="612"/>
      <c r="D978" s="320" t="str">
        <f>IF(実施計画総括表!D978="","",実施計画総括表!D978)</f>
        <v/>
      </c>
      <c r="E978" s="323" t="str">
        <f>IF(実施計画総括表!E978="","",実施計画総括表!E978)</f>
        <v/>
      </c>
      <c r="F978" s="322" t="str">
        <f>IF(実施計画総括表!F978="","",実施計画総括表!F978)</f>
        <v/>
      </c>
      <c r="G978" s="322" t="str">
        <f>IF(実施計画総括表!G978="","",実施計画総括表!G978)</f>
        <v/>
      </c>
      <c r="H978" s="322" t="str">
        <f>IF(実施計画総括表!H978="","",実施計画総括表!H978)</f>
        <v/>
      </c>
      <c r="I978" s="402" t="str">
        <f>IF(実施計画総括表!I978="","",実施計画総括表!I978)</f>
        <v/>
      </c>
      <c r="J978" s="210" t="str">
        <f>IF(実施計画総括表!J978="","",実施計画総括表!J978)</f>
        <v/>
      </c>
      <c r="K978" s="398" t="str">
        <f>IF(実施計画総括表!K978="","",実施計画総括表!K978)</f>
        <v/>
      </c>
      <c r="L978" s="398" t="str">
        <f>IF(実施計画総括表!L978="","",実施計画総括表!L978)</f>
        <v/>
      </c>
      <c r="M978" s="398" t="str">
        <f>IF(実施計画総括表!M978="","",実施計画総括表!M978)</f>
        <v/>
      </c>
      <c r="N978" s="423"/>
      <c r="O978" s="423"/>
      <c r="P978" s="423"/>
      <c r="Q978" s="332"/>
      <c r="R978" s="437"/>
      <c r="S978" s="438"/>
      <c r="T978" s="435"/>
      <c r="U978" s="436"/>
      <c r="V978" s="435"/>
      <c r="X978" s="205">
        <v>10</v>
      </c>
      <c r="Y978" s="210" t="str">
        <f t="shared" si="350"/>
        <v/>
      </c>
      <c r="Z978" s="201" t="b">
        <f t="shared" si="340"/>
        <v>1</v>
      </c>
      <c r="AB978" s="219"/>
      <c r="AC978" s="215"/>
      <c r="AD978" s="215"/>
      <c r="AE978" s="408" t="str">
        <f t="shared" si="351"/>
        <v/>
      </c>
      <c r="AF978" s="408" t="str">
        <f t="shared" si="352"/>
        <v/>
      </c>
      <c r="AG978" s="202"/>
      <c r="AH978" s="212" t="s">
        <v>7229</v>
      </c>
      <c r="AI978" s="209" t="str">
        <f>IF(COUNTIF(AF969:AF988,"R6補一般コース"),"一般コース",IF(COUNTIF(AF969:AF988,"R6補都道府県主導型市町村連携コース"),"連携コース",""))</f>
        <v/>
      </c>
      <c r="AJ978" s="208">
        <f>SUM(AK978:AO978)</f>
        <v>0</v>
      </c>
      <c r="AK978" s="208"/>
      <c r="AL978" s="208"/>
      <c r="AM978" s="208"/>
      <c r="AN978" s="208">
        <f>SUMIFS($N969:$N988,$E969:$E988,"R6補",G969:G988,"一般コース")</f>
        <v>0</v>
      </c>
      <c r="AO978" s="208">
        <f>SUMIFS($N969:$N988,$E969:$E988,"R6補",G969:G988,"都道府県主導型市町村連携コース")</f>
        <v>0</v>
      </c>
      <c r="AQ978" s="224">
        <f>SUM(AR978:AV978)</f>
        <v>0</v>
      </c>
      <c r="AR978" s="224"/>
      <c r="AS978" s="224"/>
      <c r="AT978" s="224"/>
      <c r="AU978" s="224">
        <f>SUMIFS($O969:$O988,$E969:$E988,"R6補",G969:G988,"一般コース")</f>
        <v>0</v>
      </c>
      <c r="AV978" s="224">
        <f>SUMIFS($O969:$O988,$E969:$E988,"R6補",G969:G988,"都道府県主導型市町村連携コース")</f>
        <v>0</v>
      </c>
      <c r="AX978" s="208">
        <f>SUM(AY978:BC978)</f>
        <v>0</v>
      </c>
      <c r="AY978" s="208"/>
      <c r="AZ978" s="208"/>
      <c r="BA978" s="208"/>
      <c r="BB978" s="208">
        <f>SUMIFS($P969:$P988,$E969:$E988,"R6補",G969:G988,"一般コース")</f>
        <v>0</v>
      </c>
      <c r="BC978" s="208">
        <f>SUMIFS($P969:$P988,$E969:$E988,"R6補",G969:G988,"都道府県主導型市町村連携コース")</f>
        <v>0</v>
      </c>
      <c r="BD978" s="215"/>
    </row>
    <row r="979" spans="1:56" s="201" customFormat="1" ht="12.6" hidden="1" customHeight="1" x14ac:dyDescent="0.15">
      <c r="A979" s="612"/>
      <c r="B979" s="612"/>
      <c r="C979" s="612"/>
      <c r="D979" s="320" t="str">
        <f>IF(実施計画総括表!D979="","",実施計画総括表!D979)</f>
        <v/>
      </c>
      <c r="E979" s="323" t="str">
        <f>IF(実施計画総括表!E979="","",実施計画総括表!E979)</f>
        <v/>
      </c>
      <c r="F979" s="322" t="str">
        <f>IF(実施計画総括表!F979="","",実施計画総括表!F979)</f>
        <v/>
      </c>
      <c r="G979" s="322" t="str">
        <f>IF(実施計画総括表!G979="","",実施計画総括表!G979)</f>
        <v/>
      </c>
      <c r="H979" s="322" t="str">
        <f>IF(実施計画総括表!H979="","",実施計画総括表!H979)</f>
        <v/>
      </c>
      <c r="I979" s="402" t="str">
        <f>IF(実施計画総括表!I979="","",実施計画総括表!I979)</f>
        <v/>
      </c>
      <c r="J979" s="328" t="str">
        <f>IF(実施計画総括表!J979="","",実施計画総括表!J979)</f>
        <v/>
      </c>
      <c r="K979" s="398" t="str">
        <f>IF(実施計画総括表!K979="","",実施計画総括表!K979)</f>
        <v/>
      </c>
      <c r="L979" s="398" t="str">
        <f>IF(実施計画総括表!L979="","",実施計画総括表!L979)</f>
        <v/>
      </c>
      <c r="M979" s="398" t="str">
        <f>IF(実施計画総括表!M979="","",実施計画総括表!M979)</f>
        <v/>
      </c>
      <c r="N979" s="423"/>
      <c r="O979" s="423"/>
      <c r="P979" s="423"/>
      <c r="Q979" s="332"/>
      <c r="R979" s="437"/>
      <c r="S979" s="438"/>
      <c r="T979" s="435"/>
      <c r="U979" s="436"/>
      <c r="V979" s="435"/>
      <c r="X979" s="205">
        <v>11</v>
      </c>
      <c r="Y979" s="210" t="str">
        <f t="shared" si="350"/>
        <v/>
      </c>
      <c r="Z979" s="201" t="b">
        <f t="shared" si="340"/>
        <v>1</v>
      </c>
      <c r="AB979" s="219"/>
      <c r="AC979" s="215"/>
      <c r="AD979" s="215"/>
      <c r="AE979" s="408" t="str">
        <f t="shared" si="351"/>
        <v/>
      </c>
      <c r="AF979" s="408" t="str">
        <f t="shared" si="352"/>
        <v/>
      </c>
      <c r="AG979" s="202"/>
      <c r="AH979" s="214"/>
      <c r="AI979" s="214"/>
      <c r="AJ979" s="215"/>
      <c r="AK979" s="215"/>
      <c r="AL979" s="215"/>
      <c r="AM979" s="215"/>
      <c r="AN979" s="215"/>
      <c r="AO979" s="215"/>
      <c r="AQ979" s="218"/>
      <c r="AR979" s="218"/>
      <c r="AS979" s="218"/>
      <c r="AT979" s="218"/>
      <c r="AU979" s="218"/>
      <c r="AV979" s="218"/>
      <c r="AX979" s="215"/>
      <c r="AY979" s="215"/>
      <c r="AZ979" s="215"/>
      <c r="BA979" s="215"/>
      <c r="BB979" s="215"/>
      <c r="BC979" s="215"/>
      <c r="BD979" s="215"/>
    </row>
    <row r="980" spans="1:56" s="201" customFormat="1" ht="12.75" hidden="1" customHeight="1" x14ac:dyDescent="0.15">
      <c r="A980" s="612"/>
      <c r="B980" s="612"/>
      <c r="C980" s="612"/>
      <c r="D980" s="320" t="str">
        <f>IF(実施計画総括表!D980="","",実施計画総括表!D980)</f>
        <v/>
      </c>
      <c r="E980" s="323" t="str">
        <f>IF(実施計画総括表!E980="","",実施計画総括表!E980)</f>
        <v/>
      </c>
      <c r="F980" s="322" t="str">
        <f>IF(実施計画総括表!F980="","",実施計画総括表!F980)</f>
        <v/>
      </c>
      <c r="G980" s="322" t="str">
        <f>IF(実施計画総括表!G980="","",実施計画総括表!G980)</f>
        <v/>
      </c>
      <c r="H980" s="322" t="str">
        <f>IF(実施計画総括表!H980="","",実施計画総括表!H980)</f>
        <v/>
      </c>
      <c r="I980" s="402" t="str">
        <f>IF(実施計画総括表!I980="","",実施計画総括表!I980)</f>
        <v/>
      </c>
      <c r="J980" s="210" t="str">
        <f>IF(実施計画総括表!J980="","",実施計画総括表!J980)</f>
        <v/>
      </c>
      <c r="K980" s="398" t="str">
        <f>IF(実施計画総括表!K980="","",実施計画総括表!K980)</f>
        <v/>
      </c>
      <c r="L980" s="398" t="str">
        <f>IF(実施計画総括表!L980="","",実施計画総括表!L980)</f>
        <v/>
      </c>
      <c r="M980" s="398" t="str">
        <f>IF(実施計画総括表!M980="","",実施計画総括表!M980)</f>
        <v/>
      </c>
      <c r="N980" s="423"/>
      <c r="O980" s="423"/>
      <c r="P980" s="423"/>
      <c r="Q980" s="332"/>
      <c r="R980" s="437"/>
      <c r="S980" s="438"/>
      <c r="T980" s="435"/>
      <c r="U980" s="436"/>
      <c r="V980" s="435"/>
      <c r="X980" s="205">
        <v>12</v>
      </c>
      <c r="Y980" s="210" t="str">
        <f t="shared" si="350"/>
        <v/>
      </c>
      <c r="Z980" s="201" t="b">
        <f t="shared" si="340"/>
        <v>1</v>
      </c>
      <c r="AB980" s="219"/>
      <c r="AC980" s="215"/>
      <c r="AD980" s="215"/>
      <c r="AE980" s="408" t="str">
        <f t="shared" si="351"/>
        <v/>
      </c>
      <c r="AF980" s="408" t="str">
        <f t="shared" si="352"/>
        <v/>
      </c>
      <c r="AG980" s="202"/>
      <c r="AH980" s="214"/>
      <c r="AI980" s="214"/>
      <c r="AJ980" s="215"/>
      <c r="AK980" s="215"/>
      <c r="AL980" s="215"/>
      <c r="AM980" s="215"/>
      <c r="AN980" s="215"/>
      <c r="AO980" s="215"/>
      <c r="AQ980" s="218"/>
      <c r="AR980" s="218"/>
      <c r="AS980" s="218"/>
      <c r="AT980" s="218"/>
      <c r="AU980" s="218"/>
      <c r="AV980" s="218"/>
      <c r="AX980" s="215"/>
      <c r="AY980" s="215"/>
      <c r="AZ980" s="215"/>
      <c r="BA980" s="215"/>
      <c r="BB980" s="215"/>
      <c r="BC980" s="215"/>
      <c r="BD980" s="215"/>
    </row>
    <row r="981" spans="1:56" s="201" customFormat="1" ht="12.75" hidden="1" customHeight="1" x14ac:dyDescent="0.15">
      <c r="A981" s="612"/>
      <c r="B981" s="612"/>
      <c r="C981" s="612"/>
      <c r="D981" s="320" t="str">
        <f>IF(実施計画総括表!D981="","",実施計画総括表!D981)</f>
        <v/>
      </c>
      <c r="E981" s="323" t="str">
        <f>IF(実施計画総括表!E981="","",実施計画総括表!E981)</f>
        <v/>
      </c>
      <c r="F981" s="322" t="str">
        <f>IF(実施計画総括表!F981="","",実施計画総括表!F981)</f>
        <v/>
      </c>
      <c r="G981" s="322" t="str">
        <f>IF(実施計画総括表!G981="","",実施計画総括表!G981)</f>
        <v/>
      </c>
      <c r="H981" s="322" t="str">
        <f>IF(実施計画総括表!H981="","",実施計画総括表!H981)</f>
        <v/>
      </c>
      <c r="I981" s="402" t="str">
        <f>IF(実施計画総括表!I981="","",実施計画総括表!I981)</f>
        <v/>
      </c>
      <c r="J981" s="210" t="str">
        <f>IF(実施計画総括表!J981="","",実施計画総括表!J981)</f>
        <v/>
      </c>
      <c r="K981" s="398" t="str">
        <f>IF(実施計画総括表!K981="","",実施計画総括表!K981)</f>
        <v/>
      </c>
      <c r="L981" s="398" t="str">
        <f>IF(実施計画総括表!L981="","",実施計画総括表!L981)</f>
        <v/>
      </c>
      <c r="M981" s="398" t="str">
        <f>IF(実施計画総括表!M981="","",実施計画総括表!M981)</f>
        <v/>
      </c>
      <c r="N981" s="423"/>
      <c r="O981" s="423"/>
      <c r="P981" s="423"/>
      <c r="Q981" s="332"/>
      <c r="R981" s="437"/>
      <c r="S981" s="438"/>
      <c r="T981" s="435"/>
      <c r="U981" s="436"/>
      <c r="V981" s="435"/>
      <c r="X981" s="205">
        <v>13</v>
      </c>
      <c r="Y981" s="210" t="str">
        <f t="shared" si="350"/>
        <v/>
      </c>
      <c r="Z981" s="201" t="b">
        <f t="shared" si="340"/>
        <v>1</v>
      </c>
      <c r="AB981" s="219"/>
      <c r="AC981" s="215"/>
      <c r="AD981" s="215"/>
      <c r="AE981" s="408" t="str">
        <f t="shared" si="351"/>
        <v/>
      </c>
      <c r="AF981" s="408" t="str">
        <f t="shared" si="352"/>
        <v/>
      </c>
      <c r="AG981" s="202"/>
      <c r="AH981" s="214"/>
      <c r="AI981" s="214"/>
      <c r="AJ981" s="215"/>
      <c r="AK981" s="215"/>
      <c r="AL981" s="215"/>
      <c r="AM981" s="215"/>
      <c r="AN981" s="215"/>
      <c r="AO981" s="215"/>
      <c r="AQ981" s="218"/>
      <c r="AR981" s="218"/>
      <c r="AS981" s="218"/>
      <c r="AT981" s="218"/>
      <c r="AU981" s="218"/>
      <c r="AV981" s="218"/>
      <c r="AX981" s="215"/>
      <c r="AY981" s="215"/>
      <c r="AZ981" s="215"/>
      <c r="BA981" s="215"/>
      <c r="BB981" s="215"/>
      <c r="BC981" s="215"/>
      <c r="BD981" s="215"/>
    </row>
    <row r="982" spans="1:56" s="201" customFormat="1" ht="12.75" hidden="1" customHeight="1" x14ac:dyDescent="0.15">
      <c r="A982" s="612"/>
      <c r="B982" s="612"/>
      <c r="C982" s="612"/>
      <c r="D982" s="320" t="str">
        <f>IF(実施計画総括表!D982="","",実施計画総括表!D982)</f>
        <v/>
      </c>
      <c r="E982" s="323" t="str">
        <f>IF(実施計画総括表!E982="","",実施計画総括表!E982)</f>
        <v/>
      </c>
      <c r="F982" s="322" t="str">
        <f>IF(実施計画総括表!F982="","",実施計画総括表!F982)</f>
        <v/>
      </c>
      <c r="G982" s="322" t="str">
        <f>IF(実施計画総括表!G982="","",実施計画総括表!G982)</f>
        <v/>
      </c>
      <c r="H982" s="322" t="str">
        <f>IF(実施計画総括表!H982="","",実施計画総括表!H982)</f>
        <v/>
      </c>
      <c r="I982" s="402" t="str">
        <f>IF(実施計画総括表!I982="","",実施計画総括表!I982)</f>
        <v/>
      </c>
      <c r="J982" s="210" t="str">
        <f>IF(実施計画総括表!J982="","",実施計画総括表!J982)</f>
        <v/>
      </c>
      <c r="K982" s="398" t="str">
        <f>IF(実施計画総括表!K982="","",実施計画総括表!K982)</f>
        <v/>
      </c>
      <c r="L982" s="398" t="str">
        <f>IF(実施計画総括表!L982="","",実施計画総括表!L982)</f>
        <v/>
      </c>
      <c r="M982" s="398" t="str">
        <f>IF(実施計画総括表!M982="","",実施計画総括表!M982)</f>
        <v/>
      </c>
      <c r="N982" s="423"/>
      <c r="O982" s="423"/>
      <c r="P982" s="423"/>
      <c r="Q982" s="332"/>
      <c r="R982" s="437"/>
      <c r="S982" s="438"/>
      <c r="T982" s="435"/>
      <c r="U982" s="436"/>
      <c r="V982" s="435"/>
      <c r="X982" s="205">
        <v>14</v>
      </c>
      <c r="Y982" s="210" t="str">
        <f t="shared" si="350"/>
        <v/>
      </c>
      <c r="Z982" s="201" t="b">
        <f t="shared" si="340"/>
        <v>1</v>
      </c>
      <c r="AB982" s="219"/>
      <c r="AC982" s="215"/>
      <c r="AD982" s="215"/>
      <c r="AE982" s="408" t="str">
        <f t="shared" si="351"/>
        <v/>
      </c>
      <c r="AF982" s="408" t="str">
        <f t="shared" si="352"/>
        <v/>
      </c>
      <c r="AG982" s="202"/>
      <c r="AH982" s="214"/>
      <c r="AI982" s="214"/>
      <c r="AK982" s="215"/>
      <c r="AL982" s="215"/>
      <c r="AM982" s="215"/>
      <c r="AN982" s="215"/>
      <c r="AO982" s="215"/>
      <c r="AQ982" s="218"/>
      <c r="AR982" s="218"/>
      <c r="AS982" s="218"/>
      <c r="AT982" s="218"/>
      <c r="AU982" s="218"/>
      <c r="AV982" s="218"/>
      <c r="AX982" s="215"/>
      <c r="AY982" s="215"/>
      <c r="AZ982" s="215"/>
      <c r="BA982" s="215"/>
      <c r="BB982" s="215"/>
      <c r="BC982" s="215"/>
      <c r="BD982" s="215"/>
    </row>
    <row r="983" spans="1:56" s="201" customFormat="1" ht="12.75" hidden="1" customHeight="1" x14ac:dyDescent="0.15">
      <c r="A983" s="612"/>
      <c r="B983" s="612"/>
      <c r="C983" s="612"/>
      <c r="D983" s="320" t="str">
        <f>IF(実施計画総括表!D983="","",実施計画総括表!D983)</f>
        <v/>
      </c>
      <c r="E983" s="323" t="str">
        <f>IF(実施計画総括表!E983="","",実施計画総括表!E983)</f>
        <v/>
      </c>
      <c r="F983" s="322" t="str">
        <f>IF(実施計画総括表!F983="","",実施計画総括表!F983)</f>
        <v/>
      </c>
      <c r="G983" s="322" t="str">
        <f>IF(実施計画総括表!G983="","",実施計画総括表!G983)</f>
        <v/>
      </c>
      <c r="H983" s="322" t="str">
        <f>IF(実施計画総括表!H983="","",実施計画総括表!H983)</f>
        <v/>
      </c>
      <c r="I983" s="402" t="str">
        <f>IF(実施計画総括表!I983="","",実施計画総括表!I983)</f>
        <v/>
      </c>
      <c r="J983" s="210" t="str">
        <f>IF(実施計画総括表!J983="","",実施計画総括表!J983)</f>
        <v/>
      </c>
      <c r="K983" s="398" t="str">
        <f>IF(実施計画総括表!K983="","",実施計画総括表!K983)</f>
        <v/>
      </c>
      <c r="L983" s="398" t="str">
        <f>IF(実施計画総括表!L983="","",実施計画総括表!L983)</f>
        <v/>
      </c>
      <c r="M983" s="398" t="str">
        <f>IF(実施計画総括表!M983="","",実施計画総括表!M983)</f>
        <v/>
      </c>
      <c r="N983" s="423"/>
      <c r="O983" s="423"/>
      <c r="P983" s="423"/>
      <c r="Q983" s="332"/>
      <c r="R983" s="437"/>
      <c r="S983" s="438"/>
      <c r="T983" s="435"/>
      <c r="U983" s="436"/>
      <c r="V983" s="435"/>
      <c r="X983" s="205">
        <v>15</v>
      </c>
      <c r="Y983" s="210" t="str">
        <f t="shared" si="350"/>
        <v/>
      </c>
      <c r="Z983" s="201" t="b">
        <f t="shared" si="340"/>
        <v>1</v>
      </c>
      <c r="AB983" s="219"/>
      <c r="AC983" s="215"/>
      <c r="AD983" s="215"/>
      <c r="AE983" s="408" t="str">
        <f t="shared" si="351"/>
        <v/>
      </c>
      <c r="AF983" s="408" t="str">
        <f t="shared" si="352"/>
        <v/>
      </c>
      <c r="AG983" s="202"/>
      <c r="AH983" s="214"/>
      <c r="AI983" s="214"/>
      <c r="AJ983" s="215"/>
      <c r="AK983" s="215"/>
      <c r="AL983" s="215"/>
      <c r="AM983" s="215"/>
      <c r="AN983" s="215"/>
      <c r="AO983" s="215"/>
      <c r="AQ983" s="218"/>
      <c r="AR983" s="218"/>
      <c r="AS983" s="218"/>
      <c r="AT983" s="218"/>
      <c r="AU983" s="218"/>
      <c r="AV983" s="218"/>
      <c r="AX983" s="215"/>
      <c r="AY983" s="215"/>
      <c r="AZ983" s="215"/>
      <c r="BA983" s="215"/>
      <c r="BB983" s="215"/>
      <c r="BC983" s="215"/>
      <c r="BD983" s="215"/>
    </row>
    <row r="984" spans="1:56" s="201" customFormat="1" ht="12.75" hidden="1" customHeight="1" x14ac:dyDescent="0.15">
      <c r="A984" s="612"/>
      <c r="B984" s="612"/>
      <c r="C984" s="612"/>
      <c r="D984" s="320" t="str">
        <f>IF(実施計画総括表!D984="","",実施計画総括表!D984)</f>
        <v/>
      </c>
      <c r="E984" s="323" t="str">
        <f>IF(実施計画総括表!E984="","",実施計画総括表!E984)</f>
        <v/>
      </c>
      <c r="F984" s="322" t="str">
        <f>IF(実施計画総括表!F984="","",実施計画総括表!F984)</f>
        <v/>
      </c>
      <c r="G984" s="322" t="str">
        <f>IF(実施計画総括表!G984="","",実施計画総括表!G984)</f>
        <v/>
      </c>
      <c r="H984" s="322" t="str">
        <f>IF(実施計画総括表!H984="","",実施計画総括表!H984)</f>
        <v/>
      </c>
      <c r="I984" s="402" t="str">
        <f>IF(実施計画総括表!I984="","",実施計画総括表!I984)</f>
        <v/>
      </c>
      <c r="J984" s="210" t="str">
        <f>IF(実施計画総括表!J984="","",実施計画総括表!J984)</f>
        <v/>
      </c>
      <c r="K984" s="398" t="str">
        <f>IF(実施計画総括表!K984="","",実施計画総括表!K984)</f>
        <v/>
      </c>
      <c r="L984" s="398" t="str">
        <f>IF(実施計画総括表!L984="","",実施計画総括表!L984)</f>
        <v/>
      </c>
      <c r="M984" s="398" t="str">
        <f>IF(実施計画総括表!M984="","",実施計画総括表!M984)</f>
        <v/>
      </c>
      <c r="N984" s="423"/>
      <c r="O984" s="423"/>
      <c r="P984" s="423"/>
      <c r="Q984" s="332"/>
      <c r="R984" s="437"/>
      <c r="S984" s="438"/>
      <c r="T984" s="435"/>
      <c r="U984" s="436"/>
      <c r="V984" s="435"/>
      <c r="X984" s="205">
        <v>16</v>
      </c>
      <c r="Y984" s="210" t="str">
        <f t="shared" si="350"/>
        <v/>
      </c>
      <c r="Z984" s="201" t="b">
        <f t="shared" si="340"/>
        <v>1</v>
      </c>
      <c r="AB984" s="216"/>
      <c r="AE984" s="408" t="str">
        <f t="shared" si="351"/>
        <v/>
      </c>
      <c r="AF984" s="408" t="str">
        <f t="shared" si="352"/>
        <v/>
      </c>
      <c r="AG984" s="202"/>
      <c r="AH984" s="214"/>
      <c r="AI984" s="214"/>
      <c r="AJ984" s="215"/>
      <c r="AK984" s="215"/>
      <c r="AL984" s="215"/>
      <c r="AM984" s="215"/>
      <c r="AN984" s="215"/>
      <c r="AO984" s="215"/>
      <c r="AQ984" s="218"/>
      <c r="AR984" s="218"/>
      <c r="AS984" s="218"/>
      <c r="AT984" s="218"/>
      <c r="AU984" s="218"/>
      <c r="AV984" s="218"/>
      <c r="AX984" s="215"/>
      <c r="AY984" s="215"/>
      <c r="AZ984" s="215"/>
      <c r="BA984" s="215"/>
      <c r="BB984" s="215"/>
      <c r="BC984" s="215"/>
      <c r="BD984" s="215"/>
    </row>
    <row r="985" spans="1:56" s="201" customFormat="1" ht="12.75" hidden="1" customHeight="1" x14ac:dyDescent="0.15">
      <c r="A985" s="612"/>
      <c r="B985" s="612"/>
      <c r="C985" s="612"/>
      <c r="D985" s="320" t="str">
        <f>IF(実施計画総括表!D985="","",実施計画総括表!D985)</f>
        <v/>
      </c>
      <c r="E985" s="323" t="str">
        <f>IF(実施計画総括表!E985="","",実施計画総括表!E985)</f>
        <v/>
      </c>
      <c r="F985" s="322" t="str">
        <f>IF(実施計画総括表!F985="","",実施計画総括表!F985)</f>
        <v/>
      </c>
      <c r="G985" s="322" t="str">
        <f>IF(実施計画総括表!G985="","",実施計画総括表!G985)</f>
        <v/>
      </c>
      <c r="H985" s="322" t="str">
        <f>IF(実施計画総括表!H985="","",実施計画総括表!H985)</f>
        <v/>
      </c>
      <c r="I985" s="402" t="str">
        <f>IF(実施計画総括表!I985="","",実施計画総括表!I985)</f>
        <v/>
      </c>
      <c r="J985" s="210" t="str">
        <f>IF(実施計画総括表!J985="","",実施計画総括表!J985)</f>
        <v/>
      </c>
      <c r="K985" s="398" t="str">
        <f>IF(実施計画総括表!K985="","",実施計画総括表!K985)</f>
        <v/>
      </c>
      <c r="L985" s="398" t="str">
        <f>IF(実施計画総括表!L985="","",実施計画総括表!L985)</f>
        <v/>
      </c>
      <c r="M985" s="398" t="str">
        <f>IF(実施計画総括表!M985="","",実施計画総括表!M985)</f>
        <v/>
      </c>
      <c r="N985" s="423"/>
      <c r="O985" s="423"/>
      <c r="P985" s="423"/>
      <c r="Q985" s="332"/>
      <c r="R985" s="437"/>
      <c r="S985" s="438"/>
      <c r="T985" s="435"/>
      <c r="U985" s="436"/>
      <c r="V985" s="435"/>
      <c r="X985" s="205">
        <v>17</v>
      </c>
      <c r="Y985" s="210" t="str">
        <f t="shared" si="350"/>
        <v/>
      </c>
      <c r="Z985" s="201" t="b">
        <f t="shared" si="340"/>
        <v>1</v>
      </c>
      <c r="AB985" s="216"/>
      <c r="AC985" s="217"/>
      <c r="AE985" s="408" t="str">
        <f t="shared" si="351"/>
        <v/>
      </c>
      <c r="AF985" s="408" t="str">
        <f t="shared" si="352"/>
        <v/>
      </c>
      <c r="AG985" s="202"/>
      <c r="AH985" s="214"/>
      <c r="AI985" s="214"/>
      <c r="AJ985" s="215"/>
      <c r="AK985" s="215"/>
      <c r="AL985" s="215"/>
      <c r="AM985" s="215"/>
      <c r="AN985" s="215"/>
      <c r="AO985" s="215"/>
      <c r="AQ985" s="218"/>
      <c r="AR985" s="218"/>
      <c r="AS985" s="218"/>
      <c r="AT985" s="218"/>
      <c r="AU985" s="218"/>
      <c r="AV985" s="218"/>
      <c r="AX985" s="215"/>
      <c r="AY985" s="215"/>
      <c r="AZ985" s="215"/>
      <c r="BA985" s="215"/>
      <c r="BB985" s="215"/>
      <c r="BC985" s="215"/>
      <c r="BD985" s="215"/>
    </row>
    <row r="986" spans="1:56" s="201" customFormat="1" ht="12.75" hidden="1" customHeight="1" x14ac:dyDescent="0.15">
      <c r="A986" s="612"/>
      <c r="B986" s="612"/>
      <c r="C986" s="612"/>
      <c r="D986" s="320" t="str">
        <f>IF(実施計画総括表!D986="","",実施計画総括表!D986)</f>
        <v/>
      </c>
      <c r="E986" s="323" t="str">
        <f>IF(実施計画総括表!E986="","",実施計画総括表!E986)</f>
        <v/>
      </c>
      <c r="F986" s="322" t="str">
        <f>IF(実施計画総括表!F986="","",実施計画総括表!F986)</f>
        <v/>
      </c>
      <c r="G986" s="322" t="str">
        <f>IF(実施計画総括表!G986="","",実施計画総括表!G986)</f>
        <v/>
      </c>
      <c r="H986" s="322" t="str">
        <f>IF(実施計画総括表!H986="","",実施計画総括表!H986)</f>
        <v/>
      </c>
      <c r="I986" s="404" t="str">
        <f>IF(実施計画総括表!I986="","",実施計画総括表!I986)</f>
        <v/>
      </c>
      <c r="J986" s="210" t="str">
        <f>IF(実施計画総括表!J986="","",実施計画総括表!J986)</f>
        <v/>
      </c>
      <c r="K986" s="398" t="str">
        <f>IF(実施計画総括表!K986="","",実施計画総括表!K986)</f>
        <v/>
      </c>
      <c r="L986" s="398" t="str">
        <f>IF(実施計画総括表!L986="","",実施計画総括表!L986)</f>
        <v/>
      </c>
      <c r="M986" s="398" t="str">
        <f>IF(実施計画総括表!M986="","",実施計画総括表!M986)</f>
        <v/>
      </c>
      <c r="N986" s="423"/>
      <c r="O986" s="423"/>
      <c r="P986" s="423"/>
      <c r="Q986" s="332"/>
      <c r="R986" s="437"/>
      <c r="S986" s="438"/>
      <c r="T986" s="435"/>
      <c r="U986" s="436"/>
      <c r="V986" s="435"/>
      <c r="X986" s="205">
        <v>18</v>
      </c>
      <c r="Y986" s="210" t="str">
        <f t="shared" si="350"/>
        <v/>
      </c>
      <c r="Z986" s="201" t="b">
        <f t="shared" si="340"/>
        <v>1</v>
      </c>
      <c r="AE986" s="408" t="str">
        <f t="shared" si="351"/>
        <v/>
      </c>
      <c r="AF986" s="408" t="str">
        <f t="shared" si="352"/>
        <v/>
      </c>
      <c r="AG986" s="202"/>
      <c r="AH986" s="214"/>
      <c r="AI986" s="214"/>
      <c r="AJ986" s="215"/>
      <c r="AK986" s="215"/>
      <c r="AL986" s="215"/>
      <c r="AM986" s="215"/>
      <c r="AN986" s="215"/>
      <c r="AO986" s="215"/>
      <c r="AQ986" s="218"/>
      <c r="AR986" s="218"/>
      <c r="AS986" s="218"/>
      <c r="AT986" s="218"/>
      <c r="AU986" s="218"/>
      <c r="AV986" s="218"/>
      <c r="AX986" s="215"/>
      <c r="AY986" s="215"/>
      <c r="AZ986" s="215"/>
      <c r="BA986" s="215"/>
      <c r="BB986" s="215"/>
      <c r="BC986" s="215"/>
      <c r="BD986" s="215"/>
    </row>
    <row r="987" spans="1:56" s="201" customFormat="1" ht="12.75" hidden="1" customHeight="1" x14ac:dyDescent="0.15">
      <c r="A987" s="612"/>
      <c r="B987" s="612"/>
      <c r="C987" s="612"/>
      <c r="D987" s="320" t="str">
        <f>IF(実施計画総括表!D987="","",実施計画総括表!D987)</f>
        <v/>
      </c>
      <c r="E987" s="323" t="str">
        <f>IF(実施計画総括表!E987="","",実施計画総括表!E987)</f>
        <v/>
      </c>
      <c r="F987" s="322" t="str">
        <f>IF(実施計画総括表!F987="","",実施計画総括表!F987)</f>
        <v/>
      </c>
      <c r="G987" s="322" t="str">
        <f>IF(実施計画総括表!G987="","",実施計画総括表!G987)</f>
        <v/>
      </c>
      <c r="H987" s="322" t="str">
        <f>IF(実施計画総括表!H987="","",実施計画総括表!H987)</f>
        <v/>
      </c>
      <c r="I987" s="404" t="str">
        <f>IF(実施計画総括表!I987="","",実施計画総括表!I987)</f>
        <v/>
      </c>
      <c r="J987" s="210" t="str">
        <f>IF(実施計画総括表!J987="","",実施計画総括表!J987)</f>
        <v/>
      </c>
      <c r="K987" s="398" t="str">
        <f>IF(実施計画総括表!K987="","",実施計画総括表!K987)</f>
        <v/>
      </c>
      <c r="L987" s="398" t="str">
        <f>IF(実施計画総括表!L987="","",実施計画総括表!L987)</f>
        <v/>
      </c>
      <c r="M987" s="398" t="str">
        <f>IF(実施計画総括表!M987="","",実施計画総括表!M987)</f>
        <v/>
      </c>
      <c r="N987" s="423"/>
      <c r="O987" s="423"/>
      <c r="P987" s="423"/>
      <c r="Q987" s="332"/>
      <c r="R987" s="437"/>
      <c r="S987" s="438"/>
      <c r="T987" s="435"/>
      <c r="U987" s="436"/>
      <c r="V987" s="435"/>
      <c r="X987" s="205">
        <v>19</v>
      </c>
      <c r="Y987" s="210" t="str">
        <f t="shared" si="350"/>
        <v/>
      </c>
      <c r="Z987" s="201" t="b">
        <f t="shared" si="340"/>
        <v>1</v>
      </c>
      <c r="AE987" s="408" t="str">
        <f t="shared" si="351"/>
        <v/>
      </c>
      <c r="AF987" s="408" t="str">
        <f t="shared" si="352"/>
        <v/>
      </c>
      <c r="AG987" s="202"/>
      <c r="AH987" s="214"/>
      <c r="AI987" s="214"/>
      <c r="AJ987" s="215"/>
      <c r="AK987" s="215"/>
      <c r="AL987" s="215"/>
      <c r="AM987" s="215"/>
      <c r="AN987" s="215"/>
      <c r="AO987" s="215"/>
      <c r="AQ987" s="218"/>
      <c r="AR987" s="218"/>
      <c r="AS987" s="218"/>
      <c r="AT987" s="218"/>
      <c r="AU987" s="218"/>
      <c r="AV987" s="218"/>
      <c r="AX987" s="215"/>
      <c r="AY987" s="215"/>
      <c r="AZ987" s="215"/>
      <c r="BA987" s="215"/>
      <c r="BB987" s="215"/>
      <c r="BC987" s="215"/>
      <c r="BD987" s="215"/>
    </row>
    <row r="988" spans="1:56" s="215" customFormat="1" ht="12.75" hidden="1" customHeight="1" x14ac:dyDescent="0.15">
      <c r="A988" s="613"/>
      <c r="B988" s="613"/>
      <c r="C988" s="613"/>
      <c r="D988" s="325" t="str">
        <f>IF(実施計画総括表!D988="","",実施計画総括表!D988)</f>
        <v/>
      </c>
      <c r="E988" s="326" t="str">
        <f>IF(実施計画総括表!E988="","",実施計画総括表!E988)</f>
        <v/>
      </c>
      <c r="F988" s="327" t="str">
        <f>IF(実施計画総括表!F988="","",実施計画総括表!F988)</f>
        <v/>
      </c>
      <c r="G988" s="327" t="str">
        <f>IF(実施計画総括表!G988="","",実施計画総括表!G988)</f>
        <v/>
      </c>
      <c r="H988" s="327" t="str">
        <f>IF(実施計画総括表!H988="","",実施計画総括表!H988)</f>
        <v/>
      </c>
      <c r="I988" s="405" t="str">
        <f>IF(実施計画総括表!I988="","",実施計画総括表!I988)</f>
        <v/>
      </c>
      <c r="J988" s="220" t="str">
        <f>IF(実施計画総括表!J988="","",実施計画総括表!J988)</f>
        <v/>
      </c>
      <c r="K988" s="400" t="str">
        <f>IF(実施計画総括表!K988="","",実施計画総括表!K988)</f>
        <v/>
      </c>
      <c r="L988" s="400" t="str">
        <f>IF(実施計画総括表!L988="","",実施計画総括表!L988)</f>
        <v/>
      </c>
      <c r="M988" s="400" t="str">
        <f>IF(実施計画総括表!M988="","",実施計画総括表!M988)</f>
        <v/>
      </c>
      <c r="N988" s="431"/>
      <c r="O988" s="431"/>
      <c r="P988" s="431"/>
      <c r="Q988" s="332"/>
      <c r="R988" s="437"/>
      <c r="S988" s="438"/>
      <c r="T988" s="435"/>
      <c r="U988" s="436"/>
      <c r="V988" s="435"/>
      <c r="X988" s="205">
        <v>20</v>
      </c>
      <c r="Y988" s="220" t="str">
        <f t="shared" si="350"/>
        <v/>
      </c>
      <c r="Z988" s="201" t="b">
        <f t="shared" si="340"/>
        <v>1</v>
      </c>
      <c r="AB988" s="219"/>
      <c r="AE988" s="408" t="str">
        <f t="shared" si="351"/>
        <v/>
      </c>
      <c r="AF988" s="408" t="str">
        <f t="shared" si="352"/>
        <v/>
      </c>
      <c r="AG988" s="218"/>
      <c r="AH988" s="214"/>
      <c r="AI988" s="214"/>
      <c r="AQ988" s="218"/>
      <c r="AR988" s="218"/>
      <c r="AS988" s="218"/>
      <c r="AT988" s="218"/>
      <c r="AU988" s="218"/>
      <c r="AV988" s="218"/>
    </row>
    <row r="989" spans="1:56" s="201" customFormat="1" ht="12.75" hidden="1" customHeight="1" x14ac:dyDescent="0.15">
      <c r="A989" s="611" t="str">
        <f>IF(実施計画総括表!A989="","",実施計画総括表!A989)</f>
        <v>市町村(49)</v>
      </c>
      <c r="B989" s="611" t="str">
        <f>IF(実施計画総括表!B989="","",実施計画総括表!B989)</f>
        <v/>
      </c>
      <c r="C989" s="611" t="str">
        <f>IF(実施計画総括表!C989="","",実施計画総括表!C989)</f>
        <v/>
      </c>
      <c r="D989" s="316" t="str">
        <f>IF(実施計画総括表!D989="","",実施計画総括表!D989)</f>
        <v/>
      </c>
      <c r="E989" s="317" t="str">
        <f>IF(実施計画総括表!E989="","",実施計画総括表!E989)</f>
        <v/>
      </c>
      <c r="F989" s="318" t="str">
        <f>IF(実施計画総括表!F989="","",実施計画総括表!F989)</f>
        <v/>
      </c>
      <c r="G989" s="318" t="str">
        <f>IF(実施計画総括表!G989="","",実施計画総括表!G989)</f>
        <v/>
      </c>
      <c r="H989" s="318" t="str">
        <f>IF(実施計画総括表!H989="","",実施計画総括表!H989)</f>
        <v/>
      </c>
      <c r="I989" s="401" t="str">
        <f>IF(実施計画総括表!I989="","",実施計画総括表!I989)</f>
        <v/>
      </c>
      <c r="J989" s="319" t="str">
        <f>IF(実施計画総括表!J989="","",実施計画総括表!J989)</f>
        <v/>
      </c>
      <c r="K989" s="395" t="str">
        <f>IF(実施計画総括表!K989="","",実施計画総括表!K989)</f>
        <v/>
      </c>
      <c r="L989" s="397" t="str">
        <f>IF(実施計画総括表!L989="","",実施計画総括表!L989)</f>
        <v/>
      </c>
      <c r="M989" s="397" t="str">
        <f>IF(実施計画総括表!M989="","",実施計画総括表!M989)</f>
        <v/>
      </c>
      <c r="N989" s="417"/>
      <c r="O989" s="417"/>
      <c r="P989" s="417"/>
      <c r="Q989" s="332"/>
      <c r="R989" s="437"/>
      <c r="S989" s="438"/>
      <c r="T989" s="435"/>
      <c r="U989" s="436"/>
      <c r="V989" s="435"/>
      <c r="X989" s="205">
        <v>1</v>
      </c>
      <c r="Y989" s="206" t="str">
        <f t="shared" si="350"/>
        <v/>
      </c>
      <c r="Z989" s="201" t="b">
        <f t="shared" si="340"/>
        <v>1</v>
      </c>
      <c r="AB989" s="216"/>
      <c r="AC989" s="217"/>
      <c r="AE989" s="408" t="str">
        <f t="shared" si="351"/>
        <v/>
      </c>
      <c r="AF989" s="408" t="str">
        <f t="shared" si="352"/>
        <v/>
      </c>
      <c r="AG989" s="202"/>
      <c r="AH989" s="173" t="s">
        <v>7260</v>
      </c>
      <c r="AJ989" s="203" t="s">
        <v>7194</v>
      </c>
      <c r="AK989" s="204" t="s">
        <v>7221</v>
      </c>
      <c r="AL989" s="204" t="s">
        <v>7195</v>
      </c>
      <c r="AM989" s="204" t="s">
        <v>7231</v>
      </c>
      <c r="AN989" s="204" t="s">
        <v>7196</v>
      </c>
      <c r="AO989" s="204" t="s">
        <v>7197</v>
      </c>
      <c r="AQ989" s="222" t="s">
        <v>7274</v>
      </c>
      <c r="AR989" s="223" t="s">
        <v>7282</v>
      </c>
      <c r="AS989" s="223" t="s">
        <v>7195</v>
      </c>
      <c r="AT989" s="223" t="s">
        <v>7231</v>
      </c>
      <c r="AU989" s="223" t="s">
        <v>7196</v>
      </c>
      <c r="AV989" s="223" t="s">
        <v>7197</v>
      </c>
      <c r="AX989" s="203" t="s">
        <v>7198</v>
      </c>
      <c r="AY989" s="204" t="s">
        <v>7221</v>
      </c>
      <c r="AZ989" s="204" t="s">
        <v>7195</v>
      </c>
      <c r="BA989" s="204" t="s">
        <v>7231</v>
      </c>
      <c r="BB989" s="204" t="s">
        <v>7196</v>
      </c>
      <c r="BC989" s="204" t="s">
        <v>7197</v>
      </c>
      <c r="BD989" s="214"/>
    </row>
    <row r="990" spans="1:56" s="201" customFormat="1" ht="12.75" hidden="1" customHeight="1" x14ac:dyDescent="0.15">
      <c r="A990" s="612"/>
      <c r="B990" s="612"/>
      <c r="C990" s="612"/>
      <c r="D990" s="320" t="str">
        <f>IF(実施計画総括表!D990="","",実施計画総括表!D990)</f>
        <v/>
      </c>
      <c r="E990" s="321" t="str">
        <f>IF(実施計画総括表!E990="","",実施計画総括表!E990)</f>
        <v/>
      </c>
      <c r="F990" s="322" t="str">
        <f>IF(実施計画総括表!F990="","",実施計画総括表!F990)</f>
        <v/>
      </c>
      <c r="G990" s="322" t="str">
        <f>IF(実施計画総括表!G990="","",実施計画総括表!G990)</f>
        <v/>
      </c>
      <c r="H990" s="322" t="str">
        <f>IF(実施計画総括表!H990="","",実施計画総括表!H990)</f>
        <v/>
      </c>
      <c r="I990" s="402" t="str">
        <f>IF(実施計画総括表!I990="","",実施計画総括表!I990)</f>
        <v/>
      </c>
      <c r="J990" s="210" t="str">
        <f>IF(実施計画総括表!J990="","",実施計画総括表!J990)</f>
        <v/>
      </c>
      <c r="K990" s="398" t="str">
        <f>IF(実施計画総括表!K990="","",実施計画総括表!K990)</f>
        <v/>
      </c>
      <c r="L990" s="398" t="str">
        <f>IF(実施計画総括表!L990="","",実施計画総括表!L990)</f>
        <v/>
      </c>
      <c r="M990" s="398" t="str">
        <f>IF(実施計画総括表!M990="","",実施計画総括表!M990)</f>
        <v/>
      </c>
      <c r="N990" s="423"/>
      <c r="O990" s="423"/>
      <c r="P990" s="423"/>
      <c r="Q990" s="332"/>
      <c r="R990" s="437"/>
      <c r="S990" s="438"/>
      <c r="T990" s="435"/>
      <c r="U990" s="436"/>
      <c r="V990" s="435"/>
      <c r="X990" s="205">
        <v>2</v>
      </c>
      <c r="Y990" s="210" t="str">
        <f t="shared" si="350"/>
        <v/>
      </c>
      <c r="Z990" s="201" t="b">
        <f t="shared" si="340"/>
        <v>1</v>
      </c>
      <c r="AB990" s="216"/>
      <c r="AE990" s="408" t="str">
        <f t="shared" si="351"/>
        <v/>
      </c>
      <c r="AF990" s="408" t="str">
        <f t="shared" si="352"/>
        <v/>
      </c>
      <c r="AG990" s="202"/>
      <c r="AH990" s="620" t="s">
        <v>7188</v>
      </c>
      <c r="AI990" s="209" t="s">
        <v>7193</v>
      </c>
      <c r="AJ990" s="208">
        <f>SUM(AK990:AO990)</f>
        <v>0</v>
      </c>
      <c r="AK990" s="208">
        <f>SUMIFS($N989:$N1008,$E989:$E1008,"R7当",$F989:$F1008,"ライフデザイン・結婚支援重点推進事業",$J989:$J1008,3/4)</f>
        <v>0</v>
      </c>
      <c r="AL990" s="208">
        <f>SUMIFS($N989:$N1008,$E989:$E1008,"R7当",$F989:$F1008,"結婚支援コンシェルジュ事業",$J989:$J1008,3/4)</f>
        <v>0</v>
      </c>
      <c r="AM990" s="208"/>
      <c r="AN990" s="208"/>
      <c r="AO990" s="208"/>
      <c r="AQ990" s="224">
        <f>SUM(AR990:AV990)</f>
        <v>0</v>
      </c>
      <c r="AR990" s="224">
        <f>SUMIFS($O989:$O1008,$E989:$E1008,"R7当",$F989:$F1008,"ライフデザイン・結婚支援重点推進事業",$J989:$J1008,3/4)</f>
        <v>0</v>
      </c>
      <c r="AS990" s="224">
        <f>SUMIFS($O989:$O1008,$E989:$E1008,"R7当",$F989:$F1008,"結婚支援コンシェルジュ事業",$J989:$J1008,3/4)</f>
        <v>0</v>
      </c>
      <c r="AT990" s="224"/>
      <c r="AU990" s="224"/>
      <c r="AV990" s="224"/>
      <c r="AX990" s="208">
        <f>SUM(AY990:BC990)</f>
        <v>0</v>
      </c>
      <c r="AY990" s="208">
        <f>SUMIFS($P989:$P1008,$E989:$E1008,"R7当",$F989:$F1008,"ライフデザイン・結婚支援重点推進事業",$J989:$J1008,3/4)</f>
        <v>0</v>
      </c>
      <c r="AZ990" s="208">
        <f>SUMIFS($P989:$P1008,$E989:$E1008,"R7当",$F989:$F1008,"結婚支援コンシェルジュ事業",$J989:$J1008,3/4)</f>
        <v>0</v>
      </c>
      <c r="BA990" s="208"/>
      <c r="BB990" s="208"/>
      <c r="BC990" s="208"/>
      <c r="BD990" s="215"/>
    </row>
    <row r="991" spans="1:56" s="201" customFormat="1" ht="12.75" hidden="1" customHeight="1" x14ac:dyDescent="0.15">
      <c r="A991" s="612"/>
      <c r="B991" s="612"/>
      <c r="C991" s="612"/>
      <c r="D991" s="320" t="str">
        <f>IF(実施計画総括表!D991="","",実施計画総括表!D991)</f>
        <v/>
      </c>
      <c r="E991" s="323" t="str">
        <f>IF(実施計画総括表!E991="","",実施計画総括表!E991)</f>
        <v/>
      </c>
      <c r="F991" s="322" t="str">
        <f>IF(実施計画総括表!F991="","",実施計画総括表!F991)</f>
        <v/>
      </c>
      <c r="G991" s="322" t="str">
        <f>IF(実施計画総括表!G991="","",実施計画総括表!G991)</f>
        <v/>
      </c>
      <c r="H991" s="322" t="str">
        <f>IF(実施計画総括表!H991="","",実施計画総括表!H991)</f>
        <v/>
      </c>
      <c r="I991" s="403" t="str">
        <f>IF(実施計画総括表!I991="","",実施計画総括表!I991)</f>
        <v/>
      </c>
      <c r="J991" s="324" t="str">
        <f>IF(実施計画総括表!J991="","",実施計画総括表!J991)</f>
        <v/>
      </c>
      <c r="K991" s="398" t="str">
        <f>IF(実施計画総括表!K991="","",実施計画総括表!K991)</f>
        <v/>
      </c>
      <c r="L991" s="398" t="str">
        <f>IF(実施計画総括表!L991="","",実施計画総括表!L991)</f>
        <v/>
      </c>
      <c r="M991" s="398" t="str">
        <f>IF(実施計画総括表!M991="","",実施計画総括表!M991)</f>
        <v/>
      </c>
      <c r="N991" s="423"/>
      <c r="O991" s="423"/>
      <c r="P991" s="423"/>
      <c r="Q991" s="332"/>
      <c r="R991" s="437"/>
      <c r="S991" s="438"/>
      <c r="T991" s="435"/>
      <c r="U991" s="436"/>
      <c r="V991" s="435"/>
      <c r="X991" s="205">
        <v>3</v>
      </c>
      <c r="Y991" s="210" t="str">
        <f t="shared" si="350"/>
        <v/>
      </c>
      <c r="Z991" s="201" t="b">
        <f t="shared" si="340"/>
        <v>1</v>
      </c>
      <c r="AB991" s="216"/>
      <c r="AC991" s="217"/>
      <c r="AE991" s="408" t="str">
        <f t="shared" si="351"/>
        <v/>
      </c>
      <c r="AF991" s="408" t="str">
        <f t="shared" si="352"/>
        <v/>
      </c>
      <c r="AG991" s="202"/>
      <c r="AH991" s="620"/>
      <c r="AI991" s="211" t="s">
        <v>7189</v>
      </c>
      <c r="AJ991" s="208">
        <f>SUM(AK991:AO991)</f>
        <v>0</v>
      </c>
      <c r="AK991" s="208">
        <f>SUMIFS($N989:$N1008,$E989:$E1008,"R7当",$F989:$F1008,"ライフデザイン・結婚支援重点推進事業",$J989:$J1008,2/3)</f>
        <v>0</v>
      </c>
      <c r="AL991" s="208"/>
      <c r="AM991" s="208">
        <f>SUMIFS($N989:$N1008,$E989:$E1008,"R7当",$F989:$F1008,"結婚_妊娠・出産_子育てに温かい社会づくり・気運醸成事業",$J989:$J1008,2/3)</f>
        <v>0</v>
      </c>
      <c r="AN991" s="208"/>
      <c r="AO991" s="208"/>
      <c r="AQ991" s="224">
        <f t="shared" ref="AQ991:AQ992" si="359">SUM(AR991:AV991)</f>
        <v>0</v>
      </c>
      <c r="AR991" s="224">
        <f>SUMIFS($O989:$O1008,$E989:$E1008,"R7当",$F989:$F1008,"ライフデザイン・結婚支援重点推進事業",$J989:$J1008,2/3)</f>
        <v>0</v>
      </c>
      <c r="AS991" s="224"/>
      <c r="AT991" s="224">
        <f>SUMIFS($O989:$O1008,$E989:$E1008,"R7当",$F989:$F1008,"結婚_妊娠・出産_子育てに温かい社会づくり・気運醸成事業",$J989:$J1008,2/3)</f>
        <v>0</v>
      </c>
      <c r="AU991" s="224"/>
      <c r="AV991" s="224"/>
      <c r="AX991" s="208">
        <f t="shared" ref="AX991:AX992" si="360">SUM(AY991:BC991)</f>
        <v>0</v>
      </c>
      <c r="AY991" s="208">
        <f>SUMIFS($P989:$P1008,$E989:$E1008,"R7当",$F989:$F1008,"ライフデザイン・結婚支援重点推進事業",$J989:$J1008,2/3)</f>
        <v>0</v>
      </c>
      <c r="AZ991" s="208"/>
      <c r="BA991" s="208">
        <f>SUMIFS($P989:$P1008,$E989:$E1008,"R7当",$F989:$F1008,"結婚_妊娠・出産_子育てに温かい社会づくり・気運醸成事業",$J989:$J1008,2/3)</f>
        <v>0</v>
      </c>
      <c r="BB991" s="208"/>
      <c r="BC991" s="208"/>
      <c r="BD991" s="215"/>
    </row>
    <row r="992" spans="1:56" s="201" customFormat="1" ht="12.75" hidden="1" customHeight="1" x14ac:dyDescent="0.15">
      <c r="A992" s="612"/>
      <c r="B992" s="612"/>
      <c r="C992" s="612"/>
      <c r="D992" s="320" t="str">
        <f>IF(実施計画総括表!D992="","",実施計画総括表!D992)</f>
        <v/>
      </c>
      <c r="E992" s="323" t="str">
        <f>IF(実施計画総括表!E992="","",実施計画総括表!E992)</f>
        <v/>
      </c>
      <c r="F992" s="322" t="str">
        <f>IF(実施計画総括表!F992="","",実施計画総括表!F992)</f>
        <v/>
      </c>
      <c r="G992" s="322" t="str">
        <f>IF(実施計画総括表!G992="","",実施計画総括表!G992)</f>
        <v/>
      </c>
      <c r="H992" s="322" t="str">
        <f>IF(実施計画総括表!H992="","",実施計画総括表!H992)</f>
        <v/>
      </c>
      <c r="I992" s="403" t="str">
        <f>IF(実施計画総括表!I992="","",実施計画総括表!I992)</f>
        <v/>
      </c>
      <c r="J992" s="324" t="str">
        <f>IF(実施計画総括表!J992="","",実施計画総括表!J992)</f>
        <v/>
      </c>
      <c r="K992" s="398" t="str">
        <f>IF(実施計画総括表!K992="","",実施計画総括表!K992)</f>
        <v/>
      </c>
      <c r="L992" s="398" t="str">
        <f>IF(実施計画総括表!L992="","",実施計画総括表!L992)</f>
        <v/>
      </c>
      <c r="M992" s="398" t="str">
        <f>IF(実施計画総括表!M992="","",実施計画総括表!M992)</f>
        <v/>
      </c>
      <c r="N992" s="423"/>
      <c r="O992" s="423"/>
      <c r="P992" s="423"/>
      <c r="Q992" s="332"/>
      <c r="R992" s="437"/>
      <c r="S992" s="438"/>
      <c r="T992" s="435"/>
      <c r="U992" s="436"/>
      <c r="V992" s="435"/>
      <c r="X992" s="205">
        <v>4</v>
      </c>
      <c r="Y992" s="210" t="str">
        <f t="shared" si="350"/>
        <v/>
      </c>
      <c r="Z992" s="201" t="b">
        <f t="shared" si="340"/>
        <v>1</v>
      </c>
      <c r="AB992" s="216"/>
      <c r="AE992" s="408" t="str">
        <f t="shared" si="351"/>
        <v/>
      </c>
      <c r="AF992" s="408" t="str">
        <f t="shared" si="352"/>
        <v/>
      </c>
      <c r="AG992" s="202"/>
      <c r="AH992" s="620"/>
      <c r="AI992" s="211" t="s">
        <v>7187</v>
      </c>
      <c r="AJ992" s="208">
        <f t="shared" ref="AJ992" si="361">SUM(AK992:AO992)</f>
        <v>0</v>
      </c>
      <c r="AK992" s="208"/>
      <c r="AL992" s="208"/>
      <c r="AM992" s="208">
        <f>SUMIFS($N989:$N1008,$E989:$E1008,"R7当",$F989:$F1008,"結婚_妊娠・出産_子育てに温かい社会づくり・気運醸成事業",$J989:$J1008,1/2)</f>
        <v>0</v>
      </c>
      <c r="AN992" s="208"/>
      <c r="AO992" s="208"/>
      <c r="AQ992" s="224">
        <f t="shared" si="359"/>
        <v>0</v>
      </c>
      <c r="AR992" s="224"/>
      <c r="AS992" s="224"/>
      <c r="AT992" s="224">
        <f>SUMIFS($O989:$O1008,$E989:$E1008,"R7当",$F989:$F1008,"結婚_妊娠・出産_子育てに温かい社会づくり・気運醸成事業",$J989:$J1008,1/2)</f>
        <v>0</v>
      </c>
      <c r="AU992" s="224"/>
      <c r="AV992" s="224"/>
      <c r="AX992" s="208">
        <f t="shared" si="360"/>
        <v>0</v>
      </c>
      <c r="AY992" s="208"/>
      <c r="AZ992" s="208"/>
      <c r="BA992" s="208">
        <f>SUMIFS($P989:$P1008,$E989:$E1008,"R7当",$F989:$F1008,"結婚_妊娠・出産_子育てに温かい社会づくり・気運醸成事業",$J989:$J1008,1/2)</f>
        <v>0</v>
      </c>
      <c r="BB992" s="208"/>
      <c r="BC992" s="208"/>
      <c r="BD992" s="215"/>
    </row>
    <row r="993" spans="1:56" s="201" customFormat="1" ht="12.75" hidden="1" customHeight="1" x14ac:dyDescent="0.15">
      <c r="A993" s="612"/>
      <c r="B993" s="612"/>
      <c r="C993" s="612"/>
      <c r="D993" s="320" t="str">
        <f>IF(実施計画総括表!D993="","",実施計画総括表!D993)</f>
        <v/>
      </c>
      <c r="E993" s="323" t="str">
        <f>IF(実施計画総括表!E993="","",実施計画総括表!E993)</f>
        <v/>
      </c>
      <c r="F993" s="322" t="str">
        <f>IF(実施計画総括表!F993="","",実施計画総括表!F993)</f>
        <v/>
      </c>
      <c r="G993" s="322" t="str">
        <f>IF(実施計画総括表!G993="","",実施計画総括表!G993)</f>
        <v/>
      </c>
      <c r="H993" s="322" t="str">
        <f>IF(実施計画総括表!H993="","",実施計画総括表!H993)</f>
        <v/>
      </c>
      <c r="I993" s="403" t="str">
        <f>IF(実施計画総括表!I993="","",実施計画総括表!I993)</f>
        <v/>
      </c>
      <c r="J993" s="324" t="str">
        <f>IF(実施計画総括表!J993="","",実施計画総括表!J993)</f>
        <v/>
      </c>
      <c r="K993" s="398" t="str">
        <f>IF(実施計画総括表!K993="","",実施計画総括表!K993)</f>
        <v/>
      </c>
      <c r="L993" s="398" t="str">
        <f>IF(実施計画総括表!L993="","",実施計画総括表!L993)</f>
        <v/>
      </c>
      <c r="M993" s="398" t="str">
        <f>IF(実施計画総括表!M993="","",実施計画総括表!M993)</f>
        <v/>
      </c>
      <c r="N993" s="423"/>
      <c r="O993" s="423"/>
      <c r="P993" s="423"/>
      <c r="Q993" s="332"/>
      <c r="R993" s="437"/>
      <c r="S993" s="438"/>
      <c r="T993" s="435"/>
      <c r="U993" s="436"/>
      <c r="V993" s="435"/>
      <c r="X993" s="205">
        <v>5</v>
      </c>
      <c r="Y993" s="210" t="str">
        <f t="shared" si="350"/>
        <v/>
      </c>
      <c r="Z993" s="201" t="b">
        <f t="shared" si="340"/>
        <v>1</v>
      </c>
      <c r="AB993" s="216"/>
      <c r="AE993" s="408" t="str">
        <f t="shared" si="351"/>
        <v/>
      </c>
      <c r="AF993" s="408" t="str">
        <f t="shared" si="352"/>
        <v/>
      </c>
      <c r="AG993" s="202"/>
      <c r="AH993" s="212" t="s">
        <v>7229</v>
      </c>
      <c r="AI993" s="209" t="str">
        <f>IF(COUNTIF(AF989:AF1008,"R7当一般コース"),"一般コース",IF(COUNTIF(AF989:AF1008,"R7当都道府県主導型市町村連携コース"),"連携コース",""))</f>
        <v/>
      </c>
      <c r="AJ993" s="208">
        <f>SUM(AK993:AO993)</f>
        <v>0</v>
      </c>
      <c r="AK993" s="208"/>
      <c r="AL993" s="208"/>
      <c r="AM993" s="208"/>
      <c r="AN993" s="208">
        <f>SUMIFS($N989:$N1008,$E989:$E1008,"R7当",G989:G1008,"一般コース")</f>
        <v>0</v>
      </c>
      <c r="AO993" s="208">
        <f>SUMIFS($N989:$N1008,$E989:$E1008,"R7当",G989:G1008,"都道府県主導型市町村連携コース")</f>
        <v>0</v>
      </c>
      <c r="AQ993" s="224">
        <f>SUM(AR993:AV993)</f>
        <v>0</v>
      </c>
      <c r="AR993" s="224"/>
      <c r="AS993" s="224"/>
      <c r="AT993" s="224"/>
      <c r="AU993" s="224">
        <f>SUMIFS($O989:$O1008,$E989:$E1008,"R7当",G989:G1008,"一般コース")</f>
        <v>0</v>
      </c>
      <c r="AV993" s="224">
        <f>SUMIFS($O989:$O1008,$E989:$E1008,"R7当",G989:G1008,"都道府県主導型市町村連携コース")</f>
        <v>0</v>
      </c>
      <c r="AX993" s="208">
        <f>SUM(AY993:BC993)</f>
        <v>0</v>
      </c>
      <c r="AY993" s="208"/>
      <c r="AZ993" s="208"/>
      <c r="BA993" s="208"/>
      <c r="BB993" s="208">
        <f>SUMIFS($P989:$P1008,$E989:$E1008,"R7当",G989:G1008,"一般コース")</f>
        <v>0</v>
      </c>
      <c r="BC993" s="208">
        <f>SUMIFS($P989:$P1008,$E989:$E1008,"R7当",G989:G1008,"都道府県主導型市町村連携コース")</f>
        <v>0</v>
      </c>
      <c r="BD993" s="215"/>
    </row>
    <row r="994" spans="1:56" s="201" customFormat="1" ht="12.75" hidden="1" customHeight="1" x14ac:dyDescent="0.15">
      <c r="A994" s="612"/>
      <c r="B994" s="612"/>
      <c r="C994" s="612"/>
      <c r="D994" s="320" t="str">
        <f>IF(実施計画総括表!D994="","",実施計画総括表!D994)</f>
        <v/>
      </c>
      <c r="E994" s="323" t="str">
        <f>IF(実施計画総括表!E994="","",実施計画総括表!E994)</f>
        <v/>
      </c>
      <c r="F994" s="322" t="str">
        <f>IF(実施計画総括表!F994="","",実施計画総括表!F994)</f>
        <v/>
      </c>
      <c r="G994" s="322" t="str">
        <f>IF(実施計画総括表!G994="","",実施計画総括表!G994)</f>
        <v/>
      </c>
      <c r="H994" s="322" t="str">
        <f>IF(実施計画総括表!H994="","",実施計画総括表!H994)</f>
        <v/>
      </c>
      <c r="I994" s="403" t="str">
        <f>IF(実施計画総括表!I994="","",実施計画総括表!I994)</f>
        <v/>
      </c>
      <c r="J994" s="324" t="str">
        <f>IF(実施計画総括表!J994="","",実施計画総括表!J994)</f>
        <v/>
      </c>
      <c r="K994" s="398" t="str">
        <f>IF(実施計画総括表!K994="","",実施計画総括表!K994)</f>
        <v/>
      </c>
      <c r="L994" s="398" t="str">
        <f>IF(実施計画総括表!L994="","",実施計画総括表!L994)</f>
        <v/>
      </c>
      <c r="M994" s="398" t="str">
        <f>IF(実施計画総括表!M994="","",実施計画総括表!M994)</f>
        <v/>
      </c>
      <c r="N994" s="423"/>
      <c r="O994" s="423"/>
      <c r="P994" s="423"/>
      <c r="Q994" s="332"/>
      <c r="R994" s="437"/>
      <c r="S994" s="438"/>
      <c r="T994" s="435"/>
      <c r="U994" s="436"/>
      <c r="V994" s="435"/>
      <c r="X994" s="205">
        <v>6</v>
      </c>
      <c r="Y994" s="210" t="str">
        <f t="shared" si="350"/>
        <v/>
      </c>
      <c r="Z994" s="201" t="b">
        <f t="shared" si="340"/>
        <v>1</v>
      </c>
      <c r="AB994" s="216"/>
      <c r="AE994" s="408" t="str">
        <f t="shared" si="351"/>
        <v/>
      </c>
      <c r="AF994" s="408" t="str">
        <f t="shared" si="352"/>
        <v/>
      </c>
      <c r="AG994" s="202"/>
      <c r="AH994" s="173" t="s">
        <v>7217</v>
      </c>
      <c r="AJ994" s="213"/>
      <c r="AK994" s="213"/>
      <c r="AL994" s="213"/>
      <c r="AM994" s="213"/>
      <c r="AN994" s="213"/>
      <c r="AO994" s="213"/>
      <c r="AQ994" s="225"/>
      <c r="AR994" s="225"/>
      <c r="AS994" s="225"/>
      <c r="AT994" s="225"/>
      <c r="AU994" s="225"/>
      <c r="AV994" s="225"/>
      <c r="AX994" s="213"/>
      <c r="AY994" s="213"/>
      <c r="AZ994" s="213"/>
      <c r="BA994" s="213"/>
      <c r="BB994" s="213"/>
      <c r="BC994" s="213"/>
      <c r="BD994" s="215"/>
    </row>
    <row r="995" spans="1:56" s="201" customFormat="1" ht="12.75" hidden="1" customHeight="1" x14ac:dyDescent="0.15">
      <c r="A995" s="612"/>
      <c r="B995" s="612"/>
      <c r="C995" s="612"/>
      <c r="D995" s="320" t="str">
        <f>IF(実施計画総括表!D995="","",実施計画総括表!D995)</f>
        <v/>
      </c>
      <c r="E995" s="323" t="str">
        <f>IF(実施計画総括表!E995="","",実施計画総括表!E995)</f>
        <v/>
      </c>
      <c r="F995" s="322" t="str">
        <f>IF(実施計画総括表!F995="","",実施計画総括表!F995)</f>
        <v/>
      </c>
      <c r="G995" s="322" t="str">
        <f>IF(実施計画総括表!G995="","",実施計画総括表!G995)</f>
        <v/>
      </c>
      <c r="H995" s="322" t="str">
        <f>IF(実施計画総括表!H995="","",実施計画総括表!H995)</f>
        <v/>
      </c>
      <c r="I995" s="403" t="str">
        <f>IF(実施計画総括表!I995="","",実施計画総括表!I995)</f>
        <v/>
      </c>
      <c r="J995" s="324" t="str">
        <f>IF(実施計画総括表!J995="","",実施計画総括表!J995)</f>
        <v/>
      </c>
      <c r="K995" s="398" t="str">
        <f>IF(実施計画総括表!K995="","",実施計画総括表!K995)</f>
        <v/>
      </c>
      <c r="L995" s="398" t="str">
        <f>IF(実施計画総括表!L995="","",実施計画総括表!L995)</f>
        <v/>
      </c>
      <c r="M995" s="398" t="str">
        <f>IF(実施計画総括表!M995="","",実施計画総括表!M995)</f>
        <v/>
      </c>
      <c r="N995" s="423"/>
      <c r="O995" s="423"/>
      <c r="P995" s="423"/>
      <c r="Q995" s="332"/>
      <c r="R995" s="437"/>
      <c r="S995" s="438"/>
      <c r="T995" s="435"/>
      <c r="U995" s="436"/>
      <c r="V995" s="435"/>
      <c r="X995" s="205">
        <v>7</v>
      </c>
      <c r="Y995" s="210" t="str">
        <f t="shared" si="350"/>
        <v/>
      </c>
      <c r="Z995" s="201" t="b">
        <f t="shared" si="340"/>
        <v>1</v>
      </c>
      <c r="AB995" s="216"/>
      <c r="AC995" s="217"/>
      <c r="AE995" s="408" t="str">
        <f t="shared" si="351"/>
        <v/>
      </c>
      <c r="AF995" s="408" t="str">
        <f t="shared" si="352"/>
        <v/>
      </c>
      <c r="AG995" s="202"/>
      <c r="AH995" s="620" t="s">
        <v>7188</v>
      </c>
      <c r="AI995" s="209" t="s">
        <v>7193</v>
      </c>
      <c r="AJ995" s="208">
        <f>SUM(AK995:AO995)</f>
        <v>0</v>
      </c>
      <c r="AK995" s="208">
        <f>SUMIFS($N989:$N1008,$E989:$E1008,"R6補",$F989:$F1008,"ライフデザイン・結婚支援重点推進事業",$J989:$J1008,3/4)</f>
        <v>0</v>
      </c>
      <c r="AL995" s="208">
        <f>SUMIFS($N989:$N1008,$E989:$E1008,"R6補",$F989:$F1008,"結婚支援コンシェルジュ事業",$J989:$J1008,3/4)</f>
        <v>0</v>
      </c>
      <c r="AM995" s="208"/>
      <c r="AN995" s="208"/>
      <c r="AO995" s="208"/>
      <c r="AQ995" s="224">
        <f>SUM(AR995:AV995)</f>
        <v>0</v>
      </c>
      <c r="AR995" s="224">
        <f>SUMIFS($O989:$O1008,$E989:$E1008,"R6補",$F989:$F1008,"ライフデザイン・結婚支援重点推進事業",$J989:$J1008,3/4)</f>
        <v>0</v>
      </c>
      <c r="AS995" s="224">
        <f>SUMIFS($O989:$O1008,$E989:$E1008,"R6補",$F989:$F1008,"結婚支援コンシェルジュ事業",$J989:$J1008,3/4)</f>
        <v>0</v>
      </c>
      <c r="AT995" s="224"/>
      <c r="AU995" s="224"/>
      <c r="AV995" s="224"/>
      <c r="AX995" s="208">
        <f>SUM(AY995:BC995)</f>
        <v>0</v>
      </c>
      <c r="AY995" s="208">
        <f>SUMIFS($P989:$P1008,$E989:$E1008,"R6補",$F989:$F1008,"ライフデザイン・結婚支援重点推進事業",$J989:$J1008,3/4)</f>
        <v>0</v>
      </c>
      <c r="AZ995" s="208">
        <f>SUMIFS($P989:$P1008,$E989:$E1008,"R6補",$F989:$F1008,"結婚支援コンシェルジュ事業",$J989:$J1008,3/4)</f>
        <v>0</v>
      </c>
      <c r="BA995" s="208"/>
      <c r="BB995" s="208"/>
      <c r="BC995" s="208"/>
      <c r="BD995" s="215"/>
    </row>
    <row r="996" spans="1:56" s="201" customFormat="1" ht="12.75" hidden="1" customHeight="1" x14ac:dyDescent="0.15">
      <c r="A996" s="612"/>
      <c r="B996" s="612"/>
      <c r="C996" s="612"/>
      <c r="D996" s="320" t="str">
        <f>IF(実施計画総括表!D996="","",実施計画総括表!D996)</f>
        <v/>
      </c>
      <c r="E996" s="323" t="str">
        <f>IF(実施計画総括表!E996="","",実施計画総括表!E996)</f>
        <v/>
      </c>
      <c r="F996" s="322" t="str">
        <f>IF(実施計画総括表!F996="","",実施計画総括表!F996)</f>
        <v/>
      </c>
      <c r="G996" s="322" t="str">
        <f>IF(実施計画総括表!G996="","",実施計画総括表!G996)</f>
        <v/>
      </c>
      <c r="H996" s="322" t="str">
        <f>IF(実施計画総括表!H996="","",実施計画総括表!H996)</f>
        <v/>
      </c>
      <c r="I996" s="403" t="str">
        <f>IF(実施計画総括表!I996="","",実施計画総括表!I996)</f>
        <v/>
      </c>
      <c r="J996" s="324" t="str">
        <f>IF(実施計画総括表!J996="","",実施計画総括表!J996)</f>
        <v/>
      </c>
      <c r="K996" s="398" t="str">
        <f>IF(実施計画総括表!K996="","",実施計画総括表!K996)</f>
        <v/>
      </c>
      <c r="L996" s="398" t="str">
        <f>IF(実施計画総括表!L996="","",実施計画総括表!L996)</f>
        <v/>
      </c>
      <c r="M996" s="398" t="str">
        <f>IF(実施計画総括表!M996="","",実施計画総括表!M996)</f>
        <v/>
      </c>
      <c r="N996" s="423"/>
      <c r="O996" s="423"/>
      <c r="P996" s="423"/>
      <c r="Q996" s="332"/>
      <c r="R996" s="437"/>
      <c r="S996" s="438"/>
      <c r="T996" s="435"/>
      <c r="U996" s="436"/>
      <c r="V996" s="435"/>
      <c r="X996" s="205">
        <v>8</v>
      </c>
      <c r="Y996" s="210" t="str">
        <f t="shared" si="350"/>
        <v/>
      </c>
      <c r="Z996" s="201" t="b">
        <f t="shared" si="340"/>
        <v>1</v>
      </c>
      <c r="AB996" s="216"/>
      <c r="AE996" s="408" t="str">
        <f t="shared" si="351"/>
        <v/>
      </c>
      <c r="AF996" s="408" t="str">
        <f t="shared" si="352"/>
        <v/>
      </c>
      <c r="AG996" s="202"/>
      <c r="AH996" s="620"/>
      <c r="AI996" s="211" t="s">
        <v>7189</v>
      </c>
      <c r="AJ996" s="208">
        <f t="shared" ref="AJ996" si="362">SUM(AK996:AO996)</f>
        <v>0</v>
      </c>
      <c r="AK996" s="208">
        <f>SUMIFS($N989:$N1008,$E989:$E1008,"R6補",$F989:$F1008,"ライフデザイン・結婚支援重点推進事業",$J989:$J1008,2/3)</f>
        <v>0</v>
      </c>
      <c r="AL996" s="208"/>
      <c r="AM996" s="208">
        <f>SUMIFS($N989:$N1008,$E989:$E1008,"R6補",$F989:$F1008,"結婚_妊娠・出産_子育てに温かい社会づくり・気運醸成事業",$J989:$J1008,2/3)</f>
        <v>0</v>
      </c>
      <c r="AN996" s="208"/>
      <c r="AO996" s="208"/>
      <c r="AQ996" s="224">
        <f t="shared" ref="AQ996:AQ997" si="363">SUM(AR996:AV996)</f>
        <v>0</v>
      </c>
      <c r="AR996" s="224">
        <f>SUMIFS($O989:$O1008,$E989:$E1008,"R6補",$F989:$F1008,"ライフデザイン・結婚支援重点推進事業",$J989:$J1008,2/3)</f>
        <v>0</v>
      </c>
      <c r="AS996" s="224"/>
      <c r="AT996" s="224">
        <f>SUMIFS($O989:$O1008,$E989:$E1008,"R6補",$F989:$F1008,"結婚_妊娠・出産_子育てに温かい社会づくり・気運醸成事業",$J989:$J1008,2/3)</f>
        <v>0</v>
      </c>
      <c r="AU996" s="224"/>
      <c r="AV996" s="224"/>
      <c r="AX996" s="208">
        <f t="shared" ref="AX996:AX997" si="364">SUM(AY996:BC996)</f>
        <v>0</v>
      </c>
      <c r="AY996" s="208">
        <f>SUMIFS($P989:$P1008,$E989:$E1008,"R6補",$F989:$F1008,"ライフデザイン・結婚支援重点推進事業",$J989:$J1008,2/3)</f>
        <v>0</v>
      </c>
      <c r="AZ996" s="208"/>
      <c r="BA996" s="208">
        <f>SUMIFS($P989:$P1008,$E989:$E1008,"R6補",$F989:$F1008,"結婚_妊娠・出産_子育てに温かい社会づくり・気運醸成事業",$J989:$J1008,2/3)</f>
        <v>0</v>
      </c>
      <c r="BB996" s="208"/>
      <c r="BC996" s="208"/>
      <c r="BD996" s="215"/>
    </row>
    <row r="997" spans="1:56" s="201" customFormat="1" ht="12.75" hidden="1" customHeight="1" x14ac:dyDescent="0.15">
      <c r="A997" s="612"/>
      <c r="B997" s="612"/>
      <c r="C997" s="612"/>
      <c r="D997" s="320" t="str">
        <f>IF(実施計画総括表!D997="","",実施計画総括表!D997)</f>
        <v/>
      </c>
      <c r="E997" s="323" t="str">
        <f>IF(実施計画総括表!E997="","",実施計画総括表!E997)</f>
        <v/>
      </c>
      <c r="F997" s="322" t="str">
        <f>IF(実施計画総括表!F997="","",実施計画総括表!F997)</f>
        <v/>
      </c>
      <c r="G997" s="322" t="str">
        <f>IF(実施計画総括表!G997="","",実施計画総括表!G997)</f>
        <v/>
      </c>
      <c r="H997" s="322" t="str">
        <f>IF(実施計画総括表!H997="","",実施計画総括表!H997)</f>
        <v/>
      </c>
      <c r="I997" s="403" t="str">
        <f>IF(実施計画総括表!I997="","",実施計画総括表!I997)</f>
        <v/>
      </c>
      <c r="J997" s="324" t="str">
        <f>IF(実施計画総括表!J997="","",実施計画総括表!J997)</f>
        <v/>
      </c>
      <c r="K997" s="398" t="str">
        <f>IF(実施計画総括表!K997="","",実施計画総括表!K997)</f>
        <v/>
      </c>
      <c r="L997" s="398" t="str">
        <f>IF(実施計画総括表!L997="","",実施計画総括表!L997)</f>
        <v/>
      </c>
      <c r="M997" s="398" t="str">
        <f>IF(実施計画総括表!M997="","",実施計画総括表!M997)</f>
        <v/>
      </c>
      <c r="N997" s="423"/>
      <c r="O997" s="423"/>
      <c r="P997" s="423"/>
      <c r="Q997" s="332"/>
      <c r="R997" s="437"/>
      <c r="S997" s="438"/>
      <c r="T997" s="435"/>
      <c r="U997" s="436"/>
      <c r="V997" s="435"/>
      <c r="X997" s="205">
        <v>9</v>
      </c>
      <c r="Y997" s="210" t="str">
        <f t="shared" si="350"/>
        <v/>
      </c>
      <c r="Z997" s="201" t="b">
        <f t="shared" ref="Z997:Z1060" si="365">J997=Y997</f>
        <v>1</v>
      </c>
      <c r="AB997" s="216"/>
      <c r="AC997" s="217"/>
      <c r="AE997" s="408" t="str">
        <f t="shared" si="351"/>
        <v/>
      </c>
      <c r="AF997" s="408" t="str">
        <f t="shared" si="352"/>
        <v/>
      </c>
      <c r="AG997" s="202"/>
      <c r="AH997" s="620"/>
      <c r="AI997" s="211" t="s">
        <v>7187</v>
      </c>
      <c r="AJ997" s="208">
        <f>SUM(AK997:AO997)</f>
        <v>0</v>
      </c>
      <c r="AK997" s="208"/>
      <c r="AL997" s="208"/>
      <c r="AM997" s="208">
        <f>SUMIFS($N989:$N1008,$E989:$E1008,"R6補",$F989:$F1008,"結婚_妊娠・出産_子育てに温かい社会づくり・気運醸成事業",$J989:$J1008,1/2)</f>
        <v>0</v>
      </c>
      <c r="AN997" s="208"/>
      <c r="AO997" s="208"/>
      <c r="AQ997" s="224">
        <f t="shared" si="363"/>
        <v>0</v>
      </c>
      <c r="AR997" s="224"/>
      <c r="AS997" s="224"/>
      <c r="AT997" s="224">
        <f>SUMIFS($O989:$O1008,$E989:$E1008,"R6補",$F989:$F1008,"結婚_妊娠・出産_子育てに温かい社会づくり・気運醸成事業",$J989:$J1008,1/2)</f>
        <v>0</v>
      </c>
      <c r="AU997" s="224"/>
      <c r="AV997" s="224"/>
      <c r="AX997" s="208">
        <f t="shared" si="364"/>
        <v>0</v>
      </c>
      <c r="AY997" s="208"/>
      <c r="AZ997" s="208"/>
      <c r="BA997" s="208">
        <f>SUMIFS($P989:$P1008,$E989:$E1008,"R6補",$F989:$F1008,"結婚_妊娠・出産_子育てに温かい社会づくり・気運醸成事業",$J989:$J1008,1/2)</f>
        <v>0</v>
      </c>
      <c r="BB997" s="208"/>
      <c r="BC997" s="208"/>
      <c r="BD997" s="215"/>
    </row>
    <row r="998" spans="1:56" s="201" customFormat="1" ht="12.75" hidden="1" customHeight="1" x14ac:dyDescent="0.15">
      <c r="A998" s="612"/>
      <c r="B998" s="612"/>
      <c r="C998" s="612"/>
      <c r="D998" s="320" t="str">
        <f>IF(実施計画総括表!D998="","",実施計画総括表!D998)</f>
        <v/>
      </c>
      <c r="E998" s="323" t="str">
        <f>IF(実施計画総括表!E998="","",実施計画総括表!E998)</f>
        <v/>
      </c>
      <c r="F998" s="322" t="str">
        <f>IF(実施計画総括表!F998="","",実施計画総括表!F998)</f>
        <v/>
      </c>
      <c r="G998" s="322" t="str">
        <f>IF(実施計画総括表!G998="","",実施計画総括表!G998)</f>
        <v/>
      </c>
      <c r="H998" s="322" t="str">
        <f>IF(実施計画総括表!H998="","",実施計画総括表!H998)</f>
        <v/>
      </c>
      <c r="I998" s="402" t="str">
        <f>IF(実施計画総括表!I998="","",実施計画総括表!I998)</f>
        <v/>
      </c>
      <c r="J998" s="210" t="str">
        <f>IF(実施計画総括表!J998="","",実施計画総括表!J998)</f>
        <v/>
      </c>
      <c r="K998" s="398" t="str">
        <f>IF(実施計画総括表!K998="","",実施計画総括表!K998)</f>
        <v/>
      </c>
      <c r="L998" s="398" t="str">
        <f>IF(実施計画総括表!L998="","",実施計画総括表!L998)</f>
        <v/>
      </c>
      <c r="M998" s="398" t="str">
        <f>IF(実施計画総括表!M998="","",実施計画総括表!M998)</f>
        <v/>
      </c>
      <c r="N998" s="423"/>
      <c r="O998" s="423"/>
      <c r="P998" s="423"/>
      <c r="Q998" s="332"/>
      <c r="R998" s="437"/>
      <c r="S998" s="438"/>
      <c r="T998" s="435"/>
      <c r="U998" s="436"/>
      <c r="V998" s="435"/>
      <c r="X998" s="205">
        <v>10</v>
      </c>
      <c r="Y998" s="210" t="str">
        <f t="shared" si="350"/>
        <v/>
      </c>
      <c r="Z998" s="201" t="b">
        <f t="shared" si="365"/>
        <v>1</v>
      </c>
      <c r="AB998" s="219"/>
      <c r="AC998" s="215"/>
      <c r="AD998" s="215"/>
      <c r="AE998" s="408" t="str">
        <f t="shared" si="351"/>
        <v/>
      </c>
      <c r="AF998" s="408" t="str">
        <f t="shared" si="352"/>
        <v/>
      </c>
      <c r="AG998" s="202"/>
      <c r="AH998" s="212" t="s">
        <v>7229</v>
      </c>
      <c r="AI998" s="209" t="str">
        <f>IF(COUNTIF(AF989:AF1008,"R6補一般コース"),"一般コース",IF(COUNTIF(AF989:AF1008,"R6補都道府県主導型市町村連携コース"),"連携コース",""))</f>
        <v/>
      </c>
      <c r="AJ998" s="208">
        <f>SUM(AK998:AO998)</f>
        <v>0</v>
      </c>
      <c r="AK998" s="208"/>
      <c r="AL998" s="208"/>
      <c r="AM998" s="208"/>
      <c r="AN998" s="208">
        <f>SUMIFS($N989:$N1008,$E989:$E1008,"R6補",G989:G1008,"一般コース")</f>
        <v>0</v>
      </c>
      <c r="AO998" s="208">
        <f>SUMIFS($N989:$N1008,$E989:$E1008,"R6補",G989:G1008,"都道府県主導型市町村連携コース")</f>
        <v>0</v>
      </c>
      <c r="AQ998" s="224">
        <f>SUM(AR998:AV998)</f>
        <v>0</v>
      </c>
      <c r="AR998" s="224"/>
      <c r="AS998" s="224"/>
      <c r="AT998" s="224"/>
      <c r="AU998" s="224">
        <f>SUMIFS($O989:$O1008,$E989:$E1008,"R6補",G989:G1008,"一般コース")</f>
        <v>0</v>
      </c>
      <c r="AV998" s="224">
        <f>SUMIFS($O989:$O1008,$E989:$E1008,"R6補",G989:G1008,"都道府県主導型市町村連携コース")</f>
        <v>0</v>
      </c>
      <c r="AX998" s="208">
        <f>SUM(AY998:BC998)</f>
        <v>0</v>
      </c>
      <c r="AY998" s="208"/>
      <c r="AZ998" s="208"/>
      <c r="BA998" s="208"/>
      <c r="BB998" s="208">
        <f>SUMIFS($P989:$P1008,$E989:$E1008,"R6補",G989:G1008,"一般コース")</f>
        <v>0</v>
      </c>
      <c r="BC998" s="208">
        <f>SUMIFS($P989:$P1008,$E989:$E1008,"R6補",G989:G1008,"都道府県主導型市町村連携コース")</f>
        <v>0</v>
      </c>
      <c r="BD998" s="215"/>
    </row>
    <row r="999" spans="1:56" s="201" customFormat="1" ht="12.6" hidden="1" customHeight="1" x14ac:dyDescent="0.15">
      <c r="A999" s="612"/>
      <c r="B999" s="612"/>
      <c r="C999" s="612"/>
      <c r="D999" s="320" t="str">
        <f>IF(実施計画総括表!D999="","",実施計画総括表!D999)</f>
        <v/>
      </c>
      <c r="E999" s="323" t="str">
        <f>IF(実施計画総括表!E999="","",実施計画総括表!E999)</f>
        <v/>
      </c>
      <c r="F999" s="322" t="str">
        <f>IF(実施計画総括表!F999="","",実施計画総括表!F999)</f>
        <v/>
      </c>
      <c r="G999" s="322" t="str">
        <f>IF(実施計画総括表!G999="","",実施計画総括表!G999)</f>
        <v/>
      </c>
      <c r="H999" s="322" t="str">
        <f>IF(実施計画総括表!H999="","",実施計画総括表!H999)</f>
        <v/>
      </c>
      <c r="I999" s="402" t="str">
        <f>IF(実施計画総括表!I999="","",実施計画総括表!I999)</f>
        <v/>
      </c>
      <c r="J999" s="328" t="str">
        <f>IF(実施計画総括表!J999="","",実施計画総括表!J999)</f>
        <v/>
      </c>
      <c r="K999" s="398" t="str">
        <f>IF(実施計画総括表!K999="","",実施計画総括表!K999)</f>
        <v/>
      </c>
      <c r="L999" s="398" t="str">
        <f>IF(実施計画総括表!L999="","",実施計画総括表!L999)</f>
        <v/>
      </c>
      <c r="M999" s="398" t="str">
        <f>IF(実施計画総括表!M999="","",実施計画総括表!M999)</f>
        <v/>
      </c>
      <c r="N999" s="423"/>
      <c r="O999" s="423"/>
      <c r="P999" s="423"/>
      <c r="Q999" s="332"/>
      <c r="R999" s="437"/>
      <c r="S999" s="438"/>
      <c r="T999" s="435"/>
      <c r="U999" s="436"/>
      <c r="V999" s="435"/>
      <c r="X999" s="205">
        <v>11</v>
      </c>
      <c r="Y999" s="210" t="str">
        <f t="shared" si="350"/>
        <v/>
      </c>
      <c r="Z999" s="201" t="b">
        <f t="shared" si="365"/>
        <v>1</v>
      </c>
      <c r="AB999" s="219"/>
      <c r="AC999" s="215"/>
      <c r="AD999" s="215"/>
      <c r="AE999" s="408" t="str">
        <f t="shared" si="351"/>
        <v/>
      </c>
      <c r="AF999" s="408" t="str">
        <f t="shared" si="352"/>
        <v/>
      </c>
      <c r="AG999" s="202"/>
      <c r="AH999" s="214"/>
      <c r="AI999" s="214"/>
      <c r="AJ999" s="215"/>
      <c r="AK999" s="215"/>
      <c r="AL999" s="215"/>
      <c r="AM999" s="215"/>
      <c r="AN999" s="215"/>
      <c r="AO999" s="215"/>
      <c r="AQ999" s="218"/>
      <c r="AR999" s="218"/>
      <c r="AS999" s="218"/>
      <c r="AT999" s="218"/>
      <c r="AU999" s="218"/>
      <c r="AV999" s="218"/>
      <c r="AX999" s="215"/>
      <c r="AY999" s="215"/>
      <c r="AZ999" s="215"/>
      <c r="BA999" s="215"/>
      <c r="BB999" s="215"/>
      <c r="BC999" s="215"/>
      <c r="BD999" s="215"/>
    </row>
    <row r="1000" spans="1:56" s="201" customFormat="1" ht="12.75" hidden="1" customHeight="1" x14ac:dyDescent="0.15">
      <c r="A1000" s="612"/>
      <c r="B1000" s="612"/>
      <c r="C1000" s="612"/>
      <c r="D1000" s="320" t="str">
        <f>IF(実施計画総括表!D1000="","",実施計画総括表!D1000)</f>
        <v/>
      </c>
      <c r="E1000" s="323" t="str">
        <f>IF(実施計画総括表!E1000="","",実施計画総括表!E1000)</f>
        <v/>
      </c>
      <c r="F1000" s="322" t="str">
        <f>IF(実施計画総括表!F1000="","",実施計画総括表!F1000)</f>
        <v/>
      </c>
      <c r="G1000" s="322" t="str">
        <f>IF(実施計画総括表!G1000="","",実施計画総括表!G1000)</f>
        <v/>
      </c>
      <c r="H1000" s="322" t="str">
        <f>IF(実施計画総括表!H1000="","",実施計画総括表!H1000)</f>
        <v/>
      </c>
      <c r="I1000" s="402" t="str">
        <f>IF(実施計画総括表!I1000="","",実施計画総括表!I1000)</f>
        <v/>
      </c>
      <c r="J1000" s="210" t="str">
        <f>IF(実施計画総括表!J1000="","",実施計画総括表!J1000)</f>
        <v/>
      </c>
      <c r="K1000" s="398" t="str">
        <f>IF(実施計画総括表!K1000="","",実施計画総括表!K1000)</f>
        <v/>
      </c>
      <c r="L1000" s="398" t="str">
        <f>IF(実施計画総括表!L1000="","",実施計画総括表!L1000)</f>
        <v/>
      </c>
      <c r="M1000" s="398" t="str">
        <f>IF(実施計画総括表!M1000="","",実施計画総括表!M1000)</f>
        <v/>
      </c>
      <c r="N1000" s="423"/>
      <c r="O1000" s="423"/>
      <c r="P1000" s="423"/>
      <c r="Q1000" s="332"/>
      <c r="R1000" s="437"/>
      <c r="S1000" s="438"/>
      <c r="T1000" s="435"/>
      <c r="U1000" s="436"/>
      <c r="V1000" s="435"/>
      <c r="X1000" s="205">
        <v>12</v>
      </c>
      <c r="Y1000" s="210" t="str">
        <f t="shared" si="350"/>
        <v/>
      </c>
      <c r="Z1000" s="201" t="b">
        <f t="shared" si="365"/>
        <v>1</v>
      </c>
      <c r="AB1000" s="219"/>
      <c r="AC1000" s="215"/>
      <c r="AD1000" s="215"/>
      <c r="AE1000" s="408" t="str">
        <f t="shared" si="351"/>
        <v/>
      </c>
      <c r="AF1000" s="408" t="str">
        <f t="shared" si="352"/>
        <v/>
      </c>
      <c r="AG1000" s="202"/>
      <c r="AH1000" s="214"/>
      <c r="AI1000" s="214"/>
      <c r="AJ1000" s="215"/>
      <c r="AK1000" s="215"/>
      <c r="AL1000" s="215"/>
      <c r="AM1000" s="215"/>
      <c r="AN1000" s="215"/>
      <c r="AO1000" s="215"/>
      <c r="AQ1000" s="218"/>
      <c r="AR1000" s="218"/>
      <c r="AS1000" s="218"/>
      <c r="AT1000" s="218"/>
      <c r="AU1000" s="218"/>
      <c r="AV1000" s="218"/>
      <c r="AX1000" s="215"/>
      <c r="AY1000" s="215"/>
      <c r="AZ1000" s="215"/>
      <c r="BA1000" s="215"/>
      <c r="BB1000" s="215"/>
      <c r="BC1000" s="215"/>
      <c r="BD1000" s="215"/>
    </row>
    <row r="1001" spans="1:56" s="201" customFormat="1" ht="12.75" hidden="1" customHeight="1" x14ac:dyDescent="0.15">
      <c r="A1001" s="612"/>
      <c r="B1001" s="612"/>
      <c r="C1001" s="612"/>
      <c r="D1001" s="320" t="str">
        <f>IF(実施計画総括表!D1001="","",実施計画総括表!D1001)</f>
        <v/>
      </c>
      <c r="E1001" s="323" t="str">
        <f>IF(実施計画総括表!E1001="","",実施計画総括表!E1001)</f>
        <v/>
      </c>
      <c r="F1001" s="322" t="str">
        <f>IF(実施計画総括表!F1001="","",実施計画総括表!F1001)</f>
        <v/>
      </c>
      <c r="G1001" s="322" t="str">
        <f>IF(実施計画総括表!G1001="","",実施計画総括表!G1001)</f>
        <v/>
      </c>
      <c r="H1001" s="322" t="str">
        <f>IF(実施計画総括表!H1001="","",実施計画総括表!H1001)</f>
        <v/>
      </c>
      <c r="I1001" s="402" t="str">
        <f>IF(実施計画総括表!I1001="","",実施計画総括表!I1001)</f>
        <v/>
      </c>
      <c r="J1001" s="210" t="str">
        <f>IF(実施計画総括表!J1001="","",実施計画総括表!J1001)</f>
        <v/>
      </c>
      <c r="K1001" s="398" t="str">
        <f>IF(実施計画総括表!K1001="","",実施計画総括表!K1001)</f>
        <v/>
      </c>
      <c r="L1001" s="398" t="str">
        <f>IF(実施計画総括表!L1001="","",実施計画総括表!L1001)</f>
        <v/>
      </c>
      <c r="M1001" s="398" t="str">
        <f>IF(実施計画総括表!M1001="","",実施計画総括表!M1001)</f>
        <v/>
      </c>
      <c r="N1001" s="423"/>
      <c r="O1001" s="423"/>
      <c r="P1001" s="423"/>
      <c r="Q1001" s="332"/>
      <c r="R1001" s="437"/>
      <c r="S1001" s="438"/>
      <c r="T1001" s="435"/>
      <c r="U1001" s="436"/>
      <c r="V1001" s="435"/>
      <c r="X1001" s="205">
        <v>13</v>
      </c>
      <c r="Y1001" s="210" t="str">
        <f t="shared" si="350"/>
        <v/>
      </c>
      <c r="Z1001" s="201" t="b">
        <f t="shared" si="365"/>
        <v>1</v>
      </c>
      <c r="AB1001" s="219"/>
      <c r="AC1001" s="215"/>
      <c r="AD1001" s="215"/>
      <c r="AE1001" s="408" t="str">
        <f t="shared" si="351"/>
        <v/>
      </c>
      <c r="AF1001" s="408" t="str">
        <f t="shared" si="352"/>
        <v/>
      </c>
      <c r="AG1001" s="202"/>
      <c r="AH1001" s="214"/>
      <c r="AI1001" s="214"/>
      <c r="AJ1001" s="215"/>
      <c r="AK1001" s="215"/>
      <c r="AL1001" s="215"/>
      <c r="AM1001" s="215"/>
      <c r="AN1001" s="215"/>
      <c r="AO1001" s="215"/>
      <c r="AQ1001" s="218"/>
      <c r="AR1001" s="218"/>
      <c r="AS1001" s="218"/>
      <c r="AT1001" s="218"/>
      <c r="AU1001" s="218"/>
      <c r="AV1001" s="218"/>
      <c r="AX1001" s="215"/>
      <c r="AY1001" s="215"/>
      <c r="AZ1001" s="215"/>
      <c r="BA1001" s="215"/>
      <c r="BB1001" s="215"/>
      <c r="BC1001" s="215"/>
      <c r="BD1001" s="215"/>
    </row>
    <row r="1002" spans="1:56" s="201" customFormat="1" ht="12.75" hidden="1" customHeight="1" x14ac:dyDescent="0.15">
      <c r="A1002" s="612"/>
      <c r="B1002" s="612"/>
      <c r="C1002" s="612"/>
      <c r="D1002" s="320" t="str">
        <f>IF(実施計画総括表!D1002="","",実施計画総括表!D1002)</f>
        <v/>
      </c>
      <c r="E1002" s="323" t="str">
        <f>IF(実施計画総括表!E1002="","",実施計画総括表!E1002)</f>
        <v/>
      </c>
      <c r="F1002" s="322" t="str">
        <f>IF(実施計画総括表!F1002="","",実施計画総括表!F1002)</f>
        <v/>
      </c>
      <c r="G1002" s="322" t="str">
        <f>IF(実施計画総括表!G1002="","",実施計画総括表!G1002)</f>
        <v/>
      </c>
      <c r="H1002" s="322" t="str">
        <f>IF(実施計画総括表!H1002="","",実施計画総括表!H1002)</f>
        <v/>
      </c>
      <c r="I1002" s="402" t="str">
        <f>IF(実施計画総括表!I1002="","",実施計画総括表!I1002)</f>
        <v/>
      </c>
      <c r="J1002" s="210" t="str">
        <f>IF(実施計画総括表!J1002="","",実施計画総括表!J1002)</f>
        <v/>
      </c>
      <c r="K1002" s="398" t="str">
        <f>IF(実施計画総括表!K1002="","",実施計画総括表!K1002)</f>
        <v/>
      </c>
      <c r="L1002" s="398" t="str">
        <f>IF(実施計画総括表!L1002="","",実施計画総括表!L1002)</f>
        <v/>
      </c>
      <c r="M1002" s="398" t="str">
        <f>IF(実施計画総括表!M1002="","",実施計画総括表!M1002)</f>
        <v/>
      </c>
      <c r="N1002" s="423"/>
      <c r="O1002" s="423"/>
      <c r="P1002" s="423"/>
      <c r="Q1002" s="332"/>
      <c r="R1002" s="437"/>
      <c r="S1002" s="438"/>
      <c r="T1002" s="435"/>
      <c r="U1002" s="436"/>
      <c r="V1002" s="435"/>
      <c r="X1002" s="205">
        <v>14</v>
      </c>
      <c r="Y1002" s="210" t="str">
        <f t="shared" si="350"/>
        <v/>
      </c>
      <c r="Z1002" s="201" t="b">
        <f t="shared" si="365"/>
        <v>1</v>
      </c>
      <c r="AB1002" s="219"/>
      <c r="AC1002" s="215"/>
      <c r="AD1002" s="215"/>
      <c r="AE1002" s="408" t="str">
        <f t="shared" si="351"/>
        <v/>
      </c>
      <c r="AF1002" s="408" t="str">
        <f t="shared" si="352"/>
        <v/>
      </c>
      <c r="AG1002" s="202"/>
      <c r="AH1002" s="214"/>
      <c r="AI1002" s="214"/>
      <c r="AK1002" s="215"/>
      <c r="AL1002" s="215"/>
      <c r="AM1002" s="215"/>
      <c r="AN1002" s="215"/>
      <c r="AO1002" s="215"/>
      <c r="AQ1002" s="218"/>
      <c r="AR1002" s="218"/>
      <c r="AS1002" s="218"/>
      <c r="AT1002" s="218"/>
      <c r="AU1002" s="218"/>
      <c r="AV1002" s="218"/>
      <c r="AX1002" s="215"/>
      <c r="AY1002" s="215"/>
      <c r="AZ1002" s="215"/>
      <c r="BA1002" s="215"/>
      <c r="BB1002" s="215"/>
      <c r="BC1002" s="215"/>
      <c r="BD1002" s="215"/>
    </row>
    <row r="1003" spans="1:56" s="201" customFormat="1" ht="12.75" hidden="1" customHeight="1" x14ac:dyDescent="0.15">
      <c r="A1003" s="612"/>
      <c r="B1003" s="612"/>
      <c r="C1003" s="612"/>
      <c r="D1003" s="320" t="str">
        <f>IF(実施計画総括表!D1003="","",実施計画総括表!D1003)</f>
        <v/>
      </c>
      <c r="E1003" s="323" t="str">
        <f>IF(実施計画総括表!E1003="","",実施計画総括表!E1003)</f>
        <v/>
      </c>
      <c r="F1003" s="322" t="str">
        <f>IF(実施計画総括表!F1003="","",実施計画総括表!F1003)</f>
        <v/>
      </c>
      <c r="G1003" s="322" t="str">
        <f>IF(実施計画総括表!G1003="","",実施計画総括表!G1003)</f>
        <v/>
      </c>
      <c r="H1003" s="322" t="str">
        <f>IF(実施計画総括表!H1003="","",実施計画総括表!H1003)</f>
        <v/>
      </c>
      <c r="I1003" s="402" t="str">
        <f>IF(実施計画総括表!I1003="","",実施計画総括表!I1003)</f>
        <v/>
      </c>
      <c r="J1003" s="210" t="str">
        <f>IF(実施計画総括表!J1003="","",実施計画総括表!J1003)</f>
        <v/>
      </c>
      <c r="K1003" s="398" t="str">
        <f>IF(実施計画総括表!K1003="","",実施計画総括表!K1003)</f>
        <v/>
      </c>
      <c r="L1003" s="398" t="str">
        <f>IF(実施計画総括表!L1003="","",実施計画総括表!L1003)</f>
        <v/>
      </c>
      <c r="M1003" s="398" t="str">
        <f>IF(実施計画総括表!M1003="","",実施計画総括表!M1003)</f>
        <v/>
      </c>
      <c r="N1003" s="423"/>
      <c r="O1003" s="423"/>
      <c r="P1003" s="423"/>
      <c r="Q1003" s="332"/>
      <c r="R1003" s="437"/>
      <c r="S1003" s="438"/>
      <c r="T1003" s="435"/>
      <c r="U1003" s="436"/>
      <c r="V1003" s="435"/>
      <c r="X1003" s="205">
        <v>15</v>
      </c>
      <c r="Y1003" s="210" t="str">
        <f t="shared" si="350"/>
        <v/>
      </c>
      <c r="Z1003" s="201" t="b">
        <f t="shared" si="365"/>
        <v>1</v>
      </c>
      <c r="AB1003" s="219"/>
      <c r="AC1003" s="215"/>
      <c r="AD1003" s="215"/>
      <c r="AE1003" s="408" t="str">
        <f t="shared" si="351"/>
        <v/>
      </c>
      <c r="AF1003" s="408" t="str">
        <f t="shared" si="352"/>
        <v/>
      </c>
      <c r="AG1003" s="202"/>
      <c r="AH1003" s="214"/>
      <c r="AI1003" s="214"/>
      <c r="AJ1003" s="215"/>
      <c r="AK1003" s="215"/>
      <c r="AL1003" s="215"/>
      <c r="AM1003" s="215"/>
      <c r="AN1003" s="215"/>
      <c r="AO1003" s="215"/>
      <c r="AQ1003" s="218"/>
      <c r="AR1003" s="218"/>
      <c r="AS1003" s="218"/>
      <c r="AT1003" s="218"/>
      <c r="AU1003" s="218"/>
      <c r="AV1003" s="218"/>
      <c r="AX1003" s="215"/>
      <c r="AY1003" s="215"/>
      <c r="AZ1003" s="215"/>
      <c r="BA1003" s="215"/>
      <c r="BB1003" s="215"/>
      <c r="BC1003" s="215"/>
      <c r="BD1003" s="215"/>
    </row>
    <row r="1004" spans="1:56" s="201" customFormat="1" ht="12.75" hidden="1" customHeight="1" x14ac:dyDescent="0.15">
      <c r="A1004" s="612"/>
      <c r="B1004" s="612"/>
      <c r="C1004" s="612"/>
      <c r="D1004" s="320" t="str">
        <f>IF(実施計画総括表!D1004="","",実施計画総括表!D1004)</f>
        <v/>
      </c>
      <c r="E1004" s="323" t="str">
        <f>IF(実施計画総括表!E1004="","",実施計画総括表!E1004)</f>
        <v/>
      </c>
      <c r="F1004" s="322" t="str">
        <f>IF(実施計画総括表!F1004="","",実施計画総括表!F1004)</f>
        <v/>
      </c>
      <c r="G1004" s="322" t="str">
        <f>IF(実施計画総括表!G1004="","",実施計画総括表!G1004)</f>
        <v/>
      </c>
      <c r="H1004" s="322" t="str">
        <f>IF(実施計画総括表!H1004="","",実施計画総括表!H1004)</f>
        <v/>
      </c>
      <c r="I1004" s="402" t="str">
        <f>IF(実施計画総括表!I1004="","",実施計画総括表!I1004)</f>
        <v/>
      </c>
      <c r="J1004" s="210" t="str">
        <f>IF(実施計画総括表!J1004="","",実施計画総括表!J1004)</f>
        <v/>
      </c>
      <c r="K1004" s="398" t="str">
        <f>IF(実施計画総括表!K1004="","",実施計画総括表!K1004)</f>
        <v/>
      </c>
      <c r="L1004" s="398" t="str">
        <f>IF(実施計画総括表!L1004="","",実施計画総括表!L1004)</f>
        <v/>
      </c>
      <c r="M1004" s="398" t="str">
        <f>IF(実施計画総括表!M1004="","",実施計画総括表!M1004)</f>
        <v/>
      </c>
      <c r="N1004" s="423"/>
      <c r="O1004" s="423"/>
      <c r="P1004" s="423"/>
      <c r="Q1004" s="332"/>
      <c r="R1004" s="437"/>
      <c r="S1004" s="438"/>
      <c r="T1004" s="435"/>
      <c r="U1004" s="436"/>
      <c r="V1004" s="435"/>
      <c r="X1004" s="205">
        <v>16</v>
      </c>
      <c r="Y1004" s="210" t="str">
        <f t="shared" si="350"/>
        <v/>
      </c>
      <c r="Z1004" s="201" t="b">
        <f t="shared" si="365"/>
        <v>1</v>
      </c>
      <c r="AB1004" s="216"/>
      <c r="AE1004" s="408" t="str">
        <f t="shared" si="351"/>
        <v/>
      </c>
      <c r="AF1004" s="408" t="str">
        <f t="shared" si="352"/>
        <v/>
      </c>
      <c r="AG1004" s="202"/>
      <c r="AH1004" s="214"/>
      <c r="AI1004" s="214"/>
      <c r="AJ1004" s="215"/>
      <c r="AK1004" s="215"/>
      <c r="AL1004" s="215"/>
      <c r="AM1004" s="215"/>
      <c r="AN1004" s="215"/>
      <c r="AO1004" s="215"/>
      <c r="AQ1004" s="218"/>
      <c r="AR1004" s="218"/>
      <c r="AS1004" s="218"/>
      <c r="AT1004" s="218"/>
      <c r="AU1004" s="218"/>
      <c r="AV1004" s="218"/>
      <c r="AX1004" s="215"/>
      <c r="AY1004" s="215"/>
      <c r="AZ1004" s="215"/>
      <c r="BA1004" s="215"/>
      <c r="BB1004" s="215"/>
      <c r="BC1004" s="215"/>
      <c r="BD1004" s="215"/>
    </row>
    <row r="1005" spans="1:56" s="201" customFormat="1" ht="12.75" hidden="1" customHeight="1" x14ac:dyDescent="0.15">
      <c r="A1005" s="612"/>
      <c r="B1005" s="612"/>
      <c r="C1005" s="612"/>
      <c r="D1005" s="320" t="str">
        <f>IF(実施計画総括表!D1005="","",実施計画総括表!D1005)</f>
        <v/>
      </c>
      <c r="E1005" s="323" t="str">
        <f>IF(実施計画総括表!E1005="","",実施計画総括表!E1005)</f>
        <v/>
      </c>
      <c r="F1005" s="322" t="str">
        <f>IF(実施計画総括表!F1005="","",実施計画総括表!F1005)</f>
        <v/>
      </c>
      <c r="G1005" s="322" t="str">
        <f>IF(実施計画総括表!G1005="","",実施計画総括表!G1005)</f>
        <v/>
      </c>
      <c r="H1005" s="322" t="str">
        <f>IF(実施計画総括表!H1005="","",実施計画総括表!H1005)</f>
        <v/>
      </c>
      <c r="I1005" s="402" t="str">
        <f>IF(実施計画総括表!I1005="","",実施計画総括表!I1005)</f>
        <v/>
      </c>
      <c r="J1005" s="210" t="str">
        <f>IF(実施計画総括表!J1005="","",実施計画総括表!J1005)</f>
        <v/>
      </c>
      <c r="K1005" s="398" t="str">
        <f>IF(実施計画総括表!K1005="","",実施計画総括表!K1005)</f>
        <v/>
      </c>
      <c r="L1005" s="398" t="str">
        <f>IF(実施計画総括表!L1005="","",実施計画総括表!L1005)</f>
        <v/>
      </c>
      <c r="M1005" s="398" t="str">
        <f>IF(実施計画総括表!M1005="","",実施計画総括表!M1005)</f>
        <v/>
      </c>
      <c r="N1005" s="423"/>
      <c r="O1005" s="423"/>
      <c r="P1005" s="423"/>
      <c r="Q1005" s="332"/>
      <c r="R1005" s="437"/>
      <c r="S1005" s="438"/>
      <c r="T1005" s="435"/>
      <c r="U1005" s="436"/>
      <c r="V1005" s="435"/>
      <c r="X1005" s="205">
        <v>17</v>
      </c>
      <c r="Y1005" s="210" t="str">
        <f t="shared" si="350"/>
        <v/>
      </c>
      <c r="Z1005" s="201" t="b">
        <f t="shared" si="365"/>
        <v>1</v>
      </c>
      <c r="AB1005" s="216"/>
      <c r="AC1005" s="217"/>
      <c r="AE1005" s="408" t="str">
        <f t="shared" si="351"/>
        <v/>
      </c>
      <c r="AF1005" s="408" t="str">
        <f t="shared" si="352"/>
        <v/>
      </c>
      <c r="AG1005" s="202"/>
      <c r="AH1005" s="214"/>
      <c r="AI1005" s="214"/>
      <c r="AJ1005" s="215"/>
      <c r="AK1005" s="215"/>
      <c r="AL1005" s="215"/>
      <c r="AM1005" s="215"/>
      <c r="AN1005" s="215"/>
      <c r="AO1005" s="215"/>
      <c r="AQ1005" s="218"/>
      <c r="AR1005" s="218"/>
      <c r="AS1005" s="218"/>
      <c r="AT1005" s="218"/>
      <c r="AU1005" s="218"/>
      <c r="AV1005" s="218"/>
      <c r="AX1005" s="215"/>
      <c r="AY1005" s="215"/>
      <c r="AZ1005" s="215"/>
      <c r="BA1005" s="215"/>
      <c r="BB1005" s="215"/>
      <c r="BC1005" s="215"/>
      <c r="BD1005" s="215"/>
    </row>
    <row r="1006" spans="1:56" s="201" customFormat="1" ht="12.75" hidden="1" customHeight="1" x14ac:dyDescent="0.15">
      <c r="A1006" s="612"/>
      <c r="B1006" s="612"/>
      <c r="C1006" s="612"/>
      <c r="D1006" s="320" t="str">
        <f>IF(実施計画総括表!D1006="","",実施計画総括表!D1006)</f>
        <v/>
      </c>
      <c r="E1006" s="323" t="str">
        <f>IF(実施計画総括表!E1006="","",実施計画総括表!E1006)</f>
        <v/>
      </c>
      <c r="F1006" s="322" t="str">
        <f>IF(実施計画総括表!F1006="","",実施計画総括表!F1006)</f>
        <v/>
      </c>
      <c r="G1006" s="322" t="str">
        <f>IF(実施計画総括表!G1006="","",実施計画総括表!G1006)</f>
        <v/>
      </c>
      <c r="H1006" s="322" t="str">
        <f>IF(実施計画総括表!H1006="","",実施計画総括表!H1006)</f>
        <v/>
      </c>
      <c r="I1006" s="404" t="str">
        <f>IF(実施計画総括表!I1006="","",実施計画総括表!I1006)</f>
        <v/>
      </c>
      <c r="J1006" s="210" t="str">
        <f>IF(実施計画総括表!J1006="","",実施計画総括表!J1006)</f>
        <v/>
      </c>
      <c r="K1006" s="398" t="str">
        <f>IF(実施計画総括表!K1006="","",実施計画総括表!K1006)</f>
        <v/>
      </c>
      <c r="L1006" s="398" t="str">
        <f>IF(実施計画総括表!L1006="","",実施計画総括表!L1006)</f>
        <v/>
      </c>
      <c r="M1006" s="398" t="str">
        <f>IF(実施計画総括表!M1006="","",実施計画総括表!M1006)</f>
        <v/>
      </c>
      <c r="N1006" s="423"/>
      <c r="O1006" s="423"/>
      <c r="P1006" s="423"/>
      <c r="Q1006" s="332"/>
      <c r="R1006" s="437"/>
      <c r="S1006" s="438"/>
      <c r="T1006" s="435"/>
      <c r="U1006" s="436"/>
      <c r="V1006" s="435"/>
      <c r="X1006" s="205">
        <v>18</v>
      </c>
      <c r="Y1006" s="210" t="str">
        <f t="shared" si="350"/>
        <v/>
      </c>
      <c r="Z1006" s="201" t="b">
        <f t="shared" si="365"/>
        <v>1</v>
      </c>
      <c r="AE1006" s="408" t="str">
        <f t="shared" si="351"/>
        <v/>
      </c>
      <c r="AF1006" s="408" t="str">
        <f t="shared" si="352"/>
        <v/>
      </c>
      <c r="AG1006" s="202"/>
      <c r="AH1006" s="214"/>
      <c r="AI1006" s="214"/>
      <c r="AJ1006" s="215"/>
      <c r="AK1006" s="215"/>
      <c r="AL1006" s="215"/>
      <c r="AM1006" s="215"/>
      <c r="AN1006" s="215"/>
      <c r="AO1006" s="215"/>
      <c r="AQ1006" s="218"/>
      <c r="AR1006" s="218"/>
      <c r="AS1006" s="218"/>
      <c r="AT1006" s="218"/>
      <c r="AU1006" s="218"/>
      <c r="AV1006" s="218"/>
      <c r="AX1006" s="215"/>
      <c r="AY1006" s="215"/>
      <c r="AZ1006" s="215"/>
      <c r="BA1006" s="215"/>
      <c r="BB1006" s="215"/>
      <c r="BC1006" s="215"/>
      <c r="BD1006" s="215"/>
    </row>
    <row r="1007" spans="1:56" s="201" customFormat="1" ht="12.75" hidden="1" customHeight="1" x14ac:dyDescent="0.15">
      <c r="A1007" s="612"/>
      <c r="B1007" s="612"/>
      <c r="C1007" s="612"/>
      <c r="D1007" s="320" t="str">
        <f>IF(実施計画総括表!D1007="","",実施計画総括表!D1007)</f>
        <v/>
      </c>
      <c r="E1007" s="323" t="str">
        <f>IF(実施計画総括表!E1007="","",実施計画総括表!E1007)</f>
        <v/>
      </c>
      <c r="F1007" s="322" t="str">
        <f>IF(実施計画総括表!F1007="","",実施計画総括表!F1007)</f>
        <v/>
      </c>
      <c r="G1007" s="322" t="str">
        <f>IF(実施計画総括表!G1007="","",実施計画総括表!G1007)</f>
        <v/>
      </c>
      <c r="H1007" s="322" t="str">
        <f>IF(実施計画総括表!H1007="","",実施計画総括表!H1007)</f>
        <v/>
      </c>
      <c r="I1007" s="404" t="str">
        <f>IF(実施計画総括表!I1007="","",実施計画総括表!I1007)</f>
        <v/>
      </c>
      <c r="J1007" s="210" t="str">
        <f>IF(実施計画総括表!J1007="","",実施計画総括表!J1007)</f>
        <v/>
      </c>
      <c r="K1007" s="398" t="str">
        <f>IF(実施計画総括表!K1007="","",実施計画総括表!K1007)</f>
        <v/>
      </c>
      <c r="L1007" s="398" t="str">
        <f>IF(実施計画総括表!L1007="","",実施計画総括表!L1007)</f>
        <v/>
      </c>
      <c r="M1007" s="398" t="str">
        <f>IF(実施計画総括表!M1007="","",実施計画総括表!M1007)</f>
        <v/>
      </c>
      <c r="N1007" s="423"/>
      <c r="O1007" s="423"/>
      <c r="P1007" s="423"/>
      <c r="Q1007" s="332"/>
      <c r="R1007" s="437"/>
      <c r="S1007" s="438"/>
      <c r="T1007" s="435"/>
      <c r="U1007" s="436"/>
      <c r="V1007" s="435"/>
      <c r="X1007" s="205">
        <v>19</v>
      </c>
      <c r="Y1007" s="210" t="str">
        <f t="shared" si="350"/>
        <v/>
      </c>
      <c r="Z1007" s="201" t="b">
        <f t="shared" si="365"/>
        <v>1</v>
      </c>
      <c r="AE1007" s="408" t="str">
        <f t="shared" si="351"/>
        <v/>
      </c>
      <c r="AF1007" s="408" t="str">
        <f t="shared" si="352"/>
        <v/>
      </c>
      <c r="AG1007" s="202"/>
      <c r="AH1007" s="214"/>
      <c r="AI1007" s="214"/>
      <c r="AJ1007" s="215"/>
      <c r="AK1007" s="215"/>
      <c r="AL1007" s="215"/>
      <c r="AM1007" s="215"/>
      <c r="AN1007" s="215"/>
      <c r="AO1007" s="215"/>
      <c r="AQ1007" s="218"/>
      <c r="AR1007" s="218"/>
      <c r="AS1007" s="218"/>
      <c r="AT1007" s="218"/>
      <c r="AU1007" s="218"/>
      <c r="AV1007" s="218"/>
      <c r="AX1007" s="215"/>
      <c r="AY1007" s="215"/>
      <c r="AZ1007" s="215"/>
      <c r="BA1007" s="215"/>
      <c r="BB1007" s="215"/>
      <c r="BC1007" s="215"/>
      <c r="BD1007" s="215"/>
    </row>
    <row r="1008" spans="1:56" s="215" customFormat="1" ht="12.75" hidden="1" customHeight="1" x14ac:dyDescent="0.15">
      <c r="A1008" s="613"/>
      <c r="B1008" s="613"/>
      <c r="C1008" s="613"/>
      <c r="D1008" s="325" t="str">
        <f>IF(実施計画総括表!D1008="","",実施計画総括表!D1008)</f>
        <v/>
      </c>
      <c r="E1008" s="326" t="str">
        <f>IF(実施計画総括表!E1008="","",実施計画総括表!E1008)</f>
        <v/>
      </c>
      <c r="F1008" s="327" t="str">
        <f>IF(実施計画総括表!F1008="","",実施計画総括表!F1008)</f>
        <v/>
      </c>
      <c r="G1008" s="327" t="str">
        <f>IF(実施計画総括表!G1008="","",実施計画総括表!G1008)</f>
        <v/>
      </c>
      <c r="H1008" s="327" t="str">
        <f>IF(実施計画総括表!H1008="","",実施計画総括表!H1008)</f>
        <v/>
      </c>
      <c r="I1008" s="405" t="str">
        <f>IF(実施計画総括表!I1008="","",実施計画総括表!I1008)</f>
        <v/>
      </c>
      <c r="J1008" s="220" t="str">
        <f>IF(実施計画総括表!J1008="","",実施計画総括表!J1008)</f>
        <v/>
      </c>
      <c r="K1008" s="400" t="str">
        <f>IF(実施計画総括表!K1008="","",実施計画総括表!K1008)</f>
        <v/>
      </c>
      <c r="L1008" s="400" t="str">
        <f>IF(実施計画総括表!L1008="","",実施計画総括表!L1008)</f>
        <v/>
      </c>
      <c r="M1008" s="400" t="str">
        <f>IF(実施計画総括表!M1008="","",実施計画総括表!M1008)</f>
        <v/>
      </c>
      <c r="N1008" s="431"/>
      <c r="O1008" s="431"/>
      <c r="P1008" s="431"/>
      <c r="Q1008" s="332"/>
      <c r="R1008" s="437"/>
      <c r="S1008" s="438"/>
      <c r="T1008" s="435"/>
      <c r="U1008" s="436"/>
      <c r="V1008" s="435"/>
      <c r="X1008" s="205">
        <v>20</v>
      </c>
      <c r="Y1008" s="220" t="str">
        <f t="shared" si="350"/>
        <v/>
      </c>
      <c r="Z1008" s="201" t="b">
        <f t="shared" si="365"/>
        <v>1</v>
      </c>
      <c r="AB1008" s="219"/>
      <c r="AE1008" s="408" t="str">
        <f t="shared" si="351"/>
        <v/>
      </c>
      <c r="AF1008" s="408" t="str">
        <f t="shared" si="352"/>
        <v/>
      </c>
      <c r="AG1008" s="218"/>
      <c r="AH1008" s="214"/>
      <c r="AI1008" s="214"/>
      <c r="AQ1008" s="218"/>
      <c r="AR1008" s="218"/>
      <c r="AS1008" s="218"/>
      <c r="AT1008" s="218"/>
      <c r="AU1008" s="218"/>
      <c r="AV1008" s="218"/>
    </row>
    <row r="1009" spans="1:56" s="201" customFormat="1" ht="12.75" hidden="1" customHeight="1" x14ac:dyDescent="0.15">
      <c r="A1009" s="611" t="str">
        <f>IF(実施計画総括表!A1009="","",実施計画総括表!A1009)</f>
        <v>市町村(50)</v>
      </c>
      <c r="B1009" s="611" t="str">
        <f>IF(実施計画総括表!B1009="","",実施計画総括表!B1009)</f>
        <v/>
      </c>
      <c r="C1009" s="611" t="str">
        <f>IF(実施計画総括表!C1009="","",実施計画総括表!C1009)</f>
        <v/>
      </c>
      <c r="D1009" s="316" t="str">
        <f>IF(実施計画総括表!D1009="","",実施計画総括表!D1009)</f>
        <v/>
      </c>
      <c r="E1009" s="317" t="str">
        <f>IF(実施計画総括表!E1009="","",実施計画総括表!E1009)</f>
        <v/>
      </c>
      <c r="F1009" s="318" t="str">
        <f>IF(実施計画総括表!F1009="","",実施計画総括表!F1009)</f>
        <v/>
      </c>
      <c r="G1009" s="318" t="str">
        <f>IF(実施計画総括表!G1009="","",実施計画総括表!G1009)</f>
        <v/>
      </c>
      <c r="H1009" s="318" t="str">
        <f>IF(実施計画総括表!H1009="","",実施計画総括表!H1009)</f>
        <v/>
      </c>
      <c r="I1009" s="401" t="str">
        <f>IF(実施計画総括表!I1009="","",実施計画総括表!I1009)</f>
        <v/>
      </c>
      <c r="J1009" s="319" t="str">
        <f>IF(実施計画総括表!J1009="","",実施計画総括表!J1009)</f>
        <v/>
      </c>
      <c r="K1009" s="395" t="str">
        <f>IF(実施計画総括表!K1009="","",実施計画総括表!K1009)</f>
        <v/>
      </c>
      <c r="L1009" s="397" t="str">
        <f>IF(実施計画総括表!L1009="","",実施計画総括表!L1009)</f>
        <v/>
      </c>
      <c r="M1009" s="397" t="str">
        <f>IF(実施計画総括表!M1009="","",実施計画総括表!M1009)</f>
        <v/>
      </c>
      <c r="N1009" s="417"/>
      <c r="O1009" s="417"/>
      <c r="P1009" s="417"/>
      <c r="Q1009" s="332"/>
      <c r="R1009" s="437"/>
      <c r="S1009" s="438"/>
      <c r="T1009" s="435"/>
      <c r="U1009" s="436"/>
      <c r="V1009" s="435"/>
      <c r="X1009" s="205">
        <v>1</v>
      </c>
      <c r="Y1009" s="206" t="str">
        <f t="shared" si="350"/>
        <v/>
      </c>
      <c r="Z1009" s="201" t="b">
        <f t="shared" si="365"/>
        <v>1</v>
      </c>
      <c r="AB1009" s="216"/>
      <c r="AC1009" s="217"/>
      <c r="AE1009" s="408" t="str">
        <f t="shared" si="351"/>
        <v/>
      </c>
      <c r="AF1009" s="408" t="str">
        <f t="shared" si="352"/>
        <v/>
      </c>
      <c r="AG1009" s="202"/>
      <c r="AH1009" s="173" t="s">
        <v>7260</v>
      </c>
      <c r="AJ1009" s="203" t="s">
        <v>7194</v>
      </c>
      <c r="AK1009" s="204" t="s">
        <v>7221</v>
      </c>
      <c r="AL1009" s="204" t="s">
        <v>7195</v>
      </c>
      <c r="AM1009" s="204" t="s">
        <v>7231</v>
      </c>
      <c r="AN1009" s="204" t="s">
        <v>7196</v>
      </c>
      <c r="AO1009" s="204" t="s">
        <v>7197</v>
      </c>
      <c r="AQ1009" s="222" t="s">
        <v>7274</v>
      </c>
      <c r="AR1009" s="223" t="s">
        <v>7282</v>
      </c>
      <c r="AS1009" s="223" t="s">
        <v>7195</v>
      </c>
      <c r="AT1009" s="223" t="s">
        <v>7231</v>
      </c>
      <c r="AU1009" s="223" t="s">
        <v>7196</v>
      </c>
      <c r="AV1009" s="223" t="s">
        <v>7197</v>
      </c>
      <c r="AX1009" s="203" t="s">
        <v>7198</v>
      </c>
      <c r="AY1009" s="204" t="s">
        <v>7221</v>
      </c>
      <c r="AZ1009" s="204" t="s">
        <v>7195</v>
      </c>
      <c r="BA1009" s="204" t="s">
        <v>7231</v>
      </c>
      <c r="BB1009" s="204" t="s">
        <v>7196</v>
      </c>
      <c r="BC1009" s="204" t="s">
        <v>7197</v>
      </c>
      <c r="BD1009" s="214"/>
    </row>
    <row r="1010" spans="1:56" s="201" customFormat="1" ht="12.75" hidden="1" customHeight="1" x14ac:dyDescent="0.15">
      <c r="A1010" s="612"/>
      <c r="B1010" s="612"/>
      <c r="C1010" s="612"/>
      <c r="D1010" s="320" t="str">
        <f>IF(実施計画総括表!D1010="","",実施計画総括表!D1010)</f>
        <v/>
      </c>
      <c r="E1010" s="321" t="str">
        <f>IF(実施計画総括表!E1010="","",実施計画総括表!E1010)</f>
        <v/>
      </c>
      <c r="F1010" s="322" t="str">
        <f>IF(実施計画総括表!F1010="","",実施計画総括表!F1010)</f>
        <v/>
      </c>
      <c r="G1010" s="322" t="str">
        <f>IF(実施計画総括表!G1010="","",実施計画総括表!G1010)</f>
        <v/>
      </c>
      <c r="H1010" s="322" t="str">
        <f>IF(実施計画総括表!H1010="","",実施計画総括表!H1010)</f>
        <v/>
      </c>
      <c r="I1010" s="402" t="str">
        <f>IF(実施計画総括表!I1010="","",実施計画総括表!I1010)</f>
        <v/>
      </c>
      <c r="J1010" s="210" t="str">
        <f>IF(実施計画総括表!J1010="","",実施計画総括表!J1010)</f>
        <v/>
      </c>
      <c r="K1010" s="398" t="str">
        <f>IF(実施計画総括表!K1010="","",実施計画総括表!K1010)</f>
        <v/>
      </c>
      <c r="L1010" s="398" t="str">
        <f>IF(実施計画総括表!L1010="","",実施計画総括表!L1010)</f>
        <v/>
      </c>
      <c r="M1010" s="398" t="str">
        <f>IF(実施計画総括表!M1010="","",実施計画総括表!M1010)</f>
        <v/>
      </c>
      <c r="N1010" s="423"/>
      <c r="O1010" s="423"/>
      <c r="P1010" s="423"/>
      <c r="Q1010" s="332"/>
      <c r="R1010" s="437"/>
      <c r="S1010" s="438"/>
      <c r="T1010" s="435"/>
      <c r="U1010" s="436"/>
      <c r="V1010" s="435"/>
      <c r="X1010" s="205">
        <v>2</v>
      </c>
      <c r="Y1010" s="210" t="str">
        <f t="shared" si="350"/>
        <v/>
      </c>
      <c r="Z1010" s="201" t="b">
        <f t="shared" si="365"/>
        <v>1</v>
      </c>
      <c r="AB1010" s="216"/>
      <c r="AE1010" s="408" t="str">
        <f t="shared" si="351"/>
        <v/>
      </c>
      <c r="AF1010" s="408" t="str">
        <f t="shared" si="352"/>
        <v/>
      </c>
      <c r="AG1010" s="202"/>
      <c r="AH1010" s="620" t="s">
        <v>7188</v>
      </c>
      <c r="AI1010" s="209" t="s">
        <v>7193</v>
      </c>
      <c r="AJ1010" s="208">
        <f>SUM(AK1010:AO1010)</f>
        <v>0</v>
      </c>
      <c r="AK1010" s="208">
        <f>SUMIFS($N1009:$N1028,$E1009:$E1028,"R7当",$F1009:$F1028,"ライフデザイン・結婚支援重点推進事業",$J1009:$J1028,3/4)</f>
        <v>0</v>
      </c>
      <c r="AL1010" s="208">
        <f>SUMIFS($N1009:$N1028,$E1009:$E1028,"R7当",$F1009:$F1028,"結婚支援コンシェルジュ事業",$J1009:$J1028,3/4)</f>
        <v>0</v>
      </c>
      <c r="AM1010" s="208"/>
      <c r="AN1010" s="208"/>
      <c r="AO1010" s="208"/>
      <c r="AQ1010" s="224">
        <f>SUM(AR1010:AV1010)</f>
        <v>0</v>
      </c>
      <c r="AR1010" s="224">
        <f>SUMIFS($O1009:$O1028,$E1009:$E1028,"R7当",$F1009:$F1028,"ライフデザイン・結婚支援重点推進事業",$J1009:$J1028,3/4)</f>
        <v>0</v>
      </c>
      <c r="AS1010" s="224">
        <f>SUMIFS($O1009:$O1028,$E1009:$E1028,"R7当",$F1009:$F1028,"結婚支援コンシェルジュ事業",$J1009:$J1028,3/4)</f>
        <v>0</v>
      </c>
      <c r="AT1010" s="224"/>
      <c r="AU1010" s="224"/>
      <c r="AV1010" s="224"/>
      <c r="AX1010" s="208">
        <f>SUM(AY1010:BC1010)</f>
        <v>0</v>
      </c>
      <c r="AY1010" s="208">
        <f>SUMIFS($P1009:$P1028,$E1009:$E1028,"R7当",$F1009:$F1028,"ライフデザイン・結婚支援重点推進事業",$J1009:$J1028,3/4)</f>
        <v>0</v>
      </c>
      <c r="AZ1010" s="208">
        <f>SUMIFS($P1009:$P1028,$E1009:$E1028,"R7当",$F1009:$F1028,"結婚支援コンシェルジュ事業",$J1009:$J1028,3/4)</f>
        <v>0</v>
      </c>
      <c r="BA1010" s="208"/>
      <c r="BB1010" s="208"/>
      <c r="BC1010" s="208"/>
      <c r="BD1010" s="215"/>
    </row>
    <row r="1011" spans="1:56" s="201" customFormat="1" ht="12.75" hidden="1" customHeight="1" x14ac:dyDescent="0.15">
      <c r="A1011" s="612"/>
      <c r="B1011" s="612"/>
      <c r="C1011" s="612"/>
      <c r="D1011" s="320" t="str">
        <f>IF(実施計画総括表!D1011="","",実施計画総括表!D1011)</f>
        <v/>
      </c>
      <c r="E1011" s="323" t="str">
        <f>IF(実施計画総括表!E1011="","",実施計画総括表!E1011)</f>
        <v/>
      </c>
      <c r="F1011" s="322" t="str">
        <f>IF(実施計画総括表!F1011="","",実施計画総括表!F1011)</f>
        <v/>
      </c>
      <c r="G1011" s="322" t="str">
        <f>IF(実施計画総括表!G1011="","",実施計画総括表!G1011)</f>
        <v/>
      </c>
      <c r="H1011" s="322" t="str">
        <f>IF(実施計画総括表!H1011="","",実施計画総括表!H1011)</f>
        <v/>
      </c>
      <c r="I1011" s="403" t="str">
        <f>IF(実施計画総括表!I1011="","",実施計画総括表!I1011)</f>
        <v/>
      </c>
      <c r="J1011" s="324" t="str">
        <f>IF(実施計画総括表!J1011="","",実施計画総括表!J1011)</f>
        <v/>
      </c>
      <c r="K1011" s="398" t="str">
        <f>IF(実施計画総括表!K1011="","",実施計画総括表!K1011)</f>
        <v/>
      </c>
      <c r="L1011" s="398" t="str">
        <f>IF(実施計画総括表!L1011="","",実施計画総括表!L1011)</f>
        <v/>
      </c>
      <c r="M1011" s="398" t="str">
        <f>IF(実施計画総括表!M1011="","",実施計画総括表!M1011)</f>
        <v/>
      </c>
      <c r="N1011" s="423"/>
      <c r="O1011" s="423"/>
      <c r="P1011" s="423"/>
      <c r="Q1011" s="332"/>
      <c r="R1011" s="437"/>
      <c r="S1011" s="438"/>
      <c r="T1011" s="435"/>
      <c r="U1011" s="436"/>
      <c r="V1011" s="435"/>
      <c r="X1011" s="205">
        <v>3</v>
      </c>
      <c r="Y1011" s="210" t="str">
        <f t="shared" si="350"/>
        <v/>
      </c>
      <c r="Z1011" s="201" t="b">
        <f t="shared" si="365"/>
        <v>1</v>
      </c>
      <c r="AB1011" s="216"/>
      <c r="AC1011" s="217"/>
      <c r="AE1011" s="408" t="str">
        <f t="shared" si="351"/>
        <v/>
      </c>
      <c r="AF1011" s="408" t="str">
        <f t="shared" si="352"/>
        <v/>
      </c>
      <c r="AG1011" s="202"/>
      <c r="AH1011" s="620"/>
      <c r="AI1011" s="211" t="s">
        <v>7189</v>
      </c>
      <c r="AJ1011" s="208">
        <f>SUM(AK1011:AO1011)</f>
        <v>0</v>
      </c>
      <c r="AK1011" s="208">
        <f>SUMIFS($N1009:$N1028,$E1009:$E1028,"R7当",$F1009:$F1028,"ライフデザイン・結婚支援重点推進事業",$J1009:$J1028,2/3)</f>
        <v>0</v>
      </c>
      <c r="AL1011" s="208"/>
      <c r="AM1011" s="208">
        <f>SUMIFS($N1009:$N1028,$E1009:$E1028,"R7当",$F1009:$F1028,"結婚_妊娠・出産_子育てに温かい社会づくり・気運醸成事業",$J1009:$J1028,2/3)</f>
        <v>0</v>
      </c>
      <c r="AN1011" s="208"/>
      <c r="AO1011" s="208"/>
      <c r="AQ1011" s="224">
        <f t="shared" ref="AQ1011:AQ1012" si="366">SUM(AR1011:AV1011)</f>
        <v>0</v>
      </c>
      <c r="AR1011" s="224">
        <f>SUMIFS($O1009:$O1028,$E1009:$E1028,"R7当",$F1009:$F1028,"ライフデザイン・結婚支援重点推進事業",$J1009:$J1028,2/3)</f>
        <v>0</v>
      </c>
      <c r="AS1011" s="224"/>
      <c r="AT1011" s="224">
        <f>SUMIFS($O1009:$O1028,$E1009:$E1028,"R7当",$F1009:$F1028,"結婚_妊娠・出産_子育てに温かい社会づくり・気運醸成事業",$J1009:$J1028,2/3)</f>
        <v>0</v>
      </c>
      <c r="AU1011" s="224"/>
      <c r="AV1011" s="224"/>
      <c r="AX1011" s="208">
        <f t="shared" ref="AX1011:AX1012" si="367">SUM(AY1011:BC1011)</f>
        <v>0</v>
      </c>
      <c r="AY1011" s="208">
        <f>SUMIFS($P1009:$P1028,$E1009:$E1028,"R7当",$F1009:$F1028,"ライフデザイン・結婚支援重点推進事業",$J1009:$J1028,2/3)</f>
        <v>0</v>
      </c>
      <c r="AZ1011" s="208"/>
      <c r="BA1011" s="208">
        <f>SUMIFS($P1009:$P1028,$E1009:$E1028,"R7当",$F1009:$F1028,"結婚_妊娠・出産_子育てに温かい社会づくり・気運醸成事業",$J1009:$J1028,2/3)</f>
        <v>0</v>
      </c>
      <c r="BB1011" s="208"/>
      <c r="BC1011" s="208"/>
      <c r="BD1011" s="215"/>
    </row>
    <row r="1012" spans="1:56" s="201" customFormat="1" ht="12.75" hidden="1" customHeight="1" x14ac:dyDescent="0.15">
      <c r="A1012" s="612"/>
      <c r="B1012" s="612"/>
      <c r="C1012" s="612"/>
      <c r="D1012" s="320" t="str">
        <f>IF(実施計画総括表!D1012="","",実施計画総括表!D1012)</f>
        <v/>
      </c>
      <c r="E1012" s="323" t="str">
        <f>IF(実施計画総括表!E1012="","",実施計画総括表!E1012)</f>
        <v/>
      </c>
      <c r="F1012" s="322" t="str">
        <f>IF(実施計画総括表!F1012="","",実施計画総括表!F1012)</f>
        <v/>
      </c>
      <c r="G1012" s="322" t="str">
        <f>IF(実施計画総括表!G1012="","",実施計画総括表!G1012)</f>
        <v/>
      </c>
      <c r="H1012" s="322" t="str">
        <f>IF(実施計画総括表!H1012="","",実施計画総括表!H1012)</f>
        <v/>
      </c>
      <c r="I1012" s="403" t="str">
        <f>IF(実施計画総括表!I1012="","",実施計画総括表!I1012)</f>
        <v/>
      </c>
      <c r="J1012" s="324" t="str">
        <f>IF(実施計画総括表!J1012="","",実施計画総括表!J1012)</f>
        <v/>
      </c>
      <c r="K1012" s="398" t="str">
        <f>IF(実施計画総括表!K1012="","",実施計画総括表!K1012)</f>
        <v/>
      </c>
      <c r="L1012" s="398" t="str">
        <f>IF(実施計画総括表!L1012="","",実施計画総括表!L1012)</f>
        <v/>
      </c>
      <c r="M1012" s="398" t="str">
        <f>IF(実施計画総括表!M1012="","",実施計画総括表!M1012)</f>
        <v/>
      </c>
      <c r="N1012" s="423"/>
      <c r="O1012" s="423"/>
      <c r="P1012" s="423"/>
      <c r="Q1012" s="332"/>
      <c r="R1012" s="437"/>
      <c r="S1012" s="438"/>
      <c r="T1012" s="435"/>
      <c r="U1012" s="436"/>
      <c r="V1012" s="435"/>
      <c r="X1012" s="205">
        <v>4</v>
      </c>
      <c r="Y1012" s="210" t="str">
        <f t="shared" si="350"/>
        <v/>
      </c>
      <c r="Z1012" s="201" t="b">
        <f t="shared" si="365"/>
        <v>1</v>
      </c>
      <c r="AB1012" s="216"/>
      <c r="AE1012" s="408" t="str">
        <f t="shared" si="351"/>
        <v/>
      </c>
      <c r="AF1012" s="408" t="str">
        <f t="shared" si="352"/>
        <v/>
      </c>
      <c r="AG1012" s="202"/>
      <c r="AH1012" s="620"/>
      <c r="AI1012" s="211" t="s">
        <v>7187</v>
      </c>
      <c r="AJ1012" s="208">
        <f t="shared" ref="AJ1012" si="368">SUM(AK1012:AO1012)</f>
        <v>0</v>
      </c>
      <c r="AK1012" s="208"/>
      <c r="AL1012" s="208"/>
      <c r="AM1012" s="208">
        <f>SUMIFS($N1009:$N1028,$E1009:$E1028,"R7当",$F1009:$F1028,"結婚_妊娠・出産_子育てに温かい社会づくり・気運醸成事業",$J1009:$J1028,1/2)</f>
        <v>0</v>
      </c>
      <c r="AN1012" s="208"/>
      <c r="AO1012" s="208"/>
      <c r="AQ1012" s="224">
        <f t="shared" si="366"/>
        <v>0</v>
      </c>
      <c r="AR1012" s="224"/>
      <c r="AS1012" s="224"/>
      <c r="AT1012" s="224">
        <f>SUMIFS($O1009:$O1028,$E1009:$E1028,"R7当",$F1009:$F1028,"結婚_妊娠・出産_子育てに温かい社会づくり・気運醸成事業",$J1009:$J1028,1/2)</f>
        <v>0</v>
      </c>
      <c r="AU1012" s="224"/>
      <c r="AV1012" s="224"/>
      <c r="AX1012" s="208">
        <f t="shared" si="367"/>
        <v>0</v>
      </c>
      <c r="AY1012" s="208"/>
      <c r="AZ1012" s="208"/>
      <c r="BA1012" s="208">
        <f>SUMIFS($P1009:$P1028,$E1009:$E1028,"R7当",$F1009:$F1028,"結婚_妊娠・出産_子育てに温かい社会づくり・気運醸成事業",$J1009:$J1028,1/2)</f>
        <v>0</v>
      </c>
      <c r="BB1012" s="208"/>
      <c r="BC1012" s="208"/>
      <c r="BD1012" s="215"/>
    </row>
    <row r="1013" spans="1:56" s="201" customFormat="1" ht="12.75" hidden="1" customHeight="1" x14ac:dyDescent="0.15">
      <c r="A1013" s="612"/>
      <c r="B1013" s="612"/>
      <c r="C1013" s="612"/>
      <c r="D1013" s="320" t="str">
        <f>IF(実施計画総括表!D1013="","",実施計画総括表!D1013)</f>
        <v/>
      </c>
      <c r="E1013" s="323" t="str">
        <f>IF(実施計画総括表!E1013="","",実施計画総括表!E1013)</f>
        <v/>
      </c>
      <c r="F1013" s="322" t="str">
        <f>IF(実施計画総括表!F1013="","",実施計画総括表!F1013)</f>
        <v/>
      </c>
      <c r="G1013" s="322" t="str">
        <f>IF(実施計画総括表!G1013="","",実施計画総括表!G1013)</f>
        <v/>
      </c>
      <c r="H1013" s="322" t="str">
        <f>IF(実施計画総括表!H1013="","",実施計画総括表!H1013)</f>
        <v/>
      </c>
      <c r="I1013" s="403" t="str">
        <f>IF(実施計画総括表!I1013="","",実施計画総括表!I1013)</f>
        <v/>
      </c>
      <c r="J1013" s="324" t="str">
        <f>IF(実施計画総括表!J1013="","",実施計画総括表!J1013)</f>
        <v/>
      </c>
      <c r="K1013" s="398" t="str">
        <f>IF(実施計画総括表!K1013="","",実施計画総括表!K1013)</f>
        <v/>
      </c>
      <c r="L1013" s="398" t="str">
        <f>IF(実施計画総括表!L1013="","",実施計画総括表!L1013)</f>
        <v/>
      </c>
      <c r="M1013" s="398" t="str">
        <f>IF(実施計画総括表!M1013="","",実施計画総括表!M1013)</f>
        <v/>
      </c>
      <c r="N1013" s="423"/>
      <c r="O1013" s="423"/>
      <c r="P1013" s="423"/>
      <c r="Q1013" s="332"/>
      <c r="R1013" s="437"/>
      <c r="S1013" s="438"/>
      <c r="T1013" s="435"/>
      <c r="U1013" s="436"/>
      <c r="V1013" s="435"/>
      <c r="X1013" s="205">
        <v>5</v>
      </c>
      <c r="Y1013" s="210" t="str">
        <f t="shared" si="350"/>
        <v/>
      </c>
      <c r="Z1013" s="201" t="b">
        <f t="shared" si="365"/>
        <v>1</v>
      </c>
      <c r="AB1013" s="216"/>
      <c r="AE1013" s="408" t="str">
        <f t="shared" si="351"/>
        <v/>
      </c>
      <c r="AF1013" s="408" t="str">
        <f t="shared" si="352"/>
        <v/>
      </c>
      <c r="AG1013" s="202"/>
      <c r="AH1013" s="212" t="s">
        <v>7229</v>
      </c>
      <c r="AI1013" s="209" t="str">
        <f>IF(COUNTIF(AF1009:AF1028,"R7当一般コース"),"一般コース",IF(COUNTIF(AF1009:AF1028,"R7当都道府県主導型市町村連携コース"),"連携コース",""))</f>
        <v/>
      </c>
      <c r="AJ1013" s="208">
        <f>SUM(AK1013:AO1013)</f>
        <v>0</v>
      </c>
      <c r="AK1013" s="208"/>
      <c r="AL1013" s="208"/>
      <c r="AM1013" s="208"/>
      <c r="AN1013" s="208">
        <f>SUMIFS($N1009:$N1028,$E1009:$E1028,"R7当",G1009:G1028,"一般コース")</f>
        <v>0</v>
      </c>
      <c r="AO1013" s="208">
        <f>SUMIFS($N1009:$N1028,$E1009:$E1028,"R7当",G1009:G1028,"都道府県主導型市町村連携コース")</f>
        <v>0</v>
      </c>
      <c r="AQ1013" s="224">
        <f>SUM(AR1013:AV1013)</f>
        <v>0</v>
      </c>
      <c r="AR1013" s="224"/>
      <c r="AS1013" s="224"/>
      <c r="AT1013" s="224"/>
      <c r="AU1013" s="224">
        <f>SUMIFS($O1009:$O1028,$E1009:$E1028,"R7当",G1009:G1028,"一般コース")</f>
        <v>0</v>
      </c>
      <c r="AV1013" s="224">
        <f>SUMIFS($O1009:$O1028,$E1009:$E1028,"R7当",G1009:G1028,"都道府県主導型市町村連携コース")</f>
        <v>0</v>
      </c>
      <c r="AX1013" s="208">
        <f>SUM(AY1013:BC1013)</f>
        <v>0</v>
      </c>
      <c r="AY1013" s="208"/>
      <c r="AZ1013" s="208"/>
      <c r="BA1013" s="208"/>
      <c r="BB1013" s="208">
        <f>SUMIFS($P1009:$P1028,$E1009:$E1028,"R7当",G1009:G1028,"一般コース")</f>
        <v>0</v>
      </c>
      <c r="BC1013" s="208">
        <f>SUMIFS($P1009:$P1028,$E1009:$E1028,"R7当",G1009:G1028,"都道府県主導型市町村連携コース")</f>
        <v>0</v>
      </c>
      <c r="BD1013" s="215"/>
    </row>
    <row r="1014" spans="1:56" s="201" customFormat="1" ht="12.75" hidden="1" customHeight="1" x14ac:dyDescent="0.15">
      <c r="A1014" s="612"/>
      <c r="B1014" s="612"/>
      <c r="C1014" s="612"/>
      <c r="D1014" s="320" t="str">
        <f>IF(実施計画総括表!D1014="","",実施計画総括表!D1014)</f>
        <v/>
      </c>
      <c r="E1014" s="323" t="str">
        <f>IF(実施計画総括表!E1014="","",実施計画総括表!E1014)</f>
        <v/>
      </c>
      <c r="F1014" s="322" t="str">
        <f>IF(実施計画総括表!F1014="","",実施計画総括表!F1014)</f>
        <v/>
      </c>
      <c r="G1014" s="322" t="str">
        <f>IF(実施計画総括表!G1014="","",実施計画総括表!G1014)</f>
        <v/>
      </c>
      <c r="H1014" s="322" t="str">
        <f>IF(実施計画総括表!H1014="","",実施計画総括表!H1014)</f>
        <v/>
      </c>
      <c r="I1014" s="403" t="str">
        <f>IF(実施計画総括表!I1014="","",実施計画総括表!I1014)</f>
        <v/>
      </c>
      <c r="J1014" s="324" t="str">
        <f>IF(実施計画総括表!J1014="","",実施計画総括表!J1014)</f>
        <v/>
      </c>
      <c r="K1014" s="398" t="str">
        <f>IF(実施計画総括表!K1014="","",実施計画総括表!K1014)</f>
        <v/>
      </c>
      <c r="L1014" s="398" t="str">
        <f>IF(実施計画総括表!L1014="","",実施計画総括表!L1014)</f>
        <v/>
      </c>
      <c r="M1014" s="398" t="str">
        <f>IF(実施計画総括表!M1014="","",実施計画総括表!M1014)</f>
        <v/>
      </c>
      <c r="N1014" s="423"/>
      <c r="O1014" s="423"/>
      <c r="P1014" s="423"/>
      <c r="Q1014" s="332"/>
      <c r="R1014" s="437"/>
      <c r="S1014" s="438"/>
      <c r="T1014" s="435"/>
      <c r="U1014" s="436"/>
      <c r="V1014" s="435"/>
      <c r="X1014" s="205">
        <v>6</v>
      </c>
      <c r="Y1014" s="210" t="str">
        <f t="shared" si="350"/>
        <v/>
      </c>
      <c r="Z1014" s="201" t="b">
        <f t="shared" si="365"/>
        <v>1</v>
      </c>
      <c r="AB1014" s="216"/>
      <c r="AE1014" s="408" t="str">
        <f t="shared" si="351"/>
        <v/>
      </c>
      <c r="AF1014" s="408" t="str">
        <f t="shared" si="352"/>
        <v/>
      </c>
      <c r="AG1014" s="202"/>
      <c r="AH1014" s="173" t="s">
        <v>7217</v>
      </c>
      <c r="AJ1014" s="213"/>
      <c r="AK1014" s="213"/>
      <c r="AL1014" s="213"/>
      <c r="AM1014" s="213"/>
      <c r="AN1014" s="213"/>
      <c r="AO1014" s="213"/>
      <c r="AQ1014" s="225"/>
      <c r="AR1014" s="225"/>
      <c r="AS1014" s="225"/>
      <c r="AT1014" s="225"/>
      <c r="AU1014" s="225"/>
      <c r="AV1014" s="225"/>
      <c r="AX1014" s="213"/>
      <c r="AY1014" s="213"/>
      <c r="AZ1014" s="213"/>
      <c r="BA1014" s="213"/>
      <c r="BB1014" s="213"/>
      <c r="BC1014" s="213"/>
      <c r="BD1014" s="215"/>
    </row>
    <row r="1015" spans="1:56" s="201" customFormat="1" ht="12.75" hidden="1" customHeight="1" x14ac:dyDescent="0.15">
      <c r="A1015" s="612"/>
      <c r="B1015" s="612"/>
      <c r="C1015" s="612"/>
      <c r="D1015" s="320" t="str">
        <f>IF(実施計画総括表!D1015="","",実施計画総括表!D1015)</f>
        <v/>
      </c>
      <c r="E1015" s="323" t="str">
        <f>IF(実施計画総括表!E1015="","",実施計画総括表!E1015)</f>
        <v/>
      </c>
      <c r="F1015" s="322" t="str">
        <f>IF(実施計画総括表!F1015="","",実施計画総括表!F1015)</f>
        <v/>
      </c>
      <c r="G1015" s="322" t="str">
        <f>IF(実施計画総括表!G1015="","",実施計画総括表!G1015)</f>
        <v/>
      </c>
      <c r="H1015" s="322" t="str">
        <f>IF(実施計画総括表!H1015="","",実施計画総括表!H1015)</f>
        <v/>
      </c>
      <c r="I1015" s="403" t="str">
        <f>IF(実施計画総括表!I1015="","",実施計画総括表!I1015)</f>
        <v/>
      </c>
      <c r="J1015" s="324" t="str">
        <f>IF(実施計画総括表!J1015="","",実施計画総括表!J1015)</f>
        <v/>
      </c>
      <c r="K1015" s="398" t="str">
        <f>IF(実施計画総括表!K1015="","",実施計画総括表!K1015)</f>
        <v/>
      </c>
      <c r="L1015" s="398" t="str">
        <f>IF(実施計画総括表!L1015="","",実施計画総括表!L1015)</f>
        <v/>
      </c>
      <c r="M1015" s="398" t="str">
        <f>IF(実施計画総括表!M1015="","",実施計画総括表!M1015)</f>
        <v/>
      </c>
      <c r="N1015" s="423"/>
      <c r="O1015" s="423"/>
      <c r="P1015" s="423"/>
      <c r="Q1015" s="332"/>
      <c r="R1015" s="437"/>
      <c r="S1015" s="438"/>
      <c r="T1015" s="435"/>
      <c r="U1015" s="436"/>
      <c r="V1015" s="435"/>
      <c r="X1015" s="205">
        <v>7</v>
      </c>
      <c r="Y1015" s="210" t="str">
        <f t="shared" si="350"/>
        <v/>
      </c>
      <c r="Z1015" s="201" t="b">
        <f t="shared" si="365"/>
        <v>1</v>
      </c>
      <c r="AB1015" s="216"/>
      <c r="AC1015" s="217"/>
      <c r="AE1015" s="408" t="str">
        <f t="shared" si="351"/>
        <v/>
      </c>
      <c r="AF1015" s="408" t="str">
        <f t="shared" si="352"/>
        <v/>
      </c>
      <c r="AG1015" s="202"/>
      <c r="AH1015" s="620" t="s">
        <v>7188</v>
      </c>
      <c r="AI1015" s="209" t="s">
        <v>7193</v>
      </c>
      <c r="AJ1015" s="208">
        <f>SUM(AK1015:AO1015)</f>
        <v>0</v>
      </c>
      <c r="AK1015" s="208">
        <f>SUMIFS($N1009:$N1028,$E1009:$E1028,"R6補",$F1009:$F1028,"ライフデザイン・結婚支援重点推進事業",$J1009:$J1028,3/4)</f>
        <v>0</v>
      </c>
      <c r="AL1015" s="208">
        <f>SUMIFS($N1009:$N1028,$E1009:$E1028,"R6補",$F1009:$F1028,"結婚支援コンシェルジュ事業",$J1009:$J1028,3/4)</f>
        <v>0</v>
      </c>
      <c r="AM1015" s="208"/>
      <c r="AN1015" s="208"/>
      <c r="AO1015" s="208"/>
      <c r="AQ1015" s="224">
        <f>SUM(AR1015:AV1015)</f>
        <v>0</v>
      </c>
      <c r="AR1015" s="224">
        <f>SUMIFS($O1009:$O1028,$E1009:$E1028,"R6補",$F1009:$F1028,"ライフデザイン・結婚支援重点推進事業",$J1009:$J1028,3/4)</f>
        <v>0</v>
      </c>
      <c r="AS1015" s="224">
        <f>SUMIFS($O1009:$O1028,$E1009:$E1028,"R6補",$F1009:$F1028,"結婚支援コンシェルジュ事業",$J1009:$J1028,3/4)</f>
        <v>0</v>
      </c>
      <c r="AT1015" s="224"/>
      <c r="AU1015" s="224"/>
      <c r="AV1015" s="224"/>
      <c r="AX1015" s="208">
        <f>SUM(AY1015:BC1015)</f>
        <v>0</v>
      </c>
      <c r="AY1015" s="208">
        <f>SUMIFS($P1009:$P1028,$E1009:$E1028,"R6補",$F1009:$F1028,"ライフデザイン・結婚支援重点推進事業",$J1009:$J1028,3/4)</f>
        <v>0</v>
      </c>
      <c r="AZ1015" s="208">
        <f>SUMIFS($P1009:$P1028,$E1009:$E1028,"R6補",$F1009:$F1028,"結婚支援コンシェルジュ事業",$J1009:$J1028,3/4)</f>
        <v>0</v>
      </c>
      <c r="BA1015" s="208"/>
      <c r="BB1015" s="208"/>
      <c r="BC1015" s="208"/>
      <c r="BD1015" s="215"/>
    </row>
    <row r="1016" spans="1:56" s="201" customFormat="1" ht="12.75" hidden="1" customHeight="1" x14ac:dyDescent="0.15">
      <c r="A1016" s="612"/>
      <c r="B1016" s="612"/>
      <c r="C1016" s="612"/>
      <c r="D1016" s="320" t="str">
        <f>IF(実施計画総括表!D1016="","",実施計画総括表!D1016)</f>
        <v/>
      </c>
      <c r="E1016" s="323" t="str">
        <f>IF(実施計画総括表!E1016="","",実施計画総括表!E1016)</f>
        <v/>
      </c>
      <c r="F1016" s="322" t="str">
        <f>IF(実施計画総括表!F1016="","",実施計画総括表!F1016)</f>
        <v/>
      </c>
      <c r="G1016" s="322" t="str">
        <f>IF(実施計画総括表!G1016="","",実施計画総括表!G1016)</f>
        <v/>
      </c>
      <c r="H1016" s="322" t="str">
        <f>IF(実施計画総括表!H1016="","",実施計画総括表!H1016)</f>
        <v/>
      </c>
      <c r="I1016" s="403" t="str">
        <f>IF(実施計画総括表!I1016="","",実施計画総括表!I1016)</f>
        <v/>
      </c>
      <c r="J1016" s="324" t="str">
        <f>IF(実施計画総括表!J1016="","",実施計画総括表!J1016)</f>
        <v/>
      </c>
      <c r="K1016" s="398" t="str">
        <f>IF(実施計画総括表!K1016="","",実施計画総括表!K1016)</f>
        <v/>
      </c>
      <c r="L1016" s="398" t="str">
        <f>IF(実施計画総括表!L1016="","",実施計画総括表!L1016)</f>
        <v/>
      </c>
      <c r="M1016" s="398" t="str">
        <f>IF(実施計画総括表!M1016="","",実施計画総括表!M1016)</f>
        <v/>
      </c>
      <c r="N1016" s="423"/>
      <c r="O1016" s="423"/>
      <c r="P1016" s="423"/>
      <c r="Q1016" s="332"/>
      <c r="R1016" s="437"/>
      <c r="S1016" s="438"/>
      <c r="T1016" s="435"/>
      <c r="U1016" s="436"/>
      <c r="V1016" s="435"/>
      <c r="X1016" s="205">
        <v>8</v>
      </c>
      <c r="Y1016" s="210" t="str">
        <f t="shared" si="350"/>
        <v/>
      </c>
      <c r="Z1016" s="201" t="b">
        <f t="shared" si="365"/>
        <v>1</v>
      </c>
      <c r="AB1016" s="216"/>
      <c r="AE1016" s="408" t="str">
        <f t="shared" si="351"/>
        <v/>
      </c>
      <c r="AF1016" s="408" t="str">
        <f t="shared" si="352"/>
        <v/>
      </c>
      <c r="AG1016" s="202"/>
      <c r="AH1016" s="620"/>
      <c r="AI1016" s="211" t="s">
        <v>7189</v>
      </c>
      <c r="AJ1016" s="208">
        <f t="shared" ref="AJ1016" si="369">SUM(AK1016:AO1016)</f>
        <v>0</v>
      </c>
      <c r="AK1016" s="208">
        <f>SUMIFS($N1009:$N1028,$E1009:$E1028,"R6補",$F1009:$F1028,"ライフデザイン・結婚支援重点推進事業",$J1009:$J1028,2/3)</f>
        <v>0</v>
      </c>
      <c r="AL1016" s="208"/>
      <c r="AM1016" s="208">
        <f>SUMIFS($N1009:$N1028,$E1009:$E1028,"R6補",$F1009:$F1028,"結婚_妊娠・出産_子育てに温かい社会づくり・気運醸成事業",$J1009:$J1028,2/3)</f>
        <v>0</v>
      </c>
      <c r="AN1016" s="208"/>
      <c r="AO1016" s="208"/>
      <c r="AQ1016" s="224">
        <f t="shared" ref="AQ1016:AQ1017" si="370">SUM(AR1016:AV1016)</f>
        <v>0</v>
      </c>
      <c r="AR1016" s="224">
        <f>SUMIFS($O1009:$O1028,$E1009:$E1028,"R6補",$F1009:$F1028,"ライフデザイン・結婚支援重点推進事業",$J1009:$J1028,2/3)</f>
        <v>0</v>
      </c>
      <c r="AS1016" s="224"/>
      <c r="AT1016" s="224">
        <f>SUMIFS($O1009:$O1028,$E1009:$E1028,"R6補",$F1009:$F1028,"結婚_妊娠・出産_子育てに温かい社会づくり・気運醸成事業",$J1009:$J1028,2/3)</f>
        <v>0</v>
      </c>
      <c r="AU1016" s="224"/>
      <c r="AV1016" s="224"/>
      <c r="AX1016" s="208">
        <f t="shared" ref="AX1016:AX1017" si="371">SUM(AY1016:BC1016)</f>
        <v>0</v>
      </c>
      <c r="AY1016" s="208">
        <f>SUMIFS($P1009:$P1028,$E1009:$E1028,"R6補",$F1009:$F1028,"ライフデザイン・結婚支援重点推進事業",$J1009:$J1028,2/3)</f>
        <v>0</v>
      </c>
      <c r="AZ1016" s="208"/>
      <c r="BA1016" s="208">
        <f>SUMIFS($P1009:$P1028,$E1009:$E1028,"R6補",$F1009:$F1028,"結婚_妊娠・出産_子育てに温かい社会づくり・気運醸成事業",$J1009:$J1028,2/3)</f>
        <v>0</v>
      </c>
      <c r="BB1016" s="208"/>
      <c r="BC1016" s="208"/>
      <c r="BD1016" s="215"/>
    </row>
    <row r="1017" spans="1:56" s="201" customFormat="1" ht="12.75" hidden="1" customHeight="1" x14ac:dyDescent="0.15">
      <c r="A1017" s="612"/>
      <c r="B1017" s="612"/>
      <c r="C1017" s="612"/>
      <c r="D1017" s="320" t="str">
        <f>IF(実施計画総括表!D1017="","",実施計画総括表!D1017)</f>
        <v/>
      </c>
      <c r="E1017" s="323" t="str">
        <f>IF(実施計画総括表!E1017="","",実施計画総括表!E1017)</f>
        <v/>
      </c>
      <c r="F1017" s="322" t="str">
        <f>IF(実施計画総括表!F1017="","",実施計画総括表!F1017)</f>
        <v/>
      </c>
      <c r="G1017" s="322" t="str">
        <f>IF(実施計画総括表!G1017="","",実施計画総括表!G1017)</f>
        <v/>
      </c>
      <c r="H1017" s="322" t="str">
        <f>IF(実施計画総括表!H1017="","",実施計画総括表!H1017)</f>
        <v/>
      </c>
      <c r="I1017" s="403" t="str">
        <f>IF(実施計画総括表!I1017="","",実施計画総括表!I1017)</f>
        <v/>
      </c>
      <c r="J1017" s="324" t="str">
        <f>IF(実施計画総括表!J1017="","",実施計画総括表!J1017)</f>
        <v/>
      </c>
      <c r="K1017" s="398" t="str">
        <f>IF(実施計画総括表!K1017="","",実施計画総括表!K1017)</f>
        <v/>
      </c>
      <c r="L1017" s="398" t="str">
        <f>IF(実施計画総括表!L1017="","",実施計画総括表!L1017)</f>
        <v/>
      </c>
      <c r="M1017" s="398" t="str">
        <f>IF(実施計画総括表!M1017="","",実施計画総括表!M1017)</f>
        <v/>
      </c>
      <c r="N1017" s="423"/>
      <c r="O1017" s="423"/>
      <c r="P1017" s="423"/>
      <c r="Q1017" s="332"/>
      <c r="R1017" s="437"/>
      <c r="S1017" s="438"/>
      <c r="T1017" s="435"/>
      <c r="U1017" s="436"/>
      <c r="V1017" s="435"/>
      <c r="X1017" s="205">
        <v>9</v>
      </c>
      <c r="Y1017" s="210" t="str">
        <f t="shared" si="350"/>
        <v/>
      </c>
      <c r="Z1017" s="201" t="b">
        <f t="shared" si="365"/>
        <v>1</v>
      </c>
      <c r="AB1017" s="216"/>
      <c r="AC1017" s="217"/>
      <c r="AE1017" s="408" t="str">
        <f t="shared" si="351"/>
        <v/>
      </c>
      <c r="AF1017" s="408" t="str">
        <f t="shared" si="352"/>
        <v/>
      </c>
      <c r="AG1017" s="202"/>
      <c r="AH1017" s="620"/>
      <c r="AI1017" s="211" t="s">
        <v>7187</v>
      </c>
      <c r="AJ1017" s="208">
        <f>SUM(AK1017:AO1017)</f>
        <v>0</v>
      </c>
      <c r="AK1017" s="208"/>
      <c r="AL1017" s="208"/>
      <c r="AM1017" s="208">
        <f>SUMIFS($N1009:$N1028,$E1009:$E1028,"R6補",$F1009:$F1028,"結婚_妊娠・出産_子育てに温かい社会づくり・気運醸成事業",$J1009:$J1028,1/2)</f>
        <v>0</v>
      </c>
      <c r="AN1017" s="208"/>
      <c r="AO1017" s="208"/>
      <c r="AQ1017" s="224">
        <f t="shared" si="370"/>
        <v>0</v>
      </c>
      <c r="AR1017" s="224"/>
      <c r="AS1017" s="224"/>
      <c r="AT1017" s="224">
        <f>SUMIFS($O1009:$O1028,$E1009:$E1028,"R6補",$F1009:$F1028,"結婚_妊娠・出産_子育てに温かい社会づくり・気運醸成事業",$J1009:$J1028,1/2)</f>
        <v>0</v>
      </c>
      <c r="AU1017" s="224"/>
      <c r="AV1017" s="224"/>
      <c r="AX1017" s="208">
        <f t="shared" si="371"/>
        <v>0</v>
      </c>
      <c r="AY1017" s="208"/>
      <c r="AZ1017" s="208"/>
      <c r="BA1017" s="208">
        <f>SUMIFS($P1009:$P1028,$E1009:$E1028,"R6補",$F1009:$F1028,"結婚_妊娠・出産_子育てに温かい社会づくり・気運醸成事業",$J1009:$J1028,1/2)</f>
        <v>0</v>
      </c>
      <c r="BB1017" s="208"/>
      <c r="BC1017" s="208"/>
      <c r="BD1017" s="215"/>
    </row>
    <row r="1018" spans="1:56" s="201" customFormat="1" ht="12.75" hidden="1" customHeight="1" x14ac:dyDescent="0.15">
      <c r="A1018" s="612"/>
      <c r="B1018" s="612"/>
      <c r="C1018" s="612"/>
      <c r="D1018" s="320" t="str">
        <f>IF(実施計画総括表!D1018="","",実施計画総括表!D1018)</f>
        <v/>
      </c>
      <c r="E1018" s="323" t="str">
        <f>IF(実施計画総括表!E1018="","",実施計画総括表!E1018)</f>
        <v/>
      </c>
      <c r="F1018" s="322" t="str">
        <f>IF(実施計画総括表!F1018="","",実施計画総括表!F1018)</f>
        <v/>
      </c>
      <c r="G1018" s="322" t="str">
        <f>IF(実施計画総括表!G1018="","",実施計画総括表!G1018)</f>
        <v/>
      </c>
      <c r="H1018" s="322" t="str">
        <f>IF(実施計画総括表!H1018="","",実施計画総括表!H1018)</f>
        <v/>
      </c>
      <c r="I1018" s="402" t="str">
        <f>IF(実施計画総括表!I1018="","",実施計画総括表!I1018)</f>
        <v/>
      </c>
      <c r="J1018" s="210" t="str">
        <f>IF(実施計画総括表!J1018="","",実施計画総括表!J1018)</f>
        <v/>
      </c>
      <c r="K1018" s="398" t="str">
        <f>IF(実施計画総括表!K1018="","",実施計画総括表!K1018)</f>
        <v/>
      </c>
      <c r="L1018" s="398" t="str">
        <f>IF(実施計画総括表!L1018="","",実施計画総括表!L1018)</f>
        <v/>
      </c>
      <c r="M1018" s="398" t="str">
        <f>IF(実施計画総括表!M1018="","",実施計画総括表!M1018)</f>
        <v/>
      </c>
      <c r="N1018" s="423"/>
      <c r="O1018" s="423"/>
      <c r="P1018" s="423"/>
      <c r="Q1018" s="332"/>
      <c r="R1018" s="437"/>
      <c r="S1018" s="438"/>
      <c r="T1018" s="435"/>
      <c r="U1018" s="436"/>
      <c r="V1018" s="435"/>
      <c r="X1018" s="205">
        <v>10</v>
      </c>
      <c r="Y1018" s="210" t="str">
        <f t="shared" si="350"/>
        <v/>
      </c>
      <c r="Z1018" s="201" t="b">
        <f t="shared" si="365"/>
        <v>1</v>
      </c>
      <c r="AB1018" s="219"/>
      <c r="AC1018" s="215"/>
      <c r="AD1018" s="215"/>
      <c r="AE1018" s="408" t="str">
        <f t="shared" si="351"/>
        <v/>
      </c>
      <c r="AF1018" s="408" t="str">
        <f t="shared" si="352"/>
        <v/>
      </c>
      <c r="AG1018" s="202"/>
      <c r="AH1018" s="212" t="s">
        <v>7229</v>
      </c>
      <c r="AI1018" s="209" t="str">
        <f>IF(COUNTIF(AF1009:AF1028,"R6補一般コース"),"一般コース",IF(COUNTIF(AF1009:AF1028,"R6補都道府県主導型市町村連携コース"),"連携コース",""))</f>
        <v/>
      </c>
      <c r="AJ1018" s="208">
        <f>SUM(AK1018:AO1018)</f>
        <v>0</v>
      </c>
      <c r="AK1018" s="208"/>
      <c r="AL1018" s="208"/>
      <c r="AM1018" s="208"/>
      <c r="AN1018" s="208">
        <f>SUMIFS($N1009:$N1028,$E1009:$E1028,"R6補",G1009:G1028,"一般コース")</f>
        <v>0</v>
      </c>
      <c r="AO1018" s="208">
        <f>SUMIFS($N1009:$N1028,$E1009:$E1028,"R6補",G1009:G1028,"都道府県主導型市町村連携コース")</f>
        <v>0</v>
      </c>
      <c r="AQ1018" s="224">
        <f>SUM(AR1018:AV1018)</f>
        <v>0</v>
      </c>
      <c r="AR1018" s="224"/>
      <c r="AS1018" s="224"/>
      <c r="AT1018" s="224"/>
      <c r="AU1018" s="224">
        <f>SUMIFS($O1009:$O1028,$E1009:$E1028,"R6補",G1009:G1028,"一般コース")</f>
        <v>0</v>
      </c>
      <c r="AV1018" s="224">
        <f>SUMIFS($O1009:$O1028,$E1009:$E1028,"R6補",G1009:G1028,"都道府県主導型市町村連携コース")</f>
        <v>0</v>
      </c>
      <c r="AX1018" s="208">
        <f>SUM(AY1018:BC1018)</f>
        <v>0</v>
      </c>
      <c r="AY1018" s="208"/>
      <c r="AZ1018" s="208"/>
      <c r="BA1018" s="208"/>
      <c r="BB1018" s="208">
        <f>SUMIFS($P1009:$P1028,$E1009:$E1028,"R6補",G1009:G1028,"一般コース")</f>
        <v>0</v>
      </c>
      <c r="BC1018" s="208">
        <f>SUMIFS($P1009:$P1028,$E1009:$E1028,"R6補",G1009:G1028,"都道府県主導型市町村連携コース")</f>
        <v>0</v>
      </c>
      <c r="BD1018" s="215"/>
    </row>
    <row r="1019" spans="1:56" s="201" customFormat="1" ht="12.6" hidden="1" customHeight="1" x14ac:dyDescent="0.15">
      <c r="A1019" s="612"/>
      <c r="B1019" s="612"/>
      <c r="C1019" s="612"/>
      <c r="D1019" s="320" t="str">
        <f>IF(実施計画総括表!D1019="","",実施計画総括表!D1019)</f>
        <v/>
      </c>
      <c r="E1019" s="323" t="str">
        <f>IF(実施計画総括表!E1019="","",実施計画総括表!E1019)</f>
        <v/>
      </c>
      <c r="F1019" s="322" t="str">
        <f>IF(実施計画総括表!F1019="","",実施計画総括表!F1019)</f>
        <v/>
      </c>
      <c r="G1019" s="322" t="str">
        <f>IF(実施計画総括表!G1019="","",実施計画総括表!G1019)</f>
        <v/>
      </c>
      <c r="H1019" s="322" t="str">
        <f>IF(実施計画総括表!H1019="","",実施計画総括表!H1019)</f>
        <v/>
      </c>
      <c r="I1019" s="402" t="str">
        <f>IF(実施計画総括表!I1019="","",実施計画総括表!I1019)</f>
        <v/>
      </c>
      <c r="J1019" s="328" t="str">
        <f>IF(実施計画総括表!J1019="","",実施計画総括表!J1019)</f>
        <v/>
      </c>
      <c r="K1019" s="398" t="str">
        <f>IF(実施計画総括表!K1019="","",実施計画総括表!K1019)</f>
        <v/>
      </c>
      <c r="L1019" s="398" t="str">
        <f>IF(実施計画総括表!L1019="","",実施計画総括表!L1019)</f>
        <v/>
      </c>
      <c r="M1019" s="398" t="str">
        <f>IF(実施計画総括表!M1019="","",実施計画総括表!M1019)</f>
        <v/>
      </c>
      <c r="N1019" s="423"/>
      <c r="O1019" s="423"/>
      <c r="P1019" s="423"/>
      <c r="Q1019" s="332"/>
      <c r="R1019" s="437"/>
      <c r="S1019" s="438"/>
      <c r="T1019" s="435"/>
      <c r="U1019" s="436"/>
      <c r="V1019" s="435"/>
      <c r="X1019" s="205">
        <v>11</v>
      </c>
      <c r="Y1019" s="210" t="str">
        <f t="shared" si="350"/>
        <v/>
      </c>
      <c r="Z1019" s="201" t="b">
        <f t="shared" si="365"/>
        <v>1</v>
      </c>
      <c r="AB1019" s="219"/>
      <c r="AC1019" s="215"/>
      <c r="AD1019" s="215"/>
      <c r="AE1019" s="408" t="str">
        <f t="shared" si="351"/>
        <v/>
      </c>
      <c r="AF1019" s="408" t="str">
        <f t="shared" si="352"/>
        <v/>
      </c>
      <c r="AG1019" s="202"/>
      <c r="AH1019" s="214"/>
      <c r="AI1019" s="214"/>
      <c r="AJ1019" s="215"/>
      <c r="AK1019" s="215"/>
      <c r="AL1019" s="215"/>
      <c r="AM1019" s="215"/>
      <c r="AN1019" s="215"/>
      <c r="AO1019" s="215"/>
      <c r="AQ1019" s="218"/>
      <c r="AR1019" s="218"/>
      <c r="AS1019" s="218"/>
      <c r="AT1019" s="218"/>
      <c r="AU1019" s="218"/>
      <c r="AV1019" s="218"/>
      <c r="AX1019" s="215"/>
      <c r="AY1019" s="215"/>
      <c r="AZ1019" s="215"/>
      <c r="BA1019" s="215"/>
      <c r="BB1019" s="215"/>
      <c r="BC1019" s="215"/>
      <c r="BD1019" s="215"/>
    </row>
    <row r="1020" spans="1:56" s="201" customFormat="1" ht="12.75" hidden="1" customHeight="1" x14ac:dyDescent="0.15">
      <c r="A1020" s="612"/>
      <c r="B1020" s="612"/>
      <c r="C1020" s="612"/>
      <c r="D1020" s="320" t="str">
        <f>IF(実施計画総括表!D1020="","",実施計画総括表!D1020)</f>
        <v/>
      </c>
      <c r="E1020" s="323" t="str">
        <f>IF(実施計画総括表!E1020="","",実施計画総括表!E1020)</f>
        <v/>
      </c>
      <c r="F1020" s="322" t="str">
        <f>IF(実施計画総括表!F1020="","",実施計画総括表!F1020)</f>
        <v/>
      </c>
      <c r="G1020" s="322" t="str">
        <f>IF(実施計画総括表!G1020="","",実施計画総括表!G1020)</f>
        <v/>
      </c>
      <c r="H1020" s="322" t="str">
        <f>IF(実施計画総括表!H1020="","",実施計画総括表!H1020)</f>
        <v/>
      </c>
      <c r="I1020" s="402" t="str">
        <f>IF(実施計画総括表!I1020="","",実施計画総括表!I1020)</f>
        <v/>
      </c>
      <c r="J1020" s="210" t="str">
        <f>IF(実施計画総括表!J1020="","",実施計画総括表!J1020)</f>
        <v/>
      </c>
      <c r="K1020" s="398" t="str">
        <f>IF(実施計画総括表!K1020="","",実施計画総括表!K1020)</f>
        <v/>
      </c>
      <c r="L1020" s="398" t="str">
        <f>IF(実施計画総括表!L1020="","",実施計画総括表!L1020)</f>
        <v/>
      </c>
      <c r="M1020" s="398" t="str">
        <f>IF(実施計画総括表!M1020="","",実施計画総括表!M1020)</f>
        <v/>
      </c>
      <c r="N1020" s="423"/>
      <c r="O1020" s="423"/>
      <c r="P1020" s="423"/>
      <c r="Q1020" s="332"/>
      <c r="R1020" s="437"/>
      <c r="S1020" s="438"/>
      <c r="T1020" s="435"/>
      <c r="U1020" s="436"/>
      <c r="V1020" s="435"/>
      <c r="X1020" s="205">
        <v>12</v>
      </c>
      <c r="Y1020" s="210" t="str">
        <f t="shared" si="350"/>
        <v/>
      </c>
      <c r="Z1020" s="201" t="b">
        <f t="shared" si="365"/>
        <v>1</v>
      </c>
      <c r="AB1020" s="219"/>
      <c r="AC1020" s="215"/>
      <c r="AD1020" s="215"/>
      <c r="AE1020" s="408" t="str">
        <f t="shared" si="351"/>
        <v/>
      </c>
      <c r="AF1020" s="408" t="str">
        <f t="shared" si="352"/>
        <v/>
      </c>
      <c r="AG1020" s="202"/>
      <c r="AH1020" s="214"/>
      <c r="AI1020" s="214"/>
      <c r="AJ1020" s="215"/>
      <c r="AK1020" s="215"/>
      <c r="AL1020" s="215"/>
      <c r="AM1020" s="215"/>
      <c r="AN1020" s="215"/>
      <c r="AO1020" s="215"/>
      <c r="AQ1020" s="218"/>
      <c r="AR1020" s="218"/>
      <c r="AS1020" s="218"/>
      <c r="AT1020" s="218"/>
      <c r="AU1020" s="218"/>
      <c r="AV1020" s="218"/>
      <c r="AX1020" s="215"/>
      <c r="AY1020" s="215"/>
      <c r="AZ1020" s="215"/>
      <c r="BA1020" s="215"/>
      <c r="BB1020" s="215"/>
      <c r="BC1020" s="215"/>
      <c r="BD1020" s="215"/>
    </row>
    <row r="1021" spans="1:56" s="201" customFormat="1" ht="12.75" hidden="1" customHeight="1" x14ac:dyDescent="0.15">
      <c r="A1021" s="612"/>
      <c r="B1021" s="612"/>
      <c r="C1021" s="612"/>
      <c r="D1021" s="320" t="str">
        <f>IF(実施計画総括表!D1021="","",実施計画総括表!D1021)</f>
        <v/>
      </c>
      <c r="E1021" s="323" t="str">
        <f>IF(実施計画総括表!E1021="","",実施計画総括表!E1021)</f>
        <v/>
      </c>
      <c r="F1021" s="322" t="str">
        <f>IF(実施計画総括表!F1021="","",実施計画総括表!F1021)</f>
        <v/>
      </c>
      <c r="G1021" s="322" t="str">
        <f>IF(実施計画総括表!G1021="","",実施計画総括表!G1021)</f>
        <v/>
      </c>
      <c r="H1021" s="322" t="str">
        <f>IF(実施計画総括表!H1021="","",実施計画総括表!H1021)</f>
        <v/>
      </c>
      <c r="I1021" s="402" t="str">
        <f>IF(実施計画総括表!I1021="","",実施計画総括表!I1021)</f>
        <v/>
      </c>
      <c r="J1021" s="210" t="str">
        <f>IF(実施計画総括表!J1021="","",実施計画総括表!J1021)</f>
        <v/>
      </c>
      <c r="K1021" s="398" t="str">
        <f>IF(実施計画総括表!K1021="","",実施計画総括表!K1021)</f>
        <v/>
      </c>
      <c r="L1021" s="398" t="str">
        <f>IF(実施計画総括表!L1021="","",実施計画総括表!L1021)</f>
        <v/>
      </c>
      <c r="M1021" s="398" t="str">
        <f>IF(実施計画総括表!M1021="","",実施計画総括表!M1021)</f>
        <v/>
      </c>
      <c r="N1021" s="423"/>
      <c r="O1021" s="423"/>
      <c r="P1021" s="423"/>
      <c r="Q1021" s="332"/>
      <c r="R1021" s="437"/>
      <c r="S1021" s="438"/>
      <c r="T1021" s="435"/>
      <c r="U1021" s="436"/>
      <c r="V1021" s="435"/>
      <c r="X1021" s="205">
        <v>13</v>
      </c>
      <c r="Y1021" s="210" t="str">
        <f t="shared" si="350"/>
        <v/>
      </c>
      <c r="Z1021" s="201" t="b">
        <f t="shared" si="365"/>
        <v>1</v>
      </c>
      <c r="AB1021" s="219"/>
      <c r="AC1021" s="215"/>
      <c r="AD1021" s="215"/>
      <c r="AE1021" s="408" t="str">
        <f t="shared" si="351"/>
        <v/>
      </c>
      <c r="AF1021" s="408" t="str">
        <f t="shared" si="352"/>
        <v/>
      </c>
      <c r="AG1021" s="202"/>
      <c r="AH1021" s="214"/>
      <c r="AI1021" s="214"/>
      <c r="AJ1021" s="215"/>
      <c r="AK1021" s="215"/>
      <c r="AL1021" s="215"/>
      <c r="AM1021" s="215"/>
      <c r="AN1021" s="215"/>
      <c r="AO1021" s="215"/>
      <c r="AQ1021" s="218"/>
      <c r="AR1021" s="218"/>
      <c r="AS1021" s="218"/>
      <c r="AT1021" s="218"/>
      <c r="AU1021" s="218"/>
      <c r="AV1021" s="218"/>
      <c r="AX1021" s="215"/>
      <c r="AY1021" s="215"/>
      <c r="AZ1021" s="215"/>
      <c r="BA1021" s="215"/>
      <c r="BB1021" s="215"/>
      <c r="BC1021" s="215"/>
      <c r="BD1021" s="215"/>
    </row>
    <row r="1022" spans="1:56" s="201" customFormat="1" ht="12.75" hidden="1" customHeight="1" x14ac:dyDescent="0.15">
      <c r="A1022" s="612"/>
      <c r="B1022" s="612"/>
      <c r="C1022" s="612"/>
      <c r="D1022" s="320" t="str">
        <f>IF(実施計画総括表!D1022="","",実施計画総括表!D1022)</f>
        <v/>
      </c>
      <c r="E1022" s="323" t="str">
        <f>IF(実施計画総括表!E1022="","",実施計画総括表!E1022)</f>
        <v/>
      </c>
      <c r="F1022" s="322" t="str">
        <f>IF(実施計画総括表!F1022="","",実施計画総括表!F1022)</f>
        <v/>
      </c>
      <c r="G1022" s="322" t="str">
        <f>IF(実施計画総括表!G1022="","",実施計画総括表!G1022)</f>
        <v/>
      </c>
      <c r="H1022" s="322" t="str">
        <f>IF(実施計画総括表!H1022="","",実施計画総括表!H1022)</f>
        <v/>
      </c>
      <c r="I1022" s="402" t="str">
        <f>IF(実施計画総括表!I1022="","",実施計画総括表!I1022)</f>
        <v/>
      </c>
      <c r="J1022" s="210" t="str">
        <f>IF(実施計画総括表!J1022="","",実施計画総括表!J1022)</f>
        <v/>
      </c>
      <c r="K1022" s="398" t="str">
        <f>IF(実施計画総括表!K1022="","",実施計画総括表!K1022)</f>
        <v/>
      </c>
      <c r="L1022" s="398" t="str">
        <f>IF(実施計画総括表!L1022="","",実施計画総括表!L1022)</f>
        <v/>
      </c>
      <c r="M1022" s="398" t="str">
        <f>IF(実施計画総括表!M1022="","",実施計画総括表!M1022)</f>
        <v/>
      </c>
      <c r="N1022" s="423"/>
      <c r="O1022" s="423"/>
      <c r="P1022" s="423"/>
      <c r="Q1022" s="332"/>
      <c r="R1022" s="437"/>
      <c r="S1022" s="438"/>
      <c r="T1022" s="435"/>
      <c r="U1022" s="436"/>
      <c r="V1022" s="435"/>
      <c r="X1022" s="205">
        <v>14</v>
      </c>
      <c r="Y1022" s="210" t="str">
        <f t="shared" si="350"/>
        <v/>
      </c>
      <c r="Z1022" s="201" t="b">
        <f t="shared" si="365"/>
        <v>1</v>
      </c>
      <c r="AB1022" s="219"/>
      <c r="AC1022" s="215"/>
      <c r="AD1022" s="215"/>
      <c r="AE1022" s="408" t="str">
        <f t="shared" si="351"/>
        <v/>
      </c>
      <c r="AF1022" s="408" t="str">
        <f t="shared" si="352"/>
        <v/>
      </c>
      <c r="AG1022" s="202"/>
      <c r="AH1022" s="214"/>
      <c r="AI1022" s="214"/>
      <c r="AK1022" s="215"/>
      <c r="AL1022" s="215"/>
      <c r="AM1022" s="215"/>
      <c r="AN1022" s="215"/>
      <c r="AO1022" s="215"/>
      <c r="AQ1022" s="218"/>
      <c r="AR1022" s="218"/>
      <c r="AS1022" s="218"/>
      <c r="AT1022" s="218"/>
      <c r="AU1022" s="218"/>
      <c r="AV1022" s="218"/>
      <c r="AX1022" s="215"/>
      <c r="AY1022" s="215"/>
      <c r="AZ1022" s="215"/>
      <c r="BA1022" s="215"/>
      <c r="BB1022" s="215"/>
      <c r="BC1022" s="215"/>
      <c r="BD1022" s="215"/>
    </row>
    <row r="1023" spans="1:56" s="201" customFormat="1" ht="12.75" hidden="1" customHeight="1" x14ac:dyDescent="0.15">
      <c r="A1023" s="612"/>
      <c r="B1023" s="612"/>
      <c r="C1023" s="612"/>
      <c r="D1023" s="320" t="str">
        <f>IF(実施計画総括表!D1023="","",実施計画総括表!D1023)</f>
        <v/>
      </c>
      <c r="E1023" s="323" t="str">
        <f>IF(実施計画総括表!E1023="","",実施計画総括表!E1023)</f>
        <v/>
      </c>
      <c r="F1023" s="322" t="str">
        <f>IF(実施計画総括表!F1023="","",実施計画総括表!F1023)</f>
        <v/>
      </c>
      <c r="G1023" s="322" t="str">
        <f>IF(実施計画総括表!G1023="","",実施計画総括表!G1023)</f>
        <v/>
      </c>
      <c r="H1023" s="322" t="str">
        <f>IF(実施計画総括表!H1023="","",実施計画総括表!H1023)</f>
        <v/>
      </c>
      <c r="I1023" s="402" t="str">
        <f>IF(実施計画総括表!I1023="","",実施計画総括表!I1023)</f>
        <v/>
      </c>
      <c r="J1023" s="210" t="str">
        <f>IF(実施計画総括表!J1023="","",実施計画総括表!J1023)</f>
        <v/>
      </c>
      <c r="K1023" s="398" t="str">
        <f>IF(実施計画総括表!K1023="","",実施計画総括表!K1023)</f>
        <v/>
      </c>
      <c r="L1023" s="398" t="str">
        <f>IF(実施計画総括表!L1023="","",実施計画総括表!L1023)</f>
        <v/>
      </c>
      <c r="M1023" s="398" t="str">
        <f>IF(実施計画総括表!M1023="","",実施計画総括表!M1023)</f>
        <v/>
      </c>
      <c r="N1023" s="423"/>
      <c r="O1023" s="423"/>
      <c r="P1023" s="423"/>
      <c r="Q1023" s="332"/>
      <c r="R1023" s="437"/>
      <c r="S1023" s="438"/>
      <c r="T1023" s="435"/>
      <c r="U1023" s="436"/>
      <c r="V1023" s="435"/>
      <c r="X1023" s="205">
        <v>15</v>
      </c>
      <c r="Y1023" s="210" t="str">
        <f t="shared" si="350"/>
        <v/>
      </c>
      <c r="Z1023" s="201" t="b">
        <f t="shared" si="365"/>
        <v>1</v>
      </c>
      <c r="AB1023" s="219"/>
      <c r="AC1023" s="215"/>
      <c r="AD1023" s="215"/>
      <c r="AE1023" s="408" t="str">
        <f t="shared" si="351"/>
        <v/>
      </c>
      <c r="AF1023" s="408" t="str">
        <f t="shared" si="352"/>
        <v/>
      </c>
      <c r="AG1023" s="202"/>
      <c r="AH1023" s="214"/>
      <c r="AI1023" s="214"/>
      <c r="AJ1023" s="215"/>
      <c r="AK1023" s="215"/>
      <c r="AL1023" s="215"/>
      <c r="AM1023" s="215"/>
      <c r="AN1023" s="215"/>
      <c r="AO1023" s="215"/>
      <c r="AQ1023" s="218"/>
      <c r="AR1023" s="218"/>
      <c r="AS1023" s="218"/>
      <c r="AT1023" s="218"/>
      <c r="AU1023" s="218"/>
      <c r="AV1023" s="218"/>
      <c r="AX1023" s="215"/>
      <c r="AY1023" s="215"/>
      <c r="AZ1023" s="215"/>
      <c r="BA1023" s="215"/>
      <c r="BB1023" s="215"/>
      <c r="BC1023" s="215"/>
      <c r="BD1023" s="215"/>
    </row>
    <row r="1024" spans="1:56" s="201" customFormat="1" ht="12.75" hidden="1" customHeight="1" x14ac:dyDescent="0.15">
      <c r="A1024" s="612"/>
      <c r="B1024" s="612"/>
      <c r="C1024" s="612"/>
      <c r="D1024" s="320" t="str">
        <f>IF(実施計画総括表!D1024="","",実施計画総括表!D1024)</f>
        <v/>
      </c>
      <c r="E1024" s="323" t="str">
        <f>IF(実施計画総括表!E1024="","",実施計画総括表!E1024)</f>
        <v/>
      </c>
      <c r="F1024" s="322" t="str">
        <f>IF(実施計画総括表!F1024="","",実施計画総括表!F1024)</f>
        <v/>
      </c>
      <c r="G1024" s="322" t="str">
        <f>IF(実施計画総括表!G1024="","",実施計画総括表!G1024)</f>
        <v/>
      </c>
      <c r="H1024" s="322" t="str">
        <f>IF(実施計画総括表!H1024="","",実施計画総括表!H1024)</f>
        <v/>
      </c>
      <c r="I1024" s="402" t="str">
        <f>IF(実施計画総括表!I1024="","",実施計画総括表!I1024)</f>
        <v/>
      </c>
      <c r="J1024" s="210" t="str">
        <f>IF(実施計画総括表!J1024="","",実施計画総括表!J1024)</f>
        <v/>
      </c>
      <c r="K1024" s="398" t="str">
        <f>IF(実施計画総括表!K1024="","",実施計画総括表!K1024)</f>
        <v/>
      </c>
      <c r="L1024" s="398" t="str">
        <f>IF(実施計画総括表!L1024="","",実施計画総括表!L1024)</f>
        <v/>
      </c>
      <c r="M1024" s="398" t="str">
        <f>IF(実施計画総括表!M1024="","",実施計画総括表!M1024)</f>
        <v/>
      </c>
      <c r="N1024" s="423"/>
      <c r="O1024" s="423"/>
      <c r="P1024" s="423"/>
      <c r="Q1024" s="332"/>
      <c r="R1024" s="437"/>
      <c r="S1024" s="438"/>
      <c r="T1024" s="435"/>
      <c r="U1024" s="436"/>
      <c r="V1024" s="435"/>
      <c r="X1024" s="205">
        <v>16</v>
      </c>
      <c r="Y1024" s="210" t="str">
        <f t="shared" si="350"/>
        <v/>
      </c>
      <c r="Z1024" s="201" t="b">
        <f t="shared" si="365"/>
        <v>1</v>
      </c>
      <c r="AB1024" s="216"/>
      <c r="AE1024" s="408" t="str">
        <f t="shared" si="351"/>
        <v/>
      </c>
      <c r="AF1024" s="408" t="str">
        <f t="shared" si="352"/>
        <v/>
      </c>
      <c r="AG1024" s="202"/>
      <c r="AH1024" s="214"/>
      <c r="AI1024" s="214"/>
      <c r="AJ1024" s="215"/>
      <c r="AK1024" s="215"/>
      <c r="AL1024" s="215"/>
      <c r="AM1024" s="215"/>
      <c r="AN1024" s="215"/>
      <c r="AO1024" s="215"/>
      <c r="AQ1024" s="218"/>
      <c r="AR1024" s="218"/>
      <c r="AS1024" s="218"/>
      <c r="AT1024" s="218"/>
      <c r="AU1024" s="218"/>
      <c r="AV1024" s="218"/>
      <c r="AX1024" s="215"/>
      <c r="AY1024" s="215"/>
      <c r="AZ1024" s="215"/>
      <c r="BA1024" s="215"/>
      <c r="BB1024" s="215"/>
      <c r="BC1024" s="215"/>
      <c r="BD1024" s="215"/>
    </row>
    <row r="1025" spans="1:56" s="201" customFormat="1" ht="12.75" hidden="1" customHeight="1" x14ac:dyDescent="0.15">
      <c r="A1025" s="612"/>
      <c r="B1025" s="612"/>
      <c r="C1025" s="612"/>
      <c r="D1025" s="320" t="str">
        <f>IF(実施計画総括表!D1025="","",実施計画総括表!D1025)</f>
        <v/>
      </c>
      <c r="E1025" s="323" t="str">
        <f>IF(実施計画総括表!E1025="","",実施計画総括表!E1025)</f>
        <v/>
      </c>
      <c r="F1025" s="322" t="str">
        <f>IF(実施計画総括表!F1025="","",実施計画総括表!F1025)</f>
        <v/>
      </c>
      <c r="G1025" s="322" t="str">
        <f>IF(実施計画総括表!G1025="","",実施計画総括表!G1025)</f>
        <v/>
      </c>
      <c r="H1025" s="322" t="str">
        <f>IF(実施計画総括表!H1025="","",実施計画総括表!H1025)</f>
        <v/>
      </c>
      <c r="I1025" s="402" t="str">
        <f>IF(実施計画総括表!I1025="","",実施計画総括表!I1025)</f>
        <v/>
      </c>
      <c r="J1025" s="210" t="str">
        <f>IF(実施計画総括表!J1025="","",実施計画総括表!J1025)</f>
        <v/>
      </c>
      <c r="K1025" s="398" t="str">
        <f>IF(実施計画総括表!K1025="","",実施計画総括表!K1025)</f>
        <v/>
      </c>
      <c r="L1025" s="398" t="str">
        <f>IF(実施計画総括表!L1025="","",実施計画総括表!L1025)</f>
        <v/>
      </c>
      <c r="M1025" s="398" t="str">
        <f>IF(実施計画総括表!M1025="","",実施計画総括表!M1025)</f>
        <v/>
      </c>
      <c r="N1025" s="423"/>
      <c r="O1025" s="423"/>
      <c r="P1025" s="423"/>
      <c r="Q1025" s="332"/>
      <c r="R1025" s="437"/>
      <c r="S1025" s="438"/>
      <c r="T1025" s="435"/>
      <c r="U1025" s="436"/>
      <c r="V1025" s="435"/>
      <c r="X1025" s="205">
        <v>17</v>
      </c>
      <c r="Y1025" s="210" t="str">
        <f t="shared" si="350"/>
        <v/>
      </c>
      <c r="Z1025" s="201" t="b">
        <f t="shared" si="365"/>
        <v>1</v>
      </c>
      <c r="AB1025" s="216"/>
      <c r="AC1025" s="217"/>
      <c r="AE1025" s="408" t="str">
        <f t="shared" si="351"/>
        <v/>
      </c>
      <c r="AF1025" s="408" t="str">
        <f t="shared" si="352"/>
        <v/>
      </c>
      <c r="AG1025" s="202"/>
      <c r="AH1025" s="214"/>
      <c r="AI1025" s="214"/>
      <c r="AJ1025" s="215"/>
      <c r="AK1025" s="215"/>
      <c r="AL1025" s="215"/>
      <c r="AM1025" s="215"/>
      <c r="AN1025" s="215"/>
      <c r="AO1025" s="215"/>
      <c r="AQ1025" s="218"/>
      <c r="AR1025" s="218"/>
      <c r="AS1025" s="218"/>
      <c r="AT1025" s="218"/>
      <c r="AU1025" s="218"/>
      <c r="AV1025" s="218"/>
      <c r="AX1025" s="215"/>
      <c r="AY1025" s="215"/>
      <c r="AZ1025" s="215"/>
      <c r="BA1025" s="215"/>
      <c r="BB1025" s="215"/>
      <c r="BC1025" s="215"/>
      <c r="BD1025" s="215"/>
    </row>
    <row r="1026" spans="1:56" s="201" customFormat="1" ht="12.75" hidden="1" customHeight="1" x14ac:dyDescent="0.15">
      <c r="A1026" s="612"/>
      <c r="B1026" s="612"/>
      <c r="C1026" s="612"/>
      <c r="D1026" s="320" t="str">
        <f>IF(実施計画総括表!D1026="","",実施計画総括表!D1026)</f>
        <v/>
      </c>
      <c r="E1026" s="323" t="str">
        <f>IF(実施計画総括表!E1026="","",実施計画総括表!E1026)</f>
        <v/>
      </c>
      <c r="F1026" s="322" t="str">
        <f>IF(実施計画総括表!F1026="","",実施計画総括表!F1026)</f>
        <v/>
      </c>
      <c r="G1026" s="322" t="str">
        <f>IF(実施計画総括表!G1026="","",実施計画総括表!G1026)</f>
        <v/>
      </c>
      <c r="H1026" s="322" t="str">
        <f>IF(実施計画総括表!H1026="","",実施計画総括表!H1026)</f>
        <v/>
      </c>
      <c r="I1026" s="404" t="str">
        <f>IF(実施計画総括表!I1026="","",実施計画総括表!I1026)</f>
        <v/>
      </c>
      <c r="J1026" s="210" t="str">
        <f>IF(実施計画総括表!J1026="","",実施計画総括表!J1026)</f>
        <v/>
      </c>
      <c r="K1026" s="398" t="str">
        <f>IF(実施計画総括表!K1026="","",実施計画総括表!K1026)</f>
        <v/>
      </c>
      <c r="L1026" s="398" t="str">
        <f>IF(実施計画総括表!L1026="","",実施計画総括表!L1026)</f>
        <v/>
      </c>
      <c r="M1026" s="398" t="str">
        <f>IF(実施計画総括表!M1026="","",実施計画総括表!M1026)</f>
        <v/>
      </c>
      <c r="N1026" s="423"/>
      <c r="O1026" s="423"/>
      <c r="P1026" s="423"/>
      <c r="Q1026" s="332"/>
      <c r="R1026" s="437"/>
      <c r="S1026" s="438"/>
      <c r="T1026" s="435"/>
      <c r="U1026" s="436"/>
      <c r="V1026" s="435"/>
      <c r="X1026" s="205">
        <v>18</v>
      </c>
      <c r="Y1026" s="210" t="str">
        <f t="shared" si="350"/>
        <v/>
      </c>
      <c r="Z1026" s="201" t="b">
        <f t="shared" si="365"/>
        <v>1</v>
      </c>
      <c r="AE1026" s="408" t="str">
        <f t="shared" si="351"/>
        <v/>
      </c>
      <c r="AF1026" s="408" t="str">
        <f t="shared" si="352"/>
        <v/>
      </c>
      <c r="AG1026" s="202"/>
      <c r="AH1026" s="214"/>
      <c r="AI1026" s="214"/>
      <c r="AJ1026" s="215"/>
      <c r="AK1026" s="215"/>
      <c r="AL1026" s="215"/>
      <c r="AM1026" s="215"/>
      <c r="AN1026" s="215"/>
      <c r="AO1026" s="215"/>
      <c r="AQ1026" s="218"/>
      <c r="AR1026" s="218"/>
      <c r="AS1026" s="218"/>
      <c r="AT1026" s="218"/>
      <c r="AU1026" s="218"/>
      <c r="AV1026" s="218"/>
      <c r="AX1026" s="215"/>
      <c r="AY1026" s="215"/>
      <c r="AZ1026" s="215"/>
      <c r="BA1026" s="215"/>
      <c r="BB1026" s="215"/>
      <c r="BC1026" s="215"/>
      <c r="BD1026" s="215"/>
    </row>
    <row r="1027" spans="1:56" s="201" customFormat="1" ht="12.75" hidden="1" customHeight="1" x14ac:dyDescent="0.15">
      <c r="A1027" s="612"/>
      <c r="B1027" s="612"/>
      <c r="C1027" s="612"/>
      <c r="D1027" s="320" t="str">
        <f>IF(実施計画総括表!D1027="","",実施計画総括表!D1027)</f>
        <v/>
      </c>
      <c r="E1027" s="323" t="str">
        <f>IF(実施計画総括表!E1027="","",実施計画総括表!E1027)</f>
        <v/>
      </c>
      <c r="F1027" s="322" t="str">
        <f>IF(実施計画総括表!F1027="","",実施計画総括表!F1027)</f>
        <v/>
      </c>
      <c r="G1027" s="322" t="str">
        <f>IF(実施計画総括表!G1027="","",実施計画総括表!G1027)</f>
        <v/>
      </c>
      <c r="H1027" s="322" t="str">
        <f>IF(実施計画総括表!H1027="","",実施計画総括表!H1027)</f>
        <v/>
      </c>
      <c r="I1027" s="404" t="str">
        <f>IF(実施計画総括表!I1027="","",実施計画総括表!I1027)</f>
        <v/>
      </c>
      <c r="J1027" s="210" t="str">
        <f>IF(実施計画総括表!J1027="","",実施計画総括表!J1027)</f>
        <v/>
      </c>
      <c r="K1027" s="398" t="str">
        <f>IF(実施計画総括表!K1027="","",実施計画総括表!K1027)</f>
        <v/>
      </c>
      <c r="L1027" s="398" t="str">
        <f>IF(実施計画総括表!L1027="","",実施計画総括表!L1027)</f>
        <v/>
      </c>
      <c r="M1027" s="398" t="str">
        <f>IF(実施計画総括表!M1027="","",実施計画総括表!M1027)</f>
        <v/>
      </c>
      <c r="N1027" s="423"/>
      <c r="O1027" s="423"/>
      <c r="P1027" s="423"/>
      <c r="Q1027" s="332"/>
      <c r="R1027" s="437"/>
      <c r="S1027" s="438"/>
      <c r="T1027" s="435"/>
      <c r="U1027" s="436"/>
      <c r="V1027" s="435"/>
      <c r="X1027" s="205">
        <v>19</v>
      </c>
      <c r="Y1027" s="210" t="str">
        <f t="shared" si="350"/>
        <v/>
      </c>
      <c r="Z1027" s="201" t="b">
        <f t="shared" si="365"/>
        <v>1</v>
      </c>
      <c r="AE1027" s="408" t="str">
        <f t="shared" si="351"/>
        <v/>
      </c>
      <c r="AF1027" s="408" t="str">
        <f t="shared" si="352"/>
        <v/>
      </c>
      <c r="AG1027" s="202"/>
      <c r="AH1027" s="214"/>
      <c r="AI1027" s="214"/>
      <c r="AJ1027" s="215"/>
      <c r="AK1027" s="215"/>
      <c r="AL1027" s="215"/>
      <c r="AM1027" s="215"/>
      <c r="AN1027" s="215"/>
      <c r="AO1027" s="215"/>
      <c r="AQ1027" s="218"/>
      <c r="AR1027" s="218"/>
      <c r="AS1027" s="218"/>
      <c r="AT1027" s="218"/>
      <c r="AU1027" s="218"/>
      <c r="AV1027" s="218"/>
      <c r="AX1027" s="215"/>
      <c r="AY1027" s="215"/>
      <c r="AZ1027" s="215"/>
      <c r="BA1027" s="215"/>
      <c r="BB1027" s="215"/>
      <c r="BC1027" s="215"/>
      <c r="BD1027" s="215"/>
    </row>
    <row r="1028" spans="1:56" s="215" customFormat="1" ht="12.75" hidden="1" customHeight="1" x14ac:dyDescent="0.15">
      <c r="A1028" s="613"/>
      <c r="B1028" s="613"/>
      <c r="C1028" s="613"/>
      <c r="D1028" s="325" t="str">
        <f>IF(実施計画総括表!D1028="","",実施計画総括表!D1028)</f>
        <v/>
      </c>
      <c r="E1028" s="326" t="str">
        <f>IF(実施計画総括表!E1028="","",実施計画総括表!E1028)</f>
        <v/>
      </c>
      <c r="F1028" s="327" t="str">
        <f>IF(実施計画総括表!F1028="","",実施計画総括表!F1028)</f>
        <v/>
      </c>
      <c r="G1028" s="327" t="str">
        <f>IF(実施計画総括表!G1028="","",実施計画総括表!G1028)</f>
        <v/>
      </c>
      <c r="H1028" s="327" t="str">
        <f>IF(実施計画総括表!H1028="","",実施計画総括表!H1028)</f>
        <v/>
      </c>
      <c r="I1028" s="405" t="str">
        <f>IF(実施計画総括表!I1028="","",実施計画総括表!I1028)</f>
        <v/>
      </c>
      <c r="J1028" s="220" t="str">
        <f>IF(実施計画総括表!J1028="","",実施計画総括表!J1028)</f>
        <v/>
      </c>
      <c r="K1028" s="400" t="str">
        <f>IF(実施計画総括表!K1028="","",実施計画総括表!K1028)</f>
        <v/>
      </c>
      <c r="L1028" s="400" t="str">
        <f>IF(実施計画総括表!L1028="","",実施計画総括表!L1028)</f>
        <v/>
      </c>
      <c r="M1028" s="400" t="str">
        <f>IF(実施計画総括表!M1028="","",実施計画総括表!M1028)</f>
        <v/>
      </c>
      <c r="N1028" s="431"/>
      <c r="O1028" s="431"/>
      <c r="P1028" s="431"/>
      <c r="Q1028" s="332"/>
      <c r="R1028" s="437"/>
      <c r="S1028" s="438"/>
      <c r="T1028" s="435"/>
      <c r="U1028" s="436"/>
      <c r="V1028" s="435"/>
      <c r="X1028" s="205">
        <v>20</v>
      </c>
      <c r="Y1028" s="220" t="str">
        <f t="shared" si="350"/>
        <v/>
      </c>
      <c r="Z1028" s="201" t="b">
        <f t="shared" si="365"/>
        <v>1</v>
      </c>
      <c r="AB1028" s="219"/>
      <c r="AE1028" s="408" t="str">
        <f t="shared" si="351"/>
        <v/>
      </c>
      <c r="AF1028" s="408" t="str">
        <f t="shared" si="352"/>
        <v/>
      </c>
      <c r="AG1028" s="218"/>
      <c r="AH1028" s="214"/>
      <c r="AI1028" s="214"/>
      <c r="AQ1028" s="218"/>
      <c r="AR1028" s="218"/>
      <c r="AS1028" s="218"/>
      <c r="AT1028" s="218"/>
      <c r="AU1028" s="218"/>
      <c r="AV1028" s="218"/>
    </row>
    <row r="1029" spans="1:56" s="201" customFormat="1" ht="12.75" hidden="1" customHeight="1" x14ac:dyDescent="0.15">
      <c r="A1029" s="611" t="str">
        <f>IF(実施計画総括表!A1029="","",実施計画総括表!A1029)</f>
        <v>市町村(51)</v>
      </c>
      <c r="B1029" s="611" t="str">
        <f>IF(実施計画総括表!B1029="","",実施計画総括表!B1029)</f>
        <v/>
      </c>
      <c r="C1029" s="611" t="str">
        <f>IF(実施計画総括表!C1029="","",実施計画総括表!C1029)</f>
        <v/>
      </c>
      <c r="D1029" s="316" t="str">
        <f>IF(実施計画総括表!D1029="","",実施計画総括表!D1029)</f>
        <v/>
      </c>
      <c r="E1029" s="317" t="str">
        <f>IF(実施計画総括表!E1029="","",実施計画総括表!E1029)</f>
        <v/>
      </c>
      <c r="F1029" s="318" t="str">
        <f>IF(実施計画総括表!F1029="","",実施計画総括表!F1029)</f>
        <v/>
      </c>
      <c r="G1029" s="318" t="str">
        <f>IF(実施計画総括表!G1029="","",実施計画総括表!G1029)</f>
        <v/>
      </c>
      <c r="H1029" s="318" t="str">
        <f>IF(実施計画総括表!H1029="","",実施計画総括表!H1029)</f>
        <v/>
      </c>
      <c r="I1029" s="401" t="str">
        <f>IF(実施計画総括表!I1029="","",実施計画総括表!I1029)</f>
        <v/>
      </c>
      <c r="J1029" s="319" t="str">
        <f>IF(実施計画総括表!J1029="","",実施計画総括表!J1029)</f>
        <v/>
      </c>
      <c r="K1029" s="395" t="str">
        <f>IF(実施計画総括表!K1029="","",実施計画総括表!K1029)</f>
        <v/>
      </c>
      <c r="L1029" s="397" t="str">
        <f>IF(実施計画総括表!L1029="","",実施計画総括表!L1029)</f>
        <v/>
      </c>
      <c r="M1029" s="397" t="str">
        <f>IF(実施計画総括表!M1029="","",実施計画総括表!M1029)</f>
        <v/>
      </c>
      <c r="N1029" s="417"/>
      <c r="O1029" s="417"/>
      <c r="P1029" s="417"/>
      <c r="Q1029" s="332"/>
      <c r="R1029" s="437"/>
      <c r="S1029" s="438"/>
      <c r="T1029" s="435"/>
      <c r="U1029" s="436"/>
      <c r="V1029" s="435"/>
      <c r="X1029" s="205">
        <v>1</v>
      </c>
      <c r="Y1029" s="206" t="str">
        <f t="shared" si="350"/>
        <v/>
      </c>
      <c r="Z1029" s="201" t="b">
        <f t="shared" si="365"/>
        <v>1</v>
      </c>
      <c r="AB1029" s="216"/>
      <c r="AC1029" s="217"/>
      <c r="AE1029" s="408" t="str">
        <f t="shared" si="351"/>
        <v/>
      </c>
      <c r="AF1029" s="408" t="str">
        <f t="shared" si="352"/>
        <v/>
      </c>
      <c r="AG1029" s="202"/>
      <c r="AH1029" s="173" t="s">
        <v>7260</v>
      </c>
      <c r="AJ1029" s="203" t="s">
        <v>7194</v>
      </c>
      <c r="AK1029" s="204" t="s">
        <v>7221</v>
      </c>
      <c r="AL1029" s="204" t="s">
        <v>7195</v>
      </c>
      <c r="AM1029" s="204" t="s">
        <v>7231</v>
      </c>
      <c r="AN1029" s="204" t="s">
        <v>7196</v>
      </c>
      <c r="AO1029" s="204" t="s">
        <v>7197</v>
      </c>
      <c r="AQ1029" s="222" t="s">
        <v>7274</v>
      </c>
      <c r="AR1029" s="223" t="s">
        <v>7282</v>
      </c>
      <c r="AS1029" s="223" t="s">
        <v>7195</v>
      </c>
      <c r="AT1029" s="223" t="s">
        <v>7231</v>
      </c>
      <c r="AU1029" s="223" t="s">
        <v>7196</v>
      </c>
      <c r="AV1029" s="223" t="s">
        <v>7197</v>
      </c>
      <c r="AX1029" s="203" t="s">
        <v>7198</v>
      </c>
      <c r="AY1029" s="204" t="s">
        <v>7221</v>
      </c>
      <c r="AZ1029" s="204" t="s">
        <v>7195</v>
      </c>
      <c r="BA1029" s="204" t="s">
        <v>7231</v>
      </c>
      <c r="BB1029" s="204" t="s">
        <v>7196</v>
      </c>
      <c r="BC1029" s="204" t="s">
        <v>7197</v>
      </c>
      <c r="BD1029" s="214"/>
    </row>
    <row r="1030" spans="1:56" s="201" customFormat="1" ht="12.75" hidden="1" customHeight="1" x14ac:dyDescent="0.15">
      <c r="A1030" s="612"/>
      <c r="B1030" s="612"/>
      <c r="C1030" s="612"/>
      <c r="D1030" s="320" t="str">
        <f>IF(実施計画総括表!D1030="","",実施計画総括表!D1030)</f>
        <v/>
      </c>
      <c r="E1030" s="321" t="str">
        <f>IF(実施計画総括表!E1030="","",実施計画総括表!E1030)</f>
        <v/>
      </c>
      <c r="F1030" s="322" t="str">
        <f>IF(実施計画総括表!F1030="","",実施計画総括表!F1030)</f>
        <v/>
      </c>
      <c r="G1030" s="322" t="str">
        <f>IF(実施計画総括表!G1030="","",実施計画総括表!G1030)</f>
        <v/>
      </c>
      <c r="H1030" s="322" t="str">
        <f>IF(実施計画総括表!H1030="","",実施計画総括表!H1030)</f>
        <v/>
      </c>
      <c r="I1030" s="402" t="str">
        <f>IF(実施計画総括表!I1030="","",実施計画総括表!I1030)</f>
        <v/>
      </c>
      <c r="J1030" s="210" t="str">
        <f>IF(実施計画総括表!J1030="","",実施計画総括表!J1030)</f>
        <v/>
      </c>
      <c r="K1030" s="398" t="str">
        <f>IF(実施計画総括表!K1030="","",実施計画総括表!K1030)</f>
        <v/>
      </c>
      <c r="L1030" s="398" t="str">
        <f>IF(実施計画総括表!L1030="","",実施計画総括表!L1030)</f>
        <v/>
      </c>
      <c r="M1030" s="398" t="str">
        <f>IF(実施計画総括表!M1030="","",実施計画総括表!M1030)</f>
        <v/>
      </c>
      <c r="N1030" s="423"/>
      <c r="O1030" s="423"/>
      <c r="P1030" s="423"/>
      <c r="Q1030" s="332"/>
      <c r="R1030" s="437"/>
      <c r="S1030" s="438"/>
      <c r="T1030" s="435"/>
      <c r="U1030" s="436"/>
      <c r="V1030" s="435"/>
      <c r="X1030" s="205">
        <v>2</v>
      </c>
      <c r="Y1030" s="210" t="str">
        <f t="shared" si="350"/>
        <v/>
      </c>
      <c r="Z1030" s="201" t="b">
        <f t="shared" si="365"/>
        <v>1</v>
      </c>
      <c r="AB1030" s="216"/>
      <c r="AE1030" s="408" t="str">
        <f t="shared" si="351"/>
        <v/>
      </c>
      <c r="AF1030" s="408" t="str">
        <f t="shared" si="352"/>
        <v/>
      </c>
      <c r="AG1030" s="202"/>
      <c r="AH1030" s="620" t="s">
        <v>7188</v>
      </c>
      <c r="AI1030" s="209" t="s">
        <v>7193</v>
      </c>
      <c r="AJ1030" s="208">
        <f>SUM(AK1030:AO1030)</f>
        <v>0</v>
      </c>
      <c r="AK1030" s="208">
        <f>SUMIFS($N1029:$N1048,$E1029:$E1048,"R7当",$F1029:$F1048,"ライフデザイン・結婚支援重点推進事業",$J1029:$J1048,3/4)</f>
        <v>0</v>
      </c>
      <c r="AL1030" s="208">
        <f>SUMIFS($N1029:$N1048,$E1029:$E1048,"R7当",$F1029:$F1048,"結婚支援コンシェルジュ事業",$J1029:$J1048,3/4)</f>
        <v>0</v>
      </c>
      <c r="AM1030" s="208"/>
      <c r="AN1030" s="208"/>
      <c r="AO1030" s="208"/>
      <c r="AQ1030" s="224">
        <f>SUM(AR1030:AV1030)</f>
        <v>0</v>
      </c>
      <c r="AR1030" s="224">
        <f>SUMIFS($O1029:$O1048,$E1029:$E1048,"R7当",$F1029:$F1048,"ライフデザイン・結婚支援重点推進事業",$J1029:$J1048,3/4)</f>
        <v>0</v>
      </c>
      <c r="AS1030" s="224">
        <f>SUMIFS($O1029:$O1048,$E1029:$E1048,"R7当",$F1029:$F1048,"結婚支援コンシェルジュ事業",$J1029:$J1048,3/4)</f>
        <v>0</v>
      </c>
      <c r="AT1030" s="224"/>
      <c r="AU1030" s="224"/>
      <c r="AV1030" s="224"/>
      <c r="AX1030" s="208">
        <f>SUM(AY1030:BC1030)</f>
        <v>0</v>
      </c>
      <c r="AY1030" s="208">
        <f>SUMIFS($P1029:$P1048,$E1029:$E1048,"R7当",$F1029:$F1048,"ライフデザイン・結婚支援重点推進事業",$J1029:$J1048,3/4)</f>
        <v>0</v>
      </c>
      <c r="AZ1030" s="208">
        <f>SUMIFS($P1029:$P1048,$E1029:$E1048,"R7当",$F1029:$F1048,"結婚支援コンシェルジュ事業",$J1029:$J1048,3/4)</f>
        <v>0</v>
      </c>
      <c r="BA1030" s="208"/>
      <c r="BB1030" s="208"/>
      <c r="BC1030" s="208"/>
      <c r="BD1030" s="215"/>
    </row>
    <row r="1031" spans="1:56" s="201" customFormat="1" ht="12.75" hidden="1" customHeight="1" x14ac:dyDescent="0.15">
      <c r="A1031" s="612"/>
      <c r="B1031" s="612"/>
      <c r="C1031" s="612"/>
      <c r="D1031" s="320" t="str">
        <f>IF(実施計画総括表!D1031="","",実施計画総括表!D1031)</f>
        <v/>
      </c>
      <c r="E1031" s="323" t="str">
        <f>IF(実施計画総括表!E1031="","",実施計画総括表!E1031)</f>
        <v/>
      </c>
      <c r="F1031" s="322" t="str">
        <f>IF(実施計画総括表!F1031="","",実施計画総括表!F1031)</f>
        <v/>
      </c>
      <c r="G1031" s="322" t="str">
        <f>IF(実施計画総括表!G1031="","",実施計画総括表!G1031)</f>
        <v/>
      </c>
      <c r="H1031" s="322" t="str">
        <f>IF(実施計画総括表!H1031="","",実施計画総括表!H1031)</f>
        <v/>
      </c>
      <c r="I1031" s="403" t="str">
        <f>IF(実施計画総括表!I1031="","",実施計画総括表!I1031)</f>
        <v/>
      </c>
      <c r="J1031" s="324" t="str">
        <f>IF(実施計画総括表!J1031="","",実施計画総括表!J1031)</f>
        <v/>
      </c>
      <c r="K1031" s="398" t="str">
        <f>IF(実施計画総括表!K1031="","",実施計画総括表!K1031)</f>
        <v/>
      </c>
      <c r="L1031" s="398" t="str">
        <f>IF(実施計画総括表!L1031="","",実施計画総括表!L1031)</f>
        <v/>
      </c>
      <c r="M1031" s="398" t="str">
        <f>IF(実施計画総括表!M1031="","",実施計画総括表!M1031)</f>
        <v/>
      </c>
      <c r="N1031" s="423"/>
      <c r="O1031" s="423"/>
      <c r="P1031" s="423"/>
      <c r="Q1031" s="332"/>
      <c r="R1031" s="437"/>
      <c r="S1031" s="438"/>
      <c r="T1031" s="435"/>
      <c r="U1031" s="436"/>
      <c r="V1031" s="435"/>
      <c r="X1031" s="205">
        <v>3</v>
      </c>
      <c r="Y1031" s="210" t="str">
        <f t="shared" si="350"/>
        <v/>
      </c>
      <c r="Z1031" s="201" t="b">
        <f t="shared" si="365"/>
        <v>1</v>
      </c>
      <c r="AB1031" s="216"/>
      <c r="AC1031" s="217"/>
      <c r="AE1031" s="408" t="str">
        <f t="shared" si="351"/>
        <v/>
      </c>
      <c r="AF1031" s="408" t="str">
        <f t="shared" si="352"/>
        <v/>
      </c>
      <c r="AG1031" s="202"/>
      <c r="AH1031" s="620"/>
      <c r="AI1031" s="211" t="s">
        <v>7189</v>
      </c>
      <c r="AJ1031" s="208">
        <f>SUM(AK1031:AO1031)</f>
        <v>0</v>
      </c>
      <c r="AK1031" s="208">
        <f>SUMIFS($N1029:$N1048,$E1029:$E1048,"R7当",$F1029:$F1048,"ライフデザイン・結婚支援重点推進事業",$J1029:$J1048,2/3)</f>
        <v>0</v>
      </c>
      <c r="AL1031" s="208"/>
      <c r="AM1031" s="208">
        <f>SUMIFS($N1029:$N1048,$E1029:$E1048,"R7当",$F1029:$F1048,"結婚_妊娠・出産_子育てに温かい社会づくり・気運醸成事業",$J1029:$J1048,2/3)</f>
        <v>0</v>
      </c>
      <c r="AN1031" s="208"/>
      <c r="AO1031" s="208"/>
      <c r="AQ1031" s="224">
        <f t="shared" ref="AQ1031:AQ1032" si="372">SUM(AR1031:AV1031)</f>
        <v>0</v>
      </c>
      <c r="AR1031" s="224">
        <f>SUMIFS($O1029:$O1048,$E1029:$E1048,"R7当",$F1029:$F1048,"ライフデザイン・結婚支援重点推進事業",$J1029:$J1048,2/3)</f>
        <v>0</v>
      </c>
      <c r="AS1031" s="224"/>
      <c r="AT1031" s="224">
        <f>SUMIFS($O1029:$O1048,$E1029:$E1048,"R7当",$F1029:$F1048,"結婚_妊娠・出産_子育てに温かい社会づくり・気運醸成事業",$J1029:$J1048,2/3)</f>
        <v>0</v>
      </c>
      <c r="AU1031" s="224"/>
      <c r="AV1031" s="224"/>
      <c r="AX1031" s="208">
        <f t="shared" ref="AX1031:AX1032" si="373">SUM(AY1031:BC1031)</f>
        <v>0</v>
      </c>
      <c r="AY1031" s="208">
        <f>SUMIFS($P1029:$P1048,$E1029:$E1048,"R7当",$F1029:$F1048,"ライフデザイン・結婚支援重点推進事業",$J1029:$J1048,2/3)</f>
        <v>0</v>
      </c>
      <c r="AZ1031" s="208"/>
      <c r="BA1031" s="208">
        <f>SUMIFS($P1029:$P1048,$E1029:$E1048,"R7当",$F1029:$F1048,"結婚_妊娠・出産_子育てに温かい社会づくり・気運醸成事業",$J1029:$J1048,2/3)</f>
        <v>0</v>
      </c>
      <c r="BB1031" s="208"/>
      <c r="BC1031" s="208"/>
      <c r="BD1031" s="215"/>
    </row>
    <row r="1032" spans="1:56" s="201" customFormat="1" ht="12.75" hidden="1" customHeight="1" x14ac:dyDescent="0.15">
      <c r="A1032" s="612"/>
      <c r="B1032" s="612"/>
      <c r="C1032" s="612"/>
      <c r="D1032" s="320" t="str">
        <f>IF(実施計画総括表!D1032="","",実施計画総括表!D1032)</f>
        <v/>
      </c>
      <c r="E1032" s="323" t="str">
        <f>IF(実施計画総括表!E1032="","",実施計画総括表!E1032)</f>
        <v/>
      </c>
      <c r="F1032" s="322" t="str">
        <f>IF(実施計画総括表!F1032="","",実施計画総括表!F1032)</f>
        <v/>
      </c>
      <c r="G1032" s="322" t="str">
        <f>IF(実施計画総括表!G1032="","",実施計画総括表!G1032)</f>
        <v/>
      </c>
      <c r="H1032" s="322" t="str">
        <f>IF(実施計画総括表!H1032="","",実施計画総括表!H1032)</f>
        <v/>
      </c>
      <c r="I1032" s="403" t="str">
        <f>IF(実施計画総括表!I1032="","",実施計画総括表!I1032)</f>
        <v/>
      </c>
      <c r="J1032" s="324" t="str">
        <f>IF(実施計画総括表!J1032="","",実施計画総括表!J1032)</f>
        <v/>
      </c>
      <c r="K1032" s="398" t="str">
        <f>IF(実施計画総括表!K1032="","",実施計画総括表!K1032)</f>
        <v/>
      </c>
      <c r="L1032" s="398" t="str">
        <f>IF(実施計画総括表!L1032="","",実施計画総括表!L1032)</f>
        <v/>
      </c>
      <c r="M1032" s="398" t="str">
        <f>IF(実施計画総括表!M1032="","",実施計画総括表!M1032)</f>
        <v/>
      </c>
      <c r="N1032" s="423"/>
      <c r="O1032" s="423"/>
      <c r="P1032" s="423"/>
      <c r="Q1032" s="332"/>
      <c r="R1032" s="437"/>
      <c r="S1032" s="438"/>
      <c r="T1032" s="435"/>
      <c r="U1032" s="436"/>
      <c r="V1032" s="435"/>
      <c r="X1032" s="205">
        <v>4</v>
      </c>
      <c r="Y1032" s="210" t="str">
        <f t="shared" si="350"/>
        <v/>
      </c>
      <c r="Z1032" s="201" t="b">
        <f t="shared" si="365"/>
        <v>1</v>
      </c>
      <c r="AB1032" s="216"/>
      <c r="AE1032" s="408" t="str">
        <f t="shared" si="351"/>
        <v/>
      </c>
      <c r="AF1032" s="408" t="str">
        <f t="shared" si="352"/>
        <v/>
      </c>
      <c r="AG1032" s="202"/>
      <c r="AH1032" s="620"/>
      <c r="AI1032" s="211" t="s">
        <v>7187</v>
      </c>
      <c r="AJ1032" s="208">
        <f t="shared" ref="AJ1032" si="374">SUM(AK1032:AO1032)</f>
        <v>0</v>
      </c>
      <c r="AK1032" s="208"/>
      <c r="AL1032" s="208"/>
      <c r="AM1032" s="208">
        <f>SUMIFS($N1029:$N1048,$E1029:$E1048,"R7当",$F1029:$F1048,"結婚_妊娠・出産_子育てに温かい社会づくり・気運醸成事業",$J1029:$J1048,1/2)</f>
        <v>0</v>
      </c>
      <c r="AN1032" s="208"/>
      <c r="AO1032" s="208"/>
      <c r="AQ1032" s="224">
        <f t="shared" si="372"/>
        <v>0</v>
      </c>
      <c r="AR1032" s="224"/>
      <c r="AS1032" s="224"/>
      <c r="AT1032" s="224">
        <f>SUMIFS($O1029:$O1048,$E1029:$E1048,"R7当",$F1029:$F1048,"結婚_妊娠・出産_子育てに温かい社会づくり・気運醸成事業",$J1029:$J1048,1/2)</f>
        <v>0</v>
      </c>
      <c r="AU1032" s="224"/>
      <c r="AV1032" s="224"/>
      <c r="AX1032" s="208">
        <f t="shared" si="373"/>
        <v>0</v>
      </c>
      <c r="AY1032" s="208"/>
      <c r="AZ1032" s="208"/>
      <c r="BA1032" s="208">
        <f>SUMIFS($P1029:$P1048,$E1029:$E1048,"R7当",$F1029:$F1048,"結婚_妊娠・出産_子育てに温かい社会づくり・気運醸成事業",$J1029:$J1048,1/2)</f>
        <v>0</v>
      </c>
      <c r="BB1032" s="208"/>
      <c r="BC1032" s="208"/>
      <c r="BD1032" s="215"/>
    </row>
    <row r="1033" spans="1:56" s="201" customFormat="1" ht="12.75" hidden="1" customHeight="1" x14ac:dyDescent="0.15">
      <c r="A1033" s="612"/>
      <c r="B1033" s="612"/>
      <c r="C1033" s="612"/>
      <c r="D1033" s="320" t="str">
        <f>IF(実施計画総括表!D1033="","",実施計画総括表!D1033)</f>
        <v/>
      </c>
      <c r="E1033" s="323" t="str">
        <f>IF(実施計画総括表!E1033="","",実施計画総括表!E1033)</f>
        <v/>
      </c>
      <c r="F1033" s="322" t="str">
        <f>IF(実施計画総括表!F1033="","",実施計画総括表!F1033)</f>
        <v/>
      </c>
      <c r="G1033" s="322" t="str">
        <f>IF(実施計画総括表!G1033="","",実施計画総括表!G1033)</f>
        <v/>
      </c>
      <c r="H1033" s="322" t="str">
        <f>IF(実施計画総括表!H1033="","",実施計画総括表!H1033)</f>
        <v/>
      </c>
      <c r="I1033" s="403" t="str">
        <f>IF(実施計画総括表!I1033="","",実施計画総括表!I1033)</f>
        <v/>
      </c>
      <c r="J1033" s="324" t="str">
        <f>IF(実施計画総括表!J1033="","",実施計画総括表!J1033)</f>
        <v/>
      </c>
      <c r="K1033" s="398" t="str">
        <f>IF(実施計画総括表!K1033="","",実施計画総括表!K1033)</f>
        <v/>
      </c>
      <c r="L1033" s="398" t="str">
        <f>IF(実施計画総括表!L1033="","",実施計画総括表!L1033)</f>
        <v/>
      </c>
      <c r="M1033" s="398" t="str">
        <f>IF(実施計画総括表!M1033="","",実施計画総括表!M1033)</f>
        <v/>
      </c>
      <c r="N1033" s="423"/>
      <c r="O1033" s="423"/>
      <c r="P1033" s="423"/>
      <c r="Q1033" s="332"/>
      <c r="R1033" s="437"/>
      <c r="S1033" s="438"/>
      <c r="T1033" s="435"/>
      <c r="U1033" s="436"/>
      <c r="V1033" s="435"/>
      <c r="X1033" s="205">
        <v>5</v>
      </c>
      <c r="Y1033" s="210" t="str">
        <f t="shared" ref="Y1033:Y1096" si="375">IF($AC$9=AE1033,$AB$9,IF($AC$10=AE1033,$AB$10,IF($AC$11=AE1033,$AB$11,IF($AC$12=AE1033,$AB$12,IF($AC$13=AE1033,$AB$13,IF($AC$14=AE1033,$AB$14,IF($AC$15=AE1033,$AB$15,"")))))))</f>
        <v/>
      </c>
      <c r="Z1033" s="201" t="b">
        <f t="shared" si="365"/>
        <v>1</v>
      </c>
      <c r="AB1033" s="216"/>
      <c r="AE1033" s="408" t="str">
        <f t="shared" ref="AE1033:AE1096" si="376">F1033&amp;G1033</f>
        <v/>
      </c>
      <c r="AF1033" s="408" t="str">
        <f t="shared" si="352"/>
        <v/>
      </c>
      <c r="AG1033" s="202"/>
      <c r="AH1033" s="212" t="s">
        <v>7229</v>
      </c>
      <c r="AI1033" s="209" t="str">
        <f>IF(COUNTIF(AF1029:AF1048,"R7当一般コース"),"一般コース",IF(COUNTIF(AF1029:AF1048,"R7当都道府県主導型市町村連携コース"),"連携コース",""))</f>
        <v/>
      </c>
      <c r="AJ1033" s="208">
        <f>SUM(AK1033:AO1033)</f>
        <v>0</v>
      </c>
      <c r="AK1033" s="208"/>
      <c r="AL1033" s="208"/>
      <c r="AM1033" s="208"/>
      <c r="AN1033" s="208">
        <f>SUMIFS($N1029:$N1048,$E1029:$E1048,"R7当",G1029:G1048,"一般コース")</f>
        <v>0</v>
      </c>
      <c r="AO1033" s="208">
        <f>SUMIFS($N1029:$N1048,$E1029:$E1048,"R7当",G1029:G1048,"都道府県主導型市町村連携コース")</f>
        <v>0</v>
      </c>
      <c r="AQ1033" s="224">
        <f>SUM(AR1033:AV1033)</f>
        <v>0</v>
      </c>
      <c r="AR1033" s="224"/>
      <c r="AS1033" s="224"/>
      <c r="AT1033" s="224"/>
      <c r="AU1033" s="224">
        <f>SUMIFS($O1029:$O1048,$E1029:$E1048,"R7当",G1029:G1048,"一般コース")</f>
        <v>0</v>
      </c>
      <c r="AV1033" s="224">
        <f>SUMIFS($O1029:$O1048,$E1029:$E1048,"R7当",G1029:G1048,"都道府県主導型市町村連携コース")</f>
        <v>0</v>
      </c>
      <c r="AX1033" s="208">
        <f>SUM(AY1033:BC1033)</f>
        <v>0</v>
      </c>
      <c r="AY1033" s="208"/>
      <c r="AZ1033" s="208"/>
      <c r="BA1033" s="208"/>
      <c r="BB1033" s="208">
        <f>SUMIFS($P1029:$P1048,$E1029:$E1048,"R7当",G1029:G1048,"一般コース")</f>
        <v>0</v>
      </c>
      <c r="BC1033" s="208">
        <f>SUMIFS($P1029:$P1048,$E1029:$E1048,"R7当",G1029:G1048,"都道府県主導型市町村連携コース")</f>
        <v>0</v>
      </c>
      <c r="BD1033" s="215"/>
    </row>
    <row r="1034" spans="1:56" s="201" customFormat="1" ht="12.75" hidden="1" customHeight="1" x14ac:dyDescent="0.15">
      <c r="A1034" s="612"/>
      <c r="B1034" s="612"/>
      <c r="C1034" s="612"/>
      <c r="D1034" s="320" t="str">
        <f>IF(実施計画総括表!D1034="","",実施計画総括表!D1034)</f>
        <v/>
      </c>
      <c r="E1034" s="323" t="str">
        <f>IF(実施計画総括表!E1034="","",実施計画総括表!E1034)</f>
        <v/>
      </c>
      <c r="F1034" s="322" t="str">
        <f>IF(実施計画総括表!F1034="","",実施計画総括表!F1034)</f>
        <v/>
      </c>
      <c r="G1034" s="322" t="str">
        <f>IF(実施計画総括表!G1034="","",実施計画総括表!G1034)</f>
        <v/>
      </c>
      <c r="H1034" s="322" t="str">
        <f>IF(実施計画総括表!H1034="","",実施計画総括表!H1034)</f>
        <v/>
      </c>
      <c r="I1034" s="403" t="str">
        <f>IF(実施計画総括表!I1034="","",実施計画総括表!I1034)</f>
        <v/>
      </c>
      <c r="J1034" s="324" t="str">
        <f>IF(実施計画総括表!J1034="","",実施計画総括表!J1034)</f>
        <v/>
      </c>
      <c r="K1034" s="398" t="str">
        <f>IF(実施計画総括表!K1034="","",実施計画総括表!K1034)</f>
        <v/>
      </c>
      <c r="L1034" s="398" t="str">
        <f>IF(実施計画総括表!L1034="","",実施計画総括表!L1034)</f>
        <v/>
      </c>
      <c r="M1034" s="398" t="str">
        <f>IF(実施計画総括表!M1034="","",実施計画総括表!M1034)</f>
        <v/>
      </c>
      <c r="N1034" s="423"/>
      <c r="O1034" s="423"/>
      <c r="P1034" s="423"/>
      <c r="Q1034" s="332"/>
      <c r="R1034" s="437"/>
      <c r="S1034" s="438"/>
      <c r="T1034" s="435"/>
      <c r="U1034" s="436"/>
      <c r="V1034" s="435"/>
      <c r="X1034" s="205">
        <v>6</v>
      </c>
      <c r="Y1034" s="210" t="str">
        <f t="shared" si="375"/>
        <v/>
      </c>
      <c r="Z1034" s="201" t="b">
        <f t="shared" si="365"/>
        <v>1</v>
      </c>
      <c r="AB1034" s="216"/>
      <c r="AE1034" s="408" t="str">
        <f t="shared" si="376"/>
        <v/>
      </c>
      <c r="AF1034" s="408" t="str">
        <f t="shared" ref="AF1034:AF1097" si="377">E1034&amp;G1034</f>
        <v/>
      </c>
      <c r="AG1034" s="202"/>
      <c r="AH1034" s="173" t="s">
        <v>7217</v>
      </c>
      <c r="AJ1034" s="213"/>
      <c r="AK1034" s="213"/>
      <c r="AL1034" s="213"/>
      <c r="AM1034" s="213"/>
      <c r="AN1034" s="213"/>
      <c r="AO1034" s="213"/>
      <c r="AQ1034" s="225"/>
      <c r="AR1034" s="225"/>
      <c r="AS1034" s="225"/>
      <c r="AT1034" s="225"/>
      <c r="AU1034" s="225"/>
      <c r="AV1034" s="225"/>
      <c r="AX1034" s="213"/>
      <c r="AY1034" s="213"/>
      <c r="AZ1034" s="213"/>
      <c r="BA1034" s="213"/>
      <c r="BB1034" s="213"/>
      <c r="BC1034" s="213"/>
      <c r="BD1034" s="215"/>
    </row>
    <row r="1035" spans="1:56" s="201" customFormat="1" ht="12.75" hidden="1" customHeight="1" x14ac:dyDescent="0.15">
      <c r="A1035" s="612"/>
      <c r="B1035" s="612"/>
      <c r="C1035" s="612"/>
      <c r="D1035" s="320" t="str">
        <f>IF(実施計画総括表!D1035="","",実施計画総括表!D1035)</f>
        <v/>
      </c>
      <c r="E1035" s="323" t="str">
        <f>IF(実施計画総括表!E1035="","",実施計画総括表!E1035)</f>
        <v/>
      </c>
      <c r="F1035" s="322" t="str">
        <f>IF(実施計画総括表!F1035="","",実施計画総括表!F1035)</f>
        <v/>
      </c>
      <c r="G1035" s="322" t="str">
        <f>IF(実施計画総括表!G1035="","",実施計画総括表!G1035)</f>
        <v/>
      </c>
      <c r="H1035" s="322" t="str">
        <f>IF(実施計画総括表!H1035="","",実施計画総括表!H1035)</f>
        <v/>
      </c>
      <c r="I1035" s="403" t="str">
        <f>IF(実施計画総括表!I1035="","",実施計画総括表!I1035)</f>
        <v/>
      </c>
      <c r="J1035" s="324" t="str">
        <f>IF(実施計画総括表!J1035="","",実施計画総括表!J1035)</f>
        <v/>
      </c>
      <c r="K1035" s="398" t="str">
        <f>IF(実施計画総括表!K1035="","",実施計画総括表!K1035)</f>
        <v/>
      </c>
      <c r="L1035" s="398" t="str">
        <f>IF(実施計画総括表!L1035="","",実施計画総括表!L1035)</f>
        <v/>
      </c>
      <c r="M1035" s="398" t="str">
        <f>IF(実施計画総括表!M1035="","",実施計画総括表!M1035)</f>
        <v/>
      </c>
      <c r="N1035" s="423"/>
      <c r="O1035" s="423"/>
      <c r="P1035" s="423"/>
      <c r="Q1035" s="332"/>
      <c r="R1035" s="437"/>
      <c r="S1035" s="438"/>
      <c r="T1035" s="435"/>
      <c r="U1035" s="436"/>
      <c r="V1035" s="435"/>
      <c r="X1035" s="205">
        <v>7</v>
      </c>
      <c r="Y1035" s="210" t="str">
        <f t="shared" si="375"/>
        <v/>
      </c>
      <c r="Z1035" s="201" t="b">
        <f t="shared" si="365"/>
        <v>1</v>
      </c>
      <c r="AB1035" s="216"/>
      <c r="AC1035" s="217"/>
      <c r="AE1035" s="408" t="str">
        <f t="shared" si="376"/>
        <v/>
      </c>
      <c r="AF1035" s="408" t="str">
        <f t="shared" si="377"/>
        <v/>
      </c>
      <c r="AG1035" s="202"/>
      <c r="AH1035" s="620" t="s">
        <v>7188</v>
      </c>
      <c r="AI1035" s="209" t="s">
        <v>7193</v>
      </c>
      <c r="AJ1035" s="208">
        <f>SUM(AK1035:AO1035)</f>
        <v>0</v>
      </c>
      <c r="AK1035" s="208">
        <f>SUMIFS($N1029:$N1048,$E1029:$E1048,"R6補",$F1029:$F1048,"ライフデザイン・結婚支援重点推進事業",$J1029:$J1048,3/4)</f>
        <v>0</v>
      </c>
      <c r="AL1035" s="208">
        <f>SUMIFS($N1029:$N1048,$E1029:$E1048,"R6補",$F1029:$F1048,"結婚支援コンシェルジュ事業",$J1029:$J1048,3/4)</f>
        <v>0</v>
      </c>
      <c r="AM1035" s="208"/>
      <c r="AN1035" s="208"/>
      <c r="AO1035" s="208"/>
      <c r="AQ1035" s="224">
        <f>SUM(AR1035:AV1035)</f>
        <v>0</v>
      </c>
      <c r="AR1035" s="224">
        <f>SUMIFS($O1029:$O1048,$E1029:$E1048,"R6補",$F1029:$F1048,"ライフデザイン・結婚支援重点推進事業",$J1029:$J1048,3/4)</f>
        <v>0</v>
      </c>
      <c r="AS1035" s="224">
        <f>SUMIFS($O1029:$O1048,$E1029:$E1048,"R6補",$F1029:$F1048,"結婚支援コンシェルジュ事業",$J1029:$J1048,3/4)</f>
        <v>0</v>
      </c>
      <c r="AT1035" s="224"/>
      <c r="AU1035" s="224"/>
      <c r="AV1035" s="224"/>
      <c r="AX1035" s="208">
        <f>SUM(AY1035:BC1035)</f>
        <v>0</v>
      </c>
      <c r="AY1035" s="208">
        <f>SUMIFS($P1029:$P1048,$E1029:$E1048,"R6補",$F1029:$F1048,"ライフデザイン・結婚支援重点推進事業",$J1029:$J1048,3/4)</f>
        <v>0</v>
      </c>
      <c r="AZ1035" s="208">
        <f>SUMIFS($P1029:$P1048,$E1029:$E1048,"R6補",$F1029:$F1048,"結婚支援コンシェルジュ事業",$J1029:$J1048,3/4)</f>
        <v>0</v>
      </c>
      <c r="BA1035" s="208"/>
      <c r="BB1035" s="208"/>
      <c r="BC1035" s="208"/>
      <c r="BD1035" s="215"/>
    </row>
    <row r="1036" spans="1:56" s="201" customFormat="1" ht="12.75" hidden="1" customHeight="1" x14ac:dyDescent="0.15">
      <c r="A1036" s="612"/>
      <c r="B1036" s="612"/>
      <c r="C1036" s="612"/>
      <c r="D1036" s="320" t="str">
        <f>IF(実施計画総括表!D1036="","",実施計画総括表!D1036)</f>
        <v/>
      </c>
      <c r="E1036" s="323" t="str">
        <f>IF(実施計画総括表!E1036="","",実施計画総括表!E1036)</f>
        <v/>
      </c>
      <c r="F1036" s="322" t="str">
        <f>IF(実施計画総括表!F1036="","",実施計画総括表!F1036)</f>
        <v/>
      </c>
      <c r="G1036" s="322" t="str">
        <f>IF(実施計画総括表!G1036="","",実施計画総括表!G1036)</f>
        <v/>
      </c>
      <c r="H1036" s="322" t="str">
        <f>IF(実施計画総括表!H1036="","",実施計画総括表!H1036)</f>
        <v/>
      </c>
      <c r="I1036" s="403" t="str">
        <f>IF(実施計画総括表!I1036="","",実施計画総括表!I1036)</f>
        <v/>
      </c>
      <c r="J1036" s="324" t="str">
        <f>IF(実施計画総括表!J1036="","",実施計画総括表!J1036)</f>
        <v/>
      </c>
      <c r="K1036" s="398" t="str">
        <f>IF(実施計画総括表!K1036="","",実施計画総括表!K1036)</f>
        <v/>
      </c>
      <c r="L1036" s="398" t="str">
        <f>IF(実施計画総括表!L1036="","",実施計画総括表!L1036)</f>
        <v/>
      </c>
      <c r="M1036" s="398" t="str">
        <f>IF(実施計画総括表!M1036="","",実施計画総括表!M1036)</f>
        <v/>
      </c>
      <c r="N1036" s="423"/>
      <c r="O1036" s="423"/>
      <c r="P1036" s="423"/>
      <c r="Q1036" s="332"/>
      <c r="R1036" s="437"/>
      <c r="S1036" s="438"/>
      <c r="T1036" s="435"/>
      <c r="U1036" s="436"/>
      <c r="V1036" s="435"/>
      <c r="X1036" s="205">
        <v>8</v>
      </c>
      <c r="Y1036" s="210" t="str">
        <f t="shared" si="375"/>
        <v/>
      </c>
      <c r="Z1036" s="201" t="b">
        <f t="shared" si="365"/>
        <v>1</v>
      </c>
      <c r="AB1036" s="216"/>
      <c r="AE1036" s="408" t="str">
        <f t="shared" si="376"/>
        <v/>
      </c>
      <c r="AF1036" s="408" t="str">
        <f t="shared" si="377"/>
        <v/>
      </c>
      <c r="AG1036" s="202"/>
      <c r="AH1036" s="620"/>
      <c r="AI1036" s="211" t="s">
        <v>7189</v>
      </c>
      <c r="AJ1036" s="208">
        <f t="shared" ref="AJ1036" si="378">SUM(AK1036:AO1036)</f>
        <v>0</v>
      </c>
      <c r="AK1036" s="208">
        <f>SUMIFS($N1029:$N1048,$E1029:$E1048,"R6補",$F1029:$F1048,"ライフデザイン・結婚支援重点推進事業",$J1029:$J1048,2/3)</f>
        <v>0</v>
      </c>
      <c r="AL1036" s="208"/>
      <c r="AM1036" s="208">
        <f>SUMIFS($N1029:$N1048,$E1029:$E1048,"R6補",$F1029:$F1048,"結婚_妊娠・出産_子育てに温かい社会づくり・気運醸成事業",$J1029:$J1048,2/3)</f>
        <v>0</v>
      </c>
      <c r="AN1036" s="208"/>
      <c r="AO1036" s="208"/>
      <c r="AQ1036" s="224">
        <f t="shared" ref="AQ1036:AQ1037" si="379">SUM(AR1036:AV1036)</f>
        <v>0</v>
      </c>
      <c r="AR1036" s="224">
        <f>SUMIFS($O1029:$O1048,$E1029:$E1048,"R6補",$F1029:$F1048,"ライフデザイン・結婚支援重点推進事業",$J1029:$J1048,2/3)</f>
        <v>0</v>
      </c>
      <c r="AS1036" s="224"/>
      <c r="AT1036" s="224">
        <f>SUMIFS($O1029:$O1048,$E1029:$E1048,"R6補",$F1029:$F1048,"結婚_妊娠・出産_子育てに温かい社会づくり・気運醸成事業",$J1029:$J1048,2/3)</f>
        <v>0</v>
      </c>
      <c r="AU1036" s="224"/>
      <c r="AV1036" s="224"/>
      <c r="AX1036" s="208">
        <f t="shared" ref="AX1036:AX1037" si="380">SUM(AY1036:BC1036)</f>
        <v>0</v>
      </c>
      <c r="AY1036" s="208">
        <f>SUMIFS($P1029:$P1048,$E1029:$E1048,"R6補",$F1029:$F1048,"ライフデザイン・結婚支援重点推進事業",$J1029:$J1048,2/3)</f>
        <v>0</v>
      </c>
      <c r="AZ1036" s="208"/>
      <c r="BA1036" s="208">
        <f>SUMIFS($P1029:$P1048,$E1029:$E1048,"R6補",$F1029:$F1048,"結婚_妊娠・出産_子育てに温かい社会づくり・気運醸成事業",$J1029:$J1048,2/3)</f>
        <v>0</v>
      </c>
      <c r="BB1036" s="208"/>
      <c r="BC1036" s="208"/>
      <c r="BD1036" s="215"/>
    </row>
    <row r="1037" spans="1:56" s="201" customFormat="1" ht="12.75" hidden="1" customHeight="1" x14ac:dyDescent="0.15">
      <c r="A1037" s="612"/>
      <c r="B1037" s="612"/>
      <c r="C1037" s="612"/>
      <c r="D1037" s="320" t="str">
        <f>IF(実施計画総括表!D1037="","",実施計画総括表!D1037)</f>
        <v/>
      </c>
      <c r="E1037" s="323" t="str">
        <f>IF(実施計画総括表!E1037="","",実施計画総括表!E1037)</f>
        <v/>
      </c>
      <c r="F1037" s="322" t="str">
        <f>IF(実施計画総括表!F1037="","",実施計画総括表!F1037)</f>
        <v/>
      </c>
      <c r="G1037" s="322" t="str">
        <f>IF(実施計画総括表!G1037="","",実施計画総括表!G1037)</f>
        <v/>
      </c>
      <c r="H1037" s="322" t="str">
        <f>IF(実施計画総括表!H1037="","",実施計画総括表!H1037)</f>
        <v/>
      </c>
      <c r="I1037" s="403" t="str">
        <f>IF(実施計画総括表!I1037="","",実施計画総括表!I1037)</f>
        <v/>
      </c>
      <c r="J1037" s="324" t="str">
        <f>IF(実施計画総括表!J1037="","",実施計画総括表!J1037)</f>
        <v/>
      </c>
      <c r="K1037" s="398" t="str">
        <f>IF(実施計画総括表!K1037="","",実施計画総括表!K1037)</f>
        <v/>
      </c>
      <c r="L1037" s="398" t="str">
        <f>IF(実施計画総括表!L1037="","",実施計画総括表!L1037)</f>
        <v/>
      </c>
      <c r="M1037" s="398" t="str">
        <f>IF(実施計画総括表!M1037="","",実施計画総括表!M1037)</f>
        <v/>
      </c>
      <c r="N1037" s="423"/>
      <c r="O1037" s="423"/>
      <c r="P1037" s="423"/>
      <c r="Q1037" s="332"/>
      <c r="R1037" s="437"/>
      <c r="S1037" s="438"/>
      <c r="T1037" s="435"/>
      <c r="U1037" s="436"/>
      <c r="V1037" s="435"/>
      <c r="X1037" s="205">
        <v>9</v>
      </c>
      <c r="Y1037" s="210" t="str">
        <f t="shared" si="375"/>
        <v/>
      </c>
      <c r="Z1037" s="201" t="b">
        <f t="shared" si="365"/>
        <v>1</v>
      </c>
      <c r="AB1037" s="216"/>
      <c r="AC1037" s="217"/>
      <c r="AE1037" s="408" t="str">
        <f t="shared" si="376"/>
        <v/>
      </c>
      <c r="AF1037" s="408" t="str">
        <f t="shared" si="377"/>
        <v/>
      </c>
      <c r="AG1037" s="202"/>
      <c r="AH1037" s="620"/>
      <c r="AI1037" s="211" t="s">
        <v>7187</v>
      </c>
      <c r="AJ1037" s="208">
        <f>SUM(AK1037:AO1037)</f>
        <v>0</v>
      </c>
      <c r="AK1037" s="208"/>
      <c r="AL1037" s="208"/>
      <c r="AM1037" s="208">
        <f>SUMIFS($N1029:$N1048,$E1029:$E1048,"R6補",$F1029:$F1048,"結婚_妊娠・出産_子育てに温かい社会づくり・気運醸成事業",$J1029:$J1048,1/2)</f>
        <v>0</v>
      </c>
      <c r="AN1037" s="208"/>
      <c r="AO1037" s="208"/>
      <c r="AQ1037" s="224">
        <f t="shared" si="379"/>
        <v>0</v>
      </c>
      <c r="AR1037" s="224"/>
      <c r="AS1037" s="224"/>
      <c r="AT1037" s="224">
        <f>SUMIFS($O1029:$O1048,$E1029:$E1048,"R6補",$F1029:$F1048,"結婚_妊娠・出産_子育てに温かい社会づくり・気運醸成事業",$J1029:$J1048,1/2)</f>
        <v>0</v>
      </c>
      <c r="AU1037" s="224"/>
      <c r="AV1037" s="224"/>
      <c r="AX1037" s="208">
        <f t="shared" si="380"/>
        <v>0</v>
      </c>
      <c r="AY1037" s="208"/>
      <c r="AZ1037" s="208"/>
      <c r="BA1037" s="208">
        <f>SUMIFS($P1029:$P1048,$E1029:$E1048,"R6補",$F1029:$F1048,"結婚_妊娠・出産_子育てに温かい社会づくり・気運醸成事業",$J1029:$J1048,1/2)</f>
        <v>0</v>
      </c>
      <c r="BB1037" s="208"/>
      <c r="BC1037" s="208"/>
      <c r="BD1037" s="215"/>
    </row>
    <row r="1038" spans="1:56" s="201" customFormat="1" ht="12.75" hidden="1" customHeight="1" x14ac:dyDescent="0.15">
      <c r="A1038" s="612"/>
      <c r="B1038" s="612"/>
      <c r="C1038" s="612"/>
      <c r="D1038" s="320" t="str">
        <f>IF(実施計画総括表!D1038="","",実施計画総括表!D1038)</f>
        <v/>
      </c>
      <c r="E1038" s="323" t="str">
        <f>IF(実施計画総括表!E1038="","",実施計画総括表!E1038)</f>
        <v/>
      </c>
      <c r="F1038" s="322" t="str">
        <f>IF(実施計画総括表!F1038="","",実施計画総括表!F1038)</f>
        <v/>
      </c>
      <c r="G1038" s="322" t="str">
        <f>IF(実施計画総括表!G1038="","",実施計画総括表!G1038)</f>
        <v/>
      </c>
      <c r="H1038" s="322" t="str">
        <f>IF(実施計画総括表!H1038="","",実施計画総括表!H1038)</f>
        <v/>
      </c>
      <c r="I1038" s="402" t="str">
        <f>IF(実施計画総括表!I1038="","",実施計画総括表!I1038)</f>
        <v/>
      </c>
      <c r="J1038" s="210" t="str">
        <f>IF(実施計画総括表!J1038="","",実施計画総括表!J1038)</f>
        <v/>
      </c>
      <c r="K1038" s="398" t="str">
        <f>IF(実施計画総括表!K1038="","",実施計画総括表!K1038)</f>
        <v/>
      </c>
      <c r="L1038" s="398" t="str">
        <f>IF(実施計画総括表!L1038="","",実施計画総括表!L1038)</f>
        <v/>
      </c>
      <c r="M1038" s="398" t="str">
        <f>IF(実施計画総括表!M1038="","",実施計画総括表!M1038)</f>
        <v/>
      </c>
      <c r="N1038" s="423"/>
      <c r="O1038" s="423"/>
      <c r="P1038" s="423"/>
      <c r="Q1038" s="332"/>
      <c r="R1038" s="437"/>
      <c r="S1038" s="438"/>
      <c r="T1038" s="435"/>
      <c r="U1038" s="436"/>
      <c r="V1038" s="435"/>
      <c r="X1038" s="205">
        <v>10</v>
      </c>
      <c r="Y1038" s="210" t="str">
        <f t="shared" si="375"/>
        <v/>
      </c>
      <c r="Z1038" s="201" t="b">
        <f t="shared" si="365"/>
        <v>1</v>
      </c>
      <c r="AB1038" s="219"/>
      <c r="AC1038" s="215"/>
      <c r="AD1038" s="215"/>
      <c r="AE1038" s="408" t="str">
        <f t="shared" si="376"/>
        <v/>
      </c>
      <c r="AF1038" s="408" t="str">
        <f t="shared" si="377"/>
        <v/>
      </c>
      <c r="AG1038" s="202"/>
      <c r="AH1038" s="212" t="s">
        <v>7229</v>
      </c>
      <c r="AI1038" s="209" t="str">
        <f>IF(COUNTIF(AF1029:AF1048,"R6補一般コース"),"一般コース",IF(COUNTIF(AF1029:AF1048,"R6補都道府県主導型市町村連携コース"),"連携コース",""))</f>
        <v/>
      </c>
      <c r="AJ1038" s="208">
        <f>SUM(AK1038:AO1038)</f>
        <v>0</v>
      </c>
      <c r="AK1038" s="208"/>
      <c r="AL1038" s="208"/>
      <c r="AM1038" s="208"/>
      <c r="AN1038" s="208">
        <f>SUMIFS($N1029:$N1048,$E1029:$E1048,"R6補",G1029:G1048,"一般コース")</f>
        <v>0</v>
      </c>
      <c r="AO1038" s="208">
        <f>SUMIFS($N1029:$N1048,$E1029:$E1048,"R6補",G1029:G1048,"都道府県主導型市町村連携コース")</f>
        <v>0</v>
      </c>
      <c r="AQ1038" s="224">
        <f>SUM(AR1038:AV1038)</f>
        <v>0</v>
      </c>
      <c r="AR1038" s="224"/>
      <c r="AS1038" s="224"/>
      <c r="AT1038" s="224"/>
      <c r="AU1038" s="224">
        <f>SUMIFS($O1029:$O1048,$E1029:$E1048,"R6補",G1029:G1048,"一般コース")</f>
        <v>0</v>
      </c>
      <c r="AV1038" s="224">
        <f>SUMIFS($O1029:$O1048,$E1029:$E1048,"R6補",G1029:G1048,"都道府県主導型市町村連携コース")</f>
        <v>0</v>
      </c>
      <c r="AX1038" s="208">
        <f>SUM(AY1038:BC1038)</f>
        <v>0</v>
      </c>
      <c r="AY1038" s="208"/>
      <c r="AZ1038" s="208"/>
      <c r="BA1038" s="208"/>
      <c r="BB1038" s="208">
        <f>SUMIFS($P1029:$P1048,$E1029:$E1048,"R6補",G1029:G1048,"一般コース")</f>
        <v>0</v>
      </c>
      <c r="BC1038" s="208">
        <f>SUMIFS($P1029:$P1048,$E1029:$E1048,"R6補",G1029:G1048,"都道府県主導型市町村連携コース")</f>
        <v>0</v>
      </c>
      <c r="BD1038" s="215"/>
    </row>
    <row r="1039" spans="1:56" s="201" customFormat="1" ht="12.6" hidden="1" customHeight="1" x14ac:dyDescent="0.15">
      <c r="A1039" s="612"/>
      <c r="B1039" s="612"/>
      <c r="C1039" s="612"/>
      <c r="D1039" s="320" t="str">
        <f>IF(実施計画総括表!D1039="","",実施計画総括表!D1039)</f>
        <v/>
      </c>
      <c r="E1039" s="323" t="str">
        <f>IF(実施計画総括表!E1039="","",実施計画総括表!E1039)</f>
        <v/>
      </c>
      <c r="F1039" s="322" t="str">
        <f>IF(実施計画総括表!F1039="","",実施計画総括表!F1039)</f>
        <v/>
      </c>
      <c r="G1039" s="322" t="str">
        <f>IF(実施計画総括表!G1039="","",実施計画総括表!G1039)</f>
        <v/>
      </c>
      <c r="H1039" s="322" t="str">
        <f>IF(実施計画総括表!H1039="","",実施計画総括表!H1039)</f>
        <v/>
      </c>
      <c r="I1039" s="402" t="str">
        <f>IF(実施計画総括表!I1039="","",実施計画総括表!I1039)</f>
        <v/>
      </c>
      <c r="J1039" s="328" t="str">
        <f>IF(実施計画総括表!J1039="","",実施計画総括表!J1039)</f>
        <v/>
      </c>
      <c r="K1039" s="398" t="str">
        <f>IF(実施計画総括表!K1039="","",実施計画総括表!K1039)</f>
        <v/>
      </c>
      <c r="L1039" s="398" t="str">
        <f>IF(実施計画総括表!L1039="","",実施計画総括表!L1039)</f>
        <v/>
      </c>
      <c r="M1039" s="398" t="str">
        <f>IF(実施計画総括表!M1039="","",実施計画総括表!M1039)</f>
        <v/>
      </c>
      <c r="N1039" s="423"/>
      <c r="O1039" s="423"/>
      <c r="P1039" s="423"/>
      <c r="Q1039" s="332"/>
      <c r="R1039" s="437"/>
      <c r="S1039" s="438"/>
      <c r="T1039" s="435"/>
      <c r="U1039" s="436"/>
      <c r="V1039" s="435"/>
      <c r="X1039" s="205">
        <v>11</v>
      </c>
      <c r="Y1039" s="210" t="str">
        <f t="shared" si="375"/>
        <v/>
      </c>
      <c r="Z1039" s="201" t="b">
        <f t="shared" si="365"/>
        <v>1</v>
      </c>
      <c r="AB1039" s="219"/>
      <c r="AC1039" s="215"/>
      <c r="AD1039" s="215"/>
      <c r="AE1039" s="408" t="str">
        <f t="shared" si="376"/>
        <v/>
      </c>
      <c r="AF1039" s="408" t="str">
        <f t="shared" si="377"/>
        <v/>
      </c>
      <c r="AG1039" s="202"/>
      <c r="AH1039" s="214"/>
      <c r="AI1039" s="214"/>
      <c r="AJ1039" s="215"/>
      <c r="AK1039" s="215"/>
      <c r="AL1039" s="215"/>
      <c r="AM1039" s="215"/>
      <c r="AN1039" s="215"/>
      <c r="AO1039" s="215"/>
      <c r="AQ1039" s="218"/>
      <c r="AR1039" s="218"/>
      <c r="AS1039" s="218"/>
      <c r="AT1039" s="218"/>
      <c r="AU1039" s="218"/>
      <c r="AV1039" s="218"/>
      <c r="AX1039" s="215"/>
      <c r="AY1039" s="215"/>
      <c r="AZ1039" s="215"/>
      <c r="BA1039" s="215"/>
      <c r="BB1039" s="215"/>
      <c r="BC1039" s="215"/>
      <c r="BD1039" s="215"/>
    </row>
    <row r="1040" spans="1:56" s="201" customFormat="1" ht="12.75" hidden="1" customHeight="1" x14ac:dyDescent="0.15">
      <c r="A1040" s="612"/>
      <c r="B1040" s="612"/>
      <c r="C1040" s="612"/>
      <c r="D1040" s="320" t="str">
        <f>IF(実施計画総括表!D1040="","",実施計画総括表!D1040)</f>
        <v/>
      </c>
      <c r="E1040" s="323" t="str">
        <f>IF(実施計画総括表!E1040="","",実施計画総括表!E1040)</f>
        <v/>
      </c>
      <c r="F1040" s="322" t="str">
        <f>IF(実施計画総括表!F1040="","",実施計画総括表!F1040)</f>
        <v/>
      </c>
      <c r="G1040" s="322" t="str">
        <f>IF(実施計画総括表!G1040="","",実施計画総括表!G1040)</f>
        <v/>
      </c>
      <c r="H1040" s="322" t="str">
        <f>IF(実施計画総括表!H1040="","",実施計画総括表!H1040)</f>
        <v/>
      </c>
      <c r="I1040" s="402" t="str">
        <f>IF(実施計画総括表!I1040="","",実施計画総括表!I1040)</f>
        <v/>
      </c>
      <c r="J1040" s="210" t="str">
        <f>IF(実施計画総括表!J1040="","",実施計画総括表!J1040)</f>
        <v/>
      </c>
      <c r="K1040" s="398" t="str">
        <f>IF(実施計画総括表!K1040="","",実施計画総括表!K1040)</f>
        <v/>
      </c>
      <c r="L1040" s="398" t="str">
        <f>IF(実施計画総括表!L1040="","",実施計画総括表!L1040)</f>
        <v/>
      </c>
      <c r="M1040" s="398" t="str">
        <f>IF(実施計画総括表!M1040="","",実施計画総括表!M1040)</f>
        <v/>
      </c>
      <c r="N1040" s="423"/>
      <c r="O1040" s="423"/>
      <c r="P1040" s="423"/>
      <c r="Q1040" s="332"/>
      <c r="R1040" s="437"/>
      <c r="S1040" s="438"/>
      <c r="T1040" s="435"/>
      <c r="U1040" s="436"/>
      <c r="V1040" s="435"/>
      <c r="X1040" s="205">
        <v>12</v>
      </c>
      <c r="Y1040" s="210" t="str">
        <f t="shared" si="375"/>
        <v/>
      </c>
      <c r="Z1040" s="201" t="b">
        <f t="shared" si="365"/>
        <v>1</v>
      </c>
      <c r="AB1040" s="219"/>
      <c r="AC1040" s="215"/>
      <c r="AD1040" s="215"/>
      <c r="AE1040" s="408" t="str">
        <f t="shared" si="376"/>
        <v/>
      </c>
      <c r="AF1040" s="408" t="str">
        <f t="shared" si="377"/>
        <v/>
      </c>
      <c r="AG1040" s="202"/>
      <c r="AH1040" s="214"/>
      <c r="AI1040" s="214"/>
      <c r="AJ1040" s="215"/>
      <c r="AK1040" s="215"/>
      <c r="AL1040" s="215"/>
      <c r="AM1040" s="215"/>
      <c r="AN1040" s="215"/>
      <c r="AO1040" s="215"/>
      <c r="AQ1040" s="218"/>
      <c r="AR1040" s="218"/>
      <c r="AS1040" s="218"/>
      <c r="AT1040" s="218"/>
      <c r="AU1040" s="218"/>
      <c r="AV1040" s="218"/>
      <c r="AX1040" s="215"/>
      <c r="AY1040" s="215"/>
      <c r="AZ1040" s="215"/>
      <c r="BA1040" s="215"/>
      <c r="BB1040" s="215"/>
      <c r="BC1040" s="215"/>
      <c r="BD1040" s="215"/>
    </row>
    <row r="1041" spans="1:56" s="201" customFormat="1" ht="12.75" hidden="1" customHeight="1" x14ac:dyDescent="0.15">
      <c r="A1041" s="612"/>
      <c r="B1041" s="612"/>
      <c r="C1041" s="612"/>
      <c r="D1041" s="320" t="str">
        <f>IF(実施計画総括表!D1041="","",実施計画総括表!D1041)</f>
        <v/>
      </c>
      <c r="E1041" s="323" t="str">
        <f>IF(実施計画総括表!E1041="","",実施計画総括表!E1041)</f>
        <v/>
      </c>
      <c r="F1041" s="322" t="str">
        <f>IF(実施計画総括表!F1041="","",実施計画総括表!F1041)</f>
        <v/>
      </c>
      <c r="G1041" s="322" t="str">
        <f>IF(実施計画総括表!G1041="","",実施計画総括表!G1041)</f>
        <v/>
      </c>
      <c r="H1041" s="322" t="str">
        <f>IF(実施計画総括表!H1041="","",実施計画総括表!H1041)</f>
        <v/>
      </c>
      <c r="I1041" s="402" t="str">
        <f>IF(実施計画総括表!I1041="","",実施計画総括表!I1041)</f>
        <v/>
      </c>
      <c r="J1041" s="210" t="str">
        <f>IF(実施計画総括表!J1041="","",実施計画総括表!J1041)</f>
        <v/>
      </c>
      <c r="K1041" s="398" t="str">
        <f>IF(実施計画総括表!K1041="","",実施計画総括表!K1041)</f>
        <v/>
      </c>
      <c r="L1041" s="398" t="str">
        <f>IF(実施計画総括表!L1041="","",実施計画総括表!L1041)</f>
        <v/>
      </c>
      <c r="M1041" s="398" t="str">
        <f>IF(実施計画総括表!M1041="","",実施計画総括表!M1041)</f>
        <v/>
      </c>
      <c r="N1041" s="423"/>
      <c r="O1041" s="423"/>
      <c r="P1041" s="423"/>
      <c r="Q1041" s="332"/>
      <c r="R1041" s="437"/>
      <c r="S1041" s="438"/>
      <c r="T1041" s="435"/>
      <c r="U1041" s="436"/>
      <c r="V1041" s="435"/>
      <c r="X1041" s="205">
        <v>13</v>
      </c>
      <c r="Y1041" s="210" t="str">
        <f t="shared" si="375"/>
        <v/>
      </c>
      <c r="Z1041" s="201" t="b">
        <f t="shared" si="365"/>
        <v>1</v>
      </c>
      <c r="AB1041" s="219"/>
      <c r="AC1041" s="215"/>
      <c r="AD1041" s="215"/>
      <c r="AE1041" s="408" t="str">
        <f t="shared" si="376"/>
        <v/>
      </c>
      <c r="AF1041" s="408" t="str">
        <f t="shared" si="377"/>
        <v/>
      </c>
      <c r="AG1041" s="202"/>
      <c r="AH1041" s="214"/>
      <c r="AI1041" s="214"/>
      <c r="AJ1041" s="215"/>
      <c r="AK1041" s="215"/>
      <c r="AL1041" s="215"/>
      <c r="AM1041" s="215"/>
      <c r="AN1041" s="215"/>
      <c r="AO1041" s="215"/>
      <c r="AQ1041" s="218"/>
      <c r="AR1041" s="218"/>
      <c r="AS1041" s="218"/>
      <c r="AT1041" s="218"/>
      <c r="AU1041" s="218"/>
      <c r="AV1041" s="218"/>
      <c r="AX1041" s="215"/>
      <c r="AY1041" s="215"/>
      <c r="AZ1041" s="215"/>
      <c r="BA1041" s="215"/>
      <c r="BB1041" s="215"/>
      <c r="BC1041" s="215"/>
      <c r="BD1041" s="215"/>
    </row>
    <row r="1042" spans="1:56" s="201" customFormat="1" ht="12.75" hidden="1" customHeight="1" x14ac:dyDescent="0.15">
      <c r="A1042" s="612"/>
      <c r="B1042" s="612"/>
      <c r="C1042" s="612"/>
      <c r="D1042" s="320" t="str">
        <f>IF(実施計画総括表!D1042="","",実施計画総括表!D1042)</f>
        <v/>
      </c>
      <c r="E1042" s="323" t="str">
        <f>IF(実施計画総括表!E1042="","",実施計画総括表!E1042)</f>
        <v/>
      </c>
      <c r="F1042" s="322" t="str">
        <f>IF(実施計画総括表!F1042="","",実施計画総括表!F1042)</f>
        <v/>
      </c>
      <c r="G1042" s="322" t="str">
        <f>IF(実施計画総括表!G1042="","",実施計画総括表!G1042)</f>
        <v/>
      </c>
      <c r="H1042" s="322" t="str">
        <f>IF(実施計画総括表!H1042="","",実施計画総括表!H1042)</f>
        <v/>
      </c>
      <c r="I1042" s="402" t="str">
        <f>IF(実施計画総括表!I1042="","",実施計画総括表!I1042)</f>
        <v/>
      </c>
      <c r="J1042" s="210" t="str">
        <f>IF(実施計画総括表!J1042="","",実施計画総括表!J1042)</f>
        <v/>
      </c>
      <c r="K1042" s="398" t="str">
        <f>IF(実施計画総括表!K1042="","",実施計画総括表!K1042)</f>
        <v/>
      </c>
      <c r="L1042" s="398" t="str">
        <f>IF(実施計画総括表!L1042="","",実施計画総括表!L1042)</f>
        <v/>
      </c>
      <c r="M1042" s="398" t="str">
        <f>IF(実施計画総括表!M1042="","",実施計画総括表!M1042)</f>
        <v/>
      </c>
      <c r="N1042" s="423"/>
      <c r="O1042" s="423"/>
      <c r="P1042" s="423"/>
      <c r="Q1042" s="332"/>
      <c r="R1042" s="437"/>
      <c r="S1042" s="438"/>
      <c r="T1042" s="435"/>
      <c r="U1042" s="436"/>
      <c r="V1042" s="435"/>
      <c r="X1042" s="205">
        <v>14</v>
      </c>
      <c r="Y1042" s="210" t="str">
        <f t="shared" si="375"/>
        <v/>
      </c>
      <c r="Z1042" s="201" t="b">
        <f t="shared" si="365"/>
        <v>1</v>
      </c>
      <c r="AB1042" s="219"/>
      <c r="AC1042" s="215"/>
      <c r="AD1042" s="215"/>
      <c r="AE1042" s="408" t="str">
        <f t="shared" si="376"/>
        <v/>
      </c>
      <c r="AF1042" s="408" t="str">
        <f t="shared" si="377"/>
        <v/>
      </c>
      <c r="AG1042" s="202"/>
      <c r="AH1042" s="214"/>
      <c r="AI1042" s="214"/>
      <c r="AK1042" s="215"/>
      <c r="AL1042" s="215"/>
      <c r="AM1042" s="215"/>
      <c r="AN1042" s="215"/>
      <c r="AO1042" s="215"/>
      <c r="AQ1042" s="218"/>
      <c r="AR1042" s="218"/>
      <c r="AS1042" s="218"/>
      <c r="AT1042" s="218"/>
      <c r="AU1042" s="218"/>
      <c r="AV1042" s="218"/>
      <c r="AX1042" s="215"/>
      <c r="AY1042" s="215"/>
      <c r="AZ1042" s="215"/>
      <c r="BA1042" s="215"/>
      <c r="BB1042" s="215"/>
      <c r="BC1042" s="215"/>
      <c r="BD1042" s="215"/>
    </row>
    <row r="1043" spans="1:56" s="201" customFormat="1" ht="12.75" hidden="1" customHeight="1" x14ac:dyDescent="0.15">
      <c r="A1043" s="612"/>
      <c r="B1043" s="612"/>
      <c r="C1043" s="612"/>
      <c r="D1043" s="320" t="str">
        <f>IF(実施計画総括表!D1043="","",実施計画総括表!D1043)</f>
        <v/>
      </c>
      <c r="E1043" s="323" t="str">
        <f>IF(実施計画総括表!E1043="","",実施計画総括表!E1043)</f>
        <v/>
      </c>
      <c r="F1043" s="322" t="str">
        <f>IF(実施計画総括表!F1043="","",実施計画総括表!F1043)</f>
        <v/>
      </c>
      <c r="G1043" s="322" t="str">
        <f>IF(実施計画総括表!G1043="","",実施計画総括表!G1043)</f>
        <v/>
      </c>
      <c r="H1043" s="322" t="str">
        <f>IF(実施計画総括表!H1043="","",実施計画総括表!H1043)</f>
        <v/>
      </c>
      <c r="I1043" s="402" t="str">
        <f>IF(実施計画総括表!I1043="","",実施計画総括表!I1043)</f>
        <v/>
      </c>
      <c r="J1043" s="210" t="str">
        <f>IF(実施計画総括表!J1043="","",実施計画総括表!J1043)</f>
        <v/>
      </c>
      <c r="K1043" s="398" t="str">
        <f>IF(実施計画総括表!K1043="","",実施計画総括表!K1043)</f>
        <v/>
      </c>
      <c r="L1043" s="398" t="str">
        <f>IF(実施計画総括表!L1043="","",実施計画総括表!L1043)</f>
        <v/>
      </c>
      <c r="M1043" s="398" t="str">
        <f>IF(実施計画総括表!M1043="","",実施計画総括表!M1043)</f>
        <v/>
      </c>
      <c r="N1043" s="423"/>
      <c r="O1043" s="423"/>
      <c r="P1043" s="423"/>
      <c r="Q1043" s="332"/>
      <c r="R1043" s="437"/>
      <c r="S1043" s="438"/>
      <c r="T1043" s="435"/>
      <c r="U1043" s="436"/>
      <c r="V1043" s="435"/>
      <c r="X1043" s="205">
        <v>15</v>
      </c>
      <c r="Y1043" s="210" t="str">
        <f t="shared" si="375"/>
        <v/>
      </c>
      <c r="Z1043" s="201" t="b">
        <f t="shared" si="365"/>
        <v>1</v>
      </c>
      <c r="AB1043" s="219"/>
      <c r="AC1043" s="215"/>
      <c r="AD1043" s="215"/>
      <c r="AE1043" s="408" t="str">
        <f t="shared" si="376"/>
        <v/>
      </c>
      <c r="AF1043" s="408" t="str">
        <f t="shared" si="377"/>
        <v/>
      </c>
      <c r="AG1043" s="202"/>
      <c r="AH1043" s="214"/>
      <c r="AI1043" s="214"/>
      <c r="AJ1043" s="215"/>
      <c r="AK1043" s="215"/>
      <c r="AL1043" s="215"/>
      <c r="AM1043" s="215"/>
      <c r="AN1043" s="215"/>
      <c r="AO1043" s="215"/>
      <c r="AQ1043" s="218"/>
      <c r="AR1043" s="218"/>
      <c r="AS1043" s="218"/>
      <c r="AT1043" s="218"/>
      <c r="AU1043" s="218"/>
      <c r="AV1043" s="218"/>
      <c r="AX1043" s="215"/>
      <c r="AY1043" s="215"/>
      <c r="AZ1043" s="215"/>
      <c r="BA1043" s="215"/>
      <c r="BB1043" s="215"/>
      <c r="BC1043" s="215"/>
      <c r="BD1043" s="215"/>
    </row>
    <row r="1044" spans="1:56" s="201" customFormat="1" ht="12.75" hidden="1" customHeight="1" x14ac:dyDescent="0.15">
      <c r="A1044" s="612"/>
      <c r="B1044" s="612"/>
      <c r="C1044" s="612"/>
      <c r="D1044" s="320" t="str">
        <f>IF(実施計画総括表!D1044="","",実施計画総括表!D1044)</f>
        <v/>
      </c>
      <c r="E1044" s="323" t="str">
        <f>IF(実施計画総括表!E1044="","",実施計画総括表!E1044)</f>
        <v/>
      </c>
      <c r="F1044" s="322" t="str">
        <f>IF(実施計画総括表!F1044="","",実施計画総括表!F1044)</f>
        <v/>
      </c>
      <c r="G1044" s="322" t="str">
        <f>IF(実施計画総括表!G1044="","",実施計画総括表!G1044)</f>
        <v/>
      </c>
      <c r="H1044" s="322" t="str">
        <f>IF(実施計画総括表!H1044="","",実施計画総括表!H1044)</f>
        <v/>
      </c>
      <c r="I1044" s="402" t="str">
        <f>IF(実施計画総括表!I1044="","",実施計画総括表!I1044)</f>
        <v/>
      </c>
      <c r="J1044" s="210" t="str">
        <f>IF(実施計画総括表!J1044="","",実施計画総括表!J1044)</f>
        <v/>
      </c>
      <c r="K1044" s="398" t="str">
        <f>IF(実施計画総括表!K1044="","",実施計画総括表!K1044)</f>
        <v/>
      </c>
      <c r="L1044" s="398" t="str">
        <f>IF(実施計画総括表!L1044="","",実施計画総括表!L1044)</f>
        <v/>
      </c>
      <c r="M1044" s="398" t="str">
        <f>IF(実施計画総括表!M1044="","",実施計画総括表!M1044)</f>
        <v/>
      </c>
      <c r="N1044" s="423"/>
      <c r="O1044" s="423"/>
      <c r="P1044" s="423"/>
      <c r="Q1044" s="332"/>
      <c r="R1044" s="437"/>
      <c r="S1044" s="438"/>
      <c r="T1044" s="435"/>
      <c r="U1044" s="436"/>
      <c r="V1044" s="435"/>
      <c r="X1044" s="205">
        <v>16</v>
      </c>
      <c r="Y1044" s="210" t="str">
        <f t="shared" si="375"/>
        <v/>
      </c>
      <c r="Z1044" s="201" t="b">
        <f t="shared" si="365"/>
        <v>1</v>
      </c>
      <c r="AB1044" s="216"/>
      <c r="AE1044" s="408" t="str">
        <f t="shared" si="376"/>
        <v/>
      </c>
      <c r="AF1044" s="408" t="str">
        <f t="shared" si="377"/>
        <v/>
      </c>
      <c r="AG1044" s="202"/>
      <c r="AH1044" s="214"/>
      <c r="AI1044" s="214"/>
      <c r="AJ1044" s="215"/>
      <c r="AK1044" s="215"/>
      <c r="AL1044" s="215"/>
      <c r="AM1044" s="215"/>
      <c r="AN1044" s="215"/>
      <c r="AO1044" s="215"/>
      <c r="AQ1044" s="218"/>
      <c r="AR1044" s="218"/>
      <c r="AS1044" s="218"/>
      <c r="AT1044" s="218"/>
      <c r="AU1044" s="218"/>
      <c r="AV1044" s="218"/>
      <c r="AX1044" s="215"/>
      <c r="AY1044" s="215"/>
      <c r="AZ1044" s="215"/>
      <c r="BA1044" s="215"/>
      <c r="BB1044" s="215"/>
      <c r="BC1044" s="215"/>
      <c r="BD1044" s="215"/>
    </row>
    <row r="1045" spans="1:56" s="201" customFormat="1" ht="12.75" hidden="1" customHeight="1" x14ac:dyDescent="0.15">
      <c r="A1045" s="612"/>
      <c r="B1045" s="612"/>
      <c r="C1045" s="612"/>
      <c r="D1045" s="320" t="str">
        <f>IF(実施計画総括表!D1045="","",実施計画総括表!D1045)</f>
        <v/>
      </c>
      <c r="E1045" s="323" t="str">
        <f>IF(実施計画総括表!E1045="","",実施計画総括表!E1045)</f>
        <v/>
      </c>
      <c r="F1045" s="322" t="str">
        <f>IF(実施計画総括表!F1045="","",実施計画総括表!F1045)</f>
        <v/>
      </c>
      <c r="G1045" s="322" t="str">
        <f>IF(実施計画総括表!G1045="","",実施計画総括表!G1045)</f>
        <v/>
      </c>
      <c r="H1045" s="322" t="str">
        <f>IF(実施計画総括表!H1045="","",実施計画総括表!H1045)</f>
        <v/>
      </c>
      <c r="I1045" s="402" t="str">
        <f>IF(実施計画総括表!I1045="","",実施計画総括表!I1045)</f>
        <v/>
      </c>
      <c r="J1045" s="210" t="str">
        <f>IF(実施計画総括表!J1045="","",実施計画総括表!J1045)</f>
        <v/>
      </c>
      <c r="K1045" s="398" t="str">
        <f>IF(実施計画総括表!K1045="","",実施計画総括表!K1045)</f>
        <v/>
      </c>
      <c r="L1045" s="398" t="str">
        <f>IF(実施計画総括表!L1045="","",実施計画総括表!L1045)</f>
        <v/>
      </c>
      <c r="M1045" s="398" t="str">
        <f>IF(実施計画総括表!M1045="","",実施計画総括表!M1045)</f>
        <v/>
      </c>
      <c r="N1045" s="423"/>
      <c r="O1045" s="423"/>
      <c r="P1045" s="423"/>
      <c r="Q1045" s="332"/>
      <c r="R1045" s="437"/>
      <c r="S1045" s="438"/>
      <c r="T1045" s="435"/>
      <c r="U1045" s="436"/>
      <c r="V1045" s="435"/>
      <c r="X1045" s="205">
        <v>17</v>
      </c>
      <c r="Y1045" s="210" t="str">
        <f t="shared" si="375"/>
        <v/>
      </c>
      <c r="Z1045" s="201" t="b">
        <f t="shared" si="365"/>
        <v>1</v>
      </c>
      <c r="AB1045" s="216"/>
      <c r="AC1045" s="217"/>
      <c r="AE1045" s="408" t="str">
        <f t="shared" si="376"/>
        <v/>
      </c>
      <c r="AF1045" s="408" t="str">
        <f t="shared" si="377"/>
        <v/>
      </c>
      <c r="AG1045" s="202"/>
      <c r="AH1045" s="214"/>
      <c r="AI1045" s="214"/>
      <c r="AJ1045" s="215"/>
      <c r="AK1045" s="215"/>
      <c r="AL1045" s="215"/>
      <c r="AM1045" s="215"/>
      <c r="AN1045" s="215"/>
      <c r="AO1045" s="215"/>
      <c r="AQ1045" s="218"/>
      <c r="AR1045" s="218"/>
      <c r="AS1045" s="218"/>
      <c r="AT1045" s="218"/>
      <c r="AU1045" s="218"/>
      <c r="AV1045" s="218"/>
      <c r="AX1045" s="215"/>
      <c r="AY1045" s="215"/>
      <c r="AZ1045" s="215"/>
      <c r="BA1045" s="215"/>
      <c r="BB1045" s="215"/>
      <c r="BC1045" s="215"/>
      <c r="BD1045" s="215"/>
    </row>
    <row r="1046" spans="1:56" s="201" customFormat="1" ht="12.75" hidden="1" customHeight="1" x14ac:dyDescent="0.15">
      <c r="A1046" s="612"/>
      <c r="B1046" s="612"/>
      <c r="C1046" s="612"/>
      <c r="D1046" s="320" t="str">
        <f>IF(実施計画総括表!D1046="","",実施計画総括表!D1046)</f>
        <v/>
      </c>
      <c r="E1046" s="323" t="str">
        <f>IF(実施計画総括表!E1046="","",実施計画総括表!E1046)</f>
        <v/>
      </c>
      <c r="F1046" s="322" t="str">
        <f>IF(実施計画総括表!F1046="","",実施計画総括表!F1046)</f>
        <v/>
      </c>
      <c r="G1046" s="322" t="str">
        <f>IF(実施計画総括表!G1046="","",実施計画総括表!G1046)</f>
        <v/>
      </c>
      <c r="H1046" s="322" t="str">
        <f>IF(実施計画総括表!H1046="","",実施計画総括表!H1046)</f>
        <v/>
      </c>
      <c r="I1046" s="404" t="str">
        <f>IF(実施計画総括表!I1046="","",実施計画総括表!I1046)</f>
        <v/>
      </c>
      <c r="J1046" s="210" t="str">
        <f>IF(実施計画総括表!J1046="","",実施計画総括表!J1046)</f>
        <v/>
      </c>
      <c r="K1046" s="398" t="str">
        <f>IF(実施計画総括表!K1046="","",実施計画総括表!K1046)</f>
        <v/>
      </c>
      <c r="L1046" s="398" t="str">
        <f>IF(実施計画総括表!L1046="","",実施計画総括表!L1046)</f>
        <v/>
      </c>
      <c r="M1046" s="398" t="str">
        <f>IF(実施計画総括表!M1046="","",実施計画総括表!M1046)</f>
        <v/>
      </c>
      <c r="N1046" s="423"/>
      <c r="O1046" s="423"/>
      <c r="P1046" s="423"/>
      <c r="Q1046" s="332"/>
      <c r="R1046" s="437"/>
      <c r="S1046" s="438"/>
      <c r="T1046" s="435"/>
      <c r="U1046" s="436"/>
      <c r="V1046" s="435"/>
      <c r="X1046" s="205">
        <v>18</v>
      </c>
      <c r="Y1046" s="210" t="str">
        <f t="shared" si="375"/>
        <v/>
      </c>
      <c r="Z1046" s="201" t="b">
        <f t="shared" si="365"/>
        <v>1</v>
      </c>
      <c r="AE1046" s="408" t="str">
        <f t="shared" si="376"/>
        <v/>
      </c>
      <c r="AF1046" s="408" t="str">
        <f t="shared" si="377"/>
        <v/>
      </c>
      <c r="AG1046" s="202"/>
      <c r="AH1046" s="214"/>
      <c r="AI1046" s="214"/>
      <c r="AJ1046" s="215"/>
      <c r="AK1046" s="215"/>
      <c r="AL1046" s="215"/>
      <c r="AM1046" s="215"/>
      <c r="AN1046" s="215"/>
      <c r="AO1046" s="215"/>
      <c r="AQ1046" s="218"/>
      <c r="AR1046" s="218"/>
      <c r="AS1046" s="218"/>
      <c r="AT1046" s="218"/>
      <c r="AU1046" s="218"/>
      <c r="AV1046" s="218"/>
      <c r="AX1046" s="215"/>
      <c r="AY1046" s="215"/>
      <c r="AZ1046" s="215"/>
      <c r="BA1046" s="215"/>
      <c r="BB1046" s="215"/>
      <c r="BC1046" s="215"/>
      <c r="BD1046" s="215"/>
    </row>
    <row r="1047" spans="1:56" s="201" customFormat="1" ht="12.75" hidden="1" customHeight="1" x14ac:dyDescent="0.15">
      <c r="A1047" s="612"/>
      <c r="B1047" s="612"/>
      <c r="C1047" s="612"/>
      <c r="D1047" s="320" t="str">
        <f>IF(実施計画総括表!D1047="","",実施計画総括表!D1047)</f>
        <v/>
      </c>
      <c r="E1047" s="323" t="str">
        <f>IF(実施計画総括表!E1047="","",実施計画総括表!E1047)</f>
        <v/>
      </c>
      <c r="F1047" s="322" t="str">
        <f>IF(実施計画総括表!F1047="","",実施計画総括表!F1047)</f>
        <v/>
      </c>
      <c r="G1047" s="322" t="str">
        <f>IF(実施計画総括表!G1047="","",実施計画総括表!G1047)</f>
        <v/>
      </c>
      <c r="H1047" s="322" t="str">
        <f>IF(実施計画総括表!H1047="","",実施計画総括表!H1047)</f>
        <v/>
      </c>
      <c r="I1047" s="404" t="str">
        <f>IF(実施計画総括表!I1047="","",実施計画総括表!I1047)</f>
        <v/>
      </c>
      <c r="J1047" s="210" t="str">
        <f>IF(実施計画総括表!J1047="","",実施計画総括表!J1047)</f>
        <v/>
      </c>
      <c r="K1047" s="398" t="str">
        <f>IF(実施計画総括表!K1047="","",実施計画総括表!K1047)</f>
        <v/>
      </c>
      <c r="L1047" s="398" t="str">
        <f>IF(実施計画総括表!L1047="","",実施計画総括表!L1047)</f>
        <v/>
      </c>
      <c r="M1047" s="398" t="str">
        <f>IF(実施計画総括表!M1047="","",実施計画総括表!M1047)</f>
        <v/>
      </c>
      <c r="N1047" s="423"/>
      <c r="O1047" s="423"/>
      <c r="P1047" s="423"/>
      <c r="Q1047" s="332"/>
      <c r="R1047" s="437"/>
      <c r="S1047" s="438"/>
      <c r="T1047" s="435"/>
      <c r="U1047" s="436"/>
      <c r="V1047" s="435"/>
      <c r="X1047" s="205">
        <v>19</v>
      </c>
      <c r="Y1047" s="210" t="str">
        <f t="shared" si="375"/>
        <v/>
      </c>
      <c r="Z1047" s="201" t="b">
        <f t="shared" si="365"/>
        <v>1</v>
      </c>
      <c r="AE1047" s="408" t="str">
        <f t="shared" si="376"/>
        <v/>
      </c>
      <c r="AF1047" s="408" t="str">
        <f t="shared" si="377"/>
        <v/>
      </c>
      <c r="AG1047" s="202"/>
      <c r="AH1047" s="214"/>
      <c r="AI1047" s="214"/>
      <c r="AJ1047" s="215"/>
      <c r="AK1047" s="215"/>
      <c r="AL1047" s="215"/>
      <c r="AM1047" s="215"/>
      <c r="AN1047" s="215"/>
      <c r="AO1047" s="215"/>
      <c r="AQ1047" s="218"/>
      <c r="AR1047" s="218"/>
      <c r="AS1047" s="218"/>
      <c r="AT1047" s="218"/>
      <c r="AU1047" s="218"/>
      <c r="AV1047" s="218"/>
      <c r="AX1047" s="215"/>
      <c r="AY1047" s="215"/>
      <c r="AZ1047" s="215"/>
      <c r="BA1047" s="215"/>
      <c r="BB1047" s="215"/>
      <c r="BC1047" s="215"/>
      <c r="BD1047" s="215"/>
    </row>
    <row r="1048" spans="1:56" s="215" customFormat="1" ht="12.75" hidden="1" customHeight="1" x14ac:dyDescent="0.15">
      <c r="A1048" s="613"/>
      <c r="B1048" s="613"/>
      <c r="C1048" s="613"/>
      <c r="D1048" s="325" t="str">
        <f>IF(実施計画総括表!D1048="","",実施計画総括表!D1048)</f>
        <v/>
      </c>
      <c r="E1048" s="326" t="str">
        <f>IF(実施計画総括表!E1048="","",実施計画総括表!E1048)</f>
        <v/>
      </c>
      <c r="F1048" s="327" t="str">
        <f>IF(実施計画総括表!F1048="","",実施計画総括表!F1048)</f>
        <v/>
      </c>
      <c r="G1048" s="327" t="str">
        <f>IF(実施計画総括表!G1048="","",実施計画総括表!G1048)</f>
        <v/>
      </c>
      <c r="H1048" s="327" t="str">
        <f>IF(実施計画総括表!H1048="","",実施計画総括表!H1048)</f>
        <v/>
      </c>
      <c r="I1048" s="405" t="str">
        <f>IF(実施計画総括表!I1048="","",実施計画総括表!I1048)</f>
        <v/>
      </c>
      <c r="J1048" s="220" t="str">
        <f>IF(実施計画総括表!J1048="","",実施計画総括表!J1048)</f>
        <v/>
      </c>
      <c r="K1048" s="400" t="str">
        <f>IF(実施計画総括表!K1048="","",実施計画総括表!K1048)</f>
        <v/>
      </c>
      <c r="L1048" s="400" t="str">
        <f>IF(実施計画総括表!L1048="","",実施計画総括表!L1048)</f>
        <v/>
      </c>
      <c r="M1048" s="400" t="str">
        <f>IF(実施計画総括表!M1048="","",実施計画総括表!M1048)</f>
        <v/>
      </c>
      <c r="N1048" s="431"/>
      <c r="O1048" s="431"/>
      <c r="P1048" s="431"/>
      <c r="Q1048" s="332"/>
      <c r="R1048" s="437"/>
      <c r="S1048" s="438"/>
      <c r="T1048" s="435"/>
      <c r="U1048" s="436"/>
      <c r="V1048" s="435"/>
      <c r="X1048" s="205">
        <v>20</v>
      </c>
      <c r="Y1048" s="220" t="str">
        <f t="shared" si="375"/>
        <v/>
      </c>
      <c r="Z1048" s="201" t="b">
        <f t="shared" si="365"/>
        <v>1</v>
      </c>
      <c r="AB1048" s="219"/>
      <c r="AE1048" s="408" t="str">
        <f t="shared" si="376"/>
        <v/>
      </c>
      <c r="AF1048" s="408" t="str">
        <f t="shared" si="377"/>
        <v/>
      </c>
      <c r="AG1048" s="218"/>
      <c r="AH1048" s="214"/>
      <c r="AI1048" s="214"/>
      <c r="AQ1048" s="218"/>
      <c r="AR1048" s="218"/>
      <c r="AS1048" s="218"/>
      <c r="AT1048" s="218"/>
      <c r="AU1048" s="218"/>
      <c r="AV1048" s="218"/>
    </row>
    <row r="1049" spans="1:56" s="201" customFormat="1" ht="12.75" hidden="1" customHeight="1" x14ac:dyDescent="0.15">
      <c r="A1049" s="611" t="str">
        <f>IF(実施計画総括表!A1049="","",実施計画総括表!A1049)</f>
        <v>市町村(52)</v>
      </c>
      <c r="B1049" s="611" t="str">
        <f>IF(実施計画総括表!B1049="","",実施計画総括表!B1049)</f>
        <v/>
      </c>
      <c r="C1049" s="611" t="str">
        <f>IF(実施計画総括表!C1049="","",実施計画総括表!C1049)</f>
        <v/>
      </c>
      <c r="D1049" s="316" t="str">
        <f>IF(実施計画総括表!D1049="","",実施計画総括表!D1049)</f>
        <v/>
      </c>
      <c r="E1049" s="317" t="str">
        <f>IF(実施計画総括表!E1049="","",実施計画総括表!E1049)</f>
        <v/>
      </c>
      <c r="F1049" s="318" t="str">
        <f>IF(実施計画総括表!F1049="","",実施計画総括表!F1049)</f>
        <v/>
      </c>
      <c r="G1049" s="318" t="str">
        <f>IF(実施計画総括表!G1049="","",実施計画総括表!G1049)</f>
        <v/>
      </c>
      <c r="H1049" s="318" t="str">
        <f>IF(実施計画総括表!H1049="","",実施計画総括表!H1049)</f>
        <v/>
      </c>
      <c r="I1049" s="401" t="str">
        <f>IF(実施計画総括表!I1049="","",実施計画総括表!I1049)</f>
        <v/>
      </c>
      <c r="J1049" s="319" t="str">
        <f>IF(実施計画総括表!J1049="","",実施計画総括表!J1049)</f>
        <v/>
      </c>
      <c r="K1049" s="395" t="str">
        <f>IF(実施計画総括表!K1049="","",実施計画総括表!K1049)</f>
        <v/>
      </c>
      <c r="L1049" s="397" t="str">
        <f>IF(実施計画総括表!L1049="","",実施計画総括表!L1049)</f>
        <v/>
      </c>
      <c r="M1049" s="397" t="str">
        <f>IF(実施計画総括表!M1049="","",実施計画総括表!M1049)</f>
        <v/>
      </c>
      <c r="N1049" s="417"/>
      <c r="O1049" s="417"/>
      <c r="P1049" s="417"/>
      <c r="Q1049" s="332"/>
      <c r="R1049" s="437"/>
      <c r="S1049" s="438"/>
      <c r="T1049" s="435"/>
      <c r="U1049" s="436"/>
      <c r="V1049" s="435"/>
      <c r="X1049" s="205">
        <v>1</v>
      </c>
      <c r="Y1049" s="206" t="str">
        <f t="shared" si="375"/>
        <v/>
      </c>
      <c r="Z1049" s="201" t="b">
        <f t="shared" si="365"/>
        <v>1</v>
      </c>
      <c r="AB1049" s="216"/>
      <c r="AC1049" s="217"/>
      <c r="AE1049" s="408" t="str">
        <f t="shared" si="376"/>
        <v/>
      </c>
      <c r="AF1049" s="408" t="str">
        <f t="shared" si="377"/>
        <v/>
      </c>
      <c r="AG1049" s="202"/>
      <c r="AH1049" s="173" t="s">
        <v>7260</v>
      </c>
      <c r="AJ1049" s="203" t="s">
        <v>7194</v>
      </c>
      <c r="AK1049" s="204" t="s">
        <v>7221</v>
      </c>
      <c r="AL1049" s="204" t="s">
        <v>7195</v>
      </c>
      <c r="AM1049" s="204" t="s">
        <v>7231</v>
      </c>
      <c r="AN1049" s="204" t="s">
        <v>7196</v>
      </c>
      <c r="AO1049" s="204" t="s">
        <v>7197</v>
      </c>
      <c r="AQ1049" s="222" t="s">
        <v>7274</v>
      </c>
      <c r="AR1049" s="223" t="s">
        <v>7282</v>
      </c>
      <c r="AS1049" s="223" t="s">
        <v>7195</v>
      </c>
      <c r="AT1049" s="223" t="s">
        <v>7231</v>
      </c>
      <c r="AU1049" s="223" t="s">
        <v>7196</v>
      </c>
      <c r="AV1049" s="223" t="s">
        <v>7197</v>
      </c>
      <c r="AX1049" s="203" t="s">
        <v>7198</v>
      </c>
      <c r="AY1049" s="204" t="s">
        <v>7221</v>
      </c>
      <c r="AZ1049" s="204" t="s">
        <v>7195</v>
      </c>
      <c r="BA1049" s="204" t="s">
        <v>7231</v>
      </c>
      <c r="BB1049" s="204" t="s">
        <v>7196</v>
      </c>
      <c r="BC1049" s="204" t="s">
        <v>7197</v>
      </c>
      <c r="BD1049" s="214"/>
    </row>
    <row r="1050" spans="1:56" s="201" customFormat="1" ht="12.75" hidden="1" customHeight="1" x14ac:dyDescent="0.15">
      <c r="A1050" s="612"/>
      <c r="B1050" s="612"/>
      <c r="C1050" s="612"/>
      <c r="D1050" s="320" t="str">
        <f>IF(実施計画総括表!D1050="","",実施計画総括表!D1050)</f>
        <v/>
      </c>
      <c r="E1050" s="321" t="str">
        <f>IF(実施計画総括表!E1050="","",実施計画総括表!E1050)</f>
        <v/>
      </c>
      <c r="F1050" s="322" t="str">
        <f>IF(実施計画総括表!F1050="","",実施計画総括表!F1050)</f>
        <v/>
      </c>
      <c r="G1050" s="322" t="str">
        <f>IF(実施計画総括表!G1050="","",実施計画総括表!G1050)</f>
        <v/>
      </c>
      <c r="H1050" s="322" t="str">
        <f>IF(実施計画総括表!H1050="","",実施計画総括表!H1050)</f>
        <v/>
      </c>
      <c r="I1050" s="402" t="str">
        <f>IF(実施計画総括表!I1050="","",実施計画総括表!I1050)</f>
        <v/>
      </c>
      <c r="J1050" s="210" t="str">
        <f>IF(実施計画総括表!J1050="","",実施計画総括表!J1050)</f>
        <v/>
      </c>
      <c r="K1050" s="398" t="str">
        <f>IF(実施計画総括表!K1050="","",実施計画総括表!K1050)</f>
        <v/>
      </c>
      <c r="L1050" s="398" t="str">
        <f>IF(実施計画総括表!L1050="","",実施計画総括表!L1050)</f>
        <v/>
      </c>
      <c r="M1050" s="398" t="str">
        <f>IF(実施計画総括表!M1050="","",実施計画総括表!M1050)</f>
        <v/>
      </c>
      <c r="N1050" s="423"/>
      <c r="O1050" s="423"/>
      <c r="P1050" s="423"/>
      <c r="Q1050" s="332"/>
      <c r="R1050" s="437"/>
      <c r="S1050" s="438"/>
      <c r="T1050" s="435"/>
      <c r="U1050" s="436"/>
      <c r="V1050" s="435"/>
      <c r="X1050" s="205">
        <v>2</v>
      </c>
      <c r="Y1050" s="210" t="str">
        <f t="shared" si="375"/>
        <v/>
      </c>
      <c r="Z1050" s="201" t="b">
        <f t="shared" si="365"/>
        <v>1</v>
      </c>
      <c r="AB1050" s="216"/>
      <c r="AE1050" s="408" t="str">
        <f t="shared" si="376"/>
        <v/>
      </c>
      <c r="AF1050" s="408" t="str">
        <f t="shared" si="377"/>
        <v/>
      </c>
      <c r="AG1050" s="202"/>
      <c r="AH1050" s="620" t="s">
        <v>7188</v>
      </c>
      <c r="AI1050" s="209" t="s">
        <v>7193</v>
      </c>
      <c r="AJ1050" s="208">
        <f>SUM(AK1050:AO1050)</f>
        <v>0</v>
      </c>
      <c r="AK1050" s="208">
        <f>SUMIFS($N1049:$N1068,$E1049:$E1068,"R7当",$F1049:$F1068,"ライフデザイン・結婚支援重点推進事業",$J1049:$J1068,3/4)</f>
        <v>0</v>
      </c>
      <c r="AL1050" s="208">
        <f>SUMIFS($N1049:$N1068,$E1049:$E1068,"R7当",$F1049:$F1068,"結婚支援コンシェルジュ事業",$J1049:$J1068,3/4)</f>
        <v>0</v>
      </c>
      <c r="AM1050" s="208"/>
      <c r="AN1050" s="208"/>
      <c r="AO1050" s="208"/>
      <c r="AQ1050" s="224">
        <f>SUM(AR1050:AV1050)</f>
        <v>0</v>
      </c>
      <c r="AR1050" s="224">
        <f>SUMIFS($O1049:$O1068,$E1049:$E1068,"R7当",$F1049:$F1068,"ライフデザイン・結婚支援重点推進事業",$J1049:$J1068,3/4)</f>
        <v>0</v>
      </c>
      <c r="AS1050" s="224">
        <f>SUMIFS($O1049:$O1068,$E1049:$E1068,"R7当",$F1049:$F1068,"結婚支援コンシェルジュ事業",$J1049:$J1068,3/4)</f>
        <v>0</v>
      </c>
      <c r="AT1050" s="224"/>
      <c r="AU1050" s="224"/>
      <c r="AV1050" s="224"/>
      <c r="AX1050" s="208">
        <f>SUM(AY1050:BC1050)</f>
        <v>0</v>
      </c>
      <c r="AY1050" s="208">
        <f>SUMIFS($P1049:$P1068,$E1049:$E1068,"R7当",$F1049:$F1068,"ライフデザイン・結婚支援重点推進事業",$J1049:$J1068,3/4)</f>
        <v>0</v>
      </c>
      <c r="AZ1050" s="208">
        <f>SUMIFS($P1049:$P1068,$E1049:$E1068,"R7当",$F1049:$F1068,"結婚支援コンシェルジュ事業",$J1049:$J1068,3/4)</f>
        <v>0</v>
      </c>
      <c r="BA1050" s="208"/>
      <c r="BB1050" s="208"/>
      <c r="BC1050" s="208"/>
      <c r="BD1050" s="215"/>
    </row>
    <row r="1051" spans="1:56" s="201" customFormat="1" ht="12.75" hidden="1" customHeight="1" x14ac:dyDescent="0.15">
      <c r="A1051" s="612"/>
      <c r="B1051" s="612"/>
      <c r="C1051" s="612"/>
      <c r="D1051" s="320" t="str">
        <f>IF(実施計画総括表!D1051="","",実施計画総括表!D1051)</f>
        <v/>
      </c>
      <c r="E1051" s="323" t="str">
        <f>IF(実施計画総括表!E1051="","",実施計画総括表!E1051)</f>
        <v/>
      </c>
      <c r="F1051" s="322" t="str">
        <f>IF(実施計画総括表!F1051="","",実施計画総括表!F1051)</f>
        <v/>
      </c>
      <c r="G1051" s="322" t="str">
        <f>IF(実施計画総括表!G1051="","",実施計画総括表!G1051)</f>
        <v/>
      </c>
      <c r="H1051" s="322" t="str">
        <f>IF(実施計画総括表!H1051="","",実施計画総括表!H1051)</f>
        <v/>
      </c>
      <c r="I1051" s="403" t="str">
        <f>IF(実施計画総括表!I1051="","",実施計画総括表!I1051)</f>
        <v/>
      </c>
      <c r="J1051" s="324" t="str">
        <f>IF(実施計画総括表!J1051="","",実施計画総括表!J1051)</f>
        <v/>
      </c>
      <c r="K1051" s="398" t="str">
        <f>IF(実施計画総括表!K1051="","",実施計画総括表!K1051)</f>
        <v/>
      </c>
      <c r="L1051" s="398" t="str">
        <f>IF(実施計画総括表!L1051="","",実施計画総括表!L1051)</f>
        <v/>
      </c>
      <c r="M1051" s="398" t="str">
        <f>IF(実施計画総括表!M1051="","",実施計画総括表!M1051)</f>
        <v/>
      </c>
      <c r="N1051" s="423"/>
      <c r="O1051" s="423"/>
      <c r="P1051" s="423"/>
      <c r="Q1051" s="332"/>
      <c r="R1051" s="437"/>
      <c r="S1051" s="438"/>
      <c r="T1051" s="435"/>
      <c r="U1051" s="436"/>
      <c r="V1051" s="435"/>
      <c r="X1051" s="205">
        <v>3</v>
      </c>
      <c r="Y1051" s="210" t="str">
        <f t="shared" si="375"/>
        <v/>
      </c>
      <c r="Z1051" s="201" t="b">
        <f t="shared" si="365"/>
        <v>1</v>
      </c>
      <c r="AB1051" s="216"/>
      <c r="AC1051" s="217"/>
      <c r="AE1051" s="408" t="str">
        <f t="shared" si="376"/>
        <v/>
      </c>
      <c r="AF1051" s="408" t="str">
        <f t="shared" si="377"/>
        <v/>
      </c>
      <c r="AG1051" s="202"/>
      <c r="AH1051" s="620"/>
      <c r="AI1051" s="211" t="s">
        <v>7189</v>
      </c>
      <c r="AJ1051" s="208">
        <f>SUM(AK1051:AO1051)</f>
        <v>0</v>
      </c>
      <c r="AK1051" s="208">
        <f>SUMIFS($N1049:$N1068,$E1049:$E1068,"R7当",$F1049:$F1068,"ライフデザイン・結婚支援重点推進事業",$J1049:$J1068,2/3)</f>
        <v>0</v>
      </c>
      <c r="AL1051" s="208"/>
      <c r="AM1051" s="208">
        <f>SUMIFS($N1049:$N1068,$E1049:$E1068,"R7当",$F1049:$F1068,"結婚_妊娠・出産_子育てに温かい社会づくり・気運醸成事業",$J1049:$J1068,2/3)</f>
        <v>0</v>
      </c>
      <c r="AN1051" s="208"/>
      <c r="AO1051" s="208"/>
      <c r="AQ1051" s="224">
        <f t="shared" ref="AQ1051:AQ1052" si="381">SUM(AR1051:AV1051)</f>
        <v>0</v>
      </c>
      <c r="AR1051" s="224">
        <f>SUMIFS($O1049:$O1068,$E1049:$E1068,"R7当",$F1049:$F1068,"ライフデザイン・結婚支援重点推進事業",$J1049:$J1068,2/3)</f>
        <v>0</v>
      </c>
      <c r="AS1051" s="224"/>
      <c r="AT1051" s="224">
        <f>SUMIFS($O1049:$O1068,$E1049:$E1068,"R7当",$F1049:$F1068,"結婚_妊娠・出産_子育てに温かい社会づくり・気運醸成事業",$J1049:$J1068,2/3)</f>
        <v>0</v>
      </c>
      <c r="AU1051" s="224"/>
      <c r="AV1051" s="224"/>
      <c r="AX1051" s="208">
        <f t="shared" ref="AX1051:AX1052" si="382">SUM(AY1051:BC1051)</f>
        <v>0</v>
      </c>
      <c r="AY1051" s="208">
        <f>SUMIFS($P1049:$P1068,$E1049:$E1068,"R7当",$F1049:$F1068,"ライフデザイン・結婚支援重点推進事業",$J1049:$J1068,2/3)</f>
        <v>0</v>
      </c>
      <c r="AZ1051" s="208"/>
      <c r="BA1051" s="208">
        <f>SUMIFS($P1049:$P1068,$E1049:$E1068,"R7当",$F1049:$F1068,"結婚_妊娠・出産_子育てに温かい社会づくり・気運醸成事業",$J1049:$J1068,2/3)</f>
        <v>0</v>
      </c>
      <c r="BB1051" s="208"/>
      <c r="BC1051" s="208"/>
      <c r="BD1051" s="215"/>
    </row>
    <row r="1052" spans="1:56" s="201" customFormat="1" ht="12.75" hidden="1" customHeight="1" x14ac:dyDescent="0.15">
      <c r="A1052" s="612"/>
      <c r="B1052" s="612"/>
      <c r="C1052" s="612"/>
      <c r="D1052" s="320" t="str">
        <f>IF(実施計画総括表!D1052="","",実施計画総括表!D1052)</f>
        <v/>
      </c>
      <c r="E1052" s="323" t="str">
        <f>IF(実施計画総括表!E1052="","",実施計画総括表!E1052)</f>
        <v/>
      </c>
      <c r="F1052" s="322" t="str">
        <f>IF(実施計画総括表!F1052="","",実施計画総括表!F1052)</f>
        <v/>
      </c>
      <c r="G1052" s="322" t="str">
        <f>IF(実施計画総括表!G1052="","",実施計画総括表!G1052)</f>
        <v/>
      </c>
      <c r="H1052" s="322" t="str">
        <f>IF(実施計画総括表!H1052="","",実施計画総括表!H1052)</f>
        <v/>
      </c>
      <c r="I1052" s="403" t="str">
        <f>IF(実施計画総括表!I1052="","",実施計画総括表!I1052)</f>
        <v/>
      </c>
      <c r="J1052" s="324" t="str">
        <f>IF(実施計画総括表!J1052="","",実施計画総括表!J1052)</f>
        <v/>
      </c>
      <c r="K1052" s="398" t="str">
        <f>IF(実施計画総括表!K1052="","",実施計画総括表!K1052)</f>
        <v/>
      </c>
      <c r="L1052" s="398" t="str">
        <f>IF(実施計画総括表!L1052="","",実施計画総括表!L1052)</f>
        <v/>
      </c>
      <c r="M1052" s="398" t="str">
        <f>IF(実施計画総括表!M1052="","",実施計画総括表!M1052)</f>
        <v/>
      </c>
      <c r="N1052" s="423"/>
      <c r="O1052" s="423"/>
      <c r="P1052" s="423"/>
      <c r="Q1052" s="332"/>
      <c r="R1052" s="437"/>
      <c r="S1052" s="438"/>
      <c r="T1052" s="435"/>
      <c r="U1052" s="436"/>
      <c r="V1052" s="435"/>
      <c r="X1052" s="205">
        <v>4</v>
      </c>
      <c r="Y1052" s="210" t="str">
        <f t="shared" si="375"/>
        <v/>
      </c>
      <c r="Z1052" s="201" t="b">
        <f t="shared" si="365"/>
        <v>1</v>
      </c>
      <c r="AB1052" s="216"/>
      <c r="AE1052" s="408" t="str">
        <f t="shared" si="376"/>
        <v/>
      </c>
      <c r="AF1052" s="408" t="str">
        <f t="shared" si="377"/>
        <v/>
      </c>
      <c r="AG1052" s="202"/>
      <c r="AH1052" s="620"/>
      <c r="AI1052" s="211" t="s">
        <v>7187</v>
      </c>
      <c r="AJ1052" s="208">
        <f t="shared" ref="AJ1052" si="383">SUM(AK1052:AO1052)</f>
        <v>0</v>
      </c>
      <c r="AK1052" s="208"/>
      <c r="AL1052" s="208"/>
      <c r="AM1052" s="208">
        <f>SUMIFS($N1049:$N1068,$E1049:$E1068,"R7当",$F1049:$F1068,"結婚_妊娠・出産_子育てに温かい社会づくり・気運醸成事業",$J1049:$J1068,1/2)</f>
        <v>0</v>
      </c>
      <c r="AN1052" s="208"/>
      <c r="AO1052" s="208"/>
      <c r="AQ1052" s="224">
        <f t="shared" si="381"/>
        <v>0</v>
      </c>
      <c r="AR1052" s="224"/>
      <c r="AS1052" s="224"/>
      <c r="AT1052" s="224">
        <f>SUMIFS($O1049:$O1068,$E1049:$E1068,"R7当",$F1049:$F1068,"結婚_妊娠・出産_子育てに温かい社会づくり・気運醸成事業",$J1049:$J1068,1/2)</f>
        <v>0</v>
      </c>
      <c r="AU1052" s="224"/>
      <c r="AV1052" s="224"/>
      <c r="AX1052" s="208">
        <f t="shared" si="382"/>
        <v>0</v>
      </c>
      <c r="AY1052" s="208"/>
      <c r="AZ1052" s="208"/>
      <c r="BA1052" s="208">
        <f>SUMIFS($P1049:$P1068,$E1049:$E1068,"R7当",$F1049:$F1068,"結婚_妊娠・出産_子育てに温かい社会づくり・気運醸成事業",$J1049:$J1068,1/2)</f>
        <v>0</v>
      </c>
      <c r="BB1052" s="208"/>
      <c r="BC1052" s="208"/>
      <c r="BD1052" s="215"/>
    </row>
    <row r="1053" spans="1:56" s="201" customFormat="1" ht="12.75" hidden="1" customHeight="1" x14ac:dyDescent="0.15">
      <c r="A1053" s="612"/>
      <c r="B1053" s="612"/>
      <c r="C1053" s="612"/>
      <c r="D1053" s="320" t="str">
        <f>IF(実施計画総括表!D1053="","",実施計画総括表!D1053)</f>
        <v/>
      </c>
      <c r="E1053" s="323" t="str">
        <f>IF(実施計画総括表!E1053="","",実施計画総括表!E1053)</f>
        <v/>
      </c>
      <c r="F1053" s="322" t="str">
        <f>IF(実施計画総括表!F1053="","",実施計画総括表!F1053)</f>
        <v/>
      </c>
      <c r="G1053" s="322" t="str">
        <f>IF(実施計画総括表!G1053="","",実施計画総括表!G1053)</f>
        <v/>
      </c>
      <c r="H1053" s="322" t="str">
        <f>IF(実施計画総括表!H1053="","",実施計画総括表!H1053)</f>
        <v/>
      </c>
      <c r="I1053" s="403" t="str">
        <f>IF(実施計画総括表!I1053="","",実施計画総括表!I1053)</f>
        <v/>
      </c>
      <c r="J1053" s="324" t="str">
        <f>IF(実施計画総括表!J1053="","",実施計画総括表!J1053)</f>
        <v/>
      </c>
      <c r="K1053" s="398" t="str">
        <f>IF(実施計画総括表!K1053="","",実施計画総括表!K1053)</f>
        <v/>
      </c>
      <c r="L1053" s="398" t="str">
        <f>IF(実施計画総括表!L1053="","",実施計画総括表!L1053)</f>
        <v/>
      </c>
      <c r="M1053" s="398" t="str">
        <f>IF(実施計画総括表!M1053="","",実施計画総括表!M1053)</f>
        <v/>
      </c>
      <c r="N1053" s="423"/>
      <c r="O1053" s="423"/>
      <c r="P1053" s="423"/>
      <c r="Q1053" s="332"/>
      <c r="R1053" s="437"/>
      <c r="S1053" s="438"/>
      <c r="T1053" s="435"/>
      <c r="U1053" s="436"/>
      <c r="V1053" s="435"/>
      <c r="X1053" s="205">
        <v>5</v>
      </c>
      <c r="Y1053" s="210" t="str">
        <f t="shared" si="375"/>
        <v/>
      </c>
      <c r="Z1053" s="201" t="b">
        <f t="shared" si="365"/>
        <v>1</v>
      </c>
      <c r="AB1053" s="216"/>
      <c r="AE1053" s="408" t="str">
        <f t="shared" si="376"/>
        <v/>
      </c>
      <c r="AF1053" s="408" t="str">
        <f t="shared" si="377"/>
        <v/>
      </c>
      <c r="AG1053" s="202"/>
      <c r="AH1053" s="212" t="s">
        <v>7229</v>
      </c>
      <c r="AI1053" s="209" t="str">
        <f>IF(COUNTIF(AF1049:AF1068,"R7当一般コース"),"一般コース",IF(COUNTIF(AF1049:AF1068,"R7当都道府県主導型市町村連携コース"),"連携コース",""))</f>
        <v/>
      </c>
      <c r="AJ1053" s="208">
        <f>SUM(AK1053:AO1053)</f>
        <v>0</v>
      </c>
      <c r="AK1053" s="208"/>
      <c r="AL1053" s="208"/>
      <c r="AM1053" s="208"/>
      <c r="AN1053" s="208">
        <f>SUMIFS($N1049:$N1068,$E1049:$E1068,"R7当",G1049:G1068,"一般コース")</f>
        <v>0</v>
      </c>
      <c r="AO1053" s="208">
        <f>SUMIFS($N1049:$N1068,$E1049:$E1068,"R7当",G1049:G1068,"都道府県主導型市町村連携コース")</f>
        <v>0</v>
      </c>
      <c r="AQ1053" s="224">
        <f>SUM(AR1053:AV1053)</f>
        <v>0</v>
      </c>
      <c r="AR1053" s="224"/>
      <c r="AS1053" s="224"/>
      <c r="AT1053" s="224"/>
      <c r="AU1053" s="224">
        <f>SUMIFS($O1049:$O1068,$E1049:$E1068,"R7当",G1049:G1068,"一般コース")</f>
        <v>0</v>
      </c>
      <c r="AV1053" s="224">
        <f>SUMIFS($O1049:$O1068,$E1049:$E1068,"R7当",G1049:G1068,"都道府県主導型市町村連携コース")</f>
        <v>0</v>
      </c>
      <c r="AX1053" s="208">
        <f>SUM(AY1053:BC1053)</f>
        <v>0</v>
      </c>
      <c r="AY1053" s="208"/>
      <c r="AZ1053" s="208"/>
      <c r="BA1053" s="208"/>
      <c r="BB1053" s="208">
        <f>SUMIFS($P1049:$P1068,$E1049:$E1068,"R7当",G1049:G1068,"一般コース")</f>
        <v>0</v>
      </c>
      <c r="BC1053" s="208">
        <f>SUMIFS($P1049:$P1068,$E1049:$E1068,"R7当",G1049:G1068,"都道府県主導型市町村連携コース")</f>
        <v>0</v>
      </c>
      <c r="BD1053" s="215"/>
    </row>
    <row r="1054" spans="1:56" s="201" customFormat="1" ht="12.75" hidden="1" customHeight="1" x14ac:dyDescent="0.15">
      <c r="A1054" s="612"/>
      <c r="B1054" s="612"/>
      <c r="C1054" s="612"/>
      <c r="D1054" s="320" t="str">
        <f>IF(実施計画総括表!D1054="","",実施計画総括表!D1054)</f>
        <v/>
      </c>
      <c r="E1054" s="323" t="str">
        <f>IF(実施計画総括表!E1054="","",実施計画総括表!E1054)</f>
        <v/>
      </c>
      <c r="F1054" s="322" t="str">
        <f>IF(実施計画総括表!F1054="","",実施計画総括表!F1054)</f>
        <v/>
      </c>
      <c r="G1054" s="322" t="str">
        <f>IF(実施計画総括表!G1054="","",実施計画総括表!G1054)</f>
        <v/>
      </c>
      <c r="H1054" s="322" t="str">
        <f>IF(実施計画総括表!H1054="","",実施計画総括表!H1054)</f>
        <v/>
      </c>
      <c r="I1054" s="403" t="str">
        <f>IF(実施計画総括表!I1054="","",実施計画総括表!I1054)</f>
        <v/>
      </c>
      <c r="J1054" s="324" t="str">
        <f>IF(実施計画総括表!J1054="","",実施計画総括表!J1054)</f>
        <v/>
      </c>
      <c r="K1054" s="398" t="str">
        <f>IF(実施計画総括表!K1054="","",実施計画総括表!K1054)</f>
        <v/>
      </c>
      <c r="L1054" s="398" t="str">
        <f>IF(実施計画総括表!L1054="","",実施計画総括表!L1054)</f>
        <v/>
      </c>
      <c r="M1054" s="398" t="str">
        <f>IF(実施計画総括表!M1054="","",実施計画総括表!M1054)</f>
        <v/>
      </c>
      <c r="N1054" s="423"/>
      <c r="O1054" s="423"/>
      <c r="P1054" s="423"/>
      <c r="Q1054" s="332"/>
      <c r="R1054" s="437"/>
      <c r="S1054" s="438"/>
      <c r="T1054" s="435"/>
      <c r="U1054" s="436"/>
      <c r="V1054" s="435"/>
      <c r="X1054" s="205">
        <v>6</v>
      </c>
      <c r="Y1054" s="210" t="str">
        <f t="shared" si="375"/>
        <v/>
      </c>
      <c r="Z1054" s="201" t="b">
        <f t="shared" si="365"/>
        <v>1</v>
      </c>
      <c r="AB1054" s="216"/>
      <c r="AE1054" s="408" t="str">
        <f t="shared" si="376"/>
        <v/>
      </c>
      <c r="AF1054" s="408" t="str">
        <f t="shared" si="377"/>
        <v/>
      </c>
      <c r="AG1054" s="202"/>
      <c r="AH1054" s="173" t="s">
        <v>7217</v>
      </c>
      <c r="AJ1054" s="213"/>
      <c r="AK1054" s="213"/>
      <c r="AL1054" s="213"/>
      <c r="AM1054" s="213"/>
      <c r="AN1054" s="213"/>
      <c r="AO1054" s="213"/>
      <c r="AQ1054" s="225"/>
      <c r="AR1054" s="225"/>
      <c r="AS1054" s="225"/>
      <c r="AT1054" s="225"/>
      <c r="AU1054" s="225"/>
      <c r="AV1054" s="225"/>
      <c r="AX1054" s="213"/>
      <c r="AY1054" s="213"/>
      <c r="AZ1054" s="213"/>
      <c r="BA1054" s="213"/>
      <c r="BB1054" s="213"/>
      <c r="BC1054" s="213"/>
      <c r="BD1054" s="215"/>
    </row>
    <row r="1055" spans="1:56" s="201" customFormat="1" ht="12.75" hidden="1" customHeight="1" x14ac:dyDescent="0.15">
      <c r="A1055" s="612"/>
      <c r="B1055" s="612"/>
      <c r="C1055" s="612"/>
      <c r="D1055" s="320" t="str">
        <f>IF(実施計画総括表!D1055="","",実施計画総括表!D1055)</f>
        <v/>
      </c>
      <c r="E1055" s="323" t="str">
        <f>IF(実施計画総括表!E1055="","",実施計画総括表!E1055)</f>
        <v/>
      </c>
      <c r="F1055" s="322" t="str">
        <f>IF(実施計画総括表!F1055="","",実施計画総括表!F1055)</f>
        <v/>
      </c>
      <c r="G1055" s="322" t="str">
        <f>IF(実施計画総括表!G1055="","",実施計画総括表!G1055)</f>
        <v/>
      </c>
      <c r="H1055" s="322" t="str">
        <f>IF(実施計画総括表!H1055="","",実施計画総括表!H1055)</f>
        <v/>
      </c>
      <c r="I1055" s="403" t="str">
        <f>IF(実施計画総括表!I1055="","",実施計画総括表!I1055)</f>
        <v/>
      </c>
      <c r="J1055" s="324" t="str">
        <f>IF(実施計画総括表!J1055="","",実施計画総括表!J1055)</f>
        <v/>
      </c>
      <c r="K1055" s="398" t="str">
        <f>IF(実施計画総括表!K1055="","",実施計画総括表!K1055)</f>
        <v/>
      </c>
      <c r="L1055" s="398" t="str">
        <f>IF(実施計画総括表!L1055="","",実施計画総括表!L1055)</f>
        <v/>
      </c>
      <c r="M1055" s="398" t="str">
        <f>IF(実施計画総括表!M1055="","",実施計画総括表!M1055)</f>
        <v/>
      </c>
      <c r="N1055" s="423"/>
      <c r="O1055" s="423"/>
      <c r="P1055" s="423"/>
      <c r="Q1055" s="332"/>
      <c r="R1055" s="437"/>
      <c r="S1055" s="438"/>
      <c r="T1055" s="435"/>
      <c r="U1055" s="436"/>
      <c r="V1055" s="435"/>
      <c r="X1055" s="205">
        <v>7</v>
      </c>
      <c r="Y1055" s="210" t="str">
        <f t="shared" si="375"/>
        <v/>
      </c>
      <c r="Z1055" s="201" t="b">
        <f t="shared" si="365"/>
        <v>1</v>
      </c>
      <c r="AB1055" s="216"/>
      <c r="AC1055" s="217"/>
      <c r="AE1055" s="408" t="str">
        <f t="shared" si="376"/>
        <v/>
      </c>
      <c r="AF1055" s="408" t="str">
        <f t="shared" si="377"/>
        <v/>
      </c>
      <c r="AG1055" s="202"/>
      <c r="AH1055" s="620" t="s">
        <v>7188</v>
      </c>
      <c r="AI1055" s="209" t="s">
        <v>7193</v>
      </c>
      <c r="AJ1055" s="208">
        <f>SUM(AK1055:AO1055)</f>
        <v>0</v>
      </c>
      <c r="AK1055" s="208">
        <f>SUMIFS($N1049:$N1068,$E1049:$E1068,"R6補",$F1049:$F1068,"ライフデザイン・結婚支援重点推進事業",$J1049:$J1068,3/4)</f>
        <v>0</v>
      </c>
      <c r="AL1055" s="208">
        <f>SUMIFS($N1049:$N1068,$E1049:$E1068,"R6補",$F1049:$F1068,"結婚支援コンシェルジュ事業",$J1049:$J1068,3/4)</f>
        <v>0</v>
      </c>
      <c r="AM1055" s="208"/>
      <c r="AN1055" s="208"/>
      <c r="AO1055" s="208"/>
      <c r="AQ1055" s="224">
        <f>SUM(AR1055:AV1055)</f>
        <v>0</v>
      </c>
      <c r="AR1055" s="224">
        <f>SUMIFS($O1049:$O1068,$E1049:$E1068,"R6補",$F1049:$F1068,"ライフデザイン・結婚支援重点推進事業",$J1049:$J1068,3/4)</f>
        <v>0</v>
      </c>
      <c r="AS1055" s="224">
        <f>SUMIFS($O1049:$O1068,$E1049:$E1068,"R6補",$F1049:$F1068,"結婚支援コンシェルジュ事業",$J1049:$J1068,3/4)</f>
        <v>0</v>
      </c>
      <c r="AT1055" s="224"/>
      <c r="AU1055" s="224"/>
      <c r="AV1055" s="224"/>
      <c r="AX1055" s="208">
        <f>SUM(AY1055:BC1055)</f>
        <v>0</v>
      </c>
      <c r="AY1055" s="208">
        <f>SUMIFS($P1049:$P1068,$E1049:$E1068,"R6補",$F1049:$F1068,"ライフデザイン・結婚支援重点推進事業",$J1049:$J1068,3/4)</f>
        <v>0</v>
      </c>
      <c r="AZ1055" s="208">
        <f>SUMIFS($P1049:$P1068,$E1049:$E1068,"R6補",$F1049:$F1068,"結婚支援コンシェルジュ事業",$J1049:$J1068,3/4)</f>
        <v>0</v>
      </c>
      <c r="BA1055" s="208"/>
      <c r="BB1055" s="208"/>
      <c r="BC1055" s="208"/>
      <c r="BD1055" s="215"/>
    </row>
    <row r="1056" spans="1:56" s="201" customFormat="1" ht="12.75" hidden="1" customHeight="1" x14ac:dyDescent="0.15">
      <c r="A1056" s="612"/>
      <c r="B1056" s="612"/>
      <c r="C1056" s="612"/>
      <c r="D1056" s="320" t="str">
        <f>IF(実施計画総括表!D1056="","",実施計画総括表!D1056)</f>
        <v/>
      </c>
      <c r="E1056" s="323" t="str">
        <f>IF(実施計画総括表!E1056="","",実施計画総括表!E1056)</f>
        <v/>
      </c>
      <c r="F1056" s="322" t="str">
        <f>IF(実施計画総括表!F1056="","",実施計画総括表!F1056)</f>
        <v/>
      </c>
      <c r="G1056" s="322" t="str">
        <f>IF(実施計画総括表!G1056="","",実施計画総括表!G1056)</f>
        <v/>
      </c>
      <c r="H1056" s="322" t="str">
        <f>IF(実施計画総括表!H1056="","",実施計画総括表!H1056)</f>
        <v/>
      </c>
      <c r="I1056" s="403" t="str">
        <f>IF(実施計画総括表!I1056="","",実施計画総括表!I1056)</f>
        <v/>
      </c>
      <c r="J1056" s="324" t="str">
        <f>IF(実施計画総括表!J1056="","",実施計画総括表!J1056)</f>
        <v/>
      </c>
      <c r="K1056" s="398" t="str">
        <f>IF(実施計画総括表!K1056="","",実施計画総括表!K1056)</f>
        <v/>
      </c>
      <c r="L1056" s="398" t="str">
        <f>IF(実施計画総括表!L1056="","",実施計画総括表!L1056)</f>
        <v/>
      </c>
      <c r="M1056" s="398" t="str">
        <f>IF(実施計画総括表!M1056="","",実施計画総括表!M1056)</f>
        <v/>
      </c>
      <c r="N1056" s="423"/>
      <c r="O1056" s="423"/>
      <c r="P1056" s="423"/>
      <c r="Q1056" s="332"/>
      <c r="R1056" s="437"/>
      <c r="S1056" s="438"/>
      <c r="T1056" s="435"/>
      <c r="U1056" s="436"/>
      <c r="V1056" s="435"/>
      <c r="X1056" s="205">
        <v>8</v>
      </c>
      <c r="Y1056" s="210" t="str">
        <f t="shared" si="375"/>
        <v/>
      </c>
      <c r="Z1056" s="201" t="b">
        <f t="shared" si="365"/>
        <v>1</v>
      </c>
      <c r="AB1056" s="216"/>
      <c r="AE1056" s="408" t="str">
        <f t="shared" si="376"/>
        <v/>
      </c>
      <c r="AF1056" s="408" t="str">
        <f t="shared" si="377"/>
        <v/>
      </c>
      <c r="AG1056" s="202"/>
      <c r="AH1056" s="620"/>
      <c r="AI1056" s="211" t="s">
        <v>7189</v>
      </c>
      <c r="AJ1056" s="208">
        <f t="shared" ref="AJ1056" si="384">SUM(AK1056:AO1056)</f>
        <v>0</v>
      </c>
      <c r="AK1056" s="208">
        <f>SUMIFS($N1049:$N1068,$E1049:$E1068,"R6補",$F1049:$F1068,"ライフデザイン・結婚支援重点推進事業",$J1049:$J1068,2/3)</f>
        <v>0</v>
      </c>
      <c r="AL1056" s="208"/>
      <c r="AM1056" s="208">
        <f>SUMIFS($N1049:$N1068,$E1049:$E1068,"R6補",$F1049:$F1068,"結婚_妊娠・出産_子育てに温かい社会づくり・気運醸成事業",$J1049:$J1068,2/3)</f>
        <v>0</v>
      </c>
      <c r="AN1056" s="208"/>
      <c r="AO1056" s="208"/>
      <c r="AQ1056" s="224">
        <f t="shared" ref="AQ1056:AQ1057" si="385">SUM(AR1056:AV1056)</f>
        <v>0</v>
      </c>
      <c r="AR1056" s="224">
        <f>SUMIFS($O1049:$O1068,$E1049:$E1068,"R6補",$F1049:$F1068,"ライフデザイン・結婚支援重点推進事業",$J1049:$J1068,2/3)</f>
        <v>0</v>
      </c>
      <c r="AS1056" s="224"/>
      <c r="AT1056" s="224">
        <f>SUMIFS($O1049:$O1068,$E1049:$E1068,"R6補",$F1049:$F1068,"結婚_妊娠・出産_子育てに温かい社会づくり・気運醸成事業",$J1049:$J1068,2/3)</f>
        <v>0</v>
      </c>
      <c r="AU1056" s="224"/>
      <c r="AV1056" s="224"/>
      <c r="AX1056" s="208">
        <f t="shared" ref="AX1056:AX1057" si="386">SUM(AY1056:BC1056)</f>
        <v>0</v>
      </c>
      <c r="AY1056" s="208">
        <f>SUMIFS($P1049:$P1068,$E1049:$E1068,"R6補",$F1049:$F1068,"ライフデザイン・結婚支援重点推進事業",$J1049:$J1068,2/3)</f>
        <v>0</v>
      </c>
      <c r="AZ1056" s="208"/>
      <c r="BA1056" s="208">
        <f>SUMIFS($P1049:$P1068,$E1049:$E1068,"R6補",$F1049:$F1068,"結婚_妊娠・出産_子育てに温かい社会づくり・気運醸成事業",$J1049:$J1068,2/3)</f>
        <v>0</v>
      </c>
      <c r="BB1056" s="208"/>
      <c r="BC1056" s="208"/>
      <c r="BD1056" s="215"/>
    </row>
    <row r="1057" spans="1:56" s="201" customFormat="1" ht="12.75" hidden="1" customHeight="1" x14ac:dyDescent="0.15">
      <c r="A1057" s="612"/>
      <c r="B1057" s="612"/>
      <c r="C1057" s="612"/>
      <c r="D1057" s="320" t="str">
        <f>IF(実施計画総括表!D1057="","",実施計画総括表!D1057)</f>
        <v/>
      </c>
      <c r="E1057" s="323" t="str">
        <f>IF(実施計画総括表!E1057="","",実施計画総括表!E1057)</f>
        <v/>
      </c>
      <c r="F1057" s="322" t="str">
        <f>IF(実施計画総括表!F1057="","",実施計画総括表!F1057)</f>
        <v/>
      </c>
      <c r="G1057" s="322" t="str">
        <f>IF(実施計画総括表!G1057="","",実施計画総括表!G1057)</f>
        <v/>
      </c>
      <c r="H1057" s="322" t="str">
        <f>IF(実施計画総括表!H1057="","",実施計画総括表!H1057)</f>
        <v/>
      </c>
      <c r="I1057" s="403" t="str">
        <f>IF(実施計画総括表!I1057="","",実施計画総括表!I1057)</f>
        <v/>
      </c>
      <c r="J1057" s="324" t="str">
        <f>IF(実施計画総括表!J1057="","",実施計画総括表!J1057)</f>
        <v/>
      </c>
      <c r="K1057" s="398" t="str">
        <f>IF(実施計画総括表!K1057="","",実施計画総括表!K1057)</f>
        <v/>
      </c>
      <c r="L1057" s="398" t="str">
        <f>IF(実施計画総括表!L1057="","",実施計画総括表!L1057)</f>
        <v/>
      </c>
      <c r="M1057" s="398" t="str">
        <f>IF(実施計画総括表!M1057="","",実施計画総括表!M1057)</f>
        <v/>
      </c>
      <c r="N1057" s="423"/>
      <c r="O1057" s="423"/>
      <c r="P1057" s="423"/>
      <c r="Q1057" s="332"/>
      <c r="R1057" s="437"/>
      <c r="S1057" s="438"/>
      <c r="T1057" s="435"/>
      <c r="U1057" s="436"/>
      <c r="V1057" s="435"/>
      <c r="X1057" s="205">
        <v>9</v>
      </c>
      <c r="Y1057" s="210" t="str">
        <f t="shared" si="375"/>
        <v/>
      </c>
      <c r="Z1057" s="201" t="b">
        <f t="shared" si="365"/>
        <v>1</v>
      </c>
      <c r="AB1057" s="216"/>
      <c r="AC1057" s="217"/>
      <c r="AE1057" s="408" t="str">
        <f t="shared" si="376"/>
        <v/>
      </c>
      <c r="AF1057" s="408" t="str">
        <f t="shared" si="377"/>
        <v/>
      </c>
      <c r="AG1057" s="202"/>
      <c r="AH1057" s="620"/>
      <c r="AI1057" s="211" t="s">
        <v>7187</v>
      </c>
      <c r="AJ1057" s="208">
        <f>SUM(AK1057:AO1057)</f>
        <v>0</v>
      </c>
      <c r="AK1057" s="208"/>
      <c r="AL1057" s="208"/>
      <c r="AM1057" s="208">
        <f>SUMIFS($N1049:$N1068,$E1049:$E1068,"R6補",$F1049:$F1068,"結婚_妊娠・出産_子育てに温かい社会づくり・気運醸成事業",$J1049:$J1068,1/2)</f>
        <v>0</v>
      </c>
      <c r="AN1057" s="208"/>
      <c r="AO1057" s="208"/>
      <c r="AQ1057" s="224">
        <f t="shared" si="385"/>
        <v>0</v>
      </c>
      <c r="AR1057" s="224"/>
      <c r="AS1057" s="224"/>
      <c r="AT1057" s="224">
        <f>SUMIFS($O1049:$O1068,$E1049:$E1068,"R6補",$F1049:$F1068,"結婚_妊娠・出産_子育てに温かい社会づくり・気運醸成事業",$J1049:$J1068,1/2)</f>
        <v>0</v>
      </c>
      <c r="AU1057" s="224"/>
      <c r="AV1057" s="224"/>
      <c r="AX1057" s="208">
        <f t="shared" si="386"/>
        <v>0</v>
      </c>
      <c r="AY1057" s="208"/>
      <c r="AZ1057" s="208"/>
      <c r="BA1057" s="208">
        <f>SUMIFS($P1049:$P1068,$E1049:$E1068,"R6補",$F1049:$F1068,"結婚_妊娠・出産_子育てに温かい社会づくり・気運醸成事業",$J1049:$J1068,1/2)</f>
        <v>0</v>
      </c>
      <c r="BB1057" s="208"/>
      <c r="BC1057" s="208"/>
      <c r="BD1057" s="215"/>
    </row>
    <row r="1058" spans="1:56" s="201" customFormat="1" ht="12.75" hidden="1" customHeight="1" x14ac:dyDescent="0.15">
      <c r="A1058" s="612"/>
      <c r="B1058" s="612"/>
      <c r="C1058" s="612"/>
      <c r="D1058" s="320" t="str">
        <f>IF(実施計画総括表!D1058="","",実施計画総括表!D1058)</f>
        <v/>
      </c>
      <c r="E1058" s="323" t="str">
        <f>IF(実施計画総括表!E1058="","",実施計画総括表!E1058)</f>
        <v/>
      </c>
      <c r="F1058" s="322" t="str">
        <f>IF(実施計画総括表!F1058="","",実施計画総括表!F1058)</f>
        <v/>
      </c>
      <c r="G1058" s="322" t="str">
        <f>IF(実施計画総括表!G1058="","",実施計画総括表!G1058)</f>
        <v/>
      </c>
      <c r="H1058" s="322" t="str">
        <f>IF(実施計画総括表!H1058="","",実施計画総括表!H1058)</f>
        <v/>
      </c>
      <c r="I1058" s="402" t="str">
        <f>IF(実施計画総括表!I1058="","",実施計画総括表!I1058)</f>
        <v/>
      </c>
      <c r="J1058" s="210" t="str">
        <f>IF(実施計画総括表!J1058="","",実施計画総括表!J1058)</f>
        <v/>
      </c>
      <c r="K1058" s="398" t="str">
        <f>IF(実施計画総括表!K1058="","",実施計画総括表!K1058)</f>
        <v/>
      </c>
      <c r="L1058" s="398" t="str">
        <f>IF(実施計画総括表!L1058="","",実施計画総括表!L1058)</f>
        <v/>
      </c>
      <c r="M1058" s="398" t="str">
        <f>IF(実施計画総括表!M1058="","",実施計画総括表!M1058)</f>
        <v/>
      </c>
      <c r="N1058" s="423"/>
      <c r="O1058" s="423"/>
      <c r="P1058" s="423"/>
      <c r="Q1058" s="332"/>
      <c r="R1058" s="437"/>
      <c r="S1058" s="438"/>
      <c r="T1058" s="435"/>
      <c r="U1058" s="436"/>
      <c r="V1058" s="435"/>
      <c r="X1058" s="205">
        <v>10</v>
      </c>
      <c r="Y1058" s="210" t="str">
        <f t="shared" si="375"/>
        <v/>
      </c>
      <c r="Z1058" s="201" t="b">
        <f t="shared" si="365"/>
        <v>1</v>
      </c>
      <c r="AB1058" s="219"/>
      <c r="AC1058" s="215"/>
      <c r="AD1058" s="215"/>
      <c r="AE1058" s="408" t="str">
        <f t="shared" si="376"/>
        <v/>
      </c>
      <c r="AF1058" s="408" t="str">
        <f t="shared" si="377"/>
        <v/>
      </c>
      <c r="AG1058" s="202"/>
      <c r="AH1058" s="212" t="s">
        <v>7229</v>
      </c>
      <c r="AI1058" s="209" t="str">
        <f>IF(COUNTIF(AF1049:AF1068,"R6補一般コース"),"一般コース",IF(COUNTIF(AF1049:AF1068,"R6補都道府県主導型市町村連携コース"),"連携コース",""))</f>
        <v/>
      </c>
      <c r="AJ1058" s="208">
        <f>SUM(AK1058:AO1058)</f>
        <v>0</v>
      </c>
      <c r="AK1058" s="208"/>
      <c r="AL1058" s="208"/>
      <c r="AM1058" s="208"/>
      <c r="AN1058" s="208">
        <f>SUMIFS($N1049:$N1068,$E1049:$E1068,"R6補",G1049:G1068,"一般コース")</f>
        <v>0</v>
      </c>
      <c r="AO1058" s="208">
        <f>SUMIFS($N1049:$N1068,$E1049:$E1068,"R6補",G1049:G1068,"都道府県主導型市町村連携コース")</f>
        <v>0</v>
      </c>
      <c r="AQ1058" s="224">
        <f>SUM(AR1058:AV1058)</f>
        <v>0</v>
      </c>
      <c r="AR1058" s="224"/>
      <c r="AS1058" s="224"/>
      <c r="AT1058" s="224"/>
      <c r="AU1058" s="224">
        <f>SUMIFS($O1049:$O1068,$E1049:$E1068,"R6補",G1049:G1068,"一般コース")</f>
        <v>0</v>
      </c>
      <c r="AV1058" s="224">
        <f>SUMIFS($O1049:$O1068,$E1049:$E1068,"R6補",G1049:G1068,"都道府県主導型市町村連携コース")</f>
        <v>0</v>
      </c>
      <c r="AX1058" s="208">
        <f>SUM(AY1058:BC1058)</f>
        <v>0</v>
      </c>
      <c r="AY1058" s="208"/>
      <c r="AZ1058" s="208"/>
      <c r="BA1058" s="208"/>
      <c r="BB1058" s="208">
        <f>SUMIFS($P1049:$P1068,$E1049:$E1068,"R6補",G1049:G1068,"一般コース")</f>
        <v>0</v>
      </c>
      <c r="BC1058" s="208">
        <f>SUMIFS($P1049:$P1068,$E1049:$E1068,"R6補",G1049:G1068,"都道府県主導型市町村連携コース")</f>
        <v>0</v>
      </c>
      <c r="BD1058" s="215"/>
    </row>
    <row r="1059" spans="1:56" s="201" customFormat="1" ht="12.6" hidden="1" customHeight="1" x14ac:dyDescent="0.15">
      <c r="A1059" s="612"/>
      <c r="B1059" s="612"/>
      <c r="C1059" s="612"/>
      <c r="D1059" s="320" t="str">
        <f>IF(実施計画総括表!D1059="","",実施計画総括表!D1059)</f>
        <v/>
      </c>
      <c r="E1059" s="323" t="str">
        <f>IF(実施計画総括表!E1059="","",実施計画総括表!E1059)</f>
        <v/>
      </c>
      <c r="F1059" s="322" t="str">
        <f>IF(実施計画総括表!F1059="","",実施計画総括表!F1059)</f>
        <v/>
      </c>
      <c r="G1059" s="322" t="str">
        <f>IF(実施計画総括表!G1059="","",実施計画総括表!G1059)</f>
        <v/>
      </c>
      <c r="H1059" s="322" t="str">
        <f>IF(実施計画総括表!H1059="","",実施計画総括表!H1059)</f>
        <v/>
      </c>
      <c r="I1059" s="402" t="str">
        <f>IF(実施計画総括表!I1059="","",実施計画総括表!I1059)</f>
        <v/>
      </c>
      <c r="J1059" s="328" t="str">
        <f>IF(実施計画総括表!J1059="","",実施計画総括表!J1059)</f>
        <v/>
      </c>
      <c r="K1059" s="398" t="str">
        <f>IF(実施計画総括表!K1059="","",実施計画総括表!K1059)</f>
        <v/>
      </c>
      <c r="L1059" s="398" t="str">
        <f>IF(実施計画総括表!L1059="","",実施計画総括表!L1059)</f>
        <v/>
      </c>
      <c r="M1059" s="398" t="str">
        <f>IF(実施計画総括表!M1059="","",実施計画総括表!M1059)</f>
        <v/>
      </c>
      <c r="N1059" s="423"/>
      <c r="O1059" s="423"/>
      <c r="P1059" s="423"/>
      <c r="Q1059" s="332"/>
      <c r="R1059" s="437"/>
      <c r="S1059" s="438"/>
      <c r="T1059" s="435"/>
      <c r="U1059" s="436"/>
      <c r="V1059" s="435"/>
      <c r="X1059" s="205">
        <v>11</v>
      </c>
      <c r="Y1059" s="210" t="str">
        <f t="shared" si="375"/>
        <v/>
      </c>
      <c r="Z1059" s="201" t="b">
        <f t="shared" si="365"/>
        <v>1</v>
      </c>
      <c r="AB1059" s="219"/>
      <c r="AC1059" s="215"/>
      <c r="AD1059" s="215"/>
      <c r="AE1059" s="408" t="str">
        <f t="shared" si="376"/>
        <v/>
      </c>
      <c r="AF1059" s="408" t="str">
        <f t="shared" si="377"/>
        <v/>
      </c>
      <c r="AG1059" s="202"/>
      <c r="AH1059" s="214"/>
      <c r="AI1059" s="214"/>
      <c r="AJ1059" s="215"/>
      <c r="AK1059" s="215"/>
      <c r="AL1059" s="215"/>
      <c r="AM1059" s="215"/>
      <c r="AN1059" s="215"/>
      <c r="AO1059" s="215"/>
      <c r="AQ1059" s="218"/>
      <c r="AR1059" s="218"/>
      <c r="AS1059" s="218"/>
      <c r="AT1059" s="218"/>
      <c r="AU1059" s="218"/>
      <c r="AV1059" s="218"/>
      <c r="AX1059" s="215"/>
      <c r="AY1059" s="215"/>
      <c r="AZ1059" s="215"/>
      <c r="BA1059" s="215"/>
      <c r="BB1059" s="215"/>
      <c r="BC1059" s="215"/>
      <c r="BD1059" s="215"/>
    </row>
    <row r="1060" spans="1:56" s="201" customFormat="1" ht="12.75" hidden="1" customHeight="1" x14ac:dyDescent="0.15">
      <c r="A1060" s="612"/>
      <c r="B1060" s="612"/>
      <c r="C1060" s="612"/>
      <c r="D1060" s="320" t="str">
        <f>IF(実施計画総括表!D1060="","",実施計画総括表!D1060)</f>
        <v/>
      </c>
      <c r="E1060" s="323" t="str">
        <f>IF(実施計画総括表!E1060="","",実施計画総括表!E1060)</f>
        <v/>
      </c>
      <c r="F1060" s="322" t="str">
        <f>IF(実施計画総括表!F1060="","",実施計画総括表!F1060)</f>
        <v/>
      </c>
      <c r="G1060" s="322" t="str">
        <f>IF(実施計画総括表!G1060="","",実施計画総括表!G1060)</f>
        <v/>
      </c>
      <c r="H1060" s="322" t="str">
        <f>IF(実施計画総括表!H1060="","",実施計画総括表!H1060)</f>
        <v/>
      </c>
      <c r="I1060" s="402" t="str">
        <f>IF(実施計画総括表!I1060="","",実施計画総括表!I1060)</f>
        <v/>
      </c>
      <c r="J1060" s="210" t="str">
        <f>IF(実施計画総括表!J1060="","",実施計画総括表!J1060)</f>
        <v/>
      </c>
      <c r="K1060" s="398" t="str">
        <f>IF(実施計画総括表!K1060="","",実施計画総括表!K1060)</f>
        <v/>
      </c>
      <c r="L1060" s="398" t="str">
        <f>IF(実施計画総括表!L1060="","",実施計画総括表!L1060)</f>
        <v/>
      </c>
      <c r="M1060" s="398" t="str">
        <f>IF(実施計画総括表!M1060="","",実施計画総括表!M1060)</f>
        <v/>
      </c>
      <c r="N1060" s="423"/>
      <c r="O1060" s="423"/>
      <c r="P1060" s="423"/>
      <c r="Q1060" s="332"/>
      <c r="R1060" s="437"/>
      <c r="S1060" s="438"/>
      <c r="T1060" s="435"/>
      <c r="U1060" s="436"/>
      <c r="V1060" s="435"/>
      <c r="X1060" s="205">
        <v>12</v>
      </c>
      <c r="Y1060" s="210" t="str">
        <f t="shared" si="375"/>
        <v/>
      </c>
      <c r="Z1060" s="201" t="b">
        <f t="shared" si="365"/>
        <v>1</v>
      </c>
      <c r="AB1060" s="219"/>
      <c r="AC1060" s="215"/>
      <c r="AD1060" s="215"/>
      <c r="AE1060" s="408" t="str">
        <f t="shared" si="376"/>
        <v/>
      </c>
      <c r="AF1060" s="408" t="str">
        <f t="shared" si="377"/>
        <v/>
      </c>
      <c r="AG1060" s="202"/>
      <c r="AH1060" s="214"/>
      <c r="AI1060" s="214"/>
      <c r="AJ1060" s="215"/>
      <c r="AK1060" s="215"/>
      <c r="AL1060" s="215"/>
      <c r="AM1060" s="215"/>
      <c r="AN1060" s="215"/>
      <c r="AO1060" s="215"/>
      <c r="AQ1060" s="218"/>
      <c r="AR1060" s="218"/>
      <c r="AS1060" s="218"/>
      <c r="AT1060" s="218"/>
      <c r="AU1060" s="218"/>
      <c r="AV1060" s="218"/>
      <c r="AX1060" s="215"/>
      <c r="AY1060" s="215"/>
      <c r="AZ1060" s="215"/>
      <c r="BA1060" s="215"/>
      <c r="BB1060" s="215"/>
      <c r="BC1060" s="215"/>
      <c r="BD1060" s="215"/>
    </row>
    <row r="1061" spans="1:56" s="201" customFormat="1" ht="12.75" hidden="1" customHeight="1" x14ac:dyDescent="0.15">
      <c r="A1061" s="612"/>
      <c r="B1061" s="612"/>
      <c r="C1061" s="612"/>
      <c r="D1061" s="320" t="str">
        <f>IF(実施計画総括表!D1061="","",実施計画総括表!D1061)</f>
        <v/>
      </c>
      <c r="E1061" s="323" t="str">
        <f>IF(実施計画総括表!E1061="","",実施計画総括表!E1061)</f>
        <v/>
      </c>
      <c r="F1061" s="322" t="str">
        <f>IF(実施計画総括表!F1061="","",実施計画総括表!F1061)</f>
        <v/>
      </c>
      <c r="G1061" s="322" t="str">
        <f>IF(実施計画総括表!G1061="","",実施計画総括表!G1061)</f>
        <v/>
      </c>
      <c r="H1061" s="322" t="str">
        <f>IF(実施計画総括表!H1061="","",実施計画総括表!H1061)</f>
        <v/>
      </c>
      <c r="I1061" s="402" t="str">
        <f>IF(実施計画総括表!I1061="","",実施計画総括表!I1061)</f>
        <v/>
      </c>
      <c r="J1061" s="210" t="str">
        <f>IF(実施計画総括表!J1061="","",実施計画総括表!J1061)</f>
        <v/>
      </c>
      <c r="K1061" s="398" t="str">
        <f>IF(実施計画総括表!K1061="","",実施計画総括表!K1061)</f>
        <v/>
      </c>
      <c r="L1061" s="398" t="str">
        <f>IF(実施計画総括表!L1061="","",実施計画総括表!L1061)</f>
        <v/>
      </c>
      <c r="M1061" s="398" t="str">
        <f>IF(実施計画総括表!M1061="","",実施計画総括表!M1061)</f>
        <v/>
      </c>
      <c r="N1061" s="423"/>
      <c r="O1061" s="423"/>
      <c r="P1061" s="423"/>
      <c r="Q1061" s="332"/>
      <c r="R1061" s="437"/>
      <c r="S1061" s="438"/>
      <c r="T1061" s="435"/>
      <c r="U1061" s="436"/>
      <c r="V1061" s="435"/>
      <c r="X1061" s="205">
        <v>13</v>
      </c>
      <c r="Y1061" s="210" t="str">
        <f t="shared" si="375"/>
        <v/>
      </c>
      <c r="Z1061" s="201" t="b">
        <f t="shared" ref="Z1061:Z1124" si="387">J1061=Y1061</f>
        <v>1</v>
      </c>
      <c r="AB1061" s="219"/>
      <c r="AC1061" s="215"/>
      <c r="AD1061" s="215"/>
      <c r="AE1061" s="408" t="str">
        <f t="shared" si="376"/>
        <v/>
      </c>
      <c r="AF1061" s="408" t="str">
        <f t="shared" si="377"/>
        <v/>
      </c>
      <c r="AG1061" s="202"/>
      <c r="AH1061" s="214"/>
      <c r="AI1061" s="214"/>
      <c r="AJ1061" s="215"/>
      <c r="AK1061" s="215"/>
      <c r="AL1061" s="215"/>
      <c r="AM1061" s="215"/>
      <c r="AN1061" s="215"/>
      <c r="AO1061" s="215"/>
      <c r="AQ1061" s="218"/>
      <c r="AR1061" s="218"/>
      <c r="AS1061" s="218"/>
      <c r="AT1061" s="218"/>
      <c r="AU1061" s="218"/>
      <c r="AV1061" s="218"/>
      <c r="AX1061" s="215"/>
      <c r="AY1061" s="215"/>
      <c r="AZ1061" s="215"/>
      <c r="BA1061" s="215"/>
      <c r="BB1061" s="215"/>
      <c r="BC1061" s="215"/>
      <c r="BD1061" s="215"/>
    </row>
    <row r="1062" spans="1:56" s="201" customFormat="1" ht="12.75" hidden="1" customHeight="1" x14ac:dyDescent="0.15">
      <c r="A1062" s="612"/>
      <c r="B1062" s="612"/>
      <c r="C1062" s="612"/>
      <c r="D1062" s="320" t="str">
        <f>IF(実施計画総括表!D1062="","",実施計画総括表!D1062)</f>
        <v/>
      </c>
      <c r="E1062" s="323" t="str">
        <f>IF(実施計画総括表!E1062="","",実施計画総括表!E1062)</f>
        <v/>
      </c>
      <c r="F1062" s="322" t="str">
        <f>IF(実施計画総括表!F1062="","",実施計画総括表!F1062)</f>
        <v/>
      </c>
      <c r="G1062" s="322" t="str">
        <f>IF(実施計画総括表!G1062="","",実施計画総括表!G1062)</f>
        <v/>
      </c>
      <c r="H1062" s="322" t="str">
        <f>IF(実施計画総括表!H1062="","",実施計画総括表!H1062)</f>
        <v/>
      </c>
      <c r="I1062" s="402" t="str">
        <f>IF(実施計画総括表!I1062="","",実施計画総括表!I1062)</f>
        <v/>
      </c>
      <c r="J1062" s="210" t="str">
        <f>IF(実施計画総括表!J1062="","",実施計画総括表!J1062)</f>
        <v/>
      </c>
      <c r="K1062" s="398" t="str">
        <f>IF(実施計画総括表!K1062="","",実施計画総括表!K1062)</f>
        <v/>
      </c>
      <c r="L1062" s="398" t="str">
        <f>IF(実施計画総括表!L1062="","",実施計画総括表!L1062)</f>
        <v/>
      </c>
      <c r="M1062" s="398" t="str">
        <f>IF(実施計画総括表!M1062="","",実施計画総括表!M1062)</f>
        <v/>
      </c>
      <c r="N1062" s="423"/>
      <c r="O1062" s="423"/>
      <c r="P1062" s="423"/>
      <c r="Q1062" s="332"/>
      <c r="R1062" s="437"/>
      <c r="S1062" s="438"/>
      <c r="T1062" s="435"/>
      <c r="U1062" s="436"/>
      <c r="V1062" s="435"/>
      <c r="X1062" s="205">
        <v>14</v>
      </c>
      <c r="Y1062" s="210" t="str">
        <f t="shared" si="375"/>
        <v/>
      </c>
      <c r="Z1062" s="201" t="b">
        <f t="shared" si="387"/>
        <v>1</v>
      </c>
      <c r="AB1062" s="219"/>
      <c r="AC1062" s="215"/>
      <c r="AD1062" s="215"/>
      <c r="AE1062" s="408" t="str">
        <f t="shared" si="376"/>
        <v/>
      </c>
      <c r="AF1062" s="408" t="str">
        <f t="shared" si="377"/>
        <v/>
      </c>
      <c r="AG1062" s="202"/>
      <c r="AH1062" s="214"/>
      <c r="AI1062" s="214"/>
      <c r="AK1062" s="215"/>
      <c r="AL1062" s="215"/>
      <c r="AM1062" s="215"/>
      <c r="AN1062" s="215"/>
      <c r="AO1062" s="215"/>
      <c r="AQ1062" s="218"/>
      <c r="AR1062" s="218"/>
      <c r="AS1062" s="218"/>
      <c r="AT1062" s="218"/>
      <c r="AU1062" s="218"/>
      <c r="AV1062" s="218"/>
      <c r="AX1062" s="215"/>
      <c r="AY1062" s="215"/>
      <c r="AZ1062" s="215"/>
      <c r="BA1062" s="215"/>
      <c r="BB1062" s="215"/>
      <c r="BC1062" s="215"/>
      <c r="BD1062" s="215"/>
    </row>
    <row r="1063" spans="1:56" s="201" customFormat="1" ht="12.75" hidden="1" customHeight="1" x14ac:dyDescent="0.15">
      <c r="A1063" s="612"/>
      <c r="B1063" s="612"/>
      <c r="C1063" s="612"/>
      <c r="D1063" s="320" t="str">
        <f>IF(実施計画総括表!D1063="","",実施計画総括表!D1063)</f>
        <v/>
      </c>
      <c r="E1063" s="323" t="str">
        <f>IF(実施計画総括表!E1063="","",実施計画総括表!E1063)</f>
        <v/>
      </c>
      <c r="F1063" s="322" t="str">
        <f>IF(実施計画総括表!F1063="","",実施計画総括表!F1063)</f>
        <v/>
      </c>
      <c r="G1063" s="322" t="str">
        <f>IF(実施計画総括表!G1063="","",実施計画総括表!G1063)</f>
        <v/>
      </c>
      <c r="H1063" s="322" t="str">
        <f>IF(実施計画総括表!H1063="","",実施計画総括表!H1063)</f>
        <v/>
      </c>
      <c r="I1063" s="402" t="str">
        <f>IF(実施計画総括表!I1063="","",実施計画総括表!I1063)</f>
        <v/>
      </c>
      <c r="J1063" s="210" t="str">
        <f>IF(実施計画総括表!J1063="","",実施計画総括表!J1063)</f>
        <v/>
      </c>
      <c r="K1063" s="398" t="str">
        <f>IF(実施計画総括表!K1063="","",実施計画総括表!K1063)</f>
        <v/>
      </c>
      <c r="L1063" s="398" t="str">
        <f>IF(実施計画総括表!L1063="","",実施計画総括表!L1063)</f>
        <v/>
      </c>
      <c r="M1063" s="398" t="str">
        <f>IF(実施計画総括表!M1063="","",実施計画総括表!M1063)</f>
        <v/>
      </c>
      <c r="N1063" s="423"/>
      <c r="O1063" s="423"/>
      <c r="P1063" s="423"/>
      <c r="Q1063" s="332"/>
      <c r="R1063" s="437"/>
      <c r="S1063" s="438"/>
      <c r="T1063" s="435"/>
      <c r="U1063" s="436"/>
      <c r="V1063" s="435"/>
      <c r="X1063" s="205">
        <v>15</v>
      </c>
      <c r="Y1063" s="210" t="str">
        <f t="shared" si="375"/>
        <v/>
      </c>
      <c r="Z1063" s="201" t="b">
        <f t="shared" si="387"/>
        <v>1</v>
      </c>
      <c r="AB1063" s="219"/>
      <c r="AC1063" s="215"/>
      <c r="AD1063" s="215"/>
      <c r="AE1063" s="408" t="str">
        <f t="shared" si="376"/>
        <v/>
      </c>
      <c r="AF1063" s="408" t="str">
        <f t="shared" si="377"/>
        <v/>
      </c>
      <c r="AG1063" s="202"/>
      <c r="AH1063" s="214"/>
      <c r="AI1063" s="214"/>
      <c r="AJ1063" s="215"/>
      <c r="AK1063" s="215"/>
      <c r="AL1063" s="215"/>
      <c r="AM1063" s="215"/>
      <c r="AN1063" s="215"/>
      <c r="AO1063" s="215"/>
      <c r="AQ1063" s="218"/>
      <c r="AR1063" s="218"/>
      <c r="AS1063" s="218"/>
      <c r="AT1063" s="218"/>
      <c r="AU1063" s="218"/>
      <c r="AV1063" s="218"/>
      <c r="AX1063" s="215"/>
      <c r="AY1063" s="215"/>
      <c r="AZ1063" s="215"/>
      <c r="BA1063" s="215"/>
      <c r="BB1063" s="215"/>
      <c r="BC1063" s="215"/>
      <c r="BD1063" s="215"/>
    </row>
    <row r="1064" spans="1:56" s="201" customFormat="1" ht="12.75" hidden="1" customHeight="1" x14ac:dyDescent="0.15">
      <c r="A1064" s="612"/>
      <c r="B1064" s="612"/>
      <c r="C1064" s="612"/>
      <c r="D1064" s="320" t="str">
        <f>IF(実施計画総括表!D1064="","",実施計画総括表!D1064)</f>
        <v/>
      </c>
      <c r="E1064" s="323" t="str">
        <f>IF(実施計画総括表!E1064="","",実施計画総括表!E1064)</f>
        <v/>
      </c>
      <c r="F1064" s="322" t="str">
        <f>IF(実施計画総括表!F1064="","",実施計画総括表!F1064)</f>
        <v/>
      </c>
      <c r="G1064" s="322" t="str">
        <f>IF(実施計画総括表!G1064="","",実施計画総括表!G1064)</f>
        <v/>
      </c>
      <c r="H1064" s="322" t="str">
        <f>IF(実施計画総括表!H1064="","",実施計画総括表!H1064)</f>
        <v/>
      </c>
      <c r="I1064" s="402" t="str">
        <f>IF(実施計画総括表!I1064="","",実施計画総括表!I1064)</f>
        <v/>
      </c>
      <c r="J1064" s="210" t="str">
        <f>IF(実施計画総括表!J1064="","",実施計画総括表!J1064)</f>
        <v/>
      </c>
      <c r="K1064" s="398" t="str">
        <f>IF(実施計画総括表!K1064="","",実施計画総括表!K1064)</f>
        <v/>
      </c>
      <c r="L1064" s="398" t="str">
        <f>IF(実施計画総括表!L1064="","",実施計画総括表!L1064)</f>
        <v/>
      </c>
      <c r="M1064" s="398" t="str">
        <f>IF(実施計画総括表!M1064="","",実施計画総括表!M1064)</f>
        <v/>
      </c>
      <c r="N1064" s="423"/>
      <c r="O1064" s="423"/>
      <c r="P1064" s="423"/>
      <c r="Q1064" s="332"/>
      <c r="R1064" s="437"/>
      <c r="S1064" s="438"/>
      <c r="T1064" s="435"/>
      <c r="U1064" s="436"/>
      <c r="V1064" s="435"/>
      <c r="X1064" s="205">
        <v>16</v>
      </c>
      <c r="Y1064" s="210" t="str">
        <f t="shared" si="375"/>
        <v/>
      </c>
      <c r="Z1064" s="201" t="b">
        <f t="shared" si="387"/>
        <v>1</v>
      </c>
      <c r="AB1064" s="216"/>
      <c r="AE1064" s="408" t="str">
        <f t="shared" si="376"/>
        <v/>
      </c>
      <c r="AF1064" s="408" t="str">
        <f t="shared" si="377"/>
        <v/>
      </c>
      <c r="AG1064" s="202"/>
      <c r="AH1064" s="214"/>
      <c r="AI1064" s="214"/>
      <c r="AJ1064" s="215"/>
      <c r="AK1064" s="215"/>
      <c r="AL1064" s="215"/>
      <c r="AM1064" s="215"/>
      <c r="AN1064" s="215"/>
      <c r="AO1064" s="215"/>
      <c r="AQ1064" s="218"/>
      <c r="AR1064" s="218"/>
      <c r="AS1064" s="218"/>
      <c r="AT1064" s="218"/>
      <c r="AU1064" s="218"/>
      <c r="AV1064" s="218"/>
      <c r="AX1064" s="215"/>
      <c r="AY1064" s="215"/>
      <c r="AZ1064" s="215"/>
      <c r="BA1064" s="215"/>
      <c r="BB1064" s="215"/>
      <c r="BC1064" s="215"/>
      <c r="BD1064" s="215"/>
    </row>
    <row r="1065" spans="1:56" s="201" customFormat="1" ht="12.75" hidden="1" customHeight="1" x14ac:dyDescent="0.15">
      <c r="A1065" s="612"/>
      <c r="B1065" s="612"/>
      <c r="C1065" s="612"/>
      <c r="D1065" s="320" t="str">
        <f>IF(実施計画総括表!D1065="","",実施計画総括表!D1065)</f>
        <v/>
      </c>
      <c r="E1065" s="323" t="str">
        <f>IF(実施計画総括表!E1065="","",実施計画総括表!E1065)</f>
        <v/>
      </c>
      <c r="F1065" s="322" t="str">
        <f>IF(実施計画総括表!F1065="","",実施計画総括表!F1065)</f>
        <v/>
      </c>
      <c r="G1065" s="322" t="str">
        <f>IF(実施計画総括表!G1065="","",実施計画総括表!G1065)</f>
        <v/>
      </c>
      <c r="H1065" s="322" t="str">
        <f>IF(実施計画総括表!H1065="","",実施計画総括表!H1065)</f>
        <v/>
      </c>
      <c r="I1065" s="402" t="str">
        <f>IF(実施計画総括表!I1065="","",実施計画総括表!I1065)</f>
        <v/>
      </c>
      <c r="J1065" s="210" t="str">
        <f>IF(実施計画総括表!J1065="","",実施計画総括表!J1065)</f>
        <v/>
      </c>
      <c r="K1065" s="398" t="str">
        <f>IF(実施計画総括表!K1065="","",実施計画総括表!K1065)</f>
        <v/>
      </c>
      <c r="L1065" s="398" t="str">
        <f>IF(実施計画総括表!L1065="","",実施計画総括表!L1065)</f>
        <v/>
      </c>
      <c r="M1065" s="398" t="str">
        <f>IF(実施計画総括表!M1065="","",実施計画総括表!M1065)</f>
        <v/>
      </c>
      <c r="N1065" s="423"/>
      <c r="O1065" s="423"/>
      <c r="P1065" s="423"/>
      <c r="Q1065" s="332"/>
      <c r="R1065" s="437"/>
      <c r="S1065" s="438"/>
      <c r="T1065" s="435"/>
      <c r="U1065" s="436"/>
      <c r="V1065" s="435"/>
      <c r="X1065" s="205">
        <v>17</v>
      </c>
      <c r="Y1065" s="210" t="str">
        <f t="shared" si="375"/>
        <v/>
      </c>
      <c r="Z1065" s="201" t="b">
        <f t="shared" si="387"/>
        <v>1</v>
      </c>
      <c r="AB1065" s="216"/>
      <c r="AC1065" s="217"/>
      <c r="AE1065" s="408" t="str">
        <f t="shared" si="376"/>
        <v/>
      </c>
      <c r="AF1065" s="408" t="str">
        <f t="shared" si="377"/>
        <v/>
      </c>
      <c r="AG1065" s="202"/>
      <c r="AH1065" s="214"/>
      <c r="AI1065" s="214"/>
      <c r="AJ1065" s="215"/>
      <c r="AK1065" s="215"/>
      <c r="AL1065" s="215"/>
      <c r="AM1065" s="215"/>
      <c r="AN1065" s="215"/>
      <c r="AO1065" s="215"/>
      <c r="AQ1065" s="218"/>
      <c r="AR1065" s="218"/>
      <c r="AS1065" s="218"/>
      <c r="AT1065" s="218"/>
      <c r="AU1065" s="218"/>
      <c r="AV1065" s="218"/>
      <c r="AX1065" s="215"/>
      <c r="AY1065" s="215"/>
      <c r="AZ1065" s="215"/>
      <c r="BA1065" s="215"/>
      <c r="BB1065" s="215"/>
      <c r="BC1065" s="215"/>
      <c r="BD1065" s="215"/>
    </row>
    <row r="1066" spans="1:56" s="201" customFormat="1" ht="12.75" hidden="1" customHeight="1" x14ac:dyDescent="0.15">
      <c r="A1066" s="612"/>
      <c r="B1066" s="612"/>
      <c r="C1066" s="612"/>
      <c r="D1066" s="320" t="str">
        <f>IF(実施計画総括表!D1066="","",実施計画総括表!D1066)</f>
        <v/>
      </c>
      <c r="E1066" s="323" t="str">
        <f>IF(実施計画総括表!E1066="","",実施計画総括表!E1066)</f>
        <v/>
      </c>
      <c r="F1066" s="322" t="str">
        <f>IF(実施計画総括表!F1066="","",実施計画総括表!F1066)</f>
        <v/>
      </c>
      <c r="G1066" s="322" t="str">
        <f>IF(実施計画総括表!G1066="","",実施計画総括表!G1066)</f>
        <v/>
      </c>
      <c r="H1066" s="322" t="str">
        <f>IF(実施計画総括表!H1066="","",実施計画総括表!H1066)</f>
        <v/>
      </c>
      <c r="I1066" s="404" t="str">
        <f>IF(実施計画総括表!I1066="","",実施計画総括表!I1066)</f>
        <v/>
      </c>
      <c r="J1066" s="210" t="str">
        <f>IF(実施計画総括表!J1066="","",実施計画総括表!J1066)</f>
        <v/>
      </c>
      <c r="K1066" s="398" t="str">
        <f>IF(実施計画総括表!K1066="","",実施計画総括表!K1066)</f>
        <v/>
      </c>
      <c r="L1066" s="398" t="str">
        <f>IF(実施計画総括表!L1066="","",実施計画総括表!L1066)</f>
        <v/>
      </c>
      <c r="M1066" s="398" t="str">
        <f>IF(実施計画総括表!M1066="","",実施計画総括表!M1066)</f>
        <v/>
      </c>
      <c r="N1066" s="423"/>
      <c r="O1066" s="423"/>
      <c r="P1066" s="423"/>
      <c r="Q1066" s="332"/>
      <c r="R1066" s="437"/>
      <c r="S1066" s="438"/>
      <c r="T1066" s="435"/>
      <c r="U1066" s="436"/>
      <c r="V1066" s="435"/>
      <c r="X1066" s="205">
        <v>18</v>
      </c>
      <c r="Y1066" s="210" t="str">
        <f t="shared" si="375"/>
        <v/>
      </c>
      <c r="Z1066" s="201" t="b">
        <f t="shared" si="387"/>
        <v>1</v>
      </c>
      <c r="AE1066" s="408" t="str">
        <f t="shared" si="376"/>
        <v/>
      </c>
      <c r="AF1066" s="408" t="str">
        <f t="shared" si="377"/>
        <v/>
      </c>
      <c r="AG1066" s="202"/>
      <c r="AH1066" s="214"/>
      <c r="AI1066" s="214"/>
      <c r="AJ1066" s="215"/>
      <c r="AK1066" s="215"/>
      <c r="AL1066" s="215"/>
      <c r="AM1066" s="215"/>
      <c r="AN1066" s="215"/>
      <c r="AO1066" s="215"/>
      <c r="AQ1066" s="218"/>
      <c r="AR1066" s="218"/>
      <c r="AS1066" s="218"/>
      <c r="AT1066" s="218"/>
      <c r="AU1066" s="218"/>
      <c r="AV1066" s="218"/>
      <c r="AX1066" s="215"/>
      <c r="AY1066" s="215"/>
      <c r="AZ1066" s="215"/>
      <c r="BA1066" s="215"/>
      <c r="BB1066" s="215"/>
      <c r="BC1066" s="215"/>
      <c r="BD1066" s="215"/>
    </row>
    <row r="1067" spans="1:56" s="201" customFormat="1" ht="12.75" hidden="1" customHeight="1" x14ac:dyDescent="0.15">
      <c r="A1067" s="612"/>
      <c r="B1067" s="612"/>
      <c r="C1067" s="612"/>
      <c r="D1067" s="320" t="str">
        <f>IF(実施計画総括表!D1067="","",実施計画総括表!D1067)</f>
        <v/>
      </c>
      <c r="E1067" s="323" t="str">
        <f>IF(実施計画総括表!E1067="","",実施計画総括表!E1067)</f>
        <v/>
      </c>
      <c r="F1067" s="322" t="str">
        <f>IF(実施計画総括表!F1067="","",実施計画総括表!F1067)</f>
        <v/>
      </c>
      <c r="G1067" s="322" t="str">
        <f>IF(実施計画総括表!G1067="","",実施計画総括表!G1067)</f>
        <v/>
      </c>
      <c r="H1067" s="322" t="str">
        <f>IF(実施計画総括表!H1067="","",実施計画総括表!H1067)</f>
        <v/>
      </c>
      <c r="I1067" s="404" t="str">
        <f>IF(実施計画総括表!I1067="","",実施計画総括表!I1067)</f>
        <v/>
      </c>
      <c r="J1067" s="210" t="str">
        <f>IF(実施計画総括表!J1067="","",実施計画総括表!J1067)</f>
        <v/>
      </c>
      <c r="K1067" s="398" t="str">
        <f>IF(実施計画総括表!K1067="","",実施計画総括表!K1067)</f>
        <v/>
      </c>
      <c r="L1067" s="398" t="str">
        <f>IF(実施計画総括表!L1067="","",実施計画総括表!L1067)</f>
        <v/>
      </c>
      <c r="M1067" s="398" t="str">
        <f>IF(実施計画総括表!M1067="","",実施計画総括表!M1067)</f>
        <v/>
      </c>
      <c r="N1067" s="423"/>
      <c r="O1067" s="423"/>
      <c r="P1067" s="423"/>
      <c r="Q1067" s="332"/>
      <c r="R1067" s="437"/>
      <c r="S1067" s="438"/>
      <c r="T1067" s="435"/>
      <c r="U1067" s="436"/>
      <c r="V1067" s="435"/>
      <c r="X1067" s="205">
        <v>19</v>
      </c>
      <c r="Y1067" s="210" t="str">
        <f t="shared" si="375"/>
        <v/>
      </c>
      <c r="Z1067" s="201" t="b">
        <f t="shared" si="387"/>
        <v>1</v>
      </c>
      <c r="AE1067" s="408" t="str">
        <f t="shared" si="376"/>
        <v/>
      </c>
      <c r="AF1067" s="408" t="str">
        <f t="shared" si="377"/>
        <v/>
      </c>
      <c r="AG1067" s="202"/>
      <c r="AH1067" s="214"/>
      <c r="AI1067" s="214"/>
      <c r="AJ1067" s="215"/>
      <c r="AK1067" s="215"/>
      <c r="AL1067" s="215"/>
      <c r="AM1067" s="215"/>
      <c r="AN1067" s="215"/>
      <c r="AO1067" s="215"/>
      <c r="AQ1067" s="218"/>
      <c r="AR1067" s="218"/>
      <c r="AS1067" s="218"/>
      <c r="AT1067" s="218"/>
      <c r="AU1067" s="218"/>
      <c r="AV1067" s="218"/>
      <c r="AX1067" s="215"/>
      <c r="AY1067" s="215"/>
      <c r="AZ1067" s="215"/>
      <c r="BA1067" s="215"/>
      <c r="BB1067" s="215"/>
      <c r="BC1067" s="215"/>
      <c r="BD1067" s="215"/>
    </row>
    <row r="1068" spans="1:56" s="215" customFormat="1" ht="12.75" hidden="1" customHeight="1" x14ac:dyDescent="0.15">
      <c r="A1068" s="613"/>
      <c r="B1068" s="613"/>
      <c r="C1068" s="613"/>
      <c r="D1068" s="325" t="str">
        <f>IF(実施計画総括表!D1068="","",実施計画総括表!D1068)</f>
        <v/>
      </c>
      <c r="E1068" s="326" t="str">
        <f>IF(実施計画総括表!E1068="","",実施計画総括表!E1068)</f>
        <v/>
      </c>
      <c r="F1068" s="327" t="str">
        <f>IF(実施計画総括表!F1068="","",実施計画総括表!F1068)</f>
        <v/>
      </c>
      <c r="G1068" s="327" t="str">
        <f>IF(実施計画総括表!G1068="","",実施計画総括表!G1068)</f>
        <v/>
      </c>
      <c r="H1068" s="327" t="str">
        <f>IF(実施計画総括表!H1068="","",実施計画総括表!H1068)</f>
        <v/>
      </c>
      <c r="I1068" s="405" t="str">
        <f>IF(実施計画総括表!I1068="","",実施計画総括表!I1068)</f>
        <v/>
      </c>
      <c r="J1068" s="220" t="str">
        <f>IF(実施計画総括表!J1068="","",実施計画総括表!J1068)</f>
        <v/>
      </c>
      <c r="K1068" s="400" t="str">
        <f>IF(実施計画総括表!K1068="","",実施計画総括表!K1068)</f>
        <v/>
      </c>
      <c r="L1068" s="400" t="str">
        <f>IF(実施計画総括表!L1068="","",実施計画総括表!L1068)</f>
        <v/>
      </c>
      <c r="M1068" s="400" t="str">
        <f>IF(実施計画総括表!M1068="","",実施計画総括表!M1068)</f>
        <v/>
      </c>
      <c r="N1068" s="431"/>
      <c r="O1068" s="431"/>
      <c r="P1068" s="431"/>
      <c r="Q1068" s="332"/>
      <c r="R1068" s="437"/>
      <c r="S1068" s="438"/>
      <c r="T1068" s="435"/>
      <c r="U1068" s="436"/>
      <c r="V1068" s="435"/>
      <c r="X1068" s="205">
        <v>20</v>
      </c>
      <c r="Y1068" s="220" t="str">
        <f t="shared" si="375"/>
        <v/>
      </c>
      <c r="Z1068" s="201" t="b">
        <f t="shared" si="387"/>
        <v>1</v>
      </c>
      <c r="AB1068" s="219"/>
      <c r="AE1068" s="408" t="str">
        <f t="shared" si="376"/>
        <v/>
      </c>
      <c r="AF1068" s="408" t="str">
        <f t="shared" si="377"/>
        <v/>
      </c>
      <c r="AG1068" s="218"/>
      <c r="AH1068" s="214"/>
      <c r="AI1068" s="214"/>
      <c r="AQ1068" s="218"/>
      <c r="AR1068" s="218"/>
      <c r="AS1068" s="218"/>
      <c r="AT1068" s="218"/>
      <c r="AU1068" s="218"/>
      <c r="AV1068" s="218"/>
    </row>
    <row r="1069" spans="1:56" s="201" customFormat="1" ht="12.75" hidden="1" customHeight="1" x14ac:dyDescent="0.15">
      <c r="A1069" s="611" t="str">
        <f>IF(実施計画総括表!A1069="","",実施計画総括表!A1069)</f>
        <v>市町村(53)</v>
      </c>
      <c r="B1069" s="611" t="str">
        <f>IF(実施計画総括表!B1069="","",実施計画総括表!B1069)</f>
        <v/>
      </c>
      <c r="C1069" s="611" t="str">
        <f>IF(実施計画総括表!C1069="","",実施計画総括表!C1069)</f>
        <v/>
      </c>
      <c r="D1069" s="316" t="str">
        <f>IF(実施計画総括表!D1069="","",実施計画総括表!D1069)</f>
        <v/>
      </c>
      <c r="E1069" s="317" t="str">
        <f>IF(実施計画総括表!E1069="","",実施計画総括表!E1069)</f>
        <v/>
      </c>
      <c r="F1069" s="318" t="str">
        <f>IF(実施計画総括表!F1069="","",実施計画総括表!F1069)</f>
        <v/>
      </c>
      <c r="G1069" s="318" t="str">
        <f>IF(実施計画総括表!G1069="","",実施計画総括表!G1069)</f>
        <v/>
      </c>
      <c r="H1069" s="318" t="str">
        <f>IF(実施計画総括表!H1069="","",実施計画総括表!H1069)</f>
        <v/>
      </c>
      <c r="I1069" s="401" t="str">
        <f>IF(実施計画総括表!I1069="","",実施計画総括表!I1069)</f>
        <v/>
      </c>
      <c r="J1069" s="319" t="str">
        <f>IF(実施計画総括表!J1069="","",実施計画総括表!J1069)</f>
        <v/>
      </c>
      <c r="K1069" s="395" t="str">
        <f>IF(実施計画総括表!K1069="","",実施計画総括表!K1069)</f>
        <v/>
      </c>
      <c r="L1069" s="397" t="str">
        <f>IF(実施計画総括表!L1069="","",実施計画総括表!L1069)</f>
        <v/>
      </c>
      <c r="M1069" s="397" t="str">
        <f>IF(実施計画総括表!M1069="","",実施計画総括表!M1069)</f>
        <v/>
      </c>
      <c r="N1069" s="417"/>
      <c r="O1069" s="417"/>
      <c r="P1069" s="417"/>
      <c r="Q1069" s="332"/>
      <c r="R1069" s="437"/>
      <c r="S1069" s="438"/>
      <c r="T1069" s="435"/>
      <c r="U1069" s="436"/>
      <c r="V1069" s="435"/>
      <c r="X1069" s="205">
        <v>1</v>
      </c>
      <c r="Y1069" s="206" t="str">
        <f t="shared" si="375"/>
        <v/>
      </c>
      <c r="Z1069" s="201" t="b">
        <f t="shared" si="387"/>
        <v>1</v>
      </c>
      <c r="AB1069" s="216"/>
      <c r="AC1069" s="217"/>
      <c r="AE1069" s="408" t="str">
        <f t="shared" si="376"/>
        <v/>
      </c>
      <c r="AF1069" s="408" t="str">
        <f t="shared" si="377"/>
        <v/>
      </c>
      <c r="AG1069" s="202"/>
      <c r="AH1069" s="173" t="s">
        <v>7260</v>
      </c>
      <c r="AJ1069" s="203" t="s">
        <v>7194</v>
      </c>
      <c r="AK1069" s="204" t="s">
        <v>7221</v>
      </c>
      <c r="AL1069" s="204" t="s">
        <v>7195</v>
      </c>
      <c r="AM1069" s="204" t="s">
        <v>7231</v>
      </c>
      <c r="AN1069" s="204" t="s">
        <v>7196</v>
      </c>
      <c r="AO1069" s="204" t="s">
        <v>7197</v>
      </c>
      <c r="AQ1069" s="222" t="s">
        <v>7274</v>
      </c>
      <c r="AR1069" s="223" t="s">
        <v>7282</v>
      </c>
      <c r="AS1069" s="223" t="s">
        <v>7195</v>
      </c>
      <c r="AT1069" s="223" t="s">
        <v>7231</v>
      </c>
      <c r="AU1069" s="223" t="s">
        <v>7196</v>
      </c>
      <c r="AV1069" s="223" t="s">
        <v>7197</v>
      </c>
      <c r="AX1069" s="203" t="s">
        <v>7198</v>
      </c>
      <c r="AY1069" s="204" t="s">
        <v>7221</v>
      </c>
      <c r="AZ1069" s="204" t="s">
        <v>7195</v>
      </c>
      <c r="BA1069" s="204" t="s">
        <v>7231</v>
      </c>
      <c r="BB1069" s="204" t="s">
        <v>7196</v>
      </c>
      <c r="BC1069" s="204" t="s">
        <v>7197</v>
      </c>
      <c r="BD1069" s="214"/>
    </row>
    <row r="1070" spans="1:56" s="201" customFormat="1" ht="12.75" hidden="1" customHeight="1" x14ac:dyDescent="0.15">
      <c r="A1070" s="612"/>
      <c r="B1070" s="612"/>
      <c r="C1070" s="612"/>
      <c r="D1070" s="320" t="str">
        <f>IF(実施計画総括表!D1070="","",実施計画総括表!D1070)</f>
        <v/>
      </c>
      <c r="E1070" s="321" t="str">
        <f>IF(実施計画総括表!E1070="","",実施計画総括表!E1070)</f>
        <v/>
      </c>
      <c r="F1070" s="322" t="str">
        <f>IF(実施計画総括表!F1070="","",実施計画総括表!F1070)</f>
        <v/>
      </c>
      <c r="G1070" s="322" t="str">
        <f>IF(実施計画総括表!G1070="","",実施計画総括表!G1070)</f>
        <v/>
      </c>
      <c r="H1070" s="322" t="str">
        <f>IF(実施計画総括表!H1070="","",実施計画総括表!H1070)</f>
        <v/>
      </c>
      <c r="I1070" s="402" t="str">
        <f>IF(実施計画総括表!I1070="","",実施計画総括表!I1070)</f>
        <v/>
      </c>
      <c r="J1070" s="210" t="str">
        <f>IF(実施計画総括表!J1070="","",実施計画総括表!J1070)</f>
        <v/>
      </c>
      <c r="K1070" s="398" t="str">
        <f>IF(実施計画総括表!K1070="","",実施計画総括表!K1070)</f>
        <v/>
      </c>
      <c r="L1070" s="398" t="str">
        <f>IF(実施計画総括表!L1070="","",実施計画総括表!L1070)</f>
        <v/>
      </c>
      <c r="M1070" s="398" t="str">
        <f>IF(実施計画総括表!M1070="","",実施計画総括表!M1070)</f>
        <v/>
      </c>
      <c r="N1070" s="423"/>
      <c r="O1070" s="423"/>
      <c r="P1070" s="423"/>
      <c r="Q1070" s="332"/>
      <c r="R1070" s="437"/>
      <c r="S1070" s="438"/>
      <c r="T1070" s="435"/>
      <c r="U1070" s="436"/>
      <c r="V1070" s="435"/>
      <c r="X1070" s="205">
        <v>2</v>
      </c>
      <c r="Y1070" s="210" t="str">
        <f t="shared" si="375"/>
        <v/>
      </c>
      <c r="Z1070" s="201" t="b">
        <f t="shared" si="387"/>
        <v>1</v>
      </c>
      <c r="AB1070" s="216"/>
      <c r="AE1070" s="408" t="str">
        <f t="shared" si="376"/>
        <v/>
      </c>
      <c r="AF1070" s="408" t="str">
        <f t="shared" si="377"/>
        <v/>
      </c>
      <c r="AG1070" s="202"/>
      <c r="AH1070" s="620" t="s">
        <v>7188</v>
      </c>
      <c r="AI1070" s="209" t="s">
        <v>7193</v>
      </c>
      <c r="AJ1070" s="208">
        <f>SUM(AK1070:AO1070)</f>
        <v>0</v>
      </c>
      <c r="AK1070" s="208">
        <f>SUMIFS($N1069:$N1088,$E1069:$E1088,"R7当",$F1069:$F1088,"ライフデザイン・結婚支援重点推進事業",$J1069:$J1088,3/4)</f>
        <v>0</v>
      </c>
      <c r="AL1070" s="208">
        <f>SUMIFS($N1069:$N1088,$E1069:$E1088,"R7当",$F1069:$F1088,"結婚支援コンシェルジュ事業",$J1069:$J1088,3/4)</f>
        <v>0</v>
      </c>
      <c r="AM1070" s="208"/>
      <c r="AN1070" s="208"/>
      <c r="AO1070" s="208"/>
      <c r="AQ1070" s="224">
        <f>SUM(AR1070:AV1070)</f>
        <v>0</v>
      </c>
      <c r="AR1070" s="224">
        <f>SUMIFS($O1069:$O1088,$E1069:$E1088,"R7当",$F1069:$F1088,"ライフデザイン・結婚支援重点推進事業",$J1069:$J1088,3/4)</f>
        <v>0</v>
      </c>
      <c r="AS1070" s="224">
        <f>SUMIFS($O1069:$O1088,$E1069:$E1088,"R7当",$F1069:$F1088,"結婚支援コンシェルジュ事業",$J1069:$J1088,3/4)</f>
        <v>0</v>
      </c>
      <c r="AT1070" s="224"/>
      <c r="AU1070" s="224"/>
      <c r="AV1070" s="224"/>
      <c r="AX1070" s="208">
        <f>SUM(AY1070:BC1070)</f>
        <v>0</v>
      </c>
      <c r="AY1070" s="208">
        <f>SUMIFS($P1069:$P1088,$E1069:$E1088,"R7当",$F1069:$F1088,"ライフデザイン・結婚支援重点推進事業",$J1069:$J1088,3/4)</f>
        <v>0</v>
      </c>
      <c r="AZ1070" s="208">
        <f>SUMIFS($P1069:$P1088,$E1069:$E1088,"R7当",$F1069:$F1088,"結婚支援コンシェルジュ事業",$J1069:$J1088,3/4)</f>
        <v>0</v>
      </c>
      <c r="BA1070" s="208"/>
      <c r="BB1070" s="208"/>
      <c r="BC1070" s="208"/>
      <c r="BD1070" s="215"/>
    </row>
    <row r="1071" spans="1:56" s="201" customFormat="1" ht="12.75" hidden="1" customHeight="1" x14ac:dyDescent="0.15">
      <c r="A1071" s="612"/>
      <c r="B1071" s="612"/>
      <c r="C1071" s="612"/>
      <c r="D1071" s="320" t="str">
        <f>IF(実施計画総括表!D1071="","",実施計画総括表!D1071)</f>
        <v/>
      </c>
      <c r="E1071" s="323" t="str">
        <f>IF(実施計画総括表!E1071="","",実施計画総括表!E1071)</f>
        <v/>
      </c>
      <c r="F1071" s="322" t="str">
        <f>IF(実施計画総括表!F1071="","",実施計画総括表!F1071)</f>
        <v/>
      </c>
      <c r="G1071" s="322" t="str">
        <f>IF(実施計画総括表!G1071="","",実施計画総括表!G1071)</f>
        <v/>
      </c>
      <c r="H1071" s="322" t="str">
        <f>IF(実施計画総括表!H1071="","",実施計画総括表!H1071)</f>
        <v/>
      </c>
      <c r="I1071" s="403" t="str">
        <f>IF(実施計画総括表!I1071="","",実施計画総括表!I1071)</f>
        <v/>
      </c>
      <c r="J1071" s="324" t="str">
        <f>IF(実施計画総括表!J1071="","",実施計画総括表!J1071)</f>
        <v/>
      </c>
      <c r="K1071" s="398" t="str">
        <f>IF(実施計画総括表!K1071="","",実施計画総括表!K1071)</f>
        <v/>
      </c>
      <c r="L1071" s="398" t="str">
        <f>IF(実施計画総括表!L1071="","",実施計画総括表!L1071)</f>
        <v/>
      </c>
      <c r="M1071" s="398" t="str">
        <f>IF(実施計画総括表!M1071="","",実施計画総括表!M1071)</f>
        <v/>
      </c>
      <c r="N1071" s="423"/>
      <c r="O1071" s="423"/>
      <c r="P1071" s="423"/>
      <c r="Q1071" s="332"/>
      <c r="R1071" s="437"/>
      <c r="S1071" s="438"/>
      <c r="T1071" s="435"/>
      <c r="U1071" s="436"/>
      <c r="V1071" s="435"/>
      <c r="X1071" s="205">
        <v>3</v>
      </c>
      <c r="Y1071" s="210" t="str">
        <f t="shared" si="375"/>
        <v/>
      </c>
      <c r="Z1071" s="201" t="b">
        <f t="shared" si="387"/>
        <v>1</v>
      </c>
      <c r="AB1071" s="216"/>
      <c r="AC1071" s="217"/>
      <c r="AE1071" s="408" t="str">
        <f t="shared" si="376"/>
        <v/>
      </c>
      <c r="AF1071" s="408" t="str">
        <f t="shared" si="377"/>
        <v/>
      </c>
      <c r="AG1071" s="202"/>
      <c r="AH1071" s="620"/>
      <c r="AI1071" s="211" t="s">
        <v>7189</v>
      </c>
      <c r="AJ1071" s="208">
        <f>SUM(AK1071:AO1071)</f>
        <v>0</v>
      </c>
      <c r="AK1071" s="208">
        <f>SUMIFS($N1069:$N1088,$E1069:$E1088,"R7当",$F1069:$F1088,"ライフデザイン・結婚支援重点推進事業",$J1069:$J1088,2/3)</f>
        <v>0</v>
      </c>
      <c r="AL1071" s="208"/>
      <c r="AM1071" s="208">
        <f>SUMIFS($N1069:$N1088,$E1069:$E1088,"R7当",$F1069:$F1088,"結婚_妊娠・出産_子育てに温かい社会づくり・気運醸成事業",$J1069:$J1088,2/3)</f>
        <v>0</v>
      </c>
      <c r="AN1071" s="208"/>
      <c r="AO1071" s="208"/>
      <c r="AQ1071" s="224">
        <f t="shared" ref="AQ1071:AQ1072" si="388">SUM(AR1071:AV1071)</f>
        <v>0</v>
      </c>
      <c r="AR1071" s="224">
        <f>SUMIFS($O1069:$O1088,$E1069:$E1088,"R7当",$F1069:$F1088,"ライフデザイン・結婚支援重点推進事業",$J1069:$J1088,2/3)</f>
        <v>0</v>
      </c>
      <c r="AS1071" s="224"/>
      <c r="AT1071" s="224">
        <f>SUMIFS($O1069:$O1088,$E1069:$E1088,"R7当",$F1069:$F1088,"結婚_妊娠・出産_子育てに温かい社会づくり・気運醸成事業",$J1069:$J1088,2/3)</f>
        <v>0</v>
      </c>
      <c r="AU1071" s="224"/>
      <c r="AV1071" s="224"/>
      <c r="AX1071" s="208">
        <f t="shared" ref="AX1071:AX1072" si="389">SUM(AY1071:BC1071)</f>
        <v>0</v>
      </c>
      <c r="AY1071" s="208">
        <f>SUMIFS($P1069:$P1088,$E1069:$E1088,"R7当",$F1069:$F1088,"ライフデザイン・結婚支援重点推進事業",$J1069:$J1088,2/3)</f>
        <v>0</v>
      </c>
      <c r="AZ1071" s="208"/>
      <c r="BA1071" s="208">
        <f>SUMIFS($P1069:$P1088,$E1069:$E1088,"R7当",$F1069:$F1088,"結婚_妊娠・出産_子育てに温かい社会づくり・気運醸成事業",$J1069:$J1088,2/3)</f>
        <v>0</v>
      </c>
      <c r="BB1071" s="208"/>
      <c r="BC1071" s="208"/>
      <c r="BD1071" s="215"/>
    </row>
    <row r="1072" spans="1:56" s="201" customFormat="1" ht="12.75" hidden="1" customHeight="1" x14ac:dyDescent="0.15">
      <c r="A1072" s="612"/>
      <c r="B1072" s="612"/>
      <c r="C1072" s="612"/>
      <c r="D1072" s="320" t="str">
        <f>IF(実施計画総括表!D1072="","",実施計画総括表!D1072)</f>
        <v/>
      </c>
      <c r="E1072" s="323" t="str">
        <f>IF(実施計画総括表!E1072="","",実施計画総括表!E1072)</f>
        <v/>
      </c>
      <c r="F1072" s="322" t="str">
        <f>IF(実施計画総括表!F1072="","",実施計画総括表!F1072)</f>
        <v/>
      </c>
      <c r="G1072" s="322" t="str">
        <f>IF(実施計画総括表!G1072="","",実施計画総括表!G1072)</f>
        <v/>
      </c>
      <c r="H1072" s="322" t="str">
        <f>IF(実施計画総括表!H1072="","",実施計画総括表!H1072)</f>
        <v/>
      </c>
      <c r="I1072" s="403" t="str">
        <f>IF(実施計画総括表!I1072="","",実施計画総括表!I1072)</f>
        <v/>
      </c>
      <c r="J1072" s="324" t="str">
        <f>IF(実施計画総括表!J1072="","",実施計画総括表!J1072)</f>
        <v/>
      </c>
      <c r="K1072" s="398" t="str">
        <f>IF(実施計画総括表!K1072="","",実施計画総括表!K1072)</f>
        <v/>
      </c>
      <c r="L1072" s="398" t="str">
        <f>IF(実施計画総括表!L1072="","",実施計画総括表!L1072)</f>
        <v/>
      </c>
      <c r="M1072" s="398" t="str">
        <f>IF(実施計画総括表!M1072="","",実施計画総括表!M1072)</f>
        <v/>
      </c>
      <c r="N1072" s="423"/>
      <c r="O1072" s="423"/>
      <c r="P1072" s="423"/>
      <c r="Q1072" s="332"/>
      <c r="R1072" s="437"/>
      <c r="S1072" s="438"/>
      <c r="T1072" s="435"/>
      <c r="U1072" s="436"/>
      <c r="V1072" s="435"/>
      <c r="X1072" s="205">
        <v>4</v>
      </c>
      <c r="Y1072" s="210" t="str">
        <f t="shared" si="375"/>
        <v/>
      </c>
      <c r="Z1072" s="201" t="b">
        <f t="shared" si="387"/>
        <v>1</v>
      </c>
      <c r="AB1072" s="216"/>
      <c r="AE1072" s="408" t="str">
        <f t="shared" si="376"/>
        <v/>
      </c>
      <c r="AF1072" s="408" t="str">
        <f t="shared" si="377"/>
        <v/>
      </c>
      <c r="AG1072" s="202"/>
      <c r="AH1072" s="620"/>
      <c r="AI1072" s="211" t="s">
        <v>7187</v>
      </c>
      <c r="AJ1072" s="208">
        <f t="shared" ref="AJ1072" si="390">SUM(AK1072:AO1072)</f>
        <v>0</v>
      </c>
      <c r="AK1072" s="208"/>
      <c r="AL1072" s="208"/>
      <c r="AM1072" s="208">
        <f>SUMIFS($N1069:$N1088,$E1069:$E1088,"R7当",$F1069:$F1088,"結婚_妊娠・出産_子育てに温かい社会づくり・気運醸成事業",$J1069:$J1088,1/2)</f>
        <v>0</v>
      </c>
      <c r="AN1072" s="208"/>
      <c r="AO1072" s="208"/>
      <c r="AQ1072" s="224">
        <f t="shared" si="388"/>
        <v>0</v>
      </c>
      <c r="AR1072" s="224"/>
      <c r="AS1072" s="224"/>
      <c r="AT1072" s="224">
        <f>SUMIFS($O1069:$O1088,$E1069:$E1088,"R7当",$F1069:$F1088,"結婚_妊娠・出産_子育てに温かい社会づくり・気運醸成事業",$J1069:$J1088,1/2)</f>
        <v>0</v>
      </c>
      <c r="AU1072" s="224"/>
      <c r="AV1072" s="224"/>
      <c r="AX1072" s="208">
        <f t="shared" si="389"/>
        <v>0</v>
      </c>
      <c r="AY1072" s="208"/>
      <c r="AZ1072" s="208"/>
      <c r="BA1072" s="208">
        <f>SUMIFS($P1069:$P1088,$E1069:$E1088,"R7当",$F1069:$F1088,"結婚_妊娠・出産_子育てに温かい社会づくり・気運醸成事業",$J1069:$J1088,1/2)</f>
        <v>0</v>
      </c>
      <c r="BB1072" s="208"/>
      <c r="BC1072" s="208"/>
      <c r="BD1072" s="215"/>
    </row>
    <row r="1073" spans="1:56" s="201" customFormat="1" ht="12.75" hidden="1" customHeight="1" x14ac:dyDescent="0.15">
      <c r="A1073" s="612"/>
      <c r="B1073" s="612"/>
      <c r="C1073" s="612"/>
      <c r="D1073" s="320" t="str">
        <f>IF(実施計画総括表!D1073="","",実施計画総括表!D1073)</f>
        <v/>
      </c>
      <c r="E1073" s="323" t="str">
        <f>IF(実施計画総括表!E1073="","",実施計画総括表!E1073)</f>
        <v/>
      </c>
      <c r="F1073" s="322" t="str">
        <f>IF(実施計画総括表!F1073="","",実施計画総括表!F1073)</f>
        <v/>
      </c>
      <c r="G1073" s="322" t="str">
        <f>IF(実施計画総括表!G1073="","",実施計画総括表!G1073)</f>
        <v/>
      </c>
      <c r="H1073" s="322" t="str">
        <f>IF(実施計画総括表!H1073="","",実施計画総括表!H1073)</f>
        <v/>
      </c>
      <c r="I1073" s="403" t="str">
        <f>IF(実施計画総括表!I1073="","",実施計画総括表!I1073)</f>
        <v/>
      </c>
      <c r="J1073" s="324" t="str">
        <f>IF(実施計画総括表!J1073="","",実施計画総括表!J1073)</f>
        <v/>
      </c>
      <c r="K1073" s="398" t="str">
        <f>IF(実施計画総括表!K1073="","",実施計画総括表!K1073)</f>
        <v/>
      </c>
      <c r="L1073" s="398" t="str">
        <f>IF(実施計画総括表!L1073="","",実施計画総括表!L1073)</f>
        <v/>
      </c>
      <c r="M1073" s="398" t="str">
        <f>IF(実施計画総括表!M1073="","",実施計画総括表!M1073)</f>
        <v/>
      </c>
      <c r="N1073" s="423"/>
      <c r="O1073" s="423"/>
      <c r="P1073" s="423"/>
      <c r="Q1073" s="332"/>
      <c r="R1073" s="437"/>
      <c r="S1073" s="438"/>
      <c r="T1073" s="435"/>
      <c r="U1073" s="436"/>
      <c r="V1073" s="435"/>
      <c r="X1073" s="205">
        <v>5</v>
      </c>
      <c r="Y1073" s="210" t="str">
        <f t="shared" si="375"/>
        <v/>
      </c>
      <c r="Z1073" s="201" t="b">
        <f t="shared" si="387"/>
        <v>1</v>
      </c>
      <c r="AB1073" s="216"/>
      <c r="AE1073" s="408" t="str">
        <f t="shared" si="376"/>
        <v/>
      </c>
      <c r="AF1073" s="408" t="str">
        <f t="shared" si="377"/>
        <v/>
      </c>
      <c r="AG1073" s="202"/>
      <c r="AH1073" s="212" t="s">
        <v>7229</v>
      </c>
      <c r="AI1073" s="209" t="str">
        <f>IF(COUNTIF(AF1069:AF1088,"R7当一般コース"),"一般コース",IF(COUNTIF(AF1069:AF1088,"R7当都道府県主導型市町村連携コース"),"連携コース",""))</f>
        <v/>
      </c>
      <c r="AJ1073" s="208">
        <f>SUM(AK1073:AO1073)</f>
        <v>0</v>
      </c>
      <c r="AK1073" s="208"/>
      <c r="AL1073" s="208"/>
      <c r="AM1073" s="208"/>
      <c r="AN1073" s="208">
        <f>SUMIFS($N1069:$N1088,$E1069:$E1088,"R7当",G1069:G1088,"一般コース")</f>
        <v>0</v>
      </c>
      <c r="AO1073" s="208">
        <f>SUMIFS($N1069:$N1088,$E1069:$E1088,"R7当",G1069:G1088,"都道府県主導型市町村連携コース")</f>
        <v>0</v>
      </c>
      <c r="AQ1073" s="224">
        <f>SUM(AR1073:AV1073)</f>
        <v>0</v>
      </c>
      <c r="AR1073" s="224"/>
      <c r="AS1073" s="224"/>
      <c r="AT1073" s="224"/>
      <c r="AU1073" s="224">
        <f>SUMIFS($O1069:$O1088,$E1069:$E1088,"R7当",G1069:G1088,"一般コース")</f>
        <v>0</v>
      </c>
      <c r="AV1073" s="224">
        <f>SUMIFS($O1069:$O1088,$E1069:$E1088,"R7当",G1069:G1088,"都道府県主導型市町村連携コース")</f>
        <v>0</v>
      </c>
      <c r="AX1073" s="208">
        <f>SUM(AY1073:BC1073)</f>
        <v>0</v>
      </c>
      <c r="AY1073" s="208"/>
      <c r="AZ1073" s="208"/>
      <c r="BA1073" s="208"/>
      <c r="BB1073" s="208">
        <f>SUMIFS($P1069:$P1088,$E1069:$E1088,"R7当",G1069:G1088,"一般コース")</f>
        <v>0</v>
      </c>
      <c r="BC1073" s="208">
        <f>SUMIFS($P1069:$P1088,$E1069:$E1088,"R7当",G1069:G1088,"都道府県主導型市町村連携コース")</f>
        <v>0</v>
      </c>
      <c r="BD1073" s="215"/>
    </row>
    <row r="1074" spans="1:56" s="201" customFormat="1" ht="12.75" hidden="1" customHeight="1" x14ac:dyDescent="0.15">
      <c r="A1074" s="612"/>
      <c r="B1074" s="612"/>
      <c r="C1074" s="612"/>
      <c r="D1074" s="320" t="str">
        <f>IF(実施計画総括表!D1074="","",実施計画総括表!D1074)</f>
        <v/>
      </c>
      <c r="E1074" s="323" t="str">
        <f>IF(実施計画総括表!E1074="","",実施計画総括表!E1074)</f>
        <v/>
      </c>
      <c r="F1074" s="322" t="str">
        <f>IF(実施計画総括表!F1074="","",実施計画総括表!F1074)</f>
        <v/>
      </c>
      <c r="G1074" s="322" t="str">
        <f>IF(実施計画総括表!G1074="","",実施計画総括表!G1074)</f>
        <v/>
      </c>
      <c r="H1074" s="322" t="str">
        <f>IF(実施計画総括表!H1074="","",実施計画総括表!H1074)</f>
        <v/>
      </c>
      <c r="I1074" s="403" t="str">
        <f>IF(実施計画総括表!I1074="","",実施計画総括表!I1074)</f>
        <v/>
      </c>
      <c r="J1074" s="324" t="str">
        <f>IF(実施計画総括表!J1074="","",実施計画総括表!J1074)</f>
        <v/>
      </c>
      <c r="K1074" s="398" t="str">
        <f>IF(実施計画総括表!K1074="","",実施計画総括表!K1074)</f>
        <v/>
      </c>
      <c r="L1074" s="398" t="str">
        <f>IF(実施計画総括表!L1074="","",実施計画総括表!L1074)</f>
        <v/>
      </c>
      <c r="M1074" s="398" t="str">
        <f>IF(実施計画総括表!M1074="","",実施計画総括表!M1074)</f>
        <v/>
      </c>
      <c r="N1074" s="423"/>
      <c r="O1074" s="423"/>
      <c r="P1074" s="423"/>
      <c r="Q1074" s="332"/>
      <c r="R1074" s="437"/>
      <c r="S1074" s="438"/>
      <c r="T1074" s="435"/>
      <c r="U1074" s="436"/>
      <c r="V1074" s="435"/>
      <c r="X1074" s="205">
        <v>6</v>
      </c>
      <c r="Y1074" s="210" t="str">
        <f t="shared" si="375"/>
        <v/>
      </c>
      <c r="Z1074" s="201" t="b">
        <f t="shared" si="387"/>
        <v>1</v>
      </c>
      <c r="AB1074" s="216"/>
      <c r="AE1074" s="408" t="str">
        <f t="shared" si="376"/>
        <v/>
      </c>
      <c r="AF1074" s="408" t="str">
        <f t="shared" si="377"/>
        <v/>
      </c>
      <c r="AG1074" s="202"/>
      <c r="AH1074" s="173" t="s">
        <v>7217</v>
      </c>
      <c r="AJ1074" s="213"/>
      <c r="AK1074" s="213"/>
      <c r="AL1074" s="213"/>
      <c r="AM1074" s="213"/>
      <c r="AN1074" s="213"/>
      <c r="AO1074" s="213"/>
      <c r="AQ1074" s="225"/>
      <c r="AR1074" s="225"/>
      <c r="AS1074" s="225"/>
      <c r="AT1074" s="225"/>
      <c r="AU1074" s="225"/>
      <c r="AV1074" s="225"/>
      <c r="AX1074" s="213"/>
      <c r="AY1074" s="213"/>
      <c r="AZ1074" s="213"/>
      <c r="BA1074" s="213"/>
      <c r="BB1074" s="213"/>
      <c r="BC1074" s="213"/>
      <c r="BD1074" s="215"/>
    </row>
    <row r="1075" spans="1:56" s="201" customFormat="1" ht="12.75" hidden="1" customHeight="1" x14ac:dyDescent="0.15">
      <c r="A1075" s="612"/>
      <c r="B1075" s="612"/>
      <c r="C1075" s="612"/>
      <c r="D1075" s="320" t="str">
        <f>IF(実施計画総括表!D1075="","",実施計画総括表!D1075)</f>
        <v/>
      </c>
      <c r="E1075" s="323" t="str">
        <f>IF(実施計画総括表!E1075="","",実施計画総括表!E1075)</f>
        <v/>
      </c>
      <c r="F1075" s="322" t="str">
        <f>IF(実施計画総括表!F1075="","",実施計画総括表!F1075)</f>
        <v/>
      </c>
      <c r="G1075" s="322" t="str">
        <f>IF(実施計画総括表!G1075="","",実施計画総括表!G1075)</f>
        <v/>
      </c>
      <c r="H1075" s="322" t="str">
        <f>IF(実施計画総括表!H1075="","",実施計画総括表!H1075)</f>
        <v/>
      </c>
      <c r="I1075" s="403" t="str">
        <f>IF(実施計画総括表!I1075="","",実施計画総括表!I1075)</f>
        <v/>
      </c>
      <c r="J1075" s="324" t="str">
        <f>IF(実施計画総括表!J1075="","",実施計画総括表!J1075)</f>
        <v/>
      </c>
      <c r="K1075" s="398" t="str">
        <f>IF(実施計画総括表!K1075="","",実施計画総括表!K1075)</f>
        <v/>
      </c>
      <c r="L1075" s="398" t="str">
        <f>IF(実施計画総括表!L1075="","",実施計画総括表!L1075)</f>
        <v/>
      </c>
      <c r="M1075" s="398" t="str">
        <f>IF(実施計画総括表!M1075="","",実施計画総括表!M1075)</f>
        <v/>
      </c>
      <c r="N1075" s="423"/>
      <c r="O1075" s="423"/>
      <c r="P1075" s="423"/>
      <c r="Q1075" s="332"/>
      <c r="R1075" s="437"/>
      <c r="S1075" s="438"/>
      <c r="T1075" s="435"/>
      <c r="U1075" s="436"/>
      <c r="V1075" s="435"/>
      <c r="X1075" s="205">
        <v>7</v>
      </c>
      <c r="Y1075" s="210" t="str">
        <f t="shared" si="375"/>
        <v/>
      </c>
      <c r="Z1075" s="201" t="b">
        <f t="shared" si="387"/>
        <v>1</v>
      </c>
      <c r="AB1075" s="216"/>
      <c r="AC1075" s="217"/>
      <c r="AE1075" s="408" t="str">
        <f t="shared" si="376"/>
        <v/>
      </c>
      <c r="AF1075" s="408" t="str">
        <f t="shared" si="377"/>
        <v/>
      </c>
      <c r="AG1075" s="202"/>
      <c r="AH1075" s="620" t="s">
        <v>7188</v>
      </c>
      <c r="AI1075" s="209" t="s">
        <v>7193</v>
      </c>
      <c r="AJ1075" s="208">
        <f>SUM(AK1075:AO1075)</f>
        <v>0</v>
      </c>
      <c r="AK1075" s="208">
        <f>SUMIFS($N1069:$N1088,$E1069:$E1088,"R6補",$F1069:$F1088,"ライフデザイン・結婚支援重点推進事業",$J1069:$J1088,3/4)</f>
        <v>0</v>
      </c>
      <c r="AL1075" s="208">
        <f>SUMIFS($N1069:$N1088,$E1069:$E1088,"R6補",$F1069:$F1088,"結婚支援コンシェルジュ事業",$J1069:$J1088,3/4)</f>
        <v>0</v>
      </c>
      <c r="AM1075" s="208"/>
      <c r="AN1075" s="208"/>
      <c r="AO1075" s="208"/>
      <c r="AQ1075" s="224">
        <f>SUM(AR1075:AV1075)</f>
        <v>0</v>
      </c>
      <c r="AR1075" s="224">
        <f>SUMIFS($O1069:$O1088,$E1069:$E1088,"R6補",$F1069:$F1088,"ライフデザイン・結婚支援重点推進事業",$J1069:$J1088,3/4)</f>
        <v>0</v>
      </c>
      <c r="AS1075" s="224">
        <f>SUMIFS($O1069:$O1088,$E1069:$E1088,"R6補",$F1069:$F1088,"結婚支援コンシェルジュ事業",$J1069:$J1088,3/4)</f>
        <v>0</v>
      </c>
      <c r="AT1075" s="224"/>
      <c r="AU1075" s="224"/>
      <c r="AV1075" s="224"/>
      <c r="AX1075" s="208">
        <f>SUM(AY1075:BC1075)</f>
        <v>0</v>
      </c>
      <c r="AY1075" s="208">
        <f>SUMIFS($P1069:$P1088,$E1069:$E1088,"R6補",$F1069:$F1088,"ライフデザイン・結婚支援重点推進事業",$J1069:$J1088,3/4)</f>
        <v>0</v>
      </c>
      <c r="AZ1075" s="208">
        <f>SUMIFS($P1069:$P1088,$E1069:$E1088,"R6補",$F1069:$F1088,"結婚支援コンシェルジュ事業",$J1069:$J1088,3/4)</f>
        <v>0</v>
      </c>
      <c r="BA1075" s="208"/>
      <c r="BB1075" s="208"/>
      <c r="BC1075" s="208"/>
      <c r="BD1075" s="215"/>
    </row>
    <row r="1076" spans="1:56" s="201" customFormat="1" ht="12.75" hidden="1" customHeight="1" x14ac:dyDescent="0.15">
      <c r="A1076" s="612"/>
      <c r="B1076" s="612"/>
      <c r="C1076" s="612"/>
      <c r="D1076" s="320" t="str">
        <f>IF(実施計画総括表!D1076="","",実施計画総括表!D1076)</f>
        <v/>
      </c>
      <c r="E1076" s="323" t="str">
        <f>IF(実施計画総括表!E1076="","",実施計画総括表!E1076)</f>
        <v/>
      </c>
      <c r="F1076" s="322" t="str">
        <f>IF(実施計画総括表!F1076="","",実施計画総括表!F1076)</f>
        <v/>
      </c>
      <c r="G1076" s="322" t="str">
        <f>IF(実施計画総括表!G1076="","",実施計画総括表!G1076)</f>
        <v/>
      </c>
      <c r="H1076" s="322" t="str">
        <f>IF(実施計画総括表!H1076="","",実施計画総括表!H1076)</f>
        <v/>
      </c>
      <c r="I1076" s="403" t="str">
        <f>IF(実施計画総括表!I1076="","",実施計画総括表!I1076)</f>
        <v/>
      </c>
      <c r="J1076" s="324" t="str">
        <f>IF(実施計画総括表!J1076="","",実施計画総括表!J1076)</f>
        <v/>
      </c>
      <c r="K1076" s="398" t="str">
        <f>IF(実施計画総括表!K1076="","",実施計画総括表!K1076)</f>
        <v/>
      </c>
      <c r="L1076" s="398" t="str">
        <f>IF(実施計画総括表!L1076="","",実施計画総括表!L1076)</f>
        <v/>
      </c>
      <c r="M1076" s="398" t="str">
        <f>IF(実施計画総括表!M1076="","",実施計画総括表!M1076)</f>
        <v/>
      </c>
      <c r="N1076" s="423"/>
      <c r="O1076" s="423"/>
      <c r="P1076" s="423"/>
      <c r="Q1076" s="332"/>
      <c r="R1076" s="437"/>
      <c r="S1076" s="438"/>
      <c r="T1076" s="435"/>
      <c r="U1076" s="436"/>
      <c r="V1076" s="435"/>
      <c r="X1076" s="205">
        <v>8</v>
      </c>
      <c r="Y1076" s="210" t="str">
        <f t="shared" si="375"/>
        <v/>
      </c>
      <c r="Z1076" s="201" t="b">
        <f t="shared" si="387"/>
        <v>1</v>
      </c>
      <c r="AB1076" s="216"/>
      <c r="AE1076" s="408" t="str">
        <f t="shared" si="376"/>
        <v/>
      </c>
      <c r="AF1076" s="408" t="str">
        <f t="shared" si="377"/>
        <v/>
      </c>
      <c r="AG1076" s="202"/>
      <c r="AH1076" s="620"/>
      <c r="AI1076" s="211" t="s">
        <v>7189</v>
      </c>
      <c r="AJ1076" s="208">
        <f t="shared" ref="AJ1076" si="391">SUM(AK1076:AO1076)</f>
        <v>0</v>
      </c>
      <c r="AK1076" s="208">
        <f>SUMIFS($N1069:$N1088,$E1069:$E1088,"R6補",$F1069:$F1088,"ライフデザイン・結婚支援重点推進事業",$J1069:$J1088,2/3)</f>
        <v>0</v>
      </c>
      <c r="AL1076" s="208"/>
      <c r="AM1076" s="208">
        <f>SUMIFS($N1069:$N1088,$E1069:$E1088,"R6補",$F1069:$F1088,"結婚_妊娠・出産_子育てに温かい社会づくり・気運醸成事業",$J1069:$J1088,2/3)</f>
        <v>0</v>
      </c>
      <c r="AN1076" s="208"/>
      <c r="AO1076" s="208"/>
      <c r="AQ1076" s="224">
        <f t="shared" ref="AQ1076:AQ1077" si="392">SUM(AR1076:AV1076)</f>
        <v>0</v>
      </c>
      <c r="AR1076" s="224">
        <f>SUMIFS($O1069:$O1088,$E1069:$E1088,"R6補",$F1069:$F1088,"ライフデザイン・結婚支援重点推進事業",$J1069:$J1088,2/3)</f>
        <v>0</v>
      </c>
      <c r="AS1076" s="224"/>
      <c r="AT1076" s="224">
        <f>SUMIFS($O1069:$O1088,$E1069:$E1088,"R6補",$F1069:$F1088,"結婚_妊娠・出産_子育てに温かい社会づくり・気運醸成事業",$J1069:$J1088,2/3)</f>
        <v>0</v>
      </c>
      <c r="AU1076" s="224"/>
      <c r="AV1076" s="224"/>
      <c r="AX1076" s="208">
        <f t="shared" ref="AX1076:AX1077" si="393">SUM(AY1076:BC1076)</f>
        <v>0</v>
      </c>
      <c r="AY1076" s="208">
        <f>SUMIFS($P1069:$P1088,$E1069:$E1088,"R6補",$F1069:$F1088,"ライフデザイン・結婚支援重点推進事業",$J1069:$J1088,2/3)</f>
        <v>0</v>
      </c>
      <c r="AZ1076" s="208"/>
      <c r="BA1076" s="208">
        <f>SUMIFS($P1069:$P1088,$E1069:$E1088,"R6補",$F1069:$F1088,"結婚_妊娠・出産_子育てに温かい社会づくり・気運醸成事業",$J1069:$J1088,2/3)</f>
        <v>0</v>
      </c>
      <c r="BB1076" s="208"/>
      <c r="BC1076" s="208"/>
      <c r="BD1076" s="215"/>
    </row>
    <row r="1077" spans="1:56" s="201" customFormat="1" ht="12.75" hidden="1" customHeight="1" x14ac:dyDescent="0.15">
      <c r="A1077" s="612"/>
      <c r="B1077" s="612"/>
      <c r="C1077" s="612"/>
      <c r="D1077" s="320" t="str">
        <f>IF(実施計画総括表!D1077="","",実施計画総括表!D1077)</f>
        <v/>
      </c>
      <c r="E1077" s="323" t="str">
        <f>IF(実施計画総括表!E1077="","",実施計画総括表!E1077)</f>
        <v/>
      </c>
      <c r="F1077" s="322" t="str">
        <f>IF(実施計画総括表!F1077="","",実施計画総括表!F1077)</f>
        <v/>
      </c>
      <c r="G1077" s="322" t="str">
        <f>IF(実施計画総括表!G1077="","",実施計画総括表!G1077)</f>
        <v/>
      </c>
      <c r="H1077" s="322" t="str">
        <f>IF(実施計画総括表!H1077="","",実施計画総括表!H1077)</f>
        <v/>
      </c>
      <c r="I1077" s="403" t="str">
        <f>IF(実施計画総括表!I1077="","",実施計画総括表!I1077)</f>
        <v/>
      </c>
      <c r="J1077" s="324" t="str">
        <f>IF(実施計画総括表!J1077="","",実施計画総括表!J1077)</f>
        <v/>
      </c>
      <c r="K1077" s="398" t="str">
        <f>IF(実施計画総括表!K1077="","",実施計画総括表!K1077)</f>
        <v/>
      </c>
      <c r="L1077" s="398" t="str">
        <f>IF(実施計画総括表!L1077="","",実施計画総括表!L1077)</f>
        <v/>
      </c>
      <c r="M1077" s="398" t="str">
        <f>IF(実施計画総括表!M1077="","",実施計画総括表!M1077)</f>
        <v/>
      </c>
      <c r="N1077" s="423"/>
      <c r="O1077" s="423"/>
      <c r="P1077" s="423"/>
      <c r="Q1077" s="332"/>
      <c r="R1077" s="437"/>
      <c r="S1077" s="438"/>
      <c r="T1077" s="435"/>
      <c r="U1077" s="436"/>
      <c r="V1077" s="435"/>
      <c r="X1077" s="205">
        <v>9</v>
      </c>
      <c r="Y1077" s="210" t="str">
        <f t="shared" si="375"/>
        <v/>
      </c>
      <c r="Z1077" s="201" t="b">
        <f t="shared" si="387"/>
        <v>1</v>
      </c>
      <c r="AB1077" s="216"/>
      <c r="AC1077" s="217"/>
      <c r="AE1077" s="408" t="str">
        <f t="shared" si="376"/>
        <v/>
      </c>
      <c r="AF1077" s="408" t="str">
        <f t="shared" si="377"/>
        <v/>
      </c>
      <c r="AG1077" s="202"/>
      <c r="AH1077" s="620"/>
      <c r="AI1077" s="211" t="s">
        <v>7187</v>
      </c>
      <c r="AJ1077" s="208">
        <f>SUM(AK1077:AO1077)</f>
        <v>0</v>
      </c>
      <c r="AK1077" s="208"/>
      <c r="AL1077" s="208"/>
      <c r="AM1077" s="208">
        <f>SUMIFS($N1069:$N1088,$E1069:$E1088,"R6補",$F1069:$F1088,"結婚_妊娠・出産_子育てに温かい社会づくり・気運醸成事業",$J1069:$J1088,1/2)</f>
        <v>0</v>
      </c>
      <c r="AN1077" s="208"/>
      <c r="AO1077" s="208"/>
      <c r="AQ1077" s="224">
        <f t="shared" si="392"/>
        <v>0</v>
      </c>
      <c r="AR1077" s="224"/>
      <c r="AS1077" s="224"/>
      <c r="AT1077" s="224">
        <f>SUMIFS($O1069:$O1088,$E1069:$E1088,"R6補",$F1069:$F1088,"結婚_妊娠・出産_子育てに温かい社会づくり・気運醸成事業",$J1069:$J1088,1/2)</f>
        <v>0</v>
      </c>
      <c r="AU1077" s="224"/>
      <c r="AV1077" s="224"/>
      <c r="AX1077" s="208">
        <f t="shared" si="393"/>
        <v>0</v>
      </c>
      <c r="AY1077" s="208"/>
      <c r="AZ1077" s="208"/>
      <c r="BA1077" s="208">
        <f>SUMIFS($P1069:$P1088,$E1069:$E1088,"R6補",$F1069:$F1088,"結婚_妊娠・出産_子育てに温かい社会づくり・気運醸成事業",$J1069:$J1088,1/2)</f>
        <v>0</v>
      </c>
      <c r="BB1077" s="208"/>
      <c r="BC1077" s="208"/>
      <c r="BD1077" s="215"/>
    </row>
    <row r="1078" spans="1:56" s="201" customFormat="1" ht="12.75" hidden="1" customHeight="1" x14ac:dyDescent="0.15">
      <c r="A1078" s="612"/>
      <c r="B1078" s="612"/>
      <c r="C1078" s="612"/>
      <c r="D1078" s="320" t="str">
        <f>IF(実施計画総括表!D1078="","",実施計画総括表!D1078)</f>
        <v/>
      </c>
      <c r="E1078" s="323" t="str">
        <f>IF(実施計画総括表!E1078="","",実施計画総括表!E1078)</f>
        <v/>
      </c>
      <c r="F1078" s="322" t="str">
        <f>IF(実施計画総括表!F1078="","",実施計画総括表!F1078)</f>
        <v/>
      </c>
      <c r="G1078" s="322" t="str">
        <f>IF(実施計画総括表!G1078="","",実施計画総括表!G1078)</f>
        <v/>
      </c>
      <c r="H1078" s="322" t="str">
        <f>IF(実施計画総括表!H1078="","",実施計画総括表!H1078)</f>
        <v/>
      </c>
      <c r="I1078" s="402" t="str">
        <f>IF(実施計画総括表!I1078="","",実施計画総括表!I1078)</f>
        <v/>
      </c>
      <c r="J1078" s="210" t="str">
        <f>IF(実施計画総括表!J1078="","",実施計画総括表!J1078)</f>
        <v/>
      </c>
      <c r="K1078" s="398" t="str">
        <f>IF(実施計画総括表!K1078="","",実施計画総括表!K1078)</f>
        <v/>
      </c>
      <c r="L1078" s="398" t="str">
        <f>IF(実施計画総括表!L1078="","",実施計画総括表!L1078)</f>
        <v/>
      </c>
      <c r="M1078" s="398" t="str">
        <f>IF(実施計画総括表!M1078="","",実施計画総括表!M1078)</f>
        <v/>
      </c>
      <c r="N1078" s="423"/>
      <c r="O1078" s="423"/>
      <c r="P1078" s="423"/>
      <c r="Q1078" s="332"/>
      <c r="R1078" s="437"/>
      <c r="S1078" s="438"/>
      <c r="T1078" s="435"/>
      <c r="U1078" s="436"/>
      <c r="V1078" s="435"/>
      <c r="X1078" s="205">
        <v>10</v>
      </c>
      <c r="Y1078" s="210" t="str">
        <f t="shared" si="375"/>
        <v/>
      </c>
      <c r="Z1078" s="201" t="b">
        <f t="shared" si="387"/>
        <v>1</v>
      </c>
      <c r="AB1078" s="219"/>
      <c r="AC1078" s="215"/>
      <c r="AD1078" s="215"/>
      <c r="AE1078" s="408" t="str">
        <f t="shared" si="376"/>
        <v/>
      </c>
      <c r="AF1078" s="408" t="str">
        <f t="shared" si="377"/>
        <v/>
      </c>
      <c r="AG1078" s="202"/>
      <c r="AH1078" s="212" t="s">
        <v>7229</v>
      </c>
      <c r="AI1078" s="209" t="str">
        <f>IF(COUNTIF(AF1069:AF1088,"R6補一般コース"),"一般コース",IF(COUNTIF(AF1069:AF1088,"R6補都道府県主導型市町村連携コース"),"連携コース",""))</f>
        <v/>
      </c>
      <c r="AJ1078" s="208">
        <f>SUM(AK1078:AO1078)</f>
        <v>0</v>
      </c>
      <c r="AK1078" s="208"/>
      <c r="AL1078" s="208"/>
      <c r="AM1078" s="208"/>
      <c r="AN1078" s="208">
        <f>SUMIFS($N1069:$N1088,$E1069:$E1088,"R6補",G1069:G1088,"一般コース")</f>
        <v>0</v>
      </c>
      <c r="AO1078" s="208">
        <f>SUMIFS($N1069:$N1088,$E1069:$E1088,"R6補",G1069:G1088,"都道府県主導型市町村連携コース")</f>
        <v>0</v>
      </c>
      <c r="AQ1078" s="224">
        <f>SUM(AR1078:AV1078)</f>
        <v>0</v>
      </c>
      <c r="AR1078" s="224"/>
      <c r="AS1078" s="224"/>
      <c r="AT1078" s="224"/>
      <c r="AU1078" s="224">
        <f>SUMIFS($O1069:$O1088,$E1069:$E1088,"R6補",G1069:G1088,"一般コース")</f>
        <v>0</v>
      </c>
      <c r="AV1078" s="224">
        <f>SUMIFS($O1069:$O1088,$E1069:$E1088,"R6補",G1069:G1088,"都道府県主導型市町村連携コース")</f>
        <v>0</v>
      </c>
      <c r="AX1078" s="208">
        <f>SUM(AY1078:BC1078)</f>
        <v>0</v>
      </c>
      <c r="AY1078" s="208"/>
      <c r="AZ1078" s="208"/>
      <c r="BA1078" s="208"/>
      <c r="BB1078" s="208">
        <f>SUMIFS($P1069:$P1088,$E1069:$E1088,"R6補",G1069:G1088,"一般コース")</f>
        <v>0</v>
      </c>
      <c r="BC1078" s="208">
        <f>SUMIFS($P1069:$P1088,$E1069:$E1088,"R6補",G1069:G1088,"都道府県主導型市町村連携コース")</f>
        <v>0</v>
      </c>
      <c r="BD1078" s="215"/>
    </row>
    <row r="1079" spans="1:56" s="201" customFormat="1" ht="12.6" hidden="1" customHeight="1" x14ac:dyDescent="0.15">
      <c r="A1079" s="612"/>
      <c r="B1079" s="612"/>
      <c r="C1079" s="612"/>
      <c r="D1079" s="320" t="str">
        <f>IF(実施計画総括表!D1079="","",実施計画総括表!D1079)</f>
        <v/>
      </c>
      <c r="E1079" s="323" t="str">
        <f>IF(実施計画総括表!E1079="","",実施計画総括表!E1079)</f>
        <v/>
      </c>
      <c r="F1079" s="322" t="str">
        <f>IF(実施計画総括表!F1079="","",実施計画総括表!F1079)</f>
        <v/>
      </c>
      <c r="G1079" s="322" t="str">
        <f>IF(実施計画総括表!G1079="","",実施計画総括表!G1079)</f>
        <v/>
      </c>
      <c r="H1079" s="322" t="str">
        <f>IF(実施計画総括表!H1079="","",実施計画総括表!H1079)</f>
        <v/>
      </c>
      <c r="I1079" s="402" t="str">
        <f>IF(実施計画総括表!I1079="","",実施計画総括表!I1079)</f>
        <v/>
      </c>
      <c r="J1079" s="328" t="str">
        <f>IF(実施計画総括表!J1079="","",実施計画総括表!J1079)</f>
        <v/>
      </c>
      <c r="K1079" s="398" t="str">
        <f>IF(実施計画総括表!K1079="","",実施計画総括表!K1079)</f>
        <v/>
      </c>
      <c r="L1079" s="398" t="str">
        <f>IF(実施計画総括表!L1079="","",実施計画総括表!L1079)</f>
        <v/>
      </c>
      <c r="M1079" s="398" t="str">
        <f>IF(実施計画総括表!M1079="","",実施計画総括表!M1079)</f>
        <v/>
      </c>
      <c r="N1079" s="423"/>
      <c r="O1079" s="423"/>
      <c r="P1079" s="423"/>
      <c r="Q1079" s="332"/>
      <c r="R1079" s="437"/>
      <c r="S1079" s="438"/>
      <c r="T1079" s="435"/>
      <c r="U1079" s="436"/>
      <c r="V1079" s="435"/>
      <c r="X1079" s="205">
        <v>11</v>
      </c>
      <c r="Y1079" s="210" t="str">
        <f t="shared" si="375"/>
        <v/>
      </c>
      <c r="Z1079" s="201" t="b">
        <f t="shared" si="387"/>
        <v>1</v>
      </c>
      <c r="AB1079" s="219"/>
      <c r="AC1079" s="215"/>
      <c r="AD1079" s="215"/>
      <c r="AE1079" s="408" t="str">
        <f t="shared" si="376"/>
        <v/>
      </c>
      <c r="AF1079" s="408" t="str">
        <f t="shared" si="377"/>
        <v/>
      </c>
      <c r="AG1079" s="202"/>
      <c r="AH1079" s="214"/>
      <c r="AI1079" s="214"/>
      <c r="AJ1079" s="215"/>
      <c r="AK1079" s="215"/>
      <c r="AL1079" s="215"/>
      <c r="AM1079" s="215"/>
      <c r="AN1079" s="215"/>
      <c r="AO1079" s="215"/>
      <c r="AQ1079" s="218"/>
      <c r="AR1079" s="218"/>
      <c r="AS1079" s="218"/>
      <c r="AT1079" s="218"/>
      <c r="AU1079" s="218"/>
      <c r="AV1079" s="218"/>
      <c r="AX1079" s="215"/>
      <c r="AY1079" s="215"/>
      <c r="AZ1079" s="215"/>
      <c r="BA1079" s="215"/>
      <c r="BB1079" s="215"/>
      <c r="BC1079" s="215"/>
      <c r="BD1079" s="215"/>
    </row>
    <row r="1080" spans="1:56" s="201" customFormat="1" ht="12.75" hidden="1" customHeight="1" x14ac:dyDescent="0.15">
      <c r="A1080" s="612"/>
      <c r="B1080" s="612"/>
      <c r="C1080" s="612"/>
      <c r="D1080" s="320" t="str">
        <f>IF(実施計画総括表!D1080="","",実施計画総括表!D1080)</f>
        <v/>
      </c>
      <c r="E1080" s="323" t="str">
        <f>IF(実施計画総括表!E1080="","",実施計画総括表!E1080)</f>
        <v/>
      </c>
      <c r="F1080" s="322" t="str">
        <f>IF(実施計画総括表!F1080="","",実施計画総括表!F1080)</f>
        <v/>
      </c>
      <c r="G1080" s="322" t="str">
        <f>IF(実施計画総括表!G1080="","",実施計画総括表!G1080)</f>
        <v/>
      </c>
      <c r="H1080" s="322" t="str">
        <f>IF(実施計画総括表!H1080="","",実施計画総括表!H1080)</f>
        <v/>
      </c>
      <c r="I1080" s="402" t="str">
        <f>IF(実施計画総括表!I1080="","",実施計画総括表!I1080)</f>
        <v/>
      </c>
      <c r="J1080" s="210" t="str">
        <f>IF(実施計画総括表!J1080="","",実施計画総括表!J1080)</f>
        <v/>
      </c>
      <c r="K1080" s="398" t="str">
        <f>IF(実施計画総括表!K1080="","",実施計画総括表!K1080)</f>
        <v/>
      </c>
      <c r="L1080" s="398" t="str">
        <f>IF(実施計画総括表!L1080="","",実施計画総括表!L1080)</f>
        <v/>
      </c>
      <c r="M1080" s="398" t="str">
        <f>IF(実施計画総括表!M1080="","",実施計画総括表!M1080)</f>
        <v/>
      </c>
      <c r="N1080" s="423"/>
      <c r="O1080" s="423"/>
      <c r="P1080" s="423"/>
      <c r="Q1080" s="332"/>
      <c r="R1080" s="437"/>
      <c r="S1080" s="438"/>
      <c r="T1080" s="435"/>
      <c r="U1080" s="436"/>
      <c r="V1080" s="435"/>
      <c r="X1080" s="205">
        <v>12</v>
      </c>
      <c r="Y1080" s="210" t="str">
        <f t="shared" si="375"/>
        <v/>
      </c>
      <c r="Z1080" s="201" t="b">
        <f t="shared" si="387"/>
        <v>1</v>
      </c>
      <c r="AB1080" s="219"/>
      <c r="AC1080" s="215"/>
      <c r="AD1080" s="215"/>
      <c r="AE1080" s="408" t="str">
        <f t="shared" si="376"/>
        <v/>
      </c>
      <c r="AF1080" s="408" t="str">
        <f t="shared" si="377"/>
        <v/>
      </c>
      <c r="AG1080" s="202"/>
      <c r="AH1080" s="214"/>
      <c r="AI1080" s="214"/>
      <c r="AJ1080" s="215"/>
      <c r="AK1080" s="215"/>
      <c r="AL1080" s="215"/>
      <c r="AM1080" s="215"/>
      <c r="AN1080" s="215"/>
      <c r="AO1080" s="215"/>
      <c r="AQ1080" s="218"/>
      <c r="AR1080" s="218"/>
      <c r="AS1080" s="218"/>
      <c r="AT1080" s="218"/>
      <c r="AU1080" s="218"/>
      <c r="AV1080" s="218"/>
      <c r="AX1080" s="215"/>
      <c r="AY1080" s="215"/>
      <c r="AZ1080" s="215"/>
      <c r="BA1080" s="215"/>
      <c r="BB1080" s="215"/>
      <c r="BC1080" s="215"/>
      <c r="BD1080" s="215"/>
    </row>
    <row r="1081" spans="1:56" s="201" customFormat="1" ht="12.75" hidden="1" customHeight="1" x14ac:dyDescent="0.15">
      <c r="A1081" s="612"/>
      <c r="B1081" s="612"/>
      <c r="C1081" s="612"/>
      <c r="D1081" s="320" t="str">
        <f>IF(実施計画総括表!D1081="","",実施計画総括表!D1081)</f>
        <v/>
      </c>
      <c r="E1081" s="323" t="str">
        <f>IF(実施計画総括表!E1081="","",実施計画総括表!E1081)</f>
        <v/>
      </c>
      <c r="F1081" s="322" t="str">
        <f>IF(実施計画総括表!F1081="","",実施計画総括表!F1081)</f>
        <v/>
      </c>
      <c r="G1081" s="322" t="str">
        <f>IF(実施計画総括表!G1081="","",実施計画総括表!G1081)</f>
        <v/>
      </c>
      <c r="H1081" s="322" t="str">
        <f>IF(実施計画総括表!H1081="","",実施計画総括表!H1081)</f>
        <v/>
      </c>
      <c r="I1081" s="402" t="str">
        <f>IF(実施計画総括表!I1081="","",実施計画総括表!I1081)</f>
        <v/>
      </c>
      <c r="J1081" s="210" t="str">
        <f>IF(実施計画総括表!J1081="","",実施計画総括表!J1081)</f>
        <v/>
      </c>
      <c r="K1081" s="398" t="str">
        <f>IF(実施計画総括表!K1081="","",実施計画総括表!K1081)</f>
        <v/>
      </c>
      <c r="L1081" s="398" t="str">
        <f>IF(実施計画総括表!L1081="","",実施計画総括表!L1081)</f>
        <v/>
      </c>
      <c r="M1081" s="398" t="str">
        <f>IF(実施計画総括表!M1081="","",実施計画総括表!M1081)</f>
        <v/>
      </c>
      <c r="N1081" s="423"/>
      <c r="O1081" s="423"/>
      <c r="P1081" s="423"/>
      <c r="Q1081" s="332"/>
      <c r="R1081" s="437"/>
      <c r="S1081" s="438"/>
      <c r="T1081" s="435"/>
      <c r="U1081" s="436"/>
      <c r="V1081" s="435"/>
      <c r="X1081" s="205">
        <v>13</v>
      </c>
      <c r="Y1081" s="210" t="str">
        <f t="shared" si="375"/>
        <v/>
      </c>
      <c r="Z1081" s="201" t="b">
        <f t="shared" si="387"/>
        <v>1</v>
      </c>
      <c r="AB1081" s="219"/>
      <c r="AC1081" s="215"/>
      <c r="AD1081" s="215"/>
      <c r="AE1081" s="408" t="str">
        <f t="shared" si="376"/>
        <v/>
      </c>
      <c r="AF1081" s="408" t="str">
        <f t="shared" si="377"/>
        <v/>
      </c>
      <c r="AG1081" s="202"/>
      <c r="AH1081" s="214"/>
      <c r="AI1081" s="214"/>
      <c r="AJ1081" s="215"/>
      <c r="AK1081" s="215"/>
      <c r="AL1081" s="215"/>
      <c r="AM1081" s="215"/>
      <c r="AN1081" s="215"/>
      <c r="AO1081" s="215"/>
      <c r="AQ1081" s="218"/>
      <c r="AR1081" s="218"/>
      <c r="AS1081" s="218"/>
      <c r="AT1081" s="218"/>
      <c r="AU1081" s="218"/>
      <c r="AV1081" s="218"/>
      <c r="AX1081" s="215"/>
      <c r="AY1081" s="215"/>
      <c r="AZ1081" s="215"/>
      <c r="BA1081" s="215"/>
      <c r="BB1081" s="215"/>
      <c r="BC1081" s="215"/>
      <c r="BD1081" s="215"/>
    </row>
    <row r="1082" spans="1:56" s="201" customFormat="1" ht="12.75" hidden="1" customHeight="1" x14ac:dyDescent="0.15">
      <c r="A1082" s="612"/>
      <c r="B1082" s="612"/>
      <c r="C1082" s="612"/>
      <c r="D1082" s="320" t="str">
        <f>IF(実施計画総括表!D1082="","",実施計画総括表!D1082)</f>
        <v/>
      </c>
      <c r="E1082" s="323" t="str">
        <f>IF(実施計画総括表!E1082="","",実施計画総括表!E1082)</f>
        <v/>
      </c>
      <c r="F1082" s="322" t="str">
        <f>IF(実施計画総括表!F1082="","",実施計画総括表!F1082)</f>
        <v/>
      </c>
      <c r="G1082" s="322" t="str">
        <f>IF(実施計画総括表!G1082="","",実施計画総括表!G1082)</f>
        <v/>
      </c>
      <c r="H1082" s="322" t="str">
        <f>IF(実施計画総括表!H1082="","",実施計画総括表!H1082)</f>
        <v/>
      </c>
      <c r="I1082" s="402" t="str">
        <f>IF(実施計画総括表!I1082="","",実施計画総括表!I1082)</f>
        <v/>
      </c>
      <c r="J1082" s="210" t="str">
        <f>IF(実施計画総括表!J1082="","",実施計画総括表!J1082)</f>
        <v/>
      </c>
      <c r="K1082" s="398" t="str">
        <f>IF(実施計画総括表!K1082="","",実施計画総括表!K1082)</f>
        <v/>
      </c>
      <c r="L1082" s="398" t="str">
        <f>IF(実施計画総括表!L1082="","",実施計画総括表!L1082)</f>
        <v/>
      </c>
      <c r="M1082" s="398" t="str">
        <f>IF(実施計画総括表!M1082="","",実施計画総括表!M1082)</f>
        <v/>
      </c>
      <c r="N1082" s="423"/>
      <c r="O1082" s="423"/>
      <c r="P1082" s="423"/>
      <c r="Q1082" s="332"/>
      <c r="R1082" s="437"/>
      <c r="S1082" s="438"/>
      <c r="T1082" s="435"/>
      <c r="U1082" s="436"/>
      <c r="V1082" s="435"/>
      <c r="X1082" s="205">
        <v>14</v>
      </c>
      <c r="Y1082" s="210" t="str">
        <f t="shared" si="375"/>
        <v/>
      </c>
      <c r="Z1082" s="201" t="b">
        <f t="shared" si="387"/>
        <v>1</v>
      </c>
      <c r="AB1082" s="219"/>
      <c r="AC1082" s="215"/>
      <c r="AD1082" s="215"/>
      <c r="AE1082" s="408" t="str">
        <f t="shared" si="376"/>
        <v/>
      </c>
      <c r="AF1082" s="408" t="str">
        <f t="shared" si="377"/>
        <v/>
      </c>
      <c r="AG1082" s="202"/>
      <c r="AH1082" s="214"/>
      <c r="AI1082" s="214"/>
      <c r="AK1082" s="215"/>
      <c r="AL1082" s="215"/>
      <c r="AM1082" s="215"/>
      <c r="AN1082" s="215"/>
      <c r="AO1082" s="215"/>
      <c r="AQ1082" s="218"/>
      <c r="AR1082" s="218"/>
      <c r="AS1082" s="218"/>
      <c r="AT1082" s="218"/>
      <c r="AU1082" s="218"/>
      <c r="AV1082" s="218"/>
      <c r="AX1082" s="215"/>
      <c r="AY1082" s="215"/>
      <c r="AZ1082" s="215"/>
      <c r="BA1082" s="215"/>
      <c r="BB1082" s="215"/>
      <c r="BC1082" s="215"/>
      <c r="BD1082" s="215"/>
    </row>
    <row r="1083" spans="1:56" s="201" customFormat="1" ht="12.75" hidden="1" customHeight="1" x14ac:dyDescent="0.15">
      <c r="A1083" s="612"/>
      <c r="B1083" s="612"/>
      <c r="C1083" s="612"/>
      <c r="D1083" s="320" t="str">
        <f>IF(実施計画総括表!D1083="","",実施計画総括表!D1083)</f>
        <v/>
      </c>
      <c r="E1083" s="323" t="str">
        <f>IF(実施計画総括表!E1083="","",実施計画総括表!E1083)</f>
        <v/>
      </c>
      <c r="F1083" s="322" t="str">
        <f>IF(実施計画総括表!F1083="","",実施計画総括表!F1083)</f>
        <v/>
      </c>
      <c r="G1083" s="322" t="str">
        <f>IF(実施計画総括表!G1083="","",実施計画総括表!G1083)</f>
        <v/>
      </c>
      <c r="H1083" s="322" t="str">
        <f>IF(実施計画総括表!H1083="","",実施計画総括表!H1083)</f>
        <v/>
      </c>
      <c r="I1083" s="402" t="str">
        <f>IF(実施計画総括表!I1083="","",実施計画総括表!I1083)</f>
        <v/>
      </c>
      <c r="J1083" s="210" t="str">
        <f>IF(実施計画総括表!J1083="","",実施計画総括表!J1083)</f>
        <v/>
      </c>
      <c r="K1083" s="398" t="str">
        <f>IF(実施計画総括表!K1083="","",実施計画総括表!K1083)</f>
        <v/>
      </c>
      <c r="L1083" s="398" t="str">
        <f>IF(実施計画総括表!L1083="","",実施計画総括表!L1083)</f>
        <v/>
      </c>
      <c r="M1083" s="398" t="str">
        <f>IF(実施計画総括表!M1083="","",実施計画総括表!M1083)</f>
        <v/>
      </c>
      <c r="N1083" s="423"/>
      <c r="O1083" s="423"/>
      <c r="P1083" s="423"/>
      <c r="Q1083" s="332"/>
      <c r="R1083" s="437"/>
      <c r="S1083" s="438"/>
      <c r="T1083" s="435"/>
      <c r="U1083" s="436"/>
      <c r="V1083" s="435"/>
      <c r="X1083" s="205">
        <v>15</v>
      </c>
      <c r="Y1083" s="210" t="str">
        <f t="shared" si="375"/>
        <v/>
      </c>
      <c r="Z1083" s="201" t="b">
        <f t="shared" si="387"/>
        <v>1</v>
      </c>
      <c r="AB1083" s="219"/>
      <c r="AC1083" s="215"/>
      <c r="AD1083" s="215"/>
      <c r="AE1083" s="408" t="str">
        <f t="shared" si="376"/>
        <v/>
      </c>
      <c r="AF1083" s="408" t="str">
        <f t="shared" si="377"/>
        <v/>
      </c>
      <c r="AG1083" s="202"/>
      <c r="AH1083" s="214"/>
      <c r="AI1083" s="214"/>
      <c r="AJ1083" s="215"/>
      <c r="AK1083" s="215"/>
      <c r="AL1083" s="215"/>
      <c r="AM1083" s="215"/>
      <c r="AN1083" s="215"/>
      <c r="AO1083" s="215"/>
      <c r="AQ1083" s="218"/>
      <c r="AR1083" s="218"/>
      <c r="AS1083" s="218"/>
      <c r="AT1083" s="218"/>
      <c r="AU1083" s="218"/>
      <c r="AV1083" s="218"/>
      <c r="AX1083" s="215"/>
      <c r="AY1083" s="215"/>
      <c r="AZ1083" s="215"/>
      <c r="BA1083" s="215"/>
      <c r="BB1083" s="215"/>
      <c r="BC1083" s="215"/>
      <c r="BD1083" s="215"/>
    </row>
    <row r="1084" spans="1:56" s="201" customFormat="1" ht="12.75" hidden="1" customHeight="1" x14ac:dyDescent="0.15">
      <c r="A1084" s="612"/>
      <c r="B1084" s="612"/>
      <c r="C1084" s="612"/>
      <c r="D1084" s="320" t="str">
        <f>IF(実施計画総括表!D1084="","",実施計画総括表!D1084)</f>
        <v/>
      </c>
      <c r="E1084" s="323" t="str">
        <f>IF(実施計画総括表!E1084="","",実施計画総括表!E1084)</f>
        <v/>
      </c>
      <c r="F1084" s="322" t="str">
        <f>IF(実施計画総括表!F1084="","",実施計画総括表!F1084)</f>
        <v/>
      </c>
      <c r="G1084" s="322" t="str">
        <f>IF(実施計画総括表!G1084="","",実施計画総括表!G1084)</f>
        <v/>
      </c>
      <c r="H1084" s="322" t="str">
        <f>IF(実施計画総括表!H1084="","",実施計画総括表!H1084)</f>
        <v/>
      </c>
      <c r="I1084" s="402" t="str">
        <f>IF(実施計画総括表!I1084="","",実施計画総括表!I1084)</f>
        <v/>
      </c>
      <c r="J1084" s="210" t="str">
        <f>IF(実施計画総括表!J1084="","",実施計画総括表!J1084)</f>
        <v/>
      </c>
      <c r="K1084" s="398" t="str">
        <f>IF(実施計画総括表!K1084="","",実施計画総括表!K1084)</f>
        <v/>
      </c>
      <c r="L1084" s="398" t="str">
        <f>IF(実施計画総括表!L1084="","",実施計画総括表!L1084)</f>
        <v/>
      </c>
      <c r="M1084" s="398" t="str">
        <f>IF(実施計画総括表!M1084="","",実施計画総括表!M1084)</f>
        <v/>
      </c>
      <c r="N1084" s="423"/>
      <c r="O1084" s="423"/>
      <c r="P1084" s="423"/>
      <c r="Q1084" s="332"/>
      <c r="R1084" s="437"/>
      <c r="S1084" s="438"/>
      <c r="T1084" s="435"/>
      <c r="U1084" s="436"/>
      <c r="V1084" s="435"/>
      <c r="X1084" s="205">
        <v>16</v>
      </c>
      <c r="Y1084" s="210" t="str">
        <f t="shared" si="375"/>
        <v/>
      </c>
      <c r="Z1084" s="201" t="b">
        <f t="shared" si="387"/>
        <v>1</v>
      </c>
      <c r="AB1084" s="216"/>
      <c r="AE1084" s="408" t="str">
        <f t="shared" si="376"/>
        <v/>
      </c>
      <c r="AF1084" s="408" t="str">
        <f t="shared" si="377"/>
        <v/>
      </c>
      <c r="AG1084" s="202"/>
      <c r="AH1084" s="214"/>
      <c r="AI1084" s="214"/>
      <c r="AJ1084" s="215"/>
      <c r="AK1084" s="215"/>
      <c r="AL1084" s="215"/>
      <c r="AM1084" s="215"/>
      <c r="AN1084" s="215"/>
      <c r="AO1084" s="215"/>
      <c r="AQ1084" s="218"/>
      <c r="AR1084" s="218"/>
      <c r="AS1084" s="218"/>
      <c r="AT1084" s="218"/>
      <c r="AU1084" s="218"/>
      <c r="AV1084" s="218"/>
      <c r="AX1084" s="215"/>
      <c r="AY1084" s="215"/>
      <c r="AZ1084" s="215"/>
      <c r="BA1084" s="215"/>
      <c r="BB1084" s="215"/>
      <c r="BC1084" s="215"/>
      <c r="BD1084" s="215"/>
    </row>
    <row r="1085" spans="1:56" s="201" customFormat="1" ht="12.75" hidden="1" customHeight="1" x14ac:dyDescent="0.15">
      <c r="A1085" s="612"/>
      <c r="B1085" s="612"/>
      <c r="C1085" s="612"/>
      <c r="D1085" s="320" t="str">
        <f>IF(実施計画総括表!D1085="","",実施計画総括表!D1085)</f>
        <v/>
      </c>
      <c r="E1085" s="323" t="str">
        <f>IF(実施計画総括表!E1085="","",実施計画総括表!E1085)</f>
        <v/>
      </c>
      <c r="F1085" s="322" t="str">
        <f>IF(実施計画総括表!F1085="","",実施計画総括表!F1085)</f>
        <v/>
      </c>
      <c r="G1085" s="322" t="str">
        <f>IF(実施計画総括表!G1085="","",実施計画総括表!G1085)</f>
        <v/>
      </c>
      <c r="H1085" s="322" t="str">
        <f>IF(実施計画総括表!H1085="","",実施計画総括表!H1085)</f>
        <v/>
      </c>
      <c r="I1085" s="402" t="str">
        <f>IF(実施計画総括表!I1085="","",実施計画総括表!I1085)</f>
        <v/>
      </c>
      <c r="J1085" s="210" t="str">
        <f>IF(実施計画総括表!J1085="","",実施計画総括表!J1085)</f>
        <v/>
      </c>
      <c r="K1085" s="398" t="str">
        <f>IF(実施計画総括表!K1085="","",実施計画総括表!K1085)</f>
        <v/>
      </c>
      <c r="L1085" s="398" t="str">
        <f>IF(実施計画総括表!L1085="","",実施計画総括表!L1085)</f>
        <v/>
      </c>
      <c r="M1085" s="398" t="str">
        <f>IF(実施計画総括表!M1085="","",実施計画総括表!M1085)</f>
        <v/>
      </c>
      <c r="N1085" s="423"/>
      <c r="O1085" s="423"/>
      <c r="P1085" s="423"/>
      <c r="Q1085" s="332"/>
      <c r="R1085" s="437"/>
      <c r="S1085" s="438"/>
      <c r="T1085" s="435"/>
      <c r="U1085" s="436"/>
      <c r="V1085" s="435"/>
      <c r="X1085" s="205">
        <v>17</v>
      </c>
      <c r="Y1085" s="210" t="str">
        <f t="shared" si="375"/>
        <v/>
      </c>
      <c r="Z1085" s="201" t="b">
        <f t="shared" si="387"/>
        <v>1</v>
      </c>
      <c r="AB1085" s="216"/>
      <c r="AC1085" s="217"/>
      <c r="AE1085" s="408" t="str">
        <f t="shared" si="376"/>
        <v/>
      </c>
      <c r="AF1085" s="408" t="str">
        <f t="shared" si="377"/>
        <v/>
      </c>
      <c r="AG1085" s="202"/>
      <c r="AH1085" s="214"/>
      <c r="AI1085" s="214"/>
      <c r="AJ1085" s="215"/>
      <c r="AK1085" s="215"/>
      <c r="AL1085" s="215"/>
      <c r="AM1085" s="215"/>
      <c r="AN1085" s="215"/>
      <c r="AO1085" s="215"/>
      <c r="AQ1085" s="218"/>
      <c r="AR1085" s="218"/>
      <c r="AS1085" s="218"/>
      <c r="AT1085" s="218"/>
      <c r="AU1085" s="218"/>
      <c r="AV1085" s="218"/>
      <c r="AX1085" s="215"/>
      <c r="AY1085" s="215"/>
      <c r="AZ1085" s="215"/>
      <c r="BA1085" s="215"/>
      <c r="BB1085" s="215"/>
      <c r="BC1085" s="215"/>
      <c r="BD1085" s="215"/>
    </row>
    <row r="1086" spans="1:56" s="201" customFormat="1" ht="12.75" hidden="1" customHeight="1" x14ac:dyDescent="0.15">
      <c r="A1086" s="612"/>
      <c r="B1086" s="612"/>
      <c r="C1086" s="612"/>
      <c r="D1086" s="320" t="str">
        <f>IF(実施計画総括表!D1086="","",実施計画総括表!D1086)</f>
        <v/>
      </c>
      <c r="E1086" s="323" t="str">
        <f>IF(実施計画総括表!E1086="","",実施計画総括表!E1086)</f>
        <v/>
      </c>
      <c r="F1086" s="322" t="str">
        <f>IF(実施計画総括表!F1086="","",実施計画総括表!F1086)</f>
        <v/>
      </c>
      <c r="G1086" s="322" t="str">
        <f>IF(実施計画総括表!G1086="","",実施計画総括表!G1086)</f>
        <v/>
      </c>
      <c r="H1086" s="322" t="str">
        <f>IF(実施計画総括表!H1086="","",実施計画総括表!H1086)</f>
        <v/>
      </c>
      <c r="I1086" s="404" t="str">
        <f>IF(実施計画総括表!I1086="","",実施計画総括表!I1086)</f>
        <v/>
      </c>
      <c r="J1086" s="210" t="str">
        <f>IF(実施計画総括表!J1086="","",実施計画総括表!J1086)</f>
        <v/>
      </c>
      <c r="K1086" s="398" t="str">
        <f>IF(実施計画総括表!K1086="","",実施計画総括表!K1086)</f>
        <v/>
      </c>
      <c r="L1086" s="398" t="str">
        <f>IF(実施計画総括表!L1086="","",実施計画総括表!L1086)</f>
        <v/>
      </c>
      <c r="M1086" s="398" t="str">
        <f>IF(実施計画総括表!M1086="","",実施計画総括表!M1086)</f>
        <v/>
      </c>
      <c r="N1086" s="423"/>
      <c r="O1086" s="423"/>
      <c r="P1086" s="423"/>
      <c r="Q1086" s="332"/>
      <c r="R1086" s="437"/>
      <c r="S1086" s="438"/>
      <c r="T1086" s="435"/>
      <c r="U1086" s="436"/>
      <c r="V1086" s="435"/>
      <c r="X1086" s="205">
        <v>18</v>
      </c>
      <c r="Y1086" s="210" t="str">
        <f t="shared" si="375"/>
        <v/>
      </c>
      <c r="Z1086" s="201" t="b">
        <f t="shared" si="387"/>
        <v>1</v>
      </c>
      <c r="AE1086" s="408" t="str">
        <f t="shared" si="376"/>
        <v/>
      </c>
      <c r="AF1086" s="408" t="str">
        <f t="shared" si="377"/>
        <v/>
      </c>
      <c r="AG1086" s="202"/>
      <c r="AH1086" s="214"/>
      <c r="AI1086" s="214"/>
      <c r="AJ1086" s="215"/>
      <c r="AK1086" s="215"/>
      <c r="AL1086" s="215"/>
      <c r="AM1086" s="215"/>
      <c r="AN1086" s="215"/>
      <c r="AO1086" s="215"/>
      <c r="AQ1086" s="218"/>
      <c r="AR1086" s="218"/>
      <c r="AS1086" s="218"/>
      <c r="AT1086" s="218"/>
      <c r="AU1086" s="218"/>
      <c r="AV1086" s="218"/>
      <c r="AX1086" s="215"/>
      <c r="AY1086" s="215"/>
      <c r="AZ1086" s="215"/>
      <c r="BA1086" s="215"/>
      <c r="BB1086" s="215"/>
      <c r="BC1086" s="215"/>
      <c r="BD1086" s="215"/>
    </row>
    <row r="1087" spans="1:56" s="201" customFormat="1" ht="12.75" hidden="1" customHeight="1" x14ac:dyDescent="0.15">
      <c r="A1087" s="612"/>
      <c r="B1087" s="612"/>
      <c r="C1087" s="612"/>
      <c r="D1087" s="320" t="str">
        <f>IF(実施計画総括表!D1087="","",実施計画総括表!D1087)</f>
        <v/>
      </c>
      <c r="E1087" s="323" t="str">
        <f>IF(実施計画総括表!E1087="","",実施計画総括表!E1087)</f>
        <v/>
      </c>
      <c r="F1087" s="322" t="str">
        <f>IF(実施計画総括表!F1087="","",実施計画総括表!F1087)</f>
        <v/>
      </c>
      <c r="G1087" s="322" t="str">
        <f>IF(実施計画総括表!G1087="","",実施計画総括表!G1087)</f>
        <v/>
      </c>
      <c r="H1087" s="322" t="str">
        <f>IF(実施計画総括表!H1087="","",実施計画総括表!H1087)</f>
        <v/>
      </c>
      <c r="I1087" s="404" t="str">
        <f>IF(実施計画総括表!I1087="","",実施計画総括表!I1087)</f>
        <v/>
      </c>
      <c r="J1087" s="210" t="str">
        <f>IF(実施計画総括表!J1087="","",実施計画総括表!J1087)</f>
        <v/>
      </c>
      <c r="K1087" s="398" t="str">
        <f>IF(実施計画総括表!K1087="","",実施計画総括表!K1087)</f>
        <v/>
      </c>
      <c r="L1087" s="398" t="str">
        <f>IF(実施計画総括表!L1087="","",実施計画総括表!L1087)</f>
        <v/>
      </c>
      <c r="M1087" s="398" t="str">
        <f>IF(実施計画総括表!M1087="","",実施計画総括表!M1087)</f>
        <v/>
      </c>
      <c r="N1087" s="423"/>
      <c r="O1087" s="423"/>
      <c r="P1087" s="423"/>
      <c r="Q1087" s="332"/>
      <c r="R1087" s="437"/>
      <c r="S1087" s="438"/>
      <c r="T1087" s="435"/>
      <c r="U1087" s="436"/>
      <c r="V1087" s="435"/>
      <c r="X1087" s="205">
        <v>19</v>
      </c>
      <c r="Y1087" s="210" t="str">
        <f t="shared" si="375"/>
        <v/>
      </c>
      <c r="Z1087" s="201" t="b">
        <f t="shared" si="387"/>
        <v>1</v>
      </c>
      <c r="AE1087" s="408" t="str">
        <f t="shared" si="376"/>
        <v/>
      </c>
      <c r="AF1087" s="408" t="str">
        <f t="shared" si="377"/>
        <v/>
      </c>
      <c r="AG1087" s="202"/>
      <c r="AH1087" s="214"/>
      <c r="AI1087" s="214"/>
      <c r="AJ1087" s="215"/>
      <c r="AK1087" s="215"/>
      <c r="AL1087" s="215"/>
      <c r="AM1087" s="215"/>
      <c r="AN1087" s="215"/>
      <c r="AO1087" s="215"/>
      <c r="AQ1087" s="218"/>
      <c r="AR1087" s="218"/>
      <c r="AS1087" s="218"/>
      <c r="AT1087" s="218"/>
      <c r="AU1087" s="218"/>
      <c r="AV1087" s="218"/>
      <c r="AX1087" s="215"/>
      <c r="AY1087" s="215"/>
      <c r="AZ1087" s="215"/>
      <c r="BA1087" s="215"/>
      <c r="BB1087" s="215"/>
      <c r="BC1087" s="215"/>
      <c r="BD1087" s="215"/>
    </row>
    <row r="1088" spans="1:56" s="215" customFormat="1" ht="12.75" hidden="1" customHeight="1" x14ac:dyDescent="0.15">
      <c r="A1088" s="613"/>
      <c r="B1088" s="613"/>
      <c r="C1088" s="613"/>
      <c r="D1088" s="325" t="str">
        <f>IF(実施計画総括表!D1088="","",実施計画総括表!D1088)</f>
        <v/>
      </c>
      <c r="E1088" s="326" t="str">
        <f>IF(実施計画総括表!E1088="","",実施計画総括表!E1088)</f>
        <v/>
      </c>
      <c r="F1088" s="327" t="str">
        <f>IF(実施計画総括表!F1088="","",実施計画総括表!F1088)</f>
        <v/>
      </c>
      <c r="G1088" s="327" t="str">
        <f>IF(実施計画総括表!G1088="","",実施計画総括表!G1088)</f>
        <v/>
      </c>
      <c r="H1088" s="327" t="str">
        <f>IF(実施計画総括表!H1088="","",実施計画総括表!H1088)</f>
        <v/>
      </c>
      <c r="I1088" s="405" t="str">
        <f>IF(実施計画総括表!I1088="","",実施計画総括表!I1088)</f>
        <v/>
      </c>
      <c r="J1088" s="220" t="str">
        <f>IF(実施計画総括表!J1088="","",実施計画総括表!J1088)</f>
        <v/>
      </c>
      <c r="K1088" s="400" t="str">
        <f>IF(実施計画総括表!K1088="","",実施計画総括表!K1088)</f>
        <v/>
      </c>
      <c r="L1088" s="400" t="str">
        <f>IF(実施計画総括表!L1088="","",実施計画総括表!L1088)</f>
        <v/>
      </c>
      <c r="M1088" s="400" t="str">
        <f>IF(実施計画総括表!M1088="","",実施計画総括表!M1088)</f>
        <v/>
      </c>
      <c r="N1088" s="431"/>
      <c r="O1088" s="431"/>
      <c r="P1088" s="431"/>
      <c r="Q1088" s="332"/>
      <c r="R1088" s="437"/>
      <c r="S1088" s="438"/>
      <c r="T1088" s="435"/>
      <c r="U1088" s="436"/>
      <c r="V1088" s="435"/>
      <c r="X1088" s="205">
        <v>20</v>
      </c>
      <c r="Y1088" s="220" t="str">
        <f t="shared" si="375"/>
        <v/>
      </c>
      <c r="Z1088" s="201" t="b">
        <f t="shared" si="387"/>
        <v>1</v>
      </c>
      <c r="AB1088" s="219"/>
      <c r="AE1088" s="408" t="str">
        <f t="shared" si="376"/>
        <v/>
      </c>
      <c r="AF1088" s="408" t="str">
        <f t="shared" si="377"/>
        <v/>
      </c>
      <c r="AG1088" s="218"/>
      <c r="AH1088" s="214"/>
      <c r="AI1088" s="214"/>
      <c r="AQ1088" s="218"/>
      <c r="AR1088" s="218"/>
      <c r="AS1088" s="218"/>
      <c r="AT1088" s="218"/>
      <c r="AU1088" s="218"/>
      <c r="AV1088" s="218"/>
    </row>
    <row r="1089" spans="1:56" s="201" customFormat="1" ht="12.75" hidden="1" customHeight="1" x14ac:dyDescent="0.15">
      <c r="A1089" s="611" t="str">
        <f>IF(実施計画総括表!A1089="","",実施計画総括表!A1089)</f>
        <v>市町村(54)</v>
      </c>
      <c r="B1089" s="611" t="str">
        <f>IF(実施計画総括表!B1089="","",実施計画総括表!B1089)</f>
        <v/>
      </c>
      <c r="C1089" s="611" t="str">
        <f>IF(実施計画総括表!C1089="","",実施計画総括表!C1089)</f>
        <v/>
      </c>
      <c r="D1089" s="316" t="str">
        <f>IF(実施計画総括表!D1089="","",実施計画総括表!D1089)</f>
        <v/>
      </c>
      <c r="E1089" s="317" t="str">
        <f>IF(実施計画総括表!E1089="","",実施計画総括表!E1089)</f>
        <v/>
      </c>
      <c r="F1089" s="318" t="str">
        <f>IF(実施計画総括表!F1089="","",実施計画総括表!F1089)</f>
        <v/>
      </c>
      <c r="G1089" s="318" t="str">
        <f>IF(実施計画総括表!G1089="","",実施計画総括表!G1089)</f>
        <v/>
      </c>
      <c r="H1089" s="318" t="str">
        <f>IF(実施計画総括表!H1089="","",実施計画総括表!H1089)</f>
        <v/>
      </c>
      <c r="I1089" s="401" t="str">
        <f>IF(実施計画総括表!I1089="","",実施計画総括表!I1089)</f>
        <v/>
      </c>
      <c r="J1089" s="319" t="str">
        <f>IF(実施計画総括表!J1089="","",実施計画総括表!J1089)</f>
        <v/>
      </c>
      <c r="K1089" s="395" t="str">
        <f>IF(実施計画総括表!K1089="","",実施計画総括表!K1089)</f>
        <v/>
      </c>
      <c r="L1089" s="397" t="str">
        <f>IF(実施計画総括表!L1089="","",実施計画総括表!L1089)</f>
        <v/>
      </c>
      <c r="M1089" s="397" t="str">
        <f>IF(実施計画総括表!M1089="","",実施計画総括表!M1089)</f>
        <v/>
      </c>
      <c r="N1089" s="417"/>
      <c r="O1089" s="417"/>
      <c r="P1089" s="417"/>
      <c r="Q1089" s="332"/>
      <c r="R1089" s="437"/>
      <c r="S1089" s="438"/>
      <c r="T1089" s="435"/>
      <c r="U1089" s="436"/>
      <c r="V1089" s="435"/>
      <c r="X1089" s="205">
        <v>1</v>
      </c>
      <c r="Y1089" s="206" t="str">
        <f t="shared" si="375"/>
        <v/>
      </c>
      <c r="Z1089" s="201" t="b">
        <f t="shared" si="387"/>
        <v>1</v>
      </c>
      <c r="AB1089" s="216"/>
      <c r="AC1089" s="217"/>
      <c r="AE1089" s="408" t="str">
        <f t="shared" si="376"/>
        <v/>
      </c>
      <c r="AF1089" s="408" t="str">
        <f t="shared" si="377"/>
        <v/>
      </c>
      <c r="AG1089" s="202"/>
      <c r="AH1089" s="173" t="s">
        <v>7260</v>
      </c>
      <c r="AJ1089" s="203" t="s">
        <v>7194</v>
      </c>
      <c r="AK1089" s="204" t="s">
        <v>7221</v>
      </c>
      <c r="AL1089" s="204" t="s">
        <v>7195</v>
      </c>
      <c r="AM1089" s="204" t="s">
        <v>7231</v>
      </c>
      <c r="AN1089" s="204" t="s">
        <v>7196</v>
      </c>
      <c r="AO1089" s="204" t="s">
        <v>7197</v>
      </c>
      <c r="AQ1089" s="222" t="s">
        <v>7274</v>
      </c>
      <c r="AR1089" s="223" t="s">
        <v>7282</v>
      </c>
      <c r="AS1089" s="223" t="s">
        <v>7195</v>
      </c>
      <c r="AT1089" s="223" t="s">
        <v>7231</v>
      </c>
      <c r="AU1089" s="223" t="s">
        <v>7196</v>
      </c>
      <c r="AV1089" s="223" t="s">
        <v>7197</v>
      </c>
      <c r="AX1089" s="203" t="s">
        <v>7198</v>
      </c>
      <c r="AY1089" s="204" t="s">
        <v>7221</v>
      </c>
      <c r="AZ1089" s="204" t="s">
        <v>7195</v>
      </c>
      <c r="BA1089" s="204" t="s">
        <v>7231</v>
      </c>
      <c r="BB1089" s="204" t="s">
        <v>7196</v>
      </c>
      <c r="BC1089" s="204" t="s">
        <v>7197</v>
      </c>
      <c r="BD1089" s="214"/>
    </row>
    <row r="1090" spans="1:56" s="201" customFormat="1" ht="12.75" hidden="1" customHeight="1" x14ac:dyDescent="0.15">
      <c r="A1090" s="612"/>
      <c r="B1090" s="612"/>
      <c r="C1090" s="612"/>
      <c r="D1090" s="320" t="str">
        <f>IF(実施計画総括表!D1090="","",実施計画総括表!D1090)</f>
        <v/>
      </c>
      <c r="E1090" s="321" t="str">
        <f>IF(実施計画総括表!E1090="","",実施計画総括表!E1090)</f>
        <v/>
      </c>
      <c r="F1090" s="322" t="str">
        <f>IF(実施計画総括表!F1090="","",実施計画総括表!F1090)</f>
        <v/>
      </c>
      <c r="G1090" s="322" t="str">
        <f>IF(実施計画総括表!G1090="","",実施計画総括表!G1090)</f>
        <v/>
      </c>
      <c r="H1090" s="322" t="str">
        <f>IF(実施計画総括表!H1090="","",実施計画総括表!H1090)</f>
        <v/>
      </c>
      <c r="I1090" s="402" t="str">
        <f>IF(実施計画総括表!I1090="","",実施計画総括表!I1090)</f>
        <v/>
      </c>
      <c r="J1090" s="210" t="str">
        <f>IF(実施計画総括表!J1090="","",実施計画総括表!J1090)</f>
        <v/>
      </c>
      <c r="K1090" s="398" t="str">
        <f>IF(実施計画総括表!K1090="","",実施計画総括表!K1090)</f>
        <v/>
      </c>
      <c r="L1090" s="398" t="str">
        <f>IF(実施計画総括表!L1090="","",実施計画総括表!L1090)</f>
        <v/>
      </c>
      <c r="M1090" s="398" t="str">
        <f>IF(実施計画総括表!M1090="","",実施計画総括表!M1090)</f>
        <v/>
      </c>
      <c r="N1090" s="423"/>
      <c r="O1090" s="423"/>
      <c r="P1090" s="423"/>
      <c r="Q1090" s="332"/>
      <c r="R1090" s="437"/>
      <c r="S1090" s="438"/>
      <c r="T1090" s="435"/>
      <c r="U1090" s="436"/>
      <c r="V1090" s="435"/>
      <c r="X1090" s="205">
        <v>2</v>
      </c>
      <c r="Y1090" s="210" t="str">
        <f t="shared" si="375"/>
        <v/>
      </c>
      <c r="Z1090" s="201" t="b">
        <f t="shared" si="387"/>
        <v>1</v>
      </c>
      <c r="AB1090" s="216"/>
      <c r="AE1090" s="408" t="str">
        <f t="shared" si="376"/>
        <v/>
      </c>
      <c r="AF1090" s="408" t="str">
        <f t="shared" si="377"/>
        <v/>
      </c>
      <c r="AG1090" s="202"/>
      <c r="AH1090" s="620" t="s">
        <v>7188</v>
      </c>
      <c r="AI1090" s="209" t="s">
        <v>7193</v>
      </c>
      <c r="AJ1090" s="208">
        <f>SUM(AK1090:AO1090)</f>
        <v>0</v>
      </c>
      <c r="AK1090" s="208">
        <f>SUMIFS($N1089:$N1108,$E1089:$E1108,"R7当",$F1089:$F1108,"ライフデザイン・結婚支援重点推進事業",$J1089:$J1108,3/4)</f>
        <v>0</v>
      </c>
      <c r="AL1090" s="208">
        <f>SUMIFS($N1089:$N1108,$E1089:$E1108,"R7当",$F1089:$F1108,"結婚支援コンシェルジュ事業",$J1089:$J1108,3/4)</f>
        <v>0</v>
      </c>
      <c r="AM1090" s="208"/>
      <c r="AN1090" s="208"/>
      <c r="AO1090" s="208"/>
      <c r="AQ1090" s="224">
        <f>SUM(AR1090:AV1090)</f>
        <v>0</v>
      </c>
      <c r="AR1090" s="224">
        <f>SUMIFS($O1089:$O1108,$E1089:$E1108,"R7当",$F1089:$F1108,"ライフデザイン・結婚支援重点推進事業",$J1089:$J1108,3/4)</f>
        <v>0</v>
      </c>
      <c r="AS1090" s="224">
        <f>SUMIFS($O1089:$O1108,$E1089:$E1108,"R7当",$F1089:$F1108,"結婚支援コンシェルジュ事業",$J1089:$J1108,3/4)</f>
        <v>0</v>
      </c>
      <c r="AT1090" s="224"/>
      <c r="AU1090" s="224"/>
      <c r="AV1090" s="224"/>
      <c r="AX1090" s="208">
        <f>SUM(AY1090:BC1090)</f>
        <v>0</v>
      </c>
      <c r="AY1090" s="208">
        <f>SUMIFS($P1089:$P1108,$E1089:$E1108,"R7当",$F1089:$F1108,"ライフデザイン・結婚支援重点推進事業",$J1089:$J1108,3/4)</f>
        <v>0</v>
      </c>
      <c r="AZ1090" s="208">
        <f>SUMIFS($P1089:$P1108,$E1089:$E1108,"R7当",$F1089:$F1108,"結婚支援コンシェルジュ事業",$J1089:$J1108,3/4)</f>
        <v>0</v>
      </c>
      <c r="BA1090" s="208"/>
      <c r="BB1090" s="208"/>
      <c r="BC1090" s="208"/>
      <c r="BD1090" s="215"/>
    </row>
    <row r="1091" spans="1:56" s="201" customFormat="1" ht="12.75" hidden="1" customHeight="1" x14ac:dyDescent="0.15">
      <c r="A1091" s="612"/>
      <c r="B1091" s="612"/>
      <c r="C1091" s="612"/>
      <c r="D1091" s="320" t="str">
        <f>IF(実施計画総括表!D1091="","",実施計画総括表!D1091)</f>
        <v/>
      </c>
      <c r="E1091" s="323" t="str">
        <f>IF(実施計画総括表!E1091="","",実施計画総括表!E1091)</f>
        <v/>
      </c>
      <c r="F1091" s="322" t="str">
        <f>IF(実施計画総括表!F1091="","",実施計画総括表!F1091)</f>
        <v/>
      </c>
      <c r="G1091" s="322" t="str">
        <f>IF(実施計画総括表!G1091="","",実施計画総括表!G1091)</f>
        <v/>
      </c>
      <c r="H1091" s="322" t="str">
        <f>IF(実施計画総括表!H1091="","",実施計画総括表!H1091)</f>
        <v/>
      </c>
      <c r="I1091" s="403" t="str">
        <f>IF(実施計画総括表!I1091="","",実施計画総括表!I1091)</f>
        <v/>
      </c>
      <c r="J1091" s="324" t="str">
        <f>IF(実施計画総括表!J1091="","",実施計画総括表!J1091)</f>
        <v/>
      </c>
      <c r="K1091" s="398" t="str">
        <f>IF(実施計画総括表!K1091="","",実施計画総括表!K1091)</f>
        <v/>
      </c>
      <c r="L1091" s="398" t="str">
        <f>IF(実施計画総括表!L1091="","",実施計画総括表!L1091)</f>
        <v/>
      </c>
      <c r="M1091" s="398" t="str">
        <f>IF(実施計画総括表!M1091="","",実施計画総括表!M1091)</f>
        <v/>
      </c>
      <c r="N1091" s="423"/>
      <c r="O1091" s="423"/>
      <c r="P1091" s="423"/>
      <c r="Q1091" s="332"/>
      <c r="R1091" s="437"/>
      <c r="S1091" s="438"/>
      <c r="T1091" s="435"/>
      <c r="U1091" s="436"/>
      <c r="V1091" s="435"/>
      <c r="X1091" s="205">
        <v>3</v>
      </c>
      <c r="Y1091" s="210" t="str">
        <f t="shared" si="375"/>
        <v/>
      </c>
      <c r="Z1091" s="201" t="b">
        <f t="shared" si="387"/>
        <v>1</v>
      </c>
      <c r="AB1091" s="216"/>
      <c r="AC1091" s="217"/>
      <c r="AE1091" s="408" t="str">
        <f t="shared" si="376"/>
        <v/>
      </c>
      <c r="AF1091" s="408" t="str">
        <f t="shared" si="377"/>
        <v/>
      </c>
      <c r="AG1091" s="202"/>
      <c r="AH1091" s="620"/>
      <c r="AI1091" s="211" t="s">
        <v>7189</v>
      </c>
      <c r="AJ1091" s="208">
        <f>SUM(AK1091:AO1091)</f>
        <v>0</v>
      </c>
      <c r="AK1091" s="208">
        <f>SUMIFS($N1089:$N1108,$E1089:$E1108,"R7当",$F1089:$F1108,"ライフデザイン・結婚支援重点推進事業",$J1089:$J1108,2/3)</f>
        <v>0</v>
      </c>
      <c r="AL1091" s="208"/>
      <c r="AM1091" s="208">
        <f>SUMIFS($N1089:$N1108,$E1089:$E1108,"R7当",$F1089:$F1108,"結婚_妊娠・出産_子育てに温かい社会づくり・気運醸成事業",$J1089:$J1108,2/3)</f>
        <v>0</v>
      </c>
      <c r="AN1091" s="208"/>
      <c r="AO1091" s="208"/>
      <c r="AQ1091" s="224">
        <f t="shared" ref="AQ1091:AQ1092" si="394">SUM(AR1091:AV1091)</f>
        <v>0</v>
      </c>
      <c r="AR1091" s="224">
        <f>SUMIFS($O1089:$O1108,$E1089:$E1108,"R7当",$F1089:$F1108,"ライフデザイン・結婚支援重点推進事業",$J1089:$J1108,2/3)</f>
        <v>0</v>
      </c>
      <c r="AS1091" s="224"/>
      <c r="AT1091" s="224">
        <f>SUMIFS($O1089:$O1108,$E1089:$E1108,"R7当",$F1089:$F1108,"結婚_妊娠・出産_子育てに温かい社会づくり・気運醸成事業",$J1089:$J1108,2/3)</f>
        <v>0</v>
      </c>
      <c r="AU1091" s="224"/>
      <c r="AV1091" s="224"/>
      <c r="AX1091" s="208">
        <f t="shared" ref="AX1091:AX1092" si="395">SUM(AY1091:BC1091)</f>
        <v>0</v>
      </c>
      <c r="AY1091" s="208">
        <f>SUMIFS($P1089:$P1108,$E1089:$E1108,"R7当",$F1089:$F1108,"ライフデザイン・結婚支援重点推進事業",$J1089:$J1108,2/3)</f>
        <v>0</v>
      </c>
      <c r="AZ1091" s="208"/>
      <c r="BA1091" s="208">
        <f>SUMIFS($P1089:$P1108,$E1089:$E1108,"R7当",$F1089:$F1108,"結婚_妊娠・出産_子育てに温かい社会づくり・気運醸成事業",$J1089:$J1108,2/3)</f>
        <v>0</v>
      </c>
      <c r="BB1091" s="208"/>
      <c r="BC1091" s="208"/>
      <c r="BD1091" s="215"/>
    </row>
    <row r="1092" spans="1:56" s="201" customFormat="1" ht="12.75" hidden="1" customHeight="1" x14ac:dyDescent="0.15">
      <c r="A1092" s="612"/>
      <c r="B1092" s="612"/>
      <c r="C1092" s="612"/>
      <c r="D1092" s="320" t="str">
        <f>IF(実施計画総括表!D1092="","",実施計画総括表!D1092)</f>
        <v/>
      </c>
      <c r="E1092" s="323" t="str">
        <f>IF(実施計画総括表!E1092="","",実施計画総括表!E1092)</f>
        <v/>
      </c>
      <c r="F1092" s="322" t="str">
        <f>IF(実施計画総括表!F1092="","",実施計画総括表!F1092)</f>
        <v/>
      </c>
      <c r="G1092" s="322" t="str">
        <f>IF(実施計画総括表!G1092="","",実施計画総括表!G1092)</f>
        <v/>
      </c>
      <c r="H1092" s="322" t="str">
        <f>IF(実施計画総括表!H1092="","",実施計画総括表!H1092)</f>
        <v/>
      </c>
      <c r="I1092" s="403" t="str">
        <f>IF(実施計画総括表!I1092="","",実施計画総括表!I1092)</f>
        <v/>
      </c>
      <c r="J1092" s="324" t="str">
        <f>IF(実施計画総括表!J1092="","",実施計画総括表!J1092)</f>
        <v/>
      </c>
      <c r="K1092" s="398" t="str">
        <f>IF(実施計画総括表!K1092="","",実施計画総括表!K1092)</f>
        <v/>
      </c>
      <c r="L1092" s="398" t="str">
        <f>IF(実施計画総括表!L1092="","",実施計画総括表!L1092)</f>
        <v/>
      </c>
      <c r="M1092" s="398" t="str">
        <f>IF(実施計画総括表!M1092="","",実施計画総括表!M1092)</f>
        <v/>
      </c>
      <c r="N1092" s="423"/>
      <c r="O1092" s="423"/>
      <c r="P1092" s="423"/>
      <c r="Q1092" s="332"/>
      <c r="R1092" s="437"/>
      <c r="S1092" s="438"/>
      <c r="T1092" s="435"/>
      <c r="U1092" s="436"/>
      <c r="V1092" s="435"/>
      <c r="X1092" s="205">
        <v>4</v>
      </c>
      <c r="Y1092" s="210" t="str">
        <f t="shared" si="375"/>
        <v/>
      </c>
      <c r="Z1092" s="201" t="b">
        <f t="shared" si="387"/>
        <v>1</v>
      </c>
      <c r="AB1092" s="216"/>
      <c r="AE1092" s="408" t="str">
        <f t="shared" si="376"/>
        <v/>
      </c>
      <c r="AF1092" s="408" t="str">
        <f t="shared" si="377"/>
        <v/>
      </c>
      <c r="AG1092" s="202"/>
      <c r="AH1092" s="620"/>
      <c r="AI1092" s="211" t="s">
        <v>7187</v>
      </c>
      <c r="AJ1092" s="208">
        <f t="shared" ref="AJ1092" si="396">SUM(AK1092:AO1092)</f>
        <v>0</v>
      </c>
      <c r="AK1092" s="208"/>
      <c r="AL1092" s="208"/>
      <c r="AM1092" s="208">
        <f>SUMIFS($N1089:$N1108,$E1089:$E1108,"R7当",$F1089:$F1108,"結婚_妊娠・出産_子育てに温かい社会づくり・気運醸成事業",$J1089:$J1108,1/2)</f>
        <v>0</v>
      </c>
      <c r="AN1092" s="208"/>
      <c r="AO1092" s="208"/>
      <c r="AQ1092" s="224">
        <f t="shared" si="394"/>
        <v>0</v>
      </c>
      <c r="AR1092" s="224"/>
      <c r="AS1092" s="224"/>
      <c r="AT1092" s="224">
        <f>SUMIFS($O1089:$O1108,$E1089:$E1108,"R7当",$F1089:$F1108,"結婚_妊娠・出産_子育てに温かい社会づくり・気運醸成事業",$J1089:$J1108,1/2)</f>
        <v>0</v>
      </c>
      <c r="AU1092" s="224"/>
      <c r="AV1092" s="224"/>
      <c r="AX1092" s="208">
        <f t="shared" si="395"/>
        <v>0</v>
      </c>
      <c r="AY1092" s="208"/>
      <c r="AZ1092" s="208"/>
      <c r="BA1092" s="208">
        <f>SUMIFS($P1089:$P1108,$E1089:$E1108,"R7当",$F1089:$F1108,"結婚_妊娠・出産_子育てに温かい社会づくり・気運醸成事業",$J1089:$J1108,1/2)</f>
        <v>0</v>
      </c>
      <c r="BB1092" s="208"/>
      <c r="BC1092" s="208"/>
      <c r="BD1092" s="215"/>
    </row>
    <row r="1093" spans="1:56" s="201" customFormat="1" ht="12.75" hidden="1" customHeight="1" x14ac:dyDescent="0.15">
      <c r="A1093" s="612"/>
      <c r="B1093" s="612"/>
      <c r="C1093" s="612"/>
      <c r="D1093" s="320" t="str">
        <f>IF(実施計画総括表!D1093="","",実施計画総括表!D1093)</f>
        <v/>
      </c>
      <c r="E1093" s="323" t="str">
        <f>IF(実施計画総括表!E1093="","",実施計画総括表!E1093)</f>
        <v/>
      </c>
      <c r="F1093" s="322" t="str">
        <f>IF(実施計画総括表!F1093="","",実施計画総括表!F1093)</f>
        <v/>
      </c>
      <c r="G1093" s="322" t="str">
        <f>IF(実施計画総括表!G1093="","",実施計画総括表!G1093)</f>
        <v/>
      </c>
      <c r="H1093" s="322" t="str">
        <f>IF(実施計画総括表!H1093="","",実施計画総括表!H1093)</f>
        <v/>
      </c>
      <c r="I1093" s="403" t="str">
        <f>IF(実施計画総括表!I1093="","",実施計画総括表!I1093)</f>
        <v/>
      </c>
      <c r="J1093" s="324" t="str">
        <f>IF(実施計画総括表!J1093="","",実施計画総括表!J1093)</f>
        <v/>
      </c>
      <c r="K1093" s="398" t="str">
        <f>IF(実施計画総括表!K1093="","",実施計画総括表!K1093)</f>
        <v/>
      </c>
      <c r="L1093" s="398" t="str">
        <f>IF(実施計画総括表!L1093="","",実施計画総括表!L1093)</f>
        <v/>
      </c>
      <c r="M1093" s="398" t="str">
        <f>IF(実施計画総括表!M1093="","",実施計画総括表!M1093)</f>
        <v/>
      </c>
      <c r="N1093" s="423"/>
      <c r="O1093" s="423"/>
      <c r="P1093" s="423"/>
      <c r="Q1093" s="332"/>
      <c r="R1093" s="437"/>
      <c r="S1093" s="438"/>
      <c r="T1093" s="435"/>
      <c r="U1093" s="436"/>
      <c r="V1093" s="435"/>
      <c r="X1093" s="205">
        <v>5</v>
      </c>
      <c r="Y1093" s="210" t="str">
        <f t="shared" si="375"/>
        <v/>
      </c>
      <c r="Z1093" s="201" t="b">
        <f t="shared" si="387"/>
        <v>1</v>
      </c>
      <c r="AB1093" s="216"/>
      <c r="AE1093" s="408" t="str">
        <f t="shared" si="376"/>
        <v/>
      </c>
      <c r="AF1093" s="408" t="str">
        <f t="shared" si="377"/>
        <v/>
      </c>
      <c r="AG1093" s="202"/>
      <c r="AH1093" s="212" t="s">
        <v>7229</v>
      </c>
      <c r="AI1093" s="209" t="str">
        <f>IF(COUNTIF(AF1089:AF1108,"R7当一般コース"),"一般コース",IF(COUNTIF(AF1089:AF1108,"R7当都道府県主導型市町村連携コース"),"連携コース",""))</f>
        <v/>
      </c>
      <c r="AJ1093" s="208">
        <f>SUM(AK1093:AO1093)</f>
        <v>0</v>
      </c>
      <c r="AK1093" s="208"/>
      <c r="AL1093" s="208"/>
      <c r="AM1093" s="208"/>
      <c r="AN1093" s="208">
        <f>SUMIFS($N1089:$N1108,$E1089:$E1108,"R7当",G1089:G1108,"一般コース")</f>
        <v>0</v>
      </c>
      <c r="AO1093" s="208">
        <f>SUMIFS($N1089:$N1108,$E1089:$E1108,"R7当",G1089:G1108,"都道府県主導型市町村連携コース")</f>
        <v>0</v>
      </c>
      <c r="AQ1093" s="224">
        <f>SUM(AR1093:AV1093)</f>
        <v>0</v>
      </c>
      <c r="AR1093" s="224"/>
      <c r="AS1093" s="224"/>
      <c r="AT1093" s="224"/>
      <c r="AU1093" s="224">
        <f>SUMIFS($O1089:$O1108,$E1089:$E1108,"R7当",G1089:G1108,"一般コース")</f>
        <v>0</v>
      </c>
      <c r="AV1093" s="224">
        <f>SUMIFS($O1089:$O1108,$E1089:$E1108,"R7当",G1089:G1108,"都道府県主導型市町村連携コース")</f>
        <v>0</v>
      </c>
      <c r="AX1093" s="208">
        <f>SUM(AY1093:BC1093)</f>
        <v>0</v>
      </c>
      <c r="AY1093" s="208"/>
      <c r="AZ1093" s="208"/>
      <c r="BA1093" s="208"/>
      <c r="BB1093" s="208">
        <f>SUMIFS($P1089:$P1108,$E1089:$E1108,"R7当",G1089:G1108,"一般コース")</f>
        <v>0</v>
      </c>
      <c r="BC1093" s="208">
        <f>SUMIFS($P1089:$P1108,$E1089:$E1108,"R7当",G1089:G1108,"都道府県主導型市町村連携コース")</f>
        <v>0</v>
      </c>
      <c r="BD1093" s="215"/>
    </row>
    <row r="1094" spans="1:56" s="201" customFormat="1" ht="12.75" hidden="1" customHeight="1" x14ac:dyDescent="0.15">
      <c r="A1094" s="612"/>
      <c r="B1094" s="612"/>
      <c r="C1094" s="612"/>
      <c r="D1094" s="320" t="str">
        <f>IF(実施計画総括表!D1094="","",実施計画総括表!D1094)</f>
        <v/>
      </c>
      <c r="E1094" s="323" t="str">
        <f>IF(実施計画総括表!E1094="","",実施計画総括表!E1094)</f>
        <v/>
      </c>
      <c r="F1094" s="322" t="str">
        <f>IF(実施計画総括表!F1094="","",実施計画総括表!F1094)</f>
        <v/>
      </c>
      <c r="G1094" s="322" t="str">
        <f>IF(実施計画総括表!G1094="","",実施計画総括表!G1094)</f>
        <v/>
      </c>
      <c r="H1094" s="322" t="str">
        <f>IF(実施計画総括表!H1094="","",実施計画総括表!H1094)</f>
        <v/>
      </c>
      <c r="I1094" s="403" t="str">
        <f>IF(実施計画総括表!I1094="","",実施計画総括表!I1094)</f>
        <v/>
      </c>
      <c r="J1094" s="324" t="str">
        <f>IF(実施計画総括表!J1094="","",実施計画総括表!J1094)</f>
        <v/>
      </c>
      <c r="K1094" s="398" t="str">
        <f>IF(実施計画総括表!K1094="","",実施計画総括表!K1094)</f>
        <v/>
      </c>
      <c r="L1094" s="398" t="str">
        <f>IF(実施計画総括表!L1094="","",実施計画総括表!L1094)</f>
        <v/>
      </c>
      <c r="M1094" s="398" t="str">
        <f>IF(実施計画総括表!M1094="","",実施計画総括表!M1094)</f>
        <v/>
      </c>
      <c r="N1094" s="423"/>
      <c r="O1094" s="423"/>
      <c r="P1094" s="423"/>
      <c r="Q1094" s="332"/>
      <c r="R1094" s="437"/>
      <c r="S1094" s="438"/>
      <c r="T1094" s="435"/>
      <c r="U1094" s="436"/>
      <c r="V1094" s="435"/>
      <c r="X1094" s="205">
        <v>6</v>
      </c>
      <c r="Y1094" s="210" t="str">
        <f t="shared" si="375"/>
        <v/>
      </c>
      <c r="Z1094" s="201" t="b">
        <f t="shared" si="387"/>
        <v>1</v>
      </c>
      <c r="AB1094" s="216"/>
      <c r="AE1094" s="408" t="str">
        <f t="shared" si="376"/>
        <v/>
      </c>
      <c r="AF1094" s="408" t="str">
        <f t="shared" si="377"/>
        <v/>
      </c>
      <c r="AG1094" s="202"/>
      <c r="AH1094" s="173" t="s">
        <v>7217</v>
      </c>
      <c r="AJ1094" s="213"/>
      <c r="AK1094" s="213"/>
      <c r="AL1094" s="213"/>
      <c r="AM1094" s="213"/>
      <c r="AN1094" s="213"/>
      <c r="AO1094" s="213"/>
      <c r="AQ1094" s="225"/>
      <c r="AR1094" s="225"/>
      <c r="AS1094" s="225"/>
      <c r="AT1094" s="225"/>
      <c r="AU1094" s="225"/>
      <c r="AV1094" s="225"/>
      <c r="AX1094" s="213"/>
      <c r="AY1094" s="213"/>
      <c r="AZ1094" s="213"/>
      <c r="BA1094" s="213"/>
      <c r="BB1094" s="213"/>
      <c r="BC1094" s="213"/>
      <c r="BD1094" s="215"/>
    </row>
    <row r="1095" spans="1:56" s="201" customFormat="1" ht="12.75" hidden="1" customHeight="1" x14ac:dyDescent="0.15">
      <c r="A1095" s="612"/>
      <c r="B1095" s="612"/>
      <c r="C1095" s="612"/>
      <c r="D1095" s="320" t="str">
        <f>IF(実施計画総括表!D1095="","",実施計画総括表!D1095)</f>
        <v/>
      </c>
      <c r="E1095" s="323" t="str">
        <f>IF(実施計画総括表!E1095="","",実施計画総括表!E1095)</f>
        <v/>
      </c>
      <c r="F1095" s="322" t="str">
        <f>IF(実施計画総括表!F1095="","",実施計画総括表!F1095)</f>
        <v/>
      </c>
      <c r="G1095" s="322" t="str">
        <f>IF(実施計画総括表!G1095="","",実施計画総括表!G1095)</f>
        <v/>
      </c>
      <c r="H1095" s="322" t="str">
        <f>IF(実施計画総括表!H1095="","",実施計画総括表!H1095)</f>
        <v/>
      </c>
      <c r="I1095" s="403" t="str">
        <f>IF(実施計画総括表!I1095="","",実施計画総括表!I1095)</f>
        <v/>
      </c>
      <c r="J1095" s="324" t="str">
        <f>IF(実施計画総括表!J1095="","",実施計画総括表!J1095)</f>
        <v/>
      </c>
      <c r="K1095" s="398" t="str">
        <f>IF(実施計画総括表!K1095="","",実施計画総括表!K1095)</f>
        <v/>
      </c>
      <c r="L1095" s="398" t="str">
        <f>IF(実施計画総括表!L1095="","",実施計画総括表!L1095)</f>
        <v/>
      </c>
      <c r="M1095" s="398" t="str">
        <f>IF(実施計画総括表!M1095="","",実施計画総括表!M1095)</f>
        <v/>
      </c>
      <c r="N1095" s="423"/>
      <c r="O1095" s="423"/>
      <c r="P1095" s="423"/>
      <c r="Q1095" s="332"/>
      <c r="R1095" s="437"/>
      <c r="S1095" s="438"/>
      <c r="T1095" s="435"/>
      <c r="U1095" s="436"/>
      <c r="V1095" s="435"/>
      <c r="X1095" s="205">
        <v>7</v>
      </c>
      <c r="Y1095" s="210" t="str">
        <f t="shared" si="375"/>
        <v/>
      </c>
      <c r="Z1095" s="201" t="b">
        <f t="shared" si="387"/>
        <v>1</v>
      </c>
      <c r="AB1095" s="216"/>
      <c r="AC1095" s="217"/>
      <c r="AE1095" s="408" t="str">
        <f t="shared" si="376"/>
        <v/>
      </c>
      <c r="AF1095" s="408" t="str">
        <f t="shared" si="377"/>
        <v/>
      </c>
      <c r="AG1095" s="202"/>
      <c r="AH1095" s="620" t="s">
        <v>7188</v>
      </c>
      <c r="AI1095" s="209" t="s">
        <v>7193</v>
      </c>
      <c r="AJ1095" s="208">
        <f>SUM(AK1095:AO1095)</f>
        <v>0</v>
      </c>
      <c r="AK1095" s="208">
        <f>SUMIFS($N1089:$N1108,$E1089:$E1108,"R6補",$F1089:$F1108,"ライフデザイン・結婚支援重点推進事業",$J1089:$J1108,3/4)</f>
        <v>0</v>
      </c>
      <c r="AL1095" s="208">
        <f>SUMIFS($N1089:$N1108,$E1089:$E1108,"R6補",$F1089:$F1108,"結婚支援コンシェルジュ事業",$J1089:$J1108,3/4)</f>
        <v>0</v>
      </c>
      <c r="AM1095" s="208"/>
      <c r="AN1095" s="208"/>
      <c r="AO1095" s="208"/>
      <c r="AQ1095" s="224">
        <f>SUM(AR1095:AV1095)</f>
        <v>0</v>
      </c>
      <c r="AR1095" s="224">
        <f>SUMIFS($O1089:$O1108,$E1089:$E1108,"R6補",$F1089:$F1108,"ライフデザイン・結婚支援重点推進事業",$J1089:$J1108,3/4)</f>
        <v>0</v>
      </c>
      <c r="AS1095" s="224">
        <f>SUMIFS($O1089:$O1108,$E1089:$E1108,"R6補",$F1089:$F1108,"結婚支援コンシェルジュ事業",$J1089:$J1108,3/4)</f>
        <v>0</v>
      </c>
      <c r="AT1095" s="224"/>
      <c r="AU1095" s="224"/>
      <c r="AV1095" s="224"/>
      <c r="AX1095" s="208">
        <f>SUM(AY1095:BC1095)</f>
        <v>0</v>
      </c>
      <c r="AY1095" s="208">
        <f>SUMIFS($P1089:$P1108,$E1089:$E1108,"R6補",$F1089:$F1108,"ライフデザイン・結婚支援重点推進事業",$J1089:$J1108,3/4)</f>
        <v>0</v>
      </c>
      <c r="AZ1095" s="208">
        <f>SUMIFS($P1089:$P1108,$E1089:$E1108,"R6補",$F1089:$F1108,"結婚支援コンシェルジュ事業",$J1089:$J1108,3/4)</f>
        <v>0</v>
      </c>
      <c r="BA1095" s="208"/>
      <c r="BB1095" s="208"/>
      <c r="BC1095" s="208"/>
      <c r="BD1095" s="215"/>
    </row>
    <row r="1096" spans="1:56" s="201" customFormat="1" ht="12.75" hidden="1" customHeight="1" x14ac:dyDescent="0.15">
      <c r="A1096" s="612"/>
      <c r="B1096" s="612"/>
      <c r="C1096" s="612"/>
      <c r="D1096" s="320" t="str">
        <f>IF(実施計画総括表!D1096="","",実施計画総括表!D1096)</f>
        <v/>
      </c>
      <c r="E1096" s="323" t="str">
        <f>IF(実施計画総括表!E1096="","",実施計画総括表!E1096)</f>
        <v/>
      </c>
      <c r="F1096" s="322" t="str">
        <f>IF(実施計画総括表!F1096="","",実施計画総括表!F1096)</f>
        <v/>
      </c>
      <c r="G1096" s="322" t="str">
        <f>IF(実施計画総括表!G1096="","",実施計画総括表!G1096)</f>
        <v/>
      </c>
      <c r="H1096" s="322" t="str">
        <f>IF(実施計画総括表!H1096="","",実施計画総括表!H1096)</f>
        <v/>
      </c>
      <c r="I1096" s="403" t="str">
        <f>IF(実施計画総括表!I1096="","",実施計画総括表!I1096)</f>
        <v/>
      </c>
      <c r="J1096" s="324" t="str">
        <f>IF(実施計画総括表!J1096="","",実施計画総括表!J1096)</f>
        <v/>
      </c>
      <c r="K1096" s="398" t="str">
        <f>IF(実施計画総括表!K1096="","",実施計画総括表!K1096)</f>
        <v/>
      </c>
      <c r="L1096" s="398" t="str">
        <f>IF(実施計画総括表!L1096="","",実施計画総括表!L1096)</f>
        <v/>
      </c>
      <c r="M1096" s="398" t="str">
        <f>IF(実施計画総括表!M1096="","",実施計画総括表!M1096)</f>
        <v/>
      </c>
      <c r="N1096" s="423"/>
      <c r="O1096" s="423"/>
      <c r="P1096" s="423"/>
      <c r="Q1096" s="332"/>
      <c r="R1096" s="437"/>
      <c r="S1096" s="438"/>
      <c r="T1096" s="435"/>
      <c r="U1096" s="436"/>
      <c r="V1096" s="435"/>
      <c r="X1096" s="205">
        <v>8</v>
      </c>
      <c r="Y1096" s="210" t="str">
        <f t="shared" si="375"/>
        <v/>
      </c>
      <c r="Z1096" s="201" t="b">
        <f t="shared" si="387"/>
        <v>1</v>
      </c>
      <c r="AB1096" s="216"/>
      <c r="AE1096" s="408" t="str">
        <f t="shared" si="376"/>
        <v/>
      </c>
      <c r="AF1096" s="408" t="str">
        <f t="shared" si="377"/>
        <v/>
      </c>
      <c r="AG1096" s="202"/>
      <c r="AH1096" s="620"/>
      <c r="AI1096" s="211" t="s">
        <v>7189</v>
      </c>
      <c r="AJ1096" s="208">
        <f t="shared" ref="AJ1096" si="397">SUM(AK1096:AO1096)</f>
        <v>0</v>
      </c>
      <c r="AK1096" s="208">
        <f>SUMIFS($N1089:$N1108,$E1089:$E1108,"R6補",$F1089:$F1108,"ライフデザイン・結婚支援重点推進事業",$J1089:$J1108,2/3)</f>
        <v>0</v>
      </c>
      <c r="AL1096" s="208"/>
      <c r="AM1096" s="208">
        <f>SUMIFS($N1089:$N1108,$E1089:$E1108,"R6補",$F1089:$F1108,"結婚_妊娠・出産_子育てに温かい社会づくり・気運醸成事業",$J1089:$J1108,2/3)</f>
        <v>0</v>
      </c>
      <c r="AN1096" s="208"/>
      <c r="AO1096" s="208"/>
      <c r="AQ1096" s="224">
        <f t="shared" ref="AQ1096:AQ1097" si="398">SUM(AR1096:AV1096)</f>
        <v>0</v>
      </c>
      <c r="AR1096" s="224">
        <f>SUMIFS($O1089:$O1108,$E1089:$E1108,"R6補",$F1089:$F1108,"ライフデザイン・結婚支援重点推進事業",$J1089:$J1108,2/3)</f>
        <v>0</v>
      </c>
      <c r="AS1096" s="224"/>
      <c r="AT1096" s="224">
        <f>SUMIFS($O1089:$O1108,$E1089:$E1108,"R6補",$F1089:$F1108,"結婚_妊娠・出産_子育てに温かい社会づくり・気運醸成事業",$J1089:$J1108,2/3)</f>
        <v>0</v>
      </c>
      <c r="AU1096" s="224"/>
      <c r="AV1096" s="224"/>
      <c r="AX1096" s="208">
        <f t="shared" ref="AX1096:AX1097" si="399">SUM(AY1096:BC1096)</f>
        <v>0</v>
      </c>
      <c r="AY1096" s="208">
        <f>SUMIFS($P1089:$P1108,$E1089:$E1108,"R6補",$F1089:$F1108,"ライフデザイン・結婚支援重点推進事業",$J1089:$J1108,2/3)</f>
        <v>0</v>
      </c>
      <c r="AZ1096" s="208"/>
      <c r="BA1096" s="208">
        <f>SUMIFS($P1089:$P1108,$E1089:$E1108,"R6補",$F1089:$F1108,"結婚_妊娠・出産_子育てに温かい社会づくり・気運醸成事業",$J1089:$J1108,2/3)</f>
        <v>0</v>
      </c>
      <c r="BB1096" s="208"/>
      <c r="BC1096" s="208"/>
      <c r="BD1096" s="215"/>
    </row>
    <row r="1097" spans="1:56" s="201" customFormat="1" ht="12.75" hidden="1" customHeight="1" x14ac:dyDescent="0.15">
      <c r="A1097" s="612"/>
      <c r="B1097" s="612"/>
      <c r="C1097" s="612"/>
      <c r="D1097" s="320" t="str">
        <f>IF(実施計画総括表!D1097="","",実施計画総括表!D1097)</f>
        <v/>
      </c>
      <c r="E1097" s="323" t="str">
        <f>IF(実施計画総括表!E1097="","",実施計画総括表!E1097)</f>
        <v/>
      </c>
      <c r="F1097" s="322" t="str">
        <f>IF(実施計画総括表!F1097="","",実施計画総括表!F1097)</f>
        <v/>
      </c>
      <c r="G1097" s="322" t="str">
        <f>IF(実施計画総括表!G1097="","",実施計画総括表!G1097)</f>
        <v/>
      </c>
      <c r="H1097" s="322" t="str">
        <f>IF(実施計画総括表!H1097="","",実施計画総括表!H1097)</f>
        <v/>
      </c>
      <c r="I1097" s="403" t="str">
        <f>IF(実施計画総括表!I1097="","",実施計画総括表!I1097)</f>
        <v/>
      </c>
      <c r="J1097" s="324" t="str">
        <f>IF(実施計画総括表!J1097="","",実施計画総括表!J1097)</f>
        <v/>
      </c>
      <c r="K1097" s="398" t="str">
        <f>IF(実施計画総括表!K1097="","",実施計画総括表!K1097)</f>
        <v/>
      </c>
      <c r="L1097" s="398" t="str">
        <f>IF(実施計画総括表!L1097="","",実施計画総括表!L1097)</f>
        <v/>
      </c>
      <c r="M1097" s="398" t="str">
        <f>IF(実施計画総括表!M1097="","",実施計画総括表!M1097)</f>
        <v/>
      </c>
      <c r="N1097" s="423"/>
      <c r="O1097" s="423"/>
      <c r="P1097" s="423"/>
      <c r="Q1097" s="332"/>
      <c r="R1097" s="437"/>
      <c r="S1097" s="438"/>
      <c r="T1097" s="435"/>
      <c r="U1097" s="436"/>
      <c r="V1097" s="435"/>
      <c r="X1097" s="205">
        <v>9</v>
      </c>
      <c r="Y1097" s="210" t="str">
        <f t="shared" ref="Y1097:Y1160" si="400">IF($AC$9=AE1097,$AB$9,IF($AC$10=AE1097,$AB$10,IF($AC$11=AE1097,$AB$11,IF($AC$12=AE1097,$AB$12,IF($AC$13=AE1097,$AB$13,IF($AC$14=AE1097,$AB$14,IF($AC$15=AE1097,$AB$15,"")))))))</f>
        <v/>
      </c>
      <c r="Z1097" s="201" t="b">
        <f t="shared" si="387"/>
        <v>1</v>
      </c>
      <c r="AB1097" s="216"/>
      <c r="AC1097" s="217"/>
      <c r="AE1097" s="408" t="str">
        <f t="shared" ref="AE1097:AE1160" si="401">F1097&amp;G1097</f>
        <v/>
      </c>
      <c r="AF1097" s="408" t="str">
        <f t="shared" si="377"/>
        <v/>
      </c>
      <c r="AG1097" s="202"/>
      <c r="AH1097" s="620"/>
      <c r="AI1097" s="211" t="s">
        <v>7187</v>
      </c>
      <c r="AJ1097" s="208">
        <f>SUM(AK1097:AO1097)</f>
        <v>0</v>
      </c>
      <c r="AK1097" s="208"/>
      <c r="AL1097" s="208"/>
      <c r="AM1097" s="208">
        <f>SUMIFS($N1089:$N1108,$E1089:$E1108,"R6補",$F1089:$F1108,"結婚_妊娠・出産_子育てに温かい社会づくり・気運醸成事業",$J1089:$J1108,1/2)</f>
        <v>0</v>
      </c>
      <c r="AN1097" s="208"/>
      <c r="AO1097" s="208"/>
      <c r="AQ1097" s="224">
        <f t="shared" si="398"/>
        <v>0</v>
      </c>
      <c r="AR1097" s="224"/>
      <c r="AS1097" s="224"/>
      <c r="AT1097" s="224">
        <f>SUMIFS($O1089:$O1108,$E1089:$E1108,"R6補",$F1089:$F1108,"結婚_妊娠・出産_子育てに温かい社会づくり・気運醸成事業",$J1089:$J1108,1/2)</f>
        <v>0</v>
      </c>
      <c r="AU1097" s="224"/>
      <c r="AV1097" s="224"/>
      <c r="AX1097" s="208">
        <f t="shared" si="399"/>
        <v>0</v>
      </c>
      <c r="AY1097" s="208"/>
      <c r="AZ1097" s="208"/>
      <c r="BA1097" s="208">
        <f>SUMIFS($P1089:$P1108,$E1089:$E1108,"R6補",$F1089:$F1108,"結婚_妊娠・出産_子育てに温かい社会づくり・気運醸成事業",$J1089:$J1108,1/2)</f>
        <v>0</v>
      </c>
      <c r="BB1097" s="208"/>
      <c r="BC1097" s="208"/>
      <c r="BD1097" s="215"/>
    </row>
    <row r="1098" spans="1:56" s="201" customFormat="1" ht="12.75" hidden="1" customHeight="1" x14ac:dyDescent="0.15">
      <c r="A1098" s="612"/>
      <c r="B1098" s="612"/>
      <c r="C1098" s="612"/>
      <c r="D1098" s="320" t="str">
        <f>IF(実施計画総括表!D1098="","",実施計画総括表!D1098)</f>
        <v/>
      </c>
      <c r="E1098" s="323" t="str">
        <f>IF(実施計画総括表!E1098="","",実施計画総括表!E1098)</f>
        <v/>
      </c>
      <c r="F1098" s="322" t="str">
        <f>IF(実施計画総括表!F1098="","",実施計画総括表!F1098)</f>
        <v/>
      </c>
      <c r="G1098" s="322" t="str">
        <f>IF(実施計画総括表!G1098="","",実施計画総括表!G1098)</f>
        <v/>
      </c>
      <c r="H1098" s="322" t="str">
        <f>IF(実施計画総括表!H1098="","",実施計画総括表!H1098)</f>
        <v/>
      </c>
      <c r="I1098" s="402" t="str">
        <f>IF(実施計画総括表!I1098="","",実施計画総括表!I1098)</f>
        <v/>
      </c>
      <c r="J1098" s="210" t="str">
        <f>IF(実施計画総括表!J1098="","",実施計画総括表!J1098)</f>
        <v/>
      </c>
      <c r="K1098" s="398" t="str">
        <f>IF(実施計画総括表!K1098="","",実施計画総括表!K1098)</f>
        <v/>
      </c>
      <c r="L1098" s="398" t="str">
        <f>IF(実施計画総括表!L1098="","",実施計画総括表!L1098)</f>
        <v/>
      </c>
      <c r="M1098" s="398" t="str">
        <f>IF(実施計画総括表!M1098="","",実施計画総括表!M1098)</f>
        <v/>
      </c>
      <c r="N1098" s="423"/>
      <c r="O1098" s="423"/>
      <c r="P1098" s="423"/>
      <c r="Q1098" s="332"/>
      <c r="R1098" s="437"/>
      <c r="S1098" s="438"/>
      <c r="T1098" s="435"/>
      <c r="U1098" s="436"/>
      <c r="V1098" s="435"/>
      <c r="X1098" s="205">
        <v>10</v>
      </c>
      <c r="Y1098" s="210" t="str">
        <f t="shared" si="400"/>
        <v/>
      </c>
      <c r="Z1098" s="201" t="b">
        <f t="shared" si="387"/>
        <v>1</v>
      </c>
      <c r="AB1098" s="219"/>
      <c r="AC1098" s="215"/>
      <c r="AD1098" s="215"/>
      <c r="AE1098" s="408" t="str">
        <f t="shared" si="401"/>
        <v/>
      </c>
      <c r="AF1098" s="408" t="str">
        <f t="shared" ref="AF1098:AF1161" si="402">E1098&amp;G1098</f>
        <v/>
      </c>
      <c r="AG1098" s="202"/>
      <c r="AH1098" s="212" t="s">
        <v>7229</v>
      </c>
      <c r="AI1098" s="209" t="str">
        <f>IF(COUNTIF(AF1089:AF1108,"R6補一般コース"),"一般コース",IF(COUNTIF(AF1089:AF1108,"R6補都道府県主導型市町村連携コース"),"連携コース",""))</f>
        <v/>
      </c>
      <c r="AJ1098" s="208">
        <f>SUM(AK1098:AO1098)</f>
        <v>0</v>
      </c>
      <c r="AK1098" s="208"/>
      <c r="AL1098" s="208"/>
      <c r="AM1098" s="208"/>
      <c r="AN1098" s="208">
        <f>SUMIFS($N1089:$N1108,$E1089:$E1108,"R6補",G1089:G1108,"一般コース")</f>
        <v>0</v>
      </c>
      <c r="AO1098" s="208">
        <f>SUMIFS($N1089:$N1108,$E1089:$E1108,"R6補",G1089:G1108,"都道府県主導型市町村連携コース")</f>
        <v>0</v>
      </c>
      <c r="AQ1098" s="224">
        <f>SUM(AR1098:AV1098)</f>
        <v>0</v>
      </c>
      <c r="AR1098" s="224"/>
      <c r="AS1098" s="224"/>
      <c r="AT1098" s="224"/>
      <c r="AU1098" s="224">
        <f>SUMIFS($O1089:$O1108,$E1089:$E1108,"R6補",G1089:G1108,"一般コース")</f>
        <v>0</v>
      </c>
      <c r="AV1098" s="224">
        <f>SUMIFS($O1089:$O1108,$E1089:$E1108,"R6補",G1089:G1108,"都道府県主導型市町村連携コース")</f>
        <v>0</v>
      </c>
      <c r="AX1098" s="208">
        <f>SUM(AY1098:BC1098)</f>
        <v>0</v>
      </c>
      <c r="AY1098" s="208"/>
      <c r="AZ1098" s="208"/>
      <c r="BA1098" s="208"/>
      <c r="BB1098" s="208">
        <f>SUMIFS($P1089:$P1108,$E1089:$E1108,"R6補",G1089:G1108,"一般コース")</f>
        <v>0</v>
      </c>
      <c r="BC1098" s="208">
        <f>SUMIFS($P1089:$P1108,$E1089:$E1108,"R6補",G1089:G1108,"都道府県主導型市町村連携コース")</f>
        <v>0</v>
      </c>
      <c r="BD1098" s="215"/>
    </row>
    <row r="1099" spans="1:56" s="201" customFormat="1" ht="12.6" hidden="1" customHeight="1" x14ac:dyDescent="0.15">
      <c r="A1099" s="612"/>
      <c r="B1099" s="612"/>
      <c r="C1099" s="612"/>
      <c r="D1099" s="320" t="str">
        <f>IF(実施計画総括表!D1099="","",実施計画総括表!D1099)</f>
        <v/>
      </c>
      <c r="E1099" s="323" t="str">
        <f>IF(実施計画総括表!E1099="","",実施計画総括表!E1099)</f>
        <v/>
      </c>
      <c r="F1099" s="322" t="str">
        <f>IF(実施計画総括表!F1099="","",実施計画総括表!F1099)</f>
        <v/>
      </c>
      <c r="G1099" s="322" t="str">
        <f>IF(実施計画総括表!G1099="","",実施計画総括表!G1099)</f>
        <v/>
      </c>
      <c r="H1099" s="322" t="str">
        <f>IF(実施計画総括表!H1099="","",実施計画総括表!H1099)</f>
        <v/>
      </c>
      <c r="I1099" s="402" t="str">
        <f>IF(実施計画総括表!I1099="","",実施計画総括表!I1099)</f>
        <v/>
      </c>
      <c r="J1099" s="328" t="str">
        <f>IF(実施計画総括表!J1099="","",実施計画総括表!J1099)</f>
        <v/>
      </c>
      <c r="K1099" s="398" t="str">
        <f>IF(実施計画総括表!K1099="","",実施計画総括表!K1099)</f>
        <v/>
      </c>
      <c r="L1099" s="398" t="str">
        <f>IF(実施計画総括表!L1099="","",実施計画総括表!L1099)</f>
        <v/>
      </c>
      <c r="M1099" s="398" t="str">
        <f>IF(実施計画総括表!M1099="","",実施計画総括表!M1099)</f>
        <v/>
      </c>
      <c r="N1099" s="423"/>
      <c r="O1099" s="423"/>
      <c r="P1099" s="423"/>
      <c r="Q1099" s="332"/>
      <c r="R1099" s="437"/>
      <c r="S1099" s="438"/>
      <c r="T1099" s="435"/>
      <c r="U1099" s="436"/>
      <c r="V1099" s="435"/>
      <c r="X1099" s="205">
        <v>11</v>
      </c>
      <c r="Y1099" s="210" t="str">
        <f t="shared" si="400"/>
        <v/>
      </c>
      <c r="Z1099" s="201" t="b">
        <f t="shared" si="387"/>
        <v>1</v>
      </c>
      <c r="AB1099" s="219"/>
      <c r="AC1099" s="215"/>
      <c r="AD1099" s="215"/>
      <c r="AE1099" s="408" t="str">
        <f t="shared" si="401"/>
        <v/>
      </c>
      <c r="AF1099" s="408" t="str">
        <f t="shared" si="402"/>
        <v/>
      </c>
      <c r="AG1099" s="202"/>
      <c r="AH1099" s="214"/>
      <c r="AI1099" s="214"/>
      <c r="AJ1099" s="215"/>
      <c r="AK1099" s="215"/>
      <c r="AL1099" s="215"/>
      <c r="AM1099" s="215"/>
      <c r="AN1099" s="215"/>
      <c r="AO1099" s="215"/>
      <c r="AQ1099" s="218"/>
      <c r="AR1099" s="218"/>
      <c r="AS1099" s="218"/>
      <c r="AT1099" s="218"/>
      <c r="AU1099" s="218"/>
      <c r="AV1099" s="218"/>
      <c r="AX1099" s="215"/>
      <c r="AY1099" s="215"/>
      <c r="AZ1099" s="215"/>
      <c r="BA1099" s="215"/>
      <c r="BB1099" s="215"/>
      <c r="BC1099" s="215"/>
      <c r="BD1099" s="215"/>
    </row>
    <row r="1100" spans="1:56" s="201" customFormat="1" ht="12.75" hidden="1" customHeight="1" x14ac:dyDescent="0.15">
      <c r="A1100" s="612"/>
      <c r="B1100" s="612"/>
      <c r="C1100" s="612"/>
      <c r="D1100" s="320" t="str">
        <f>IF(実施計画総括表!D1100="","",実施計画総括表!D1100)</f>
        <v/>
      </c>
      <c r="E1100" s="323" t="str">
        <f>IF(実施計画総括表!E1100="","",実施計画総括表!E1100)</f>
        <v/>
      </c>
      <c r="F1100" s="322" t="str">
        <f>IF(実施計画総括表!F1100="","",実施計画総括表!F1100)</f>
        <v/>
      </c>
      <c r="G1100" s="322" t="str">
        <f>IF(実施計画総括表!G1100="","",実施計画総括表!G1100)</f>
        <v/>
      </c>
      <c r="H1100" s="322" t="str">
        <f>IF(実施計画総括表!H1100="","",実施計画総括表!H1100)</f>
        <v/>
      </c>
      <c r="I1100" s="402" t="str">
        <f>IF(実施計画総括表!I1100="","",実施計画総括表!I1100)</f>
        <v/>
      </c>
      <c r="J1100" s="210" t="str">
        <f>IF(実施計画総括表!J1100="","",実施計画総括表!J1100)</f>
        <v/>
      </c>
      <c r="K1100" s="398" t="str">
        <f>IF(実施計画総括表!K1100="","",実施計画総括表!K1100)</f>
        <v/>
      </c>
      <c r="L1100" s="398" t="str">
        <f>IF(実施計画総括表!L1100="","",実施計画総括表!L1100)</f>
        <v/>
      </c>
      <c r="M1100" s="398" t="str">
        <f>IF(実施計画総括表!M1100="","",実施計画総括表!M1100)</f>
        <v/>
      </c>
      <c r="N1100" s="423"/>
      <c r="O1100" s="423"/>
      <c r="P1100" s="423"/>
      <c r="Q1100" s="332"/>
      <c r="R1100" s="437"/>
      <c r="S1100" s="438"/>
      <c r="T1100" s="435"/>
      <c r="U1100" s="436"/>
      <c r="V1100" s="435"/>
      <c r="X1100" s="205">
        <v>12</v>
      </c>
      <c r="Y1100" s="210" t="str">
        <f t="shared" si="400"/>
        <v/>
      </c>
      <c r="Z1100" s="201" t="b">
        <f t="shared" si="387"/>
        <v>1</v>
      </c>
      <c r="AB1100" s="219"/>
      <c r="AC1100" s="215"/>
      <c r="AD1100" s="215"/>
      <c r="AE1100" s="408" t="str">
        <f t="shared" si="401"/>
        <v/>
      </c>
      <c r="AF1100" s="408" t="str">
        <f t="shared" si="402"/>
        <v/>
      </c>
      <c r="AG1100" s="202"/>
      <c r="AH1100" s="214"/>
      <c r="AI1100" s="214"/>
      <c r="AJ1100" s="215"/>
      <c r="AK1100" s="215"/>
      <c r="AL1100" s="215"/>
      <c r="AM1100" s="215"/>
      <c r="AN1100" s="215"/>
      <c r="AO1100" s="215"/>
      <c r="AQ1100" s="218"/>
      <c r="AR1100" s="218"/>
      <c r="AS1100" s="218"/>
      <c r="AT1100" s="218"/>
      <c r="AU1100" s="218"/>
      <c r="AV1100" s="218"/>
      <c r="AX1100" s="215"/>
      <c r="AY1100" s="215"/>
      <c r="AZ1100" s="215"/>
      <c r="BA1100" s="215"/>
      <c r="BB1100" s="215"/>
      <c r="BC1100" s="215"/>
      <c r="BD1100" s="215"/>
    </row>
    <row r="1101" spans="1:56" s="201" customFormat="1" ht="12.75" hidden="1" customHeight="1" x14ac:dyDescent="0.15">
      <c r="A1101" s="612"/>
      <c r="B1101" s="612"/>
      <c r="C1101" s="612"/>
      <c r="D1101" s="320" t="str">
        <f>IF(実施計画総括表!D1101="","",実施計画総括表!D1101)</f>
        <v/>
      </c>
      <c r="E1101" s="323" t="str">
        <f>IF(実施計画総括表!E1101="","",実施計画総括表!E1101)</f>
        <v/>
      </c>
      <c r="F1101" s="322" t="str">
        <f>IF(実施計画総括表!F1101="","",実施計画総括表!F1101)</f>
        <v/>
      </c>
      <c r="G1101" s="322" t="str">
        <f>IF(実施計画総括表!G1101="","",実施計画総括表!G1101)</f>
        <v/>
      </c>
      <c r="H1101" s="322" t="str">
        <f>IF(実施計画総括表!H1101="","",実施計画総括表!H1101)</f>
        <v/>
      </c>
      <c r="I1101" s="402" t="str">
        <f>IF(実施計画総括表!I1101="","",実施計画総括表!I1101)</f>
        <v/>
      </c>
      <c r="J1101" s="210" t="str">
        <f>IF(実施計画総括表!J1101="","",実施計画総括表!J1101)</f>
        <v/>
      </c>
      <c r="K1101" s="398" t="str">
        <f>IF(実施計画総括表!K1101="","",実施計画総括表!K1101)</f>
        <v/>
      </c>
      <c r="L1101" s="398" t="str">
        <f>IF(実施計画総括表!L1101="","",実施計画総括表!L1101)</f>
        <v/>
      </c>
      <c r="M1101" s="398" t="str">
        <f>IF(実施計画総括表!M1101="","",実施計画総括表!M1101)</f>
        <v/>
      </c>
      <c r="N1101" s="423"/>
      <c r="O1101" s="423"/>
      <c r="P1101" s="423"/>
      <c r="Q1101" s="332"/>
      <c r="R1101" s="437"/>
      <c r="S1101" s="438"/>
      <c r="T1101" s="435"/>
      <c r="U1101" s="436"/>
      <c r="V1101" s="435"/>
      <c r="X1101" s="205">
        <v>13</v>
      </c>
      <c r="Y1101" s="210" t="str">
        <f t="shared" si="400"/>
        <v/>
      </c>
      <c r="Z1101" s="201" t="b">
        <f t="shared" si="387"/>
        <v>1</v>
      </c>
      <c r="AB1101" s="219"/>
      <c r="AC1101" s="215"/>
      <c r="AD1101" s="215"/>
      <c r="AE1101" s="408" t="str">
        <f t="shared" si="401"/>
        <v/>
      </c>
      <c r="AF1101" s="408" t="str">
        <f t="shared" si="402"/>
        <v/>
      </c>
      <c r="AG1101" s="202"/>
      <c r="AH1101" s="214"/>
      <c r="AI1101" s="214"/>
      <c r="AJ1101" s="215"/>
      <c r="AK1101" s="215"/>
      <c r="AL1101" s="215"/>
      <c r="AM1101" s="215"/>
      <c r="AN1101" s="215"/>
      <c r="AO1101" s="215"/>
      <c r="AQ1101" s="218"/>
      <c r="AR1101" s="218"/>
      <c r="AS1101" s="218"/>
      <c r="AT1101" s="218"/>
      <c r="AU1101" s="218"/>
      <c r="AV1101" s="218"/>
      <c r="AX1101" s="215"/>
      <c r="AY1101" s="215"/>
      <c r="AZ1101" s="215"/>
      <c r="BA1101" s="215"/>
      <c r="BB1101" s="215"/>
      <c r="BC1101" s="215"/>
      <c r="BD1101" s="215"/>
    </row>
    <row r="1102" spans="1:56" s="201" customFormat="1" ht="12.75" hidden="1" customHeight="1" x14ac:dyDescent="0.15">
      <c r="A1102" s="612"/>
      <c r="B1102" s="612"/>
      <c r="C1102" s="612"/>
      <c r="D1102" s="320" t="str">
        <f>IF(実施計画総括表!D1102="","",実施計画総括表!D1102)</f>
        <v/>
      </c>
      <c r="E1102" s="323" t="str">
        <f>IF(実施計画総括表!E1102="","",実施計画総括表!E1102)</f>
        <v/>
      </c>
      <c r="F1102" s="322" t="str">
        <f>IF(実施計画総括表!F1102="","",実施計画総括表!F1102)</f>
        <v/>
      </c>
      <c r="G1102" s="322" t="str">
        <f>IF(実施計画総括表!G1102="","",実施計画総括表!G1102)</f>
        <v/>
      </c>
      <c r="H1102" s="322" t="str">
        <f>IF(実施計画総括表!H1102="","",実施計画総括表!H1102)</f>
        <v/>
      </c>
      <c r="I1102" s="402" t="str">
        <f>IF(実施計画総括表!I1102="","",実施計画総括表!I1102)</f>
        <v/>
      </c>
      <c r="J1102" s="210" t="str">
        <f>IF(実施計画総括表!J1102="","",実施計画総括表!J1102)</f>
        <v/>
      </c>
      <c r="K1102" s="398" t="str">
        <f>IF(実施計画総括表!K1102="","",実施計画総括表!K1102)</f>
        <v/>
      </c>
      <c r="L1102" s="398" t="str">
        <f>IF(実施計画総括表!L1102="","",実施計画総括表!L1102)</f>
        <v/>
      </c>
      <c r="M1102" s="398" t="str">
        <f>IF(実施計画総括表!M1102="","",実施計画総括表!M1102)</f>
        <v/>
      </c>
      <c r="N1102" s="423"/>
      <c r="O1102" s="423"/>
      <c r="P1102" s="423"/>
      <c r="Q1102" s="332"/>
      <c r="R1102" s="437"/>
      <c r="S1102" s="438"/>
      <c r="T1102" s="435"/>
      <c r="U1102" s="436"/>
      <c r="V1102" s="435"/>
      <c r="X1102" s="205">
        <v>14</v>
      </c>
      <c r="Y1102" s="210" t="str">
        <f t="shared" si="400"/>
        <v/>
      </c>
      <c r="Z1102" s="201" t="b">
        <f t="shared" si="387"/>
        <v>1</v>
      </c>
      <c r="AB1102" s="219"/>
      <c r="AC1102" s="215"/>
      <c r="AD1102" s="215"/>
      <c r="AE1102" s="408" t="str">
        <f t="shared" si="401"/>
        <v/>
      </c>
      <c r="AF1102" s="408" t="str">
        <f t="shared" si="402"/>
        <v/>
      </c>
      <c r="AG1102" s="202"/>
      <c r="AH1102" s="214"/>
      <c r="AI1102" s="214"/>
      <c r="AK1102" s="215"/>
      <c r="AL1102" s="215"/>
      <c r="AM1102" s="215"/>
      <c r="AN1102" s="215"/>
      <c r="AO1102" s="215"/>
      <c r="AQ1102" s="218"/>
      <c r="AR1102" s="218"/>
      <c r="AS1102" s="218"/>
      <c r="AT1102" s="218"/>
      <c r="AU1102" s="218"/>
      <c r="AV1102" s="218"/>
      <c r="AX1102" s="215"/>
      <c r="AY1102" s="215"/>
      <c r="AZ1102" s="215"/>
      <c r="BA1102" s="215"/>
      <c r="BB1102" s="215"/>
      <c r="BC1102" s="215"/>
      <c r="BD1102" s="215"/>
    </row>
    <row r="1103" spans="1:56" s="201" customFormat="1" ht="12.75" hidden="1" customHeight="1" x14ac:dyDescent="0.15">
      <c r="A1103" s="612"/>
      <c r="B1103" s="612"/>
      <c r="C1103" s="612"/>
      <c r="D1103" s="320" t="str">
        <f>IF(実施計画総括表!D1103="","",実施計画総括表!D1103)</f>
        <v/>
      </c>
      <c r="E1103" s="323" t="str">
        <f>IF(実施計画総括表!E1103="","",実施計画総括表!E1103)</f>
        <v/>
      </c>
      <c r="F1103" s="322" t="str">
        <f>IF(実施計画総括表!F1103="","",実施計画総括表!F1103)</f>
        <v/>
      </c>
      <c r="G1103" s="322" t="str">
        <f>IF(実施計画総括表!G1103="","",実施計画総括表!G1103)</f>
        <v/>
      </c>
      <c r="H1103" s="322" t="str">
        <f>IF(実施計画総括表!H1103="","",実施計画総括表!H1103)</f>
        <v/>
      </c>
      <c r="I1103" s="402" t="str">
        <f>IF(実施計画総括表!I1103="","",実施計画総括表!I1103)</f>
        <v/>
      </c>
      <c r="J1103" s="210" t="str">
        <f>IF(実施計画総括表!J1103="","",実施計画総括表!J1103)</f>
        <v/>
      </c>
      <c r="K1103" s="398" t="str">
        <f>IF(実施計画総括表!K1103="","",実施計画総括表!K1103)</f>
        <v/>
      </c>
      <c r="L1103" s="398" t="str">
        <f>IF(実施計画総括表!L1103="","",実施計画総括表!L1103)</f>
        <v/>
      </c>
      <c r="M1103" s="398" t="str">
        <f>IF(実施計画総括表!M1103="","",実施計画総括表!M1103)</f>
        <v/>
      </c>
      <c r="N1103" s="423"/>
      <c r="O1103" s="423"/>
      <c r="P1103" s="423"/>
      <c r="Q1103" s="332"/>
      <c r="R1103" s="437"/>
      <c r="S1103" s="438"/>
      <c r="T1103" s="435"/>
      <c r="U1103" s="436"/>
      <c r="V1103" s="435"/>
      <c r="X1103" s="205">
        <v>15</v>
      </c>
      <c r="Y1103" s="210" t="str">
        <f t="shared" si="400"/>
        <v/>
      </c>
      <c r="Z1103" s="201" t="b">
        <f t="shared" si="387"/>
        <v>1</v>
      </c>
      <c r="AB1103" s="219"/>
      <c r="AC1103" s="215"/>
      <c r="AD1103" s="215"/>
      <c r="AE1103" s="408" t="str">
        <f t="shared" si="401"/>
        <v/>
      </c>
      <c r="AF1103" s="408" t="str">
        <f t="shared" si="402"/>
        <v/>
      </c>
      <c r="AG1103" s="202"/>
      <c r="AH1103" s="214"/>
      <c r="AI1103" s="214"/>
      <c r="AJ1103" s="215"/>
      <c r="AK1103" s="215"/>
      <c r="AL1103" s="215"/>
      <c r="AM1103" s="215"/>
      <c r="AN1103" s="215"/>
      <c r="AO1103" s="215"/>
      <c r="AQ1103" s="218"/>
      <c r="AR1103" s="218"/>
      <c r="AS1103" s="218"/>
      <c r="AT1103" s="218"/>
      <c r="AU1103" s="218"/>
      <c r="AV1103" s="218"/>
      <c r="AX1103" s="215"/>
      <c r="AY1103" s="215"/>
      <c r="AZ1103" s="215"/>
      <c r="BA1103" s="215"/>
      <c r="BB1103" s="215"/>
      <c r="BC1103" s="215"/>
      <c r="BD1103" s="215"/>
    </row>
    <row r="1104" spans="1:56" s="201" customFormat="1" ht="12.75" hidden="1" customHeight="1" x14ac:dyDescent="0.15">
      <c r="A1104" s="612"/>
      <c r="B1104" s="612"/>
      <c r="C1104" s="612"/>
      <c r="D1104" s="320" t="str">
        <f>IF(実施計画総括表!D1104="","",実施計画総括表!D1104)</f>
        <v/>
      </c>
      <c r="E1104" s="323" t="str">
        <f>IF(実施計画総括表!E1104="","",実施計画総括表!E1104)</f>
        <v/>
      </c>
      <c r="F1104" s="322" t="str">
        <f>IF(実施計画総括表!F1104="","",実施計画総括表!F1104)</f>
        <v/>
      </c>
      <c r="G1104" s="322" t="str">
        <f>IF(実施計画総括表!G1104="","",実施計画総括表!G1104)</f>
        <v/>
      </c>
      <c r="H1104" s="322" t="str">
        <f>IF(実施計画総括表!H1104="","",実施計画総括表!H1104)</f>
        <v/>
      </c>
      <c r="I1104" s="402" t="str">
        <f>IF(実施計画総括表!I1104="","",実施計画総括表!I1104)</f>
        <v/>
      </c>
      <c r="J1104" s="210" t="str">
        <f>IF(実施計画総括表!J1104="","",実施計画総括表!J1104)</f>
        <v/>
      </c>
      <c r="K1104" s="398" t="str">
        <f>IF(実施計画総括表!K1104="","",実施計画総括表!K1104)</f>
        <v/>
      </c>
      <c r="L1104" s="398" t="str">
        <f>IF(実施計画総括表!L1104="","",実施計画総括表!L1104)</f>
        <v/>
      </c>
      <c r="M1104" s="398" t="str">
        <f>IF(実施計画総括表!M1104="","",実施計画総括表!M1104)</f>
        <v/>
      </c>
      <c r="N1104" s="423"/>
      <c r="O1104" s="423"/>
      <c r="P1104" s="423"/>
      <c r="Q1104" s="332"/>
      <c r="R1104" s="437"/>
      <c r="S1104" s="438"/>
      <c r="T1104" s="435"/>
      <c r="U1104" s="436"/>
      <c r="V1104" s="435"/>
      <c r="X1104" s="205">
        <v>16</v>
      </c>
      <c r="Y1104" s="210" t="str">
        <f t="shared" si="400"/>
        <v/>
      </c>
      <c r="Z1104" s="201" t="b">
        <f t="shared" si="387"/>
        <v>1</v>
      </c>
      <c r="AB1104" s="216"/>
      <c r="AE1104" s="408" t="str">
        <f t="shared" si="401"/>
        <v/>
      </c>
      <c r="AF1104" s="408" t="str">
        <f t="shared" si="402"/>
        <v/>
      </c>
      <c r="AG1104" s="202"/>
      <c r="AH1104" s="214"/>
      <c r="AI1104" s="214"/>
      <c r="AJ1104" s="215"/>
      <c r="AK1104" s="215"/>
      <c r="AL1104" s="215"/>
      <c r="AM1104" s="215"/>
      <c r="AN1104" s="215"/>
      <c r="AO1104" s="215"/>
      <c r="AQ1104" s="218"/>
      <c r="AR1104" s="218"/>
      <c r="AS1104" s="218"/>
      <c r="AT1104" s="218"/>
      <c r="AU1104" s="218"/>
      <c r="AV1104" s="218"/>
      <c r="AX1104" s="215"/>
      <c r="AY1104" s="215"/>
      <c r="AZ1104" s="215"/>
      <c r="BA1104" s="215"/>
      <c r="BB1104" s="215"/>
      <c r="BC1104" s="215"/>
      <c r="BD1104" s="215"/>
    </row>
    <row r="1105" spans="1:56" s="201" customFormat="1" ht="12.75" hidden="1" customHeight="1" x14ac:dyDescent="0.15">
      <c r="A1105" s="612"/>
      <c r="B1105" s="612"/>
      <c r="C1105" s="612"/>
      <c r="D1105" s="320" t="str">
        <f>IF(実施計画総括表!D1105="","",実施計画総括表!D1105)</f>
        <v/>
      </c>
      <c r="E1105" s="323" t="str">
        <f>IF(実施計画総括表!E1105="","",実施計画総括表!E1105)</f>
        <v/>
      </c>
      <c r="F1105" s="322" t="str">
        <f>IF(実施計画総括表!F1105="","",実施計画総括表!F1105)</f>
        <v/>
      </c>
      <c r="G1105" s="322" t="str">
        <f>IF(実施計画総括表!G1105="","",実施計画総括表!G1105)</f>
        <v/>
      </c>
      <c r="H1105" s="322" t="str">
        <f>IF(実施計画総括表!H1105="","",実施計画総括表!H1105)</f>
        <v/>
      </c>
      <c r="I1105" s="402" t="str">
        <f>IF(実施計画総括表!I1105="","",実施計画総括表!I1105)</f>
        <v/>
      </c>
      <c r="J1105" s="210" t="str">
        <f>IF(実施計画総括表!J1105="","",実施計画総括表!J1105)</f>
        <v/>
      </c>
      <c r="K1105" s="398" t="str">
        <f>IF(実施計画総括表!K1105="","",実施計画総括表!K1105)</f>
        <v/>
      </c>
      <c r="L1105" s="398" t="str">
        <f>IF(実施計画総括表!L1105="","",実施計画総括表!L1105)</f>
        <v/>
      </c>
      <c r="M1105" s="398" t="str">
        <f>IF(実施計画総括表!M1105="","",実施計画総括表!M1105)</f>
        <v/>
      </c>
      <c r="N1105" s="423"/>
      <c r="O1105" s="423"/>
      <c r="P1105" s="423"/>
      <c r="Q1105" s="332"/>
      <c r="R1105" s="437"/>
      <c r="S1105" s="438"/>
      <c r="T1105" s="435"/>
      <c r="U1105" s="436"/>
      <c r="V1105" s="435"/>
      <c r="X1105" s="205">
        <v>17</v>
      </c>
      <c r="Y1105" s="210" t="str">
        <f t="shared" si="400"/>
        <v/>
      </c>
      <c r="Z1105" s="201" t="b">
        <f t="shared" si="387"/>
        <v>1</v>
      </c>
      <c r="AB1105" s="216"/>
      <c r="AC1105" s="217"/>
      <c r="AE1105" s="408" t="str">
        <f t="shared" si="401"/>
        <v/>
      </c>
      <c r="AF1105" s="408" t="str">
        <f t="shared" si="402"/>
        <v/>
      </c>
      <c r="AG1105" s="202"/>
      <c r="AH1105" s="214"/>
      <c r="AI1105" s="214"/>
      <c r="AJ1105" s="215"/>
      <c r="AK1105" s="215"/>
      <c r="AL1105" s="215"/>
      <c r="AM1105" s="215"/>
      <c r="AN1105" s="215"/>
      <c r="AO1105" s="215"/>
      <c r="AQ1105" s="218"/>
      <c r="AR1105" s="218"/>
      <c r="AS1105" s="218"/>
      <c r="AT1105" s="218"/>
      <c r="AU1105" s="218"/>
      <c r="AV1105" s="218"/>
      <c r="AX1105" s="215"/>
      <c r="AY1105" s="215"/>
      <c r="AZ1105" s="215"/>
      <c r="BA1105" s="215"/>
      <c r="BB1105" s="215"/>
      <c r="BC1105" s="215"/>
      <c r="BD1105" s="215"/>
    </row>
    <row r="1106" spans="1:56" s="201" customFormat="1" ht="12.75" hidden="1" customHeight="1" x14ac:dyDescent="0.15">
      <c r="A1106" s="612"/>
      <c r="B1106" s="612"/>
      <c r="C1106" s="612"/>
      <c r="D1106" s="320" t="str">
        <f>IF(実施計画総括表!D1106="","",実施計画総括表!D1106)</f>
        <v/>
      </c>
      <c r="E1106" s="323" t="str">
        <f>IF(実施計画総括表!E1106="","",実施計画総括表!E1106)</f>
        <v/>
      </c>
      <c r="F1106" s="322" t="str">
        <f>IF(実施計画総括表!F1106="","",実施計画総括表!F1106)</f>
        <v/>
      </c>
      <c r="G1106" s="322" t="str">
        <f>IF(実施計画総括表!G1106="","",実施計画総括表!G1106)</f>
        <v/>
      </c>
      <c r="H1106" s="322" t="str">
        <f>IF(実施計画総括表!H1106="","",実施計画総括表!H1106)</f>
        <v/>
      </c>
      <c r="I1106" s="404" t="str">
        <f>IF(実施計画総括表!I1106="","",実施計画総括表!I1106)</f>
        <v/>
      </c>
      <c r="J1106" s="210" t="str">
        <f>IF(実施計画総括表!J1106="","",実施計画総括表!J1106)</f>
        <v/>
      </c>
      <c r="K1106" s="398" t="str">
        <f>IF(実施計画総括表!K1106="","",実施計画総括表!K1106)</f>
        <v/>
      </c>
      <c r="L1106" s="398" t="str">
        <f>IF(実施計画総括表!L1106="","",実施計画総括表!L1106)</f>
        <v/>
      </c>
      <c r="M1106" s="398" t="str">
        <f>IF(実施計画総括表!M1106="","",実施計画総括表!M1106)</f>
        <v/>
      </c>
      <c r="N1106" s="423"/>
      <c r="O1106" s="423"/>
      <c r="P1106" s="423"/>
      <c r="Q1106" s="332"/>
      <c r="R1106" s="437"/>
      <c r="S1106" s="438"/>
      <c r="T1106" s="435"/>
      <c r="U1106" s="436"/>
      <c r="V1106" s="435"/>
      <c r="X1106" s="205">
        <v>18</v>
      </c>
      <c r="Y1106" s="210" t="str">
        <f t="shared" si="400"/>
        <v/>
      </c>
      <c r="Z1106" s="201" t="b">
        <f t="shared" si="387"/>
        <v>1</v>
      </c>
      <c r="AE1106" s="408" t="str">
        <f t="shared" si="401"/>
        <v/>
      </c>
      <c r="AF1106" s="408" t="str">
        <f t="shared" si="402"/>
        <v/>
      </c>
      <c r="AG1106" s="202"/>
      <c r="AH1106" s="214"/>
      <c r="AI1106" s="214"/>
      <c r="AJ1106" s="215"/>
      <c r="AK1106" s="215"/>
      <c r="AL1106" s="215"/>
      <c r="AM1106" s="215"/>
      <c r="AN1106" s="215"/>
      <c r="AO1106" s="215"/>
      <c r="AQ1106" s="218"/>
      <c r="AR1106" s="218"/>
      <c r="AS1106" s="218"/>
      <c r="AT1106" s="218"/>
      <c r="AU1106" s="218"/>
      <c r="AV1106" s="218"/>
      <c r="AX1106" s="215"/>
      <c r="AY1106" s="215"/>
      <c r="AZ1106" s="215"/>
      <c r="BA1106" s="215"/>
      <c r="BB1106" s="215"/>
      <c r="BC1106" s="215"/>
      <c r="BD1106" s="215"/>
    </row>
    <row r="1107" spans="1:56" s="201" customFormat="1" ht="12.75" hidden="1" customHeight="1" x14ac:dyDescent="0.15">
      <c r="A1107" s="612"/>
      <c r="B1107" s="612"/>
      <c r="C1107" s="612"/>
      <c r="D1107" s="320" t="str">
        <f>IF(実施計画総括表!D1107="","",実施計画総括表!D1107)</f>
        <v/>
      </c>
      <c r="E1107" s="323" t="str">
        <f>IF(実施計画総括表!E1107="","",実施計画総括表!E1107)</f>
        <v/>
      </c>
      <c r="F1107" s="322" t="str">
        <f>IF(実施計画総括表!F1107="","",実施計画総括表!F1107)</f>
        <v/>
      </c>
      <c r="G1107" s="322" t="str">
        <f>IF(実施計画総括表!G1107="","",実施計画総括表!G1107)</f>
        <v/>
      </c>
      <c r="H1107" s="322" t="str">
        <f>IF(実施計画総括表!H1107="","",実施計画総括表!H1107)</f>
        <v/>
      </c>
      <c r="I1107" s="404" t="str">
        <f>IF(実施計画総括表!I1107="","",実施計画総括表!I1107)</f>
        <v/>
      </c>
      <c r="J1107" s="210" t="str">
        <f>IF(実施計画総括表!J1107="","",実施計画総括表!J1107)</f>
        <v/>
      </c>
      <c r="K1107" s="398" t="str">
        <f>IF(実施計画総括表!K1107="","",実施計画総括表!K1107)</f>
        <v/>
      </c>
      <c r="L1107" s="398" t="str">
        <f>IF(実施計画総括表!L1107="","",実施計画総括表!L1107)</f>
        <v/>
      </c>
      <c r="M1107" s="398" t="str">
        <f>IF(実施計画総括表!M1107="","",実施計画総括表!M1107)</f>
        <v/>
      </c>
      <c r="N1107" s="423"/>
      <c r="O1107" s="423"/>
      <c r="P1107" s="423"/>
      <c r="Q1107" s="332"/>
      <c r="R1107" s="437"/>
      <c r="S1107" s="438"/>
      <c r="T1107" s="435"/>
      <c r="U1107" s="436"/>
      <c r="V1107" s="435"/>
      <c r="X1107" s="205">
        <v>19</v>
      </c>
      <c r="Y1107" s="210" t="str">
        <f t="shared" si="400"/>
        <v/>
      </c>
      <c r="Z1107" s="201" t="b">
        <f t="shared" si="387"/>
        <v>1</v>
      </c>
      <c r="AE1107" s="408" t="str">
        <f t="shared" si="401"/>
        <v/>
      </c>
      <c r="AF1107" s="408" t="str">
        <f t="shared" si="402"/>
        <v/>
      </c>
      <c r="AG1107" s="202"/>
      <c r="AH1107" s="214"/>
      <c r="AI1107" s="214"/>
      <c r="AJ1107" s="215"/>
      <c r="AK1107" s="215"/>
      <c r="AL1107" s="215"/>
      <c r="AM1107" s="215"/>
      <c r="AN1107" s="215"/>
      <c r="AO1107" s="215"/>
      <c r="AQ1107" s="218"/>
      <c r="AR1107" s="218"/>
      <c r="AS1107" s="218"/>
      <c r="AT1107" s="218"/>
      <c r="AU1107" s="218"/>
      <c r="AV1107" s="218"/>
      <c r="AX1107" s="215"/>
      <c r="AY1107" s="215"/>
      <c r="AZ1107" s="215"/>
      <c r="BA1107" s="215"/>
      <c r="BB1107" s="215"/>
      <c r="BC1107" s="215"/>
      <c r="BD1107" s="215"/>
    </row>
    <row r="1108" spans="1:56" s="215" customFormat="1" ht="12.75" hidden="1" customHeight="1" x14ac:dyDescent="0.15">
      <c r="A1108" s="613"/>
      <c r="B1108" s="613"/>
      <c r="C1108" s="613"/>
      <c r="D1108" s="325" t="str">
        <f>IF(実施計画総括表!D1108="","",実施計画総括表!D1108)</f>
        <v/>
      </c>
      <c r="E1108" s="326" t="str">
        <f>IF(実施計画総括表!E1108="","",実施計画総括表!E1108)</f>
        <v/>
      </c>
      <c r="F1108" s="327" t="str">
        <f>IF(実施計画総括表!F1108="","",実施計画総括表!F1108)</f>
        <v/>
      </c>
      <c r="G1108" s="327" t="str">
        <f>IF(実施計画総括表!G1108="","",実施計画総括表!G1108)</f>
        <v/>
      </c>
      <c r="H1108" s="327" t="str">
        <f>IF(実施計画総括表!H1108="","",実施計画総括表!H1108)</f>
        <v/>
      </c>
      <c r="I1108" s="405" t="str">
        <f>IF(実施計画総括表!I1108="","",実施計画総括表!I1108)</f>
        <v/>
      </c>
      <c r="J1108" s="220" t="str">
        <f>IF(実施計画総括表!J1108="","",実施計画総括表!J1108)</f>
        <v/>
      </c>
      <c r="K1108" s="400" t="str">
        <f>IF(実施計画総括表!K1108="","",実施計画総括表!K1108)</f>
        <v/>
      </c>
      <c r="L1108" s="400" t="str">
        <f>IF(実施計画総括表!L1108="","",実施計画総括表!L1108)</f>
        <v/>
      </c>
      <c r="M1108" s="400" t="str">
        <f>IF(実施計画総括表!M1108="","",実施計画総括表!M1108)</f>
        <v/>
      </c>
      <c r="N1108" s="431"/>
      <c r="O1108" s="431"/>
      <c r="P1108" s="431"/>
      <c r="Q1108" s="332"/>
      <c r="R1108" s="437"/>
      <c r="S1108" s="438"/>
      <c r="T1108" s="435"/>
      <c r="U1108" s="436"/>
      <c r="V1108" s="435"/>
      <c r="X1108" s="205">
        <v>20</v>
      </c>
      <c r="Y1108" s="220" t="str">
        <f t="shared" si="400"/>
        <v/>
      </c>
      <c r="Z1108" s="201" t="b">
        <f t="shared" si="387"/>
        <v>1</v>
      </c>
      <c r="AB1108" s="219"/>
      <c r="AE1108" s="408" t="str">
        <f t="shared" si="401"/>
        <v/>
      </c>
      <c r="AF1108" s="408" t="str">
        <f t="shared" si="402"/>
        <v/>
      </c>
      <c r="AG1108" s="218"/>
      <c r="AH1108" s="214"/>
      <c r="AI1108" s="214"/>
      <c r="AQ1108" s="218"/>
      <c r="AR1108" s="218"/>
      <c r="AS1108" s="218"/>
      <c r="AT1108" s="218"/>
      <c r="AU1108" s="218"/>
      <c r="AV1108" s="218"/>
    </row>
    <row r="1109" spans="1:56" s="201" customFormat="1" ht="12.75" hidden="1" customHeight="1" x14ac:dyDescent="0.15">
      <c r="A1109" s="611" t="str">
        <f>IF(実施計画総括表!A1109="","",実施計画総括表!A1109)</f>
        <v>市町村(55)</v>
      </c>
      <c r="B1109" s="611" t="str">
        <f>IF(実施計画総括表!B1109="","",実施計画総括表!B1109)</f>
        <v/>
      </c>
      <c r="C1109" s="611" t="str">
        <f>IF(実施計画総括表!C1109="","",実施計画総括表!C1109)</f>
        <v/>
      </c>
      <c r="D1109" s="316" t="str">
        <f>IF(実施計画総括表!D1109="","",実施計画総括表!D1109)</f>
        <v/>
      </c>
      <c r="E1109" s="317" t="str">
        <f>IF(実施計画総括表!E1109="","",実施計画総括表!E1109)</f>
        <v/>
      </c>
      <c r="F1109" s="318" t="str">
        <f>IF(実施計画総括表!F1109="","",実施計画総括表!F1109)</f>
        <v/>
      </c>
      <c r="G1109" s="318" t="str">
        <f>IF(実施計画総括表!G1109="","",実施計画総括表!G1109)</f>
        <v/>
      </c>
      <c r="H1109" s="318" t="str">
        <f>IF(実施計画総括表!H1109="","",実施計画総括表!H1109)</f>
        <v/>
      </c>
      <c r="I1109" s="401" t="str">
        <f>IF(実施計画総括表!I1109="","",実施計画総括表!I1109)</f>
        <v/>
      </c>
      <c r="J1109" s="319" t="str">
        <f>IF(実施計画総括表!J1109="","",実施計画総括表!J1109)</f>
        <v/>
      </c>
      <c r="K1109" s="395" t="str">
        <f>IF(実施計画総括表!K1109="","",実施計画総括表!K1109)</f>
        <v/>
      </c>
      <c r="L1109" s="397" t="str">
        <f>IF(実施計画総括表!L1109="","",実施計画総括表!L1109)</f>
        <v/>
      </c>
      <c r="M1109" s="397" t="str">
        <f>IF(実施計画総括表!M1109="","",実施計画総括表!M1109)</f>
        <v/>
      </c>
      <c r="N1109" s="417"/>
      <c r="O1109" s="417"/>
      <c r="P1109" s="417"/>
      <c r="Q1109" s="332"/>
      <c r="R1109" s="437"/>
      <c r="S1109" s="438"/>
      <c r="T1109" s="435"/>
      <c r="U1109" s="436"/>
      <c r="V1109" s="435"/>
      <c r="X1109" s="205">
        <v>1</v>
      </c>
      <c r="Y1109" s="206" t="str">
        <f t="shared" si="400"/>
        <v/>
      </c>
      <c r="Z1109" s="201" t="b">
        <f t="shared" si="387"/>
        <v>1</v>
      </c>
      <c r="AB1109" s="216"/>
      <c r="AC1109" s="217"/>
      <c r="AE1109" s="408" t="str">
        <f t="shared" si="401"/>
        <v/>
      </c>
      <c r="AF1109" s="408" t="str">
        <f t="shared" si="402"/>
        <v/>
      </c>
      <c r="AG1109" s="202"/>
      <c r="AH1109" s="173" t="s">
        <v>7260</v>
      </c>
      <c r="AJ1109" s="203" t="s">
        <v>7194</v>
      </c>
      <c r="AK1109" s="204" t="s">
        <v>7221</v>
      </c>
      <c r="AL1109" s="204" t="s">
        <v>7195</v>
      </c>
      <c r="AM1109" s="204" t="s">
        <v>7231</v>
      </c>
      <c r="AN1109" s="204" t="s">
        <v>7196</v>
      </c>
      <c r="AO1109" s="204" t="s">
        <v>7197</v>
      </c>
      <c r="AQ1109" s="222" t="s">
        <v>7274</v>
      </c>
      <c r="AR1109" s="223" t="s">
        <v>7282</v>
      </c>
      <c r="AS1109" s="223" t="s">
        <v>7195</v>
      </c>
      <c r="AT1109" s="223" t="s">
        <v>7231</v>
      </c>
      <c r="AU1109" s="223" t="s">
        <v>7196</v>
      </c>
      <c r="AV1109" s="223" t="s">
        <v>7197</v>
      </c>
      <c r="AX1109" s="203" t="s">
        <v>7198</v>
      </c>
      <c r="AY1109" s="204" t="s">
        <v>7221</v>
      </c>
      <c r="AZ1109" s="204" t="s">
        <v>7195</v>
      </c>
      <c r="BA1109" s="204" t="s">
        <v>7231</v>
      </c>
      <c r="BB1109" s="204" t="s">
        <v>7196</v>
      </c>
      <c r="BC1109" s="204" t="s">
        <v>7197</v>
      </c>
      <c r="BD1109" s="214"/>
    </row>
    <row r="1110" spans="1:56" s="201" customFormat="1" ht="12.75" hidden="1" customHeight="1" x14ac:dyDescent="0.15">
      <c r="A1110" s="612"/>
      <c r="B1110" s="612"/>
      <c r="C1110" s="612"/>
      <c r="D1110" s="320" t="str">
        <f>IF(実施計画総括表!D1110="","",実施計画総括表!D1110)</f>
        <v/>
      </c>
      <c r="E1110" s="321" t="str">
        <f>IF(実施計画総括表!E1110="","",実施計画総括表!E1110)</f>
        <v/>
      </c>
      <c r="F1110" s="322" t="str">
        <f>IF(実施計画総括表!F1110="","",実施計画総括表!F1110)</f>
        <v/>
      </c>
      <c r="G1110" s="322" t="str">
        <f>IF(実施計画総括表!G1110="","",実施計画総括表!G1110)</f>
        <v/>
      </c>
      <c r="H1110" s="322" t="str">
        <f>IF(実施計画総括表!H1110="","",実施計画総括表!H1110)</f>
        <v/>
      </c>
      <c r="I1110" s="402" t="str">
        <f>IF(実施計画総括表!I1110="","",実施計画総括表!I1110)</f>
        <v/>
      </c>
      <c r="J1110" s="210" t="str">
        <f>IF(実施計画総括表!J1110="","",実施計画総括表!J1110)</f>
        <v/>
      </c>
      <c r="K1110" s="398" t="str">
        <f>IF(実施計画総括表!K1110="","",実施計画総括表!K1110)</f>
        <v/>
      </c>
      <c r="L1110" s="398" t="str">
        <f>IF(実施計画総括表!L1110="","",実施計画総括表!L1110)</f>
        <v/>
      </c>
      <c r="M1110" s="398" t="str">
        <f>IF(実施計画総括表!M1110="","",実施計画総括表!M1110)</f>
        <v/>
      </c>
      <c r="N1110" s="423"/>
      <c r="O1110" s="423"/>
      <c r="P1110" s="423"/>
      <c r="Q1110" s="332"/>
      <c r="R1110" s="437"/>
      <c r="S1110" s="438"/>
      <c r="T1110" s="435"/>
      <c r="U1110" s="436"/>
      <c r="V1110" s="435"/>
      <c r="X1110" s="205">
        <v>2</v>
      </c>
      <c r="Y1110" s="210" t="str">
        <f t="shared" si="400"/>
        <v/>
      </c>
      <c r="Z1110" s="201" t="b">
        <f t="shared" si="387"/>
        <v>1</v>
      </c>
      <c r="AB1110" s="216"/>
      <c r="AE1110" s="408" t="str">
        <f t="shared" si="401"/>
        <v/>
      </c>
      <c r="AF1110" s="408" t="str">
        <f t="shared" si="402"/>
        <v/>
      </c>
      <c r="AG1110" s="202"/>
      <c r="AH1110" s="620" t="s">
        <v>7188</v>
      </c>
      <c r="AI1110" s="209" t="s">
        <v>7193</v>
      </c>
      <c r="AJ1110" s="208">
        <f>SUM(AK1110:AO1110)</f>
        <v>0</v>
      </c>
      <c r="AK1110" s="208">
        <f>SUMIFS($N1109:$N1128,$E1109:$E1128,"R7当",$F1109:$F1128,"ライフデザイン・結婚支援重点推進事業",$J1109:$J1128,3/4)</f>
        <v>0</v>
      </c>
      <c r="AL1110" s="208">
        <f>SUMIFS($N1109:$N1128,$E1109:$E1128,"R7当",$F1109:$F1128,"結婚支援コンシェルジュ事業",$J1109:$J1128,3/4)</f>
        <v>0</v>
      </c>
      <c r="AM1110" s="208"/>
      <c r="AN1110" s="208"/>
      <c r="AO1110" s="208"/>
      <c r="AQ1110" s="224">
        <f>SUM(AR1110:AV1110)</f>
        <v>0</v>
      </c>
      <c r="AR1110" s="224">
        <f>SUMIFS($O1109:$O1128,$E1109:$E1128,"R7当",$F1109:$F1128,"ライフデザイン・結婚支援重点推進事業",$J1109:$J1128,3/4)</f>
        <v>0</v>
      </c>
      <c r="AS1110" s="224">
        <f>SUMIFS($O1109:$O1128,$E1109:$E1128,"R7当",$F1109:$F1128,"結婚支援コンシェルジュ事業",$J1109:$J1128,3/4)</f>
        <v>0</v>
      </c>
      <c r="AT1110" s="224"/>
      <c r="AU1110" s="224"/>
      <c r="AV1110" s="224"/>
      <c r="AX1110" s="208">
        <f>SUM(AY1110:BC1110)</f>
        <v>0</v>
      </c>
      <c r="AY1110" s="208">
        <f>SUMIFS($P1109:$P1128,$E1109:$E1128,"R7当",$F1109:$F1128,"ライフデザイン・結婚支援重点推進事業",$J1109:$J1128,3/4)</f>
        <v>0</v>
      </c>
      <c r="AZ1110" s="208">
        <f>SUMIFS($P1109:$P1128,$E1109:$E1128,"R7当",$F1109:$F1128,"結婚支援コンシェルジュ事業",$J1109:$J1128,3/4)</f>
        <v>0</v>
      </c>
      <c r="BA1110" s="208"/>
      <c r="BB1110" s="208"/>
      <c r="BC1110" s="208"/>
      <c r="BD1110" s="215"/>
    </row>
    <row r="1111" spans="1:56" s="201" customFormat="1" ht="12.75" hidden="1" customHeight="1" x14ac:dyDescent="0.15">
      <c r="A1111" s="612"/>
      <c r="B1111" s="612"/>
      <c r="C1111" s="612"/>
      <c r="D1111" s="320" t="str">
        <f>IF(実施計画総括表!D1111="","",実施計画総括表!D1111)</f>
        <v/>
      </c>
      <c r="E1111" s="323" t="str">
        <f>IF(実施計画総括表!E1111="","",実施計画総括表!E1111)</f>
        <v/>
      </c>
      <c r="F1111" s="322" t="str">
        <f>IF(実施計画総括表!F1111="","",実施計画総括表!F1111)</f>
        <v/>
      </c>
      <c r="G1111" s="322" t="str">
        <f>IF(実施計画総括表!G1111="","",実施計画総括表!G1111)</f>
        <v/>
      </c>
      <c r="H1111" s="322" t="str">
        <f>IF(実施計画総括表!H1111="","",実施計画総括表!H1111)</f>
        <v/>
      </c>
      <c r="I1111" s="403" t="str">
        <f>IF(実施計画総括表!I1111="","",実施計画総括表!I1111)</f>
        <v/>
      </c>
      <c r="J1111" s="324" t="str">
        <f>IF(実施計画総括表!J1111="","",実施計画総括表!J1111)</f>
        <v/>
      </c>
      <c r="K1111" s="398" t="str">
        <f>IF(実施計画総括表!K1111="","",実施計画総括表!K1111)</f>
        <v/>
      </c>
      <c r="L1111" s="398" t="str">
        <f>IF(実施計画総括表!L1111="","",実施計画総括表!L1111)</f>
        <v/>
      </c>
      <c r="M1111" s="398" t="str">
        <f>IF(実施計画総括表!M1111="","",実施計画総括表!M1111)</f>
        <v/>
      </c>
      <c r="N1111" s="423"/>
      <c r="O1111" s="423"/>
      <c r="P1111" s="423"/>
      <c r="Q1111" s="332"/>
      <c r="R1111" s="437"/>
      <c r="S1111" s="438"/>
      <c r="T1111" s="435"/>
      <c r="U1111" s="436"/>
      <c r="V1111" s="435"/>
      <c r="X1111" s="205">
        <v>3</v>
      </c>
      <c r="Y1111" s="210" t="str">
        <f t="shared" si="400"/>
        <v/>
      </c>
      <c r="Z1111" s="201" t="b">
        <f t="shared" si="387"/>
        <v>1</v>
      </c>
      <c r="AB1111" s="216"/>
      <c r="AC1111" s="217"/>
      <c r="AE1111" s="408" t="str">
        <f t="shared" si="401"/>
        <v/>
      </c>
      <c r="AF1111" s="408" t="str">
        <f t="shared" si="402"/>
        <v/>
      </c>
      <c r="AG1111" s="202"/>
      <c r="AH1111" s="620"/>
      <c r="AI1111" s="211" t="s">
        <v>7189</v>
      </c>
      <c r="AJ1111" s="208">
        <f>SUM(AK1111:AO1111)</f>
        <v>0</v>
      </c>
      <c r="AK1111" s="208">
        <f>SUMIFS($N1109:$N1128,$E1109:$E1128,"R7当",$F1109:$F1128,"ライフデザイン・結婚支援重点推進事業",$J1109:$J1128,2/3)</f>
        <v>0</v>
      </c>
      <c r="AL1111" s="208"/>
      <c r="AM1111" s="208">
        <f>SUMIFS($N1109:$N1128,$E1109:$E1128,"R7当",$F1109:$F1128,"結婚_妊娠・出産_子育てに温かい社会づくり・気運醸成事業",$J1109:$J1128,2/3)</f>
        <v>0</v>
      </c>
      <c r="AN1111" s="208"/>
      <c r="AO1111" s="208"/>
      <c r="AQ1111" s="224">
        <f t="shared" ref="AQ1111:AQ1112" si="403">SUM(AR1111:AV1111)</f>
        <v>0</v>
      </c>
      <c r="AR1111" s="224">
        <f>SUMIFS($O1109:$O1128,$E1109:$E1128,"R7当",$F1109:$F1128,"ライフデザイン・結婚支援重点推進事業",$J1109:$J1128,2/3)</f>
        <v>0</v>
      </c>
      <c r="AS1111" s="224"/>
      <c r="AT1111" s="224">
        <f>SUMIFS($O1109:$O1128,$E1109:$E1128,"R7当",$F1109:$F1128,"結婚_妊娠・出産_子育てに温かい社会づくり・気運醸成事業",$J1109:$J1128,2/3)</f>
        <v>0</v>
      </c>
      <c r="AU1111" s="224"/>
      <c r="AV1111" s="224"/>
      <c r="AX1111" s="208">
        <f t="shared" ref="AX1111:AX1112" si="404">SUM(AY1111:BC1111)</f>
        <v>0</v>
      </c>
      <c r="AY1111" s="208">
        <f>SUMIFS($P1109:$P1128,$E1109:$E1128,"R7当",$F1109:$F1128,"ライフデザイン・結婚支援重点推進事業",$J1109:$J1128,2/3)</f>
        <v>0</v>
      </c>
      <c r="AZ1111" s="208"/>
      <c r="BA1111" s="208">
        <f>SUMIFS($P1109:$P1128,$E1109:$E1128,"R7当",$F1109:$F1128,"結婚_妊娠・出産_子育てに温かい社会づくり・気運醸成事業",$J1109:$J1128,2/3)</f>
        <v>0</v>
      </c>
      <c r="BB1111" s="208"/>
      <c r="BC1111" s="208"/>
      <c r="BD1111" s="215"/>
    </row>
    <row r="1112" spans="1:56" s="201" customFormat="1" ht="12.75" hidden="1" customHeight="1" x14ac:dyDescent="0.15">
      <c r="A1112" s="612"/>
      <c r="B1112" s="612"/>
      <c r="C1112" s="612"/>
      <c r="D1112" s="320" t="str">
        <f>IF(実施計画総括表!D1112="","",実施計画総括表!D1112)</f>
        <v/>
      </c>
      <c r="E1112" s="323" t="str">
        <f>IF(実施計画総括表!E1112="","",実施計画総括表!E1112)</f>
        <v/>
      </c>
      <c r="F1112" s="322" t="str">
        <f>IF(実施計画総括表!F1112="","",実施計画総括表!F1112)</f>
        <v/>
      </c>
      <c r="G1112" s="322" t="str">
        <f>IF(実施計画総括表!G1112="","",実施計画総括表!G1112)</f>
        <v/>
      </c>
      <c r="H1112" s="322" t="str">
        <f>IF(実施計画総括表!H1112="","",実施計画総括表!H1112)</f>
        <v/>
      </c>
      <c r="I1112" s="403" t="str">
        <f>IF(実施計画総括表!I1112="","",実施計画総括表!I1112)</f>
        <v/>
      </c>
      <c r="J1112" s="324" t="str">
        <f>IF(実施計画総括表!J1112="","",実施計画総括表!J1112)</f>
        <v/>
      </c>
      <c r="K1112" s="398" t="str">
        <f>IF(実施計画総括表!K1112="","",実施計画総括表!K1112)</f>
        <v/>
      </c>
      <c r="L1112" s="398" t="str">
        <f>IF(実施計画総括表!L1112="","",実施計画総括表!L1112)</f>
        <v/>
      </c>
      <c r="M1112" s="398" t="str">
        <f>IF(実施計画総括表!M1112="","",実施計画総括表!M1112)</f>
        <v/>
      </c>
      <c r="N1112" s="423"/>
      <c r="O1112" s="423"/>
      <c r="P1112" s="423"/>
      <c r="Q1112" s="332"/>
      <c r="R1112" s="437"/>
      <c r="S1112" s="438"/>
      <c r="T1112" s="435"/>
      <c r="U1112" s="436"/>
      <c r="V1112" s="435"/>
      <c r="X1112" s="205">
        <v>4</v>
      </c>
      <c r="Y1112" s="210" t="str">
        <f t="shared" si="400"/>
        <v/>
      </c>
      <c r="Z1112" s="201" t="b">
        <f t="shared" si="387"/>
        <v>1</v>
      </c>
      <c r="AB1112" s="216"/>
      <c r="AE1112" s="408" t="str">
        <f t="shared" si="401"/>
        <v/>
      </c>
      <c r="AF1112" s="408" t="str">
        <f t="shared" si="402"/>
        <v/>
      </c>
      <c r="AG1112" s="202"/>
      <c r="AH1112" s="620"/>
      <c r="AI1112" s="211" t="s">
        <v>7187</v>
      </c>
      <c r="AJ1112" s="208">
        <f t="shared" ref="AJ1112" si="405">SUM(AK1112:AO1112)</f>
        <v>0</v>
      </c>
      <c r="AK1112" s="208"/>
      <c r="AL1112" s="208"/>
      <c r="AM1112" s="208">
        <f>SUMIFS($N1109:$N1128,$E1109:$E1128,"R7当",$F1109:$F1128,"結婚_妊娠・出産_子育てに温かい社会づくり・気運醸成事業",$J1109:$J1128,1/2)</f>
        <v>0</v>
      </c>
      <c r="AN1112" s="208"/>
      <c r="AO1112" s="208"/>
      <c r="AQ1112" s="224">
        <f t="shared" si="403"/>
        <v>0</v>
      </c>
      <c r="AR1112" s="224"/>
      <c r="AS1112" s="224"/>
      <c r="AT1112" s="224">
        <f>SUMIFS($O1109:$O1128,$E1109:$E1128,"R7当",$F1109:$F1128,"結婚_妊娠・出産_子育てに温かい社会づくり・気運醸成事業",$J1109:$J1128,1/2)</f>
        <v>0</v>
      </c>
      <c r="AU1112" s="224"/>
      <c r="AV1112" s="224"/>
      <c r="AX1112" s="208">
        <f t="shared" si="404"/>
        <v>0</v>
      </c>
      <c r="AY1112" s="208"/>
      <c r="AZ1112" s="208"/>
      <c r="BA1112" s="208">
        <f>SUMIFS($P1109:$P1128,$E1109:$E1128,"R7当",$F1109:$F1128,"結婚_妊娠・出産_子育てに温かい社会づくり・気運醸成事業",$J1109:$J1128,1/2)</f>
        <v>0</v>
      </c>
      <c r="BB1112" s="208"/>
      <c r="BC1112" s="208"/>
      <c r="BD1112" s="215"/>
    </row>
    <row r="1113" spans="1:56" s="201" customFormat="1" ht="12.75" hidden="1" customHeight="1" x14ac:dyDescent="0.15">
      <c r="A1113" s="612"/>
      <c r="B1113" s="612"/>
      <c r="C1113" s="612"/>
      <c r="D1113" s="320" t="str">
        <f>IF(実施計画総括表!D1113="","",実施計画総括表!D1113)</f>
        <v/>
      </c>
      <c r="E1113" s="323" t="str">
        <f>IF(実施計画総括表!E1113="","",実施計画総括表!E1113)</f>
        <v/>
      </c>
      <c r="F1113" s="322" t="str">
        <f>IF(実施計画総括表!F1113="","",実施計画総括表!F1113)</f>
        <v/>
      </c>
      <c r="G1113" s="322" t="str">
        <f>IF(実施計画総括表!G1113="","",実施計画総括表!G1113)</f>
        <v/>
      </c>
      <c r="H1113" s="322" t="str">
        <f>IF(実施計画総括表!H1113="","",実施計画総括表!H1113)</f>
        <v/>
      </c>
      <c r="I1113" s="403" t="str">
        <f>IF(実施計画総括表!I1113="","",実施計画総括表!I1113)</f>
        <v/>
      </c>
      <c r="J1113" s="324" t="str">
        <f>IF(実施計画総括表!J1113="","",実施計画総括表!J1113)</f>
        <v/>
      </c>
      <c r="K1113" s="398" t="str">
        <f>IF(実施計画総括表!K1113="","",実施計画総括表!K1113)</f>
        <v/>
      </c>
      <c r="L1113" s="398" t="str">
        <f>IF(実施計画総括表!L1113="","",実施計画総括表!L1113)</f>
        <v/>
      </c>
      <c r="M1113" s="398" t="str">
        <f>IF(実施計画総括表!M1113="","",実施計画総括表!M1113)</f>
        <v/>
      </c>
      <c r="N1113" s="423"/>
      <c r="O1113" s="423"/>
      <c r="P1113" s="423"/>
      <c r="Q1113" s="332"/>
      <c r="R1113" s="437"/>
      <c r="S1113" s="438"/>
      <c r="T1113" s="435"/>
      <c r="U1113" s="436"/>
      <c r="V1113" s="435"/>
      <c r="X1113" s="205">
        <v>5</v>
      </c>
      <c r="Y1113" s="210" t="str">
        <f t="shared" si="400"/>
        <v/>
      </c>
      <c r="Z1113" s="201" t="b">
        <f t="shared" si="387"/>
        <v>1</v>
      </c>
      <c r="AB1113" s="216"/>
      <c r="AE1113" s="408" t="str">
        <f t="shared" si="401"/>
        <v/>
      </c>
      <c r="AF1113" s="408" t="str">
        <f t="shared" si="402"/>
        <v/>
      </c>
      <c r="AG1113" s="202"/>
      <c r="AH1113" s="212" t="s">
        <v>7229</v>
      </c>
      <c r="AI1113" s="209" t="str">
        <f>IF(COUNTIF(AF1109:AF1128,"R7当一般コース"),"一般コース",IF(COUNTIF(AF1109:AF1128,"R7当都道府県主導型市町村連携コース"),"連携コース",""))</f>
        <v/>
      </c>
      <c r="AJ1113" s="208">
        <f>SUM(AK1113:AO1113)</f>
        <v>0</v>
      </c>
      <c r="AK1113" s="208"/>
      <c r="AL1113" s="208"/>
      <c r="AM1113" s="208"/>
      <c r="AN1113" s="208">
        <f>SUMIFS($N1109:$N1128,$E1109:$E1128,"R7当",G1109:G1128,"一般コース")</f>
        <v>0</v>
      </c>
      <c r="AO1113" s="208">
        <f>SUMIFS($N1109:$N1128,$E1109:$E1128,"R7当",G1109:G1128,"都道府県主導型市町村連携コース")</f>
        <v>0</v>
      </c>
      <c r="AQ1113" s="224">
        <f>SUM(AR1113:AV1113)</f>
        <v>0</v>
      </c>
      <c r="AR1113" s="224"/>
      <c r="AS1113" s="224"/>
      <c r="AT1113" s="224"/>
      <c r="AU1113" s="224">
        <f>SUMIFS($O1109:$O1128,$E1109:$E1128,"R7当",G1109:G1128,"一般コース")</f>
        <v>0</v>
      </c>
      <c r="AV1113" s="224">
        <f>SUMIFS($O1109:$O1128,$E1109:$E1128,"R7当",G1109:G1128,"都道府県主導型市町村連携コース")</f>
        <v>0</v>
      </c>
      <c r="AX1113" s="208">
        <f>SUM(AY1113:BC1113)</f>
        <v>0</v>
      </c>
      <c r="AY1113" s="208"/>
      <c r="AZ1113" s="208"/>
      <c r="BA1113" s="208"/>
      <c r="BB1113" s="208">
        <f>SUMIFS($P1109:$P1128,$E1109:$E1128,"R7当",G1109:G1128,"一般コース")</f>
        <v>0</v>
      </c>
      <c r="BC1113" s="208">
        <f>SUMIFS($P1109:$P1128,$E1109:$E1128,"R7当",G1109:G1128,"都道府県主導型市町村連携コース")</f>
        <v>0</v>
      </c>
      <c r="BD1113" s="215"/>
    </row>
    <row r="1114" spans="1:56" s="201" customFormat="1" ht="12.75" hidden="1" customHeight="1" x14ac:dyDescent="0.15">
      <c r="A1114" s="612"/>
      <c r="B1114" s="612"/>
      <c r="C1114" s="612"/>
      <c r="D1114" s="320" t="str">
        <f>IF(実施計画総括表!D1114="","",実施計画総括表!D1114)</f>
        <v/>
      </c>
      <c r="E1114" s="323" t="str">
        <f>IF(実施計画総括表!E1114="","",実施計画総括表!E1114)</f>
        <v/>
      </c>
      <c r="F1114" s="322" t="str">
        <f>IF(実施計画総括表!F1114="","",実施計画総括表!F1114)</f>
        <v/>
      </c>
      <c r="G1114" s="322" t="str">
        <f>IF(実施計画総括表!G1114="","",実施計画総括表!G1114)</f>
        <v/>
      </c>
      <c r="H1114" s="322" t="str">
        <f>IF(実施計画総括表!H1114="","",実施計画総括表!H1114)</f>
        <v/>
      </c>
      <c r="I1114" s="403" t="str">
        <f>IF(実施計画総括表!I1114="","",実施計画総括表!I1114)</f>
        <v/>
      </c>
      <c r="J1114" s="324" t="str">
        <f>IF(実施計画総括表!J1114="","",実施計画総括表!J1114)</f>
        <v/>
      </c>
      <c r="K1114" s="398" t="str">
        <f>IF(実施計画総括表!K1114="","",実施計画総括表!K1114)</f>
        <v/>
      </c>
      <c r="L1114" s="398" t="str">
        <f>IF(実施計画総括表!L1114="","",実施計画総括表!L1114)</f>
        <v/>
      </c>
      <c r="M1114" s="398" t="str">
        <f>IF(実施計画総括表!M1114="","",実施計画総括表!M1114)</f>
        <v/>
      </c>
      <c r="N1114" s="423"/>
      <c r="O1114" s="423"/>
      <c r="P1114" s="423"/>
      <c r="Q1114" s="332"/>
      <c r="R1114" s="437"/>
      <c r="S1114" s="438"/>
      <c r="T1114" s="435"/>
      <c r="U1114" s="436"/>
      <c r="V1114" s="435"/>
      <c r="X1114" s="205">
        <v>6</v>
      </c>
      <c r="Y1114" s="210" t="str">
        <f t="shared" si="400"/>
        <v/>
      </c>
      <c r="Z1114" s="201" t="b">
        <f t="shared" si="387"/>
        <v>1</v>
      </c>
      <c r="AB1114" s="216"/>
      <c r="AE1114" s="408" t="str">
        <f t="shared" si="401"/>
        <v/>
      </c>
      <c r="AF1114" s="408" t="str">
        <f t="shared" si="402"/>
        <v/>
      </c>
      <c r="AG1114" s="202"/>
      <c r="AH1114" s="173" t="s">
        <v>7217</v>
      </c>
      <c r="AJ1114" s="213"/>
      <c r="AK1114" s="213"/>
      <c r="AL1114" s="213"/>
      <c r="AM1114" s="213"/>
      <c r="AN1114" s="213"/>
      <c r="AO1114" s="213"/>
      <c r="AQ1114" s="225"/>
      <c r="AR1114" s="225"/>
      <c r="AS1114" s="225"/>
      <c r="AT1114" s="225"/>
      <c r="AU1114" s="225"/>
      <c r="AV1114" s="225"/>
      <c r="AX1114" s="213"/>
      <c r="AY1114" s="213"/>
      <c r="AZ1114" s="213"/>
      <c r="BA1114" s="213"/>
      <c r="BB1114" s="213"/>
      <c r="BC1114" s="213"/>
      <c r="BD1114" s="215"/>
    </row>
    <row r="1115" spans="1:56" s="201" customFormat="1" ht="12.75" hidden="1" customHeight="1" x14ac:dyDescent="0.15">
      <c r="A1115" s="612"/>
      <c r="B1115" s="612"/>
      <c r="C1115" s="612"/>
      <c r="D1115" s="320" t="str">
        <f>IF(実施計画総括表!D1115="","",実施計画総括表!D1115)</f>
        <v/>
      </c>
      <c r="E1115" s="323" t="str">
        <f>IF(実施計画総括表!E1115="","",実施計画総括表!E1115)</f>
        <v/>
      </c>
      <c r="F1115" s="322" t="str">
        <f>IF(実施計画総括表!F1115="","",実施計画総括表!F1115)</f>
        <v/>
      </c>
      <c r="G1115" s="322" t="str">
        <f>IF(実施計画総括表!G1115="","",実施計画総括表!G1115)</f>
        <v/>
      </c>
      <c r="H1115" s="322" t="str">
        <f>IF(実施計画総括表!H1115="","",実施計画総括表!H1115)</f>
        <v/>
      </c>
      <c r="I1115" s="403" t="str">
        <f>IF(実施計画総括表!I1115="","",実施計画総括表!I1115)</f>
        <v/>
      </c>
      <c r="J1115" s="324" t="str">
        <f>IF(実施計画総括表!J1115="","",実施計画総括表!J1115)</f>
        <v/>
      </c>
      <c r="K1115" s="398" t="str">
        <f>IF(実施計画総括表!K1115="","",実施計画総括表!K1115)</f>
        <v/>
      </c>
      <c r="L1115" s="398" t="str">
        <f>IF(実施計画総括表!L1115="","",実施計画総括表!L1115)</f>
        <v/>
      </c>
      <c r="M1115" s="398" t="str">
        <f>IF(実施計画総括表!M1115="","",実施計画総括表!M1115)</f>
        <v/>
      </c>
      <c r="N1115" s="423"/>
      <c r="O1115" s="423"/>
      <c r="P1115" s="423"/>
      <c r="Q1115" s="332"/>
      <c r="R1115" s="437"/>
      <c r="S1115" s="438"/>
      <c r="T1115" s="435"/>
      <c r="U1115" s="436"/>
      <c r="V1115" s="435"/>
      <c r="X1115" s="205">
        <v>7</v>
      </c>
      <c r="Y1115" s="210" t="str">
        <f t="shared" si="400"/>
        <v/>
      </c>
      <c r="Z1115" s="201" t="b">
        <f t="shared" si="387"/>
        <v>1</v>
      </c>
      <c r="AB1115" s="216"/>
      <c r="AC1115" s="217"/>
      <c r="AE1115" s="408" t="str">
        <f t="shared" si="401"/>
        <v/>
      </c>
      <c r="AF1115" s="408" t="str">
        <f t="shared" si="402"/>
        <v/>
      </c>
      <c r="AG1115" s="202"/>
      <c r="AH1115" s="620" t="s">
        <v>7188</v>
      </c>
      <c r="AI1115" s="209" t="s">
        <v>7193</v>
      </c>
      <c r="AJ1115" s="208">
        <f>SUM(AK1115:AO1115)</f>
        <v>0</v>
      </c>
      <c r="AK1115" s="208">
        <f>SUMIFS($N1109:$N1128,$E1109:$E1128,"R6補",$F1109:$F1128,"ライフデザイン・結婚支援重点推進事業",$J1109:$J1128,3/4)</f>
        <v>0</v>
      </c>
      <c r="AL1115" s="208">
        <f>SUMIFS($N1109:$N1128,$E1109:$E1128,"R6補",$F1109:$F1128,"結婚支援コンシェルジュ事業",$J1109:$J1128,3/4)</f>
        <v>0</v>
      </c>
      <c r="AM1115" s="208"/>
      <c r="AN1115" s="208"/>
      <c r="AO1115" s="208"/>
      <c r="AQ1115" s="224">
        <f>SUM(AR1115:AV1115)</f>
        <v>0</v>
      </c>
      <c r="AR1115" s="224">
        <f>SUMIFS($O1109:$O1128,$E1109:$E1128,"R6補",$F1109:$F1128,"ライフデザイン・結婚支援重点推進事業",$J1109:$J1128,3/4)</f>
        <v>0</v>
      </c>
      <c r="AS1115" s="224">
        <f>SUMIFS($O1109:$O1128,$E1109:$E1128,"R6補",$F1109:$F1128,"結婚支援コンシェルジュ事業",$J1109:$J1128,3/4)</f>
        <v>0</v>
      </c>
      <c r="AT1115" s="224"/>
      <c r="AU1115" s="224"/>
      <c r="AV1115" s="224"/>
      <c r="AX1115" s="208">
        <f>SUM(AY1115:BC1115)</f>
        <v>0</v>
      </c>
      <c r="AY1115" s="208">
        <f>SUMIFS($P1109:$P1128,$E1109:$E1128,"R6補",$F1109:$F1128,"ライフデザイン・結婚支援重点推進事業",$J1109:$J1128,3/4)</f>
        <v>0</v>
      </c>
      <c r="AZ1115" s="208">
        <f>SUMIFS($P1109:$P1128,$E1109:$E1128,"R6補",$F1109:$F1128,"結婚支援コンシェルジュ事業",$J1109:$J1128,3/4)</f>
        <v>0</v>
      </c>
      <c r="BA1115" s="208"/>
      <c r="BB1115" s="208"/>
      <c r="BC1115" s="208"/>
      <c r="BD1115" s="215"/>
    </row>
    <row r="1116" spans="1:56" s="201" customFormat="1" ht="12.75" hidden="1" customHeight="1" x14ac:dyDescent="0.15">
      <c r="A1116" s="612"/>
      <c r="B1116" s="612"/>
      <c r="C1116" s="612"/>
      <c r="D1116" s="320" t="str">
        <f>IF(実施計画総括表!D1116="","",実施計画総括表!D1116)</f>
        <v/>
      </c>
      <c r="E1116" s="323" t="str">
        <f>IF(実施計画総括表!E1116="","",実施計画総括表!E1116)</f>
        <v/>
      </c>
      <c r="F1116" s="322" t="str">
        <f>IF(実施計画総括表!F1116="","",実施計画総括表!F1116)</f>
        <v/>
      </c>
      <c r="G1116" s="322" t="str">
        <f>IF(実施計画総括表!G1116="","",実施計画総括表!G1116)</f>
        <v/>
      </c>
      <c r="H1116" s="322" t="str">
        <f>IF(実施計画総括表!H1116="","",実施計画総括表!H1116)</f>
        <v/>
      </c>
      <c r="I1116" s="403" t="str">
        <f>IF(実施計画総括表!I1116="","",実施計画総括表!I1116)</f>
        <v/>
      </c>
      <c r="J1116" s="324" t="str">
        <f>IF(実施計画総括表!J1116="","",実施計画総括表!J1116)</f>
        <v/>
      </c>
      <c r="K1116" s="398" t="str">
        <f>IF(実施計画総括表!K1116="","",実施計画総括表!K1116)</f>
        <v/>
      </c>
      <c r="L1116" s="398" t="str">
        <f>IF(実施計画総括表!L1116="","",実施計画総括表!L1116)</f>
        <v/>
      </c>
      <c r="M1116" s="398" t="str">
        <f>IF(実施計画総括表!M1116="","",実施計画総括表!M1116)</f>
        <v/>
      </c>
      <c r="N1116" s="423"/>
      <c r="O1116" s="423"/>
      <c r="P1116" s="423"/>
      <c r="Q1116" s="332"/>
      <c r="R1116" s="437"/>
      <c r="S1116" s="438"/>
      <c r="T1116" s="435"/>
      <c r="U1116" s="436"/>
      <c r="V1116" s="435"/>
      <c r="X1116" s="205">
        <v>8</v>
      </c>
      <c r="Y1116" s="210" t="str">
        <f t="shared" si="400"/>
        <v/>
      </c>
      <c r="Z1116" s="201" t="b">
        <f t="shared" si="387"/>
        <v>1</v>
      </c>
      <c r="AB1116" s="216"/>
      <c r="AE1116" s="408" t="str">
        <f t="shared" si="401"/>
        <v/>
      </c>
      <c r="AF1116" s="408" t="str">
        <f t="shared" si="402"/>
        <v/>
      </c>
      <c r="AG1116" s="202"/>
      <c r="AH1116" s="620"/>
      <c r="AI1116" s="211" t="s">
        <v>7189</v>
      </c>
      <c r="AJ1116" s="208">
        <f t="shared" ref="AJ1116" si="406">SUM(AK1116:AO1116)</f>
        <v>0</v>
      </c>
      <c r="AK1116" s="208">
        <f>SUMIFS($N1109:$N1128,$E1109:$E1128,"R6補",$F1109:$F1128,"ライフデザイン・結婚支援重点推進事業",$J1109:$J1128,2/3)</f>
        <v>0</v>
      </c>
      <c r="AL1116" s="208"/>
      <c r="AM1116" s="208">
        <f>SUMIFS($N1109:$N1128,$E1109:$E1128,"R6補",$F1109:$F1128,"結婚_妊娠・出産_子育てに温かい社会づくり・気運醸成事業",$J1109:$J1128,2/3)</f>
        <v>0</v>
      </c>
      <c r="AN1116" s="208"/>
      <c r="AO1116" s="208"/>
      <c r="AQ1116" s="224">
        <f t="shared" ref="AQ1116:AQ1117" si="407">SUM(AR1116:AV1116)</f>
        <v>0</v>
      </c>
      <c r="AR1116" s="224">
        <f>SUMIFS($O1109:$O1128,$E1109:$E1128,"R6補",$F1109:$F1128,"ライフデザイン・結婚支援重点推進事業",$J1109:$J1128,2/3)</f>
        <v>0</v>
      </c>
      <c r="AS1116" s="224"/>
      <c r="AT1116" s="224">
        <f>SUMIFS($O1109:$O1128,$E1109:$E1128,"R6補",$F1109:$F1128,"結婚_妊娠・出産_子育てに温かい社会づくり・気運醸成事業",$J1109:$J1128,2/3)</f>
        <v>0</v>
      </c>
      <c r="AU1116" s="224"/>
      <c r="AV1116" s="224"/>
      <c r="AX1116" s="208">
        <f t="shared" ref="AX1116:AX1117" si="408">SUM(AY1116:BC1116)</f>
        <v>0</v>
      </c>
      <c r="AY1116" s="208">
        <f>SUMIFS($P1109:$P1128,$E1109:$E1128,"R6補",$F1109:$F1128,"ライフデザイン・結婚支援重点推進事業",$J1109:$J1128,2/3)</f>
        <v>0</v>
      </c>
      <c r="AZ1116" s="208"/>
      <c r="BA1116" s="208">
        <f>SUMIFS($P1109:$P1128,$E1109:$E1128,"R6補",$F1109:$F1128,"結婚_妊娠・出産_子育てに温かい社会づくり・気運醸成事業",$J1109:$J1128,2/3)</f>
        <v>0</v>
      </c>
      <c r="BB1116" s="208"/>
      <c r="BC1116" s="208"/>
      <c r="BD1116" s="215"/>
    </row>
    <row r="1117" spans="1:56" s="201" customFormat="1" ht="12.75" hidden="1" customHeight="1" x14ac:dyDescent="0.15">
      <c r="A1117" s="612"/>
      <c r="B1117" s="612"/>
      <c r="C1117" s="612"/>
      <c r="D1117" s="320" t="str">
        <f>IF(実施計画総括表!D1117="","",実施計画総括表!D1117)</f>
        <v/>
      </c>
      <c r="E1117" s="323" t="str">
        <f>IF(実施計画総括表!E1117="","",実施計画総括表!E1117)</f>
        <v/>
      </c>
      <c r="F1117" s="322" t="str">
        <f>IF(実施計画総括表!F1117="","",実施計画総括表!F1117)</f>
        <v/>
      </c>
      <c r="G1117" s="322" t="str">
        <f>IF(実施計画総括表!G1117="","",実施計画総括表!G1117)</f>
        <v/>
      </c>
      <c r="H1117" s="322" t="str">
        <f>IF(実施計画総括表!H1117="","",実施計画総括表!H1117)</f>
        <v/>
      </c>
      <c r="I1117" s="403" t="str">
        <f>IF(実施計画総括表!I1117="","",実施計画総括表!I1117)</f>
        <v/>
      </c>
      <c r="J1117" s="324" t="str">
        <f>IF(実施計画総括表!J1117="","",実施計画総括表!J1117)</f>
        <v/>
      </c>
      <c r="K1117" s="398" t="str">
        <f>IF(実施計画総括表!K1117="","",実施計画総括表!K1117)</f>
        <v/>
      </c>
      <c r="L1117" s="398" t="str">
        <f>IF(実施計画総括表!L1117="","",実施計画総括表!L1117)</f>
        <v/>
      </c>
      <c r="M1117" s="398" t="str">
        <f>IF(実施計画総括表!M1117="","",実施計画総括表!M1117)</f>
        <v/>
      </c>
      <c r="N1117" s="423"/>
      <c r="O1117" s="423"/>
      <c r="P1117" s="423"/>
      <c r="Q1117" s="332"/>
      <c r="R1117" s="437"/>
      <c r="S1117" s="438"/>
      <c r="T1117" s="435"/>
      <c r="U1117" s="436"/>
      <c r="V1117" s="435"/>
      <c r="X1117" s="205">
        <v>9</v>
      </c>
      <c r="Y1117" s="210" t="str">
        <f t="shared" si="400"/>
        <v/>
      </c>
      <c r="Z1117" s="201" t="b">
        <f t="shared" si="387"/>
        <v>1</v>
      </c>
      <c r="AB1117" s="216"/>
      <c r="AC1117" s="217"/>
      <c r="AE1117" s="408" t="str">
        <f t="shared" si="401"/>
        <v/>
      </c>
      <c r="AF1117" s="408" t="str">
        <f t="shared" si="402"/>
        <v/>
      </c>
      <c r="AG1117" s="202"/>
      <c r="AH1117" s="620"/>
      <c r="AI1117" s="211" t="s">
        <v>7187</v>
      </c>
      <c r="AJ1117" s="208">
        <f>SUM(AK1117:AO1117)</f>
        <v>0</v>
      </c>
      <c r="AK1117" s="208"/>
      <c r="AL1117" s="208"/>
      <c r="AM1117" s="208">
        <f>SUMIFS($N1109:$N1128,$E1109:$E1128,"R6補",$F1109:$F1128,"結婚_妊娠・出産_子育てに温かい社会づくり・気運醸成事業",$J1109:$J1128,1/2)</f>
        <v>0</v>
      </c>
      <c r="AN1117" s="208"/>
      <c r="AO1117" s="208"/>
      <c r="AQ1117" s="224">
        <f t="shared" si="407"/>
        <v>0</v>
      </c>
      <c r="AR1117" s="224"/>
      <c r="AS1117" s="224"/>
      <c r="AT1117" s="224">
        <f>SUMIFS($O1109:$O1128,$E1109:$E1128,"R6補",$F1109:$F1128,"結婚_妊娠・出産_子育てに温かい社会づくり・気運醸成事業",$J1109:$J1128,1/2)</f>
        <v>0</v>
      </c>
      <c r="AU1117" s="224"/>
      <c r="AV1117" s="224"/>
      <c r="AX1117" s="208">
        <f t="shared" si="408"/>
        <v>0</v>
      </c>
      <c r="AY1117" s="208"/>
      <c r="AZ1117" s="208"/>
      <c r="BA1117" s="208">
        <f>SUMIFS($P1109:$P1128,$E1109:$E1128,"R6補",$F1109:$F1128,"結婚_妊娠・出産_子育てに温かい社会づくり・気運醸成事業",$J1109:$J1128,1/2)</f>
        <v>0</v>
      </c>
      <c r="BB1117" s="208"/>
      <c r="BC1117" s="208"/>
      <c r="BD1117" s="215"/>
    </row>
    <row r="1118" spans="1:56" s="201" customFormat="1" ht="12.75" hidden="1" customHeight="1" x14ac:dyDescent="0.15">
      <c r="A1118" s="612"/>
      <c r="B1118" s="612"/>
      <c r="C1118" s="612"/>
      <c r="D1118" s="320" t="str">
        <f>IF(実施計画総括表!D1118="","",実施計画総括表!D1118)</f>
        <v/>
      </c>
      <c r="E1118" s="323" t="str">
        <f>IF(実施計画総括表!E1118="","",実施計画総括表!E1118)</f>
        <v/>
      </c>
      <c r="F1118" s="322" t="str">
        <f>IF(実施計画総括表!F1118="","",実施計画総括表!F1118)</f>
        <v/>
      </c>
      <c r="G1118" s="322" t="str">
        <f>IF(実施計画総括表!G1118="","",実施計画総括表!G1118)</f>
        <v/>
      </c>
      <c r="H1118" s="322" t="str">
        <f>IF(実施計画総括表!H1118="","",実施計画総括表!H1118)</f>
        <v/>
      </c>
      <c r="I1118" s="402" t="str">
        <f>IF(実施計画総括表!I1118="","",実施計画総括表!I1118)</f>
        <v/>
      </c>
      <c r="J1118" s="210" t="str">
        <f>IF(実施計画総括表!J1118="","",実施計画総括表!J1118)</f>
        <v/>
      </c>
      <c r="K1118" s="398" t="str">
        <f>IF(実施計画総括表!K1118="","",実施計画総括表!K1118)</f>
        <v/>
      </c>
      <c r="L1118" s="398" t="str">
        <f>IF(実施計画総括表!L1118="","",実施計画総括表!L1118)</f>
        <v/>
      </c>
      <c r="M1118" s="398" t="str">
        <f>IF(実施計画総括表!M1118="","",実施計画総括表!M1118)</f>
        <v/>
      </c>
      <c r="N1118" s="423"/>
      <c r="O1118" s="423"/>
      <c r="P1118" s="423"/>
      <c r="Q1118" s="332"/>
      <c r="R1118" s="437"/>
      <c r="S1118" s="438"/>
      <c r="T1118" s="435"/>
      <c r="U1118" s="436"/>
      <c r="V1118" s="435"/>
      <c r="X1118" s="205">
        <v>10</v>
      </c>
      <c r="Y1118" s="210" t="str">
        <f t="shared" si="400"/>
        <v/>
      </c>
      <c r="Z1118" s="201" t="b">
        <f t="shared" si="387"/>
        <v>1</v>
      </c>
      <c r="AB1118" s="219"/>
      <c r="AC1118" s="215"/>
      <c r="AD1118" s="215"/>
      <c r="AE1118" s="408" t="str">
        <f t="shared" si="401"/>
        <v/>
      </c>
      <c r="AF1118" s="408" t="str">
        <f t="shared" si="402"/>
        <v/>
      </c>
      <c r="AG1118" s="202"/>
      <c r="AH1118" s="212" t="s">
        <v>7229</v>
      </c>
      <c r="AI1118" s="209" t="str">
        <f>IF(COUNTIF(AF1109:AF1128,"R6補一般コース"),"一般コース",IF(COUNTIF(AF1109:AF1128,"R6補都道府県主導型市町村連携コース"),"連携コース",""))</f>
        <v/>
      </c>
      <c r="AJ1118" s="208">
        <f>SUM(AK1118:AO1118)</f>
        <v>0</v>
      </c>
      <c r="AK1118" s="208"/>
      <c r="AL1118" s="208"/>
      <c r="AM1118" s="208"/>
      <c r="AN1118" s="208">
        <f>SUMIFS($N1109:$N1128,$E1109:$E1128,"R6補",G1109:G1128,"一般コース")</f>
        <v>0</v>
      </c>
      <c r="AO1118" s="208">
        <f>SUMIFS($N1109:$N1128,$E1109:$E1128,"R6補",G1109:G1128,"都道府県主導型市町村連携コース")</f>
        <v>0</v>
      </c>
      <c r="AQ1118" s="224">
        <f>SUM(AR1118:AV1118)</f>
        <v>0</v>
      </c>
      <c r="AR1118" s="224"/>
      <c r="AS1118" s="224"/>
      <c r="AT1118" s="224"/>
      <c r="AU1118" s="224">
        <f>SUMIFS($O1109:$O1128,$E1109:$E1128,"R6補",G1109:G1128,"一般コース")</f>
        <v>0</v>
      </c>
      <c r="AV1118" s="224">
        <f>SUMIFS($O1109:$O1128,$E1109:$E1128,"R6補",G1109:G1128,"都道府県主導型市町村連携コース")</f>
        <v>0</v>
      </c>
      <c r="AX1118" s="208">
        <f>SUM(AY1118:BC1118)</f>
        <v>0</v>
      </c>
      <c r="AY1118" s="208"/>
      <c r="AZ1118" s="208"/>
      <c r="BA1118" s="208"/>
      <c r="BB1118" s="208">
        <f>SUMIFS($P1109:$P1128,$E1109:$E1128,"R6補",G1109:G1128,"一般コース")</f>
        <v>0</v>
      </c>
      <c r="BC1118" s="208">
        <f>SUMIFS($P1109:$P1128,$E1109:$E1128,"R6補",G1109:G1128,"都道府県主導型市町村連携コース")</f>
        <v>0</v>
      </c>
      <c r="BD1118" s="215"/>
    </row>
    <row r="1119" spans="1:56" s="201" customFormat="1" ht="12.6" hidden="1" customHeight="1" x14ac:dyDescent="0.15">
      <c r="A1119" s="612"/>
      <c r="B1119" s="612"/>
      <c r="C1119" s="612"/>
      <c r="D1119" s="320" t="str">
        <f>IF(実施計画総括表!D1119="","",実施計画総括表!D1119)</f>
        <v/>
      </c>
      <c r="E1119" s="323" t="str">
        <f>IF(実施計画総括表!E1119="","",実施計画総括表!E1119)</f>
        <v/>
      </c>
      <c r="F1119" s="322" t="str">
        <f>IF(実施計画総括表!F1119="","",実施計画総括表!F1119)</f>
        <v/>
      </c>
      <c r="G1119" s="322" t="str">
        <f>IF(実施計画総括表!G1119="","",実施計画総括表!G1119)</f>
        <v/>
      </c>
      <c r="H1119" s="322" t="str">
        <f>IF(実施計画総括表!H1119="","",実施計画総括表!H1119)</f>
        <v/>
      </c>
      <c r="I1119" s="402" t="str">
        <f>IF(実施計画総括表!I1119="","",実施計画総括表!I1119)</f>
        <v/>
      </c>
      <c r="J1119" s="328" t="str">
        <f>IF(実施計画総括表!J1119="","",実施計画総括表!J1119)</f>
        <v/>
      </c>
      <c r="K1119" s="398" t="str">
        <f>IF(実施計画総括表!K1119="","",実施計画総括表!K1119)</f>
        <v/>
      </c>
      <c r="L1119" s="398" t="str">
        <f>IF(実施計画総括表!L1119="","",実施計画総括表!L1119)</f>
        <v/>
      </c>
      <c r="M1119" s="398" t="str">
        <f>IF(実施計画総括表!M1119="","",実施計画総括表!M1119)</f>
        <v/>
      </c>
      <c r="N1119" s="423"/>
      <c r="O1119" s="423"/>
      <c r="P1119" s="423"/>
      <c r="Q1119" s="332"/>
      <c r="R1119" s="437"/>
      <c r="S1119" s="438"/>
      <c r="T1119" s="435"/>
      <c r="U1119" s="436"/>
      <c r="V1119" s="435"/>
      <c r="X1119" s="205">
        <v>11</v>
      </c>
      <c r="Y1119" s="210" t="str">
        <f t="shared" si="400"/>
        <v/>
      </c>
      <c r="Z1119" s="201" t="b">
        <f t="shared" si="387"/>
        <v>1</v>
      </c>
      <c r="AB1119" s="219"/>
      <c r="AC1119" s="215"/>
      <c r="AD1119" s="215"/>
      <c r="AE1119" s="408" t="str">
        <f t="shared" si="401"/>
        <v/>
      </c>
      <c r="AF1119" s="408" t="str">
        <f t="shared" si="402"/>
        <v/>
      </c>
      <c r="AG1119" s="202"/>
      <c r="AH1119" s="214"/>
      <c r="AI1119" s="214"/>
      <c r="AJ1119" s="215"/>
      <c r="AK1119" s="215"/>
      <c r="AL1119" s="215"/>
      <c r="AM1119" s="215"/>
      <c r="AN1119" s="215"/>
      <c r="AO1119" s="215"/>
      <c r="AQ1119" s="218"/>
      <c r="AR1119" s="218"/>
      <c r="AS1119" s="218"/>
      <c r="AT1119" s="218"/>
      <c r="AU1119" s="218"/>
      <c r="AV1119" s="218"/>
      <c r="AX1119" s="215"/>
      <c r="AY1119" s="215"/>
      <c r="AZ1119" s="215"/>
      <c r="BA1119" s="215"/>
      <c r="BB1119" s="215"/>
      <c r="BC1119" s="215"/>
      <c r="BD1119" s="215"/>
    </row>
    <row r="1120" spans="1:56" s="201" customFormat="1" ht="12.75" hidden="1" customHeight="1" x14ac:dyDescent="0.15">
      <c r="A1120" s="612"/>
      <c r="B1120" s="612"/>
      <c r="C1120" s="612"/>
      <c r="D1120" s="320" t="str">
        <f>IF(実施計画総括表!D1120="","",実施計画総括表!D1120)</f>
        <v/>
      </c>
      <c r="E1120" s="323" t="str">
        <f>IF(実施計画総括表!E1120="","",実施計画総括表!E1120)</f>
        <v/>
      </c>
      <c r="F1120" s="322" t="str">
        <f>IF(実施計画総括表!F1120="","",実施計画総括表!F1120)</f>
        <v/>
      </c>
      <c r="G1120" s="322" t="str">
        <f>IF(実施計画総括表!G1120="","",実施計画総括表!G1120)</f>
        <v/>
      </c>
      <c r="H1120" s="322" t="str">
        <f>IF(実施計画総括表!H1120="","",実施計画総括表!H1120)</f>
        <v/>
      </c>
      <c r="I1120" s="402" t="str">
        <f>IF(実施計画総括表!I1120="","",実施計画総括表!I1120)</f>
        <v/>
      </c>
      <c r="J1120" s="210" t="str">
        <f>IF(実施計画総括表!J1120="","",実施計画総括表!J1120)</f>
        <v/>
      </c>
      <c r="K1120" s="398" t="str">
        <f>IF(実施計画総括表!K1120="","",実施計画総括表!K1120)</f>
        <v/>
      </c>
      <c r="L1120" s="398" t="str">
        <f>IF(実施計画総括表!L1120="","",実施計画総括表!L1120)</f>
        <v/>
      </c>
      <c r="M1120" s="398" t="str">
        <f>IF(実施計画総括表!M1120="","",実施計画総括表!M1120)</f>
        <v/>
      </c>
      <c r="N1120" s="423"/>
      <c r="O1120" s="423"/>
      <c r="P1120" s="423"/>
      <c r="Q1120" s="332"/>
      <c r="R1120" s="437"/>
      <c r="S1120" s="438"/>
      <c r="T1120" s="435"/>
      <c r="U1120" s="436"/>
      <c r="V1120" s="435"/>
      <c r="X1120" s="205">
        <v>12</v>
      </c>
      <c r="Y1120" s="210" t="str">
        <f t="shared" si="400"/>
        <v/>
      </c>
      <c r="Z1120" s="201" t="b">
        <f t="shared" si="387"/>
        <v>1</v>
      </c>
      <c r="AB1120" s="219"/>
      <c r="AC1120" s="215"/>
      <c r="AD1120" s="215"/>
      <c r="AE1120" s="408" t="str">
        <f t="shared" si="401"/>
        <v/>
      </c>
      <c r="AF1120" s="408" t="str">
        <f t="shared" si="402"/>
        <v/>
      </c>
      <c r="AG1120" s="202"/>
      <c r="AH1120" s="214"/>
      <c r="AI1120" s="214"/>
      <c r="AJ1120" s="215"/>
      <c r="AK1120" s="215"/>
      <c r="AL1120" s="215"/>
      <c r="AM1120" s="215"/>
      <c r="AN1120" s="215"/>
      <c r="AO1120" s="215"/>
      <c r="AQ1120" s="218"/>
      <c r="AR1120" s="218"/>
      <c r="AS1120" s="218"/>
      <c r="AT1120" s="218"/>
      <c r="AU1120" s="218"/>
      <c r="AV1120" s="218"/>
      <c r="AX1120" s="215"/>
      <c r="AY1120" s="215"/>
      <c r="AZ1120" s="215"/>
      <c r="BA1120" s="215"/>
      <c r="BB1120" s="215"/>
      <c r="BC1120" s="215"/>
      <c r="BD1120" s="215"/>
    </row>
    <row r="1121" spans="1:56" s="201" customFormat="1" ht="12.75" hidden="1" customHeight="1" x14ac:dyDescent="0.15">
      <c r="A1121" s="612"/>
      <c r="B1121" s="612"/>
      <c r="C1121" s="612"/>
      <c r="D1121" s="320" t="str">
        <f>IF(実施計画総括表!D1121="","",実施計画総括表!D1121)</f>
        <v/>
      </c>
      <c r="E1121" s="323" t="str">
        <f>IF(実施計画総括表!E1121="","",実施計画総括表!E1121)</f>
        <v/>
      </c>
      <c r="F1121" s="322" t="str">
        <f>IF(実施計画総括表!F1121="","",実施計画総括表!F1121)</f>
        <v/>
      </c>
      <c r="G1121" s="322" t="str">
        <f>IF(実施計画総括表!G1121="","",実施計画総括表!G1121)</f>
        <v/>
      </c>
      <c r="H1121" s="322" t="str">
        <f>IF(実施計画総括表!H1121="","",実施計画総括表!H1121)</f>
        <v/>
      </c>
      <c r="I1121" s="402" t="str">
        <f>IF(実施計画総括表!I1121="","",実施計画総括表!I1121)</f>
        <v/>
      </c>
      <c r="J1121" s="210" t="str">
        <f>IF(実施計画総括表!J1121="","",実施計画総括表!J1121)</f>
        <v/>
      </c>
      <c r="K1121" s="398" t="str">
        <f>IF(実施計画総括表!K1121="","",実施計画総括表!K1121)</f>
        <v/>
      </c>
      <c r="L1121" s="398" t="str">
        <f>IF(実施計画総括表!L1121="","",実施計画総括表!L1121)</f>
        <v/>
      </c>
      <c r="M1121" s="398" t="str">
        <f>IF(実施計画総括表!M1121="","",実施計画総括表!M1121)</f>
        <v/>
      </c>
      <c r="N1121" s="423"/>
      <c r="O1121" s="423"/>
      <c r="P1121" s="423"/>
      <c r="Q1121" s="332"/>
      <c r="R1121" s="437"/>
      <c r="S1121" s="438"/>
      <c r="T1121" s="435"/>
      <c r="U1121" s="436"/>
      <c r="V1121" s="435"/>
      <c r="X1121" s="205">
        <v>13</v>
      </c>
      <c r="Y1121" s="210" t="str">
        <f t="shared" si="400"/>
        <v/>
      </c>
      <c r="Z1121" s="201" t="b">
        <f t="shared" si="387"/>
        <v>1</v>
      </c>
      <c r="AB1121" s="219"/>
      <c r="AC1121" s="215"/>
      <c r="AD1121" s="215"/>
      <c r="AE1121" s="408" t="str">
        <f t="shared" si="401"/>
        <v/>
      </c>
      <c r="AF1121" s="408" t="str">
        <f t="shared" si="402"/>
        <v/>
      </c>
      <c r="AG1121" s="202"/>
      <c r="AH1121" s="214"/>
      <c r="AI1121" s="214"/>
      <c r="AJ1121" s="215"/>
      <c r="AK1121" s="215"/>
      <c r="AL1121" s="215"/>
      <c r="AM1121" s="215"/>
      <c r="AN1121" s="215"/>
      <c r="AO1121" s="215"/>
      <c r="AQ1121" s="218"/>
      <c r="AR1121" s="218"/>
      <c r="AS1121" s="218"/>
      <c r="AT1121" s="218"/>
      <c r="AU1121" s="218"/>
      <c r="AV1121" s="218"/>
      <c r="AX1121" s="215"/>
      <c r="AY1121" s="215"/>
      <c r="AZ1121" s="215"/>
      <c r="BA1121" s="215"/>
      <c r="BB1121" s="215"/>
      <c r="BC1121" s="215"/>
      <c r="BD1121" s="215"/>
    </row>
    <row r="1122" spans="1:56" s="201" customFormat="1" ht="12.75" hidden="1" customHeight="1" x14ac:dyDescent="0.15">
      <c r="A1122" s="612"/>
      <c r="B1122" s="612"/>
      <c r="C1122" s="612"/>
      <c r="D1122" s="320" t="str">
        <f>IF(実施計画総括表!D1122="","",実施計画総括表!D1122)</f>
        <v/>
      </c>
      <c r="E1122" s="323" t="str">
        <f>IF(実施計画総括表!E1122="","",実施計画総括表!E1122)</f>
        <v/>
      </c>
      <c r="F1122" s="322" t="str">
        <f>IF(実施計画総括表!F1122="","",実施計画総括表!F1122)</f>
        <v/>
      </c>
      <c r="G1122" s="322" t="str">
        <f>IF(実施計画総括表!G1122="","",実施計画総括表!G1122)</f>
        <v/>
      </c>
      <c r="H1122" s="322" t="str">
        <f>IF(実施計画総括表!H1122="","",実施計画総括表!H1122)</f>
        <v/>
      </c>
      <c r="I1122" s="402" t="str">
        <f>IF(実施計画総括表!I1122="","",実施計画総括表!I1122)</f>
        <v/>
      </c>
      <c r="J1122" s="210" t="str">
        <f>IF(実施計画総括表!J1122="","",実施計画総括表!J1122)</f>
        <v/>
      </c>
      <c r="K1122" s="398" t="str">
        <f>IF(実施計画総括表!K1122="","",実施計画総括表!K1122)</f>
        <v/>
      </c>
      <c r="L1122" s="398" t="str">
        <f>IF(実施計画総括表!L1122="","",実施計画総括表!L1122)</f>
        <v/>
      </c>
      <c r="M1122" s="398" t="str">
        <f>IF(実施計画総括表!M1122="","",実施計画総括表!M1122)</f>
        <v/>
      </c>
      <c r="N1122" s="423"/>
      <c r="O1122" s="423"/>
      <c r="P1122" s="423"/>
      <c r="Q1122" s="332"/>
      <c r="R1122" s="437"/>
      <c r="S1122" s="438"/>
      <c r="T1122" s="435"/>
      <c r="U1122" s="436"/>
      <c r="V1122" s="435"/>
      <c r="X1122" s="205">
        <v>14</v>
      </c>
      <c r="Y1122" s="210" t="str">
        <f t="shared" si="400"/>
        <v/>
      </c>
      <c r="Z1122" s="201" t="b">
        <f t="shared" si="387"/>
        <v>1</v>
      </c>
      <c r="AB1122" s="219"/>
      <c r="AC1122" s="215"/>
      <c r="AD1122" s="215"/>
      <c r="AE1122" s="408" t="str">
        <f t="shared" si="401"/>
        <v/>
      </c>
      <c r="AF1122" s="408" t="str">
        <f t="shared" si="402"/>
        <v/>
      </c>
      <c r="AG1122" s="202"/>
      <c r="AH1122" s="214"/>
      <c r="AI1122" s="214"/>
      <c r="AK1122" s="215"/>
      <c r="AL1122" s="215"/>
      <c r="AM1122" s="215"/>
      <c r="AN1122" s="215"/>
      <c r="AO1122" s="215"/>
      <c r="AQ1122" s="218"/>
      <c r="AR1122" s="218"/>
      <c r="AS1122" s="218"/>
      <c r="AT1122" s="218"/>
      <c r="AU1122" s="218"/>
      <c r="AV1122" s="218"/>
      <c r="AX1122" s="215"/>
      <c r="AY1122" s="215"/>
      <c r="AZ1122" s="215"/>
      <c r="BA1122" s="215"/>
      <c r="BB1122" s="215"/>
      <c r="BC1122" s="215"/>
      <c r="BD1122" s="215"/>
    </row>
    <row r="1123" spans="1:56" s="201" customFormat="1" ht="12.75" hidden="1" customHeight="1" x14ac:dyDescent="0.15">
      <c r="A1123" s="612"/>
      <c r="B1123" s="612"/>
      <c r="C1123" s="612"/>
      <c r="D1123" s="320" t="str">
        <f>IF(実施計画総括表!D1123="","",実施計画総括表!D1123)</f>
        <v/>
      </c>
      <c r="E1123" s="323" t="str">
        <f>IF(実施計画総括表!E1123="","",実施計画総括表!E1123)</f>
        <v/>
      </c>
      <c r="F1123" s="322" t="str">
        <f>IF(実施計画総括表!F1123="","",実施計画総括表!F1123)</f>
        <v/>
      </c>
      <c r="G1123" s="322" t="str">
        <f>IF(実施計画総括表!G1123="","",実施計画総括表!G1123)</f>
        <v/>
      </c>
      <c r="H1123" s="322" t="str">
        <f>IF(実施計画総括表!H1123="","",実施計画総括表!H1123)</f>
        <v/>
      </c>
      <c r="I1123" s="402" t="str">
        <f>IF(実施計画総括表!I1123="","",実施計画総括表!I1123)</f>
        <v/>
      </c>
      <c r="J1123" s="210" t="str">
        <f>IF(実施計画総括表!J1123="","",実施計画総括表!J1123)</f>
        <v/>
      </c>
      <c r="K1123" s="398" t="str">
        <f>IF(実施計画総括表!K1123="","",実施計画総括表!K1123)</f>
        <v/>
      </c>
      <c r="L1123" s="398" t="str">
        <f>IF(実施計画総括表!L1123="","",実施計画総括表!L1123)</f>
        <v/>
      </c>
      <c r="M1123" s="398" t="str">
        <f>IF(実施計画総括表!M1123="","",実施計画総括表!M1123)</f>
        <v/>
      </c>
      <c r="N1123" s="423"/>
      <c r="O1123" s="423"/>
      <c r="P1123" s="423"/>
      <c r="Q1123" s="332"/>
      <c r="R1123" s="437"/>
      <c r="S1123" s="438"/>
      <c r="T1123" s="435"/>
      <c r="U1123" s="436"/>
      <c r="V1123" s="435"/>
      <c r="X1123" s="205">
        <v>15</v>
      </c>
      <c r="Y1123" s="210" t="str">
        <f t="shared" si="400"/>
        <v/>
      </c>
      <c r="Z1123" s="201" t="b">
        <f t="shared" si="387"/>
        <v>1</v>
      </c>
      <c r="AB1123" s="219"/>
      <c r="AC1123" s="215"/>
      <c r="AD1123" s="215"/>
      <c r="AE1123" s="408" t="str">
        <f t="shared" si="401"/>
        <v/>
      </c>
      <c r="AF1123" s="408" t="str">
        <f t="shared" si="402"/>
        <v/>
      </c>
      <c r="AG1123" s="202"/>
      <c r="AH1123" s="214"/>
      <c r="AI1123" s="214"/>
      <c r="AJ1123" s="215"/>
      <c r="AK1123" s="215"/>
      <c r="AL1123" s="215"/>
      <c r="AM1123" s="215"/>
      <c r="AN1123" s="215"/>
      <c r="AO1123" s="215"/>
      <c r="AQ1123" s="218"/>
      <c r="AR1123" s="218"/>
      <c r="AS1123" s="218"/>
      <c r="AT1123" s="218"/>
      <c r="AU1123" s="218"/>
      <c r="AV1123" s="218"/>
      <c r="AX1123" s="215"/>
      <c r="AY1123" s="215"/>
      <c r="AZ1123" s="215"/>
      <c r="BA1123" s="215"/>
      <c r="BB1123" s="215"/>
      <c r="BC1123" s="215"/>
      <c r="BD1123" s="215"/>
    </row>
    <row r="1124" spans="1:56" s="201" customFormat="1" ht="12.75" hidden="1" customHeight="1" x14ac:dyDescent="0.15">
      <c r="A1124" s="612"/>
      <c r="B1124" s="612"/>
      <c r="C1124" s="612"/>
      <c r="D1124" s="320" t="str">
        <f>IF(実施計画総括表!D1124="","",実施計画総括表!D1124)</f>
        <v/>
      </c>
      <c r="E1124" s="323" t="str">
        <f>IF(実施計画総括表!E1124="","",実施計画総括表!E1124)</f>
        <v/>
      </c>
      <c r="F1124" s="322" t="str">
        <f>IF(実施計画総括表!F1124="","",実施計画総括表!F1124)</f>
        <v/>
      </c>
      <c r="G1124" s="322" t="str">
        <f>IF(実施計画総括表!G1124="","",実施計画総括表!G1124)</f>
        <v/>
      </c>
      <c r="H1124" s="322" t="str">
        <f>IF(実施計画総括表!H1124="","",実施計画総括表!H1124)</f>
        <v/>
      </c>
      <c r="I1124" s="402" t="str">
        <f>IF(実施計画総括表!I1124="","",実施計画総括表!I1124)</f>
        <v/>
      </c>
      <c r="J1124" s="210" t="str">
        <f>IF(実施計画総括表!J1124="","",実施計画総括表!J1124)</f>
        <v/>
      </c>
      <c r="K1124" s="398" t="str">
        <f>IF(実施計画総括表!K1124="","",実施計画総括表!K1124)</f>
        <v/>
      </c>
      <c r="L1124" s="398" t="str">
        <f>IF(実施計画総括表!L1124="","",実施計画総括表!L1124)</f>
        <v/>
      </c>
      <c r="M1124" s="398" t="str">
        <f>IF(実施計画総括表!M1124="","",実施計画総括表!M1124)</f>
        <v/>
      </c>
      <c r="N1124" s="423"/>
      <c r="O1124" s="423"/>
      <c r="P1124" s="423"/>
      <c r="Q1124" s="332"/>
      <c r="R1124" s="437"/>
      <c r="S1124" s="438"/>
      <c r="T1124" s="435"/>
      <c r="U1124" s="436"/>
      <c r="V1124" s="435"/>
      <c r="X1124" s="205">
        <v>16</v>
      </c>
      <c r="Y1124" s="210" t="str">
        <f t="shared" si="400"/>
        <v/>
      </c>
      <c r="Z1124" s="201" t="b">
        <f t="shared" si="387"/>
        <v>1</v>
      </c>
      <c r="AB1124" s="216"/>
      <c r="AE1124" s="408" t="str">
        <f t="shared" si="401"/>
        <v/>
      </c>
      <c r="AF1124" s="408" t="str">
        <f t="shared" si="402"/>
        <v/>
      </c>
      <c r="AG1124" s="202"/>
      <c r="AH1124" s="214"/>
      <c r="AI1124" s="214"/>
      <c r="AJ1124" s="215"/>
      <c r="AK1124" s="215"/>
      <c r="AL1124" s="215"/>
      <c r="AM1124" s="215"/>
      <c r="AN1124" s="215"/>
      <c r="AO1124" s="215"/>
      <c r="AQ1124" s="218"/>
      <c r="AR1124" s="218"/>
      <c r="AS1124" s="218"/>
      <c r="AT1124" s="218"/>
      <c r="AU1124" s="218"/>
      <c r="AV1124" s="218"/>
      <c r="AX1124" s="215"/>
      <c r="AY1124" s="215"/>
      <c r="AZ1124" s="215"/>
      <c r="BA1124" s="215"/>
      <c r="BB1124" s="215"/>
      <c r="BC1124" s="215"/>
      <c r="BD1124" s="215"/>
    </row>
    <row r="1125" spans="1:56" s="201" customFormat="1" ht="12.75" hidden="1" customHeight="1" x14ac:dyDescent="0.15">
      <c r="A1125" s="612"/>
      <c r="B1125" s="612"/>
      <c r="C1125" s="612"/>
      <c r="D1125" s="320" t="str">
        <f>IF(実施計画総括表!D1125="","",実施計画総括表!D1125)</f>
        <v/>
      </c>
      <c r="E1125" s="323" t="str">
        <f>IF(実施計画総括表!E1125="","",実施計画総括表!E1125)</f>
        <v/>
      </c>
      <c r="F1125" s="322" t="str">
        <f>IF(実施計画総括表!F1125="","",実施計画総括表!F1125)</f>
        <v/>
      </c>
      <c r="G1125" s="322" t="str">
        <f>IF(実施計画総括表!G1125="","",実施計画総括表!G1125)</f>
        <v/>
      </c>
      <c r="H1125" s="322" t="str">
        <f>IF(実施計画総括表!H1125="","",実施計画総括表!H1125)</f>
        <v/>
      </c>
      <c r="I1125" s="402" t="str">
        <f>IF(実施計画総括表!I1125="","",実施計画総括表!I1125)</f>
        <v/>
      </c>
      <c r="J1125" s="210" t="str">
        <f>IF(実施計画総括表!J1125="","",実施計画総括表!J1125)</f>
        <v/>
      </c>
      <c r="K1125" s="398" t="str">
        <f>IF(実施計画総括表!K1125="","",実施計画総括表!K1125)</f>
        <v/>
      </c>
      <c r="L1125" s="398" t="str">
        <f>IF(実施計画総括表!L1125="","",実施計画総括表!L1125)</f>
        <v/>
      </c>
      <c r="M1125" s="398" t="str">
        <f>IF(実施計画総括表!M1125="","",実施計画総括表!M1125)</f>
        <v/>
      </c>
      <c r="N1125" s="423"/>
      <c r="O1125" s="423"/>
      <c r="P1125" s="423"/>
      <c r="Q1125" s="332"/>
      <c r="R1125" s="437"/>
      <c r="S1125" s="438"/>
      <c r="T1125" s="435"/>
      <c r="U1125" s="436"/>
      <c r="V1125" s="435"/>
      <c r="X1125" s="205">
        <v>17</v>
      </c>
      <c r="Y1125" s="210" t="str">
        <f t="shared" si="400"/>
        <v/>
      </c>
      <c r="Z1125" s="201" t="b">
        <f t="shared" ref="Z1125:Z1188" si="409">J1125=Y1125</f>
        <v>1</v>
      </c>
      <c r="AB1125" s="216"/>
      <c r="AC1125" s="217"/>
      <c r="AE1125" s="408" t="str">
        <f t="shared" si="401"/>
        <v/>
      </c>
      <c r="AF1125" s="408" t="str">
        <f t="shared" si="402"/>
        <v/>
      </c>
      <c r="AG1125" s="202"/>
      <c r="AH1125" s="214"/>
      <c r="AI1125" s="214"/>
      <c r="AJ1125" s="215"/>
      <c r="AK1125" s="215"/>
      <c r="AL1125" s="215"/>
      <c r="AM1125" s="215"/>
      <c r="AN1125" s="215"/>
      <c r="AO1125" s="215"/>
      <c r="AQ1125" s="218"/>
      <c r="AR1125" s="218"/>
      <c r="AS1125" s="218"/>
      <c r="AT1125" s="218"/>
      <c r="AU1125" s="218"/>
      <c r="AV1125" s="218"/>
      <c r="AX1125" s="215"/>
      <c r="AY1125" s="215"/>
      <c r="AZ1125" s="215"/>
      <c r="BA1125" s="215"/>
      <c r="BB1125" s="215"/>
      <c r="BC1125" s="215"/>
      <c r="BD1125" s="215"/>
    </row>
    <row r="1126" spans="1:56" s="201" customFormat="1" ht="12.75" hidden="1" customHeight="1" x14ac:dyDescent="0.15">
      <c r="A1126" s="612"/>
      <c r="B1126" s="612"/>
      <c r="C1126" s="612"/>
      <c r="D1126" s="320" t="str">
        <f>IF(実施計画総括表!D1126="","",実施計画総括表!D1126)</f>
        <v/>
      </c>
      <c r="E1126" s="323" t="str">
        <f>IF(実施計画総括表!E1126="","",実施計画総括表!E1126)</f>
        <v/>
      </c>
      <c r="F1126" s="322" t="str">
        <f>IF(実施計画総括表!F1126="","",実施計画総括表!F1126)</f>
        <v/>
      </c>
      <c r="G1126" s="322" t="str">
        <f>IF(実施計画総括表!G1126="","",実施計画総括表!G1126)</f>
        <v/>
      </c>
      <c r="H1126" s="322" t="str">
        <f>IF(実施計画総括表!H1126="","",実施計画総括表!H1126)</f>
        <v/>
      </c>
      <c r="I1126" s="404" t="str">
        <f>IF(実施計画総括表!I1126="","",実施計画総括表!I1126)</f>
        <v/>
      </c>
      <c r="J1126" s="210" t="str">
        <f>IF(実施計画総括表!J1126="","",実施計画総括表!J1126)</f>
        <v/>
      </c>
      <c r="K1126" s="398" t="str">
        <f>IF(実施計画総括表!K1126="","",実施計画総括表!K1126)</f>
        <v/>
      </c>
      <c r="L1126" s="398" t="str">
        <f>IF(実施計画総括表!L1126="","",実施計画総括表!L1126)</f>
        <v/>
      </c>
      <c r="M1126" s="398" t="str">
        <f>IF(実施計画総括表!M1126="","",実施計画総括表!M1126)</f>
        <v/>
      </c>
      <c r="N1126" s="423"/>
      <c r="O1126" s="423"/>
      <c r="P1126" s="423"/>
      <c r="Q1126" s="332"/>
      <c r="R1126" s="437"/>
      <c r="S1126" s="438"/>
      <c r="T1126" s="435"/>
      <c r="U1126" s="436"/>
      <c r="V1126" s="435"/>
      <c r="X1126" s="205">
        <v>18</v>
      </c>
      <c r="Y1126" s="210" t="str">
        <f t="shared" si="400"/>
        <v/>
      </c>
      <c r="Z1126" s="201" t="b">
        <f t="shared" si="409"/>
        <v>1</v>
      </c>
      <c r="AE1126" s="408" t="str">
        <f t="shared" si="401"/>
        <v/>
      </c>
      <c r="AF1126" s="408" t="str">
        <f t="shared" si="402"/>
        <v/>
      </c>
      <c r="AG1126" s="202"/>
      <c r="AH1126" s="214"/>
      <c r="AI1126" s="214"/>
      <c r="AJ1126" s="215"/>
      <c r="AK1126" s="215"/>
      <c r="AL1126" s="215"/>
      <c r="AM1126" s="215"/>
      <c r="AN1126" s="215"/>
      <c r="AO1126" s="215"/>
      <c r="AQ1126" s="218"/>
      <c r="AR1126" s="218"/>
      <c r="AS1126" s="218"/>
      <c r="AT1126" s="218"/>
      <c r="AU1126" s="218"/>
      <c r="AV1126" s="218"/>
      <c r="AX1126" s="215"/>
      <c r="AY1126" s="215"/>
      <c r="AZ1126" s="215"/>
      <c r="BA1126" s="215"/>
      <c r="BB1126" s="215"/>
      <c r="BC1126" s="215"/>
      <c r="BD1126" s="215"/>
    </row>
    <row r="1127" spans="1:56" s="201" customFormat="1" ht="12.75" hidden="1" customHeight="1" x14ac:dyDescent="0.15">
      <c r="A1127" s="612"/>
      <c r="B1127" s="612"/>
      <c r="C1127" s="612"/>
      <c r="D1127" s="320" t="str">
        <f>IF(実施計画総括表!D1127="","",実施計画総括表!D1127)</f>
        <v/>
      </c>
      <c r="E1127" s="323" t="str">
        <f>IF(実施計画総括表!E1127="","",実施計画総括表!E1127)</f>
        <v/>
      </c>
      <c r="F1127" s="322" t="str">
        <f>IF(実施計画総括表!F1127="","",実施計画総括表!F1127)</f>
        <v/>
      </c>
      <c r="G1127" s="322" t="str">
        <f>IF(実施計画総括表!G1127="","",実施計画総括表!G1127)</f>
        <v/>
      </c>
      <c r="H1127" s="322" t="str">
        <f>IF(実施計画総括表!H1127="","",実施計画総括表!H1127)</f>
        <v/>
      </c>
      <c r="I1127" s="404" t="str">
        <f>IF(実施計画総括表!I1127="","",実施計画総括表!I1127)</f>
        <v/>
      </c>
      <c r="J1127" s="210" t="str">
        <f>IF(実施計画総括表!J1127="","",実施計画総括表!J1127)</f>
        <v/>
      </c>
      <c r="K1127" s="398" t="str">
        <f>IF(実施計画総括表!K1127="","",実施計画総括表!K1127)</f>
        <v/>
      </c>
      <c r="L1127" s="398" t="str">
        <f>IF(実施計画総括表!L1127="","",実施計画総括表!L1127)</f>
        <v/>
      </c>
      <c r="M1127" s="398" t="str">
        <f>IF(実施計画総括表!M1127="","",実施計画総括表!M1127)</f>
        <v/>
      </c>
      <c r="N1127" s="423"/>
      <c r="O1127" s="423"/>
      <c r="P1127" s="423"/>
      <c r="Q1127" s="332"/>
      <c r="R1127" s="437"/>
      <c r="S1127" s="438"/>
      <c r="T1127" s="435"/>
      <c r="U1127" s="436"/>
      <c r="V1127" s="435"/>
      <c r="X1127" s="205">
        <v>19</v>
      </c>
      <c r="Y1127" s="210" t="str">
        <f t="shared" si="400"/>
        <v/>
      </c>
      <c r="Z1127" s="201" t="b">
        <f t="shared" si="409"/>
        <v>1</v>
      </c>
      <c r="AE1127" s="408" t="str">
        <f t="shared" si="401"/>
        <v/>
      </c>
      <c r="AF1127" s="408" t="str">
        <f t="shared" si="402"/>
        <v/>
      </c>
      <c r="AG1127" s="202"/>
      <c r="AH1127" s="214"/>
      <c r="AI1127" s="214"/>
      <c r="AJ1127" s="215"/>
      <c r="AK1127" s="215"/>
      <c r="AL1127" s="215"/>
      <c r="AM1127" s="215"/>
      <c r="AN1127" s="215"/>
      <c r="AO1127" s="215"/>
      <c r="AQ1127" s="218"/>
      <c r="AR1127" s="218"/>
      <c r="AS1127" s="218"/>
      <c r="AT1127" s="218"/>
      <c r="AU1127" s="218"/>
      <c r="AV1127" s="218"/>
      <c r="AX1127" s="215"/>
      <c r="AY1127" s="215"/>
      <c r="AZ1127" s="215"/>
      <c r="BA1127" s="215"/>
      <c r="BB1127" s="215"/>
      <c r="BC1127" s="215"/>
      <c r="BD1127" s="215"/>
    </row>
    <row r="1128" spans="1:56" s="215" customFormat="1" ht="12.75" hidden="1" customHeight="1" x14ac:dyDescent="0.15">
      <c r="A1128" s="613"/>
      <c r="B1128" s="613"/>
      <c r="C1128" s="613"/>
      <c r="D1128" s="325" t="str">
        <f>IF(実施計画総括表!D1128="","",実施計画総括表!D1128)</f>
        <v/>
      </c>
      <c r="E1128" s="326" t="str">
        <f>IF(実施計画総括表!E1128="","",実施計画総括表!E1128)</f>
        <v/>
      </c>
      <c r="F1128" s="327" t="str">
        <f>IF(実施計画総括表!F1128="","",実施計画総括表!F1128)</f>
        <v/>
      </c>
      <c r="G1128" s="327" t="str">
        <f>IF(実施計画総括表!G1128="","",実施計画総括表!G1128)</f>
        <v/>
      </c>
      <c r="H1128" s="327" t="str">
        <f>IF(実施計画総括表!H1128="","",実施計画総括表!H1128)</f>
        <v/>
      </c>
      <c r="I1128" s="405" t="str">
        <f>IF(実施計画総括表!I1128="","",実施計画総括表!I1128)</f>
        <v/>
      </c>
      <c r="J1128" s="220" t="str">
        <f>IF(実施計画総括表!J1128="","",実施計画総括表!J1128)</f>
        <v/>
      </c>
      <c r="K1128" s="400" t="str">
        <f>IF(実施計画総括表!K1128="","",実施計画総括表!K1128)</f>
        <v/>
      </c>
      <c r="L1128" s="400" t="str">
        <f>IF(実施計画総括表!L1128="","",実施計画総括表!L1128)</f>
        <v/>
      </c>
      <c r="M1128" s="400" t="str">
        <f>IF(実施計画総括表!M1128="","",実施計画総括表!M1128)</f>
        <v/>
      </c>
      <c r="N1128" s="431"/>
      <c r="O1128" s="431"/>
      <c r="P1128" s="431"/>
      <c r="Q1128" s="332"/>
      <c r="R1128" s="437"/>
      <c r="S1128" s="438"/>
      <c r="T1128" s="435"/>
      <c r="U1128" s="436"/>
      <c r="V1128" s="435"/>
      <c r="X1128" s="205">
        <v>20</v>
      </c>
      <c r="Y1128" s="220" t="str">
        <f t="shared" si="400"/>
        <v/>
      </c>
      <c r="Z1128" s="201" t="b">
        <f t="shared" si="409"/>
        <v>1</v>
      </c>
      <c r="AB1128" s="219"/>
      <c r="AE1128" s="408" t="str">
        <f t="shared" si="401"/>
        <v/>
      </c>
      <c r="AF1128" s="408" t="str">
        <f t="shared" si="402"/>
        <v/>
      </c>
      <c r="AG1128" s="218"/>
      <c r="AH1128" s="214"/>
      <c r="AI1128" s="214"/>
      <c r="AQ1128" s="218"/>
      <c r="AR1128" s="218"/>
      <c r="AS1128" s="218"/>
      <c r="AT1128" s="218"/>
      <c r="AU1128" s="218"/>
      <c r="AV1128" s="218"/>
    </row>
    <row r="1129" spans="1:56" s="201" customFormat="1" ht="12.75" hidden="1" customHeight="1" x14ac:dyDescent="0.15">
      <c r="A1129" s="611" t="str">
        <f>IF(実施計画総括表!A1129="","",実施計画総括表!A1129)</f>
        <v>市町村(56)</v>
      </c>
      <c r="B1129" s="611" t="str">
        <f>IF(実施計画総括表!B1129="","",実施計画総括表!B1129)</f>
        <v/>
      </c>
      <c r="C1129" s="611" t="str">
        <f>IF(実施計画総括表!C1129="","",実施計画総括表!C1129)</f>
        <v/>
      </c>
      <c r="D1129" s="316" t="str">
        <f>IF(実施計画総括表!D1129="","",実施計画総括表!D1129)</f>
        <v/>
      </c>
      <c r="E1129" s="317" t="str">
        <f>IF(実施計画総括表!E1129="","",実施計画総括表!E1129)</f>
        <v/>
      </c>
      <c r="F1129" s="318" t="str">
        <f>IF(実施計画総括表!F1129="","",実施計画総括表!F1129)</f>
        <v/>
      </c>
      <c r="G1129" s="318" t="str">
        <f>IF(実施計画総括表!G1129="","",実施計画総括表!G1129)</f>
        <v/>
      </c>
      <c r="H1129" s="318" t="str">
        <f>IF(実施計画総括表!H1129="","",実施計画総括表!H1129)</f>
        <v/>
      </c>
      <c r="I1129" s="401" t="str">
        <f>IF(実施計画総括表!I1129="","",実施計画総括表!I1129)</f>
        <v/>
      </c>
      <c r="J1129" s="319" t="str">
        <f>IF(実施計画総括表!J1129="","",実施計画総括表!J1129)</f>
        <v/>
      </c>
      <c r="K1129" s="395" t="str">
        <f>IF(実施計画総括表!K1129="","",実施計画総括表!K1129)</f>
        <v/>
      </c>
      <c r="L1129" s="397" t="str">
        <f>IF(実施計画総括表!L1129="","",実施計画総括表!L1129)</f>
        <v/>
      </c>
      <c r="M1129" s="397" t="str">
        <f>IF(実施計画総括表!M1129="","",実施計画総括表!M1129)</f>
        <v/>
      </c>
      <c r="N1129" s="417"/>
      <c r="O1129" s="417"/>
      <c r="P1129" s="417"/>
      <c r="Q1129" s="332"/>
      <c r="R1129" s="437"/>
      <c r="S1129" s="438"/>
      <c r="T1129" s="435"/>
      <c r="U1129" s="436"/>
      <c r="V1129" s="435"/>
      <c r="X1129" s="205">
        <v>1</v>
      </c>
      <c r="Y1129" s="206" t="str">
        <f t="shared" si="400"/>
        <v/>
      </c>
      <c r="Z1129" s="201" t="b">
        <f t="shared" si="409"/>
        <v>1</v>
      </c>
      <c r="AB1129" s="216"/>
      <c r="AC1129" s="217"/>
      <c r="AE1129" s="408" t="str">
        <f t="shared" si="401"/>
        <v/>
      </c>
      <c r="AF1129" s="408" t="str">
        <f t="shared" si="402"/>
        <v/>
      </c>
      <c r="AG1129" s="202"/>
      <c r="AH1129" s="173" t="s">
        <v>7260</v>
      </c>
      <c r="AJ1129" s="203" t="s">
        <v>7194</v>
      </c>
      <c r="AK1129" s="204" t="s">
        <v>7221</v>
      </c>
      <c r="AL1129" s="204" t="s">
        <v>7195</v>
      </c>
      <c r="AM1129" s="204" t="s">
        <v>7231</v>
      </c>
      <c r="AN1129" s="204" t="s">
        <v>7196</v>
      </c>
      <c r="AO1129" s="204" t="s">
        <v>7197</v>
      </c>
      <c r="AQ1129" s="222" t="s">
        <v>7274</v>
      </c>
      <c r="AR1129" s="223" t="s">
        <v>7282</v>
      </c>
      <c r="AS1129" s="223" t="s">
        <v>7195</v>
      </c>
      <c r="AT1129" s="223" t="s">
        <v>7231</v>
      </c>
      <c r="AU1129" s="223" t="s">
        <v>7196</v>
      </c>
      <c r="AV1129" s="223" t="s">
        <v>7197</v>
      </c>
      <c r="AX1129" s="203" t="s">
        <v>7198</v>
      </c>
      <c r="AY1129" s="204" t="s">
        <v>7221</v>
      </c>
      <c r="AZ1129" s="204" t="s">
        <v>7195</v>
      </c>
      <c r="BA1129" s="204" t="s">
        <v>7231</v>
      </c>
      <c r="BB1129" s="204" t="s">
        <v>7196</v>
      </c>
      <c r="BC1129" s="204" t="s">
        <v>7197</v>
      </c>
      <c r="BD1129" s="214"/>
    </row>
    <row r="1130" spans="1:56" s="201" customFormat="1" ht="12.75" hidden="1" customHeight="1" x14ac:dyDescent="0.15">
      <c r="A1130" s="612"/>
      <c r="B1130" s="612"/>
      <c r="C1130" s="612"/>
      <c r="D1130" s="320" t="str">
        <f>IF(実施計画総括表!D1130="","",実施計画総括表!D1130)</f>
        <v/>
      </c>
      <c r="E1130" s="321" t="str">
        <f>IF(実施計画総括表!E1130="","",実施計画総括表!E1130)</f>
        <v/>
      </c>
      <c r="F1130" s="322" t="str">
        <f>IF(実施計画総括表!F1130="","",実施計画総括表!F1130)</f>
        <v/>
      </c>
      <c r="G1130" s="322" t="str">
        <f>IF(実施計画総括表!G1130="","",実施計画総括表!G1130)</f>
        <v/>
      </c>
      <c r="H1130" s="322" t="str">
        <f>IF(実施計画総括表!H1130="","",実施計画総括表!H1130)</f>
        <v/>
      </c>
      <c r="I1130" s="402" t="str">
        <f>IF(実施計画総括表!I1130="","",実施計画総括表!I1130)</f>
        <v/>
      </c>
      <c r="J1130" s="210" t="str">
        <f>IF(実施計画総括表!J1130="","",実施計画総括表!J1130)</f>
        <v/>
      </c>
      <c r="K1130" s="398" t="str">
        <f>IF(実施計画総括表!K1130="","",実施計画総括表!K1130)</f>
        <v/>
      </c>
      <c r="L1130" s="398" t="str">
        <f>IF(実施計画総括表!L1130="","",実施計画総括表!L1130)</f>
        <v/>
      </c>
      <c r="M1130" s="398" t="str">
        <f>IF(実施計画総括表!M1130="","",実施計画総括表!M1130)</f>
        <v/>
      </c>
      <c r="N1130" s="423"/>
      <c r="O1130" s="423"/>
      <c r="P1130" s="423"/>
      <c r="Q1130" s="332"/>
      <c r="R1130" s="437"/>
      <c r="S1130" s="438"/>
      <c r="T1130" s="435"/>
      <c r="U1130" s="436"/>
      <c r="V1130" s="435"/>
      <c r="X1130" s="205">
        <v>2</v>
      </c>
      <c r="Y1130" s="210" t="str">
        <f t="shared" si="400"/>
        <v/>
      </c>
      <c r="Z1130" s="201" t="b">
        <f t="shared" si="409"/>
        <v>1</v>
      </c>
      <c r="AB1130" s="216"/>
      <c r="AE1130" s="408" t="str">
        <f t="shared" si="401"/>
        <v/>
      </c>
      <c r="AF1130" s="408" t="str">
        <f t="shared" si="402"/>
        <v/>
      </c>
      <c r="AG1130" s="202"/>
      <c r="AH1130" s="620" t="s">
        <v>7188</v>
      </c>
      <c r="AI1130" s="209" t="s">
        <v>7193</v>
      </c>
      <c r="AJ1130" s="208">
        <f>SUM(AK1130:AO1130)</f>
        <v>0</v>
      </c>
      <c r="AK1130" s="208">
        <f>SUMIFS($N1129:$N1148,$E1129:$E1148,"R7当",$F1129:$F1148,"ライフデザイン・結婚支援重点推進事業",$J1129:$J1148,3/4)</f>
        <v>0</v>
      </c>
      <c r="AL1130" s="208">
        <f>SUMIFS($N1129:$N1148,$E1129:$E1148,"R7当",$F1129:$F1148,"結婚支援コンシェルジュ事業",$J1129:$J1148,3/4)</f>
        <v>0</v>
      </c>
      <c r="AM1130" s="208"/>
      <c r="AN1130" s="208"/>
      <c r="AO1130" s="208"/>
      <c r="AQ1130" s="224">
        <f>SUM(AR1130:AV1130)</f>
        <v>0</v>
      </c>
      <c r="AR1130" s="224">
        <f>SUMIFS($O1129:$O1148,$E1129:$E1148,"R7当",$F1129:$F1148,"ライフデザイン・結婚支援重点推進事業",$J1129:$J1148,3/4)</f>
        <v>0</v>
      </c>
      <c r="AS1130" s="224">
        <f>SUMIFS($O1129:$O1148,$E1129:$E1148,"R7当",$F1129:$F1148,"結婚支援コンシェルジュ事業",$J1129:$J1148,3/4)</f>
        <v>0</v>
      </c>
      <c r="AT1130" s="224"/>
      <c r="AU1130" s="224"/>
      <c r="AV1130" s="224"/>
      <c r="AX1130" s="208">
        <f>SUM(AY1130:BC1130)</f>
        <v>0</v>
      </c>
      <c r="AY1130" s="208">
        <f>SUMIFS($P1129:$P1148,$E1129:$E1148,"R7当",$F1129:$F1148,"ライフデザイン・結婚支援重点推進事業",$J1129:$J1148,3/4)</f>
        <v>0</v>
      </c>
      <c r="AZ1130" s="208">
        <f>SUMIFS($P1129:$P1148,$E1129:$E1148,"R7当",$F1129:$F1148,"結婚支援コンシェルジュ事業",$J1129:$J1148,3/4)</f>
        <v>0</v>
      </c>
      <c r="BA1130" s="208"/>
      <c r="BB1130" s="208"/>
      <c r="BC1130" s="208"/>
      <c r="BD1130" s="215"/>
    </row>
    <row r="1131" spans="1:56" s="201" customFormat="1" ht="12.75" hidden="1" customHeight="1" x14ac:dyDescent="0.15">
      <c r="A1131" s="612"/>
      <c r="B1131" s="612"/>
      <c r="C1131" s="612"/>
      <c r="D1131" s="320" t="str">
        <f>IF(実施計画総括表!D1131="","",実施計画総括表!D1131)</f>
        <v/>
      </c>
      <c r="E1131" s="323" t="str">
        <f>IF(実施計画総括表!E1131="","",実施計画総括表!E1131)</f>
        <v/>
      </c>
      <c r="F1131" s="322" t="str">
        <f>IF(実施計画総括表!F1131="","",実施計画総括表!F1131)</f>
        <v/>
      </c>
      <c r="G1131" s="322" t="str">
        <f>IF(実施計画総括表!G1131="","",実施計画総括表!G1131)</f>
        <v/>
      </c>
      <c r="H1131" s="322" t="str">
        <f>IF(実施計画総括表!H1131="","",実施計画総括表!H1131)</f>
        <v/>
      </c>
      <c r="I1131" s="403" t="str">
        <f>IF(実施計画総括表!I1131="","",実施計画総括表!I1131)</f>
        <v/>
      </c>
      <c r="J1131" s="324" t="str">
        <f>IF(実施計画総括表!J1131="","",実施計画総括表!J1131)</f>
        <v/>
      </c>
      <c r="K1131" s="398" t="str">
        <f>IF(実施計画総括表!K1131="","",実施計画総括表!K1131)</f>
        <v/>
      </c>
      <c r="L1131" s="398" t="str">
        <f>IF(実施計画総括表!L1131="","",実施計画総括表!L1131)</f>
        <v/>
      </c>
      <c r="M1131" s="398" t="str">
        <f>IF(実施計画総括表!M1131="","",実施計画総括表!M1131)</f>
        <v/>
      </c>
      <c r="N1131" s="423"/>
      <c r="O1131" s="423"/>
      <c r="P1131" s="423"/>
      <c r="Q1131" s="332"/>
      <c r="R1131" s="437"/>
      <c r="S1131" s="438"/>
      <c r="T1131" s="435"/>
      <c r="U1131" s="436"/>
      <c r="V1131" s="435"/>
      <c r="X1131" s="205">
        <v>3</v>
      </c>
      <c r="Y1131" s="210" t="str">
        <f t="shared" si="400"/>
        <v/>
      </c>
      <c r="Z1131" s="201" t="b">
        <f t="shared" si="409"/>
        <v>1</v>
      </c>
      <c r="AB1131" s="216"/>
      <c r="AC1131" s="217"/>
      <c r="AE1131" s="408" t="str">
        <f t="shared" si="401"/>
        <v/>
      </c>
      <c r="AF1131" s="408" t="str">
        <f t="shared" si="402"/>
        <v/>
      </c>
      <c r="AG1131" s="202"/>
      <c r="AH1131" s="620"/>
      <c r="AI1131" s="211" t="s">
        <v>7189</v>
      </c>
      <c r="AJ1131" s="208">
        <f>SUM(AK1131:AO1131)</f>
        <v>0</v>
      </c>
      <c r="AK1131" s="208">
        <f>SUMIFS($N1129:$N1148,$E1129:$E1148,"R7当",$F1129:$F1148,"ライフデザイン・結婚支援重点推進事業",$J1129:$J1148,2/3)</f>
        <v>0</v>
      </c>
      <c r="AL1131" s="208"/>
      <c r="AM1131" s="208">
        <f>SUMIFS($N1129:$N1148,$E1129:$E1148,"R7当",$F1129:$F1148,"結婚_妊娠・出産_子育てに温かい社会づくり・気運醸成事業",$J1129:$J1148,2/3)</f>
        <v>0</v>
      </c>
      <c r="AN1131" s="208"/>
      <c r="AO1131" s="208"/>
      <c r="AQ1131" s="224">
        <f t="shared" ref="AQ1131:AQ1132" si="410">SUM(AR1131:AV1131)</f>
        <v>0</v>
      </c>
      <c r="AR1131" s="224">
        <f>SUMIFS($O1129:$O1148,$E1129:$E1148,"R7当",$F1129:$F1148,"ライフデザイン・結婚支援重点推進事業",$J1129:$J1148,2/3)</f>
        <v>0</v>
      </c>
      <c r="AS1131" s="224"/>
      <c r="AT1131" s="224">
        <f>SUMIFS($O1129:$O1148,$E1129:$E1148,"R7当",$F1129:$F1148,"結婚_妊娠・出産_子育てに温かい社会づくり・気運醸成事業",$J1129:$J1148,2/3)</f>
        <v>0</v>
      </c>
      <c r="AU1131" s="224"/>
      <c r="AV1131" s="224"/>
      <c r="AX1131" s="208">
        <f t="shared" ref="AX1131:AX1132" si="411">SUM(AY1131:BC1131)</f>
        <v>0</v>
      </c>
      <c r="AY1131" s="208">
        <f>SUMIFS($P1129:$P1148,$E1129:$E1148,"R7当",$F1129:$F1148,"ライフデザイン・結婚支援重点推進事業",$J1129:$J1148,2/3)</f>
        <v>0</v>
      </c>
      <c r="AZ1131" s="208"/>
      <c r="BA1131" s="208">
        <f>SUMIFS($P1129:$P1148,$E1129:$E1148,"R7当",$F1129:$F1148,"結婚_妊娠・出産_子育てに温かい社会づくり・気運醸成事業",$J1129:$J1148,2/3)</f>
        <v>0</v>
      </c>
      <c r="BB1131" s="208"/>
      <c r="BC1131" s="208"/>
      <c r="BD1131" s="215"/>
    </row>
    <row r="1132" spans="1:56" s="201" customFormat="1" ht="12.75" hidden="1" customHeight="1" x14ac:dyDescent="0.15">
      <c r="A1132" s="612"/>
      <c r="B1132" s="612"/>
      <c r="C1132" s="612"/>
      <c r="D1132" s="320" t="str">
        <f>IF(実施計画総括表!D1132="","",実施計画総括表!D1132)</f>
        <v/>
      </c>
      <c r="E1132" s="323" t="str">
        <f>IF(実施計画総括表!E1132="","",実施計画総括表!E1132)</f>
        <v/>
      </c>
      <c r="F1132" s="322" t="str">
        <f>IF(実施計画総括表!F1132="","",実施計画総括表!F1132)</f>
        <v/>
      </c>
      <c r="G1132" s="322" t="str">
        <f>IF(実施計画総括表!G1132="","",実施計画総括表!G1132)</f>
        <v/>
      </c>
      <c r="H1132" s="322" t="str">
        <f>IF(実施計画総括表!H1132="","",実施計画総括表!H1132)</f>
        <v/>
      </c>
      <c r="I1132" s="403" t="str">
        <f>IF(実施計画総括表!I1132="","",実施計画総括表!I1132)</f>
        <v/>
      </c>
      <c r="J1132" s="324" t="str">
        <f>IF(実施計画総括表!J1132="","",実施計画総括表!J1132)</f>
        <v/>
      </c>
      <c r="K1132" s="398" t="str">
        <f>IF(実施計画総括表!K1132="","",実施計画総括表!K1132)</f>
        <v/>
      </c>
      <c r="L1132" s="398" t="str">
        <f>IF(実施計画総括表!L1132="","",実施計画総括表!L1132)</f>
        <v/>
      </c>
      <c r="M1132" s="398" t="str">
        <f>IF(実施計画総括表!M1132="","",実施計画総括表!M1132)</f>
        <v/>
      </c>
      <c r="N1132" s="423"/>
      <c r="O1132" s="423"/>
      <c r="P1132" s="423"/>
      <c r="Q1132" s="332"/>
      <c r="R1132" s="437"/>
      <c r="S1132" s="438"/>
      <c r="T1132" s="435"/>
      <c r="U1132" s="436"/>
      <c r="V1132" s="435"/>
      <c r="X1132" s="205">
        <v>4</v>
      </c>
      <c r="Y1132" s="210" t="str">
        <f t="shared" si="400"/>
        <v/>
      </c>
      <c r="Z1132" s="201" t="b">
        <f t="shared" si="409"/>
        <v>1</v>
      </c>
      <c r="AB1132" s="216"/>
      <c r="AE1132" s="408" t="str">
        <f t="shared" si="401"/>
        <v/>
      </c>
      <c r="AF1132" s="408" t="str">
        <f t="shared" si="402"/>
        <v/>
      </c>
      <c r="AG1132" s="202"/>
      <c r="AH1132" s="620"/>
      <c r="AI1132" s="211" t="s">
        <v>7187</v>
      </c>
      <c r="AJ1132" s="208">
        <f t="shared" ref="AJ1132" si="412">SUM(AK1132:AO1132)</f>
        <v>0</v>
      </c>
      <c r="AK1132" s="208"/>
      <c r="AL1132" s="208"/>
      <c r="AM1132" s="208">
        <f>SUMIFS($N1129:$N1148,$E1129:$E1148,"R7当",$F1129:$F1148,"結婚_妊娠・出産_子育てに温かい社会づくり・気運醸成事業",$J1129:$J1148,1/2)</f>
        <v>0</v>
      </c>
      <c r="AN1132" s="208"/>
      <c r="AO1132" s="208"/>
      <c r="AQ1132" s="224">
        <f t="shared" si="410"/>
        <v>0</v>
      </c>
      <c r="AR1132" s="224"/>
      <c r="AS1132" s="224"/>
      <c r="AT1132" s="224">
        <f>SUMIFS($O1129:$O1148,$E1129:$E1148,"R7当",$F1129:$F1148,"結婚_妊娠・出産_子育てに温かい社会づくり・気運醸成事業",$J1129:$J1148,1/2)</f>
        <v>0</v>
      </c>
      <c r="AU1132" s="224"/>
      <c r="AV1132" s="224"/>
      <c r="AX1132" s="208">
        <f t="shared" si="411"/>
        <v>0</v>
      </c>
      <c r="AY1132" s="208"/>
      <c r="AZ1132" s="208"/>
      <c r="BA1132" s="208">
        <f>SUMIFS($P1129:$P1148,$E1129:$E1148,"R7当",$F1129:$F1148,"結婚_妊娠・出産_子育てに温かい社会づくり・気運醸成事業",$J1129:$J1148,1/2)</f>
        <v>0</v>
      </c>
      <c r="BB1132" s="208"/>
      <c r="BC1132" s="208"/>
      <c r="BD1132" s="215"/>
    </row>
    <row r="1133" spans="1:56" s="201" customFormat="1" ht="12.75" hidden="1" customHeight="1" x14ac:dyDescent="0.15">
      <c r="A1133" s="612"/>
      <c r="B1133" s="612"/>
      <c r="C1133" s="612"/>
      <c r="D1133" s="320" t="str">
        <f>IF(実施計画総括表!D1133="","",実施計画総括表!D1133)</f>
        <v/>
      </c>
      <c r="E1133" s="323" t="str">
        <f>IF(実施計画総括表!E1133="","",実施計画総括表!E1133)</f>
        <v/>
      </c>
      <c r="F1133" s="322" t="str">
        <f>IF(実施計画総括表!F1133="","",実施計画総括表!F1133)</f>
        <v/>
      </c>
      <c r="G1133" s="322" t="str">
        <f>IF(実施計画総括表!G1133="","",実施計画総括表!G1133)</f>
        <v/>
      </c>
      <c r="H1133" s="322" t="str">
        <f>IF(実施計画総括表!H1133="","",実施計画総括表!H1133)</f>
        <v/>
      </c>
      <c r="I1133" s="403" t="str">
        <f>IF(実施計画総括表!I1133="","",実施計画総括表!I1133)</f>
        <v/>
      </c>
      <c r="J1133" s="324" t="str">
        <f>IF(実施計画総括表!J1133="","",実施計画総括表!J1133)</f>
        <v/>
      </c>
      <c r="K1133" s="398" t="str">
        <f>IF(実施計画総括表!K1133="","",実施計画総括表!K1133)</f>
        <v/>
      </c>
      <c r="L1133" s="398" t="str">
        <f>IF(実施計画総括表!L1133="","",実施計画総括表!L1133)</f>
        <v/>
      </c>
      <c r="M1133" s="398" t="str">
        <f>IF(実施計画総括表!M1133="","",実施計画総括表!M1133)</f>
        <v/>
      </c>
      <c r="N1133" s="423"/>
      <c r="O1133" s="423"/>
      <c r="P1133" s="423"/>
      <c r="Q1133" s="332"/>
      <c r="R1133" s="437"/>
      <c r="S1133" s="438"/>
      <c r="T1133" s="435"/>
      <c r="U1133" s="436"/>
      <c r="V1133" s="435"/>
      <c r="X1133" s="205">
        <v>5</v>
      </c>
      <c r="Y1133" s="210" t="str">
        <f t="shared" si="400"/>
        <v/>
      </c>
      <c r="Z1133" s="201" t="b">
        <f t="shared" si="409"/>
        <v>1</v>
      </c>
      <c r="AB1133" s="216"/>
      <c r="AE1133" s="408" t="str">
        <f t="shared" si="401"/>
        <v/>
      </c>
      <c r="AF1133" s="408" t="str">
        <f t="shared" si="402"/>
        <v/>
      </c>
      <c r="AG1133" s="202"/>
      <c r="AH1133" s="212" t="s">
        <v>7229</v>
      </c>
      <c r="AI1133" s="209" t="str">
        <f>IF(COUNTIF(AF1129:AF1148,"R7当一般コース"),"一般コース",IF(COUNTIF(AF1129:AF1148,"R7当都道府県主導型市町村連携コース"),"連携コース",""))</f>
        <v/>
      </c>
      <c r="AJ1133" s="208">
        <f>SUM(AK1133:AO1133)</f>
        <v>0</v>
      </c>
      <c r="AK1133" s="208"/>
      <c r="AL1133" s="208"/>
      <c r="AM1133" s="208"/>
      <c r="AN1133" s="208">
        <f>SUMIFS($N1129:$N1148,$E1129:$E1148,"R7当",G1129:G1148,"一般コース")</f>
        <v>0</v>
      </c>
      <c r="AO1133" s="208">
        <f>SUMIFS($N1129:$N1148,$E1129:$E1148,"R7当",G1129:G1148,"都道府県主導型市町村連携コース")</f>
        <v>0</v>
      </c>
      <c r="AQ1133" s="224">
        <f>SUM(AR1133:AV1133)</f>
        <v>0</v>
      </c>
      <c r="AR1133" s="224"/>
      <c r="AS1133" s="224"/>
      <c r="AT1133" s="224"/>
      <c r="AU1133" s="224">
        <f>SUMIFS($O1129:$O1148,$E1129:$E1148,"R7当",G1129:G1148,"一般コース")</f>
        <v>0</v>
      </c>
      <c r="AV1133" s="224">
        <f>SUMIFS($O1129:$O1148,$E1129:$E1148,"R7当",G1129:G1148,"都道府県主導型市町村連携コース")</f>
        <v>0</v>
      </c>
      <c r="AX1133" s="208">
        <f>SUM(AY1133:BC1133)</f>
        <v>0</v>
      </c>
      <c r="AY1133" s="208"/>
      <c r="AZ1133" s="208"/>
      <c r="BA1133" s="208"/>
      <c r="BB1133" s="208">
        <f>SUMIFS($P1129:$P1148,$E1129:$E1148,"R7当",G1129:G1148,"一般コース")</f>
        <v>0</v>
      </c>
      <c r="BC1133" s="208">
        <f>SUMIFS($P1129:$P1148,$E1129:$E1148,"R7当",G1129:G1148,"都道府県主導型市町村連携コース")</f>
        <v>0</v>
      </c>
      <c r="BD1133" s="215"/>
    </row>
    <row r="1134" spans="1:56" s="201" customFormat="1" ht="12.75" hidden="1" customHeight="1" x14ac:dyDescent="0.15">
      <c r="A1134" s="612"/>
      <c r="B1134" s="612"/>
      <c r="C1134" s="612"/>
      <c r="D1134" s="320" t="str">
        <f>IF(実施計画総括表!D1134="","",実施計画総括表!D1134)</f>
        <v/>
      </c>
      <c r="E1134" s="323" t="str">
        <f>IF(実施計画総括表!E1134="","",実施計画総括表!E1134)</f>
        <v/>
      </c>
      <c r="F1134" s="322" t="str">
        <f>IF(実施計画総括表!F1134="","",実施計画総括表!F1134)</f>
        <v/>
      </c>
      <c r="G1134" s="322" t="str">
        <f>IF(実施計画総括表!G1134="","",実施計画総括表!G1134)</f>
        <v/>
      </c>
      <c r="H1134" s="322" t="str">
        <f>IF(実施計画総括表!H1134="","",実施計画総括表!H1134)</f>
        <v/>
      </c>
      <c r="I1134" s="403" t="str">
        <f>IF(実施計画総括表!I1134="","",実施計画総括表!I1134)</f>
        <v/>
      </c>
      <c r="J1134" s="324" t="str">
        <f>IF(実施計画総括表!J1134="","",実施計画総括表!J1134)</f>
        <v/>
      </c>
      <c r="K1134" s="398" t="str">
        <f>IF(実施計画総括表!K1134="","",実施計画総括表!K1134)</f>
        <v/>
      </c>
      <c r="L1134" s="398" t="str">
        <f>IF(実施計画総括表!L1134="","",実施計画総括表!L1134)</f>
        <v/>
      </c>
      <c r="M1134" s="398" t="str">
        <f>IF(実施計画総括表!M1134="","",実施計画総括表!M1134)</f>
        <v/>
      </c>
      <c r="N1134" s="423"/>
      <c r="O1134" s="423"/>
      <c r="P1134" s="423"/>
      <c r="Q1134" s="332"/>
      <c r="R1134" s="437"/>
      <c r="S1134" s="438"/>
      <c r="T1134" s="435"/>
      <c r="U1134" s="436"/>
      <c r="V1134" s="435"/>
      <c r="X1134" s="205">
        <v>6</v>
      </c>
      <c r="Y1134" s="210" t="str">
        <f t="shared" si="400"/>
        <v/>
      </c>
      <c r="Z1134" s="201" t="b">
        <f t="shared" si="409"/>
        <v>1</v>
      </c>
      <c r="AB1134" s="216"/>
      <c r="AE1134" s="408" t="str">
        <f t="shared" si="401"/>
        <v/>
      </c>
      <c r="AF1134" s="408" t="str">
        <f t="shared" si="402"/>
        <v/>
      </c>
      <c r="AG1134" s="202"/>
      <c r="AH1134" s="173" t="s">
        <v>7217</v>
      </c>
      <c r="AJ1134" s="213"/>
      <c r="AK1134" s="213"/>
      <c r="AL1134" s="213"/>
      <c r="AM1134" s="213"/>
      <c r="AN1134" s="213"/>
      <c r="AO1134" s="213"/>
      <c r="AQ1134" s="225"/>
      <c r="AR1134" s="225"/>
      <c r="AS1134" s="225"/>
      <c r="AT1134" s="225"/>
      <c r="AU1134" s="225"/>
      <c r="AV1134" s="225"/>
      <c r="AX1134" s="213"/>
      <c r="AY1134" s="213"/>
      <c r="AZ1134" s="213"/>
      <c r="BA1134" s="213"/>
      <c r="BB1134" s="213"/>
      <c r="BC1134" s="213"/>
      <c r="BD1134" s="215"/>
    </row>
    <row r="1135" spans="1:56" s="201" customFormat="1" ht="12.75" hidden="1" customHeight="1" x14ac:dyDescent="0.15">
      <c r="A1135" s="612"/>
      <c r="B1135" s="612"/>
      <c r="C1135" s="612"/>
      <c r="D1135" s="320" t="str">
        <f>IF(実施計画総括表!D1135="","",実施計画総括表!D1135)</f>
        <v/>
      </c>
      <c r="E1135" s="323" t="str">
        <f>IF(実施計画総括表!E1135="","",実施計画総括表!E1135)</f>
        <v/>
      </c>
      <c r="F1135" s="322" t="str">
        <f>IF(実施計画総括表!F1135="","",実施計画総括表!F1135)</f>
        <v/>
      </c>
      <c r="G1135" s="322" t="str">
        <f>IF(実施計画総括表!G1135="","",実施計画総括表!G1135)</f>
        <v/>
      </c>
      <c r="H1135" s="322" t="str">
        <f>IF(実施計画総括表!H1135="","",実施計画総括表!H1135)</f>
        <v/>
      </c>
      <c r="I1135" s="403" t="str">
        <f>IF(実施計画総括表!I1135="","",実施計画総括表!I1135)</f>
        <v/>
      </c>
      <c r="J1135" s="324" t="str">
        <f>IF(実施計画総括表!J1135="","",実施計画総括表!J1135)</f>
        <v/>
      </c>
      <c r="K1135" s="398" t="str">
        <f>IF(実施計画総括表!K1135="","",実施計画総括表!K1135)</f>
        <v/>
      </c>
      <c r="L1135" s="398" t="str">
        <f>IF(実施計画総括表!L1135="","",実施計画総括表!L1135)</f>
        <v/>
      </c>
      <c r="M1135" s="398" t="str">
        <f>IF(実施計画総括表!M1135="","",実施計画総括表!M1135)</f>
        <v/>
      </c>
      <c r="N1135" s="423"/>
      <c r="O1135" s="423"/>
      <c r="P1135" s="423"/>
      <c r="Q1135" s="332"/>
      <c r="R1135" s="437"/>
      <c r="S1135" s="438"/>
      <c r="T1135" s="435"/>
      <c r="U1135" s="436"/>
      <c r="V1135" s="435"/>
      <c r="X1135" s="205">
        <v>7</v>
      </c>
      <c r="Y1135" s="210" t="str">
        <f t="shared" si="400"/>
        <v/>
      </c>
      <c r="Z1135" s="201" t="b">
        <f t="shared" si="409"/>
        <v>1</v>
      </c>
      <c r="AB1135" s="216"/>
      <c r="AC1135" s="217"/>
      <c r="AE1135" s="408" t="str">
        <f t="shared" si="401"/>
        <v/>
      </c>
      <c r="AF1135" s="408" t="str">
        <f t="shared" si="402"/>
        <v/>
      </c>
      <c r="AG1135" s="202"/>
      <c r="AH1135" s="620" t="s">
        <v>7188</v>
      </c>
      <c r="AI1135" s="209" t="s">
        <v>7193</v>
      </c>
      <c r="AJ1135" s="208">
        <f>SUM(AK1135:AO1135)</f>
        <v>0</v>
      </c>
      <c r="AK1135" s="208">
        <f>SUMIFS($N1129:$N1148,$E1129:$E1148,"R6補",$F1129:$F1148,"ライフデザイン・結婚支援重点推進事業",$J1129:$J1148,3/4)</f>
        <v>0</v>
      </c>
      <c r="AL1135" s="208">
        <f>SUMIFS($N1129:$N1148,$E1129:$E1148,"R6補",$F1129:$F1148,"結婚支援コンシェルジュ事業",$J1129:$J1148,3/4)</f>
        <v>0</v>
      </c>
      <c r="AM1135" s="208"/>
      <c r="AN1135" s="208"/>
      <c r="AO1135" s="208"/>
      <c r="AQ1135" s="224">
        <f>SUM(AR1135:AV1135)</f>
        <v>0</v>
      </c>
      <c r="AR1135" s="224">
        <f>SUMIFS($O1129:$O1148,$E1129:$E1148,"R6補",$F1129:$F1148,"ライフデザイン・結婚支援重点推進事業",$J1129:$J1148,3/4)</f>
        <v>0</v>
      </c>
      <c r="AS1135" s="224">
        <f>SUMIFS($O1129:$O1148,$E1129:$E1148,"R6補",$F1129:$F1148,"結婚支援コンシェルジュ事業",$J1129:$J1148,3/4)</f>
        <v>0</v>
      </c>
      <c r="AT1135" s="224"/>
      <c r="AU1135" s="224"/>
      <c r="AV1135" s="224"/>
      <c r="AX1135" s="208">
        <f>SUM(AY1135:BC1135)</f>
        <v>0</v>
      </c>
      <c r="AY1135" s="208">
        <f>SUMIFS($P1129:$P1148,$E1129:$E1148,"R6補",$F1129:$F1148,"ライフデザイン・結婚支援重点推進事業",$J1129:$J1148,3/4)</f>
        <v>0</v>
      </c>
      <c r="AZ1135" s="208">
        <f>SUMIFS($P1129:$P1148,$E1129:$E1148,"R6補",$F1129:$F1148,"結婚支援コンシェルジュ事業",$J1129:$J1148,3/4)</f>
        <v>0</v>
      </c>
      <c r="BA1135" s="208"/>
      <c r="BB1135" s="208"/>
      <c r="BC1135" s="208"/>
      <c r="BD1135" s="215"/>
    </row>
    <row r="1136" spans="1:56" s="201" customFormat="1" ht="12.75" hidden="1" customHeight="1" x14ac:dyDescent="0.15">
      <c r="A1136" s="612"/>
      <c r="B1136" s="612"/>
      <c r="C1136" s="612"/>
      <c r="D1136" s="320" t="str">
        <f>IF(実施計画総括表!D1136="","",実施計画総括表!D1136)</f>
        <v/>
      </c>
      <c r="E1136" s="323" t="str">
        <f>IF(実施計画総括表!E1136="","",実施計画総括表!E1136)</f>
        <v/>
      </c>
      <c r="F1136" s="322" t="str">
        <f>IF(実施計画総括表!F1136="","",実施計画総括表!F1136)</f>
        <v/>
      </c>
      <c r="G1136" s="322" t="str">
        <f>IF(実施計画総括表!G1136="","",実施計画総括表!G1136)</f>
        <v/>
      </c>
      <c r="H1136" s="322" t="str">
        <f>IF(実施計画総括表!H1136="","",実施計画総括表!H1136)</f>
        <v/>
      </c>
      <c r="I1136" s="403" t="str">
        <f>IF(実施計画総括表!I1136="","",実施計画総括表!I1136)</f>
        <v/>
      </c>
      <c r="J1136" s="324" t="str">
        <f>IF(実施計画総括表!J1136="","",実施計画総括表!J1136)</f>
        <v/>
      </c>
      <c r="K1136" s="398" t="str">
        <f>IF(実施計画総括表!K1136="","",実施計画総括表!K1136)</f>
        <v/>
      </c>
      <c r="L1136" s="398" t="str">
        <f>IF(実施計画総括表!L1136="","",実施計画総括表!L1136)</f>
        <v/>
      </c>
      <c r="M1136" s="398" t="str">
        <f>IF(実施計画総括表!M1136="","",実施計画総括表!M1136)</f>
        <v/>
      </c>
      <c r="N1136" s="423"/>
      <c r="O1136" s="423"/>
      <c r="P1136" s="423"/>
      <c r="Q1136" s="332"/>
      <c r="R1136" s="437"/>
      <c r="S1136" s="438"/>
      <c r="T1136" s="435"/>
      <c r="U1136" s="436"/>
      <c r="V1136" s="435"/>
      <c r="X1136" s="205">
        <v>8</v>
      </c>
      <c r="Y1136" s="210" t="str">
        <f t="shared" si="400"/>
        <v/>
      </c>
      <c r="Z1136" s="201" t="b">
        <f t="shared" si="409"/>
        <v>1</v>
      </c>
      <c r="AB1136" s="216"/>
      <c r="AE1136" s="408" t="str">
        <f t="shared" si="401"/>
        <v/>
      </c>
      <c r="AF1136" s="408" t="str">
        <f t="shared" si="402"/>
        <v/>
      </c>
      <c r="AG1136" s="202"/>
      <c r="AH1136" s="620"/>
      <c r="AI1136" s="211" t="s">
        <v>7189</v>
      </c>
      <c r="AJ1136" s="208">
        <f t="shared" ref="AJ1136" si="413">SUM(AK1136:AO1136)</f>
        <v>0</v>
      </c>
      <c r="AK1136" s="208">
        <f>SUMIFS($N1129:$N1148,$E1129:$E1148,"R6補",$F1129:$F1148,"ライフデザイン・結婚支援重点推進事業",$J1129:$J1148,2/3)</f>
        <v>0</v>
      </c>
      <c r="AL1136" s="208"/>
      <c r="AM1136" s="208">
        <f>SUMIFS($N1129:$N1148,$E1129:$E1148,"R6補",$F1129:$F1148,"結婚_妊娠・出産_子育てに温かい社会づくり・気運醸成事業",$J1129:$J1148,2/3)</f>
        <v>0</v>
      </c>
      <c r="AN1136" s="208"/>
      <c r="AO1136" s="208"/>
      <c r="AQ1136" s="224">
        <f t="shared" ref="AQ1136:AQ1137" si="414">SUM(AR1136:AV1136)</f>
        <v>0</v>
      </c>
      <c r="AR1136" s="224">
        <f>SUMIFS($O1129:$O1148,$E1129:$E1148,"R6補",$F1129:$F1148,"ライフデザイン・結婚支援重点推進事業",$J1129:$J1148,2/3)</f>
        <v>0</v>
      </c>
      <c r="AS1136" s="224"/>
      <c r="AT1136" s="224">
        <f>SUMIFS($O1129:$O1148,$E1129:$E1148,"R6補",$F1129:$F1148,"結婚_妊娠・出産_子育てに温かい社会づくり・気運醸成事業",$J1129:$J1148,2/3)</f>
        <v>0</v>
      </c>
      <c r="AU1136" s="224"/>
      <c r="AV1136" s="224"/>
      <c r="AX1136" s="208">
        <f t="shared" ref="AX1136:AX1137" si="415">SUM(AY1136:BC1136)</f>
        <v>0</v>
      </c>
      <c r="AY1136" s="208">
        <f>SUMIFS($P1129:$P1148,$E1129:$E1148,"R6補",$F1129:$F1148,"ライフデザイン・結婚支援重点推進事業",$J1129:$J1148,2/3)</f>
        <v>0</v>
      </c>
      <c r="AZ1136" s="208"/>
      <c r="BA1136" s="208">
        <f>SUMIFS($P1129:$P1148,$E1129:$E1148,"R6補",$F1129:$F1148,"結婚_妊娠・出産_子育てに温かい社会づくり・気運醸成事業",$J1129:$J1148,2/3)</f>
        <v>0</v>
      </c>
      <c r="BB1136" s="208"/>
      <c r="BC1136" s="208"/>
      <c r="BD1136" s="215"/>
    </row>
    <row r="1137" spans="1:56" s="201" customFormat="1" ht="12.75" hidden="1" customHeight="1" x14ac:dyDescent="0.15">
      <c r="A1137" s="612"/>
      <c r="B1137" s="612"/>
      <c r="C1137" s="612"/>
      <c r="D1137" s="320" t="str">
        <f>IF(実施計画総括表!D1137="","",実施計画総括表!D1137)</f>
        <v/>
      </c>
      <c r="E1137" s="323" t="str">
        <f>IF(実施計画総括表!E1137="","",実施計画総括表!E1137)</f>
        <v/>
      </c>
      <c r="F1137" s="322" t="str">
        <f>IF(実施計画総括表!F1137="","",実施計画総括表!F1137)</f>
        <v/>
      </c>
      <c r="G1137" s="322" t="str">
        <f>IF(実施計画総括表!G1137="","",実施計画総括表!G1137)</f>
        <v/>
      </c>
      <c r="H1137" s="322" t="str">
        <f>IF(実施計画総括表!H1137="","",実施計画総括表!H1137)</f>
        <v/>
      </c>
      <c r="I1137" s="403" t="str">
        <f>IF(実施計画総括表!I1137="","",実施計画総括表!I1137)</f>
        <v/>
      </c>
      <c r="J1137" s="324" t="str">
        <f>IF(実施計画総括表!J1137="","",実施計画総括表!J1137)</f>
        <v/>
      </c>
      <c r="K1137" s="398" t="str">
        <f>IF(実施計画総括表!K1137="","",実施計画総括表!K1137)</f>
        <v/>
      </c>
      <c r="L1137" s="398" t="str">
        <f>IF(実施計画総括表!L1137="","",実施計画総括表!L1137)</f>
        <v/>
      </c>
      <c r="M1137" s="398" t="str">
        <f>IF(実施計画総括表!M1137="","",実施計画総括表!M1137)</f>
        <v/>
      </c>
      <c r="N1137" s="423"/>
      <c r="O1137" s="423"/>
      <c r="P1137" s="423"/>
      <c r="Q1137" s="332"/>
      <c r="R1137" s="437"/>
      <c r="S1137" s="438"/>
      <c r="T1137" s="435"/>
      <c r="U1137" s="436"/>
      <c r="V1137" s="435"/>
      <c r="X1137" s="205">
        <v>9</v>
      </c>
      <c r="Y1137" s="210" t="str">
        <f t="shared" si="400"/>
        <v/>
      </c>
      <c r="Z1137" s="201" t="b">
        <f t="shared" si="409"/>
        <v>1</v>
      </c>
      <c r="AB1137" s="216"/>
      <c r="AC1137" s="217"/>
      <c r="AE1137" s="408" t="str">
        <f t="shared" si="401"/>
        <v/>
      </c>
      <c r="AF1137" s="408" t="str">
        <f t="shared" si="402"/>
        <v/>
      </c>
      <c r="AG1137" s="202"/>
      <c r="AH1137" s="620"/>
      <c r="AI1137" s="211" t="s">
        <v>7187</v>
      </c>
      <c r="AJ1137" s="208">
        <f>SUM(AK1137:AO1137)</f>
        <v>0</v>
      </c>
      <c r="AK1137" s="208"/>
      <c r="AL1137" s="208"/>
      <c r="AM1137" s="208">
        <f>SUMIFS($N1129:$N1148,$E1129:$E1148,"R6補",$F1129:$F1148,"結婚_妊娠・出産_子育てに温かい社会づくり・気運醸成事業",$J1129:$J1148,1/2)</f>
        <v>0</v>
      </c>
      <c r="AN1137" s="208"/>
      <c r="AO1137" s="208"/>
      <c r="AQ1137" s="224">
        <f t="shared" si="414"/>
        <v>0</v>
      </c>
      <c r="AR1137" s="224"/>
      <c r="AS1137" s="224"/>
      <c r="AT1137" s="224">
        <f>SUMIFS($O1129:$O1148,$E1129:$E1148,"R6補",$F1129:$F1148,"結婚_妊娠・出産_子育てに温かい社会づくり・気運醸成事業",$J1129:$J1148,1/2)</f>
        <v>0</v>
      </c>
      <c r="AU1137" s="224"/>
      <c r="AV1137" s="224"/>
      <c r="AX1137" s="208">
        <f t="shared" si="415"/>
        <v>0</v>
      </c>
      <c r="AY1137" s="208"/>
      <c r="AZ1137" s="208"/>
      <c r="BA1137" s="208">
        <f>SUMIFS($P1129:$P1148,$E1129:$E1148,"R6補",$F1129:$F1148,"結婚_妊娠・出産_子育てに温かい社会づくり・気運醸成事業",$J1129:$J1148,1/2)</f>
        <v>0</v>
      </c>
      <c r="BB1137" s="208"/>
      <c r="BC1137" s="208"/>
      <c r="BD1137" s="215"/>
    </row>
    <row r="1138" spans="1:56" s="201" customFormat="1" ht="12.75" hidden="1" customHeight="1" x14ac:dyDescent="0.15">
      <c r="A1138" s="612"/>
      <c r="B1138" s="612"/>
      <c r="C1138" s="612"/>
      <c r="D1138" s="320" t="str">
        <f>IF(実施計画総括表!D1138="","",実施計画総括表!D1138)</f>
        <v/>
      </c>
      <c r="E1138" s="323" t="str">
        <f>IF(実施計画総括表!E1138="","",実施計画総括表!E1138)</f>
        <v/>
      </c>
      <c r="F1138" s="322" t="str">
        <f>IF(実施計画総括表!F1138="","",実施計画総括表!F1138)</f>
        <v/>
      </c>
      <c r="G1138" s="322" t="str">
        <f>IF(実施計画総括表!G1138="","",実施計画総括表!G1138)</f>
        <v/>
      </c>
      <c r="H1138" s="322" t="str">
        <f>IF(実施計画総括表!H1138="","",実施計画総括表!H1138)</f>
        <v/>
      </c>
      <c r="I1138" s="402" t="str">
        <f>IF(実施計画総括表!I1138="","",実施計画総括表!I1138)</f>
        <v/>
      </c>
      <c r="J1138" s="210" t="str">
        <f>IF(実施計画総括表!J1138="","",実施計画総括表!J1138)</f>
        <v/>
      </c>
      <c r="K1138" s="398" t="str">
        <f>IF(実施計画総括表!K1138="","",実施計画総括表!K1138)</f>
        <v/>
      </c>
      <c r="L1138" s="398" t="str">
        <f>IF(実施計画総括表!L1138="","",実施計画総括表!L1138)</f>
        <v/>
      </c>
      <c r="M1138" s="398" t="str">
        <f>IF(実施計画総括表!M1138="","",実施計画総括表!M1138)</f>
        <v/>
      </c>
      <c r="N1138" s="423"/>
      <c r="O1138" s="423"/>
      <c r="P1138" s="423"/>
      <c r="Q1138" s="332"/>
      <c r="R1138" s="437"/>
      <c r="S1138" s="438"/>
      <c r="T1138" s="435"/>
      <c r="U1138" s="436"/>
      <c r="V1138" s="435"/>
      <c r="X1138" s="205">
        <v>10</v>
      </c>
      <c r="Y1138" s="210" t="str">
        <f t="shared" si="400"/>
        <v/>
      </c>
      <c r="Z1138" s="201" t="b">
        <f t="shared" si="409"/>
        <v>1</v>
      </c>
      <c r="AB1138" s="219"/>
      <c r="AC1138" s="215"/>
      <c r="AD1138" s="215"/>
      <c r="AE1138" s="408" t="str">
        <f t="shared" si="401"/>
        <v/>
      </c>
      <c r="AF1138" s="408" t="str">
        <f t="shared" si="402"/>
        <v/>
      </c>
      <c r="AG1138" s="202"/>
      <c r="AH1138" s="212" t="s">
        <v>7229</v>
      </c>
      <c r="AI1138" s="209" t="str">
        <f>IF(COUNTIF(AF1129:AF1148,"R6補一般コース"),"一般コース",IF(COUNTIF(AF1129:AF1148,"R6補都道府県主導型市町村連携コース"),"連携コース",""))</f>
        <v/>
      </c>
      <c r="AJ1138" s="208">
        <f>SUM(AK1138:AO1138)</f>
        <v>0</v>
      </c>
      <c r="AK1138" s="208"/>
      <c r="AL1138" s="208"/>
      <c r="AM1138" s="208"/>
      <c r="AN1138" s="208">
        <f>SUMIFS($N1129:$N1148,$E1129:$E1148,"R6補",G1129:G1148,"一般コース")</f>
        <v>0</v>
      </c>
      <c r="AO1138" s="208">
        <f>SUMIFS($N1129:$N1148,$E1129:$E1148,"R6補",G1129:G1148,"都道府県主導型市町村連携コース")</f>
        <v>0</v>
      </c>
      <c r="AQ1138" s="224">
        <f>SUM(AR1138:AV1138)</f>
        <v>0</v>
      </c>
      <c r="AR1138" s="224"/>
      <c r="AS1138" s="224"/>
      <c r="AT1138" s="224"/>
      <c r="AU1138" s="224">
        <f>SUMIFS($O1129:$O1148,$E1129:$E1148,"R6補",G1129:G1148,"一般コース")</f>
        <v>0</v>
      </c>
      <c r="AV1138" s="224">
        <f>SUMIFS($O1129:$O1148,$E1129:$E1148,"R6補",G1129:G1148,"都道府県主導型市町村連携コース")</f>
        <v>0</v>
      </c>
      <c r="AX1138" s="208">
        <f>SUM(AY1138:BC1138)</f>
        <v>0</v>
      </c>
      <c r="AY1138" s="208"/>
      <c r="AZ1138" s="208"/>
      <c r="BA1138" s="208"/>
      <c r="BB1138" s="208">
        <f>SUMIFS($P1129:$P1148,$E1129:$E1148,"R6補",G1129:G1148,"一般コース")</f>
        <v>0</v>
      </c>
      <c r="BC1138" s="208">
        <f>SUMIFS($P1129:$P1148,$E1129:$E1148,"R6補",G1129:G1148,"都道府県主導型市町村連携コース")</f>
        <v>0</v>
      </c>
      <c r="BD1138" s="215"/>
    </row>
    <row r="1139" spans="1:56" s="201" customFormat="1" ht="12.6" hidden="1" customHeight="1" x14ac:dyDescent="0.15">
      <c r="A1139" s="612"/>
      <c r="B1139" s="612"/>
      <c r="C1139" s="612"/>
      <c r="D1139" s="320" t="str">
        <f>IF(実施計画総括表!D1139="","",実施計画総括表!D1139)</f>
        <v/>
      </c>
      <c r="E1139" s="323" t="str">
        <f>IF(実施計画総括表!E1139="","",実施計画総括表!E1139)</f>
        <v/>
      </c>
      <c r="F1139" s="322" t="str">
        <f>IF(実施計画総括表!F1139="","",実施計画総括表!F1139)</f>
        <v/>
      </c>
      <c r="G1139" s="322" t="str">
        <f>IF(実施計画総括表!G1139="","",実施計画総括表!G1139)</f>
        <v/>
      </c>
      <c r="H1139" s="322" t="str">
        <f>IF(実施計画総括表!H1139="","",実施計画総括表!H1139)</f>
        <v/>
      </c>
      <c r="I1139" s="402" t="str">
        <f>IF(実施計画総括表!I1139="","",実施計画総括表!I1139)</f>
        <v/>
      </c>
      <c r="J1139" s="328" t="str">
        <f>IF(実施計画総括表!J1139="","",実施計画総括表!J1139)</f>
        <v/>
      </c>
      <c r="K1139" s="398" t="str">
        <f>IF(実施計画総括表!K1139="","",実施計画総括表!K1139)</f>
        <v/>
      </c>
      <c r="L1139" s="398" t="str">
        <f>IF(実施計画総括表!L1139="","",実施計画総括表!L1139)</f>
        <v/>
      </c>
      <c r="M1139" s="398" t="str">
        <f>IF(実施計画総括表!M1139="","",実施計画総括表!M1139)</f>
        <v/>
      </c>
      <c r="N1139" s="423"/>
      <c r="O1139" s="423"/>
      <c r="P1139" s="423"/>
      <c r="Q1139" s="332"/>
      <c r="R1139" s="437"/>
      <c r="S1139" s="438"/>
      <c r="T1139" s="435"/>
      <c r="U1139" s="436"/>
      <c r="V1139" s="435"/>
      <c r="X1139" s="205">
        <v>11</v>
      </c>
      <c r="Y1139" s="210" t="str">
        <f t="shared" si="400"/>
        <v/>
      </c>
      <c r="Z1139" s="201" t="b">
        <f t="shared" si="409"/>
        <v>1</v>
      </c>
      <c r="AB1139" s="219"/>
      <c r="AC1139" s="215"/>
      <c r="AD1139" s="215"/>
      <c r="AE1139" s="408" t="str">
        <f t="shared" si="401"/>
        <v/>
      </c>
      <c r="AF1139" s="408" t="str">
        <f t="shared" si="402"/>
        <v/>
      </c>
      <c r="AG1139" s="202"/>
      <c r="AH1139" s="214"/>
      <c r="AI1139" s="214"/>
      <c r="AJ1139" s="215"/>
      <c r="AK1139" s="215"/>
      <c r="AL1139" s="215"/>
      <c r="AM1139" s="215"/>
      <c r="AN1139" s="215"/>
      <c r="AO1139" s="215"/>
      <c r="AQ1139" s="218"/>
      <c r="AR1139" s="218"/>
      <c r="AS1139" s="218"/>
      <c r="AT1139" s="218"/>
      <c r="AU1139" s="218"/>
      <c r="AV1139" s="218"/>
      <c r="AX1139" s="215"/>
      <c r="AY1139" s="215"/>
      <c r="AZ1139" s="215"/>
      <c r="BA1139" s="215"/>
      <c r="BB1139" s="215"/>
      <c r="BC1139" s="215"/>
      <c r="BD1139" s="215"/>
    </row>
    <row r="1140" spans="1:56" s="201" customFormat="1" ht="12.75" hidden="1" customHeight="1" x14ac:dyDescent="0.15">
      <c r="A1140" s="612"/>
      <c r="B1140" s="612"/>
      <c r="C1140" s="612"/>
      <c r="D1140" s="320" t="str">
        <f>IF(実施計画総括表!D1140="","",実施計画総括表!D1140)</f>
        <v/>
      </c>
      <c r="E1140" s="323" t="str">
        <f>IF(実施計画総括表!E1140="","",実施計画総括表!E1140)</f>
        <v/>
      </c>
      <c r="F1140" s="322" t="str">
        <f>IF(実施計画総括表!F1140="","",実施計画総括表!F1140)</f>
        <v/>
      </c>
      <c r="G1140" s="322" t="str">
        <f>IF(実施計画総括表!G1140="","",実施計画総括表!G1140)</f>
        <v/>
      </c>
      <c r="H1140" s="322" t="str">
        <f>IF(実施計画総括表!H1140="","",実施計画総括表!H1140)</f>
        <v/>
      </c>
      <c r="I1140" s="402" t="str">
        <f>IF(実施計画総括表!I1140="","",実施計画総括表!I1140)</f>
        <v/>
      </c>
      <c r="J1140" s="210" t="str">
        <f>IF(実施計画総括表!J1140="","",実施計画総括表!J1140)</f>
        <v/>
      </c>
      <c r="K1140" s="398" t="str">
        <f>IF(実施計画総括表!K1140="","",実施計画総括表!K1140)</f>
        <v/>
      </c>
      <c r="L1140" s="398" t="str">
        <f>IF(実施計画総括表!L1140="","",実施計画総括表!L1140)</f>
        <v/>
      </c>
      <c r="M1140" s="398" t="str">
        <f>IF(実施計画総括表!M1140="","",実施計画総括表!M1140)</f>
        <v/>
      </c>
      <c r="N1140" s="423"/>
      <c r="O1140" s="423"/>
      <c r="P1140" s="423"/>
      <c r="Q1140" s="332"/>
      <c r="R1140" s="437"/>
      <c r="S1140" s="438"/>
      <c r="T1140" s="435"/>
      <c r="U1140" s="436"/>
      <c r="V1140" s="435"/>
      <c r="X1140" s="205">
        <v>12</v>
      </c>
      <c r="Y1140" s="210" t="str">
        <f t="shared" si="400"/>
        <v/>
      </c>
      <c r="Z1140" s="201" t="b">
        <f t="shared" si="409"/>
        <v>1</v>
      </c>
      <c r="AB1140" s="219"/>
      <c r="AC1140" s="215"/>
      <c r="AD1140" s="215"/>
      <c r="AE1140" s="408" t="str">
        <f t="shared" si="401"/>
        <v/>
      </c>
      <c r="AF1140" s="408" t="str">
        <f t="shared" si="402"/>
        <v/>
      </c>
      <c r="AG1140" s="202"/>
      <c r="AH1140" s="214"/>
      <c r="AI1140" s="214"/>
      <c r="AJ1140" s="215"/>
      <c r="AK1140" s="215"/>
      <c r="AL1140" s="215"/>
      <c r="AM1140" s="215"/>
      <c r="AN1140" s="215"/>
      <c r="AO1140" s="215"/>
      <c r="AQ1140" s="218"/>
      <c r="AR1140" s="218"/>
      <c r="AS1140" s="218"/>
      <c r="AT1140" s="218"/>
      <c r="AU1140" s="218"/>
      <c r="AV1140" s="218"/>
      <c r="AX1140" s="215"/>
      <c r="AY1140" s="215"/>
      <c r="AZ1140" s="215"/>
      <c r="BA1140" s="215"/>
      <c r="BB1140" s="215"/>
      <c r="BC1140" s="215"/>
      <c r="BD1140" s="215"/>
    </row>
    <row r="1141" spans="1:56" s="201" customFormat="1" ht="12.75" hidden="1" customHeight="1" x14ac:dyDescent="0.15">
      <c r="A1141" s="612"/>
      <c r="B1141" s="612"/>
      <c r="C1141" s="612"/>
      <c r="D1141" s="320" t="str">
        <f>IF(実施計画総括表!D1141="","",実施計画総括表!D1141)</f>
        <v/>
      </c>
      <c r="E1141" s="323" t="str">
        <f>IF(実施計画総括表!E1141="","",実施計画総括表!E1141)</f>
        <v/>
      </c>
      <c r="F1141" s="322" t="str">
        <f>IF(実施計画総括表!F1141="","",実施計画総括表!F1141)</f>
        <v/>
      </c>
      <c r="G1141" s="322" t="str">
        <f>IF(実施計画総括表!G1141="","",実施計画総括表!G1141)</f>
        <v/>
      </c>
      <c r="H1141" s="322" t="str">
        <f>IF(実施計画総括表!H1141="","",実施計画総括表!H1141)</f>
        <v/>
      </c>
      <c r="I1141" s="402" t="str">
        <f>IF(実施計画総括表!I1141="","",実施計画総括表!I1141)</f>
        <v/>
      </c>
      <c r="J1141" s="210" t="str">
        <f>IF(実施計画総括表!J1141="","",実施計画総括表!J1141)</f>
        <v/>
      </c>
      <c r="K1141" s="398" t="str">
        <f>IF(実施計画総括表!K1141="","",実施計画総括表!K1141)</f>
        <v/>
      </c>
      <c r="L1141" s="398" t="str">
        <f>IF(実施計画総括表!L1141="","",実施計画総括表!L1141)</f>
        <v/>
      </c>
      <c r="M1141" s="398" t="str">
        <f>IF(実施計画総括表!M1141="","",実施計画総括表!M1141)</f>
        <v/>
      </c>
      <c r="N1141" s="423"/>
      <c r="O1141" s="423"/>
      <c r="P1141" s="423"/>
      <c r="Q1141" s="332"/>
      <c r="R1141" s="437"/>
      <c r="S1141" s="438"/>
      <c r="T1141" s="435"/>
      <c r="U1141" s="436"/>
      <c r="V1141" s="435"/>
      <c r="X1141" s="205">
        <v>13</v>
      </c>
      <c r="Y1141" s="210" t="str">
        <f t="shared" si="400"/>
        <v/>
      </c>
      <c r="Z1141" s="201" t="b">
        <f t="shared" si="409"/>
        <v>1</v>
      </c>
      <c r="AB1141" s="219"/>
      <c r="AC1141" s="215"/>
      <c r="AD1141" s="215"/>
      <c r="AE1141" s="408" t="str">
        <f t="shared" si="401"/>
        <v/>
      </c>
      <c r="AF1141" s="408" t="str">
        <f t="shared" si="402"/>
        <v/>
      </c>
      <c r="AG1141" s="202"/>
      <c r="AH1141" s="214"/>
      <c r="AI1141" s="214"/>
      <c r="AJ1141" s="215"/>
      <c r="AK1141" s="215"/>
      <c r="AL1141" s="215"/>
      <c r="AM1141" s="215"/>
      <c r="AN1141" s="215"/>
      <c r="AO1141" s="215"/>
      <c r="AQ1141" s="218"/>
      <c r="AR1141" s="218"/>
      <c r="AS1141" s="218"/>
      <c r="AT1141" s="218"/>
      <c r="AU1141" s="218"/>
      <c r="AV1141" s="218"/>
      <c r="AX1141" s="215"/>
      <c r="AY1141" s="215"/>
      <c r="AZ1141" s="215"/>
      <c r="BA1141" s="215"/>
      <c r="BB1141" s="215"/>
      <c r="BC1141" s="215"/>
      <c r="BD1141" s="215"/>
    </row>
    <row r="1142" spans="1:56" s="201" customFormat="1" ht="12.75" hidden="1" customHeight="1" x14ac:dyDescent="0.15">
      <c r="A1142" s="612"/>
      <c r="B1142" s="612"/>
      <c r="C1142" s="612"/>
      <c r="D1142" s="320" t="str">
        <f>IF(実施計画総括表!D1142="","",実施計画総括表!D1142)</f>
        <v/>
      </c>
      <c r="E1142" s="323" t="str">
        <f>IF(実施計画総括表!E1142="","",実施計画総括表!E1142)</f>
        <v/>
      </c>
      <c r="F1142" s="322" t="str">
        <f>IF(実施計画総括表!F1142="","",実施計画総括表!F1142)</f>
        <v/>
      </c>
      <c r="G1142" s="322" t="str">
        <f>IF(実施計画総括表!G1142="","",実施計画総括表!G1142)</f>
        <v/>
      </c>
      <c r="H1142" s="322" t="str">
        <f>IF(実施計画総括表!H1142="","",実施計画総括表!H1142)</f>
        <v/>
      </c>
      <c r="I1142" s="402" t="str">
        <f>IF(実施計画総括表!I1142="","",実施計画総括表!I1142)</f>
        <v/>
      </c>
      <c r="J1142" s="210" t="str">
        <f>IF(実施計画総括表!J1142="","",実施計画総括表!J1142)</f>
        <v/>
      </c>
      <c r="K1142" s="398" t="str">
        <f>IF(実施計画総括表!K1142="","",実施計画総括表!K1142)</f>
        <v/>
      </c>
      <c r="L1142" s="398" t="str">
        <f>IF(実施計画総括表!L1142="","",実施計画総括表!L1142)</f>
        <v/>
      </c>
      <c r="M1142" s="398" t="str">
        <f>IF(実施計画総括表!M1142="","",実施計画総括表!M1142)</f>
        <v/>
      </c>
      <c r="N1142" s="423"/>
      <c r="O1142" s="423"/>
      <c r="P1142" s="423"/>
      <c r="Q1142" s="332"/>
      <c r="R1142" s="437"/>
      <c r="S1142" s="438"/>
      <c r="T1142" s="435"/>
      <c r="U1142" s="436"/>
      <c r="V1142" s="435"/>
      <c r="X1142" s="205">
        <v>14</v>
      </c>
      <c r="Y1142" s="210" t="str">
        <f t="shared" si="400"/>
        <v/>
      </c>
      <c r="Z1142" s="201" t="b">
        <f t="shared" si="409"/>
        <v>1</v>
      </c>
      <c r="AB1142" s="219"/>
      <c r="AC1142" s="215"/>
      <c r="AD1142" s="215"/>
      <c r="AE1142" s="408" t="str">
        <f t="shared" si="401"/>
        <v/>
      </c>
      <c r="AF1142" s="408" t="str">
        <f t="shared" si="402"/>
        <v/>
      </c>
      <c r="AG1142" s="202"/>
      <c r="AH1142" s="214"/>
      <c r="AI1142" s="214"/>
      <c r="AK1142" s="215"/>
      <c r="AL1142" s="215"/>
      <c r="AM1142" s="215"/>
      <c r="AN1142" s="215"/>
      <c r="AO1142" s="215"/>
      <c r="AQ1142" s="218"/>
      <c r="AR1142" s="218"/>
      <c r="AS1142" s="218"/>
      <c r="AT1142" s="218"/>
      <c r="AU1142" s="218"/>
      <c r="AV1142" s="218"/>
      <c r="AX1142" s="215"/>
      <c r="AY1142" s="215"/>
      <c r="AZ1142" s="215"/>
      <c r="BA1142" s="215"/>
      <c r="BB1142" s="215"/>
      <c r="BC1142" s="215"/>
      <c r="BD1142" s="215"/>
    </row>
    <row r="1143" spans="1:56" s="201" customFormat="1" ht="12.75" hidden="1" customHeight="1" x14ac:dyDescent="0.15">
      <c r="A1143" s="612"/>
      <c r="B1143" s="612"/>
      <c r="C1143" s="612"/>
      <c r="D1143" s="320" t="str">
        <f>IF(実施計画総括表!D1143="","",実施計画総括表!D1143)</f>
        <v/>
      </c>
      <c r="E1143" s="323" t="str">
        <f>IF(実施計画総括表!E1143="","",実施計画総括表!E1143)</f>
        <v/>
      </c>
      <c r="F1143" s="322" t="str">
        <f>IF(実施計画総括表!F1143="","",実施計画総括表!F1143)</f>
        <v/>
      </c>
      <c r="G1143" s="322" t="str">
        <f>IF(実施計画総括表!G1143="","",実施計画総括表!G1143)</f>
        <v/>
      </c>
      <c r="H1143" s="322" t="str">
        <f>IF(実施計画総括表!H1143="","",実施計画総括表!H1143)</f>
        <v/>
      </c>
      <c r="I1143" s="402" t="str">
        <f>IF(実施計画総括表!I1143="","",実施計画総括表!I1143)</f>
        <v/>
      </c>
      <c r="J1143" s="210" t="str">
        <f>IF(実施計画総括表!J1143="","",実施計画総括表!J1143)</f>
        <v/>
      </c>
      <c r="K1143" s="398" t="str">
        <f>IF(実施計画総括表!K1143="","",実施計画総括表!K1143)</f>
        <v/>
      </c>
      <c r="L1143" s="398" t="str">
        <f>IF(実施計画総括表!L1143="","",実施計画総括表!L1143)</f>
        <v/>
      </c>
      <c r="M1143" s="398" t="str">
        <f>IF(実施計画総括表!M1143="","",実施計画総括表!M1143)</f>
        <v/>
      </c>
      <c r="N1143" s="423"/>
      <c r="O1143" s="423"/>
      <c r="P1143" s="423"/>
      <c r="Q1143" s="332"/>
      <c r="R1143" s="437"/>
      <c r="S1143" s="438"/>
      <c r="T1143" s="435"/>
      <c r="U1143" s="436"/>
      <c r="V1143" s="435"/>
      <c r="X1143" s="205">
        <v>15</v>
      </c>
      <c r="Y1143" s="210" t="str">
        <f t="shared" si="400"/>
        <v/>
      </c>
      <c r="Z1143" s="201" t="b">
        <f t="shared" si="409"/>
        <v>1</v>
      </c>
      <c r="AB1143" s="219"/>
      <c r="AC1143" s="215"/>
      <c r="AD1143" s="215"/>
      <c r="AE1143" s="408" t="str">
        <f t="shared" si="401"/>
        <v/>
      </c>
      <c r="AF1143" s="408" t="str">
        <f t="shared" si="402"/>
        <v/>
      </c>
      <c r="AG1143" s="202"/>
      <c r="AH1143" s="214"/>
      <c r="AI1143" s="214"/>
      <c r="AJ1143" s="215"/>
      <c r="AK1143" s="215"/>
      <c r="AL1143" s="215"/>
      <c r="AM1143" s="215"/>
      <c r="AN1143" s="215"/>
      <c r="AO1143" s="215"/>
      <c r="AQ1143" s="218"/>
      <c r="AR1143" s="218"/>
      <c r="AS1143" s="218"/>
      <c r="AT1143" s="218"/>
      <c r="AU1143" s="218"/>
      <c r="AV1143" s="218"/>
      <c r="AX1143" s="215"/>
      <c r="AY1143" s="215"/>
      <c r="AZ1143" s="215"/>
      <c r="BA1143" s="215"/>
      <c r="BB1143" s="215"/>
      <c r="BC1143" s="215"/>
      <c r="BD1143" s="215"/>
    </row>
    <row r="1144" spans="1:56" s="201" customFormat="1" ht="12.75" hidden="1" customHeight="1" x14ac:dyDescent="0.15">
      <c r="A1144" s="612"/>
      <c r="B1144" s="612"/>
      <c r="C1144" s="612"/>
      <c r="D1144" s="320" t="str">
        <f>IF(実施計画総括表!D1144="","",実施計画総括表!D1144)</f>
        <v/>
      </c>
      <c r="E1144" s="323" t="str">
        <f>IF(実施計画総括表!E1144="","",実施計画総括表!E1144)</f>
        <v/>
      </c>
      <c r="F1144" s="322" t="str">
        <f>IF(実施計画総括表!F1144="","",実施計画総括表!F1144)</f>
        <v/>
      </c>
      <c r="G1144" s="322" t="str">
        <f>IF(実施計画総括表!G1144="","",実施計画総括表!G1144)</f>
        <v/>
      </c>
      <c r="H1144" s="322" t="str">
        <f>IF(実施計画総括表!H1144="","",実施計画総括表!H1144)</f>
        <v/>
      </c>
      <c r="I1144" s="402" t="str">
        <f>IF(実施計画総括表!I1144="","",実施計画総括表!I1144)</f>
        <v/>
      </c>
      <c r="J1144" s="210" t="str">
        <f>IF(実施計画総括表!J1144="","",実施計画総括表!J1144)</f>
        <v/>
      </c>
      <c r="K1144" s="398" t="str">
        <f>IF(実施計画総括表!K1144="","",実施計画総括表!K1144)</f>
        <v/>
      </c>
      <c r="L1144" s="398" t="str">
        <f>IF(実施計画総括表!L1144="","",実施計画総括表!L1144)</f>
        <v/>
      </c>
      <c r="M1144" s="398" t="str">
        <f>IF(実施計画総括表!M1144="","",実施計画総括表!M1144)</f>
        <v/>
      </c>
      <c r="N1144" s="423"/>
      <c r="O1144" s="423"/>
      <c r="P1144" s="423"/>
      <c r="Q1144" s="332"/>
      <c r="R1144" s="437"/>
      <c r="S1144" s="438"/>
      <c r="T1144" s="435"/>
      <c r="U1144" s="436"/>
      <c r="V1144" s="435"/>
      <c r="X1144" s="205">
        <v>16</v>
      </c>
      <c r="Y1144" s="210" t="str">
        <f t="shared" si="400"/>
        <v/>
      </c>
      <c r="Z1144" s="201" t="b">
        <f t="shared" si="409"/>
        <v>1</v>
      </c>
      <c r="AB1144" s="216"/>
      <c r="AE1144" s="408" t="str">
        <f t="shared" si="401"/>
        <v/>
      </c>
      <c r="AF1144" s="408" t="str">
        <f t="shared" si="402"/>
        <v/>
      </c>
      <c r="AG1144" s="202"/>
      <c r="AH1144" s="214"/>
      <c r="AI1144" s="214"/>
      <c r="AJ1144" s="215"/>
      <c r="AK1144" s="215"/>
      <c r="AL1144" s="215"/>
      <c r="AM1144" s="215"/>
      <c r="AN1144" s="215"/>
      <c r="AO1144" s="215"/>
      <c r="AQ1144" s="218"/>
      <c r="AR1144" s="218"/>
      <c r="AS1144" s="218"/>
      <c r="AT1144" s="218"/>
      <c r="AU1144" s="218"/>
      <c r="AV1144" s="218"/>
      <c r="AX1144" s="215"/>
      <c r="AY1144" s="215"/>
      <c r="AZ1144" s="215"/>
      <c r="BA1144" s="215"/>
      <c r="BB1144" s="215"/>
      <c r="BC1144" s="215"/>
      <c r="BD1144" s="215"/>
    </row>
    <row r="1145" spans="1:56" s="201" customFormat="1" ht="12.75" hidden="1" customHeight="1" x14ac:dyDescent="0.15">
      <c r="A1145" s="612"/>
      <c r="B1145" s="612"/>
      <c r="C1145" s="612"/>
      <c r="D1145" s="320" t="str">
        <f>IF(実施計画総括表!D1145="","",実施計画総括表!D1145)</f>
        <v/>
      </c>
      <c r="E1145" s="323" t="str">
        <f>IF(実施計画総括表!E1145="","",実施計画総括表!E1145)</f>
        <v/>
      </c>
      <c r="F1145" s="322" t="str">
        <f>IF(実施計画総括表!F1145="","",実施計画総括表!F1145)</f>
        <v/>
      </c>
      <c r="G1145" s="322" t="str">
        <f>IF(実施計画総括表!G1145="","",実施計画総括表!G1145)</f>
        <v/>
      </c>
      <c r="H1145" s="322" t="str">
        <f>IF(実施計画総括表!H1145="","",実施計画総括表!H1145)</f>
        <v/>
      </c>
      <c r="I1145" s="402" t="str">
        <f>IF(実施計画総括表!I1145="","",実施計画総括表!I1145)</f>
        <v/>
      </c>
      <c r="J1145" s="210" t="str">
        <f>IF(実施計画総括表!J1145="","",実施計画総括表!J1145)</f>
        <v/>
      </c>
      <c r="K1145" s="398" t="str">
        <f>IF(実施計画総括表!K1145="","",実施計画総括表!K1145)</f>
        <v/>
      </c>
      <c r="L1145" s="398" t="str">
        <f>IF(実施計画総括表!L1145="","",実施計画総括表!L1145)</f>
        <v/>
      </c>
      <c r="M1145" s="398" t="str">
        <f>IF(実施計画総括表!M1145="","",実施計画総括表!M1145)</f>
        <v/>
      </c>
      <c r="N1145" s="423"/>
      <c r="O1145" s="423"/>
      <c r="P1145" s="423"/>
      <c r="Q1145" s="332"/>
      <c r="R1145" s="437"/>
      <c r="S1145" s="438"/>
      <c r="T1145" s="435"/>
      <c r="U1145" s="436"/>
      <c r="V1145" s="435"/>
      <c r="X1145" s="205">
        <v>17</v>
      </c>
      <c r="Y1145" s="210" t="str">
        <f t="shared" si="400"/>
        <v/>
      </c>
      <c r="Z1145" s="201" t="b">
        <f t="shared" si="409"/>
        <v>1</v>
      </c>
      <c r="AB1145" s="216"/>
      <c r="AC1145" s="217"/>
      <c r="AE1145" s="408" t="str">
        <f t="shared" si="401"/>
        <v/>
      </c>
      <c r="AF1145" s="408" t="str">
        <f t="shared" si="402"/>
        <v/>
      </c>
      <c r="AG1145" s="202"/>
      <c r="AH1145" s="214"/>
      <c r="AI1145" s="214"/>
      <c r="AJ1145" s="215"/>
      <c r="AK1145" s="215"/>
      <c r="AL1145" s="215"/>
      <c r="AM1145" s="215"/>
      <c r="AN1145" s="215"/>
      <c r="AO1145" s="215"/>
      <c r="AQ1145" s="218"/>
      <c r="AR1145" s="218"/>
      <c r="AS1145" s="218"/>
      <c r="AT1145" s="218"/>
      <c r="AU1145" s="218"/>
      <c r="AV1145" s="218"/>
      <c r="AX1145" s="215"/>
      <c r="AY1145" s="215"/>
      <c r="AZ1145" s="215"/>
      <c r="BA1145" s="215"/>
      <c r="BB1145" s="215"/>
      <c r="BC1145" s="215"/>
      <c r="BD1145" s="215"/>
    </row>
    <row r="1146" spans="1:56" s="201" customFormat="1" ht="12.75" hidden="1" customHeight="1" x14ac:dyDescent="0.15">
      <c r="A1146" s="612"/>
      <c r="B1146" s="612"/>
      <c r="C1146" s="612"/>
      <c r="D1146" s="320" t="str">
        <f>IF(実施計画総括表!D1146="","",実施計画総括表!D1146)</f>
        <v/>
      </c>
      <c r="E1146" s="323" t="str">
        <f>IF(実施計画総括表!E1146="","",実施計画総括表!E1146)</f>
        <v/>
      </c>
      <c r="F1146" s="322" t="str">
        <f>IF(実施計画総括表!F1146="","",実施計画総括表!F1146)</f>
        <v/>
      </c>
      <c r="G1146" s="322" t="str">
        <f>IF(実施計画総括表!G1146="","",実施計画総括表!G1146)</f>
        <v/>
      </c>
      <c r="H1146" s="322" t="str">
        <f>IF(実施計画総括表!H1146="","",実施計画総括表!H1146)</f>
        <v/>
      </c>
      <c r="I1146" s="404" t="str">
        <f>IF(実施計画総括表!I1146="","",実施計画総括表!I1146)</f>
        <v/>
      </c>
      <c r="J1146" s="210" t="str">
        <f>IF(実施計画総括表!J1146="","",実施計画総括表!J1146)</f>
        <v/>
      </c>
      <c r="K1146" s="398" t="str">
        <f>IF(実施計画総括表!K1146="","",実施計画総括表!K1146)</f>
        <v/>
      </c>
      <c r="L1146" s="398" t="str">
        <f>IF(実施計画総括表!L1146="","",実施計画総括表!L1146)</f>
        <v/>
      </c>
      <c r="M1146" s="398" t="str">
        <f>IF(実施計画総括表!M1146="","",実施計画総括表!M1146)</f>
        <v/>
      </c>
      <c r="N1146" s="423"/>
      <c r="O1146" s="423"/>
      <c r="P1146" s="423"/>
      <c r="Q1146" s="332"/>
      <c r="R1146" s="437"/>
      <c r="S1146" s="438"/>
      <c r="T1146" s="435"/>
      <c r="U1146" s="436"/>
      <c r="V1146" s="435"/>
      <c r="X1146" s="205">
        <v>18</v>
      </c>
      <c r="Y1146" s="210" t="str">
        <f t="shared" si="400"/>
        <v/>
      </c>
      <c r="Z1146" s="201" t="b">
        <f t="shared" si="409"/>
        <v>1</v>
      </c>
      <c r="AE1146" s="408" t="str">
        <f t="shared" si="401"/>
        <v/>
      </c>
      <c r="AF1146" s="408" t="str">
        <f t="shared" si="402"/>
        <v/>
      </c>
      <c r="AG1146" s="202"/>
      <c r="AH1146" s="214"/>
      <c r="AI1146" s="214"/>
      <c r="AJ1146" s="215"/>
      <c r="AK1146" s="215"/>
      <c r="AL1146" s="215"/>
      <c r="AM1146" s="215"/>
      <c r="AN1146" s="215"/>
      <c r="AO1146" s="215"/>
      <c r="AQ1146" s="218"/>
      <c r="AR1146" s="218"/>
      <c r="AS1146" s="218"/>
      <c r="AT1146" s="218"/>
      <c r="AU1146" s="218"/>
      <c r="AV1146" s="218"/>
      <c r="AX1146" s="215"/>
      <c r="AY1146" s="215"/>
      <c r="AZ1146" s="215"/>
      <c r="BA1146" s="215"/>
      <c r="BB1146" s="215"/>
      <c r="BC1146" s="215"/>
      <c r="BD1146" s="215"/>
    </row>
    <row r="1147" spans="1:56" s="201" customFormat="1" ht="12.75" hidden="1" customHeight="1" x14ac:dyDescent="0.15">
      <c r="A1147" s="612"/>
      <c r="B1147" s="612"/>
      <c r="C1147" s="612"/>
      <c r="D1147" s="320" t="str">
        <f>IF(実施計画総括表!D1147="","",実施計画総括表!D1147)</f>
        <v/>
      </c>
      <c r="E1147" s="323" t="str">
        <f>IF(実施計画総括表!E1147="","",実施計画総括表!E1147)</f>
        <v/>
      </c>
      <c r="F1147" s="322" t="str">
        <f>IF(実施計画総括表!F1147="","",実施計画総括表!F1147)</f>
        <v/>
      </c>
      <c r="G1147" s="322" t="str">
        <f>IF(実施計画総括表!G1147="","",実施計画総括表!G1147)</f>
        <v/>
      </c>
      <c r="H1147" s="322" t="str">
        <f>IF(実施計画総括表!H1147="","",実施計画総括表!H1147)</f>
        <v/>
      </c>
      <c r="I1147" s="404" t="str">
        <f>IF(実施計画総括表!I1147="","",実施計画総括表!I1147)</f>
        <v/>
      </c>
      <c r="J1147" s="210" t="str">
        <f>IF(実施計画総括表!J1147="","",実施計画総括表!J1147)</f>
        <v/>
      </c>
      <c r="K1147" s="398" t="str">
        <f>IF(実施計画総括表!K1147="","",実施計画総括表!K1147)</f>
        <v/>
      </c>
      <c r="L1147" s="398" t="str">
        <f>IF(実施計画総括表!L1147="","",実施計画総括表!L1147)</f>
        <v/>
      </c>
      <c r="M1147" s="398" t="str">
        <f>IF(実施計画総括表!M1147="","",実施計画総括表!M1147)</f>
        <v/>
      </c>
      <c r="N1147" s="423"/>
      <c r="O1147" s="423"/>
      <c r="P1147" s="423"/>
      <c r="Q1147" s="332"/>
      <c r="R1147" s="437"/>
      <c r="S1147" s="438"/>
      <c r="T1147" s="435"/>
      <c r="U1147" s="436"/>
      <c r="V1147" s="435"/>
      <c r="X1147" s="205">
        <v>19</v>
      </c>
      <c r="Y1147" s="210" t="str">
        <f t="shared" si="400"/>
        <v/>
      </c>
      <c r="Z1147" s="201" t="b">
        <f t="shared" si="409"/>
        <v>1</v>
      </c>
      <c r="AE1147" s="408" t="str">
        <f t="shared" si="401"/>
        <v/>
      </c>
      <c r="AF1147" s="408" t="str">
        <f t="shared" si="402"/>
        <v/>
      </c>
      <c r="AG1147" s="202"/>
      <c r="AH1147" s="214"/>
      <c r="AI1147" s="214"/>
      <c r="AJ1147" s="215"/>
      <c r="AK1147" s="215"/>
      <c r="AL1147" s="215"/>
      <c r="AM1147" s="215"/>
      <c r="AN1147" s="215"/>
      <c r="AO1147" s="215"/>
      <c r="AQ1147" s="218"/>
      <c r="AR1147" s="218"/>
      <c r="AS1147" s="218"/>
      <c r="AT1147" s="218"/>
      <c r="AU1147" s="218"/>
      <c r="AV1147" s="218"/>
      <c r="AX1147" s="215"/>
      <c r="AY1147" s="215"/>
      <c r="AZ1147" s="215"/>
      <c r="BA1147" s="215"/>
      <c r="BB1147" s="215"/>
      <c r="BC1147" s="215"/>
      <c r="BD1147" s="215"/>
    </row>
    <row r="1148" spans="1:56" s="215" customFormat="1" ht="12.75" hidden="1" customHeight="1" x14ac:dyDescent="0.15">
      <c r="A1148" s="613"/>
      <c r="B1148" s="613"/>
      <c r="C1148" s="613"/>
      <c r="D1148" s="325" t="str">
        <f>IF(実施計画総括表!D1148="","",実施計画総括表!D1148)</f>
        <v/>
      </c>
      <c r="E1148" s="326" t="str">
        <f>IF(実施計画総括表!E1148="","",実施計画総括表!E1148)</f>
        <v/>
      </c>
      <c r="F1148" s="327" t="str">
        <f>IF(実施計画総括表!F1148="","",実施計画総括表!F1148)</f>
        <v/>
      </c>
      <c r="G1148" s="327" t="str">
        <f>IF(実施計画総括表!G1148="","",実施計画総括表!G1148)</f>
        <v/>
      </c>
      <c r="H1148" s="327" t="str">
        <f>IF(実施計画総括表!H1148="","",実施計画総括表!H1148)</f>
        <v/>
      </c>
      <c r="I1148" s="405" t="str">
        <f>IF(実施計画総括表!I1148="","",実施計画総括表!I1148)</f>
        <v/>
      </c>
      <c r="J1148" s="220" t="str">
        <f>IF(実施計画総括表!J1148="","",実施計画総括表!J1148)</f>
        <v/>
      </c>
      <c r="K1148" s="400" t="str">
        <f>IF(実施計画総括表!K1148="","",実施計画総括表!K1148)</f>
        <v/>
      </c>
      <c r="L1148" s="400" t="str">
        <f>IF(実施計画総括表!L1148="","",実施計画総括表!L1148)</f>
        <v/>
      </c>
      <c r="M1148" s="400" t="str">
        <f>IF(実施計画総括表!M1148="","",実施計画総括表!M1148)</f>
        <v/>
      </c>
      <c r="N1148" s="431"/>
      <c r="O1148" s="431"/>
      <c r="P1148" s="431"/>
      <c r="Q1148" s="332"/>
      <c r="R1148" s="437"/>
      <c r="S1148" s="438"/>
      <c r="T1148" s="435"/>
      <c r="U1148" s="436"/>
      <c r="V1148" s="435"/>
      <c r="X1148" s="205">
        <v>20</v>
      </c>
      <c r="Y1148" s="220" t="str">
        <f t="shared" si="400"/>
        <v/>
      </c>
      <c r="Z1148" s="201" t="b">
        <f t="shared" si="409"/>
        <v>1</v>
      </c>
      <c r="AB1148" s="219"/>
      <c r="AE1148" s="408" t="str">
        <f t="shared" si="401"/>
        <v/>
      </c>
      <c r="AF1148" s="408" t="str">
        <f t="shared" si="402"/>
        <v/>
      </c>
      <c r="AG1148" s="218"/>
      <c r="AH1148" s="214"/>
      <c r="AI1148" s="214"/>
      <c r="AQ1148" s="218"/>
      <c r="AR1148" s="218"/>
      <c r="AS1148" s="218"/>
      <c r="AT1148" s="218"/>
      <c r="AU1148" s="218"/>
      <c r="AV1148" s="218"/>
    </row>
    <row r="1149" spans="1:56" s="201" customFormat="1" ht="12.75" hidden="1" customHeight="1" x14ac:dyDescent="0.15">
      <c r="A1149" s="611" t="str">
        <f>IF(実施計画総括表!A1149="","",実施計画総括表!A1149)</f>
        <v>市町村(57)</v>
      </c>
      <c r="B1149" s="611" t="str">
        <f>IF(実施計画総括表!B1149="","",実施計画総括表!B1149)</f>
        <v/>
      </c>
      <c r="C1149" s="611" t="str">
        <f>IF(実施計画総括表!C1149="","",実施計画総括表!C1149)</f>
        <v/>
      </c>
      <c r="D1149" s="316" t="str">
        <f>IF(実施計画総括表!D1149="","",実施計画総括表!D1149)</f>
        <v/>
      </c>
      <c r="E1149" s="317" t="str">
        <f>IF(実施計画総括表!E1149="","",実施計画総括表!E1149)</f>
        <v/>
      </c>
      <c r="F1149" s="318" t="str">
        <f>IF(実施計画総括表!F1149="","",実施計画総括表!F1149)</f>
        <v/>
      </c>
      <c r="G1149" s="318" t="str">
        <f>IF(実施計画総括表!G1149="","",実施計画総括表!G1149)</f>
        <v/>
      </c>
      <c r="H1149" s="318" t="str">
        <f>IF(実施計画総括表!H1149="","",実施計画総括表!H1149)</f>
        <v/>
      </c>
      <c r="I1149" s="401" t="str">
        <f>IF(実施計画総括表!I1149="","",実施計画総括表!I1149)</f>
        <v/>
      </c>
      <c r="J1149" s="319" t="str">
        <f>IF(実施計画総括表!J1149="","",実施計画総括表!J1149)</f>
        <v/>
      </c>
      <c r="K1149" s="395" t="str">
        <f>IF(実施計画総括表!K1149="","",実施計画総括表!K1149)</f>
        <v/>
      </c>
      <c r="L1149" s="397" t="str">
        <f>IF(実施計画総括表!L1149="","",実施計画総括表!L1149)</f>
        <v/>
      </c>
      <c r="M1149" s="397" t="str">
        <f>IF(実施計画総括表!M1149="","",実施計画総括表!M1149)</f>
        <v/>
      </c>
      <c r="N1149" s="417"/>
      <c r="O1149" s="417"/>
      <c r="P1149" s="417"/>
      <c r="Q1149" s="332"/>
      <c r="R1149" s="437"/>
      <c r="S1149" s="438"/>
      <c r="T1149" s="435"/>
      <c r="U1149" s="436"/>
      <c r="V1149" s="435"/>
      <c r="X1149" s="205">
        <v>1</v>
      </c>
      <c r="Y1149" s="206" t="str">
        <f t="shared" si="400"/>
        <v/>
      </c>
      <c r="Z1149" s="201" t="b">
        <f t="shared" si="409"/>
        <v>1</v>
      </c>
      <c r="AB1149" s="216"/>
      <c r="AC1149" s="217"/>
      <c r="AE1149" s="408" t="str">
        <f t="shared" si="401"/>
        <v/>
      </c>
      <c r="AF1149" s="408" t="str">
        <f t="shared" si="402"/>
        <v/>
      </c>
      <c r="AG1149" s="202"/>
      <c r="AH1149" s="173" t="s">
        <v>7260</v>
      </c>
      <c r="AJ1149" s="203" t="s">
        <v>7194</v>
      </c>
      <c r="AK1149" s="204" t="s">
        <v>7221</v>
      </c>
      <c r="AL1149" s="204" t="s">
        <v>7195</v>
      </c>
      <c r="AM1149" s="204" t="s">
        <v>7231</v>
      </c>
      <c r="AN1149" s="204" t="s">
        <v>7196</v>
      </c>
      <c r="AO1149" s="204" t="s">
        <v>7197</v>
      </c>
      <c r="AQ1149" s="222" t="s">
        <v>7274</v>
      </c>
      <c r="AR1149" s="223" t="s">
        <v>7282</v>
      </c>
      <c r="AS1149" s="223" t="s">
        <v>7195</v>
      </c>
      <c r="AT1149" s="223" t="s">
        <v>7231</v>
      </c>
      <c r="AU1149" s="223" t="s">
        <v>7196</v>
      </c>
      <c r="AV1149" s="223" t="s">
        <v>7197</v>
      </c>
      <c r="AX1149" s="203" t="s">
        <v>7198</v>
      </c>
      <c r="AY1149" s="204" t="s">
        <v>7221</v>
      </c>
      <c r="AZ1149" s="204" t="s">
        <v>7195</v>
      </c>
      <c r="BA1149" s="204" t="s">
        <v>7231</v>
      </c>
      <c r="BB1149" s="204" t="s">
        <v>7196</v>
      </c>
      <c r="BC1149" s="204" t="s">
        <v>7197</v>
      </c>
      <c r="BD1149" s="214"/>
    </row>
    <row r="1150" spans="1:56" s="201" customFormat="1" ht="12.75" hidden="1" customHeight="1" x14ac:dyDescent="0.15">
      <c r="A1150" s="612"/>
      <c r="B1150" s="612"/>
      <c r="C1150" s="612"/>
      <c r="D1150" s="320" t="str">
        <f>IF(実施計画総括表!D1150="","",実施計画総括表!D1150)</f>
        <v/>
      </c>
      <c r="E1150" s="321" t="str">
        <f>IF(実施計画総括表!E1150="","",実施計画総括表!E1150)</f>
        <v/>
      </c>
      <c r="F1150" s="322" t="str">
        <f>IF(実施計画総括表!F1150="","",実施計画総括表!F1150)</f>
        <v/>
      </c>
      <c r="G1150" s="322" t="str">
        <f>IF(実施計画総括表!G1150="","",実施計画総括表!G1150)</f>
        <v/>
      </c>
      <c r="H1150" s="322" t="str">
        <f>IF(実施計画総括表!H1150="","",実施計画総括表!H1150)</f>
        <v/>
      </c>
      <c r="I1150" s="402" t="str">
        <f>IF(実施計画総括表!I1150="","",実施計画総括表!I1150)</f>
        <v/>
      </c>
      <c r="J1150" s="210" t="str">
        <f>IF(実施計画総括表!J1150="","",実施計画総括表!J1150)</f>
        <v/>
      </c>
      <c r="K1150" s="398" t="str">
        <f>IF(実施計画総括表!K1150="","",実施計画総括表!K1150)</f>
        <v/>
      </c>
      <c r="L1150" s="398" t="str">
        <f>IF(実施計画総括表!L1150="","",実施計画総括表!L1150)</f>
        <v/>
      </c>
      <c r="M1150" s="398" t="str">
        <f>IF(実施計画総括表!M1150="","",実施計画総括表!M1150)</f>
        <v/>
      </c>
      <c r="N1150" s="423"/>
      <c r="O1150" s="423"/>
      <c r="P1150" s="423"/>
      <c r="Q1150" s="332"/>
      <c r="R1150" s="437"/>
      <c r="S1150" s="438"/>
      <c r="T1150" s="435"/>
      <c r="U1150" s="436"/>
      <c r="V1150" s="435"/>
      <c r="X1150" s="205">
        <v>2</v>
      </c>
      <c r="Y1150" s="210" t="str">
        <f t="shared" si="400"/>
        <v/>
      </c>
      <c r="Z1150" s="201" t="b">
        <f t="shared" si="409"/>
        <v>1</v>
      </c>
      <c r="AB1150" s="216"/>
      <c r="AE1150" s="408" t="str">
        <f t="shared" si="401"/>
        <v/>
      </c>
      <c r="AF1150" s="408" t="str">
        <f t="shared" si="402"/>
        <v/>
      </c>
      <c r="AG1150" s="202"/>
      <c r="AH1150" s="620" t="s">
        <v>7188</v>
      </c>
      <c r="AI1150" s="209" t="s">
        <v>7193</v>
      </c>
      <c r="AJ1150" s="208">
        <f>SUM(AK1150:AO1150)</f>
        <v>0</v>
      </c>
      <c r="AK1150" s="208">
        <f>SUMIFS($N1149:$N1168,$E1149:$E1168,"R7当",$F1149:$F1168,"ライフデザイン・結婚支援重点推進事業",$J1149:$J1168,3/4)</f>
        <v>0</v>
      </c>
      <c r="AL1150" s="208">
        <f>SUMIFS($N1149:$N1168,$E1149:$E1168,"R7当",$F1149:$F1168,"結婚支援コンシェルジュ事業",$J1149:$J1168,3/4)</f>
        <v>0</v>
      </c>
      <c r="AM1150" s="208"/>
      <c r="AN1150" s="208"/>
      <c r="AO1150" s="208"/>
      <c r="AQ1150" s="224">
        <f>SUM(AR1150:AV1150)</f>
        <v>0</v>
      </c>
      <c r="AR1150" s="224">
        <f>SUMIFS($O1149:$O1168,$E1149:$E1168,"R7当",$F1149:$F1168,"ライフデザイン・結婚支援重点推進事業",$J1149:$J1168,3/4)</f>
        <v>0</v>
      </c>
      <c r="AS1150" s="224">
        <f>SUMIFS($O1149:$O1168,$E1149:$E1168,"R7当",$F1149:$F1168,"結婚支援コンシェルジュ事業",$J1149:$J1168,3/4)</f>
        <v>0</v>
      </c>
      <c r="AT1150" s="224"/>
      <c r="AU1150" s="224"/>
      <c r="AV1150" s="224"/>
      <c r="AX1150" s="208">
        <f>SUM(AY1150:BC1150)</f>
        <v>0</v>
      </c>
      <c r="AY1150" s="208">
        <f>SUMIFS($P1149:$P1168,$E1149:$E1168,"R7当",$F1149:$F1168,"ライフデザイン・結婚支援重点推進事業",$J1149:$J1168,3/4)</f>
        <v>0</v>
      </c>
      <c r="AZ1150" s="208">
        <f>SUMIFS($P1149:$P1168,$E1149:$E1168,"R7当",$F1149:$F1168,"結婚支援コンシェルジュ事業",$J1149:$J1168,3/4)</f>
        <v>0</v>
      </c>
      <c r="BA1150" s="208"/>
      <c r="BB1150" s="208"/>
      <c r="BC1150" s="208"/>
      <c r="BD1150" s="215"/>
    </row>
    <row r="1151" spans="1:56" s="201" customFormat="1" ht="12.75" hidden="1" customHeight="1" x14ac:dyDescent="0.15">
      <c r="A1151" s="612"/>
      <c r="B1151" s="612"/>
      <c r="C1151" s="612"/>
      <c r="D1151" s="320" t="str">
        <f>IF(実施計画総括表!D1151="","",実施計画総括表!D1151)</f>
        <v/>
      </c>
      <c r="E1151" s="323" t="str">
        <f>IF(実施計画総括表!E1151="","",実施計画総括表!E1151)</f>
        <v/>
      </c>
      <c r="F1151" s="322" t="str">
        <f>IF(実施計画総括表!F1151="","",実施計画総括表!F1151)</f>
        <v/>
      </c>
      <c r="G1151" s="322" t="str">
        <f>IF(実施計画総括表!G1151="","",実施計画総括表!G1151)</f>
        <v/>
      </c>
      <c r="H1151" s="322" t="str">
        <f>IF(実施計画総括表!H1151="","",実施計画総括表!H1151)</f>
        <v/>
      </c>
      <c r="I1151" s="403" t="str">
        <f>IF(実施計画総括表!I1151="","",実施計画総括表!I1151)</f>
        <v/>
      </c>
      <c r="J1151" s="324" t="str">
        <f>IF(実施計画総括表!J1151="","",実施計画総括表!J1151)</f>
        <v/>
      </c>
      <c r="K1151" s="398" t="str">
        <f>IF(実施計画総括表!K1151="","",実施計画総括表!K1151)</f>
        <v/>
      </c>
      <c r="L1151" s="398" t="str">
        <f>IF(実施計画総括表!L1151="","",実施計画総括表!L1151)</f>
        <v/>
      </c>
      <c r="M1151" s="398" t="str">
        <f>IF(実施計画総括表!M1151="","",実施計画総括表!M1151)</f>
        <v/>
      </c>
      <c r="N1151" s="423"/>
      <c r="O1151" s="423"/>
      <c r="P1151" s="423"/>
      <c r="Q1151" s="332"/>
      <c r="R1151" s="437"/>
      <c r="S1151" s="438"/>
      <c r="T1151" s="435"/>
      <c r="U1151" s="436"/>
      <c r="V1151" s="435"/>
      <c r="X1151" s="205">
        <v>3</v>
      </c>
      <c r="Y1151" s="210" t="str">
        <f t="shared" si="400"/>
        <v/>
      </c>
      <c r="Z1151" s="201" t="b">
        <f t="shared" si="409"/>
        <v>1</v>
      </c>
      <c r="AB1151" s="216"/>
      <c r="AC1151" s="217"/>
      <c r="AE1151" s="408" t="str">
        <f t="shared" si="401"/>
        <v/>
      </c>
      <c r="AF1151" s="408" t="str">
        <f t="shared" si="402"/>
        <v/>
      </c>
      <c r="AG1151" s="202"/>
      <c r="AH1151" s="620"/>
      <c r="AI1151" s="211" t="s">
        <v>7189</v>
      </c>
      <c r="AJ1151" s="208">
        <f>SUM(AK1151:AO1151)</f>
        <v>0</v>
      </c>
      <c r="AK1151" s="208">
        <f>SUMIFS($N1149:$N1168,$E1149:$E1168,"R7当",$F1149:$F1168,"ライフデザイン・結婚支援重点推進事業",$J1149:$J1168,2/3)</f>
        <v>0</v>
      </c>
      <c r="AL1151" s="208"/>
      <c r="AM1151" s="208">
        <f>SUMIFS($N1149:$N1168,$E1149:$E1168,"R7当",$F1149:$F1168,"結婚_妊娠・出産_子育てに温かい社会づくり・気運醸成事業",$J1149:$J1168,2/3)</f>
        <v>0</v>
      </c>
      <c r="AN1151" s="208"/>
      <c r="AO1151" s="208"/>
      <c r="AQ1151" s="224">
        <f t="shared" ref="AQ1151:AQ1152" si="416">SUM(AR1151:AV1151)</f>
        <v>0</v>
      </c>
      <c r="AR1151" s="224">
        <f>SUMIFS($O1149:$O1168,$E1149:$E1168,"R7当",$F1149:$F1168,"ライフデザイン・結婚支援重点推進事業",$J1149:$J1168,2/3)</f>
        <v>0</v>
      </c>
      <c r="AS1151" s="224"/>
      <c r="AT1151" s="224">
        <f>SUMIFS($O1149:$O1168,$E1149:$E1168,"R7当",$F1149:$F1168,"結婚_妊娠・出産_子育てに温かい社会づくり・気運醸成事業",$J1149:$J1168,2/3)</f>
        <v>0</v>
      </c>
      <c r="AU1151" s="224"/>
      <c r="AV1151" s="224"/>
      <c r="AX1151" s="208">
        <f t="shared" ref="AX1151:AX1152" si="417">SUM(AY1151:BC1151)</f>
        <v>0</v>
      </c>
      <c r="AY1151" s="208">
        <f>SUMIFS($P1149:$P1168,$E1149:$E1168,"R7当",$F1149:$F1168,"ライフデザイン・結婚支援重点推進事業",$J1149:$J1168,2/3)</f>
        <v>0</v>
      </c>
      <c r="AZ1151" s="208"/>
      <c r="BA1151" s="208">
        <f>SUMIFS($P1149:$P1168,$E1149:$E1168,"R7当",$F1149:$F1168,"結婚_妊娠・出産_子育てに温かい社会づくり・気運醸成事業",$J1149:$J1168,2/3)</f>
        <v>0</v>
      </c>
      <c r="BB1151" s="208"/>
      <c r="BC1151" s="208"/>
      <c r="BD1151" s="215"/>
    </row>
    <row r="1152" spans="1:56" s="201" customFormat="1" ht="12.75" hidden="1" customHeight="1" x14ac:dyDescent="0.15">
      <c r="A1152" s="612"/>
      <c r="B1152" s="612"/>
      <c r="C1152" s="612"/>
      <c r="D1152" s="320" t="str">
        <f>IF(実施計画総括表!D1152="","",実施計画総括表!D1152)</f>
        <v/>
      </c>
      <c r="E1152" s="323" t="str">
        <f>IF(実施計画総括表!E1152="","",実施計画総括表!E1152)</f>
        <v/>
      </c>
      <c r="F1152" s="322" t="str">
        <f>IF(実施計画総括表!F1152="","",実施計画総括表!F1152)</f>
        <v/>
      </c>
      <c r="G1152" s="322" t="str">
        <f>IF(実施計画総括表!G1152="","",実施計画総括表!G1152)</f>
        <v/>
      </c>
      <c r="H1152" s="322" t="str">
        <f>IF(実施計画総括表!H1152="","",実施計画総括表!H1152)</f>
        <v/>
      </c>
      <c r="I1152" s="403" t="str">
        <f>IF(実施計画総括表!I1152="","",実施計画総括表!I1152)</f>
        <v/>
      </c>
      <c r="J1152" s="324" t="str">
        <f>IF(実施計画総括表!J1152="","",実施計画総括表!J1152)</f>
        <v/>
      </c>
      <c r="K1152" s="398" t="str">
        <f>IF(実施計画総括表!K1152="","",実施計画総括表!K1152)</f>
        <v/>
      </c>
      <c r="L1152" s="398" t="str">
        <f>IF(実施計画総括表!L1152="","",実施計画総括表!L1152)</f>
        <v/>
      </c>
      <c r="M1152" s="398" t="str">
        <f>IF(実施計画総括表!M1152="","",実施計画総括表!M1152)</f>
        <v/>
      </c>
      <c r="N1152" s="423"/>
      <c r="O1152" s="423"/>
      <c r="P1152" s="423"/>
      <c r="Q1152" s="332"/>
      <c r="R1152" s="437"/>
      <c r="S1152" s="438"/>
      <c r="T1152" s="435"/>
      <c r="U1152" s="436"/>
      <c r="V1152" s="435"/>
      <c r="X1152" s="205">
        <v>4</v>
      </c>
      <c r="Y1152" s="210" t="str">
        <f t="shared" si="400"/>
        <v/>
      </c>
      <c r="Z1152" s="201" t="b">
        <f t="shared" si="409"/>
        <v>1</v>
      </c>
      <c r="AB1152" s="216"/>
      <c r="AE1152" s="408" t="str">
        <f t="shared" si="401"/>
        <v/>
      </c>
      <c r="AF1152" s="408" t="str">
        <f t="shared" si="402"/>
        <v/>
      </c>
      <c r="AG1152" s="202"/>
      <c r="AH1152" s="620"/>
      <c r="AI1152" s="211" t="s">
        <v>7187</v>
      </c>
      <c r="AJ1152" s="208">
        <f t="shared" ref="AJ1152" si="418">SUM(AK1152:AO1152)</f>
        <v>0</v>
      </c>
      <c r="AK1152" s="208"/>
      <c r="AL1152" s="208"/>
      <c r="AM1152" s="208">
        <f>SUMIFS($N1149:$N1168,$E1149:$E1168,"R7当",$F1149:$F1168,"結婚_妊娠・出産_子育てに温かい社会づくり・気運醸成事業",$J1149:$J1168,1/2)</f>
        <v>0</v>
      </c>
      <c r="AN1152" s="208"/>
      <c r="AO1152" s="208"/>
      <c r="AQ1152" s="224">
        <f t="shared" si="416"/>
        <v>0</v>
      </c>
      <c r="AR1152" s="224"/>
      <c r="AS1152" s="224"/>
      <c r="AT1152" s="224">
        <f>SUMIFS($O1149:$O1168,$E1149:$E1168,"R7当",$F1149:$F1168,"結婚_妊娠・出産_子育てに温かい社会づくり・気運醸成事業",$J1149:$J1168,1/2)</f>
        <v>0</v>
      </c>
      <c r="AU1152" s="224"/>
      <c r="AV1152" s="224"/>
      <c r="AX1152" s="208">
        <f t="shared" si="417"/>
        <v>0</v>
      </c>
      <c r="AY1152" s="208"/>
      <c r="AZ1152" s="208"/>
      <c r="BA1152" s="208">
        <f>SUMIFS($P1149:$P1168,$E1149:$E1168,"R7当",$F1149:$F1168,"結婚_妊娠・出産_子育てに温かい社会づくり・気運醸成事業",$J1149:$J1168,1/2)</f>
        <v>0</v>
      </c>
      <c r="BB1152" s="208"/>
      <c r="BC1152" s="208"/>
      <c r="BD1152" s="215"/>
    </row>
    <row r="1153" spans="1:56" s="201" customFormat="1" ht="12.75" hidden="1" customHeight="1" x14ac:dyDescent="0.15">
      <c r="A1153" s="612"/>
      <c r="B1153" s="612"/>
      <c r="C1153" s="612"/>
      <c r="D1153" s="320" t="str">
        <f>IF(実施計画総括表!D1153="","",実施計画総括表!D1153)</f>
        <v/>
      </c>
      <c r="E1153" s="323" t="str">
        <f>IF(実施計画総括表!E1153="","",実施計画総括表!E1153)</f>
        <v/>
      </c>
      <c r="F1153" s="322" t="str">
        <f>IF(実施計画総括表!F1153="","",実施計画総括表!F1153)</f>
        <v/>
      </c>
      <c r="G1153" s="322" t="str">
        <f>IF(実施計画総括表!G1153="","",実施計画総括表!G1153)</f>
        <v/>
      </c>
      <c r="H1153" s="322" t="str">
        <f>IF(実施計画総括表!H1153="","",実施計画総括表!H1153)</f>
        <v/>
      </c>
      <c r="I1153" s="403" t="str">
        <f>IF(実施計画総括表!I1153="","",実施計画総括表!I1153)</f>
        <v/>
      </c>
      <c r="J1153" s="324" t="str">
        <f>IF(実施計画総括表!J1153="","",実施計画総括表!J1153)</f>
        <v/>
      </c>
      <c r="K1153" s="398" t="str">
        <f>IF(実施計画総括表!K1153="","",実施計画総括表!K1153)</f>
        <v/>
      </c>
      <c r="L1153" s="398" t="str">
        <f>IF(実施計画総括表!L1153="","",実施計画総括表!L1153)</f>
        <v/>
      </c>
      <c r="M1153" s="398" t="str">
        <f>IF(実施計画総括表!M1153="","",実施計画総括表!M1153)</f>
        <v/>
      </c>
      <c r="N1153" s="423"/>
      <c r="O1153" s="423"/>
      <c r="P1153" s="423"/>
      <c r="Q1153" s="332"/>
      <c r="R1153" s="437"/>
      <c r="S1153" s="438"/>
      <c r="T1153" s="435"/>
      <c r="U1153" s="436"/>
      <c r="V1153" s="435"/>
      <c r="X1153" s="205">
        <v>5</v>
      </c>
      <c r="Y1153" s="210" t="str">
        <f t="shared" si="400"/>
        <v/>
      </c>
      <c r="Z1153" s="201" t="b">
        <f t="shared" si="409"/>
        <v>1</v>
      </c>
      <c r="AB1153" s="216"/>
      <c r="AE1153" s="408" t="str">
        <f t="shared" si="401"/>
        <v/>
      </c>
      <c r="AF1153" s="408" t="str">
        <f t="shared" si="402"/>
        <v/>
      </c>
      <c r="AG1153" s="202"/>
      <c r="AH1153" s="212" t="s">
        <v>7229</v>
      </c>
      <c r="AI1153" s="209" t="str">
        <f>IF(COUNTIF(AF1149:AF1168,"R7当一般コース"),"一般コース",IF(COUNTIF(AF1149:AF1168,"R7当都道府県主導型市町村連携コース"),"連携コース",""))</f>
        <v/>
      </c>
      <c r="AJ1153" s="208">
        <f>SUM(AK1153:AO1153)</f>
        <v>0</v>
      </c>
      <c r="AK1153" s="208"/>
      <c r="AL1153" s="208"/>
      <c r="AM1153" s="208"/>
      <c r="AN1153" s="208">
        <f>SUMIFS($N1149:$N1168,$E1149:$E1168,"R7当",G1149:G1168,"一般コース")</f>
        <v>0</v>
      </c>
      <c r="AO1153" s="208">
        <f>SUMIFS($N1149:$N1168,$E1149:$E1168,"R7当",G1149:G1168,"都道府県主導型市町村連携コース")</f>
        <v>0</v>
      </c>
      <c r="AQ1153" s="224">
        <f>SUM(AR1153:AV1153)</f>
        <v>0</v>
      </c>
      <c r="AR1153" s="224"/>
      <c r="AS1153" s="224"/>
      <c r="AT1153" s="224"/>
      <c r="AU1153" s="224">
        <f>SUMIFS($O1149:$O1168,$E1149:$E1168,"R7当",G1149:G1168,"一般コース")</f>
        <v>0</v>
      </c>
      <c r="AV1153" s="224">
        <f>SUMIFS($O1149:$O1168,$E1149:$E1168,"R7当",G1149:G1168,"都道府県主導型市町村連携コース")</f>
        <v>0</v>
      </c>
      <c r="AX1153" s="208">
        <f>SUM(AY1153:BC1153)</f>
        <v>0</v>
      </c>
      <c r="AY1153" s="208"/>
      <c r="AZ1153" s="208"/>
      <c r="BA1153" s="208"/>
      <c r="BB1153" s="208">
        <f>SUMIFS($P1149:$P1168,$E1149:$E1168,"R7当",G1149:G1168,"一般コース")</f>
        <v>0</v>
      </c>
      <c r="BC1153" s="208">
        <f>SUMIFS($P1149:$P1168,$E1149:$E1168,"R7当",G1149:G1168,"都道府県主導型市町村連携コース")</f>
        <v>0</v>
      </c>
      <c r="BD1153" s="215"/>
    </row>
    <row r="1154" spans="1:56" s="201" customFormat="1" ht="12.75" hidden="1" customHeight="1" x14ac:dyDescent="0.15">
      <c r="A1154" s="612"/>
      <c r="B1154" s="612"/>
      <c r="C1154" s="612"/>
      <c r="D1154" s="320" t="str">
        <f>IF(実施計画総括表!D1154="","",実施計画総括表!D1154)</f>
        <v/>
      </c>
      <c r="E1154" s="323" t="str">
        <f>IF(実施計画総括表!E1154="","",実施計画総括表!E1154)</f>
        <v/>
      </c>
      <c r="F1154" s="322" t="str">
        <f>IF(実施計画総括表!F1154="","",実施計画総括表!F1154)</f>
        <v/>
      </c>
      <c r="G1154" s="322" t="str">
        <f>IF(実施計画総括表!G1154="","",実施計画総括表!G1154)</f>
        <v/>
      </c>
      <c r="H1154" s="322" t="str">
        <f>IF(実施計画総括表!H1154="","",実施計画総括表!H1154)</f>
        <v/>
      </c>
      <c r="I1154" s="403" t="str">
        <f>IF(実施計画総括表!I1154="","",実施計画総括表!I1154)</f>
        <v/>
      </c>
      <c r="J1154" s="324" t="str">
        <f>IF(実施計画総括表!J1154="","",実施計画総括表!J1154)</f>
        <v/>
      </c>
      <c r="K1154" s="398" t="str">
        <f>IF(実施計画総括表!K1154="","",実施計画総括表!K1154)</f>
        <v/>
      </c>
      <c r="L1154" s="398" t="str">
        <f>IF(実施計画総括表!L1154="","",実施計画総括表!L1154)</f>
        <v/>
      </c>
      <c r="M1154" s="398" t="str">
        <f>IF(実施計画総括表!M1154="","",実施計画総括表!M1154)</f>
        <v/>
      </c>
      <c r="N1154" s="423"/>
      <c r="O1154" s="423"/>
      <c r="P1154" s="423"/>
      <c r="Q1154" s="332"/>
      <c r="R1154" s="437"/>
      <c r="S1154" s="438"/>
      <c r="T1154" s="435"/>
      <c r="U1154" s="436"/>
      <c r="V1154" s="435"/>
      <c r="X1154" s="205">
        <v>6</v>
      </c>
      <c r="Y1154" s="210" t="str">
        <f t="shared" si="400"/>
        <v/>
      </c>
      <c r="Z1154" s="201" t="b">
        <f t="shared" si="409"/>
        <v>1</v>
      </c>
      <c r="AB1154" s="216"/>
      <c r="AE1154" s="408" t="str">
        <f t="shared" si="401"/>
        <v/>
      </c>
      <c r="AF1154" s="408" t="str">
        <f t="shared" si="402"/>
        <v/>
      </c>
      <c r="AG1154" s="202"/>
      <c r="AH1154" s="173" t="s">
        <v>7217</v>
      </c>
      <c r="AJ1154" s="213"/>
      <c r="AK1154" s="213"/>
      <c r="AL1154" s="213"/>
      <c r="AM1154" s="213"/>
      <c r="AN1154" s="213"/>
      <c r="AO1154" s="213"/>
      <c r="AQ1154" s="225"/>
      <c r="AR1154" s="225"/>
      <c r="AS1154" s="225"/>
      <c r="AT1154" s="225"/>
      <c r="AU1154" s="225"/>
      <c r="AV1154" s="225"/>
      <c r="AX1154" s="213"/>
      <c r="AY1154" s="213"/>
      <c r="AZ1154" s="213"/>
      <c r="BA1154" s="213"/>
      <c r="BB1154" s="213"/>
      <c r="BC1154" s="213"/>
      <c r="BD1154" s="215"/>
    </row>
    <row r="1155" spans="1:56" s="201" customFormat="1" ht="12.75" hidden="1" customHeight="1" x14ac:dyDescent="0.15">
      <c r="A1155" s="612"/>
      <c r="B1155" s="612"/>
      <c r="C1155" s="612"/>
      <c r="D1155" s="320" t="str">
        <f>IF(実施計画総括表!D1155="","",実施計画総括表!D1155)</f>
        <v/>
      </c>
      <c r="E1155" s="323" t="str">
        <f>IF(実施計画総括表!E1155="","",実施計画総括表!E1155)</f>
        <v/>
      </c>
      <c r="F1155" s="322" t="str">
        <f>IF(実施計画総括表!F1155="","",実施計画総括表!F1155)</f>
        <v/>
      </c>
      <c r="G1155" s="322" t="str">
        <f>IF(実施計画総括表!G1155="","",実施計画総括表!G1155)</f>
        <v/>
      </c>
      <c r="H1155" s="322" t="str">
        <f>IF(実施計画総括表!H1155="","",実施計画総括表!H1155)</f>
        <v/>
      </c>
      <c r="I1155" s="403" t="str">
        <f>IF(実施計画総括表!I1155="","",実施計画総括表!I1155)</f>
        <v/>
      </c>
      <c r="J1155" s="324" t="str">
        <f>IF(実施計画総括表!J1155="","",実施計画総括表!J1155)</f>
        <v/>
      </c>
      <c r="K1155" s="398" t="str">
        <f>IF(実施計画総括表!K1155="","",実施計画総括表!K1155)</f>
        <v/>
      </c>
      <c r="L1155" s="398" t="str">
        <f>IF(実施計画総括表!L1155="","",実施計画総括表!L1155)</f>
        <v/>
      </c>
      <c r="M1155" s="398" t="str">
        <f>IF(実施計画総括表!M1155="","",実施計画総括表!M1155)</f>
        <v/>
      </c>
      <c r="N1155" s="423"/>
      <c r="O1155" s="423"/>
      <c r="P1155" s="423"/>
      <c r="Q1155" s="332"/>
      <c r="R1155" s="437"/>
      <c r="S1155" s="438"/>
      <c r="T1155" s="435"/>
      <c r="U1155" s="436"/>
      <c r="V1155" s="435"/>
      <c r="X1155" s="205">
        <v>7</v>
      </c>
      <c r="Y1155" s="210" t="str">
        <f t="shared" si="400"/>
        <v/>
      </c>
      <c r="Z1155" s="201" t="b">
        <f t="shared" si="409"/>
        <v>1</v>
      </c>
      <c r="AB1155" s="216"/>
      <c r="AC1155" s="217"/>
      <c r="AE1155" s="408" t="str">
        <f t="shared" si="401"/>
        <v/>
      </c>
      <c r="AF1155" s="408" t="str">
        <f t="shared" si="402"/>
        <v/>
      </c>
      <c r="AG1155" s="202"/>
      <c r="AH1155" s="620" t="s">
        <v>7188</v>
      </c>
      <c r="AI1155" s="209" t="s">
        <v>7193</v>
      </c>
      <c r="AJ1155" s="208">
        <f>SUM(AK1155:AO1155)</f>
        <v>0</v>
      </c>
      <c r="AK1155" s="208">
        <f>SUMIFS($N1149:$N1168,$E1149:$E1168,"R6補",$F1149:$F1168,"ライフデザイン・結婚支援重点推進事業",$J1149:$J1168,3/4)</f>
        <v>0</v>
      </c>
      <c r="AL1155" s="208">
        <f>SUMIFS($N1149:$N1168,$E1149:$E1168,"R6補",$F1149:$F1168,"結婚支援コンシェルジュ事業",$J1149:$J1168,3/4)</f>
        <v>0</v>
      </c>
      <c r="AM1155" s="208"/>
      <c r="AN1155" s="208"/>
      <c r="AO1155" s="208"/>
      <c r="AQ1155" s="224">
        <f>SUM(AR1155:AV1155)</f>
        <v>0</v>
      </c>
      <c r="AR1155" s="224">
        <f>SUMIFS($O1149:$O1168,$E1149:$E1168,"R6補",$F1149:$F1168,"ライフデザイン・結婚支援重点推進事業",$J1149:$J1168,3/4)</f>
        <v>0</v>
      </c>
      <c r="AS1155" s="224">
        <f>SUMIFS($O1149:$O1168,$E1149:$E1168,"R6補",$F1149:$F1168,"結婚支援コンシェルジュ事業",$J1149:$J1168,3/4)</f>
        <v>0</v>
      </c>
      <c r="AT1155" s="224"/>
      <c r="AU1155" s="224"/>
      <c r="AV1155" s="224"/>
      <c r="AX1155" s="208">
        <f>SUM(AY1155:BC1155)</f>
        <v>0</v>
      </c>
      <c r="AY1155" s="208">
        <f>SUMIFS($P1149:$P1168,$E1149:$E1168,"R6補",$F1149:$F1168,"ライフデザイン・結婚支援重点推進事業",$J1149:$J1168,3/4)</f>
        <v>0</v>
      </c>
      <c r="AZ1155" s="208">
        <f>SUMIFS($P1149:$P1168,$E1149:$E1168,"R6補",$F1149:$F1168,"結婚支援コンシェルジュ事業",$J1149:$J1168,3/4)</f>
        <v>0</v>
      </c>
      <c r="BA1155" s="208"/>
      <c r="BB1155" s="208"/>
      <c r="BC1155" s="208"/>
      <c r="BD1155" s="215"/>
    </row>
    <row r="1156" spans="1:56" s="201" customFormat="1" ht="12.75" hidden="1" customHeight="1" x14ac:dyDescent="0.15">
      <c r="A1156" s="612"/>
      <c r="B1156" s="612"/>
      <c r="C1156" s="612"/>
      <c r="D1156" s="320" t="str">
        <f>IF(実施計画総括表!D1156="","",実施計画総括表!D1156)</f>
        <v/>
      </c>
      <c r="E1156" s="323" t="str">
        <f>IF(実施計画総括表!E1156="","",実施計画総括表!E1156)</f>
        <v/>
      </c>
      <c r="F1156" s="322" t="str">
        <f>IF(実施計画総括表!F1156="","",実施計画総括表!F1156)</f>
        <v/>
      </c>
      <c r="G1156" s="322" t="str">
        <f>IF(実施計画総括表!G1156="","",実施計画総括表!G1156)</f>
        <v/>
      </c>
      <c r="H1156" s="322" t="str">
        <f>IF(実施計画総括表!H1156="","",実施計画総括表!H1156)</f>
        <v/>
      </c>
      <c r="I1156" s="403" t="str">
        <f>IF(実施計画総括表!I1156="","",実施計画総括表!I1156)</f>
        <v/>
      </c>
      <c r="J1156" s="324" t="str">
        <f>IF(実施計画総括表!J1156="","",実施計画総括表!J1156)</f>
        <v/>
      </c>
      <c r="K1156" s="398" t="str">
        <f>IF(実施計画総括表!K1156="","",実施計画総括表!K1156)</f>
        <v/>
      </c>
      <c r="L1156" s="398" t="str">
        <f>IF(実施計画総括表!L1156="","",実施計画総括表!L1156)</f>
        <v/>
      </c>
      <c r="M1156" s="398" t="str">
        <f>IF(実施計画総括表!M1156="","",実施計画総括表!M1156)</f>
        <v/>
      </c>
      <c r="N1156" s="423"/>
      <c r="O1156" s="423"/>
      <c r="P1156" s="423"/>
      <c r="Q1156" s="332"/>
      <c r="R1156" s="437"/>
      <c r="S1156" s="438"/>
      <c r="T1156" s="435"/>
      <c r="U1156" s="436"/>
      <c r="V1156" s="435"/>
      <c r="X1156" s="205">
        <v>8</v>
      </c>
      <c r="Y1156" s="210" t="str">
        <f t="shared" si="400"/>
        <v/>
      </c>
      <c r="Z1156" s="201" t="b">
        <f t="shared" si="409"/>
        <v>1</v>
      </c>
      <c r="AB1156" s="216"/>
      <c r="AE1156" s="408" t="str">
        <f t="shared" si="401"/>
        <v/>
      </c>
      <c r="AF1156" s="408" t="str">
        <f t="shared" si="402"/>
        <v/>
      </c>
      <c r="AG1156" s="202"/>
      <c r="AH1156" s="620"/>
      <c r="AI1156" s="211" t="s">
        <v>7189</v>
      </c>
      <c r="AJ1156" s="208">
        <f t="shared" ref="AJ1156" si="419">SUM(AK1156:AO1156)</f>
        <v>0</v>
      </c>
      <c r="AK1156" s="208">
        <f>SUMIFS($N1149:$N1168,$E1149:$E1168,"R6補",$F1149:$F1168,"ライフデザイン・結婚支援重点推進事業",$J1149:$J1168,2/3)</f>
        <v>0</v>
      </c>
      <c r="AL1156" s="208"/>
      <c r="AM1156" s="208">
        <f>SUMIFS($N1149:$N1168,$E1149:$E1168,"R6補",$F1149:$F1168,"結婚_妊娠・出産_子育てに温かい社会づくり・気運醸成事業",$J1149:$J1168,2/3)</f>
        <v>0</v>
      </c>
      <c r="AN1156" s="208"/>
      <c r="AO1156" s="208"/>
      <c r="AQ1156" s="224">
        <f t="shared" ref="AQ1156:AQ1157" si="420">SUM(AR1156:AV1156)</f>
        <v>0</v>
      </c>
      <c r="AR1156" s="224">
        <f>SUMIFS($O1149:$O1168,$E1149:$E1168,"R6補",$F1149:$F1168,"ライフデザイン・結婚支援重点推進事業",$J1149:$J1168,2/3)</f>
        <v>0</v>
      </c>
      <c r="AS1156" s="224"/>
      <c r="AT1156" s="224">
        <f>SUMIFS($O1149:$O1168,$E1149:$E1168,"R6補",$F1149:$F1168,"結婚_妊娠・出産_子育てに温かい社会づくり・気運醸成事業",$J1149:$J1168,2/3)</f>
        <v>0</v>
      </c>
      <c r="AU1156" s="224"/>
      <c r="AV1156" s="224"/>
      <c r="AX1156" s="208">
        <f t="shared" ref="AX1156:AX1157" si="421">SUM(AY1156:BC1156)</f>
        <v>0</v>
      </c>
      <c r="AY1156" s="208">
        <f>SUMIFS($P1149:$P1168,$E1149:$E1168,"R6補",$F1149:$F1168,"ライフデザイン・結婚支援重点推進事業",$J1149:$J1168,2/3)</f>
        <v>0</v>
      </c>
      <c r="AZ1156" s="208"/>
      <c r="BA1156" s="208">
        <f>SUMIFS($P1149:$P1168,$E1149:$E1168,"R6補",$F1149:$F1168,"結婚_妊娠・出産_子育てに温かい社会づくり・気運醸成事業",$J1149:$J1168,2/3)</f>
        <v>0</v>
      </c>
      <c r="BB1156" s="208"/>
      <c r="BC1156" s="208"/>
      <c r="BD1156" s="215"/>
    </row>
    <row r="1157" spans="1:56" s="201" customFormat="1" ht="12.75" hidden="1" customHeight="1" x14ac:dyDescent="0.15">
      <c r="A1157" s="612"/>
      <c r="B1157" s="612"/>
      <c r="C1157" s="612"/>
      <c r="D1157" s="320" t="str">
        <f>IF(実施計画総括表!D1157="","",実施計画総括表!D1157)</f>
        <v/>
      </c>
      <c r="E1157" s="323" t="str">
        <f>IF(実施計画総括表!E1157="","",実施計画総括表!E1157)</f>
        <v/>
      </c>
      <c r="F1157" s="322" t="str">
        <f>IF(実施計画総括表!F1157="","",実施計画総括表!F1157)</f>
        <v/>
      </c>
      <c r="G1157" s="322" t="str">
        <f>IF(実施計画総括表!G1157="","",実施計画総括表!G1157)</f>
        <v/>
      </c>
      <c r="H1157" s="322" t="str">
        <f>IF(実施計画総括表!H1157="","",実施計画総括表!H1157)</f>
        <v/>
      </c>
      <c r="I1157" s="403" t="str">
        <f>IF(実施計画総括表!I1157="","",実施計画総括表!I1157)</f>
        <v/>
      </c>
      <c r="J1157" s="324" t="str">
        <f>IF(実施計画総括表!J1157="","",実施計画総括表!J1157)</f>
        <v/>
      </c>
      <c r="K1157" s="398" t="str">
        <f>IF(実施計画総括表!K1157="","",実施計画総括表!K1157)</f>
        <v/>
      </c>
      <c r="L1157" s="398" t="str">
        <f>IF(実施計画総括表!L1157="","",実施計画総括表!L1157)</f>
        <v/>
      </c>
      <c r="M1157" s="398" t="str">
        <f>IF(実施計画総括表!M1157="","",実施計画総括表!M1157)</f>
        <v/>
      </c>
      <c r="N1157" s="423"/>
      <c r="O1157" s="423"/>
      <c r="P1157" s="423"/>
      <c r="Q1157" s="332"/>
      <c r="R1157" s="437"/>
      <c r="S1157" s="438"/>
      <c r="T1157" s="435"/>
      <c r="U1157" s="436"/>
      <c r="V1157" s="435"/>
      <c r="X1157" s="205">
        <v>9</v>
      </c>
      <c r="Y1157" s="210" t="str">
        <f t="shared" si="400"/>
        <v/>
      </c>
      <c r="Z1157" s="201" t="b">
        <f t="shared" si="409"/>
        <v>1</v>
      </c>
      <c r="AB1157" s="216"/>
      <c r="AC1157" s="217"/>
      <c r="AE1157" s="408" t="str">
        <f t="shared" si="401"/>
        <v/>
      </c>
      <c r="AF1157" s="408" t="str">
        <f t="shared" si="402"/>
        <v/>
      </c>
      <c r="AG1157" s="202"/>
      <c r="AH1157" s="620"/>
      <c r="AI1157" s="211" t="s">
        <v>7187</v>
      </c>
      <c r="AJ1157" s="208">
        <f>SUM(AK1157:AO1157)</f>
        <v>0</v>
      </c>
      <c r="AK1157" s="208"/>
      <c r="AL1157" s="208"/>
      <c r="AM1157" s="208">
        <f>SUMIFS($N1149:$N1168,$E1149:$E1168,"R6補",$F1149:$F1168,"結婚_妊娠・出産_子育てに温かい社会づくり・気運醸成事業",$J1149:$J1168,1/2)</f>
        <v>0</v>
      </c>
      <c r="AN1157" s="208"/>
      <c r="AO1157" s="208"/>
      <c r="AQ1157" s="224">
        <f t="shared" si="420"/>
        <v>0</v>
      </c>
      <c r="AR1157" s="224"/>
      <c r="AS1157" s="224"/>
      <c r="AT1157" s="224">
        <f>SUMIFS($O1149:$O1168,$E1149:$E1168,"R6補",$F1149:$F1168,"結婚_妊娠・出産_子育てに温かい社会づくり・気運醸成事業",$J1149:$J1168,1/2)</f>
        <v>0</v>
      </c>
      <c r="AU1157" s="224"/>
      <c r="AV1157" s="224"/>
      <c r="AX1157" s="208">
        <f t="shared" si="421"/>
        <v>0</v>
      </c>
      <c r="AY1157" s="208"/>
      <c r="AZ1157" s="208"/>
      <c r="BA1157" s="208">
        <f>SUMIFS($P1149:$P1168,$E1149:$E1168,"R6補",$F1149:$F1168,"結婚_妊娠・出産_子育てに温かい社会づくり・気運醸成事業",$J1149:$J1168,1/2)</f>
        <v>0</v>
      </c>
      <c r="BB1157" s="208"/>
      <c r="BC1157" s="208"/>
      <c r="BD1157" s="215"/>
    </row>
    <row r="1158" spans="1:56" s="201" customFormat="1" ht="12.75" hidden="1" customHeight="1" x14ac:dyDescent="0.15">
      <c r="A1158" s="612"/>
      <c r="B1158" s="612"/>
      <c r="C1158" s="612"/>
      <c r="D1158" s="320" t="str">
        <f>IF(実施計画総括表!D1158="","",実施計画総括表!D1158)</f>
        <v/>
      </c>
      <c r="E1158" s="323" t="str">
        <f>IF(実施計画総括表!E1158="","",実施計画総括表!E1158)</f>
        <v/>
      </c>
      <c r="F1158" s="322" t="str">
        <f>IF(実施計画総括表!F1158="","",実施計画総括表!F1158)</f>
        <v/>
      </c>
      <c r="G1158" s="322" t="str">
        <f>IF(実施計画総括表!G1158="","",実施計画総括表!G1158)</f>
        <v/>
      </c>
      <c r="H1158" s="322" t="str">
        <f>IF(実施計画総括表!H1158="","",実施計画総括表!H1158)</f>
        <v/>
      </c>
      <c r="I1158" s="402" t="str">
        <f>IF(実施計画総括表!I1158="","",実施計画総括表!I1158)</f>
        <v/>
      </c>
      <c r="J1158" s="210" t="str">
        <f>IF(実施計画総括表!J1158="","",実施計画総括表!J1158)</f>
        <v/>
      </c>
      <c r="K1158" s="398" t="str">
        <f>IF(実施計画総括表!K1158="","",実施計画総括表!K1158)</f>
        <v/>
      </c>
      <c r="L1158" s="398" t="str">
        <f>IF(実施計画総括表!L1158="","",実施計画総括表!L1158)</f>
        <v/>
      </c>
      <c r="M1158" s="398" t="str">
        <f>IF(実施計画総括表!M1158="","",実施計画総括表!M1158)</f>
        <v/>
      </c>
      <c r="N1158" s="423"/>
      <c r="O1158" s="423"/>
      <c r="P1158" s="423"/>
      <c r="Q1158" s="332"/>
      <c r="R1158" s="437"/>
      <c r="S1158" s="438"/>
      <c r="T1158" s="435"/>
      <c r="U1158" s="436"/>
      <c r="V1158" s="435"/>
      <c r="X1158" s="205">
        <v>10</v>
      </c>
      <c r="Y1158" s="210" t="str">
        <f t="shared" si="400"/>
        <v/>
      </c>
      <c r="Z1158" s="201" t="b">
        <f t="shared" si="409"/>
        <v>1</v>
      </c>
      <c r="AB1158" s="219"/>
      <c r="AC1158" s="215"/>
      <c r="AD1158" s="215"/>
      <c r="AE1158" s="408" t="str">
        <f t="shared" si="401"/>
        <v/>
      </c>
      <c r="AF1158" s="408" t="str">
        <f t="shared" si="402"/>
        <v/>
      </c>
      <c r="AG1158" s="202"/>
      <c r="AH1158" s="212" t="s">
        <v>7229</v>
      </c>
      <c r="AI1158" s="209" t="str">
        <f>IF(COUNTIF(AF1149:AF1168,"R6補一般コース"),"一般コース",IF(COUNTIF(AF1149:AF1168,"R6補都道府県主導型市町村連携コース"),"連携コース",""))</f>
        <v/>
      </c>
      <c r="AJ1158" s="208">
        <f>SUM(AK1158:AO1158)</f>
        <v>0</v>
      </c>
      <c r="AK1158" s="208"/>
      <c r="AL1158" s="208"/>
      <c r="AM1158" s="208"/>
      <c r="AN1158" s="208">
        <f>SUMIFS($N1149:$N1168,$E1149:$E1168,"R6補",G1149:G1168,"一般コース")</f>
        <v>0</v>
      </c>
      <c r="AO1158" s="208">
        <f>SUMIFS($N1149:$N1168,$E1149:$E1168,"R6補",G1149:G1168,"都道府県主導型市町村連携コース")</f>
        <v>0</v>
      </c>
      <c r="AQ1158" s="224">
        <f>SUM(AR1158:AV1158)</f>
        <v>0</v>
      </c>
      <c r="AR1158" s="224"/>
      <c r="AS1158" s="224"/>
      <c r="AT1158" s="224"/>
      <c r="AU1158" s="224">
        <f>SUMIFS($O1149:$O1168,$E1149:$E1168,"R6補",G1149:G1168,"一般コース")</f>
        <v>0</v>
      </c>
      <c r="AV1158" s="224">
        <f>SUMIFS($O1149:$O1168,$E1149:$E1168,"R6補",G1149:G1168,"都道府県主導型市町村連携コース")</f>
        <v>0</v>
      </c>
      <c r="AX1158" s="208">
        <f>SUM(AY1158:BC1158)</f>
        <v>0</v>
      </c>
      <c r="AY1158" s="208"/>
      <c r="AZ1158" s="208"/>
      <c r="BA1158" s="208"/>
      <c r="BB1158" s="208">
        <f>SUMIFS($P1149:$P1168,$E1149:$E1168,"R6補",G1149:G1168,"一般コース")</f>
        <v>0</v>
      </c>
      <c r="BC1158" s="208">
        <f>SUMIFS($P1149:$P1168,$E1149:$E1168,"R6補",G1149:G1168,"都道府県主導型市町村連携コース")</f>
        <v>0</v>
      </c>
      <c r="BD1158" s="215"/>
    </row>
    <row r="1159" spans="1:56" s="201" customFormat="1" ht="12.6" hidden="1" customHeight="1" x14ac:dyDescent="0.15">
      <c r="A1159" s="612"/>
      <c r="B1159" s="612"/>
      <c r="C1159" s="612"/>
      <c r="D1159" s="320" t="str">
        <f>IF(実施計画総括表!D1159="","",実施計画総括表!D1159)</f>
        <v/>
      </c>
      <c r="E1159" s="323" t="str">
        <f>IF(実施計画総括表!E1159="","",実施計画総括表!E1159)</f>
        <v/>
      </c>
      <c r="F1159" s="322" t="str">
        <f>IF(実施計画総括表!F1159="","",実施計画総括表!F1159)</f>
        <v/>
      </c>
      <c r="G1159" s="322" t="str">
        <f>IF(実施計画総括表!G1159="","",実施計画総括表!G1159)</f>
        <v/>
      </c>
      <c r="H1159" s="322" t="str">
        <f>IF(実施計画総括表!H1159="","",実施計画総括表!H1159)</f>
        <v/>
      </c>
      <c r="I1159" s="402" t="str">
        <f>IF(実施計画総括表!I1159="","",実施計画総括表!I1159)</f>
        <v/>
      </c>
      <c r="J1159" s="328" t="str">
        <f>IF(実施計画総括表!J1159="","",実施計画総括表!J1159)</f>
        <v/>
      </c>
      <c r="K1159" s="398" t="str">
        <f>IF(実施計画総括表!K1159="","",実施計画総括表!K1159)</f>
        <v/>
      </c>
      <c r="L1159" s="398" t="str">
        <f>IF(実施計画総括表!L1159="","",実施計画総括表!L1159)</f>
        <v/>
      </c>
      <c r="M1159" s="398" t="str">
        <f>IF(実施計画総括表!M1159="","",実施計画総括表!M1159)</f>
        <v/>
      </c>
      <c r="N1159" s="423"/>
      <c r="O1159" s="423"/>
      <c r="P1159" s="423"/>
      <c r="Q1159" s="332"/>
      <c r="R1159" s="437"/>
      <c r="S1159" s="438"/>
      <c r="T1159" s="435"/>
      <c r="U1159" s="436"/>
      <c r="V1159" s="435"/>
      <c r="X1159" s="205">
        <v>11</v>
      </c>
      <c r="Y1159" s="210" t="str">
        <f t="shared" si="400"/>
        <v/>
      </c>
      <c r="Z1159" s="201" t="b">
        <f t="shared" si="409"/>
        <v>1</v>
      </c>
      <c r="AB1159" s="219"/>
      <c r="AC1159" s="215"/>
      <c r="AD1159" s="215"/>
      <c r="AE1159" s="408" t="str">
        <f t="shared" si="401"/>
        <v/>
      </c>
      <c r="AF1159" s="408" t="str">
        <f t="shared" si="402"/>
        <v/>
      </c>
      <c r="AG1159" s="202"/>
      <c r="AH1159" s="214"/>
      <c r="AI1159" s="214"/>
      <c r="AJ1159" s="215"/>
      <c r="AK1159" s="215"/>
      <c r="AL1159" s="215"/>
      <c r="AM1159" s="215"/>
      <c r="AN1159" s="215"/>
      <c r="AO1159" s="215"/>
      <c r="AQ1159" s="218"/>
      <c r="AR1159" s="218"/>
      <c r="AS1159" s="218"/>
      <c r="AT1159" s="218"/>
      <c r="AU1159" s="218"/>
      <c r="AV1159" s="218"/>
      <c r="AX1159" s="215"/>
      <c r="AY1159" s="215"/>
      <c r="AZ1159" s="215"/>
      <c r="BA1159" s="215"/>
      <c r="BB1159" s="215"/>
      <c r="BC1159" s="215"/>
      <c r="BD1159" s="215"/>
    </row>
    <row r="1160" spans="1:56" s="201" customFormat="1" ht="12.75" hidden="1" customHeight="1" x14ac:dyDescent="0.15">
      <c r="A1160" s="612"/>
      <c r="B1160" s="612"/>
      <c r="C1160" s="612"/>
      <c r="D1160" s="320" t="str">
        <f>IF(実施計画総括表!D1160="","",実施計画総括表!D1160)</f>
        <v/>
      </c>
      <c r="E1160" s="323" t="str">
        <f>IF(実施計画総括表!E1160="","",実施計画総括表!E1160)</f>
        <v/>
      </c>
      <c r="F1160" s="322" t="str">
        <f>IF(実施計画総括表!F1160="","",実施計画総括表!F1160)</f>
        <v/>
      </c>
      <c r="G1160" s="322" t="str">
        <f>IF(実施計画総括表!G1160="","",実施計画総括表!G1160)</f>
        <v/>
      </c>
      <c r="H1160" s="322" t="str">
        <f>IF(実施計画総括表!H1160="","",実施計画総括表!H1160)</f>
        <v/>
      </c>
      <c r="I1160" s="402" t="str">
        <f>IF(実施計画総括表!I1160="","",実施計画総括表!I1160)</f>
        <v/>
      </c>
      <c r="J1160" s="210" t="str">
        <f>IF(実施計画総括表!J1160="","",実施計画総括表!J1160)</f>
        <v/>
      </c>
      <c r="K1160" s="398" t="str">
        <f>IF(実施計画総括表!K1160="","",実施計画総括表!K1160)</f>
        <v/>
      </c>
      <c r="L1160" s="398" t="str">
        <f>IF(実施計画総括表!L1160="","",実施計画総括表!L1160)</f>
        <v/>
      </c>
      <c r="M1160" s="398" t="str">
        <f>IF(実施計画総括表!M1160="","",実施計画総括表!M1160)</f>
        <v/>
      </c>
      <c r="N1160" s="423"/>
      <c r="O1160" s="423"/>
      <c r="P1160" s="423"/>
      <c r="Q1160" s="332"/>
      <c r="R1160" s="437"/>
      <c r="S1160" s="438"/>
      <c r="T1160" s="435"/>
      <c r="U1160" s="436"/>
      <c r="V1160" s="435"/>
      <c r="X1160" s="205">
        <v>12</v>
      </c>
      <c r="Y1160" s="210" t="str">
        <f t="shared" si="400"/>
        <v/>
      </c>
      <c r="Z1160" s="201" t="b">
        <f t="shared" si="409"/>
        <v>1</v>
      </c>
      <c r="AB1160" s="219"/>
      <c r="AC1160" s="215"/>
      <c r="AD1160" s="215"/>
      <c r="AE1160" s="408" t="str">
        <f t="shared" si="401"/>
        <v/>
      </c>
      <c r="AF1160" s="408" t="str">
        <f t="shared" si="402"/>
        <v/>
      </c>
      <c r="AG1160" s="202"/>
      <c r="AH1160" s="214"/>
      <c r="AI1160" s="214"/>
      <c r="AJ1160" s="215"/>
      <c r="AK1160" s="215"/>
      <c r="AL1160" s="215"/>
      <c r="AM1160" s="215"/>
      <c r="AN1160" s="215"/>
      <c r="AO1160" s="215"/>
      <c r="AQ1160" s="218"/>
      <c r="AR1160" s="218"/>
      <c r="AS1160" s="218"/>
      <c r="AT1160" s="218"/>
      <c r="AU1160" s="218"/>
      <c r="AV1160" s="218"/>
      <c r="AX1160" s="215"/>
      <c r="AY1160" s="215"/>
      <c r="AZ1160" s="215"/>
      <c r="BA1160" s="215"/>
      <c r="BB1160" s="215"/>
      <c r="BC1160" s="215"/>
      <c r="BD1160" s="215"/>
    </row>
    <row r="1161" spans="1:56" s="201" customFormat="1" ht="12.75" hidden="1" customHeight="1" x14ac:dyDescent="0.15">
      <c r="A1161" s="612"/>
      <c r="B1161" s="612"/>
      <c r="C1161" s="612"/>
      <c r="D1161" s="320" t="str">
        <f>IF(実施計画総括表!D1161="","",実施計画総括表!D1161)</f>
        <v/>
      </c>
      <c r="E1161" s="323" t="str">
        <f>IF(実施計画総括表!E1161="","",実施計画総括表!E1161)</f>
        <v/>
      </c>
      <c r="F1161" s="322" t="str">
        <f>IF(実施計画総括表!F1161="","",実施計画総括表!F1161)</f>
        <v/>
      </c>
      <c r="G1161" s="322" t="str">
        <f>IF(実施計画総括表!G1161="","",実施計画総括表!G1161)</f>
        <v/>
      </c>
      <c r="H1161" s="322" t="str">
        <f>IF(実施計画総括表!H1161="","",実施計画総括表!H1161)</f>
        <v/>
      </c>
      <c r="I1161" s="402" t="str">
        <f>IF(実施計画総括表!I1161="","",実施計画総括表!I1161)</f>
        <v/>
      </c>
      <c r="J1161" s="210" t="str">
        <f>IF(実施計画総括表!J1161="","",実施計画総括表!J1161)</f>
        <v/>
      </c>
      <c r="K1161" s="398" t="str">
        <f>IF(実施計画総括表!K1161="","",実施計画総括表!K1161)</f>
        <v/>
      </c>
      <c r="L1161" s="398" t="str">
        <f>IF(実施計画総括表!L1161="","",実施計画総括表!L1161)</f>
        <v/>
      </c>
      <c r="M1161" s="398" t="str">
        <f>IF(実施計画総括表!M1161="","",実施計画総括表!M1161)</f>
        <v/>
      </c>
      <c r="N1161" s="423"/>
      <c r="O1161" s="423"/>
      <c r="P1161" s="423"/>
      <c r="Q1161" s="332"/>
      <c r="R1161" s="437"/>
      <c r="S1161" s="438"/>
      <c r="T1161" s="435"/>
      <c r="U1161" s="436"/>
      <c r="V1161" s="435"/>
      <c r="X1161" s="205">
        <v>13</v>
      </c>
      <c r="Y1161" s="210" t="str">
        <f t="shared" ref="Y1161:Y1224" si="422">IF($AC$9=AE1161,$AB$9,IF($AC$10=AE1161,$AB$10,IF($AC$11=AE1161,$AB$11,IF($AC$12=AE1161,$AB$12,IF($AC$13=AE1161,$AB$13,IF($AC$14=AE1161,$AB$14,IF($AC$15=AE1161,$AB$15,"")))))))</f>
        <v/>
      </c>
      <c r="Z1161" s="201" t="b">
        <f t="shared" si="409"/>
        <v>1</v>
      </c>
      <c r="AB1161" s="219"/>
      <c r="AC1161" s="215"/>
      <c r="AD1161" s="215"/>
      <c r="AE1161" s="408" t="str">
        <f t="shared" ref="AE1161:AE1224" si="423">F1161&amp;G1161</f>
        <v/>
      </c>
      <c r="AF1161" s="408" t="str">
        <f t="shared" si="402"/>
        <v/>
      </c>
      <c r="AG1161" s="202"/>
      <c r="AH1161" s="214"/>
      <c r="AI1161" s="214"/>
      <c r="AJ1161" s="215"/>
      <c r="AK1161" s="215"/>
      <c r="AL1161" s="215"/>
      <c r="AM1161" s="215"/>
      <c r="AN1161" s="215"/>
      <c r="AO1161" s="215"/>
      <c r="AQ1161" s="218"/>
      <c r="AR1161" s="218"/>
      <c r="AS1161" s="218"/>
      <c r="AT1161" s="218"/>
      <c r="AU1161" s="218"/>
      <c r="AV1161" s="218"/>
      <c r="AX1161" s="215"/>
      <c r="AY1161" s="215"/>
      <c r="AZ1161" s="215"/>
      <c r="BA1161" s="215"/>
      <c r="BB1161" s="215"/>
      <c r="BC1161" s="215"/>
      <c r="BD1161" s="215"/>
    </row>
    <row r="1162" spans="1:56" s="201" customFormat="1" ht="12.75" hidden="1" customHeight="1" x14ac:dyDescent="0.15">
      <c r="A1162" s="612"/>
      <c r="B1162" s="612"/>
      <c r="C1162" s="612"/>
      <c r="D1162" s="320" t="str">
        <f>IF(実施計画総括表!D1162="","",実施計画総括表!D1162)</f>
        <v/>
      </c>
      <c r="E1162" s="323" t="str">
        <f>IF(実施計画総括表!E1162="","",実施計画総括表!E1162)</f>
        <v/>
      </c>
      <c r="F1162" s="322" t="str">
        <f>IF(実施計画総括表!F1162="","",実施計画総括表!F1162)</f>
        <v/>
      </c>
      <c r="G1162" s="322" t="str">
        <f>IF(実施計画総括表!G1162="","",実施計画総括表!G1162)</f>
        <v/>
      </c>
      <c r="H1162" s="322" t="str">
        <f>IF(実施計画総括表!H1162="","",実施計画総括表!H1162)</f>
        <v/>
      </c>
      <c r="I1162" s="402" t="str">
        <f>IF(実施計画総括表!I1162="","",実施計画総括表!I1162)</f>
        <v/>
      </c>
      <c r="J1162" s="210" t="str">
        <f>IF(実施計画総括表!J1162="","",実施計画総括表!J1162)</f>
        <v/>
      </c>
      <c r="K1162" s="398" t="str">
        <f>IF(実施計画総括表!K1162="","",実施計画総括表!K1162)</f>
        <v/>
      </c>
      <c r="L1162" s="398" t="str">
        <f>IF(実施計画総括表!L1162="","",実施計画総括表!L1162)</f>
        <v/>
      </c>
      <c r="M1162" s="398" t="str">
        <f>IF(実施計画総括表!M1162="","",実施計画総括表!M1162)</f>
        <v/>
      </c>
      <c r="N1162" s="423"/>
      <c r="O1162" s="423"/>
      <c r="P1162" s="423"/>
      <c r="Q1162" s="332"/>
      <c r="R1162" s="437"/>
      <c r="S1162" s="438"/>
      <c r="T1162" s="435"/>
      <c r="U1162" s="436"/>
      <c r="V1162" s="435"/>
      <c r="X1162" s="205">
        <v>14</v>
      </c>
      <c r="Y1162" s="210" t="str">
        <f t="shared" si="422"/>
        <v/>
      </c>
      <c r="Z1162" s="201" t="b">
        <f t="shared" si="409"/>
        <v>1</v>
      </c>
      <c r="AB1162" s="219"/>
      <c r="AC1162" s="215"/>
      <c r="AD1162" s="215"/>
      <c r="AE1162" s="408" t="str">
        <f t="shared" si="423"/>
        <v/>
      </c>
      <c r="AF1162" s="408" t="str">
        <f t="shared" ref="AF1162:AF1225" si="424">E1162&amp;G1162</f>
        <v/>
      </c>
      <c r="AG1162" s="202"/>
      <c r="AH1162" s="214"/>
      <c r="AI1162" s="214"/>
      <c r="AK1162" s="215"/>
      <c r="AL1162" s="215"/>
      <c r="AM1162" s="215"/>
      <c r="AN1162" s="215"/>
      <c r="AO1162" s="215"/>
      <c r="AQ1162" s="218"/>
      <c r="AR1162" s="218"/>
      <c r="AS1162" s="218"/>
      <c r="AT1162" s="218"/>
      <c r="AU1162" s="218"/>
      <c r="AV1162" s="218"/>
      <c r="AX1162" s="215"/>
      <c r="AY1162" s="215"/>
      <c r="AZ1162" s="215"/>
      <c r="BA1162" s="215"/>
      <c r="BB1162" s="215"/>
      <c r="BC1162" s="215"/>
      <c r="BD1162" s="215"/>
    </row>
    <row r="1163" spans="1:56" s="201" customFormat="1" ht="12.75" hidden="1" customHeight="1" x14ac:dyDescent="0.15">
      <c r="A1163" s="612"/>
      <c r="B1163" s="612"/>
      <c r="C1163" s="612"/>
      <c r="D1163" s="320" t="str">
        <f>IF(実施計画総括表!D1163="","",実施計画総括表!D1163)</f>
        <v/>
      </c>
      <c r="E1163" s="323" t="str">
        <f>IF(実施計画総括表!E1163="","",実施計画総括表!E1163)</f>
        <v/>
      </c>
      <c r="F1163" s="322" t="str">
        <f>IF(実施計画総括表!F1163="","",実施計画総括表!F1163)</f>
        <v/>
      </c>
      <c r="G1163" s="322" t="str">
        <f>IF(実施計画総括表!G1163="","",実施計画総括表!G1163)</f>
        <v/>
      </c>
      <c r="H1163" s="322" t="str">
        <f>IF(実施計画総括表!H1163="","",実施計画総括表!H1163)</f>
        <v/>
      </c>
      <c r="I1163" s="402" t="str">
        <f>IF(実施計画総括表!I1163="","",実施計画総括表!I1163)</f>
        <v/>
      </c>
      <c r="J1163" s="210" t="str">
        <f>IF(実施計画総括表!J1163="","",実施計画総括表!J1163)</f>
        <v/>
      </c>
      <c r="K1163" s="398" t="str">
        <f>IF(実施計画総括表!K1163="","",実施計画総括表!K1163)</f>
        <v/>
      </c>
      <c r="L1163" s="398" t="str">
        <f>IF(実施計画総括表!L1163="","",実施計画総括表!L1163)</f>
        <v/>
      </c>
      <c r="M1163" s="398" t="str">
        <f>IF(実施計画総括表!M1163="","",実施計画総括表!M1163)</f>
        <v/>
      </c>
      <c r="N1163" s="423"/>
      <c r="O1163" s="423"/>
      <c r="P1163" s="423"/>
      <c r="Q1163" s="332"/>
      <c r="R1163" s="437"/>
      <c r="S1163" s="438"/>
      <c r="T1163" s="435"/>
      <c r="U1163" s="436"/>
      <c r="V1163" s="435"/>
      <c r="X1163" s="205">
        <v>15</v>
      </c>
      <c r="Y1163" s="210" t="str">
        <f t="shared" si="422"/>
        <v/>
      </c>
      <c r="Z1163" s="201" t="b">
        <f t="shared" si="409"/>
        <v>1</v>
      </c>
      <c r="AB1163" s="219"/>
      <c r="AC1163" s="215"/>
      <c r="AD1163" s="215"/>
      <c r="AE1163" s="408" t="str">
        <f t="shared" si="423"/>
        <v/>
      </c>
      <c r="AF1163" s="408" t="str">
        <f t="shared" si="424"/>
        <v/>
      </c>
      <c r="AG1163" s="202"/>
      <c r="AH1163" s="214"/>
      <c r="AI1163" s="214"/>
      <c r="AJ1163" s="215"/>
      <c r="AK1163" s="215"/>
      <c r="AL1163" s="215"/>
      <c r="AM1163" s="215"/>
      <c r="AN1163" s="215"/>
      <c r="AO1163" s="215"/>
      <c r="AQ1163" s="218"/>
      <c r="AR1163" s="218"/>
      <c r="AS1163" s="218"/>
      <c r="AT1163" s="218"/>
      <c r="AU1163" s="218"/>
      <c r="AV1163" s="218"/>
      <c r="AX1163" s="215"/>
      <c r="AY1163" s="215"/>
      <c r="AZ1163" s="215"/>
      <c r="BA1163" s="215"/>
      <c r="BB1163" s="215"/>
      <c r="BC1163" s="215"/>
      <c r="BD1163" s="215"/>
    </row>
    <row r="1164" spans="1:56" s="201" customFormat="1" ht="12.75" hidden="1" customHeight="1" x14ac:dyDescent="0.15">
      <c r="A1164" s="612"/>
      <c r="B1164" s="612"/>
      <c r="C1164" s="612"/>
      <c r="D1164" s="320" t="str">
        <f>IF(実施計画総括表!D1164="","",実施計画総括表!D1164)</f>
        <v/>
      </c>
      <c r="E1164" s="323" t="str">
        <f>IF(実施計画総括表!E1164="","",実施計画総括表!E1164)</f>
        <v/>
      </c>
      <c r="F1164" s="322" t="str">
        <f>IF(実施計画総括表!F1164="","",実施計画総括表!F1164)</f>
        <v/>
      </c>
      <c r="G1164" s="322" t="str">
        <f>IF(実施計画総括表!G1164="","",実施計画総括表!G1164)</f>
        <v/>
      </c>
      <c r="H1164" s="322" t="str">
        <f>IF(実施計画総括表!H1164="","",実施計画総括表!H1164)</f>
        <v/>
      </c>
      <c r="I1164" s="402" t="str">
        <f>IF(実施計画総括表!I1164="","",実施計画総括表!I1164)</f>
        <v/>
      </c>
      <c r="J1164" s="210" t="str">
        <f>IF(実施計画総括表!J1164="","",実施計画総括表!J1164)</f>
        <v/>
      </c>
      <c r="K1164" s="398" t="str">
        <f>IF(実施計画総括表!K1164="","",実施計画総括表!K1164)</f>
        <v/>
      </c>
      <c r="L1164" s="398" t="str">
        <f>IF(実施計画総括表!L1164="","",実施計画総括表!L1164)</f>
        <v/>
      </c>
      <c r="M1164" s="398" t="str">
        <f>IF(実施計画総括表!M1164="","",実施計画総括表!M1164)</f>
        <v/>
      </c>
      <c r="N1164" s="423"/>
      <c r="O1164" s="423"/>
      <c r="P1164" s="423"/>
      <c r="Q1164" s="332"/>
      <c r="R1164" s="437"/>
      <c r="S1164" s="438"/>
      <c r="T1164" s="435"/>
      <c r="U1164" s="436"/>
      <c r="V1164" s="435"/>
      <c r="X1164" s="205">
        <v>16</v>
      </c>
      <c r="Y1164" s="210" t="str">
        <f t="shared" si="422"/>
        <v/>
      </c>
      <c r="Z1164" s="201" t="b">
        <f t="shared" si="409"/>
        <v>1</v>
      </c>
      <c r="AB1164" s="216"/>
      <c r="AE1164" s="408" t="str">
        <f t="shared" si="423"/>
        <v/>
      </c>
      <c r="AF1164" s="408" t="str">
        <f t="shared" si="424"/>
        <v/>
      </c>
      <c r="AG1164" s="202"/>
      <c r="AH1164" s="214"/>
      <c r="AI1164" s="214"/>
      <c r="AJ1164" s="215"/>
      <c r="AK1164" s="215"/>
      <c r="AL1164" s="215"/>
      <c r="AM1164" s="215"/>
      <c r="AN1164" s="215"/>
      <c r="AO1164" s="215"/>
      <c r="AQ1164" s="218"/>
      <c r="AR1164" s="218"/>
      <c r="AS1164" s="218"/>
      <c r="AT1164" s="218"/>
      <c r="AU1164" s="218"/>
      <c r="AV1164" s="218"/>
      <c r="AX1164" s="215"/>
      <c r="AY1164" s="215"/>
      <c r="AZ1164" s="215"/>
      <c r="BA1164" s="215"/>
      <c r="BB1164" s="215"/>
      <c r="BC1164" s="215"/>
      <c r="BD1164" s="215"/>
    </row>
    <row r="1165" spans="1:56" s="201" customFormat="1" ht="12.75" hidden="1" customHeight="1" x14ac:dyDescent="0.15">
      <c r="A1165" s="612"/>
      <c r="B1165" s="612"/>
      <c r="C1165" s="612"/>
      <c r="D1165" s="320" t="str">
        <f>IF(実施計画総括表!D1165="","",実施計画総括表!D1165)</f>
        <v/>
      </c>
      <c r="E1165" s="323" t="str">
        <f>IF(実施計画総括表!E1165="","",実施計画総括表!E1165)</f>
        <v/>
      </c>
      <c r="F1165" s="322" t="str">
        <f>IF(実施計画総括表!F1165="","",実施計画総括表!F1165)</f>
        <v/>
      </c>
      <c r="G1165" s="322" t="str">
        <f>IF(実施計画総括表!G1165="","",実施計画総括表!G1165)</f>
        <v/>
      </c>
      <c r="H1165" s="322" t="str">
        <f>IF(実施計画総括表!H1165="","",実施計画総括表!H1165)</f>
        <v/>
      </c>
      <c r="I1165" s="402" t="str">
        <f>IF(実施計画総括表!I1165="","",実施計画総括表!I1165)</f>
        <v/>
      </c>
      <c r="J1165" s="210" t="str">
        <f>IF(実施計画総括表!J1165="","",実施計画総括表!J1165)</f>
        <v/>
      </c>
      <c r="K1165" s="398" t="str">
        <f>IF(実施計画総括表!K1165="","",実施計画総括表!K1165)</f>
        <v/>
      </c>
      <c r="L1165" s="398" t="str">
        <f>IF(実施計画総括表!L1165="","",実施計画総括表!L1165)</f>
        <v/>
      </c>
      <c r="M1165" s="398" t="str">
        <f>IF(実施計画総括表!M1165="","",実施計画総括表!M1165)</f>
        <v/>
      </c>
      <c r="N1165" s="423"/>
      <c r="O1165" s="423"/>
      <c r="P1165" s="423"/>
      <c r="Q1165" s="332"/>
      <c r="R1165" s="437"/>
      <c r="S1165" s="438"/>
      <c r="T1165" s="435"/>
      <c r="U1165" s="436"/>
      <c r="V1165" s="435"/>
      <c r="X1165" s="205">
        <v>17</v>
      </c>
      <c r="Y1165" s="210" t="str">
        <f t="shared" si="422"/>
        <v/>
      </c>
      <c r="Z1165" s="201" t="b">
        <f t="shared" si="409"/>
        <v>1</v>
      </c>
      <c r="AB1165" s="216"/>
      <c r="AC1165" s="217"/>
      <c r="AE1165" s="408" t="str">
        <f t="shared" si="423"/>
        <v/>
      </c>
      <c r="AF1165" s="408" t="str">
        <f t="shared" si="424"/>
        <v/>
      </c>
      <c r="AG1165" s="202"/>
      <c r="AH1165" s="214"/>
      <c r="AI1165" s="214"/>
      <c r="AJ1165" s="215"/>
      <c r="AK1165" s="215"/>
      <c r="AL1165" s="215"/>
      <c r="AM1165" s="215"/>
      <c r="AN1165" s="215"/>
      <c r="AO1165" s="215"/>
      <c r="AQ1165" s="218"/>
      <c r="AR1165" s="218"/>
      <c r="AS1165" s="218"/>
      <c r="AT1165" s="218"/>
      <c r="AU1165" s="218"/>
      <c r="AV1165" s="218"/>
      <c r="AX1165" s="215"/>
      <c r="AY1165" s="215"/>
      <c r="AZ1165" s="215"/>
      <c r="BA1165" s="215"/>
      <c r="BB1165" s="215"/>
      <c r="BC1165" s="215"/>
      <c r="BD1165" s="215"/>
    </row>
    <row r="1166" spans="1:56" s="201" customFormat="1" ht="12.75" hidden="1" customHeight="1" x14ac:dyDescent="0.15">
      <c r="A1166" s="612"/>
      <c r="B1166" s="612"/>
      <c r="C1166" s="612"/>
      <c r="D1166" s="320" t="str">
        <f>IF(実施計画総括表!D1166="","",実施計画総括表!D1166)</f>
        <v/>
      </c>
      <c r="E1166" s="323" t="str">
        <f>IF(実施計画総括表!E1166="","",実施計画総括表!E1166)</f>
        <v/>
      </c>
      <c r="F1166" s="322" t="str">
        <f>IF(実施計画総括表!F1166="","",実施計画総括表!F1166)</f>
        <v/>
      </c>
      <c r="G1166" s="322" t="str">
        <f>IF(実施計画総括表!G1166="","",実施計画総括表!G1166)</f>
        <v/>
      </c>
      <c r="H1166" s="322" t="str">
        <f>IF(実施計画総括表!H1166="","",実施計画総括表!H1166)</f>
        <v/>
      </c>
      <c r="I1166" s="404" t="str">
        <f>IF(実施計画総括表!I1166="","",実施計画総括表!I1166)</f>
        <v/>
      </c>
      <c r="J1166" s="210" t="str">
        <f>IF(実施計画総括表!J1166="","",実施計画総括表!J1166)</f>
        <v/>
      </c>
      <c r="K1166" s="398" t="str">
        <f>IF(実施計画総括表!K1166="","",実施計画総括表!K1166)</f>
        <v/>
      </c>
      <c r="L1166" s="398" t="str">
        <f>IF(実施計画総括表!L1166="","",実施計画総括表!L1166)</f>
        <v/>
      </c>
      <c r="M1166" s="398" t="str">
        <f>IF(実施計画総括表!M1166="","",実施計画総括表!M1166)</f>
        <v/>
      </c>
      <c r="N1166" s="423"/>
      <c r="O1166" s="423"/>
      <c r="P1166" s="423"/>
      <c r="Q1166" s="332"/>
      <c r="R1166" s="437"/>
      <c r="S1166" s="438"/>
      <c r="T1166" s="435"/>
      <c r="U1166" s="436"/>
      <c r="V1166" s="435"/>
      <c r="X1166" s="205">
        <v>18</v>
      </c>
      <c r="Y1166" s="210" t="str">
        <f t="shared" si="422"/>
        <v/>
      </c>
      <c r="Z1166" s="201" t="b">
        <f t="shared" si="409"/>
        <v>1</v>
      </c>
      <c r="AE1166" s="408" t="str">
        <f t="shared" si="423"/>
        <v/>
      </c>
      <c r="AF1166" s="408" t="str">
        <f t="shared" si="424"/>
        <v/>
      </c>
      <c r="AG1166" s="202"/>
      <c r="AH1166" s="214"/>
      <c r="AI1166" s="214"/>
      <c r="AJ1166" s="215"/>
      <c r="AK1166" s="215"/>
      <c r="AL1166" s="215"/>
      <c r="AM1166" s="215"/>
      <c r="AN1166" s="215"/>
      <c r="AO1166" s="215"/>
      <c r="AQ1166" s="218"/>
      <c r="AR1166" s="218"/>
      <c r="AS1166" s="218"/>
      <c r="AT1166" s="218"/>
      <c r="AU1166" s="218"/>
      <c r="AV1166" s="218"/>
      <c r="AX1166" s="215"/>
      <c r="AY1166" s="215"/>
      <c r="AZ1166" s="215"/>
      <c r="BA1166" s="215"/>
      <c r="BB1166" s="215"/>
      <c r="BC1166" s="215"/>
      <c r="BD1166" s="215"/>
    </row>
    <row r="1167" spans="1:56" s="201" customFormat="1" ht="12.75" hidden="1" customHeight="1" x14ac:dyDescent="0.15">
      <c r="A1167" s="612"/>
      <c r="B1167" s="612"/>
      <c r="C1167" s="612"/>
      <c r="D1167" s="320" t="str">
        <f>IF(実施計画総括表!D1167="","",実施計画総括表!D1167)</f>
        <v/>
      </c>
      <c r="E1167" s="323" t="str">
        <f>IF(実施計画総括表!E1167="","",実施計画総括表!E1167)</f>
        <v/>
      </c>
      <c r="F1167" s="322" t="str">
        <f>IF(実施計画総括表!F1167="","",実施計画総括表!F1167)</f>
        <v/>
      </c>
      <c r="G1167" s="322" t="str">
        <f>IF(実施計画総括表!G1167="","",実施計画総括表!G1167)</f>
        <v/>
      </c>
      <c r="H1167" s="322" t="str">
        <f>IF(実施計画総括表!H1167="","",実施計画総括表!H1167)</f>
        <v/>
      </c>
      <c r="I1167" s="404" t="str">
        <f>IF(実施計画総括表!I1167="","",実施計画総括表!I1167)</f>
        <v/>
      </c>
      <c r="J1167" s="210" t="str">
        <f>IF(実施計画総括表!J1167="","",実施計画総括表!J1167)</f>
        <v/>
      </c>
      <c r="K1167" s="398" t="str">
        <f>IF(実施計画総括表!K1167="","",実施計画総括表!K1167)</f>
        <v/>
      </c>
      <c r="L1167" s="398" t="str">
        <f>IF(実施計画総括表!L1167="","",実施計画総括表!L1167)</f>
        <v/>
      </c>
      <c r="M1167" s="398" t="str">
        <f>IF(実施計画総括表!M1167="","",実施計画総括表!M1167)</f>
        <v/>
      </c>
      <c r="N1167" s="423"/>
      <c r="O1167" s="423"/>
      <c r="P1167" s="423"/>
      <c r="Q1167" s="332"/>
      <c r="R1167" s="437"/>
      <c r="S1167" s="438"/>
      <c r="T1167" s="435"/>
      <c r="U1167" s="436"/>
      <c r="V1167" s="435"/>
      <c r="X1167" s="205">
        <v>19</v>
      </c>
      <c r="Y1167" s="210" t="str">
        <f t="shared" si="422"/>
        <v/>
      </c>
      <c r="Z1167" s="201" t="b">
        <f t="shared" si="409"/>
        <v>1</v>
      </c>
      <c r="AE1167" s="408" t="str">
        <f t="shared" si="423"/>
        <v/>
      </c>
      <c r="AF1167" s="408" t="str">
        <f t="shared" si="424"/>
        <v/>
      </c>
      <c r="AG1167" s="202"/>
      <c r="AH1167" s="214"/>
      <c r="AI1167" s="214"/>
      <c r="AJ1167" s="215"/>
      <c r="AK1167" s="215"/>
      <c r="AL1167" s="215"/>
      <c r="AM1167" s="215"/>
      <c r="AN1167" s="215"/>
      <c r="AO1167" s="215"/>
      <c r="AQ1167" s="218"/>
      <c r="AR1167" s="218"/>
      <c r="AS1167" s="218"/>
      <c r="AT1167" s="218"/>
      <c r="AU1167" s="218"/>
      <c r="AV1167" s="218"/>
      <c r="AX1167" s="215"/>
      <c r="AY1167" s="215"/>
      <c r="AZ1167" s="215"/>
      <c r="BA1167" s="215"/>
      <c r="BB1167" s="215"/>
      <c r="BC1167" s="215"/>
      <c r="BD1167" s="215"/>
    </row>
    <row r="1168" spans="1:56" s="215" customFormat="1" ht="12.75" hidden="1" customHeight="1" x14ac:dyDescent="0.15">
      <c r="A1168" s="613"/>
      <c r="B1168" s="613"/>
      <c r="C1168" s="613"/>
      <c r="D1168" s="325" t="str">
        <f>IF(実施計画総括表!D1168="","",実施計画総括表!D1168)</f>
        <v/>
      </c>
      <c r="E1168" s="326" t="str">
        <f>IF(実施計画総括表!E1168="","",実施計画総括表!E1168)</f>
        <v/>
      </c>
      <c r="F1168" s="327" t="str">
        <f>IF(実施計画総括表!F1168="","",実施計画総括表!F1168)</f>
        <v/>
      </c>
      <c r="G1168" s="327" t="str">
        <f>IF(実施計画総括表!G1168="","",実施計画総括表!G1168)</f>
        <v/>
      </c>
      <c r="H1168" s="327" t="str">
        <f>IF(実施計画総括表!H1168="","",実施計画総括表!H1168)</f>
        <v/>
      </c>
      <c r="I1168" s="405" t="str">
        <f>IF(実施計画総括表!I1168="","",実施計画総括表!I1168)</f>
        <v/>
      </c>
      <c r="J1168" s="220" t="str">
        <f>IF(実施計画総括表!J1168="","",実施計画総括表!J1168)</f>
        <v/>
      </c>
      <c r="K1168" s="400" t="str">
        <f>IF(実施計画総括表!K1168="","",実施計画総括表!K1168)</f>
        <v/>
      </c>
      <c r="L1168" s="400" t="str">
        <f>IF(実施計画総括表!L1168="","",実施計画総括表!L1168)</f>
        <v/>
      </c>
      <c r="M1168" s="400" t="str">
        <f>IF(実施計画総括表!M1168="","",実施計画総括表!M1168)</f>
        <v/>
      </c>
      <c r="N1168" s="431"/>
      <c r="O1168" s="431"/>
      <c r="P1168" s="431"/>
      <c r="Q1168" s="332"/>
      <c r="R1168" s="437"/>
      <c r="S1168" s="438"/>
      <c r="T1168" s="435"/>
      <c r="U1168" s="436"/>
      <c r="V1168" s="435"/>
      <c r="X1168" s="205">
        <v>20</v>
      </c>
      <c r="Y1168" s="220" t="str">
        <f t="shared" si="422"/>
        <v/>
      </c>
      <c r="Z1168" s="201" t="b">
        <f t="shared" si="409"/>
        <v>1</v>
      </c>
      <c r="AB1168" s="219"/>
      <c r="AE1168" s="408" t="str">
        <f t="shared" si="423"/>
        <v/>
      </c>
      <c r="AF1168" s="408" t="str">
        <f t="shared" si="424"/>
        <v/>
      </c>
      <c r="AG1168" s="218"/>
      <c r="AH1168" s="214"/>
      <c r="AI1168" s="214"/>
      <c r="AQ1168" s="218"/>
      <c r="AR1168" s="218"/>
      <c r="AS1168" s="218"/>
      <c r="AT1168" s="218"/>
      <c r="AU1168" s="218"/>
      <c r="AV1168" s="218"/>
    </row>
    <row r="1169" spans="1:56" s="201" customFormat="1" ht="12.75" hidden="1" customHeight="1" x14ac:dyDescent="0.15">
      <c r="A1169" s="611" t="str">
        <f>IF(実施計画総括表!A1169="","",実施計画総括表!A1169)</f>
        <v>市町村(58)</v>
      </c>
      <c r="B1169" s="611" t="str">
        <f>IF(実施計画総括表!B1169="","",実施計画総括表!B1169)</f>
        <v/>
      </c>
      <c r="C1169" s="611" t="str">
        <f>IF(実施計画総括表!C1169="","",実施計画総括表!C1169)</f>
        <v/>
      </c>
      <c r="D1169" s="316" t="str">
        <f>IF(実施計画総括表!D1169="","",実施計画総括表!D1169)</f>
        <v/>
      </c>
      <c r="E1169" s="317" t="str">
        <f>IF(実施計画総括表!E1169="","",実施計画総括表!E1169)</f>
        <v/>
      </c>
      <c r="F1169" s="318" t="str">
        <f>IF(実施計画総括表!F1169="","",実施計画総括表!F1169)</f>
        <v/>
      </c>
      <c r="G1169" s="318" t="str">
        <f>IF(実施計画総括表!G1169="","",実施計画総括表!G1169)</f>
        <v/>
      </c>
      <c r="H1169" s="318" t="str">
        <f>IF(実施計画総括表!H1169="","",実施計画総括表!H1169)</f>
        <v/>
      </c>
      <c r="I1169" s="401" t="str">
        <f>IF(実施計画総括表!I1169="","",実施計画総括表!I1169)</f>
        <v/>
      </c>
      <c r="J1169" s="319" t="str">
        <f>IF(実施計画総括表!J1169="","",実施計画総括表!J1169)</f>
        <v/>
      </c>
      <c r="K1169" s="395" t="str">
        <f>IF(実施計画総括表!K1169="","",実施計画総括表!K1169)</f>
        <v/>
      </c>
      <c r="L1169" s="397" t="str">
        <f>IF(実施計画総括表!L1169="","",実施計画総括表!L1169)</f>
        <v/>
      </c>
      <c r="M1169" s="397" t="str">
        <f>IF(実施計画総括表!M1169="","",実施計画総括表!M1169)</f>
        <v/>
      </c>
      <c r="N1169" s="417"/>
      <c r="O1169" s="417"/>
      <c r="P1169" s="417"/>
      <c r="Q1169" s="332"/>
      <c r="R1169" s="437"/>
      <c r="S1169" s="438"/>
      <c r="T1169" s="435"/>
      <c r="U1169" s="436"/>
      <c r="V1169" s="435"/>
      <c r="X1169" s="205">
        <v>1</v>
      </c>
      <c r="Y1169" s="206" t="str">
        <f t="shared" si="422"/>
        <v/>
      </c>
      <c r="Z1169" s="201" t="b">
        <f t="shared" si="409"/>
        <v>1</v>
      </c>
      <c r="AB1169" s="216"/>
      <c r="AC1169" s="217"/>
      <c r="AE1169" s="408" t="str">
        <f t="shared" si="423"/>
        <v/>
      </c>
      <c r="AF1169" s="408" t="str">
        <f t="shared" si="424"/>
        <v/>
      </c>
      <c r="AG1169" s="202"/>
      <c r="AH1169" s="173" t="s">
        <v>7260</v>
      </c>
      <c r="AJ1169" s="203" t="s">
        <v>7194</v>
      </c>
      <c r="AK1169" s="204" t="s">
        <v>7221</v>
      </c>
      <c r="AL1169" s="204" t="s">
        <v>7195</v>
      </c>
      <c r="AM1169" s="204" t="s">
        <v>7231</v>
      </c>
      <c r="AN1169" s="204" t="s">
        <v>7196</v>
      </c>
      <c r="AO1169" s="204" t="s">
        <v>7197</v>
      </c>
      <c r="AQ1169" s="222" t="s">
        <v>7274</v>
      </c>
      <c r="AR1169" s="223" t="s">
        <v>7282</v>
      </c>
      <c r="AS1169" s="223" t="s">
        <v>7195</v>
      </c>
      <c r="AT1169" s="223" t="s">
        <v>7231</v>
      </c>
      <c r="AU1169" s="223" t="s">
        <v>7196</v>
      </c>
      <c r="AV1169" s="223" t="s">
        <v>7197</v>
      </c>
      <c r="AX1169" s="203" t="s">
        <v>7198</v>
      </c>
      <c r="AY1169" s="204" t="s">
        <v>7221</v>
      </c>
      <c r="AZ1169" s="204" t="s">
        <v>7195</v>
      </c>
      <c r="BA1169" s="204" t="s">
        <v>7231</v>
      </c>
      <c r="BB1169" s="204" t="s">
        <v>7196</v>
      </c>
      <c r="BC1169" s="204" t="s">
        <v>7197</v>
      </c>
      <c r="BD1169" s="214"/>
    </row>
    <row r="1170" spans="1:56" s="201" customFormat="1" ht="12.75" hidden="1" customHeight="1" x14ac:dyDescent="0.15">
      <c r="A1170" s="612"/>
      <c r="B1170" s="612"/>
      <c r="C1170" s="612"/>
      <c r="D1170" s="320" t="str">
        <f>IF(実施計画総括表!D1170="","",実施計画総括表!D1170)</f>
        <v/>
      </c>
      <c r="E1170" s="321" t="str">
        <f>IF(実施計画総括表!E1170="","",実施計画総括表!E1170)</f>
        <v/>
      </c>
      <c r="F1170" s="322" t="str">
        <f>IF(実施計画総括表!F1170="","",実施計画総括表!F1170)</f>
        <v/>
      </c>
      <c r="G1170" s="322" t="str">
        <f>IF(実施計画総括表!G1170="","",実施計画総括表!G1170)</f>
        <v/>
      </c>
      <c r="H1170" s="322" t="str">
        <f>IF(実施計画総括表!H1170="","",実施計画総括表!H1170)</f>
        <v/>
      </c>
      <c r="I1170" s="402" t="str">
        <f>IF(実施計画総括表!I1170="","",実施計画総括表!I1170)</f>
        <v/>
      </c>
      <c r="J1170" s="210" t="str">
        <f>IF(実施計画総括表!J1170="","",実施計画総括表!J1170)</f>
        <v/>
      </c>
      <c r="K1170" s="398" t="str">
        <f>IF(実施計画総括表!K1170="","",実施計画総括表!K1170)</f>
        <v/>
      </c>
      <c r="L1170" s="398" t="str">
        <f>IF(実施計画総括表!L1170="","",実施計画総括表!L1170)</f>
        <v/>
      </c>
      <c r="M1170" s="398" t="str">
        <f>IF(実施計画総括表!M1170="","",実施計画総括表!M1170)</f>
        <v/>
      </c>
      <c r="N1170" s="423"/>
      <c r="O1170" s="423"/>
      <c r="P1170" s="423"/>
      <c r="Q1170" s="332"/>
      <c r="R1170" s="437"/>
      <c r="S1170" s="438"/>
      <c r="T1170" s="435"/>
      <c r="U1170" s="436"/>
      <c r="V1170" s="435"/>
      <c r="X1170" s="205">
        <v>2</v>
      </c>
      <c r="Y1170" s="210" t="str">
        <f t="shared" si="422"/>
        <v/>
      </c>
      <c r="Z1170" s="201" t="b">
        <f t="shared" si="409"/>
        <v>1</v>
      </c>
      <c r="AB1170" s="216"/>
      <c r="AE1170" s="408" t="str">
        <f t="shared" si="423"/>
        <v/>
      </c>
      <c r="AF1170" s="408" t="str">
        <f t="shared" si="424"/>
        <v/>
      </c>
      <c r="AG1170" s="202"/>
      <c r="AH1170" s="620" t="s">
        <v>7188</v>
      </c>
      <c r="AI1170" s="209" t="s">
        <v>7193</v>
      </c>
      <c r="AJ1170" s="208">
        <f>SUM(AK1170:AO1170)</f>
        <v>0</v>
      </c>
      <c r="AK1170" s="208">
        <f>SUMIFS($N1169:$N1188,$E1169:$E1188,"R7当",$F1169:$F1188,"ライフデザイン・結婚支援重点推進事業",$J1169:$J1188,3/4)</f>
        <v>0</v>
      </c>
      <c r="AL1170" s="208">
        <f>SUMIFS($N1169:$N1188,$E1169:$E1188,"R7当",$F1169:$F1188,"結婚支援コンシェルジュ事業",$J1169:$J1188,3/4)</f>
        <v>0</v>
      </c>
      <c r="AM1170" s="208"/>
      <c r="AN1170" s="208"/>
      <c r="AO1170" s="208"/>
      <c r="AQ1170" s="224">
        <f>SUM(AR1170:AV1170)</f>
        <v>0</v>
      </c>
      <c r="AR1170" s="224">
        <f>SUMIFS($O1169:$O1188,$E1169:$E1188,"R7当",$F1169:$F1188,"ライフデザイン・結婚支援重点推進事業",$J1169:$J1188,3/4)</f>
        <v>0</v>
      </c>
      <c r="AS1170" s="224">
        <f>SUMIFS($O1169:$O1188,$E1169:$E1188,"R7当",$F1169:$F1188,"結婚支援コンシェルジュ事業",$J1169:$J1188,3/4)</f>
        <v>0</v>
      </c>
      <c r="AT1170" s="224"/>
      <c r="AU1170" s="224"/>
      <c r="AV1170" s="224"/>
      <c r="AX1170" s="208">
        <f>SUM(AY1170:BC1170)</f>
        <v>0</v>
      </c>
      <c r="AY1170" s="208">
        <f>SUMIFS($P1169:$P1188,$E1169:$E1188,"R7当",$F1169:$F1188,"ライフデザイン・結婚支援重点推進事業",$J1169:$J1188,3/4)</f>
        <v>0</v>
      </c>
      <c r="AZ1170" s="208">
        <f>SUMIFS($P1169:$P1188,$E1169:$E1188,"R7当",$F1169:$F1188,"結婚支援コンシェルジュ事業",$J1169:$J1188,3/4)</f>
        <v>0</v>
      </c>
      <c r="BA1170" s="208"/>
      <c r="BB1170" s="208"/>
      <c r="BC1170" s="208"/>
      <c r="BD1170" s="215"/>
    </row>
    <row r="1171" spans="1:56" s="201" customFormat="1" ht="12.75" hidden="1" customHeight="1" x14ac:dyDescent="0.15">
      <c r="A1171" s="612"/>
      <c r="B1171" s="612"/>
      <c r="C1171" s="612"/>
      <c r="D1171" s="320" t="str">
        <f>IF(実施計画総括表!D1171="","",実施計画総括表!D1171)</f>
        <v/>
      </c>
      <c r="E1171" s="323" t="str">
        <f>IF(実施計画総括表!E1171="","",実施計画総括表!E1171)</f>
        <v/>
      </c>
      <c r="F1171" s="322" t="str">
        <f>IF(実施計画総括表!F1171="","",実施計画総括表!F1171)</f>
        <v/>
      </c>
      <c r="G1171" s="322" t="str">
        <f>IF(実施計画総括表!G1171="","",実施計画総括表!G1171)</f>
        <v/>
      </c>
      <c r="H1171" s="322" t="str">
        <f>IF(実施計画総括表!H1171="","",実施計画総括表!H1171)</f>
        <v/>
      </c>
      <c r="I1171" s="403" t="str">
        <f>IF(実施計画総括表!I1171="","",実施計画総括表!I1171)</f>
        <v/>
      </c>
      <c r="J1171" s="324" t="str">
        <f>IF(実施計画総括表!J1171="","",実施計画総括表!J1171)</f>
        <v/>
      </c>
      <c r="K1171" s="398" t="str">
        <f>IF(実施計画総括表!K1171="","",実施計画総括表!K1171)</f>
        <v/>
      </c>
      <c r="L1171" s="398" t="str">
        <f>IF(実施計画総括表!L1171="","",実施計画総括表!L1171)</f>
        <v/>
      </c>
      <c r="M1171" s="398" t="str">
        <f>IF(実施計画総括表!M1171="","",実施計画総括表!M1171)</f>
        <v/>
      </c>
      <c r="N1171" s="423"/>
      <c r="O1171" s="423"/>
      <c r="P1171" s="423"/>
      <c r="Q1171" s="332"/>
      <c r="R1171" s="437"/>
      <c r="S1171" s="438"/>
      <c r="T1171" s="435"/>
      <c r="U1171" s="436"/>
      <c r="V1171" s="435"/>
      <c r="X1171" s="205">
        <v>3</v>
      </c>
      <c r="Y1171" s="210" t="str">
        <f t="shared" si="422"/>
        <v/>
      </c>
      <c r="Z1171" s="201" t="b">
        <f t="shared" si="409"/>
        <v>1</v>
      </c>
      <c r="AB1171" s="216"/>
      <c r="AC1171" s="217"/>
      <c r="AE1171" s="408" t="str">
        <f t="shared" si="423"/>
        <v/>
      </c>
      <c r="AF1171" s="408" t="str">
        <f t="shared" si="424"/>
        <v/>
      </c>
      <c r="AG1171" s="202"/>
      <c r="AH1171" s="620"/>
      <c r="AI1171" s="211" t="s">
        <v>7189</v>
      </c>
      <c r="AJ1171" s="208">
        <f>SUM(AK1171:AO1171)</f>
        <v>0</v>
      </c>
      <c r="AK1171" s="208">
        <f>SUMIFS($N1169:$N1188,$E1169:$E1188,"R7当",$F1169:$F1188,"ライフデザイン・結婚支援重点推進事業",$J1169:$J1188,2/3)</f>
        <v>0</v>
      </c>
      <c r="AL1171" s="208"/>
      <c r="AM1171" s="208">
        <f>SUMIFS($N1169:$N1188,$E1169:$E1188,"R7当",$F1169:$F1188,"結婚_妊娠・出産_子育てに温かい社会づくり・気運醸成事業",$J1169:$J1188,2/3)</f>
        <v>0</v>
      </c>
      <c r="AN1171" s="208"/>
      <c r="AO1171" s="208"/>
      <c r="AQ1171" s="224">
        <f t="shared" ref="AQ1171:AQ1172" si="425">SUM(AR1171:AV1171)</f>
        <v>0</v>
      </c>
      <c r="AR1171" s="224">
        <f>SUMIFS($O1169:$O1188,$E1169:$E1188,"R7当",$F1169:$F1188,"ライフデザイン・結婚支援重点推進事業",$J1169:$J1188,2/3)</f>
        <v>0</v>
      </c>
      <c r="AS1171" s="224"/>
      <c r="AT1171" s="224">
        <f>SUMIFS($O1169:$O1188,$E1169:$E1188,"R7当",$F1169:$F1188,"結婚_妊娠・出産_子育てに温かい社会づくり・気運醸成事業",$J1169:$J1188,2/3)</f>
        <v>0</v>
      </c>
      <c r="AU1171" s="224"/>
      <c r="AV1171" s="224"/>
      <c r="AX1171" s="208">
        <f t="shared" ref="AX1171:AX1172" si="426">SUM(AY1171:BC1171)</f>
        <v>0</v>
      </c>
      <c r="AY1171" s="208">
        <f>SUMIFS($P1169:$P1188,$E1169:$E1188,"R7当",$F1169:$F1188,"ライフデザイン・結婚支援重点推進事業",$J1169:$J1188,2/3)</f>
        <v>0</v>
      </c>
      <c r="AZ1171" s="208"/>
      <c r="BA1171" s="208">
        <f>SUMIFS($P1169:$P1188,$E1169:$E1188,"R7当",$F1169:$F1188,"結婚_妊娠・出産_子育てに温かい社会づくり・気運醸成事業",$J1169:$J1188,2/3)</f>
        <v>0</v>
      </c>
      <c r="BB1171" s="208"/>
      <c r="BC1171" s="208"/>
      <c r="BD1171" s="215"/>
    </row>
    <row r="1172" spans="1:56" s="201" customFormat="1" ht="12.75" hidden="1" customHeight="1" x14ac:dyDescent="0.15">
      <c r="A1172" s="612"/>
      <c r="B1172" s="612"/>
      <c r="C1172" s="612"/>
      <c r="D1172" s="320" t="str">
        <f>IF(実施計画総括表!D1172="","",実施計画総括表!D1172)</f>
        <v/>
      </c>
      <c r="E1172" s="323" t="str">
        <f>IF(実施計画総括表!E1172="","",実施計画総括表!E1172)</f>
        <v/>
      </c>
      <c r="F1172" s="322" t="str">
        <f>IF(実施計画総括表!F1172="","",実施計画総括表!F1172)</f>
        <v/>
      </c>
      <c r="G1172" s="322" t="str">
        <f>IF(実施計画総括表!G1172="","",実施計画総括表!G1172)</f>
        <v/>
      </c>
      <c r="H1172" s="322" t="str">
        <f>IF(実施計画総括表!H1172="","",実施計画総括表!H1172)</f>
        <v/>
      </c>
      <c r="I1172" s="403" t="str">
        <f>IF(実施計画総括表!I1172="","",実施計画総括表!I1172)</f>
        <v/>
      </c>
      <c r="J1172" s="324" t="str">
        <f>IF(実施計画総括表!J1172="","",実施計画総括表!J1172)</f>
        <v/>
      </c>
      <c r="K1172" s="398" t="str">
        <f>IF(実施計画総括表!K1172="","",実施計画総括表!K1172)</f>
        <v/>
      </c>
      <c r="L1172" s="398" t="str">
        <f>IF(実施計画総括表!L1172="","",実施計画総括表!L1172)</f>
        <v/>
      </c>
      <c r="M1172" s="398" t="str">
        <f>IF(実施計画総括表!M1172="","",実施計画総括表!M1172)</f>
        <v/>
      </c>
      <c r="N1172" s="423"/>
      <c r="O1172" s="423"/>
      <c r="P1172" s="423"/>
      <c r="Q1172" s="332"/>
      <c r="R1172" s="437"/>
      <c r="S1172" s="438"/>
      <c r="T1172" s="435"/>
      <c r="U1172" s="436"/>
      <c r="V1172" s="435"/>
      <c r="X1172" s="205">
        <v>4</v>
      </c>
      <c r="Y1172" s="210" t="str">
        <f t="shared" si="422"/>
        <v/>
      </c>
      <c r="Z1172" s="201" t="b">
        <f t="shared" si="409"/>
        <v>1</v>
      </c>
      <c r="AB1172" s="216"/>
      <c r="AE1172" s="408" t="str">
        <f t="shared" si="423"/>
        <v/>
      </c>
      <c r="AF1172" s="408" t="str">
        <f t="shared" si="424"/>
        <v/>
      </c>
      <c r="AG1172" s="202"/>
      <c r="AH1172" s="620"/>
      <c r="AI1172" s="211" t="s">
        <v>7187</v>
      </c>
      <c r="AJ1172" s="208">
        <f t="shared" ref="AJ1172" si="427">SUM(AK1172:AO1172)</f>
        <v>0</v>
      </c>
      <c r="AK1172" s="208"/>
      <c r="AL1172" s="208"/>
      <c r="AM1172" s="208">
        <f>SUMIFS($N1169:$N1188,$E1169:$E1188,"R7当",$F1169:$F1188,"結婚_妊娠・出産_子育てに温かい社会づくり・気運醸成事業",$J1169:$J1188,1/2)</f>
        <v>0</v>
      </c>
      <c r="AN1172" s="208"/>
      <c r="AO1172" s="208"/>
      <c r="AQ1172" s="224">
        <f t="shared" si="425"/>
        <v>0</v>
      </c>
      <c r="AR1172" s="224"/>
      <c r="AS1172" s="224"/>
      <c r="AT1172" s="224">
        <f>SUMIFS($O1169:$O1188,$E1169:$E1188,"R7当",$F1169:$F1188,"結婚_妊娠・出産_子育てに温かい社会づくり・気運醸成事業",$J1169:$J1188,1/2)</f>
        <v>0</v>
      </c>
      <c r="AU1172" s="224"/>
      <c r="AV1172" s="224"/>
      <c r="AX1172" s="208">
        <f t="shared" si="426"/>
        <v>0</v>
      </c>
      <c r="AY1172" s="208"/>
      <c r="AZ1172" s="208"/>
      <c r="BA1172" s="208">
        <f>SUMIFS($P1169:$P1188,$E1169:$E1188,"R7当",$F1169:$F1188,"結婚_妊娠・出産_子育てに温かい社会づくり・気運醸成事業",$J1169:$J1188,1/2)</f>
        <v>0</v>
      </c>
      <c r="BB1172" s="208"/>
      <c r="BC1172" s="208"/>
      <c r="BD1172" s="215"/>
    </row>
    <row r="1173" spans="1:56" s="201" customFormat="1" ht="12.75" hidden="1" customHeight="1" x14ac:dyDescent="0.15">
      <c r="A1173" s="612"/>
      <c r="B1173" s="612"/>
      <c r="C1173" s="612"/>
      <c r="D1173" s="320" t="str">
        <f>IF(実施計画総括表!D1173="","",実施計画総括表!D1173)</f>
        <v/>
      </c>
      <c r="E1173" s="323" t="str">
        <f>IF(実施計画総括表!E1173="","",実施計画総括表!E1173)</f>
        <v/>
      </c>
      <c r="F1173" s="322" t="str">
        <f>IF(実施計画総括表!F1173="","",実施計画総括表!F1173)</f>
        <v/>
      </c>
      <c r="G1173" s="322" t="str">
        <f>IF(実施計画総括表!G1173="","",実施計画総括表!G1173)</f>
        <v/>
      </c>
      <c r="H1173" s="322" t="str">
        <f>IF(実施計画総括表!H1173="","",実施計画総括表!H1173)</f>
        <v/>
      </c>
      <c r="I1173" s="403" t="str">
        <f>IF(実施計画総括表!I1173="","",実施計画総括表!I1173)</f>
        <v/>
      </c>
      <c r="J1173" s="324" t="str">
        <f>IF(実施計画総括表!J1173="","",実施計画総括表!J1173)</f>
        <v/>
      </c>
      <c r="K1173" s="398" t="str">
        <f>IF(実施計画総括表!K1173="","",実施計画総括表!K1173)</f>
        <v/>
      </c>
      <c r="L1173" s="398" t="str">
        <f>IF(実施計画総括表!L1173="","",実施計画総括表!L1173)</f>
        <v/>
      </c>
      <c r="M1173" s="398" t="str">
        <f>IF(実施計画総括表!M1173="","",実施計画総括表!M1173)</f>
        <v/>
      </c>
      <c r="N1173" s="423"/>
      <c r="O1173" s="423"/>
      <c r="P1173" s="423"/>
      <c r="Q1173" s="332"/>
      <c r="R1173" s="437"/>
      <c r="S1173" s="438"/>
      <c r="T1173" s="435"/>
      <c r="U1173" s="436"/>
      <c r="V1173" s="435"/>
      <c r="X1173" s="205">
        <v>5</v>
      </c>
      <c r="Y1173" s="210" t="str">
        <f t="shared" si="422"/>
        <v/>
      </c>
      <c r="Z1173" s="201" t="b">
        <f t="shared" si="409"/>
        <v>1</v>
      </c>
      <c r="AB1173" s="216"/>
      <c r="AE1173" s="408" t="str">
        <f t="shared" si="423"/>
        <v/>
      </c>
      <c r="AF1173" s="408" t="str">
        <f t="shared" si="424"/>
        <v/>
      </c>
      <c r="AG1173" s="202"/>
      <c r="AH1173" s="212" t="s">
        <v>7229</v>
      </c>
      <c r="AI1173" s="209" t="str">
        <f>IF(COUNTIF(AF1169:AF1188,"R7当一般コース"),"一般コース",IF(COUNTIF(AF1169:AF1188,"R7当都道府県主導型市町村連携コース"),"連携コース",""))</f>
        <v/>
      </c>
      <c r="AJ1173" s="208">
        <f>SUM(AK1173:AO1173)</f>
        <v>0</v>
      </c>
      <c r="AK1173" s="208"/>
      <c r="AL1173" s="208"/>
      <c r="AM1173" s="208"/>
      <c r="AN1173" s="208">
        <f>SUMIFS($N1169:$N1188,$E1169:$E1188,"R7当",G1169:G1188,"一般コース")</f>
        <v>0</v>
      </c>
      <c r="AO1173" s="208">
        <f>SUMIFS($N1169:$N1188,$E1169:$E1188,"R7当",G1169:G1188,"都道府県主導型市町村連携コース")</f>
        <v>0</v>
      </c>
      <c r="AQ1173" s="224">
        <f>SUM(AR1173:AV1173)</f>
        <v>0</v>
      </c>
      <c r="AR1173" s="224"/>
      <c r="AS1173" s="224"/>
      <c r="AT1173" s="224"/>
      <c r="AU1173" s="224">
        <f>SUMIFS($O1169:$O1188,$E1169:$E1188,"R7当",G1169:G1188,"一般コース")</f>
        <v>0</v>
      </c>
      <c r="AV1173" s="224">
        <f>SUMIFS($O1169:$O1188,$E1169:$E1188,"R7当",G1169:G1188,"都道府県主導型市町村連携コース")</f>
        <v>0</v>
      </c>
      <c r="AX1173" s="208">
        <f>SUM(AY1173:BC1173)</f>
        <v>0</v>
      </c>
      <c r="AY1173" s="208"/>
      <c r="AZ1173" s="208"/>
      <c r="BA1173" s="208"/>
      <c r="BB1173" s="208">
        <f>SUMIFS($P1169:$P1188,$E1169:$E1188,"R7当",G1169:G1188,"一般コース")</f>
        <v>0</v>
      </c>
      <c r="BC1173" s="208">
        <f>SUMIFS($P1169:$P1188,$E1169:$E1188,"R7当",G1169:G1188,"都道府県主導型市町村連携コース")</f>
        <v>0</v>
      </c>
      <c r="BD1173" s="215"/>
    </row>
    <row r="1174" spans="1:56" s="201" customFormat="1" ht="12.75" hidden="1" customHeight="1" x14ac:dyDescent="0.15">
      <c r="A1174" s="612"/>
      <c r="B1174" s="612"/>
      <c r="C1174" s="612"/>
      <c r="D1174" s="320" t="str">
        <f>IF(実施計画総括表!D1174="","",実施計画総括表!D1174)</f>
        <v/>
      </c>
      <c r="E1174" s="323" t="str">
        <f>IF(実施計画総括表!E1174="","",実施計画総括表!E1174)</f>
        <v/>
      </c>
      <c r="F1174" s="322" t="str">
        <f>IF(実施計画総括表!F1174="","",実施計画総括表!F1174)</f>
        <v/>
      </c>
      <c r="G1174" s="322" t="str">
        <f>IF(実施計画総括表!G1174="","",実施計画総括表!G1174)</f>
        <v/>
      </c>
      <c r="H1174" s="322" t="str">
        <f>IF(実施計画総括表!H1174="","",実施計画総括表!H1174)</f>
        <v/>
      </c>
      <c r="I1174" s="403" t="str">
        <f>IF(実施計画総括表!I1174="","",実施計画総括表!I1174)</f>
        <v/>
      </c>
      <c r="J1174" s="324" t="str">
        <f>IF(実施計画総括表!J1174="","",実施計画総括表!J1174)</f>
        <v/>
      </c>
      <c r="K1174" s="398" t="str">
        <f>IF(実施計画総括表!K1174="","",実施計画総括表!K1174)</f>
        <v/>
      </c>
      <c r="L1174" s="398" t="str">
        <f>IF(実施計画総括表!L1174="","",実施計画総括表!L1174)</f>
        <v/>
      </c>
      <c r="M1174" s="398" t="str">
        <f>IF(実施計画総括表!M1174="","",実施計画総括表!M1174)</f>
        <v/>
      </c>
      <c r="N1174" s="423"/>
      <c r="O1174" s="423"/>
      <c r="P1174" s="423"/>
      <c r="Q1174" s="332"/>
      <c r="R1174" s="437"/>
      <c r="S1174" s="438"/>
      <c r="T1174" s="435"/>
      <c r="U1174" s="436"/>
      <c r="V1174" s="435"/>
      <c r="X1174" s="205">
        <v>6</v>
      </c>
      <c r="Y1174" s="210" t="str">
        <f t="shared" si="422"/>
        <v/>
      </c>
      <c r="Z1174" s="201" t="b">
        <f t="shared" si="409"/>
        <v>1</v>
      </c>
      <c r="AB1174" s="216"/>
      <c r="AE1174" s="408" t="str">
        <f t="shared" si="423"/>
        <v/>
      </c>
      <c r="AF1174" s="408" t="str">
        <f t="shared" si="424"/>
        <v/>
      </c>
      <c r="AG1174" s="202"/>
      <c r="AH1174" s="173" t="s">
        <v>7217</v>
      </c>
      <c r="AJ1174" s="213"/>
      <c r="AK1174" s="213"/>
      <c r="AL1174" s="213"/>
      <c r="AM1174" s="213"/>
      <c r="AN1174" s="213"/>
      <c r="AO1174" s="213"/>
      <c r="AQ1174" s="225"/>
      <c r="AR1174" s="225"/>
      <c r="AS1174" s="225"/>
      <c r="AT1174" s="225"/>
      <c r="AU1174" s="225"/>
      <c r="AV1174" s="225"/>
      <c r="AX1174" s="213"/>
      <c r="AY1174" s="213"/>
      <c r="AZ1174" s="213"/>
      <c r="BA1174" s="213"/>
      <c r="BB1174" s="213"/>
      <c r="BC1174" s="213"/>
      <c r="BD1174" s="215"/>
    </row>
    <row r="1175" spans="1:56" s="201" customFormat="1" ht="12.75" hidden="1" customHeight="1" x14ac:dyDescent="0.15">
      <c r="A1175" s="612"/>
      <c r="B1175" s="612"/>
      <c r="C1175" s="612"/>
      <c r="D1175" s="320" t="str">
        <f>IF(実施計画総括表!D1175="","",実施計画総括表!D1175)</f>
        <v/>
      </c>
      <c r="E1175" s="323" t="str">
        <f>IF(実施計画総括表!E1175="","",実施計画総括表!E1175)</f>
        <v/>
      </c>
      <c r="F1175" s="322" t="str">
        <f>IF(実施計画総括表!F1175="","",実施計画総括表!F1175)</f>
        <v/>
      </c>
      <c r="G1175" s="322" t="str">
        <f>IF(実施計画総括表!G1175="","",実施計画総括表!G1175)</f>
        <v/>
      </c>
      <c r="H1175" s="322" t="str">
        <f>IF(実施計画総括表!H1175="","",実施計画総括表!H1175)</f>
        <v/>
      </c>
      <c r="I1175" s="403" t="str">
        <f>IF(実施計画総括表!I1175="","",実施計画総括表!I1175)</f>
        <v/>
      </c>
      <c r="J1175" s="324" t="str">
        <f>IF(実施計画総括表!J1175="","",実施計画総括表!J1175)</f>
        <v/>
      </c>
      <c r="K1175" s="398" t="str">
        <f>IF(実施計画総括表!K1175="","",実施計画総括表!K1175)</f>
        <v/>
      </c>
      <c r="L1175" s="398" t="str">
        <f>IF(実施計画総括表!L1175="","",実施計画総括表!L1175)</f>
        <v/>
      </c>
      <c r="M1175" s="398" t="str">
        <f>IF(実施計画総括表!M1175="","",実施計画総括表!M1175)</f>
        <v/>
      </c>
      <c r="N1175" s="423"/>
      <c r="O1175" s="423"/>
      <c r="P1175" s="423"/>
      <c r="Q1175" s="332"/>
      <c r="R1175" s="437"/>
      <c r="S1175" s="438"/>
      <c r="T1175" s="435"/>
      <c r="U1175" s="436"/>
      <c r="V1175" s="435"/>
      <c r="X1175" s="205">
        <v>7</v>
      </c>
      <c r="Y1175" s="210" t="str">
        <f t="shared" si="422"/>
        <v/>
      </c>
      <c r="Z1175" s="201" t="b">
        <f t="shared" si="409"/>
        <v>1</v>
      </c>
      <c r="AB1175" s="216"/>
      <c r="AC1175" s="217"/>
      <c r="AE1175" s="408" t="str">
        <f t="shared" si="423"/>
        <v/>
      </c>
      <c r="AF1175" s="408" t="str">
        <f t="shared" si="424"/>
        <v/>
      </c>
      <c r="AG1175" s="202"/>
      <c r="AH1175" s="620" t="s">
        <v>7188</v>
      </c>
      <c r="AI1175" s="209" t="s">
        <v>7193</v>
      </c>
      <c r="AJ1175" s="208">
        <f>SUM(AK1175:AO1175)</f>
        <v>0</v>
      </c>
      <c r="AK1175" s="208">
        <f>SUMIFS($N1169:$N1188,$E1169:$E1188,"R6補",$F1169:$F1188,"ライフデザイン・結婚支援重点推進事業",$J1169:$J1188,3/4)</f>
        <v>0</v>
      </c>
      <c r="AL1175" s="208">
        <f>SUMIFS($N1169:$N1188,$E1169:$E1188,"R6補",$F1169:$F1188,"結婚支援コンシェルジュ事業",$J1169:$J1188,3/4)</f>
        <v>0</v>
      </c>
      <c r="AM1175" s="208"/>
      <c r="AN1175" s="208"/>
      <c r="AO1175" s="208"/>
      <c r="AQ1175" s="224">
        <f>SUM(AR1175:AV1175)</f>
        <v>0</v>
      </c>
      <c r="AR1175" s="224">
        <f>SUMIFS($O1169:$O1188,$E1169:$E1188,"R6補",$F1169:$F1188,"ライフデザイン・結婚支援重点推進事業",$J1169:$J1188,3/4)</f>
        <v>0</v>
      </c>
      <c r="AS1175" s="224">
        <f>SUMIFS($O1169:$O1188,$E1169:$E1188,"R6補",$F1169:$F1188,"結婚支援コンシェルジュ事業",$J1169:$J1188,3/4)</f>
        <v>0</v>
      </c>
      <c r="AT1175" s="224"/>
      <c r="AU1175" s="224"/>
      <c r="AV1175" s="224"/>
      <c r="AX1175" s="208">
        <f>SUM(AY1175:BC1175)</f>
        <v>0</v>
      </c>
      <c r="AY1175" s="208">
        <f>SUMIFS($P1169:$P1188,$E1169:$E1188,"R6補",$F1169:$F1188,"ライフデザイン・結婚支援重点推進事業",$J1169:$J1188,3/4)</f>
        <v>0</v>
      </c>
      <c r="AZ1175" s="208">
        <f>SUMIFS($P1169:$P1188,$E1169:$E1188,"R6補",$F1169:$F1188,"結婚支援コンシェルジュ事業",$J1169:$J1188,3/4)</f>
        <v>0</v>
      </c>
      <c r="BA1175" s="208"/>
      <c r="BB1175" s="208"/>
      <c r="BC1175" s="208"/>
      <c r="BD1175" s="215"/>
    </row>
    <row r="1176" spans="1:56" s="201" customFormat="1" ht="12.75" hidden="1" customHeight="1" x14ac:dyDescent="0.15">
      <c r="A1176" s="612"/>
      <c r="B1176" s="612"/>
      <c r="C1176" s="612"/>
      <c r="D1176" s="320" t="str">
        <f>IF(実施計画総括表!D1176="","",実施計画総括表!D1176)</f>
        <v/>
      </c>
      <c r="E1176" s="323" t="str">
        <f>IF(実施計画総括表!E1176="","",実施計画総括表!E1176)</f>
        <v/>
      </c>
      <c r="F1176" s="322" t="str">
        <f>IF(実施計画総括表!F1176="","",実施計画総括表!F1176)</f>
        <v/>
      </c>
      <c r="G1176" s="322" t="str">
        <f>IF(実施計画総括表!G1176="","",実施計画総括表!G1176)</f>
        <v/>
      </c>
      <c r="H1176" s="322" t="str">
        <f>IF(実施計画総括表!H1176="","",実施計画総括表!H1176)</f>
        <v/>
      </c>
      <c r="I1176" s="403" t="str">
        <f>IF(実施計画総括表!I1176="","",実施計画総括表!I1176)</f>
        <v/>
      </c>
      <c r="J1176" s="324" t="str">
        <f>IF(実施計画総括表!J1176="","",実施計画総括表!J1176)</f>
        <v/>
      </c>
      <c r="K1176" s="398" t="str">
        <f>IF(実施計画総括表!K1176="","",実施計画総括表!K1176)</f>
        <v/>
      </c>
      <c r="L1176" s="398" t="str">
        <f>IF(実施計画総括表!L1176="","",実施計画総括表!L1176)</f>
        <v/>
      </c>
      <c r="M1176" s="398" t="str">
        <f>IF(実施計画総括表!M1176="","",実施計画総括表!M1176)</f>
        <v/>
      </c>
      <c r="N1176" s="423"/>
      <c r="O1176" s="423"/>
      <c r="P1176" s="423"/>
      <c r="Q1176" s="332"/>
      <c r="R1176" s="437"/>
      <c r="S1176" s="438"/>
      <c r="T1176" s="435"/>
      <c r="U1176" s="436"/>
      <c r="V1176" s="435"/>
      <c r="X1176" s="205">
        <v>8</v>
      </c>
      <c r="Y1176" s="210" t="str">
        <f t="shared" si="422"/>
        <v/>
      </c>
      <c r="Z1176" s="201" t="b">
        <f t="shared" si="409"/>
        <v>1</v>
      </c>
      <c r="AB1176" s="216"/>
      <c r="AE1176" s="408" t="str">
        <f t="shared" si="423"/>
        <v/>
      </c>
      <c r="AF1176" s="408" t="str">
        <f t="shared" si="424"/>
        <v/>
      </c>
      <c r="AG1176" s="202"/>
      <c r="AH1176" s="620"/>
      <c r="AI1176" s="211" t="s">
        <v>7189</v>
      </c>
      <c r="AJ1176" s="208">
        <f t="shared" ref="AJ1176" si="428">SUM(AK1176:AO1176)</f>
        <v>0</v>
      </c>
      <c r="AK1176" s="208">
        <f>SUMIFS($N1169:$N1188,$E1169:$E1188,"R6補",$F1169:$F1188,"ライフデザイン・結婚支援重点推進事業",$J1169:$J1188,2/3)</f>
        <v>0</v>
      </c>
      <c r="AL1176" s="208"/>
      <c r="AM1176" s="208">
        <f>SUMIFS($N1169:$N1188,$E1169:$E1188,"R6補",$F1169:$F1188,"結婚_妊娠・出産_子育てに温かい社会づくり・気運醸成事業",$J1169:$J1188,2/3)</f>
        <v>0</v>
      </c>
      <c r="AN1176" s="208"/>
      <c r="AO1176" s="208"/>
      <c r="AQ1176" s="224">
        <f t="shared" ref="AQ1176:AQ1177" si="429">SUM(AR1176:AV1176)</f>
        <v>0</v>
      </c>
      <c r="AR1176" s="224">
        <f>SUMIFS($O1169:$O1188,$E1169:$E1188,"R6補",$F1169:$F1188,"ライフデザイン・結婚支援重点推進事業",$J1169:$J1188,2/3)</f>
        <v>0</v>
      </c>
      <c r="AS1176" s="224"/>
      <c r="AT1176" s="224">
        <f>SUMIFS($O1169:$O1188,$E1169:$E1188,"R6補",$F1169:$F1188,"結婚_妊娠・出産_子育てに温かい社会づくり・気運醸成事業",$J1169:$J1188,2/3)</f>
        <v>0</v>
      </c>
      <c r="AU1176" s="224"/>
      <c r="AV1176" s="224"/>
      <c r="AX1176" s="208">
        <f t="shared" ref="AX1176:AX1177" si="430">SUM(AY1176:BC1176)</f>
        <v>0</v>
      </c>
      <c r="AY1176" s="208">
        <f>SUMIFS($P1169:$P1188,$E1169:$E1188,"R6補",$F1169:$F1188,"ライフデザイン・結婚支援重点推進事業",$J1169:$J1188,2/3)</f>
        <v>0</v>
      </c>
      <c r="AZ1176" s="208"/>
      <c r="BA1176" s="208">
        <f>SUMIFS($P1169:$P1188,$E1169:$E1188,"R6補",$F1169:$F1188,"結婚_妊娠・出産_子育てに温かい社会づくり・気運醸成事業",$J1169:$J1188,2/3)</f>
        <v>0</v>
      </c>
      <c r="BB1176" s="208"/>
      <c r="BC1176" s="208"/>
      <c r="BD1176" s="215"/>
    </row>
    <row r="1177" spans="1:56" s="201" customFormat="1" ht="12.75" hidden="1" customHeight="1" x14ac:dyDescent="0.15">
      <c r="A1177" s="612"/>
      <c r="B1177" s="612"/>
      <c r="C1177" s="612"/>
      <c r="D1177" s="320" t="str">
        <f>IF(実施計画総括表!D1177="","",実施計画総括表!D1177)</f>
        <v/>
      </c>
      <c r="E1177" s="323" t="str">
        <f>IF(実施計画総括表!E1177="","",実施計画総括表!E1177)</f>
        <v/>
      </c>
      <c r="F1177" s="322" t="str">
        <f>IF(実施計画総括表!F1177="","",実施計画総括表!F1177)</f>
        <v/>
      </c>
      <c r="G1177" s="322" t="str">
        <f>IF(実施計画総括表!G1177="","",実施計画総括表!G1177)</f>
        <v/>
      </c>
      <c r="H1177" s="322" t="str">
        <f>IF(実施計画総括表!H1177="","",実施計画総括表!H1177)</f>
        <v/>
      </c>
      <c r="I1177" s="403" t="str">
        <f>IF(実施計画総括表!I1177="","",実施計画総括表!I1177)</f>
        <v/>
      </c>
      <c r="J1177" s="324" t="str">
        <f>IF(実施計画総括表!J1177="","",実施計画総括表!J1177)</f>
        <v/>
      </c>
      <c r="K1177" s="398" t="str">
        <f>IF(実施計画総括表!K1177="","",実施計画総括表!K1177)</f>
        <v/>
      </c>
      <c r="L1177" s="398" t="str">
        <f>IF(実施計画総括表!L1177="","",実施計画総括表!L1177)</f>
        <v/>
      </c>
      <c r="M1177" s="398" t="str">
        <f>IF(実施計画総括表!M1177="","",実施計画総括表!M1177)</f>
        <v/>
      </c>
      <c r="N1177" s="423"/>
      <c r="O1177" s="423"/>
      <c r="P1177" s="423"/>
      <c r="Q1177" s="332"/>
      <c r="R1177" s="437"/>
      <c r="S1177" s="438"/>
      <c r="T1177" s="435"/>
      <c r="U1177" s="436"/>
      <c r="V1177" s="435"/>
      <c r="X1177" s="205">
        <v>9</v>
      </c>
      <c r="Y1177" s="210" t="str">
        <f t="shared" si="422"/>
        <v/>
      </c>
      <c r="Z1177" s="201" t="b">
        <f t="shared" si="409"/>
        <v>1</v>
      </c>
      <c r="AB1177" s="216"/>
      <c r="AC1177" s="217"/>
      <c r="AE1177" s="408" t="str">
        <f t="shared" si="423"/>
        <v/>
      </c>
      <c r="AF1177" s="408" t="str">
        <f t="shared" si="424"/>
        <v/>
      </c>
      <c r="AG1177" s="202"/>
      <c r="AH1177" s="620"/>
      <c r="AI1177" s="211" t="s">
        <v>7187</v>
      </c>
      <c r="AJ1177" s="208">
        <f>SUM(AK1177:AO1177)</f>
        <v>0</v>
      </c>
      <c r="AK1177" s="208"/>
      <c r="AL1177" s="208"/>
      <c r="AM1177" s="208">
        <f>SUMIFS($N1169:$N1188,$E1169:$E1188,"R6補",$F1169:$F1188,"結婚_妊娠・出産_子育てに温かい社会づくり・気運醸成事業",$J1169:$J1188,1/2)</f>
        <v>0</v>
      </c>
      <c r="AN1177" s="208"/>
      <c r="AO1177" s="208"/>
      <c r="AQ1177" s="224">
        <f t="shared" si="429"/>
        <v>0</v>
      </c>
      <c r="AR1177" s="224"/>
      <c r="AS1177" s="224"/>
      <c r="AT1177" s="224">
        <f>SUMIFS($O1169:$O1188,$E1169:$E1188,"R6補",$F1169:$F1188,"結婚_妊娠・出産_子育てに温かい社会づくり・気運醸成事業",$J1169:$J1188,1/2)</f>
        <v>0</v>
      </c>
      <c r="AU1177" s="224"/>
      <c r="AV1177" s="224"/>
      <c r="AX1177" s="208">
        <f t="shared" si="430"/>
        <v>0</v>
      </c>
      <c r="AY1177" s="208"/>
      <c r="AZ1177" s="208"/>
      <c r="BA1177" s="208">
        <f>SUMIFS($P1169:$P1188,$E1169:$E1188,"R6補",$F1169:$F1188,"結婚_妊娠・出産_子育てに温かい社会づくり・気運醸成事業",$J1169:$J1188,1/2)</f>
        <v>0</v>
      </c>
      <c r="BB1177" s="208"/>
      <c r="BC1177" s="208"/>
      <c r="BD1177" s="215"/>
    </row>
    <row r="1178" spans="1:56" s="201" customFormat="1" ht="12.75" hidden="1" customHeight="1" x14ac:dyDescent="0.15">
      <c r="A1178" s="612"/>
      <c r="B1178" s="612"/>
      <c r="C1178" s="612"/>
      <c r="D1178" s="320" t="str">
        <f>IF(実施計画総括表!D1178="","",実施計画総括表!D1178)</f>
        <v/>
      </c>
      <c r="E1178" s="323" t="str">
        <f>IF(実施計画総括表!E1178="","",実施計画総括表!E1178)</f>
        <v/>
      </c>
      <c r="F1178" s="322" t="str">
        <f>IF(実施計画総括表!F1178="","",実施計画総括表!F1178)</f>
        <v/>
      </c>
      <c r="G1178" s="322" t="str">
        <f>IF(実施計画総括表!G1178="","",実施計画総括表!G1178)</f>
        <v/>
      </c>
      <c r="H1178" s="322" t="str">
        <f>IF(実施計画総括表!H1178="","",実施計画総括表!H1178)</f>
        <v/>
      </c>
      <c r="I1178" s="402" t="str">
        <f>IF(実施計画総括表!I1178="","",実施計画総括表!I1178)</f>
        <v/>
      </c>
      <c r="J1178" s="210" t="str">
        <f>IF(実施計画総括表!J1178="","",実施計画総括表!J1178)</f>
        <v/>
      </c>
      <c r="K1178" s="398" t="str">
        <f>IF(実施計画総括表!K1178="","",実施計画総括表!K1178)</f>
        <v/>
      </c>
      <c r="L1178" s="398" t="str">
        <f>IF(実施計画総括表!L1178="","",実施計画総括表!L1178)</f>
        <v/>
      </c>
      <c r="M1178" s="398" t="str">
        <f>IF(実施計画総括表!M1178="","",実施計画総括表!M1178)</f>
        <v/>
      </c>
      <c r="N1178" s="423"/>
      <c r="O1178" s="423"/>
      <c r="P1178" s="423"/>
      <c r="Q1178" s="332"/>
      <c r="R1178" s="437"/>
      <c r="S1178" s="438"/>
      <c r="T1178" s="435"/>
      <c r="U1178" s="436"/>
      <c r="V1178" s="435"/>
      <c r="X1178" s="205">
        <v>10</v>
      </c>
      <c r="Y1178" s="210" t="str">
        <f t="shared" si="422"/>
        <v/>
      </c>
      <c r="Z1178" s="201" t="b">
        <f t="shared" si="409"/>
        <v>1</v>
      </c>
      <c r="AB1178" s="219"/>
      <c r="AC1178" s="215"/>
      <c r="AD1178" s="215"/>
      <c r="AE1178" s="408" t="str">
        <f t="shared" si="423"/>
        <v/>
      </c>
      <c r="AF1178" s="408" t="str">
        <f t="shared" si="424"/>
        <v/>
      </c>
      <c r="AG1178" s="202"/>
      <c r="AH1178" s="212" t="s">
        <v>7229</v>
      </c>
      <c r="AI1178" s="209" t="str">
        <f>IF(COUNTIF(AF1169:AF1188,"R6補一般コース"),"一般コース",IF(COUNTIF(AF1169:AF1188,"R6補都道府県主導型市町村連携コース"),"連携コース",""))</f>
        <v/>
      </c>
      <c r="AJ1178" s="208">
        <f>SUM(AK1178:AO1178)</f>
        <v>0</v>
      </c>
      <c r="AK1178" s="208"/>
      <c r="AL1178" s="208"/>
      <c r="AM1178" s="208"/>
      <c r="AN1178" s="208">
        <f>SUMIFS($N1169:$N1188,$E1169:$E1188,"R6補",G1169:G1188,"一般コース")</f>
        <v>0</v>
      </c>
      <c r="AO1178" s="208">
        <f>SUMIFS($N1169:$N1188,$E1169:$E1188,"R6補",G1169:G1188,"都道府県主導型市町村連携コース")</f>
        <v>0</v>
      </c>
      <c r="AQ1178" s="224">
        <f>SUM(AR1178:AV1178)</f>
        <v>0</v>
      </c>
      <c r="AR1178" s="224"/>
      <c r="AS1178" s="224"/>
      <c r="AT1178" s="224"/>
      <c r="AU1178" s="224">
        <f>SUMIFS($O1169:$O1188,$E1169:$E1188,"R6補",G1169:G1188,"一般コース")</f>
        <v>0</v>
      </c>
      <c r="AV1178" s="224">
        <f>SUMIFS($O1169:$O1188,$E1169:$E1188,"R6補",G1169:G1188,"都道府県主導型市町村連携コース")</f>
        <v>0</v>
      </c>
      <c r="AX1178" s="208">
        <f>SUM(AY1178:BC1178)</f>
        <v>0</v>
      </c>
      <c r="AY1178" s="208"/>
      <c r="AZ1178" s="208"/>
      <c r="BA1178" s="208"/>
      <c r="BB1178" s="208">
        <f>SUMIFS($P1169:$P1188,$E1169:$E1188,"R6補",G1169:G1188,"一般コース")</f>
        <v>0</v>
      </c>
      <c r="BC1178" s="208">
        <f>SUMIFS($P1169:$P1188,$E1169:$E1188,"R6補",G1169:G1188,"都道府県主導型市町村連携コース")</f>
        <v>0</v>
      </c>
      <c r="BD1178" s="215"/>
    </row>
    <row r="1179" spans="1:56" s="201" customFormat="1" ht="12.6" hidden="1" customHeight="1" x14ac:dyDescent="0.15">
      <c r="A1179" s="612"/>
      <c r="B1179" s="612"/>
      <c r="C1179" s="612"/>
      <c r="D1179" s="320" t="str">
        <f>IF(実施計画総括表!D1179="","",実施計画総括表!D1179)</f>
        <v/>
      </c>
      <c r="E1179" s="323" t="str">
        <f>IF(実施計画総括表!E1179="","",実施計画総括表!E1179)</f>
        <v/>
      </c>
      <c r="F1179" s="322" t="str">
        <f>IF(実施計画総括表!F1179="","",実施計画総括表!F1179)</f>
        <v/>
      </c>
      <c r="G1179" s="322" t="str">
        <f>IF(実施計画総括表!G1179="","",実施計画総括表!G1179)</f>
        <v/>
      </c>
      <c r="H1179" s="322" t="str">
        <f>IF(実施計画総括表!H1179="","",実施計画総括表!H1179)</f>
        <v/>
      </c>
      <c r="I1179" s="402" t="str">
        <f>IF(実施計画総括表!I1179="","",実施計画総括表!I1179)</f>
        <v/>
      </c>
      <c r="J1179" s="328" t="str">
        <f>IF(実施計画総括表!J1179="","",実施計画総括表!J1179)</f>
        <v/>
      </c>
      <c r="K1179" s="398" t="str">
        <f>IF(実施計画総括表!K1179="","",実施計画総括表!K1179)</f>
        <v/>
      </c>
      <c r="L1179" s="398" t="str">
        <f>IF(実施計画総括表!L1179="","",実施計画総括表!L1179)</f>
        <v/>
      </c>
      <c r="M1179" s="398" t="str">
        <f>IF(実施計画総括表!M1179="","",実施計画総括表!M1179)</f>
        <v/>
      </c>
      <c r="N1179" s="423"/>
      <c r="O1179" s="423"/>
      <c r="P1179" s="423"/>
      <c r="Q1179" s="332"/>
      <c r="R1179" s="437"/>
      <c r="S1179" s="438"/>
      <c r="T1179" s="435"/>
      <c r="U1179" s="436"/>
      <c r="V1179" s="435"/>
      <c r="X1179" s="205">
        <v>11</v>
      </c>
      <c r="Y1179" s="210" t="str">
        <f t="shared" si="422"/>
        <v/>
      </c>
      <c r="Z1179" s="201" t="b">
        <f t="shared" si="409"/>
        <v>1</v>
      </c>
      <c r="AB1179" s="219"/>
      <c r="AC1179" s="215"/>
      <c r="AD1179" s="215"/>
      <c r="AE1179" s="408" t="str">
        <f t="shared" si="423"/>
        <v/>
      </c>
      <c r="AF1179" s="408" t="str">
        <f t="shared" si="424"/>
        <v/>
      </c>
      <c r="AG1179" s="202"/>
      <c r="AH1179" s="214"/>
      <c r="AI1179" s="214"/>
      <c r="AJ1179" s="215"/>
      <c r="AK1179" s="215"/>
      <c r="AL1179" s="215"/>
      <c r="AM1179" s="215"/>
      <c r="AN1179" s="215"/>
      <c r="AO1179" s="215"/>
      <c r="AQ1179" s="218"/>
      <c r="AR1179" s="218"/>
      <c r="AS1179" s="218"/>
      <c r="AT1179" s="218"/>
      <c r="AU1179" s="218"/>
      <c r="AV1179" s="218"/>
      <c r="AX1179" s="215"/>
      <c r="AY1179" s="215"/>
      <c r="AZ1179" s="215"/>
      <c r="BA1179" s="215"/>
      <c r="BB1179" s="215"/>
      <c r="BC1179" s="215"/>
      <c r="BD1179" s="215"/>
    </row>
    <row r="1180" spans="1:56" s="201" customFormat="1" ht="12.75" hidden="1" customHeight="1" x14ac:dyDescent="0.15">
      <c r="A1180" s="612"/>
      <c r="B1180" s="612"/>
      <c r="C1180" s="612"/>
      <c r="D1180" s="320" t="str">
        <f>IF(実施計画総括表!D1180="","",実施計画総括表!D1180)</f>
        <v/>
      </c>
      <c r="E1180" s="323" t="str">
        <f>IF(実施計画総括表!E1180="","",実施計画総括表!E1180)</f>
        <v/>
      </c>
      <c r="F1180" s="322" t="str">
        <f>IF(実施計画総括表!F1180="","",実施計画総括表!F1180)</f>
        <v/>
      </c>
      <c r="G1180" s="322" t="str">
        <f>IF(実施計画総括表!G1180="","",実施計画総括表!G1180)</f>
        <v/>
      </c>
      <c r="H1180" s="322" t="str">
        <f>IF(実施計画総括表!H1180="","",実施計画総括表!H1180)</f>
        <v/>
      </c>
      <c r="I1180" s="402" t="str">
        <f>IF(実施計画総括表!I1180="","",実施計画総括表!I1180)</f>
        <v/>
      </c>
      <c r="J1180" s="210" t="str">
        <f>IF(実施計画総括表!J1180="","",実施計画総括表!J1180)</f>
        <v/>
      </c>
      <c r="K1180" s="398" t="str">
        <f>IF(実施計画総括表!K1180="","",実施計画総括表!K1180)</f>
        <v/>
      </c>
      <c r="L1180" s="398" t="str">
        <f>IF(実施計画総括表!L1180="","",実施計画総括表!L1180)</f>
        <v/>
      </c>
      <c r="M1180" s="398" t="str">
        <f>IF(実施計画総括表!M1180="","",実施計画総括表!M1180)</f>
        <v/>
      </c>
      <c r="N1180" s="423"/>
      <c r="O1180" s="423"/>
      <c r="P1180" s="423"/>
      <c r="Q1180" s="332"/>
      <c r="R1180" s="437"/>
      <c r="S1180" s="438"/>
      <c r="T1180" s="435"/>
      <c r="U1180" s="436"/>
      <c r="V1180" s="435"/>
      <c r="X1180" s="205">
        <v>12</v>
      </c>
      <c r="Y1180" s="210" t="str">
        <f t="shared" si="422"/>
        <v/>
      </c>
      <c r="Z1180" s="201" t="b">
        <f t="shared" si="409"/>
        <v>1</v>
      </c>
      <c r="AB1180" s="219"/>
      <c r="AC1180" s="215"/>
      <c r="AD1180" s="215"/>
      <c r="AE1180" s="408" t="str">
        <f t="shared" si="423"/>
        <v/>
      </c>
      <c r="AF1180" s="408" t="str">
        <f t="shared" si="424"/>
        <v/>
      </c>
      <c r="AG1180" s="202"/>
      <c r="AH1180" s="214"/>
      <c r="AI1180" s="214"/>
      <c r="AJ1180" s="215"/>
      <c r="AK1180" s="215"/>
      <c r="AL1180" s="215"/>
      <c r="AM1180" s="215"/>
      <c r="AN1180" s="215"/>
      <c r="AO1180" s="215"/>
      <c r="AQ1180" s="218"/>
      <c r="AR1180" s="218"/>
      <c r="AS1180" s="218"/>
      <c r="AT1180" s="218"/>
      <c r="AU1180" s="218"/>
      <c r="AV1180" s="218"/>
      <c r="AX1180" s="215"/>
      <c r="AY1180" s="215"/>
      <c r="AZ1180" s="215"/>
      <c r="BA1180" s="215"/>
      <c r="BB1180" s="215"/>
      <c r="BC1180" s="215"/>
      <c r="BD1180" s="215"/>
    </row>
    <row r="1181" spans="1:56" s="201" customFormat="1" ht="12.75" hidden="1" customHeight="1" x14ac:dyDescent="0.15">
      <c r="A1181" s="612"/>
      <c r="B1181" s="612"/>
      <c r="C1181" s="612"/>
      <c r="D1181" s="320" t="str">
        <f>IF(実施計画総括表!D1181="","",実施計画総括表!D1181)</f>
        <v/>
      </c>
      <c r="E1181" s="323" t="str">
        <f>IF(実施計画総括表!E1181="","",実施計画総括表!E1181)</f>
        <v/>
      </c>
      <c r="F1181" s="322" t="str">
        <f>IF(実施計画総括表!F1181="","",実施計画総括表!F1181)</f>
        <v/>
      </c>
      <c r="G1181" s="322" t="str">
        <f>IF(実施計画総括表!G1181="","",実施計画総括表!G1181)</f>
        <v/>
      </c>
      <c r="H1181" s="322" t="str">
        <f>IF(実施計画総括表!H1181="","",実施計画総括表!H1181)</f>
        <v/>
      </c>
      <c r="I1181" s="402" t="str">
        <f>IF(実施計画総括表!I1181="","",実施計画総括表!I1181)</f>
        <v/>
      </c>
      <c r="J1181" s="210" t="str">
        <f>IF(実施計画総括表!J1181="","",実施計画総括表!J1181)</f>
        <v/>
      </c>
      <c r="K1181" s="398" t="str">
        <f>IF(実施計画総括表!K1181="","",実施計画総括表!K1181)</f>
        <v/>
      </c>
      <c r="L1181" s="398" t="str">
        <f>IF(実施計画総括表!L1181="","",実施計画総括表!L1181)</f>
        <v/>
      </c>
      <c r="M1181" s="398" t="str">
        <f>IF(実施計画総括表!M1181="","",実施計画総括表!M1181)</f>
        <v/>
      </c>
      <c r="N1181" s="423"/>
      <c r="O1181" s="423"/>
      <c r="P1181" s="423"/>
      <c r="Q1181" s="332"/>
      <c r="R1181" s="437"/>
      <c r="S1181" s="438"/>
      <c r="T1181" s="435"/>
      <c r="U1181" s="436"/>
      <c r="V1181" s="435"/>
      <c r="X1181" s="205">
        <v>13</v>
      </c>
      <c r="Y1181" s="210" t="str">
        <f t="shared" si="422"/>
        <v/>
      </c>
      <c r="Z1181" s="201" t="b">
        <f t="shared" si="409"/>
        <v>1</v>
      </c>
      <c r="AB1181" s="219"/>
      <c r="AC1181" s="215"/>
      <c r="AD1181" s="215"/>
      <c r="AE1181" s="408" t="str">
        <f t="shared" si="423"/>
        <v/>
      </c>
      <c r="AF1181" s="408" t="str">
        <f t="shared" si="424"/>
        <v/>
      </c>
      <c r="AG1181" s="202"/>
      <c r="AH1181" s="214"/>
      <c r="AI1181" s="214"/>
      <c r="AJ1181" s="215"/>
      <c r="AK1181" s="215"/>
      <c r="AL1181" s="215"/>
      <c r="AM1181" s="215"/>
      <c r="AN1181" s="215"/>
      <c r="AO1181" s="215"/>
      <c r="AQ1181" s="218"/>
      <c r="AR1181" s="218"/>
      <c r="AS1181" s="218"/>
      <c r="AT1181" s="218"/>
      <c r="AU1181" s="218"/>
      <c r="AV1181" s="218"/>
      <c r="AX1181" s="215"/>
      <c r="AY1181" s="215"/>
      <c r="AZ1181" s="215"/>
      <c r="BA1181" s="215"/>
      <c r="BB1181" s="215"/>
      <c r="BC1181" s="215"/>
      <c r="BD1181" s="215"/>
    </row>
    <row r="1182" spans="1:56" s="201" customFormat="1" ht="12.75" hidden="1" customHeight="1" x14ac:dyDescent="0.15">
      <c r="A1182" s="612"/>
      <c r="B1182" s="612"/>
      <c r="C1182" s="612"/>
      <c r="D1182" s="320" t="str">
        <f>IF(実施計画総括表!D1182="","",実施計画総括表!D1182)</f>
        <v/>
      </c>
      <c r="E1182" s="323" t="str">
        <f>IF(実施計画総括表!E1182="","",実施計画総括表!E1182)</f>
        <v/>
      </c>
      <c r="F1182" s="322" t="str">
        <f>IF(実施計画総括表!F1182="","",実施計画総括表!F1182)</f>
        <v/>
      </c>
      <c r="G1182" s="322" t="str">
        <f>IF(実施計画総括表!G1182="","",実施計画総括表!G1182)</f>
        <v/>
      </c>
      <c r="H1182" s="322" t="str">
        <f>IF(実施計画総括表!H1182="","",実施計画総括表!H1182)</f>
        <v/>
      </c>
      <c r="I1182" s="402" t="str">
        <f>IF(実施計画総括表!I1182="","",実施計画総括表!I1182)</f>
        <v/>
      </c>
      <c r="J1182" s="210" t="str">
        <f>IF(実施計画総括表!J1182="","",実施計画総括表!J1182)</f>
        <v/>
      </c>
      <c r="K1182" s="398" t="str">
        <f>IF(実施計画総括表!K1182="","",実施計画総括表!K1182)</f>
        <v/>
      </c>
      <c r="L1182" s="398" t="str">
        <f>IF(実施計画総括表!L1182="","",実施計画総括表!L1182)</f>
        <v/>
      </c>
      <c r="M1182" s="398" t="str">
        <f>IF(実施計画総括表!M1182="","",実施計画総括表!M1182)</f>
        <v/>
      </c>
      <c r="N1182" s="423"/>
      <c r="O1182" s="423"/>
      <c r="P1182" s="423"/>
      <c r="Q1182" s="332"/>
      <c r="R1182" s="437"/>
      <c r="S1182" s="438"/>
      <c r="T1182" s="435"/>
      <c r="U1182" s="436"/>
      <c r="V1182" s="435"/>
      <c r="X1182" s="205">
        <v>14</v>
      </c>
      <c r="Y1182" s="210" t="str">
        <f t="shared" si="422"/>
        <v/>
      </c>
      <c r="Z1182" s="201" t="b">
        <f t="shared" si="409"/>
        <v>1</v>
      </c>
      <c r="AB1182" s="219"/>
      <c r="AC1182" s="215"/>
      <c r="AD1182" s="215"/>
      <c r="AE1182" s="408" t="str">
        <f t="shared" si="423"/>
        <v/>
      </c>
      <c r="AF1182" s="408" t="str">
        <f t="shared" si="424"/>
        <v/>
      </c>
      <c r="AG1182" s="202"/>
      <c r="AH1182" s="214"/>
      <c r="AI1182" s="214"/>
      <c r="AK1182" s="215"/>
      <c r="AL1182" s="215"/>
      <c r="AM1182" s="215"/>
      <c r="AN1182" s="215"/>
      <c r="AO1182" s="215"/>
      <c r="AQ1182" s="218"/>
      <c r="AR1182" s="218"/>
      <c r="AS1182" s="218"/>
      <c r="AT1182" s="218"/>
      <c r="AU1182" s="218"/>
      <c r="AV1182" s="218"/>
      <c r="AX1182" s="215"/>
      <c r="AY1182" s="215"/>
      <c r="AZ1182" s="215"/>
      <c r="BA1182" s="215"/>
      <c r="BB1182" s="215"/>
      <c r="BC1182" s="215"/>
      <c r="BD1182" s="215"/>
    </row>
    <row r="1183" spans="1:56" s="201" customFormat="1" ht="12.75" hidden="1" customHeight="1" x14ac:dyDescent="0.15">
      <c r="A1183" s="612"/>
      <c r="B1183" s="612"/>
      <c r="C1183" s="612"/>
      <c r="D1183" s="320" t="str">
        <f>IF(実施計画総括表!D1183="","",実施計画総括表!D1183)</f>
        <v/>
      </c>
      <c r="E1183" s="323" t="str">
        <f>IF(実施計画総括表!E1183="","",実施計画総括表!E1183)</f>
        <v/>
      </c>
      <c r="F1183" s="322" t="str">
        <f>IF(実施計画総括表!F1183="","",実施計画総括表!F1183)</f>
        <v/>
      </c>
      <c r="G1183" s="322" t="str">
        <f>IF(実施計画総括表!G1183="","",実施計画総括表!G1183)</f>
        <v/>
      </c>
      <c r="H1183" s="322" t="str">
        <f>IF(実施計画総括表!H1183="","",実施計画総括表!H1183)</f>
        <v/>
      </c>
      <c r="I1183" s="402" t="str">
        <f>IF(実施計画総括表!I1183="","",実施計画総括表!I1183)</f>
        <v/>
      </c>
      <c r="J1183" s="210" t="str">
        <f>IF(実施計画総括表!J1183="","",実施計画総括表!J1183)</f>
        <v/>
      </c>
      <c r="K1183" s="398" t="str">
        <f>IF(実施計画総括表!K1183="","",実施計画総括表!K1183)</f>
        <v/>
      </c>
      <c r="L1183" s="398" t="str">
        <f>IF(実施計画総括表!L1183="","",実施計画総括表!L1183)</f>
        <v/>
      </c>
      <c r="M1183" s="398" t="str">
        <f>IF(実施計画総括表!M1183="","",実施計画総括表!M1183)</f>
        <v/>
      </c>
      <c r="N1183" s="423"/>
      <c r="O1183" s="423"/>
      <c r="P1183" s="423"/>
      <c r="Q1183" s="332"/>
      <c r="R1183" s="437"/>
      <c r="S1183" s="438"/>
      <c r="T1183" s="435"/>
      <c r="U1183" s="436"/>
      <c r="V1183" s="435"/>
      <c r="X1183" s="205">
        <v>15</v>
      </c>
      <c r="Y1183" s="210" t="str">
        <f t="shared" si="422"/>
        <v/>
      </c>
      <c r="Z1183" s="201" t="b">
        <f t="shared" si="409"/>
        <v>1</v>
      </c>
      <c r="AB1183" s="219"/>
      <c r="AC1183" s="215"/>
      <c r="AD1183" s="215"/>
      <c r="AE1183" s="408" t="str">
        <f t="shared" si="423"/>
        <v/>
      </c>
      <c r="AF1183" s="408" t="str">
        <f t="shared" si="424"/>
        <v/>
      </c>
      <c r="AG1183" s="202"/>
      <c r="AH1183" s="214"/>
      <c r="AI1183" s="214"/>
      <c r="AJ1183" s="215"/>
      <c r="AK1183" s="215"/>
      <c r="AL1183" s="215"/>
      <c r="AM1183" s="215"/>
      <c r="AN1183" s="215"/>
      <c r="AO1183" s="215"/>
      <c r="AQ1183" s="218"/>
      <c r="AR1183" s="218"/>
      <c r="AS1183" s="218"/>
      <c r="AT1183" s="218"/>
      <c r="AU1183" s="218"/>
      <c r="AV1183" s="218"/>
      <c r="AX1183" s="215"/>
      <c r="AY1183" s="215"/>
      <c r="AZ1183" s="215"/>
      <c r="BA1183" s="215"/>
      <c r="BB1183" s="215"/>
      <c r="BC1183" s="215"/>
      <c r="BD1183" s="215"/>
    </row>
    <row r="1184" spans="1:56" s="201" customFormat="1" ht="12.75" hidden="1" customHeight="1" x14ac:dyDescent="0.15">
      <c r="A1184" s="612"/>
      <c r="B1184" s="612"/>
      <c r="C1184" s="612"/>
      <c r="D1184" s="320" t="str">
        <f>IF(実施計画総括表!D1184="","",実施計画総括表!D1184)</f>
        <v/>
      </c>
      <c r="E1184" s="323" t="str">
        <f>IF(実施計画総括表!E1184="","",実施計画総括表!E1184)</f>
        <v/>
      </c>
      <c r="F1184" s="322" t="str">
        <f>IF(実施計画総括表!F1184="","",実施計画総括表!F1184)</f>
        <v/>
      </c>
      <c r="G1184" s="322" t="str">
        <f>IF(実施計画総括表!G1184="","",実施計画総括表!G1184)</f>
        <v/>
      </c>
      <c r="H1184" s="322" t="str">
        <f>IF(実施計画総括表!H1184="","",実施計画総括表!H1184)</f>
        <v/>
      </c>
      <c r="I1184" s="402" t="str">
        <f>IF(実施計画総括表!I1184="","",実施計画総括表!I1184)</f>
        <v/>
      </c>
      <c r="J1184" s="210" t="str">
        <f>IF(実施計画総括表!J1184="","",実施計画総括表!J1184)</f>
        <v/>
      </c>
      <c r="K1184" s="398" t="str">
        <f>IF(実施計画総括表!K1184="","",実施計画総括表!K1184)</f>
        <v/>
      </c>
      <c r="L1184" s="398" t="str">
        <f>IF(実施計画総括表!L1184="","",実施計画総括表!L1184)</f>
        <v/>
      </c>
      <c r="M1184" s="398" t="str">
        <f>IF(実施計画総括表!M1184="","",実施計画総括表!M1184)</f>
        <v/>
      </c>
      <c r="N1184" s="423"/>
      <c r="O1184" s="423"/>
      <c r="P1184" s="423"/>
      <c r="Q1184" s="332"/>
      <c r="R1184" s="437"/>
      <c r="S1184" s="438"/>
      <c r="T1184" s="435"/>
      <c r="U1184" s="436"/>
      <c r="V1184" s="435"/>
      <c r="X1184" s="205">
        <v>16</v>
      </c>
      <c r="Y1184" s="210" t="str">
        <f t="shared" si="422"/>
        <v/>
      </c>
      <c r="Z1184" s="201" t="b">
        <f t="shared" si="409"/>
        <v>1</v>
      </c>
      <c r="AB1184" s="216"/>
      <c r="AE1184" s="408" t="str">
        <f t="shared" si="423"/>
        <v/>
      </c>
      <c r="AF1184" s="408" t="str">
        <f t="shared" si="424"/>
        <v/>
      </c>
      <c r="AG1184" s="202"/>
      <c r="AH1184" s="214"/>
      <c r="AI1184" s="214"/>
      <c r="AJ1184" s="215"/>
      <c r="AK1184" s="215"/>
      <c r="AL1184" s="215"/>
      <c r="AM1184" s="215"/>
      <c r="AN1184" s="215"/>
      <c r="AO1184" s="215"/>
      <c r="AQ1184" s="218"/>
      <c r="AR1184" s="218"/>
      <c r="AS1184" s="218"/>
      <c r="AT1184" s="218"/>
      <c r="AU1184" s="218"/>
      <c r="AV1184" s="218"/>
      <c r="AX1184" s="215"/>
      <c r="AY1184" s="215"/>
      <c r="AZ1184" s="215"/>
      <c r="BA1184" s="215"/>
      <c r="BB1184" s="215"/>
      <c r="BC1184" s="215"/>
      <c r="BD1184" s="215"/>
    </row>
    <row r="1185" spans="1:56" s="201" customFormat="1" ht="12.75" hidden="1" customHeight="1" x14ac:dyDescent="0.15">
      <c r="A1185" s="612"/>
      <c r="B1185" s="612"/>
      <c r="C1185" s="612"/>
      <c r="D1185" s="320" t="str">
        <f>IF(実施計画総括表!D1185="","",実施計画総括表!D1185)</f>
        <v/>
      </c>
      <c r="E1185" s="323" t="str">
        <f>IF(実施計画総括表!E1185="","",実施計画総括表!E1185)</f>
        <v/>
      </c>
      <c r="F1185" s="322" t="str">
        <f>IF(実施計画総括表!F1185="","",実施計画総括表!F1185)</f>
        <v/>
      </c>
      <c r="G1185" s="322" t="str">
        <f>IF(実施計画総括表!G1185="","",実施計画総括表!G1185)</f>
        <v/>
      </c>
      <c r="H1185" s="322" t="str">
        <f>IF(実施計画総括表!H1185="","",実施計画総括表!H1185)</f>
        <v/>
      </c>
      <c r="I1185" s="402" t="str">
        <f>IF(実施計画総括表!I1185="","",実施計画総括表!I1185)</f>
        <v/>
      </c>
      <c r="J1185" s="210" t="str">
        <f>IF(実施計画総括表!J1185="","",実施計画総括表!J1185)</f>
        <v/>
      </c>
      <c r="K1185" s="398" t="str">
        <f>IF(実施計画総括表!K1185="","",実施計画総括表!K1185)</f>
        <v/>
      </c>
      <c r="L1185" s="398" t="str">
        <f>IF(実施計画総括表!L1185="","",実施計画総括表!L1185)</f>
        <v/>
      </c>
      <c r="M1185" s="398" t="str">
        <f>IF(実施計画総括表!M1185="","",実施計画総括表!M1185)</f>
        <v/>
      </c>
      <c r="N1185" s="423"/>
      <c r="O1185" s="423"/>
      <c r="P1185" s="423"/>
      <c r="Q1185" s="332"/>
      <c r="R1185" s="437"/>
      <c r="S1185" s="438"/>
      <c r="T1185" s="435"/>
      <c r="U1185" s="436"/>
      <c r="V1185" s="435"/>
      <c r="X1185" s="205">
        <v>17</v>
      </c>
      <c r="Y1185" s="210" t="str">
        <f t="shared" si="422"/>
        <v/>
      </c>
      <c r="Z1185" s="201" t="b">
        <f t="shared" si="409"/>
        <v>1</v>
      </c>
      <c r="AB1185" s="216"/>
      <c r="AC1185" s="217"/>
      <c r="AE1185" s="408" t="str">
        <f t="shared" si="423"/>
        <v/>
      </c>
      <c r="AF1185" s="408" t="str">
        <f t="shared" si="424"/>
        <v/>
      </c>
      <c r="AG1185" s="202"/>
      <c r="AH1185" s="214"/>
      <c r="AI1185" s="214"/>
      <c r="AJ1185" s="215"/>
      <c r="AK1185" s="215"/>
      <c r="AL1185" s="215"/>
      <c r="AM1185" s="215"/>
      <c r="AN1185" s="215"/>
      <c r="AO1185" s="215"/>
      <c r="AQ1185" s="218"/>
      <c r="AR1185" s="218"/>
      <c r="AS1185" s="218"/>
      <c r="AT1185" s="218"/>
      <c r="AU1185" s="218"/>
      <c r="AV1185" s="218"/>
      <c r="AX1185" s="215"/>
      <c r="AY1185" s="215"/>
      <c r="AZ1185" s="215"/>
      <c r="BA1185" s="215"/>
      <c r="BB1185" s="215"/>
      <c r="BC1185" s="215"/>
      <c r="BD1185" s="215"/>
    </row>
    <row r="1186" spans="1:56" s="201" customFormat="1" ht="12.75" hidden="1" customHeight="1" x14ac:dyDescent="0.15">
      <c r="A1186" s="612"/>
      <c r="B1186" s="612"/>
      <c r="C1186" s="612"/>
      <c r="D1186" s="320" t="str">
        <f>IF(実施計画総括表!D1186="","",実施計画総括表!D1186)</f>
        <v/>
      </c>
      <c r="E1186" s="323" t="str">
        <f>IF(実施計画総括表!E1186="","",実施計画総括表!E1186)</f>
        <v/>
      </c>
      <c r="F1186" s="322" t="str">
        <f>IF(実施計画総括表!F1186="","",実施計画総括表!F1186)</f>
        <v/>
      </c>
      <c r="G1186" s="322" t="str">
        <f>IF(実施計画総括表!G1186="","",実施計画総括表!G1186)</f>
        <v/>
      </c>
      <c r="H1186" s="322" t="str">
        <f>IF(実施計画総括表!H1186="","",実施計画総括表!H1186)</f>
        <v/>
      </c>
      <c r="I1186" s="404" t="str">
        <f>IF(実施計画総括表!I1186="","",実施計画総括表!I1186)</f>
        <v/>
      </c>
      <c r="J1186" s="210" t="str">
        <f>IF(実施計画総括表!J1186="","",実施計画総括表!J1186)</f>
        <v/>
      </c>
      <c r="K1186" s="398" t="str">
        <f>IF(実施計画総括表!K1186="","",実施計画総括表!K1186)</f>
        <v/>
      </c>
      <c r="L1186" s="398" t="str">
        <f>IF(実施計画総括表!L1186="","",実施計画総括表!L1186)</f>
        <v/>
      </c>
      <c r="M1186" s="398" t="str">
        <f>IF(実施計画総括表!M1186="","",実施計画総括表!M1186)</f>
        <v/>
      </c>
      <c r="N1186" s="423"/>
      <c r="O1186" s="423"/>
      <c r="P1186" s="423"/>
      <c r="Q1186" s="332"/>
      <c r="R1186" s="437"/>
      <c r="S1186" s="438"/>
      <c r="T1186" s="435"/>
      <c r="U1186" s="436"/>
      <c r="V1186" s="435"/>
      <c r="X1186" s="205">
        <v>18</v>
      </c>
      <c r="Y1186" s="210" t="str">
        <f t="shared" si="422"/>
        <v/>
      </c>
      <c r="Z1186" s="201" t="b">
        <f t="shared" si="409"/>
        <v>1</v>
      </c>
      <c r="AE1186" s="408" t="str">
        <f t="shared" si="423"/>
        <v/>
      </c>
      <c r="AF1186" s="408" t="str">
        <f t="shared" si="424"/>
        <v/>
      </c>
      <c r="AG1186" s="202"/>
      <c r="AH1186" s="214"/>
      <c r="AI1186" s="214"/>
      <c r="AJ1186" s="215"/>
      <c r="AK1186" s="215"/>
      <c r="AL1186" s="215"/>
      <c r="AM1186" s="215"/>
      <c r="AN1186" s="215"/>
      <c r="AO1186" s="215"/>
      <c r="AQ1186" s="218"/>
      <c r="AR1186" s="218"/>
      <c r="AS1186" s="218"/>
      <c r="AT1186" s="218"/>
      <c r="AU1186" s="218"/>
      <c r="AV1186" s="218"/>
      <c r="AX1186" s="215"/>
      <c r="AY1186" s="215"/>
      <c r="AZ1186" s="215"/>
      <c r="BA1186" s="215"/>
      <c r="BB1186" s="215"/>
      <c r="BC1186" s="215"/>
      <c r="BD1186" s="215"/>
    </row>
    <row r="1187" spans="1:56" s="201" customFormat="1" ht="12.75" hidden="1" customHeight="1" x14ac:dyDescent="0.15">
      <c r="A1187" s="612"/>
      <c r="B1187" s="612"/>
      <c r="C1187" s="612"/>
      <c r="D1187" s="320" t="str">
        <f>IF(実施計画総括表!D1187="","",実施計画総括表!D1187)</f>
        <v/>
      </c>
      <c r="E1187" s="323" t="str">
        <f>IF(実施計画総括表!E1187="","",実施計画総括表!E1187)</f>
        <v/>
      </c>
      <c r="F1187" s="322" t="str">
        <f>IF(実施計画総括表!F1187="","",実施計画総括表!F1187)</f>
        <v/>
      </c>
      <c r="G1187" s="322" t="str">
        <f>IF(実施計画総括表!G1187="","",実施計画総括表!G1187)</f>
        <v/>
      </c>
      <c r="H1187" s="322" t="str">
        <f>IF(実施計画総括表!H1187="","",実施計画総括表!H1187)</f>
        <v/>
      </c>
      <c r="I1187" s="404" t="str">
        <f>IF(実施計画総括表!I1187="","",実施計画総括表!I1187)</f>
        <v/>
      </c>
      <c r="J1187" s="210" t="str">
        <f>IF(実施計画総括表!J1187="","",実施計画総括表!J1187)</f>
        <v/>
      </c>
      <c r="K1187" s="398" t="str">
        <f>IF(実施計画総括表!K1187="","",実施計画総括表!K1187)</f>
        <v/>
      </c>
      <c r="L1187" s="398" t="str">
        <f>IF(実施計画総括表!L1187="","",実施計画総括表!L1187)</f>
        <v/>
      </c>
      <c r="M1187" s="398" t="str">
        <f>IF(実施計画総括表!M1187="","",実施計画総括表!M1187)</f>
        <v/>
      </c>
      <c r="N1187" s="423"/>
      <c r="O1187" s="423"/>
      <c r="P1187" s="423"/>
      <c r="Q1187" s="332"/>
      <c r="R1187" s="437"/>
      <c r="S1187" s="438"/>
      <c r="T1187" s="435"/>
      <c r="U1187" s="436"/>
      <c r="V1187" s="435"/>
      <c r="X1187" s="205">
        <v>19</v>
      </c>
      <c r="Y1187" s="210" t="str">
        <f t="shared" si="422"/>
        <v/>
      </c>
      <c r="Z1187" s="201" t="b">
        <f t="shared" si="409"/>
        <v>1</v>
      </c>
      <c r="AE1187" s="408" t="str">
        <f t="shared" si="423"/>
        <v/>
      </c>
      <c r="AF1187" s="408" t="str">
        <f t="shared" si="424"/>
        <v/>
      </c>
      <c r="AG1187" s="202"/>
      <c r="AH1187" s="214"/>
      <c r="AI1187" s="214"/>
      <c r="AJ1187" s="215"/>
      <c r="AK1187" s="215"/>
      <c r="AL1187" s="215"/>
      <c r="AM1187" s="215"/>
      <c r="AN1187" s="215"/>
      <c r="AO1187" s="215"/>
      <c r="AQ1187" s="218"/>
      <c r="AR1187" s="218"/>
      <c r="AS1187" s="218"/>
      <c r="AT1187" s="218"/>
      <c r="AU1187" s="218"/>
      <c r="AV1187" s="218"/>
      <c r="AX1187" s="215"/>
      <c r="AY1187" s="215"/>
      <c r="AZ1187" s="215"/>
      <c r="BA1187" s="215"/>
      <c r="BB1187" s="215"/>
      <c r="BC1187" s="215"/>
      <c r="BD1187" s="215"/>
    </row>
    <row r="1188" spans="1:56" s="215" customFormat="1" ht="12.75" hidden="1" customHeight="1" x14ac:dyDescent="0.15">
      <c r="A1188" s="613"/>
      <c r="B1188" s="613"/>
      <c r="C1188" s="613"/>
      <c r="D1188" s="325" t="str">
        <f>IF(実施計画総括表!D1188="","",実施計画総括表!D1188)</f>
        <v/>
      </c>
      <c r="E1188" s="326" t="str">
        <f>IF(実施計画総括表!E1188="","",実施計画総括表!E1188)</f>
        <v/>
      </c>
      <c r="F1188" s="327" t="str">
        <f>IF(実施計画総括表!F1188="","",実施計画総括表!F1188)</f>
        <v/>
      </c>
      <c r="G1188" s="327" t="str">
        <f>IF(実施計画総括表!G1188="","",実施計画総括表!G1188)</f>
        <v/>
      </c>
      <c r="H1188" s="327" t="str">
        <f>IF(実施計画総括表!H1188="","",実施計画総括表!H1188)</f>
        <v/>
      </c>
      <c r="I1188" s="405" t="str">
        <f>IF(実施計画総括表!I1188="","",実施計画総括表!I1188)</f>
        <v/>
      </c>
      <c r="J1188" s="220" t="str">
        <f>IF(実施計画総括表!J1188="","",実施計画総括表!J1188)</f>
        <v/>
      </c>
      <c r="K1188" s="400" t="str">
        <f>IF(実施計画総括表!K1188="","",実施計画総括表!K1188)</f>
        <v/>
      </c>
      <c r="L1188" s="400" t="str">
        <f>IF(実施計画総括表!L1188="","",実施計画総括表!L1188)</f>
        <v/>
      </c>
      <c r="M1188" s="400" t="str">
        <f>IF(実施計画総括表!M1188="","",実施計画総括表!M1188)</f>
        <v/>
      </c>
      <c r="N1188" s="431"/>
      <c r="O1188" s="431"/>
      <c r="P1188" s="431"/>
      <c r="Q1188" s="332"/>
      <c r="R1188" s="437"/>
      <c r="S1188" s="438"/>
      <c r="T1188" s="435"/>
      <c r="U1188" s="436"/>
      <c r="V1188" s="435"/>
      <c r="X1188" s="205">
        <v>20</v>
      </c>
      <c r="Y1188" s="220" t="str">
        <f t="shared" si="422"/>
        <v/>
      </c>
      <c r="Z1188" s="201" t="b">
        <f t="shared" si="409"/>
        <v>1</v>
      </c>
      <c r="AB1188" s="219"/>
      <c r="AE1188" s="408" t="str">
        <f t="shared" si="423"/>
        <v/>
      </c>
      <c r="AF1188" s="408" t="str">
        <f t="shared" si="424"/>
        <v/>
      </c>
      <c r="AG1188" s="218"/>
      <c r="AH1188" s="214"/>
      <c r="AI1188" s="214"/>
      <c r="AQ1188" s="218"/>
      <c r="AR1188" s="218"/>
      <c r="AS1188" s="218"/>
      <c r="AT1188" s="218"/>
      <c r="AU1188" s="218"/>
      <c r="AV1188" s="218"/>
    </row>
    <row r="1189" spans="1:56" s="201" customFormat="1" ht="12.75" hidden="1" customHeight="1" x14ac:dyDescent="0.15">
      <c r="A1189" s="611" t="str">
        <f>IF(実施計画総括表!A1189="","",実施計画総括表!A1189)</f>
        <v>市町村(59)</v>
      </c>
      <c r="B1189" s="611" t="str">
        <f>IF(実施計画総括表!B1189="","",実施計画総括表!B1189)</f>
        <v/>
      </c>
      <c r="C1189" s="611" t="str">
        <f>IF(実施計画総括表!C1189="","",実施計画総括表!C1189)</f>
        <v/>
      </c>
      <c r="D1189" s="316" t="str">
        <f>IF(実施計画総括表!D1189="","",実施計画総括表!D1189)</f>
        <v/>
      </c>
      <c r="E1189" s="317" t="str">
        <f>IF(実施計画総括表!E1189="","",実施計画総括表!E1189)</f>
        <v/>
      </c>
      <c r="F1189" s="318" t="str">
        <f>IF(実施計画総括表!F1189="","",実施計画総括表!F1189)</f>
        <v/>
      </c>
      <c r="G1189" s="318" t="str">
        <f>IF(実施計画総括表!G1189="","",実施計画総括表!G1189)</f>
        <v/>
      </c>
      <c r="H1189" s="318" t="str">
        <f>IF(実施計画総括表!H1189="","",実施計画総括表!H1189)</f>
        <v/>
      </c>
      <c r="I1189" s="401" t="str">
        <f>IF(実施計画総括表!I1189="","",実施計画総括表!I1189)</f>
        <v/>
      </c>
      <c r="J1189" s="319" t="str">
        <f>IF(実施計画総括表!J1189="","",実施計画総括表!J1189)</f>
        <v/>
      </c>
      <c r="K1189" s="395" t="str">
        <f>IF(実施計画総括表!K1189="","",実施計画総括表!K1189)</f>
        <v/>
      </c>
      <c r="L1189" s="397" t="str">
        <f>IF(実施計画総括表!L1189="","",実施計画総括表!L1189)</f>
        <v/>
      </c>
      <c r="M1189" s="397" t="str">
        <f>IF(実施計画総括表!M1189="","",実施計画総括表!M1189)</f>
        <v/>
      </c>
      <c r="N1189" s="417"/>
      <c r="O1189" s="417"/>
      <c r="P1189" s="417"/>
      <c r="Q1189" s="332"/>
      <c r="R1189" s="437"/>
      <c r="S1189" s="438"/>
      <c r="T1189" s="435"/>
      <c r="U1189" s="436"/>
      <c r="V1189" s="435"/>
      <c r="X1189" s="205">
        <v>1</v>
      </c>
      <c r="Y1189" s="206" t="str">
        <f t="shared" si="422"/>
        <v/>
      </c>
      <c r="Z1189" s="201" t="b">
        <f t="shared" ref="Z1189:Z1252" si="431">J1189=Y1189</f>
        <v>1</v>
      </c>
      <c r="AB1189" s="216"/>
      <c r="AC1189" s="217"/>
      <c r="AE1189" s="408" t="str">
        <f t="shared" si="423"/>
        <v/>
      </c>
      <c r="AF1189" s="408" t="str">
        <f t="shared" si="424"/>
        <v/>
      </c>
      <c r="AG1189" s="202"/>
      <c r="AH1189" s="173" t="s">
        <v>7260</v>
      </c>
      <c r="AJ1189" s="203" t="s">
        <v>7194</v>
      </c>
      <c r="AK1189" s="204" t="s">
        <v>7221</v>
      </c>
      <c r="AL1189" s="204" t="s">
        <v>7195</v>
      </c>
      <c r="AM1189" s="204" t="s">
        <v>7231</v>
      </c>
      <c r="AN1189" s="204" t="s">
        <v>7196</v>
      </c>
      <c r="AO1189" s="204" t="s">
        <v>7197</v>
      </c>
      <c r="AQ1189" s="222" t="s">
        <v>7274</v>
      </c>
      <c r="AR1189" s="223" t="s">
        <v>7282</v>
      </c>
      <c r="AS1189" s="223" t="s">
        <v>7195</v>
      </c>
      <c r="AT1189" s="223" t="s">
        <v>7231</v>
      </c>
      <c r="AU1189" s="223" t="s">
        <v>7196</v>
      </c>
      <c r="AV1189" s="223" t="s">
        <v>7197</v>
      </c>
      <c r="AX1189" s="203" t="s">
        <v>7198</v>
      </c>
      <c r="AY1189" s="204" t="s">
        <v>7221</v>
      </c>
      <c r="AZ1189" s="204" t="s">
        <v>7195</v>
      </c>
      <c r="BA1189" s="204" t="s">
        <v>7231</v>
      </c>
      <c r="BB1189" s="204" t="s">
        <v>7196</v>
      </c>
      <c r="BC1189" s="204" t="s">
        <v>7197</v>
      </c>
      <c r="BD1189" s="214"/>
    </row>
    <row r="1190" spans="1:56" s="201" customFormat="1" ht="12.75" hidden="1" customHeight="1" x14ac:dyDescent="0.15">
      <c r="A1190" s="612"/>
      <c r="B1190" s="612"/>
      <c r="C1190" s="612"/>
      <c r="D1190" s="320" t="str">
        <f>IF(実施計画総括表!D1190="","",実施計画総括表!D1190)</f>
        <v/>
      </c>
      <c r="E1190" s="321" t="str">
        <f>IF(実施計画総括表!E1190="","",実施計画総括表!E1190)</f>
        <v/>
      </c>
      <c r="F1190" s="322" t="str">
        <f>IF(実施計画総括表!F1190="","",実施計画総括表!F1190)</f>
        <v/>
      </c>
      <c r="G1190" s="322" t="str">
        <f>IF(実施計画総括表!G1190="","",実施計画総括表!G1190)</f>
        <v/>
      </c>
      <c r="H1190" s="322" t="str">
        <f>IF(実施計画総括表!H1190="","",実施計画総括表!H1190)</f>
        <v/>
      </c>
      <c r="I1190" s="402" t="str">
        <f>IF(実施計画総括表!I1190="","",実施計画総括表!I1190)</f>
        <v/>
      </c>
      <c r="J1190" s="210" t="str">
        <f>IF(実施計画総括表!J1190="","",実施計画総括表!J1190)</f>
        <v/>
      </c>
      <c r="K1190" s="398" t="str">
        <f>IF(実施計画総括表!K1190="","",実施計画総括表!K1190)</f>
        <v/>
      </c>
      <c r="L1190" s="398" t="str">
        <f>IF(実施計画総括表!L1190="","",実施計画総括表!L1190)</f>
        <v/>
      </c>
      <c r="M1190" s="398" t="str">
        <f>IF(実施計画総括表!M1190="","",実施計画総括表!M1190)</f>
        <v/>
      </c>
      <c r="N1190" s="423"/>
      <c r="O1190" s="423"/>
      <c r="P1190" s="423"/>
      <c r="Q1190" s="332"/>
      <c r="R1190" s="437"/>
      <c r="S1190" s="438"/>
      <c r="T1190" s="435"/>
      <c r="U1190" s="436"/>
      <c r="V1190" s="435"/>
      <c r="X1190" s="205">
        <v>2</v>
      </c>
      <c r="Y1190" s="210" t="str">
        <f t="shared" si="422"/>
        <v/>
      </c>
      <c r="Z1190" s="201" t="b">
        <f t="shared" si="431"/>
        <v>1</v>
      </c>
      <c r="AB1190" s="216"/>
      <c r="AE1190" s="408" t="str">
        <f t="shared" si="423"/>
        <v/>
      </c>
      <c r="AF1190" s="408" t="str">
        <f t="shared" si="424"/>
        <v/>
      </c>
      <c r="AG1190" s="202"/>
      <c r="AH1190" s="620" t="s">
        <v>7188</v>
      </c>
      <c r="AI1190" s="209" t="s">
        <v>7193</v>
      </c>
      <c r="AJ1190" s="208">
        <f>SUM(AK1190:AO1190)</f>
        <v>0</v>
      </c>
      <c r="AK1190" s="208">
        <f>SUMIFS($N1189:$N1208,$E1189:$E1208,"R7当",$F1189:$F1208,"ライフデザイン・結婚支援重点推進事業",$J1189:$J1208,3/4)</f>
        <v>0</v>
      </c>
      <c r="AL1190" s="208">
        <f>SUMIFS($N1189:$N1208,$E1189:$E1208,"R7当",$F1189:$F1208,"結婚支援コンシェルジュ事業",$J1189:$J1208,3/4)</f>
        <v>0</v>
      </c>
      <c r="AM1190" s="208"/>
      <c r="AN1190" s="208"/>
      <c r="AO1190" s="208"/>
      <c r="AQ1190" s="224">
        <f>SUM(AR1190:AV1190)</f>
        <v>0</v>
      </c>
      <c r="AR1190" s="224">
        <f>SUMIFS($O1189:$O1208,$E1189:$E1208,"R7当",$F1189:$F1208,"ライフデザイン・結婚支援重点推進事業",$J1189:$J1208,3/4)</f>
        <v>0</v>
      </c>
      <c r="AS1190" s="224">
        <f>SUMIFS($O1189:$O1208,$E1189:$E1208,"R7当",$F1189:$F1208,"結婚支援コンシェルジュ事業",$J1189:$J1208,3/4)</f>
        <v>0</v>
      </c>
      <c r="AT1190" s="224"/>
      <c r="AU1190" s="224"/>
      <c r="AV1190" s="224"/>
      <c r="AX1190" s="208">
        <f>SUM(AY1190:BC1190)</f>
        <v>0</v>
      </c>
      <c r="AY1190" s="208">
        <f>SUMIFS($P1189:$P1208,$E1189:$E1208,"R7当",$F1189:$F1208,"ライフデザイン・結婚支援重点推進事業",$J1189:$J1208,3/4)</f>
        <v>0</v>
      </c>
      <c r="AZ1190" s="208">
        <f>SUMIFS($P1189:$P1208,$E1189:$E1208,"R7当",$F1189:$F1208,"結婚支援コンシェルジュ事業",$J1189:$J1208,3/4)</f>
        <v>0</v>
      </c>
      <c r="BA1190" s="208"/>
      <c r="BB1190" s="208"/>
      <c r="BC1190" s="208"/>
      <c r="BD1190" s="215"/>
    </row>
    <row r="1191" spans="1:56" s="201" customFormat="1" ht="12.75" hidden="1" customHeight="1" x14ac:dyDescent="0.15">
      <c r="A1191" s="612"/>
      <c r="B1191" s="612"/>
      <c r="C1191" s="612"/>
      <c r="D1191" s="320" t="str">
        <f>IF(実施計画総括表!D1191="","",実施計画総括表!D1191)</f>
        <v/>
      </c>
      <c r="E1191" s="323" t="str">
        <f>IF(実施計画総括表!E1191="","",実施計画総括表!E1191)</f>
        <v/>
      </c>
      <c r="F1191" s="322" t="str">
        <f>IF(実施計画総括表!F1191="","",実施計画総括表!F1191)</f>
        <v/>
      </c>
      <c r="G1191" s="322" t="str">
        <f>IF(実施計画総括表!G1191="","",実施計画総括表!G1191)</f>
        <v/>
      </c>
      <c r="H1191" s="322" t="str">
        <f>IF(実施計画総括表!H1191="","",実施計画総括表!H1191)</f>
        <v/>
      </c>
      <c r="I1191" s="403" t="str">
        <f>IF(実施計画総括表!I1191="","",実施計画総括表!I1191)</f>
        <v/>
      </c>
      <c r="J1191" s="324" t="str">
        <f>IF(実施計画総括表!J1191="","",実施計画総括表!J1191)</f>
        <v/>
      </c>
      <c r="K1191" s="398" t="str">
        <f>IF(実施計画総括表!K1191="","",実施計画総括表!K1191)</f>
        <v/>
      </c>
      <c r="L1191" s="398" t="str">
        <f>IF(実施計画総括表!L1191="","",実施計画総括表!L1191)</f>
        <v/>
      </c>
      <c r="M1191" s="398" t="str">
        <f>IF(実施計画総括表!M1191="","",実施計画総括表!M1191)</f>
        <v/>
      </c>
      <c r="N1191" s="423"/>
      <c r="O1191" s="423"/>
      <c r="P1191" s="423"/>
      <c r="Q1191" s="332"/>
      <c r="R1191" s="437"/>
      <c r="S1191" s="438"/>
      <c r="T1191" s="435"/>
      <c r="U1191" s="436"/>
      <c r="V1191" s="435"/>
      <c r="X1191" s="205">
        <v>3</v>
      </c>
      <c r="Y1191" s="210" t="str">
        <f t="shared" si="422"/>
        <v/>
      </c>
      <c r="Z1191" s="201" t="b">
        <f t="shared" si="431"/>
        <v>1</v>
      </c>
      <c r="AB1191" s="216"/>
      <c r="AC1191" s="217"/>
      <c r="AE1191" s="408" t="str">
        <f t="shared" si="423"/>
        <v/>
      </c>
      <c r="AF1191" s="408" t="str">
        <f t="shared" si="424"/>
        <v/>
      </c>
      <c r="AG1191" s="202"/>
      <c r="AH1191" s="620"/>
      <c r="AI1191" s="211" t="s">
        <v>7189</v>
      </c>
      <c r="AJ1191" s="208">
        <f>SUM(AK1191:AO1191)</f>
        <v>0</v>
      </c>
      <c r="AK1191" s="208">
        <f>SUMIFS($N1189:$N1208,$E1189:$E1208,"R7当",$F1189:$F1208,"ライフデザイン・結婚支援重点推進事業",$J1189:$J1208,2/3)</f>
        <v>0</v>
      </c>
      <c r="AL1191" s="208"/>
      <c r="AM1191" s="208">
        <f>SUMIFS($N1189:$N1208,$E1189:$E1208,"R7当",$F1189:$F1208,"結婚_妊娠・出産_子育てに温かい社会づくり・気運醸成事業",$J1189:$J1208,2/3)</f>
        <v>0</v>
      </c>
      <c r="AN1191" s="208"/>
      <c r="AO1191" s="208"/>
      <c r="AQ1191" s="224">
        <f t="shared" ref="AQ1191:AQ1192" si="432">SUM(AR1191:AV1191)</f>
        <v>0</v>
      </c>
      <c r="AR1191" s="224">
        <f>SUMIFS($O1189:$O1208,$E1189:$E1208,"R7当",$F1189:$F1208,"ライフデザイン・結婚支援重点推進事業",$J1189:$J1208,2/3)</f>
        <v>0</v>
      </c>
      <c r="AS1191" s="224"/>
      <c r="AT1191" s="224">
        <f>SUMIFS($O1189:$O1208,$E1189:$E1208,"R7当",$F1189:$F1208,"結婚_妊娠・出産_子育てに温かい社会づくり・気運醸成事業",$J1189:$J1208,2/3)</f>
        <v>0</v>
      </c>
      <c r="AU1191" s="224"/>
      <c r="AV1191" s="224"/>
      <c r="AX1191" s="208">
        <f t="shared" ref="AX1191:AX1192" si="433">SUM(AY1191:BC1191)</f>
        <v>0</v>
      </c>
      <c r="AY1191" s="208">
        <f>SUMIFS($P1189:$P1208,$E1189:$E1208,"R7当",$F1189:$F1208,"ライフデザイン・結婚支援重点推進事業",$J1189:$J1208,2/3)</f>
        <v>0</v>
      </c>
      <c r="AZ1191" s="208"/>
      <c r="BA1191" s="208">
        <f>SUMIFS($P1189:$P1208,$E1189:$E1208,"R7当",$F1189:$F1208,"結婚_妊娠・出産_子育てに温かい社会づくり・気運醸成事業",$J1189:$J1208,2/3)</f>
        <v>0</v>
      </c>
      <c r="BB1191" s="208"/>
      <c r="BC1191" s="208"/>
      <c r="BD1191" s="215"/>
    </row>
    <row r="1192" spans="1:56" s="201" customFormat="1" ht="12.75" hidden="1" customHeight="1" x14ac:dyDescent="0.15">
      <c r="A1192" s="612"/>
      <c r="B1192" s="612"/>
      <c r="C1192" s="612"/>
      <c r="D1192" s="320" t="str">
        <f>IF(実施計画総括表!D1192="","",実施計画総括表!D1192)</f>
        <v/>
      </c>
      <c r="E1192" s="323" t="str">
        <f>IF(実施計画総括表!E1192="","",実施計画総括表!E1192)</f>
        <v/>
      </c>
      <c r="F1192" s="322" t="str">
        <f>IF(実施計画総括表!F1192="","",実施計画総括表!F1192)</f>
        <v/>
      </c>
      <c r="G1192" s="322" t="str">
        <f>IF(実施計画総括表!G1192="","",実施計画総括表!G1192)</f>
        <v/>
      </c>
      <c r="H1192" s="322" t="str">
        <f>IF(実施計画総括表!H1192="","",実施計画総括表!H1192)</f>
        <v/>
      </c>
      <c r="I1192" s="403" t="str">
        <f>IF(実施計画総括表!I1192="","",実施計画総括表!I1192)</f>
        <v/>
      </c>
      <c r="J1192" s="324" t="str">
        <f>IF(実施計画総括表!J1192="","",実施計画総括表!J1192)</f>
        <v/>
      </c>
      <c r="K1192" s="398" t="str">
        <f>IF(実施計画総括表!K1192="","",実施計画総括表!K1192)</f>
        <v/>
      </c>
      <c r="L1192" s="398" t="str">
        <f>IF(実施計画総括表!L1192="","",実施計画総括表!L1192)</f>
        <v/>
      </c>
      <c r="M1192" s="398" t="str">
        <f>IF(実施計画総括表!M1192="","",実施計画総括表!M1192)</f>
        <v/>
      </c>
      <c r="N1192" s="423"/>
      <c r="O1192" s="423"/>
      <c r="P1192" s="423"/>
      <c r="Q1192" s="332"/>
      <c r="R1192" s="437"/>
      <c r="S1192" s="438"/>
      <c r="T1192" s="435"/>
      <c r="U1192" s="436"/>
      <c r="V1192" s="435"/>
      <c r="X1192" s="205">
        <v>4</v>
      </c>
      <c r="Y1192" s="210" t="str">
        <f t="shared" si="422"/>
        <v/>
      </c>
      <c r="Z1192" s="201" t="b">
        <f t="shared" si="431"/>
        <v>1</v>
      </c>
      <c r="AB1192" s="216"/>
      <c r="AE1192" s="408" t="str">
        <f t="shared" si="423"/>
        <v/>
      </c>
      <c r="AF1192" s="408" t="str">
        <f t="shared" si="424"/>
        <v/>
      </c>
      <c r="AG1192" s="202"/>
      <c r="AH1192" s="620"/>
      <c r="AI1192" s="211" t="s">
        <v>7187</v>
      </c>
      <c r="AJ1192" s="208">
        <f t="shared" ref="AJ1192" si="434">SUM(AK1192:AO1192)</f>
        <v>0</v>
      </c>
      <c r="AK1192" s="208"/>
      <c r="AL1192" s="208"/>
      <c r="AM1192" s="208">
        <f>SUMIFS($N1189:$N1208,$E1189:$E1208,"R7当",$F1189:$F1208,"結婚_妊娠・出産_子育てに温かい社会づくり・気運醸成事業",$J1189:$J1208,1/2)</f>
        <v>0</v>
      </c>
      <c r="AN1192" s="208"/>
      <c r="AO1192" s="208"/>
      <c r="AQ1192" s="224">
        <f t="shared" si="432"/>
        <v>0</v>
      </c>
      <c r="AR1192" s="224"/>
      <c r="AS1192" s="224"/>
      <c r="AT1192" s="224">
        <f>SUMIFS($O1189:$O1208,$E1189:$E1208,"R7当",$F1189:$F1208,"結婚_妊娠・出産_子育てに温かい社会づくり・気運醸成事業",$J1189:$J1208,1/2)</f>
        <v>0</v>
      </c>
      <c r="AU1192" s="224"/>
      <c r="AV1192" s="224"/>
      <c r="AX1192" s="208">
        <f t="shared" si="433"/>
        <v>0</v>
      </c>
      <c r="AY1192" s="208"/>
      <c r="AZ1192" s="208"/>
      <c r="BA1192" s="208">
        <f>SUMIFS($P1189:$P1208,$E1189:$E1208,"R7当",$F1189:$F1208,"結婚_妊娠・出産_子育てに温かい社会づくり・気運醸成事業",$J1189:$J1208,1/2)</f>
        <v>0</v>
      </c>
      <c r="BB1192" s="208"/>
      <c r="BC1192" s="208"/>
      <c r="BD1192" s="215"/>
    </row>
    <row r="1193" spans="1:56" s="201" customFormat="1" ht="12.75" hidden="1" customHeight="1" x14ac:dyDescent="0.15">
      <c r="A1193" s="612"/>
      <c r="B1193" s="612"/>
      <c r="C1193" s="612"/>
      <c r="D1193" s="320" t="str">
        <f>IF(実施計画総括表!D1193="","",実施計画総括表!D1193)</f>
        <v/>
      </c>
      <c r="E1193" s="323" t="str">
        <f>IF(実施計画総括表!E1193="","",実施計画総括表!E1193)</f>
        <v/>
      </c>
      <c r="F1193" s="322" t="str">
        <f>IF(実施計画総括表!F1193="","",実施計画総括表!F1193)</f>
        <v/>
      </c>
      <c r="G1193" s="322" t="str">
        <f>IF(実施計画総括表!G1193="","",実施計画総括表!G1193)</f>
        <v/>
      </c>
      <c r="H1193" s="322" t="str">
        <f>IF(実施計画総括表!H1193="","",実施計画総括表!H1193)</f>
        <v/>
      </c>
      <c r="I1193" s="403" t="str">
        <f>IF(実施計画総括表!I1193="","",実施計画総括表!I1193)</f>
        <v/>
      </c>
      <c r="J1193" s="324" t="str">
        <f>IF(実施計画総括表!J1193="","",実施計画総括表!J1193)</f>
        <v/>
      </c>
      <c r="K1193" s="398" t="str">
        <f>IF(実施計画総括表!K1193="","",実施計画総括表!K1193)</f>
        <v/>
      </c>
      <c r="L1193" s="398" t="str">
        <f>IF(実施計画総括表!L1193="","",実施計画総括表!L1193)</f>
        <v/>
      </c>
      <c r="M1193" s="398" t="str">
        <f>IF(実施計画総括表!M1193="","",実施計画総括表!M1193)</f>
        <v/>
      </c>
      <c r="N1193" s="423"/>
      <c r="O1193" s="423"/>
      <c r="P1193" s="423"/>
      <c r="Q1193" s="332"/>
      <c r="R1193" s="437"/>
      <c r="S1193" s="438"/>
      <c r="T1193" s="435"/>
      <c r="U1193" s="436"/>
      <c r="V1193" s="435"/>
      <c r="X1193" s="205">
        <v>5</v>
      </c>
      <c r="Y1193" s="210" t="str">
        <f t="shared" si="422"/>
        <v/>
      </c>
      <c r="Z1193" s="201" t="b">
        <f t="shared" si="431"/>
        <v>1</v>
      </c>
      <c r="AB1193" s="216"/>
      <c r="AE1193" s="408" t="str">
        <f t="shared" si="423"/>
        <v/>
      </c>
      <c r="AF1193" s="408" t="str">
        <f t="shared" si="424"/>
        <v/>
      </c>
      <c r="AG1193" s="202"/>
      <c r="AH1193" s="212" t="s">
        <v>7229</v>
      </c>
      <c r="AI1193" s="209" t="str">
        <f>IF(COUNTIF(AF1189:AF1208,"R7当一般コース"),"一般コース",IF(COUNTIF(AF1189:AF1208,"R7当都道府県主導型市町村連携コース"),"連携コース",""))</f>
        <v/>
      </c>
      <c r="AJ1193" s="208">
        <f>SUM(AK1193:AO1193)</f>
        <v>0</v>
      </c>
      <c r="AK1193" s="208"/>
      <c r="AL1193" s="208"/>
      <c r="AM1193" s="208"/>
      <c r="AN1193" s="208">
        <f>SUMIFS($N1189:$N1208,$E1189:$E1208,"R7当",G1189:G1208,"一般コース")</f>
        <v>0</v>
      </c>
      <c r="AO1193" s="208">
        <f>SUMIFS($N1189:$N1208,$E1189:$E1208,"R7当",G1189:G1208,"都道府県主導型市町村連携コース")</f>
        <v>0</v>
      </c>
      <c r="AQ1193" s="224">
        <f>SUM(AR1193:AV1193)</f>
        <v>0</v>
      </c>
      <c r="AR1193" s="224"/>
      <c r="AS1193" s="224"/>
      <c r="AT1193" s="224"/>
      <c r="AU1193" s="224">
        <f>SUMIFS($O1189:$O1208,$E1189:$E1208,"R7当",G1189:G1208,"一般コース")</f>
        <v>0</v>
      </c>
      <c r="AV1193" s="224">
        <f>SUMIFS($O1189:$O1208,$E1189:$E1208,"R7当",G1189:G1208,"都道府県主導型市町村連携コース")</f>
        <v>0</v>
      </c>
      <c r="AX1193" s="208">
        <f>SUM(AY1193:BC1193)</f>
        <v>0</v>
      </c>
      <c r="AY1193" s="208"/>
      <c r="AZ1193" s="208"/>
      <c r="BA1193" s="208"/>
      <c r="BB1193" s="208">
        <f>SUMIFS($P1189:$P1208,$E1189:$E1208,"R7当",G1189:G1208,"一般コース")</f>
        <v>0</v>
      </c>
      <c r="BC1193" s="208">
        <f>SUMIFS($P1189:$P1208,$E1189:$E1208,"R7当",G1189:G1208,"都道府県主導型市町村連携コース")</f>
        <v>0</v>
      </c>
      <c r="BD1193" s="215"/>
    </row>
    <row r="1194" spans="1:56" s="201" customFormat="1" ht="12.75" hidden="1" customHeight="1" x14ac:dyDescent="0.15">
      <c r="A1194" s="612"/>
      <c r="B1194" s="612"/>
      <c r="C1194" s="612"/>
      <c r="D1194" s="320" t="str">
        <f>IF(実施計画総括表!D1194="","",実施計画総括表!D1194)</f>
        <v/>
      </c>
      <c r="E1194" s="323" t="str">
        <f>IF(実施計画総括表!E1194="","",実施計画総括表!E1194)</f>
        <v/>
      </c>
      <c r="F1194" s="322" t="str">
        <f>IF(実施計画総括表!F1194="","",実施計画総括表!F1194)</f>
        <v/>
      </c>
      <c r="G1194" s="322" t="str">
        <f>IF(実施計画総括表!G1194="","",実施計画総括表!G1194)</f>
        <v/>
      </c>
      <c r="H1194" s="322" t="str">
        <f>IF(実施計画総括表!H1194="","",実施計画総括表!H1194)</f>
        <v/>
      </c>
      <c r="I1194" s="403" t="str">
        <f>IF(実施計画総括表!I1194="","",実施計画総括表!I1194)</f>
        <v/>
      </c>
      <c r="J1194" s="324" t="str">
        <f>IF(実施計画総括表!J1194="","",実施計画総括表!J1194)</f>
        <v/>
      </c>
      <c r="K1194" s="398" t="str">
        <f>IF(実施計画総括表!K1194="","",実施計画総括表!K1194)</f>
        <v/>
      </c>
      <c r="L1194" s="398" t="str">
        <f>IF(実施計画総括表!L1194="","",実施計画総括表!L1194)</f>
        <v/>
      </c>
      <c r="M1194" s="398" t="str">
        <f>IF(実施計画総括表!M1194="","",実施計画総括表!M1194)</f>
        <v/>
      </c>
      <c r="N1194" s="423"/>
      <c r="O1194" s="423"/>
      <c r="P1194" s="423"/>
      <c r="Q1194" s="332"/>
      <c r="R1194" s="437"/>
      <c r="S1194" s="438"/>
      <c r="T1194" s="435"/>
      <c r="U1194" s="436"/>
      <c r="V1194" s="435"/>
      <c r="X1194" s="205">
        <v>6</v>
      </c>
      <c r="Y1194" s="210" t="str">
        <f t="shared" si="422"/>
        <v/>
      </c>
      <c r="Z1194" s="201" t="b">
        <f t="shared" si="431"/>
        <v>1</v>
      </c>
      <c r="AB1194" s="216"/>
      <c r="AE1194" s="408" t="str">
        <f t="shared" si="423"/>
        <v/>
      </c>
      <c r="AF1194" s="408" t="str">
        <f t="shared" si="424"/>
        <v/>
      </c>
      <c r="AG1194" s="202"/>
      <c r="AH1194" s="173" t="s">
        <v>7217</v>
      </c>
      <c r="AJ1194" s="213"/>
      <c r="AK1194" s="213"/>
      <c r="AL1194" s="213"/>
      <c r="AM1194" s="213"/>
      <c r="AN1194" s="213"/>
      <c r="AO1194" s="213"/>
      <c r="AQ1194" s="225"/>
      <c r="AR1194" s="225"/>
      <c r="AS1194" s="225"/>
      <c r="AT1194" s="225"/>
      <c r="AU1194" s="225"/>
      <c r="AV1194" s="225"/>
      <c r="AX1194" s="213"/>
      <c r="AY1194" s="213"/>
      <c r="AZ1194" s="213"/>
      <c r="BA1194" s="213"/>
      <c r="BB1194" s="213"/>
      <c r="BC1194" s="213"/>
      <c r="BD1194" s="215"/>
    </row>
    <row r="1195" spans="1:56" s="201" customFormat="1" ht="12.75" hidden="1" customHeight="1" x14ac:dyDescent="0.15">
      <c r="A1195" s="612"/>
      <c r="B1195" s="612"/>
      <c r="C1195" s="612"/>
      <c r="D1195" s="320" t="str">
        <f>IF(実施計画総括表!D1195="","",実施計画総括表!D1195)</f>
        <v/>
      </c>
      <c r="E1195" s="323" t="str">
        <f>IF(実施計画総括表!E1195="","",実施計画総括表!E1195)</f>
        <v/>
      </c>
      <c r="F1195" s="322" t="str">
        <f>IF(実施計画総括表!F1195="","",実施計画総括表!F1195)</f>
        <v/>
      </c>
      <c r="G1195" s="322" t="str">
        <f>IF(実施計画総括表!G1195="","",実施計画総括表!G1195)</f>
        <v/>
      </c>
      <c r="H1195" s="322" t="str">
        <f>IF(実施計画総括表!H1195="","",実施計画総括表!H1195)</f>
        <v/>
      </c>
      <c r="I1195" s="403" t="str">
        <f>IF(実施計画総括表!I1195="","",実施計画総括表!I1195)</f>
        <v/>
      </c>
      <c r="J1195" s="324" t="str">
        <f>IF(実施計画総括表!J1195="","",実施計画総括表!J1195)</f>
        <v/>
      </c>
      <c r="K1195" s="398" t="str">
        <f>IF(実施計画総括表!K1195="","",実施計画総括表!K1195)</f>
        <v/>
      </c>
      <c r="L1195" s="398" t="str">
        <f>IF(実施計画総括表!L1195="","",実施計画総括表!L1195)</f>
        <v/>
      </c>
      <c r="M1195" s="398" t="str">
        <f>IF(実施計画総括表!M1195="","",実施計画総括表!M1195)</f>
        <v/>
      </c>
      <c r="N1195" s="423"/>
      <c r="O1195" s="423"/>
      <c r="P1195" s="423"/>
      <c r="Q1195" s="332"/>
      <c r="R1195" s="437"/>
      <c r="S1195" s="438"/>
      <c r="T1195" s="435"/>
      <c r="U1195" s="436"/>
      <c r="V1195" s="435"/>
      <c r="X1195" s="205">
        <v>7</v>
      </c>
      <c r="Y1195" s="210" t="str">
        <f t="shared" si="422"/>
        <v/>
      </c>
      <c r="Z1195" s="201" t="b">
        <f t="shared" si="431"/>
        <v>1</v>
      </c>
      <c r="AB1195" s="216"/>
      <c r="AC1195" s="217"/>
      <c r="AE1195" s="408" t="str">
        <f t="shared" si="423"/>
        <v/>
      </c>
      <c r="AF1195" s="408" t="str">
        <f t="shared" si="424"/>
        <v/>
      </c>
      <c r="AG1195" s="202"/>
      <c r="AH1195" s="620" t="s">
        <v>7188</v>
      </c>
      <c r="AI1195" s="209" t="s">
        <v>7193</v>
      </c>
      <c r="AJ1195" s="208">
        <f>SUM(AK1195:AO1195)</f>
        <v>0</v>
      </c>
      <c r="AK1195" s="208">
        <f>SUMIFS($N1189:$N1208,$E1189:$E1208,"R6補",$F1189:$F1208,"ライフデザイン・結婚支援重点推進事業",$J1189:$J1208,3/4)</f>
        <v>0</v>
      </c>
      <c r="AL1195" s="208">
        <f>SUMIFS($N1189:$N1208,$E1189:$E1208,"R6補",$F1189:$F1208,"結婚支援コンシェルジュ事業",$J1189:$J1208,3/4)</f>
        <v>0</v>
      </c>
      <c r="AM1195" s="208"/>
      <c r="AN1195" s="208"/>
      <c r="AO1195" s="208"/>
      <c r="AQ1195" s="224">
        <f>SUM(AR1195:AV1195)</f>
        <v>0</v>
      </c>
      <c r="AR1195" s="224">
        <f>SUMIFS($O1189:$O1208,$E1189:$E1208,"R6補",$F1189:$F1208,"ライフデザイン・結婚支援重点推進事業",$J1189:$J1208,3/4)</f>
        <v>0</v>
      </c>
      <c r="AS1195" s="224">
        <f>SUMIFS($O1189:$O1208,$E1189:$E1208,"R6補",$F1189:$F1208,"結婚支援コンシェルジュ事業",$J1189:$J1208,3/4)</f>
        <v>0</v>
      </c>
      <c r="AT1195" s="224"/>
      <c r="AU1195" s="224"/>
      <c r="AV1195" s="224"/>
      <c r="AX1195" s="208">
        <f>SUM(AY1195:BC1195)</f>
        <v>0</v>
      </c>
      <c r="AY1195" s="208">
        <f>SUMIFS($P1189:$P1208,$E1189:$E1208,"R6補",$F1189:$F1208,"ライフデザイン・結婚支援重点推進事業",$J1189:$J1208,3/4)</f>
        <v>0</v>
      </c>
      <c r="AZ1195" s="208">
        <f>SUMIFS($P1189:$P1208,$E1189:$E1208,"R6補",$F1189:$F1208,"結婚支援コンシェルジュ事業",$J1189:$J1208,3/4)</f>
        <v>0</v>
      </c>
      <c r="BA1195" s="208"/>
      <c r="BB1195" s="208"/>
      <c r="BC1195" s="208"/>
      <c r="BD1195" s="215"/>
    </row>
    <row r="1196" spans="1:56" s="201" customFormat="1" ht="12.75" hidden="1" customHeight="1" x14ac:dyDescent="0.15">
      <c r="A1196" s="612"/>
      <c r="B1196" s="612"/>
      <c r="C1196" s="612"/>
      <c r="D1196" s="320" t="str">
        <f>IF(実施計画総括表!D1196="","",実施計画総括表!D1196)</f>
        <v/>
      </c>
      <c r="E1196" s="323" t="str">
        <f>IF(実施計画総括表!E1196="","",実施計画総括表!E1196)</f>
        <v/>
      </c>
      <c r="F1196" s="322" t="str">
        <f>IF(実施計画総括表!F1196="","",実施計画総括表!F1196)</f>
        <v/>
      </c>
      <c r="G1196" s="322" t="str">
        <f>IF(実施計画総括表!G1196="","",実施計画総括表!G1196)</f>
        <v/>
      </c>
      <c r="H1196" s="322" t="str">
        <f>IF(実施計画総括表!H1196="","",実施計画総括表!H1196)</f>
        <v/>
      </c>
      <c r="I1196" s="403" t="str">
        <f>IF(実施計画総括表!I1196="","",実施計画総括表!I1196)</f>
        <v/>
      </c>
      <c r="J1196" s="324" t="str">
        <f>IF(実施計画総括表!J1196="","",実施計画総括表!J1196)</f>
        <v/>
      </c>
      <c r="K1196" s="398" t="str">
        <f>IF(実施計画総括表!K1196="","",実施計画総括表!K1196)</f>
        <v/>
      </c>
      <c r="L1196" s="398" t="str">
        <f>IF(実施計画総括表!L1196="","",実施計画総括表!L1196)</f>
        <v/>
      </c>
      <c r="M1196" s="398" t="str">
        <f>IF(実施計画総括表!M1196="","",実施計画総括表!M1196)</f>
        <v/>
      </c>
      <c r="N1196" s="423"/>
      <c r="O1196" s="423"/>
      <c r="P1196" s="423"/>
      <c r="Q1196" s="332"/>
      <c r="R1196" s="437"/>
      <c r="S1196" s="438"/>
      <c r="T1196" s="435"/>
      <c r="U1196" s="436"/>
      <c r="V1196" s="435"/>
      <c r="X1196" s="205">
        <v>8</v>
      </c>
      <c r="Y1196" s="210" t="str">
        <f t="shared" si="422"/>
        <v/>
      </c>
      <c r="Z1196" s="201" t="b">
        <f t="shared" si="431"/>
        <v>1</v>
      </c>
      <c r="AB1196" s="216"/>
      <c r="AE1196" s="408" t="str">
        <f t="shared" si="423"/>
        <v/>
      </c>
      <c r="AF1196" s="408" t="str">
        <f t="shared" si="424"/>
        <v/>
      </c>
      <c r="AG1196" s="202"/>
      <c r="AH1196" s="620"/>
      <c r="AI1196" s="211" t="s">
        <v>7189</v>
      </c>
      <c r="AJ1196" s="208">
        <f t="shared" ref="AJ1196" si="435">SUM(AK1196:AO1196)</f>
        <v>0</v>
      </c>
      <c r="AK1196" s="208">
        <f>SUMIFS($N1189:$N1208,$E1189:$E1208,"R6補",$F1189:$F1208,"ライフデザイン・結婚支援重点推進事業",$J1189:$J1208,2/3)</f>
        <v>0</v>
      </c>
      <c r="AL1196" s="208"/>
      <c r="AM1196" s="208">
        <f>SUMIFS($N1189:$N1208,$E1189:$E1208,"R6補",$F1189:$F1208,"結婚_妊娠・出産_子育てに温かい社会づくり・気運醸成事業",$J1189:$J1208,2/3)</f>
        <v>0</v>
      </c>
      <c r="AN1196" s="208"/>
      <c r="AO1196" s="208"/>
      <c r="AQ1196" s="224">
        <f t="shared" ref="AQ1196:AQ1197" si="436">SUM(AR1196:AV1196)</f>
        <v>0</v>
      </c>
      <c r="AR1196" s="224">
        <f>SUMIFS($O1189:$O1208,$E1189:$E1208,"R6補",$F1189:$F1208,"ライフデザイン・結婚支援重点推進事業",$J1189:$J1208,2/3)</f>
        <v>0</v>
      </c>
      <c r="AS1196" s="224"/>
      <c r="AT1196" s="224">
        <f>SUMIFS($O1189:$O1208,$E1189:$E1208,"R6補",$F1189:$F1208,"結婚_妊娠・出産_子育てに温かい社会づくり・気運醸成事業",$J1189:$J1208,2/3)</f>
        <v>0</v>
      </c>
      <c r="AU1196" s="224"/>
      <c r="AV1196" s="224"/>
      <c r="AX1196" s="208">
        <f t="shared" ref="AX1196:AX1197" si="437">SUM(AY1196:BC1196)</f>
        <v>0</v>
      </c>
      <c r="AY1196" s="208">
        <f>SUMIFS($P1189:$P1208,$E1189:$E1208,"R6補",$F1189:$F1208,"ライフデザイン・結婚支援重点推進事業",$J1189:$J1208,2/3)</f>
        <v>0</v>
      </c>
      <c r="AZ1196" s="208"/>
      <c r="BA1196" s="208">
        <f>SUMIFS($P1189:$P1208,$E1189:$E1208,"R6補",$F1189:$F1208,"結婚_妊娠・出産_子育てに温かい社会づくり・気運醸成事業",$J1189:$J1208,2/3)</f>
        <v>0</v>
      </c>
      <c r="BB1196" s="208"/>
      <c r="BC1196" s="208"/>
      <c r="BD1196" s="215"/>
    </row>
    <row r="1197" spans="1:56" s="201" customFormat="1" ht="12.75" hidden="1" customHeight="1" x14ac:dyDescent="0.15">
      <c r="A1197" s="612"/>
      <c r="B1197" s="612"/>
      <c r="C1197" s="612"/>
      <c r="D1197" s="320" t="str">
        <f>IF(実施計画総括表!D1197="","",実施計画総括表!D1197)</f>
        <v/>
      </c>
      <c r="E1197" s="323" t="str">
        <f>IF(実施計画総括表!E1197="","",実施計画総括表!E1197)</f>
        <v/>
      </c>
      <c r="F1197" s="322" t="str">
        <f>IF(実施計画総括表!F1197="","",実施計画総括表!F1197)</f>
        <v/>
      </c>
      <c r="G1197" s="322" t="str">
        <f>IF(実施計画総括表!G1197="","",実施計画総括表!G1197)</f>
        <v/>
      </c>
      <c r="H1197" s="322" t="str">
        <f>IF(実施計画総括表!H1197="","",実施計画総括表!H1197)</f>
        <v/>
      </c>
      <c r="I1197" s="403" t="str">
        <f>IF(実施計画総括表!I1197="","",実施計画総括表!I1197)</f>
        <v/>
      </c>
      <c r="J1197" s="324" t="str">
        <f>IF(実施計画総括表!J1197="","",実施計画総括表!J1197)</f>
        <v/>
      </c>
      <c r="K1197" s="398" t="str">
        <f>IF(実施計画総括表!K1197="","",実施計画総括表!K1197)</f>
        <v/>
      </c>
      <c r="L1197" s="398" t="str">
        <f>IF(実施計画総括表!L1197="","",実施計画総括表!L1197)</f>
        <v/>
      </c>
      <c r="M1197" s="398" t="str">
        <f>IF(実施計画総括表!M1197="","",実施計画総括表!M1197)</f>
        <v/>
      </c>
      <c r="N1197" s="423"/>
      <c r="O1197" s="423"/>
      <c r="P1197" s="423"/>
      <c r="Q1197" s="332"/>
      <c r="R1197" s="437"/>
      <c r="S1197" s="438"/>
      <c r="T1197" s="435"/>
      <c r="U1197" s="436"/>
      <c r="V1197" s="435"/>
      <c r="X1197" s="205">
        <v>9</v>
      </c>
      <c r="Y1197" s="210" t="str">
        <f t="shared" si="422"/>
        <v/>
      </c>
      <c r="Z1197" s="201" t="b">
        <f t="shared" si="431"/>
        <v>1</v>
      </c>
      <c r="AB1197" s="216"/>
      <c r="AC1197" s="217"/>
      <c r="AE1197" s="408" t="str">
        <f t="shared" si="423"/>
        <v/>
      </c>
      <c r="AF1197" s="408" t="str">
        <f t="shared" si="424"/>
        <v/>
      </c>
      <c r="AG1197" s="202"/>
      <c r="AH1197" s="620"/>
      <c r="AI1197" s="211" t="s">
        <v>7187</v>
      </c>
      <c r="AJ1197" s="208">
        <f>SUM(AK1197:AO1197)</f>
        <v>0</v>
      </c>
      <c r="AK1197" s="208"/>
      <c r="AL1197" s="208"/>
      <c r="AM1197" s="208">
        <f>SUMIFS($N1189:$N1208,$E1189:$E1208,"R6補",$F1189:$F1208,"結婚_妊娠・出産_子育てに温かい社会づくり・気運醸成事業",$J1189:$J1208,1/2)</f>
        <v>0</v>
      </c>
      <c r="AN1197" s="208"/>
      <c r="AO1197" s="208"/>
      <c r="AQ1197" s="224">
        <f t="shared" si="436"/>
        <v>0</v>
      </c>
      <c r="AR1197" s="224"/>
      <c r="AS1197" s="224"/>
      <c r="AT1197" s="224">
        <f>SUMIFS($O1189:$O1208,$E1189:$E1208,"R6補",$F1189:$F1208,"結婚_妊娠・出産_子育てに温かい社会づくり・気運醸成事業",$J1189:$J1208,1/2)</f>
        <v>0</v>
      </c>
      <c r="AU1197" s="224"/>
      <c r="AV1197" s="224"/>
      <c r="AX1197" s="208">
        <f t="shared" si="437"/>
        <v>0</v>
      </c>
      <c r="AY1197" s="208"/>
      <c r="AZ1197" s="208"/>
      <c r="BA1197" s="208">
        <f>SUMIFS($P1189:$P1208,$E1189:$E1208,"R6補",$F1189:$F1208,"結婚_妊娠・出産_子育てに温かい社会づくり・気運醸成事業",$J1189:$J1208,1/2)</f>
        <v>0</v>
      </c>
      <c r="BB1197" s="208"/>
      <c r="BC1197" s="208"/>
      <c r="BD1197" s="215"/>
    </row>
    <row r="1198" spans="1:56" s="201" customFormat="1" ht="12.75" hidden="1" customHeight="1" x14ac:dyDescent="0.15">
      <c r="A1198" s="612"/>
      <c r="B1198" s="612"/>
      <c r="C1198" s="612"/>
      <c r="D1198" s="320" t="str">
        <f>IF(実施計画総括表!D1198="","",実施計画総括表!D1198)</f>
        <v/>
      </c>
      <c r="E1198" s="323" t="str">
        <f>IF(実施計画総括表!E1198="","",実施計画総括表!E1198)</f>
        <v/>
      </c>
      <c r="F1198" s="322" t="str">
        <f>IF(実施計画総括表!F1198="","",実施計画総括表!F1198)</f>
        <v/>
      </c>
      <c r="G1198" s="322" t="str">
        <f>IF(実施計画総括表!G1198="","",実施計画総括表!G1198)</f>
        <v/>
      </c>
      <c r="H1198" s="322" t="str">
        <f>IF(実施計画総括表!H1198="","",実施計画総括表!H1198)</f>
        <v/>
      </c>
      <c r="I1198" s="402" t="str">
        <f>IF(実施計画総括表!I1198="","",実施計画総括表!I1198)</f>
        <v/>
      </c>
      <c r="J1198" s="210" t="str">
        <f>IF(実施計画総括表!J1198="","",実施計画総括表!J1198)</f>
        <v/>
      </c>
      <c r="K1198" s="398" t="str">
        <f>IF(実施計画総括表!K1198="","",実施計画総括表!K1198)</f>
        <v/>
      </c>
      <c r="L1198" s="398" t="str">
        <f>IF(実施計画総括表!L1198="","",実施計画総括表!L1198)</f>
        <v/>
      </c>
      <c r="M1198" s="398" t="str">
        <f>IF(実施計画総括表!M1198="","",実施計画総括表!M1198)</f>
        <v/>
      </c>
      <c r="N1198" s="423"/>
      <c r="O1198" s="423"/>
      <c r="P1198" s="423"/>
      <c r="Q1198" s="332"/>
      <c r="R1198" s="437"/>
      <c r="S1198" s="438"/>
      <c r="T1198" s="435"/>
      <c r="U1198" s="436"/>
      <c r="V1198" s="435"/>
      <c r="X1198" s="205">
        <v>10</v>
      </c>
      <c r="Y1198" s="210" t="str">
        <f t="shared" si="422"/>
        <v/>
      </c>
      <c r="Z1198" s="201" t="b">
        <f t="shared" si="431"/>
        <v>1</v>
      </c>
      <c r="AB1198" s="219"/>
      <c r="AC1198" s="215"/>
      <c r="AD1198" s="215"/>
      <c r="AE1198" s="408" t="str">
        <f t="shared" si="423"/>
        <v/>
      </c>
      <c r="AF1198" s="408" t="str">
        <f t="shared" si="424"/>
        <v/>
      </c>
      <c r="AG1198" s="202"/>
      <c r="AH1198" s="212" t="s">
        <v>7229</v>
      </c>
      <c r="AI1198" s="209" t="str">
        <f>IF(COUNTIF(AF1189:AF1208,"R6補一般コース"),"一般コース",IF(COUNTIF(AF1189:AF1208,"R6補都道府県主導型市町村連携コース"),"連携コース",""))</f>
        <v/>
      </c>
      <c r="AJ1198" s="208">
        <f>SUM(AK1198:AO1198)</f>
        <v>0</v>
      </c>
      <c r="AK1198" s="208"/>
      <c r="AL1198" s="208"/>
      <c r="AM1198" s="208"/>
      <c r="AN1198" s="208">
        <f>SUMIFS($N1189:$N1208,$E1189:$E1208,"R6補",G1189:G1208,"一般コース")</f>
        <v>0</v>
      </c>
      <c r="AO1198" s="208">
        <f>SUMIFS($N1189:$N1208,$E1189:$E1208,"R6補",G1189:G1208,"都道府県主導型市町村連携コース")</f>
        <v>0</v>
      </c>
      <c r="AQ1198" s="224">
        <f>SUM(AR1198:AV1198)</f>
        <v>0</v>
      </c>
      <c r="AR1198" s="224"/>
      <c r="AS1198" s="224"/>
      <c r="AT1198" s="224"/>
      <c r="AU1198" s="224">
        <f>SUMIFS($O1189:$O1208,$E1189:$E1208,"R6補",G1189:G1208,"一般コース")</f>
        <v>0</v>
      </c>
      <c r="AV1198" s="224">
        <f>SUMIFS($O1189:$O1208,$E1189:$E1208,"R6補",G1189:G1208,"都道府県主導型市町村連携コース")</f>
        <v>0</v>
      </c>
      <c r="AX1198" s="208">
        <f>SUM(AY1198:BC1198)</f>
        <v>0</v>
      </c>
      <c r="AY1198" s="208"/>
      <c r="AZ1198" s="208"/>
      <c r="BA1198" s="208"/>
      <c r="BB1198" s="208">
        <f>SUMIFS($P1189:$P1208,$E1189:$E1208,"R6補",G1189:G1208,"一般コース")</f>
        <v>0</v>
      </c>
      <c r="BC1198" s="208">
        <f>SUMIFS($P1189:$P1208,$E1189:$E1208,"R6補",G1189:G1208,"都道府県主導型市町村連携コース")</f>
        <v>0</v>
      </c>
      <c r="BD1198" s="215"/>
    </row>
    <row r="1199" spans="1:56" s="201" customFormat="1" ht="12.6" hidden="1" customHeight="1" x14ac:dyDescent="0.15">
      <c r="A1199" s="612"/>
      <c r="B1199" s="612"/>
      <c r="C1199" s="612"/>
      <c r="D1199" s="320" t="str">
        <f>IF(実施計画総括表!D1199="","",実施計画総括表!D1199)</f>
        <v/>
      </c>
      <c r="E1199" s="323" t="str">
        <f>IF(実施計画総括表!E1199="","",実施計画総括表!E1199)</f>
        <v/>
      </c>
      <c r="F1199" s="322" t="str">
        <f>IF(実施計画総括表!F1199="","",実施計画総括表!F1199)</f>
        <v/>
      </c>
      <c r="G1199" s="322" t="str">
        <f>IF(実施計画総括表!G1199="","",実施計画総括表!G1199)</f>
        <v/>
      </c>
      <c r="H1199" s="322" t="str">
        <f>IF(実施計画総括表!H1199="","",実施計画総括表!H1199)</f>
        <v/>
      </c>
      <c r="I1199" s="402" t="str">
        <f>IF(実施計画総括表!I1199="","",実施計画総括表!I1199)</f>
        <v/>
      </c>
      <c r="J1199" s="328" t="str">
        <f>IF(実施計画総括表!J1199="","",実施計画総括表!J1199)</f>
        <v/>
      </c>
      <c r="K1199" s="398" t="str">
        <f>IF(実施計画総括表!K1199="","",実施計画総括表!K1199)</f>
        <v/>
      </c>
      <c r="L1199" s="398" t="str">
        <f>IF(実施計画総括表!L1199="","",実施計画総括表!L1199)</f>
        <v/>
      </c>
      <c r="M1199" s="398" t="str">
        <f>IF(実施計画総括表!M1199="","",実施計画総括表!M1199)</f>
        <v/>
      </c>
      <c r="N1199" s="423"/>
      <c r="O1199" s="423"/>
      <c r="P1199" s="423"/>
      <c r="Q1199" s="332"/>
      <c r="R1199" s="437"/>
      <c r="S1199" s="438"/>
      <c r="T1199" s="435"/>
      <c r="U1199" s="436"/>
      <c r="V1199" s="435"/>
      <c r="X1199" s="205">
        <v>11</v>
      </c>
      <c r="Y1199" s="210" t="str">
        <f t="shared" si="422"/>
        <v/>
      </c>
      <c r="Z1199" s="201" t="b">
        <f t="shared" si="431"/>
        <v>1</v>
      </c>
      <c r="AB1199" s="219"/>
      <c r="AC1199" s="215"/>
      <c r="AD1199" s="215"/>
      <c r="AE1199" s="408" t="str">
        <f t="shared" si="423"/>
        <v/>
      </c>
      <c r="AF1199" s="408" t="str">
        <f t="shared" si="424"/>
        <v/>
      </c>
      <c r="AG1199" s="202"/>
      <c r="AH1199" s="214"/>
      <c r="AI1199" s="214"/>
      <c r="AJ1199" s="215"/>
      <c r="AK1199" s="215"/>
      <c r="AL1199" s="215"/>
      <c r="AM1199" s="215"/>
      <c r="AN1199" s="215"/>
      <c r="AO1199" s="215"/>
      <c r="AQ1199" s="218"/>
      <c r="AR1199" s="218"/>
      <c r="AS1199" s="218"/>
      <c r="AT1199" s="218"/>
      <c r="AU1199" s="218"/>
      <c r="AV1199" s="218"/>
      <c r="AX1199" s="215"/>
      <c r="AY1199" s="215"/>
      <c r="AZ1199" s="215"/>
      <c r="BA1199" s="215"/>
      <c r="BB1199" s="215"/>
      <c r="BC1199" s="215"/>
      <c r="BD1199" s="215"/>
    </row>
    <row r="1200" spans="1:56" s="201" customFormat="1" ht="12.75" hidden="1" customHeight="1" x14ac:dyDescent="0.15">
      <c r="A1200" s="612"/>
      <c r="B1200" s="612"/>
      <c r="C1200" s="612"/>
      <c r="D1200" s="320" t="str">
        <f>IF(実施計画総括表!D1200="","",実施計画総括表!D1200)</f>
        <v/>
      </c>
      <c r="E1200" s="323" t="str">
        <f>IF(実施計画総括表!E1200="","",実施計画総括表!E1200)</f>
        <v/>
      </c>
      <c r="F1200" s="322" t="str">
        <f>IF(実施計画総括表!F1200="","",実施計画総括表!F1200)</f>
        <v/>
      </c>
      <c r="G1200" s="322" t="str">
        <f>IF(実施計画総括表!G1200="","",実施計画総括表!G1200)</f>
        <v/>
      </c>
      <c r="H1200" s="322" t="str">
        <f>IF(実施計画総括表!H1200="","",実施計画総括表!H1200)</f>
        <v/>
      </c>
      <c r="I1200" s="402" t="str">
        <f>IF(実施計画総括表!I1200="","",実施計画総括表!I1200)</f>
        <v/>
      </c>
      <c r="J1200" s="210" t="str">
        <f>IF(実施計画総括表!J1200="","",実施計画総括表!J1200)</f>
        <v/>
      </c>
      <c r="K1200" s="398" t="str">
        <f>IF(実施計画総括表!K1200="","",実施計画総括表!K1200)</f>
        <v/>
      </c>
      <c r="L1200" s="398" t="str">
        <f>IF(実施計画総括表!L1200="","",実施計画総括表!L1200)</f>
        <v/>
      </c>
      <c r="M1200" s="398" t="str">
        <f>IF(実施計画総括表!M1200="","",実施計画総括表!M1200)</f>
        <v/>
      </c>
      <c r="N1200" s="423"/>
      <c r="O1200" s="423"/>
      <c r="P1200" s="423"/>
      <c r="Q1200" s="332"/>
      <c r="R1200" s="437"/>
      <c r="S1200" s="438"/>
      <c r="T1200" s="435"/>
      <c r="U1200" s="436"/>
      <c r="V1200" s="435"/>
      <c r="X1200" s="205">
        <v>12</v>
      </c>
      <c r="Y1200" s="210" t="str">
        <f t="shared" si="422"/>
        <v/>
      </c>
      <c r="Z1200" s="201" t="b">
        <f t="shared" si="431"/>
        <v>1</v>
      </c>
      <c r="AB1200" s="219"/>
      <c r="AC1200" s="215"/>
      <c r="AD1200" s="215"/>
      <c r="AE1200" s="408" t="str">
        <f t="shared" si="423"/>
        <v/>
      </c>
      <c r="AF1200" s="408" t="str">
        <f t="shared" si="424"/>
        <v/>
      </c>
      <c r="AG1200" s="202"/>
      <c r="AH1200" s="214"/>
      <c r="AI1200" s="214"/>
      <c r="AJ1200" s="215"/>
      <c r="AK1200" s="215"/>
      <c r="AL1200" s="215"/>
      <c r="AM1200" s="215"/>
      <c r="AN1200" s="215"/>
      <c r="AO1200" s="215"/>
      <c r="AQ1200" s="218"/>
      <c r="AR1200" s="218"/>
      <c r="AS1200" s="218"/>
      <c r="AT1200" s="218"/>
      <c r="AU1200" s="218"/>
      <c r="AV1200" s="218"/>
      <c r="AX1200" s="215"/>
      <c r="AY1200" s="215"/>
      <c r="AZ1200" s="215"/>
      <c r="BA1200" s="215"/>
      <c r="BB1200" s="215"/>
      <c r="BC1200" s="215"/>
      <c r="BD1200" s="215"/>
    </row>
    <row r="1201" spans="1:56" s="201" customFormat="1" ht="12.75" hidden="1" customHeight="1" x14ac:dyDescent="0.15">
      <c r="A1201" s="612"/>
      <c r="B1201" s="612"/>
      <c r="C1201" s="612"/>
      <c r="D1201" s="320" t="str">
        <f>IF(実施計画総括表!D1201="","",実施計画総括表!D1201)</f>
        <v/>
      </c>
      <c r="E1201" s="323" t="str">
        <f>IF(実施計画総括表!E1201="","",実施計画総括表!E1201)</f>
        <v/>
      </c>
      <c r="F1201" s="322" t="str">
        <f>IF(実施計画総括表!F1201="","",実施計画総括表!F1201)</f>
        <v/>
      </c>
      <c r="G1201" s="322" t="str">
        <f>IF(実施計画総括表!G1201="","",実施計画総括表!G1201)</f>
        <v/>
      </c>
      <c r="H1201" s="322" t="str">
        <f>IF(実施計画総括表!H1201="","",実施計画総括表!H1201)</f>
        <v/>
      </c>
      <c r="I1201" s="402" t="str">
        <f>IF(実施計画総括表!I1201="","",実施計画総括表!I1201)</f>
        <v/>
      </c>
      <c r="J1201" s="210" t="str">
        <f>IF(実施計画総括表!J1201="","",実施計画総括表!J1201)</f>
        <v/>
      </c>
      <c r="K1201" s="398" t="str">
        <f>IF(実施計画総括表!K1201="","",実施計画総括表!K1201)</f>
        <v/>
      </c>
      <c r="L1201" s="398" t="str">
        <f>IF(実施計画総括表!L1201="","",実施計画総括表!L1201)</f>
        <v/>
      </c>
      <c r="M1201" s="398" t="str">
        <f>IF(実施計画総括表!M1201="","",実施計画総括表!M1201)</f>
        <v/>
      </c>
      <c r="N1201" s="423"/>
      <c r="O1201" s="423"/>
      <c r="P1201" s="423"/>
      <c r="Q1201" s="332"/>
      <c r="R1201" s="437"/>
      <c r="S1201" s="438"/>
      <c r="T1201" s="435"/>
      <c r="U1201" s="436"/>
      <c r="V1201" s="435"/>
      <c r="X1201" s="205">
        <v>13</v>
      </c>
      <c r="Y1201" s="210" t="str">
        <f t="shared" si="422"/>
        <v/>
      </c>
      <c r="Z1201" s="201" t="b">
        <f t="shared" si="431"/>
        <v>1</v>
      </c>
      <c r="AB1201" s="219"/>
      <c r="AC1201" s="215"/>
      <c r="AD1201" s="215"/>
      <c r="AE1201" s="408" t="str">
        <f t="shared" si="423"/>
        <v/>
      </c>
      <c r="AF1201" s="408" t="str">
        <f t="shared" si="424"/>
        <v/>
      </c>
      <c r="AG1201" s="202"/>
      <c r="AH1201" s="214"/>
      <c r="AI1201" s="214"/>
      <c r="AJ1201" s="215"/>
      <c r="AK1201" s="215"/>
      <c r="AL1201" s="215"/>
      <c r="AM1201" s="215"/>
      <c r="AN1201" s="215"/>
      <c r="AO1201" s="215"/>
      <c r="AQ1201" s="218"/>
      <c r="AR1201" s="218"/>
      <c r="AS1201" s="218"/>
      <c r="AT1201" s="218"/>
      <c r="AU1201" s="218"/>
      <c r="AV1201" s="218"/>
      <c r="AX1201" s="215"/>
      <c r="AY1201" s="215"/>
      <c r="AZ1201" s="215"/>
      <c r="BA1201" s="215"/>
      <c r="BB1201" s="215"/>
      <c r="BC1201" s="215"/>
      <c r="BD1201" s="215"/>
    </row>
    <row r="1202" spans="1:56" s="201" customFormat="1" ht="12.75" hidden="1" customHeight="1" x14ac:dyDescent="0.15">
      <c r="A1202" s="612"/>
      <c r="B1202" s="612"/>
      <c r="C1202" s="612"/>
      <c r="D1202" s="320" t="str">
        <f>IF(実施計画総括表!D1202="","",実施計画総括表!D1202)</f>
        <v/>
      </c>
      <c r="E1202" s="323" t="str">
        <f>IF(実施計画総括表!E1202="","",実施計画総括表!E1202)</f>
        <v/>
      </c>
      <c r="F1202" s="322" t="str">
        <f>IF(実施計画総括表!F1202="","",実施計画総括表!F1202)</f>
        <v/>
      </c>
      <c r="G1202" s="322" t="str">
        <f>IF(実施計画総括表!G1202="","",実施計画総括表!G1202)</f>
        <v/>
      </c>
      <c r="H1202" s="322" t="str">
        <f>IF(実施計画総括表!H1202="","",実施計画総括表!H1202)</f>
        <v/>
      </c>
      <c r="I1202" s="402" t="str">
        <f>IF(実施計画総括表!I1202="","",実施計画総括表!I1202)</f>
        <v/>
      </c>
      <c r="J1202" s="210" t="str">
        <f>IF(実施計画総括表!J1202="","",実施計画総括表!J1202)</f>
        <v/>
      </c>
      <c r="K1202" s="398" t="str">
        <f>IF(実施計画総括表!K1202="","",実施計画総括表!K1202)</f>
        <v/>
      </c>
      <c r="L1202" s="398" t="str">
        <f>IF(実施計画総括表!L1202="","",実施計画総括表!L1202)</f>
        <v/>
      </c>
      <c r="M1202" s="398" t="str">
        <f>IF(実施計画総括表!M1202="","",実施計画総括表!M1202)</f>
        <v/>
      </c>
      <c r="N1202" s="423"/>
      <c r="O1202" s="423"/>
      <c r="P1202" s="423"/>
      <c r="Q1202" s="332"/>
      <c r="R1202" s="437"/>
      <c r="S1202" s="438"/>
      <c r="T1202" s="435"/>
      <c r="U1202" s="436"/>
      <c r="V1202" s="435"/>
      <c r="X1202" s="205">
        <v>14</v>
      </c>
      <c r="Y1202" s="210" t="str">
        <f t="shared" si="422"/>
        <v/>
      </c>
      <c r="Z1202" s="201" t="b">
        <f t="shared" si="431"/>
        <v>1</v>
      </c>
      <c r="AB1202" s="219"/>
      <c r="AC1202" s="215"/>
      <c r="AD1202" s="215"/>
      <c r="AE1202" s="408" t="str">
        <f t="shared" si="423"/>
        <v/>
      </c>
      <c r="AF1202" s="408" t="str">
        <f t="shared" si="424"/>
        <v/>
      </c>
      <c r="AG1202" s="202"/>
      <c r="AH1202" s="214"/>
      <c r="AI1202" s="214"/>
      <c r="AK1202" s="215"/>
      <c r="AL1202" s="215"/>
      <c r="AM1202" s="215"/>
      <c r="AN1202" s="215"/>
      <c r="AO1202" s="215"/>
      <c r="AQ1202" s="218"/>
      <c r="AR1202" s="218"/>
      <c r="AS1202" s="218"/>
      <c r="AT1202" s="218"/>
      <c r="AU1202" s="218"/>
      <c r="AV1202" s="218"/>
      <c r="AX1202" s="215"/>
      <c r="AY1202" s="215"/>
      <c r="AZ1202" s="215"/>
      <c r="BA1202" s="215"/>
      <c r="BB1202" s="215"/>
      <c r="BC1202" s="215"/>
      <c r="BD1202" s="215"/>
    </row>
    <row r="1203" spans="1:56" s="201" customFormat="1" ht="12.75" hidden="1" customHeight="1" x14ac:dyDescent="0.15">
      <c r="A1203" s="612"/>
      <c r="B1203" s="612"/>
      <c r="C1203" s="612"/>
      <c r="D1203" s="320" t="str">
        <f>IF(実施計画総括表!D1203="","",実施計画総括表!D1203)</f>
        <v/>
      </c>
      <c r="E1203" s="323" t="str">
        <f>IF(実施計画総括表!E1203="","",実施計画総括表!E1203)</f>
        <v/>
      </c>
      <c r="F1203" s="322" t="str">
        <f>IF(実施計画総括表!F1203="","",実施計画総括表!F1203)</f>
        <v/>
      </c>
      <c r="G1203" s="322" t="str">
        <f>IF(実施計画総括表!G1203="","",実施計画総括表!G1203)</f>
        <v/>
      </c>
      <c r="H1203" s="322" t="str">
        <f>IF(実施計画総括表!H1203="","",実施計画総括表!H1203)</f>
        <v/>
      </c>
      <c r="I1203" s="402" t="str">
        <f>IF(実施計画総括表!I1203="","",実施計画総括表!I1203)</f>
        <v/>
      </c>
      <c r="J1203" s="210" t="str">
        <f>IF(実施計画総括表!J1203="","",実施計画総括表!J1203)</f>
        <v/>
      </c>
      <c r="K1203" s="398" t="str">
        <f>IF(実施計画総括表!K1203="","",実施計画総括表!K1203)</f>
        <v/>
      </c>
      <c r="L1203" s="398" t="str">
        <f>IF(実施計画総括表!L1203="","",実施計画総括表!L1203)</f>
        <v/>
      </c>
      <c r="M1203" s="398" t="str">
        <f>IF(実施計画総括表!M1203="","",実施計画総括表!M1203)</f>
        <v/>
      </c>
      <c r="N1203" s="423"/>
      <c r="O1203" s="423"/>
      <c r="P1203" s="423"/>
      <c r="Q1203" s="332"/>
      <c r="R1203" s="437"/>
      <c r="S1203" s="438"/>
      <c r="T1203" s="435"/>
      <c r="U1203" s="436"/>
      <c r="V1203" s="435"/>
      <c r="X1203" s="205">
        <v>15</v>
      </c>
      <c r="Y1203" s="210" t="str">
        <f t="shared" si="422"/>
        <v/>
      </c>
      <c r="Z1203" s="201" t="b">
        <f t="shared" si="431"/>
        <v>1</v>
      </c>
      <c r="AB1203" s="219"/>
      <c r="AC1203" s="215"/>
      <c r="AD1203" s="215"/>
      <c r="AE1203" s="408" t="str">
        <f t="shared" si="423"/>
        <v/>
      </c>
      <c r="AF1203" s="408" t="str">
        <f t="shared" si="424"/>
        <v/>
      </c>
      <c r="AG1203" s="202"/>
      <c r="AH1203" s="214"/>
      <c r="AI1203" s="214"/>
      <c r="AJ1203" s="215"/>
      <c r="AK1203" s="215"/>
      <c r="AL1203" s="215"/>
      <c r="AM1203" s="215"/>
      <c r="AN1203" s="215"/>
      <c r="AO1203" s="215"/>
      <c r="AQ1203" s="218"/>
      <c r="AR1203" s="218"/>
      <c r="AS1203" s="218"/>
      <c r="AT1203" s="218"/>
      <c r="AU1203" s="218"/>
      <c r="AV1203" s="218"/>
      <c r="AX1203" s="215"/>
      <c r="AY1203" s="215"/>
      <c r="AZ1203" s="215"/>
      <c r="BA1203" s="215"/>
      <c r="BB1203" s="215"/>
      <c r="BC1203" s="215"/>
      <c r="BD1203" s="215"/>
    </row>
    <row r="1204" spans="1:56" s="201" customFormat="1" ht="12.75" hidden="1" customHeight="1" x14ac:dyDescent="0.15">
      <c r="A1204" s="612"/>
      <c r="B1204" s="612"/>
      <c r="C1204" s="612"/>
      <c r="D1204" s="320" t="str">
        <f>IF(実施計画総括表!D1204="","",実施計画総括表!D1204)</f>
        <v/>
      </c>
      <c r="E1204" s="323" t="str">
        <f>IF(実施計画総括表!E1204="","",実施計画総括表!E1204)</f>
        <v/>
      </c>
      <c r="F1204" s="322" t="str">
        <f>IF(実施計画総括表!F1204="","",実施計画総括表!F1204)</f>
        <v/>
      </c>
      <c r="G1204" s="322" t="str">
        <f>IF(実施計画総括表!G1204="","",実施計画総括表!G1204)</f>
        <v/>
      </c>
      <c r="H1204" s="322" t="str">
        <f>IF(実施計画総括表!H1204="","",実施計画総括表!H1204)</f>
        <v/>
      </c>
      <c r="I1204" s="402" t="str">
        <f>IF(実施計画総括表!I1204="","",実施計画総括表!I1204)</f>
        <v/>
      </c>
      <c r="J1204" s="210" t="str">
        <f>IF(実施計画総括表!J1204="","",実施計画総括表!J1204)</f>
        <v/>
      </c>
      <c r="K1204" s="398" t="str">
        <f>IF(実施計画総括表!K1204="","",実施計画総括表!K1204)</f>
        <v/>
      </c>
      <c r="L1204" s="398" t="str">
        <f>IF(実施計画総括表!L1204="","",実施計画総括表!L1204)</f>
        <v/>
      </c>
      <c r="M1204" s="398" t="str">
        <f>IF(実施計画総括表!M1204="","",実施計画総括表!M1204)</f>
        <v/>
      </c>
      <c r="N1204" s="423"/>
      <c r="O1204" s="423"/>
      <c r="P1204" s="423"/>
      <c r="Q1204" s="332"/>
      <c r="R1204" s="437"/>
      <c r="S1204" s="438"/>
      <c r="T1204" s="435"/>
      <c r="U1204" s="436"/>
      <c r="V1204" s="435"/>
      <c r="X1204" s="205">
        <v>16</v>
      </c>
      <c r="Y1204" s="210" t="str">
        <f t="shared" si="422"/>
        <v/>
      </c>
      <c r="Z1204" s="201" t="b">
        <f t="shared" si="431"/>
        <v>1</v>
      </c>
      <c r="AB1204" s="216"/>
      <c r="AE1204" s="408" t="str">
        <f t="shared" si="423"/>
        <v/>
      </c>
      <c r="AF1204" s="408" t="str">
        <f t="shared" si="424"/>
        <v/>
      </c>
      <c r="AG1204" s="202"/>
      <c r="AH1204" s="214"/>
      <c r="AI1204" s="214"/>
      <c r="AJ1204" s="215"/>
      <c r="AK1204" s="215"/>
      <c r="AL1204" s="215"/>
      <c r="AM1204" s="215"/>
      <c r="AN1204" s="215"/>
      <c r="AO1204" s="215"/>
      <c r="AQ1204" s="218"/>
      <c r="AR1204" s="218"/>
      <c r="AS1204" s="218"/>
      <c r="AT1204" s="218"/>
      <c r="AU1204" s="218"/>
      <c r="AV1204" s="218"/>
      <c r="AX1204" s="215"/>
      <c r="AY1204" s="215"/>
      <c r="AZ1204" s="215"/>
      <c r="BA1204" s="215"/>
      <c r="BB1204" s="215"/>
      <c r="BC1204" s="215"/>
      <c r="BD1204" s="215"/>
    </row>
    <row r="1205" spans="1:56" s="201" customFormat="1" ht="12.75" hidden="1" customHeight="1" x14ac:dyDescent="0.15">
      <c r="A1205" s="612"/>
      <c r="B1205" s="612"/>
      <c r="C1205" s="612"/>
      <c r="D1205" s="320" t="str">
        <f>IF(実施計画総括表!D1205="","",実施計画総括表!D1205)</f>
        <v/>
      </c>
      <c r="E1205" s="323" t="str">
        <f>IF(実施計画総括表!E1205="","",実施計画総括表!E1205)</f>
        <v/>
      </c>
      <c r="F1205" s="322" t="str">
        <f>IF(実施計画総括表!F1205="","",実施計画総括表!F1205)</f>
        <v/>
      </c>
      <c r="G1205" s="322" t="str">
        <f>IF(実施計画総括表!G1205="","",実施計画総括表!G1205)</f>
        <v/>
      </c>
      <c r="H1205" s="322" t="str">
        <f>IF(実施計画総括表!H1205="","",実施計画総括表!H1205)</f>
        <v/>
      </c>
      <c r="I1205" s="402" t="str">
        <f>IF(実施計画総括表!I1205="","",実施計画総括表!I1205)</f>
        <v/>
      </c>
      <c r="J1205" s="210" t="str">
        <f>IF(実施計画総括表!J1205="","",実施計画総括表!J1205)</f>
        <v/>
      </c>
      <c r="K1205" s="398" t="str">
        <f>IF(実施計画総括表!K1205="","",実施計画総括表!K1205)</f>
        <v/>
      </c>
      <c r="L1205" s="398" t="str">
        <f>IF(実施計画総括表!L1205="","",実施計画総括表!L1205)</f>
        <v/>
      </c>
      <c r="M1205" s="398" t="str">
        <f>IF(実施計画総括表!M1205="","",実施計画総括表!M1205)</f>
        <v/>
      </c>
      <c r="N1205" s="423"/>
      <c r="O1205" s="423"/>
      <c r="P1205" s="423"/>
      <c r="Q1205" s="332"/>
      <c r="R1205" s="437"/>
      <c r="S1205" s="438"/>
      <c r="T1205" s="435"/>
      <c r="U1205" s="436"/>
      <c r="V1205" s="435"/>
      <c r="X1205" s="205">
        <v>17</v>
      </c>
      <c r="Y1205" s="210" t="str">
        <f t="shared" si="422"/>
        <v/>
      </c>
      <c r="Z1205" s="201" t="b">
        <f t="shared" si="431"/>
        <v>1</v>
      </c>
      <c r="AB1205" s="216"/>
      <c r="AC1205" s="217"/>
      <c r="AE1205" s="408" t="str">
        <f t="shared" si="423"/>
        <v/>
      </c>
      <c r="AF1205" s="408" t="str">
        <f t="shared" si="424"/>
        <v/>
      </c>
      <c r="AG1205" s="202"/>
      <c r="AH1205" s="214"/>
      <c r="AI1205" s="214"/>
      <c r="AJ1205" s="215"/>
      <c r="AK1205" s="215"/>
      <c r="AL1205" s="215"/>
      <c r="AM1205" s="215"/>
      <c r="AN1205" s="215"/>
      <c r="AO1205" s="215"/>
      <c r="AQ1205" s="218"/>
      <c r="AR1205" s="218"/>
      <c r="AS1205" s="218"/>
      <c r="AT1205" s="218"/>
      <c r="AU1205" s="218"/>
      <c r="AV1205" s="218"/>
      <c r="AX1205" s="215"/>
      <c r="AY1205" s="215"/>
      <c r="AZ1205" s="215"/>
      <c r="BA1205" s="215"/>
      <c r="BB1205" s="215"/>
      <c r="BC1205" s="215"/>
      <c r="BD1205" s="215"/>
    </row>
    <row r="1206" spans="1:56" s="201" customFormat="1" ht="12.75" hidden="1" customHeight="1" x14ac:dyDescent="0.15">
      <c r="A1206" s="612"/>
      <c r="B1206" s="612"/>
      <c r="C1206" s="612"/>
      <c r="D1206" s="320" t="str">
        <f>IF(実施計画総括表!D1206="","",実施計画総括表!D1206)</f>
        <v/>
      </c>
      <c r="E1206" s="323" t="str">
        <f>IF(実施計画総括表!E1206="","",実施計画総括表!E1206)</f>
        <v/>
      </c>
      <c r="F1206" s="322" t="str">
        <f>IF(実施計画総括表!F1206="","",実施計画総括表!F1206)</f>
        <v/>
      </c>
      <c r="G1206" s="322" t="str">
        <f>IF(実施計画総括表!G1206="","",実施計画総括表!G1206)</f>
        <v/>
      </c>
      <c r="H1206" s="322" t="str">
        <f>IF(実施計画総括表!H1206="","",実施計画総括表!H1206)</f>
        <v/>
      </c>
      <c r="I1206" s="404" t="str">
        <f>IF(実施計画総括表!I1206="","",実施計画総括表!I1206)</f>
        <v/>
      </c>
      <c r="J1206" s="210" t="str">
        <f>IF(実施計画総括表!J1206="","",実施計画総括表!J1206)</f>
        <v/>
      </c>
      <c r="K1206" s="398" t="str">
        <f>IF(実施計画総括表!K1206="","",実施計画総括表!K1206)</f>
        <v/>
      </c>
      <c r="L1206" s="398" t="str">
        <f>IF(実施計画総括表!L1206="","",実施計画総括表!L1206)</f>
        <v/>
      </c>
      <c r="M1206" s="398" t="str">
        <f>IF(実施計画総括表!M1206="","",実施計画総括表!M1206)</f>
        <v/>
      </c>
      <c r="N1206" s="423"/>
      <c r="O1206" s="423"/>
      <c r="P1206" s="423"/>
      <c r="Q1206" s="332"/>
      <c r="R1206" s="437"/>
      <c r="S1206" s="438"/>
      <c r="T1206" s="435"/>
      <c r="U1206" s="436"/>
      <c r="V1206" s="435"/>
      <c r="X1206" s="205">
        <v>18</v>
      </c>
      <c r="Y1206" s="210" t="str">
        <f t="shared" si="422"/>
        <v/>
      </c>
      <c r="Z1206" s="201" t="b">
        <f t="shared" si="431"/>
        <v>1</v>
      </c>
      <c r="AE1206" s="408" t="str">
        <f t="shared" si="423"/>
        <v/>
      </c>
      <c r="AF1206" s="408" t="str">
        <f t="shared" si="424"/>
        <v/>
      </c>
      <c r="AG1206" s="202"/>
      <c r="AH1206" s="214"/>
      <c r="AI1206" s="214"/>
      <c r="AJ1206" s="215"/>
      <c r="AK1206" s="215"/>
      <c r="AL1206" s="215"/>
      <c r="AM1206" s="215"/>
      <c r="AN1206" s="215"/>
      <c r="AO1206" s="215"/>
      <c r="AQ1206" s="218"/>
      <c r="AR1206" s="218"/>
      <c r="AS1206" s="218"/>
      <c r="AT1206" s="218"/>
      <c r="AU1206" s="218"/>
      <c r="AV1206" s="218"/>
      <c r="AX1206" s="215"/>
      <c r="AY1206" s="215"/>
      <c r="AZ1206" s="215"/>
      <c r="BA1206" s="215"/>
      <c r="BB1206" s="215"/>
      <c r="BC1206" s="215"/>
      <c r="BD1206" s="215"/>
    </row>
    <row r="1207" spans="1:56" s="201" customFormat="1" ht="12.75" hidden="1" customHeight="1" x14ac:dyDescent="0.15">
      <c r="A1207" s="612"/>
      <c r="B1207" s="612"/>
      <c r="C1207" s="612"/>
      <c r="D1207" s="320" t="str">
        <f>IF(実施計画総括表!D1207="","",実施計画総括表!D1207)</f>
        <v/>
      </c>
      <c r="E1207" s="323" t="str">
        <f>IF(実施計画総括表!E1207="","",実施計画総括表!E1207)</f>
        <v/>
      </c>
      <c r="F1207" s="322" t="str">
        <f>IF(実施計画総括表!F1207="","",実施計画総括表!F1207)</f>
        <v/>
      </c>
      <c r="G1207" s="322" t="str">
        <f>IF(実施計画総括表!G1207="","",実施計画総括表!G1207)</f>
        <v/>
      </c>
      <c r="H1207" s="322" t="str">
        <f>IF(実施計画総括表!H1207="","",実施計画総括表!H1207)</f>
        <v/>
      </c>
      <c r="I1207" s="404" t="str">
        <f>IF(実施計画総括表!I1207="","",実施計画総括表!I1207)</f>
        <v/>
      </c>
      <c r="J1207" s="210" t="str">
        <f>IF(実施計画総括表!J1207="","",実施計画総括表!J1207)</f>
        <v/>
      </c>
      <c r="K1207" s="398" t="str">
        <f>IF(実施計画総括表!K1207="","",実施計画総括表!K1207)</f>
        <v/>
      </c>
      <c r="L1207" s="398" t="str">
        <f>IF(実施計画総括表!L1207="","",実施計画総括表!L1207)</f>
        <v/>
      </c>
      <c r="M1207" s="398" t="str">
        <f>IF(実施計画総括表!M1207="","",実施計画総括表!M1207)</f>
        <v/>
      </c>
      <c r="N1207" s="423"/>
      <c r="O1207" s="423"/>
      <c r="P1207" s="423"/>
      <c r="Q1207" s="332"/>
      <c r="R1207" s="437"/>
      <c r="S1207" s="438"/>
      <c r="T1207" s="435"/>
      <c r="U1207" s="436"/>
      <c r="V1207" s="435"/>
      <c r="X1207" s="205">
        <v>19</v>
      </c>
      <c r="Y1207" s="210" t="str">
        <f t="shared" si="422"/>
        <v/>
      </c>
      <c r="Z1207" s="201" t="b">
        <f t="shared" si="431"/>
        <v>1</v>
      </c>
      <c r="AE1207" s="408" t="str">
        <f t="shared" si="423"/>
        <v/>
      </c>
      <c r="AF1207" s="408" t="str">
        <f t="shared" si="424"/>
        <v/>
      </c>
      <c r="AG1207" s="202"/>
      <c r="AH1207" s="214"/>
      <c r="AI1207" s="214"/>
      <c r="AJ1207" s="215"/>
      <c r="AK1207" s="215"/>
      <c r="AL1207" s="215"/>
      <c r="AM1207" s="215"/>
      <c r="AN1207" s="215"/>
      <c r="AO1207" s="215"/>
      <c r="AQ1207" s="218"/>
      <c r="AR1207" s="218"/>
      <c r="AS1207" s="218"/>
      <c r="AT1207" s="218"/>
      <c r="AU1207" s="218"/>
      <c r="AV1207" s="218"/>
      <c r="AX1207" s="215"/>
      <c r="AY1207" s="215"/>
      <c r="AZ1207" s="215"/>
      <c r="BA1207" s="215"/>
      <c r="BB1207" s="215"/>
      <c r="BC1207" s="215"/>
      <c r="BD1207" s="215"/>
    </row>
    <row r="1208" spans="1:56" s="215" customFormat="1" ht="12.75" hidden="1" customHeight="1" x14ac:dyDescent="0.15">
      <c r="A1208" s="613"/>
      <c r="B1208" s="613"/>
      <c r="C1208" s="613"/>
      <c r="D1208" s="325" t="str">
        <f>IF(実施計画総括表!D1208="","",実施計画総括表!D1208)</f>
        <v/>
      </c>
      <c r="E1208" s="326" t="str">
        <f>IF(実施計画総括表!E1208="","",実施計画総括表!E1208)</f>
        <v/>
      </c>
      <c r="F1208" s="327" t="str">
        <f>IF(実施計画総括表!F1208="","",実施計画総括表!F1208)</f>
        <v/>
      </c>
      <c r="G1208" s="327" t="str">
        <f>IF(実施計画総括表!G1208="","",実施計画総括表!G1208)</f>
        <v/>
      </c>
      <c r="H1208" s="327" t="str">
        <f>IF(実施計画総括表!H1208="","",実施計画総括表!H1208)</f>
        <v/>
      </c>
      <c r="I1208" s="405" t="str">
        <f>IF(実施計画総括表!I1208="","",実施計画総括表!I1208)</f>
        <v/>
      </c>
      <c r="J1208" s="220" t="str">
        <f>IF(実施計画総括表!J1208="","",実施計画総括表!J1208)</f>
        <v/>
      </c>
      <c r="K1208" s="400" t="str">
        <f>IF(実施計画総括表!K1208="","",実施計画総括表!K1208)</f>
        <v/>
      </c>
      <c r="L1208" s="400" t="str">
        <f>IF(実施計画総括表!L1208="","",実施計画総括表!L1208)</f>
        <v/>
      </c>
      <c r="M1208" s="400" t="str">
        <f>IF(実施計画総括表!M1208="","",実施計画総括表!M1208)</f>
        <v/>
      </c>
      <c r="N1208" s="431"/>
      <c r="O1208" s="431"/>
      <c r="P1208" s="431"/>
      <c r="Q1208" s="332"/>
      <c r="R1208" s="437"/>
      <c r="S1208" s="438"/>
      <c r="T1208" s="435"/>
      <c r="U1208" s="436"/>
      <c r="V1208" s="435"/>
      <c r="X1208" s="205">
        <v>20</v>
      </c>
      <c r="Y1208" s="220" t="str">
        <f t="shared" si="422"/>
        <v/>
      </c>
      <c r="Z1208" s="201" t="b">
        <f t="shared" si="431"/>
        <v>1</v>
      </c>
      <c r="AB1208" s="219"/>
      <c r="AE1208" s="408" t="str">
        <f t="shared" si="423"/>
        <v/>
      </c>
      <c r="AF1208" s="408" t="str">
        <f t="shared" si="424"/>
        <v/>
      </c>
      <c r="AG1208" s="218"/>
      <c r="AH1208" s="214"/>
      <c r="AI1208" s="214"/>
      <c r="AQ1208" s="218"/>
      <c r="AR1208" s="218"/>
      <c r="AS1208" s="218"/>
      <c r="AT1208" s="218"/>
      <c r="AU1208" s="218"/>
      <c r="AV1208" s="218"/>
    </row>
    <row r="1209" spans="1:56" s="201" customFormat="1" ht="12.75" hidden="1" customHeight="1" x14ac:dyDescent="0.15">
      <c r="A1209" s="611" t="str">
        <f>IF(実施計画総括表!A1209="","",実施計画総括表!A1209)</f>
        <v>市町村(60)</v>
      </c>
      <c r="B1209" s="611" t="str">
        <f>IF(実施計画総括表!B1209="","",実施計画総括表!B1209)</f>
        <v/>
      </c>
      <c r="C1209" s="611" t="str">
        <f>IF(実施計画総括表!C1209="","",実施計画総括表!C1209)</f>
        <v/>
      </c>
      <c r="D1209" s="316" t="str">
        <f>IF(実施計画総括表!D1209="","",実施計画総括表!D1209)</f>
        <v/>
      </c>
      <c r="E1209" s="317" t="str">
        <f>IF(実施計画総括表!E1209="","",実施計画総括表!E1209)</f>
        <v/>
      </c>
      <c r="F1209" s="318" t="str">
        <f>IF(実施計画総括表!F1209="","",実施計画総括表!F1209)</f>
        <v/>
      </c>
      <c r="G1209" s="318" t="str">
        <f>IF(実施計画総括表!G1209="","",実施計画総括表!G1209)</f>
        <v/>
      </c>
      <c r="H1209" s="318" t="str">
        <f>IF(実施計画総括表!H1209="","",実施計画総括表!H1209)</f>
        <v/>
      </c>
      <c r="I1209" s="401" t="str">
        <f>IF(実施計画総括表!I1209="","",実施計画総括表!I1209)</f>
        <v/>
      </c>
      <c r="J1209" s="319" t="str">
        <f>IF(実施計画総括表!J1209="","",実施計画総括表!J1209)</f>
        <v/>
      </c>
      <c r="K1209" s="395" t="str">
        <f>IF(実施計画総括表!K1209="","",実施計画総括表!K1209)</f>
        <v/>
      </c>
      <c r="L1209" s="397" t="str">
        <f>IF(実施計画総括表!L1209="","",実施計画総括表!L1209)</f>
        <v/>
      </c>
      <c r="M1209" s="397" t="str">
        <f>IF(実施計画総括表!M1209="","",実施計画総括表!M1209)</f>
        <v/>
      </c>
      <c r="N1209" s="417"/>
      <c r="O1209" s="417"/>
      <c r="P1209" s="417"/>
      <c r="Q1209" s="332"/>
      <c r="R1209" s="437"/>
      <c r="S1209" s="438"/>
      <c r="T1209" s="435"/>
      <c r="U1209" s="436"/>
      <c r="V1209" s="435"/>
      <c r="X1209" s="205">
        <v>1</v>
      </c>
      <c r="Y1209" s="206" t="str">
        <f t="shared" si="422"/>
        <v/>
      </c>
      <c r="Z1209" s="201" t="b">
        <f t="shared" si="431"/>
        <v>1</v>
      </c>
      <c r="AB1209" s="216"/>
      <c r="AC1209" s="217"/>
      <c r="AE1209" s="408" t="str">
        <f t="shared" si="423"/>
        <v/>
      </c>
      <c r="AF1209" s="408" t="str">
        <f t="shared" si="424"/>
        <v/>
      </c>
      <c r="AG1209" s="202"/>
      <c r="AH1209" s="173" t="s">
        <v>7260</v>
      </c>
      <c r="AJ1209" s="203" t="s">
        <v>7194</v>
      </c>
      <c r="AK1209" s="204" t="s">
        <v>7221</v>
      </c>
      <c r="AL1209" s="204" t="s">
        <v>7195</v>
      </c>
      <c r="AM1209" s="204" t="s">
        <v>7231</v>
      </c>
      <c r="AN1209" s="204" t="s">
        <v>7196</v>
      </c>
      <c r="AO1209" s="204" t="s">
        <v>7197</v>
      </c>
      <c r="AQ1209" s="222" t="s">
        <v>7274</v>
      </c>
      <c r="AR1209" s="223" t="s">
        <v>7282</v>
      </c>
      <c r="AS1209" s="223" t="s">
        <v>7195</v>
      </c>
      <c r="AT1209" s="223" t="s">
        <v>7231</v>
      </c>
      <c r="AU1209" s="223" t="s">
        <v>7196</v>
      </c>
      <c r="AV1209" s="223" t="s">
        <v>7197</v>
      </c>
      <c r="AX1209" s="203" t="s">
        <v>7198</v>
      </c>
      <c r="AY1209" s="204" t="s">
        <v>7221</v>
      </c>
      <c r="AZ1209" s="204" t="s">
        <v>7195</v>
      </c>
      <c r="BA1209" s="204" t="s">
        <v>7231</v>
      </c>
      <c r="BB1209" s="204" t="s">
        <v>7196</v>
      </c>
      <c r="BC1209" s="204" t="s">
        <v>7197</v>
      </c>
      <c r="BD1209" s="214"/>
    </row>
    <row r="1210" spans="1:56" s="201" customFormat="1" ht="12.75" hidden="1" customHeight="1" x14ac:dyDescent="0.15">
      <c r="A1210" s="612"/>
      <c r="B1210" s="612"/>
      <c r="C1210" s="612"/>
      <c r="D1210" s="320" t="str">
        <f>IF(実施計画総括表!D1210="","",実施計画総括表!D1210)</f>
        <v/>
      </c>
      <c r="E1210" s="321" t="str">
        <f>IF(実施計画総括表!E1210="","",実施計画総括表!E1210)</f>
        <v/>
      </c>
      <c r="F1210" s="322" t="str">
        <f>IF(実施計画総括表!F1210="","",実施計画総括表!F1210)</f>
        <v/>
      </c>
      <c r="G1210" s="322" t="str">
        <f>IF(実施計画総括表!G1210="","",実施計画総括表!G1210)</f>
        <v/>
      </c>
      <c r="H1210" s="322" t="str">
        <f>IF(実施計画総括表!H1210="","",実施計画総括表!H1210)</f>
        <v/>
      </c>
      <c r="I1210" s="402" t="str">
        <f>IF(実施計画総括表!I1210="","",実施計画総括表!I1210)</f>
        <v/>
      </c>
      <c r="J1210" s="210" t="str">
        <f>IF(実施計画総括表!J1210="","",実施計画総括表!J1210)</f>
        <v/>
      </c>
      <c r="K1210" s="398" t="str">
        <f>IF(実施計画総括表!K1210="","",実施計画総括表!K1210)</f>
        <v/>
      </c>
      <c r="L1210" s="398" t="str">
        <f>IF(実施計画総括表!L1210="","",実施計画総括表!L1210)</f>
        <v/>
      </c>
      <c r="M1210" s="398" t="str">
        <f>IF(実施計画総括表!M1210="","",実施計画総括表!M1210)</f>
        <v/>
      </c>
      <c r="N1210" s="423"/>
      <c r="O1210" s="423"/>
      <c r="P1210" s="423"/>
      <c r="Q1210" s="332"/>
      <c r="R1210" s="437"/>
      <c r="S1210" s="438"/>
      <c r="T1210" s="435"/>
      <c r="U1210" s="436"/>
      <c r="V1210" s="435"/>
      <c r="X1210" s="205">
        <v>2</v>
      </c>
      <c r="Y1210" s="210" t="str">
        <f t="shared" si="422"/>
        <v/>
      </c>
      <c r="Z1210" s="201" t="b">
        <f t="shared" si="431"/>
        <v>1</v>
      </c>
      <c r="AB1210" s="216"/>
      <c r="AE1210" s="408" t="str">
        <f t="shared" si="423"/>
        <v/>
      </c>
      <c r="AF1210" s="408" t="str">
        <f t="shared" si="424"/>
        <v/>
      </c>
      <c r="AG1210" s="202"/>
      <c r="AH1210" s="620" t="s">
        <v>7188</v>
      </c>
      <c r="AI1210" s="209" t="s">
        <v>7193</v>
      </c>
      <c r="AJ1210" s="208">
        <f>SUM(AK1210:AO1210)</f>
        <v>0</v>
      </c>
      <c r="AK1210" s="208">
        <f>SUMIFS($N1209:$N1228,$E1209:$E1228,"R7当",$F1209:$F1228,"ライフデザイン・結婚支援重点推進事業",$J1209:$J1228,3/4)</f>
        <v>0</v>
      </c>
      <c r="AL1210" s="208">
        <f>SUMIFS($N1209:$N1228,$E1209:$E1228,"R7当",$F1209:$F1228,"結婚支援コンシェルジュ事業",$J1209:$J1228,3/4)</f>
        <v>0</v>
      </c>
      <c r="AM1210" s="208"/>
      <c r="AN1210" s="208"/>
      <c r="AO1210" s="208"/>
      <c r="AQ1210" s="224">
        <f>SUM(AR1210:AV1210)</f>
        <v>0</v>
      </c>
      <c r="AR1210" s="224">
        <f>SUMIFS($O1209:$O1228,$E1209:$E1228,"R7当",$F1209:$F1228,"ライフデザイン・結婚支援重点推進事業",$J1209:$J1228,3/4)</f>
        <v>0</v>
      </c>
      <c r="AS1210" s="224">
        <f>SUMIFS($O1209:$O1228,$E1209:$E1228,"R7当",$F1209:$F1228,"結婚支援コンシェルジュ事業",$J1209:$J1228,3/4)</f>
        <v>0</v>
      </c>
      <c r="AT1210" s="224"/>
      <c r="AU1210" s="224"/>
      <c r="AV1210" s="224"/>
      <c r="AX1210" s="208">
        <f>SUM(AY1210:BC1210)</f>
        <v>0</v>
      </c>
      <c r="AY1210" s="208">
        <f>SUMIFS($P1209:$P1228,$E1209:$E1228,"R7当",$F1209:$F1228,"ライフデザイン・結婚支援重点推進事業",$J1209:$J1228,3/4)</f>
        <v>0</v>
      </c>
      <c r="AZ1210" s="208">
        <f>SUMIFS($P1209:$P1228,$E1209:$E1228,"R7当",$F1209:$F1228,"結婚支援コンシェルジュ事業",$J1209:$J1228,3/4)</f>
        <v>0</v>
      </c>
      <c r="BA1210" s="208"/>
      <c r="BB1210" s="208"/>
      <c r="BC1210" s="208"/>
      <c r="BD1210" s="215"/>
    </row>
    <row r="1211" spans="1:56" s="201" customFormat="1" ht="12.75" hidden="1" customHeight="1" x14ac:dyDescent="0.15">
      <c r="A1211" s="612"/>
      <c r="B1211" s="612"/>
      <c r="C1211" s="612"/>
      <c r="D1211" s="320" t="str">
        <f>IF(実施計画総括表!D1211="","",実施計画総括表!D1211)</f>
        <v/>
      </c>
      <c r="E1211" s="323" t="str">
        <f>IF(実施計画総括表!E1211="","",実施計画総括表!E1211)</f>
        <v/>
      </c>
      <c r="F1211" s="322" t="str">
        <f>IF(実施計画総括表!F1211="","",実施計画総括表!F1211)</f>
        <v/>
      </c>
      <c r="G1211" s="322" t="str">
        <f>IF(実施計画総括表!G1211="","",実施計画総括表!G1211)</f>
        <v/>
      </c>
      <c r="H1211" s="322" t="str">
        <f>IF(実施計画総括表!H1211="","",実施計画総括表!H1211)</f>
        <v/>
      </c>
      <c r="I1211" s="403" t="str">
        <f>IF(実施計画総括表!I1211="","",実施計画総括表!I1211)</f>
        <v/>
      </c>
      <c r="J1211" s="324" t="str">
        <f>IF(実施計画総括表!J1211="","",実施計画総括表!J1211)</f>
        <v/>
      </c>
      <c r="K1211" s="398" t="str">
        <f>IF(実施計画総括表!K1211="","",実施計画総括表!K1211)</f>
        <v/>
      </c>
      <c r="L1211" s="398" t="str">
        <f>IF(実施計画総括表!L1211="","",実施計画総括表!L1211)</f>
        <v/>
      </c>
      <c r="M1211" s="398" t="str">
        <f>IF(実施計画総括表!M1211="","",実施計画総括表!M1211)</f>
        <v/>
      </c>
      <c r="N1211" s="423"/>
      <c r="O1211" s="423"/>
      <c r="P1211" s="423"/>
      <c r="Q1211" s="332"/>
      <c r="R1211" s="437"/>
      <c r="S1211" s="438"/>
      <c r="T1211" s="435"/>
      <c r="U1211" s="436"/>
      <c r="V1211" s="435"/>
      <c r="X1211" s="205">
        <v>3</v>
      </c>
      <c r="Y1211" s="210" t="str">
        <f t="shared" si="422"/>
        <v/>
      </c>
      <c r="Z1211" s="201" t="b">
        <f t="shared" si="431"/>
        <v>1</v>
      </c>
      <c r="AB1211" s="216"/>
      <c r="AC1211" s="217"/>
      <c r="AE1211" s="408" t="str">
        <f t="shared" si="423"/>
        <v/>
      </c>
      <c r="AF1211" s="408" t="str">
        <f t="shared" si="424"/>
        <v/>
      </c>
      <c r="AG1211" s="202"/>
      <c r="AH1211" s="620"/>
      <c r="AI1211" s="211" t="s">
        <v>7189</v>
      </c>
      <c r="AJ1211" s="208">
        <f>SUM(AK1211:AO1211)</f>
        <v>0</v>
      </c>
      <c r="AK1211" s="208">
        <f>SUMIFS($N1209:$N1228,$E1209:$E1228,"R7当",$F1209:$F1228,"ライフデザイン・結婚支援重点推進事業",$J1209:$J1228,2/3)</f>
        <v>0</v>
      </c>
      <c r="AL1211" s="208"/>
      <c r="AM1211" s="208">
        <f>SUMIFS($N1209:$N1228,$E1209:$E1228,"R7当",$F1209:$F1228,"結婚_妊娠・出産_子育てに温かい社会づくり・気運醸成事業",$J1209:$J1228,2/3)</f>
        <v>0</v>
      </c>
      <c r="AN1211" s="208"/>
      <c r="AO1211" s="208"/>
      <c r="AQ1211" s="224">
        <f t="shared" ref="AQ1211:AQ1212" si="438">SUM(AR1211:AV1211)</f>
        <v>0</v>
      </c>
      <c r="AR1211" s="224">
        <f>SUMIFS($O1209:$O1228,$E1209:$E1228,"R7当",$F1209:$F1228,"ライフデザイン・結婚支援重点推進事業",$J1209:$J1228,2/3)</f>
        <v>0</v>
      </c>
      <c r="AS1211" s="224"/>
      <c r="AT1211" s="224">
        <f>SUMIFS($O1209:$O1228,$E1209:$E1228,"R7当",$F1209:$F1228,"結婚_妊娠・出産_子育てに温かい社会づくり・気運醸成事業",$J1209:$J1228,2/3)</f>
        <v>0</v>
      </c>
      <c r="AU1211" s="224"/>
      <c r="AV1211" s="224"/>
      <c r="AX1211" s="208">
        <f t="shared" ref="AX1211:AX1212" si="439">SUM(AY1211:BC1211)</f>
        <v>0</v>
      </c>
      <c r="AY1211" s="208">
        <f>SUMIFS($P1209:$P1228,$E1209:$E1228,"R7当",$F1209:$F1228,"ライフデザイン・結婚支援重点推進事業",$J1209:$J1228,2/3)</f>
        <v>0</v>
      </c>
      <c r="AZ1211" s="208"/>
      <c r="BA1211" s="208">
        <f>SUMIFS($P1209:$P1228,$E1209:$E1228,"R7当",$F1209:$F1228,"結婚_妊娠・出産_子育てに温かい社会づくり・気運醸成事業",$J1209:$J1228,2/3)</f>
        <v>0</v>
      </c>
      <c r="BB1211" s="208"/>
      <c r="BC1211" s="208"/>
      <c r="BD1211" s="215"/>
    </row>
    <row r="1212" spans="1:56" s="201" customFormat="1" ht="12.75" hidden="1" customHeight="1" x14ac:dyDescent="0.15">
      <c r="A1212" s="612"/>
      <c r="B1212" s="612"/>
      <c r="C1212" s="612"/>
      <c r="D1212" s="320" t="str">
        <f>IF(実施計画総括表!D1212="","",実施計画総括表!D1212)</f>
        <v/>
      </c>
      <c r="E1212" s="323" t="str">
        <f>IF(実施計画総括表!E1212="","",実施計画総括表!E1212)</f>
        <v/>
      </c>
      <c r="F1212" s="322" t="str">
        <f>IF(実施計画総括表!F1212="","",実施計画総括表!F1212)</f>
        <v/>
      </c>
      <c r="G1212" s="322" t="str">
        <f>IF(実施計画総括表!G1212="","",実施計画総括表!G1212)</f>
        <v/>
      </c>
      <c r="H1212" s="322" t="str">
        <f>IF(実施計画総括表!H1212="","",実施計画総括表!H1212)</f>
        <v/>
      </c>
      <c r="I1212" s="403" t="str">
        <f>IF(実施計画総括表!I1212="","",実施計画総括表!I1212)</f>
        <v/>
      </c>
      <c r="J1212" s="324" t="str">
        <f>IF(実施計画総括表!J1212="","",実施計画総括表!J1212)</f>
        <v/>
      </c>
      <c r="K1212" s="398" t="str">
        <f>IF(実施計画総括表!K1212="","",実施計画総括表!K1212)</f>
        <v/>
      </c>
      <c r="L1212" s="398" t="str">
        <f>IF(実施計画総括表!L1212="","",実施計画総括表!L1212)</f>
        <v/>
      </c>
      <c r="M1212" s="398" t="str">
        <f>IF(実施計画総括表!M1212="","",実施計画総括表!M1212)</f>
        <v/>
      </c>
      <c r="N1212" s="423"/>
      <c r="O1212" s="423"/>
      <c r="P1212" s="423"/>
      <c r="Q1212" s="332"/>
      <c r="R1212" s="437"/>
      <c r="S1212" s="438"/>
      <c r="T1212" s="435"/>
      <c r="U1212" s="436"/>
      <c r="V1212" s="435"/>
      <c r="X1212" s="205">
        <v>4</v>
      </c>
      <c r="Y1212" s="210" t="str">
        <f t="shared" si="422"/>
        <v/>
      </c>
      <c r="Z1212" s="201" t="b">
        <f t="shared" si="431"/>
        <v>1</v>
      </c>
      <c r="AB1212" s="216"/>
      <c r="AE1212" s="408" t="str">
        <f t="shared" si="423"/>
        <v/>
      </c>
      <c r="AF1212" s="408" t="str">
        <f t="shared" si="424"/>
        <v/>
      </c>
      <c r="AG1212" s="202"/>
      <c r="AH1212" s="620"/>
      <c r="AI1212" s="211" t="s">
        <v>7187</v>
      </c>
      <c r="AJ1212" s="208">
        <f t="shared" ref="AJ1212" si="440">SUM(AK1212:AO1212)</f>
        <v>0</v>
      </c>
      <c r="AK1212" s="208"/>
      <c r="AL1212" s="208"/>
      <c r="AM1212" s="208">
        <f>SUMIFS($N1209:$N1228,$E1209:$E1228,"R7当",$F1209:$F1228,"結婚_妊娠・出産_子育てに温かい社会づくり・気運醸成事業",$J1209:$J1228,1/2)</f>
        <v>0</v>
      </c>
      <c r="AN1212" s="208"/>
      <c r="AO1212" s="208"/>
      <c r="AQ1212" s="224">
        <f t="shared" si="438"/>
        <v>0</v>
      </c>
      <c r="AR1212" s="224"/>
      <c r="AS1212" s="224"/>
      <c r="AT1212" s="224">
        <f>SUMIFS($O1209:$O1228,$E1209:$E1228,"R7当",$F1209:$F1228,"結婚_妊娠・出産_子育てに温かい社会づくり・気運醸成事業",$J1209:$J1228,1/2)</f>
        <v>0</v>
      </c>
      <c r="AU1212" s="224"/>
      <c r="AV1212" s="224"/>
      <c r="AX1212" s="208">
        <f t="shared" si="439"/>
        <v>0</v>
      </c>
      <c r="AY1212" s="208"/>
      <c r="AZ1212" s="208"/>
      <c r="BA1212" s="208">
        <f>SUMIFS($P1209:$P1228,$E1209:$E1228,"R7当",$F1209:$F1228,"結婚_妊娠・出産_子育てに温かい社会づくり・気運醸成事業",$J1209:$J1228,1/2)</f>
        <v>0</v>
      </c>
      <c r="BB1212" s="208"/>
      <c r="BC1212" s="208"/>
      <c r="BD1212" s="215"/>
    </row>
    <row r="1213" spans="1:56" s="201" customFormat="1" ht="12.75" hidden="1" customHeight="1" x14ac:dyDescent="0.15">
      <c r="A1213" s="612"/>
      <c r="B1213" s="612"/>
      <c r="C1213" s="612"/>
      <c r="D1213" s="320" t="str">
        <f>IF(実施計画総括表!D1213="","",実施計画総括表!D1213)</f>
        <v/>
      </c>
      <c r="E1213" s="323" t="str">
        <f>IF(実施計画総括表!E1213="","",実施計画総括表!E1213)</f>
        <v/>
      </c>
      <c r="F1213" s="322" t="str">
        <f>IF(実施計画総括表!F1213="","",実施計画総括表!F1213)</f>
        <v/>
      </c>
      <c r="G1213" s="322" t="str">
        <f>IF(実施計画総括表!G1213="","",実施計画総括表!G1213)</f>
        <v/>
      </c>
      <c r="H1213" s="322" t="str">
        <f>IF(実施計画総括表!H1213="","",実施計画総括表!H1213)</f>
        <v/>
      </c>
      <c r="I1213" s="403" t="str">
        <f>IF(実施計画総括表!I1213="","",実施計画総括表!I1213)</f>
        <v/>
      </c>
      <c r="J1213" s="324" t="str">
        <f>IF(実施計画総括表!J1213="","",実施計画総括表!J1213)</f>
        <v/>
      </c>
      <c r="K1213" s="398" t="str">
        <f>IF(実施計画総括表!K1213="","",実施計画総括表!K1213)</f>
        <v/>
      </c>
      <c r="L1213" s="398" t="str">
        <f>IF(実施計画総括表!L1213="","",実施計画総括表!L1213)</f>
        <v/>
      </c>
      <c r="M1213" s="398" t="str">
        <f>IF(実施計画総括表!M1213="","",実施計画総括表!M1213)</f>
        <v/>
      </c>
      <c r="N1213" s="423"/>
      <c r="O1213" s="423"/>
      <c r="P1213" s="423"/>
      <c r="Q1213" s="332"/>
      <c r="R1213" s="437"/>
      <c r="S1213" s="438"/>
      <c r="T1213" s="435"/>
      <c r="U1213" s="436"/>
      <c r="V1213" s="435"/>
      <c r="X1213" s="205">
        <v>5</v>
      </c>
      <c r="Y1213" s="210" t="str">
        <f t="shared" si="422"/>
        <v/>
      </c>
      <c r="Z1213" s="201" t="b">
        <f t="shared" si="431"/>
        <v>1</v>
      </c>
      <c r="AB1213" s="216"/>
      <c r="AE1213" s="408" t="str">
        <f t="shared" si="423"/>
        <v/>
      </c>
      <c r="AF1213" s="408" t="str">
        <f t="shared" si="424"/>
        <v/>
      </c>
      <c r="AG1213" s="202"/>
      <c r="AH1213" s="212" t="s">
        <v>7229</v>
      </c>
      <c r="AI1213" s="209" t="str">
        <f>IF(COUNTIF(AF1209:AF1228,"R7当一般コース"),"一般コース",IF(COUNTIF(AF1209:AF1228,"R7当都道府県主導型市町村連携コース"),"連携コース",""))</f>
        <v/>
      </c>
      <c r="AJ1213" s="208">
        <f>SUM(AK1213:AO1213)</f>
        <v>0</v>
      </c>
      <c r="AK1213" s="208"/>
      <c r="AL1213" s="208"/>
      <c r="AM1213" s="208"/>
      <c r="AN1213" s="208">
        <f>SUMIFS($N1209:$N1228,$E1209:$E1228,"R7当",G1209:G1228,"一般コース")</f>
        <v>0</v>
      </c>
      <c r="AO1213" s="208">
        <f>SUMIFS($N1209:$N1228,$E1209:$E1228,"R7当",G1209:G1228,"都道府県主導型市町村連携コース")</f>
        <v>0</v>
      </c>
      <c r="AQ1213" s="224">
        <f>SUM(AR1213:AV1213)</f>
        <v>0</v>
      </c>
      <c r="AR1213" s="224"/>
      <c r="AS1213" s="224"/>
      <c r="AT1213" s="224"/>
      <c r="AU1213" s="224">
        <f>SUMIFS($O1209:$O1228,$E1209:$E1228,"R7当",G1209:G1228,"一般コース")</f>
        <v>0</v>
      </c>
      <c r="AV1213" s="224">
        <f>SUMIFS($O1209:$O1228,$E1209:$E1228,"R7当",G1209:G1228,"都道府県主導型市町村連携コース")</f>
        <v>0</v>
      </c>
      <c r="AX1213" s="208">
        <f>SUM(AY1213:BC1213)</f>
        <v>0</v>
      </c>
      <c r="AY1213" s="208"/>
      <c r="AZ1213" s="208"/>
      <c r="BA1213" s="208"/>
      <c r="BB1213" s="208">
        <f>SUMIFS($P1209:$P1228,$E1209:$E1228,"R7当",G1209:G1228,"一般コース")</f>
        <v>0</v>
      </c>
      <c r="BC1213" s="208">
        <f>SUMIFS($P1209:$P1228,$E1209:$E1228,"R7当",G1209:G1228,"都道府県主導型市町村連携コース")</f>
        <v>0</v>
      </c>
      <c r="BD1213" s="215"/>
    </row>
    <row r="1214" spans="1:56" s="201" customFormat="1" ht="12.75" hidden="1" customHeight="1" x14ac:dyDescent="0.15">
      <c r="A1214" s="612"/>
      <c r="B1214" s="612"/>
      <c r="C1214" s="612"/>
      <c r="D1214" s="320" t="str">
        <f>IF(実施計画総括表!D1214="","",実施計画総括表!D1214)</f>
        <v/>
      </c>
      <c r="E1214" s="323" t="str">
        <f>IF(実施計画総括表!E1214="","",実施計画総括表!E1214)</f>
        <v/>
      </c>
      <c r="F1214" s="322" t="str">
        <f>IF(実施計画総括表!F1214="","",実施計画総括表!F1214)</f>
        <v/>
      </c>
      <c r="G1214" s="322" t="str">
        <f>IF(実施計画総括表!G1214="","",実施計画総括表!G1214)</f>
        <v/>
      </c>
      <c r="H1214" s="322" t="str">
        <f>IF(実施計画総括表!H1214="","",実施計画総括表!H1214)</f>
        <v/>
      </c>
      <c r="I1214" s="403" t="str">
        <f>IF(実施計画総括表!I1214="","",実施計画総括表!I1214)</f>
        <v/>
      </c>
      <c r="J1214" s="324" t="str">
        <f>IF(実施計画総括表!J1214="","",実施計画総括表!J1214)</f>
        <v/>
      </c>
      <c r="K1214" s="398" t="str">
        <f>IF(実施計画総括表!K1214="","",実施計画総括表!K1214)</f>
        <v/>
      </c>
      <c r="L1214" s="398" t="str">
        <f>IF(実施計画総括表!L1214="","",実施計画総括表!L1214)</f>
        <v/>
      </c>
      <c r="M1214" s="398" t="str">
        <f>IF(実施計画総括表!M1214="","",実施計画総括表!M1214)</f>
        <v/>
      </c>
      <c r="N1214" s="423"/>
      <c r="O1214" s="423"/>
      <c r="P1214" s="423"/>
      <c r="Q1214" s="332"/>
      <c r="R1214" s="437"/>
      <c r="S1214" s="438"/>
      <c r="T1214" s="435"/>
      <c r="U1214" s="436"/>
      <c r="V1214" s="435"/>
      <c r="X1214" s="205">
        <v>6</v>
      </c>
      <c r="Y1214" s="210" t="str">
        <f t="shared" si="422"/>
        <v/>
      </c>
      <c r="Z1214" s="201" t="b">
        <f t="shared" si="431"/>
        <v>1</v>
      </c>
      <c r="AB1214" s="216"/>
      <c r="AE1214" s="408" t="str">
        <f t="shared" si="423"/>
        <v/>
      </c>
      <c r="AF1214" s="408" t="str">
        <f t="shared" si="424"/>
        <v/>
      </c>
      <c r="AG1214" s="202"/>
      <c r="AH1214" s="173" t="s">
        <v>7217</v>
      </c>
      <c r="AJ1214" s="213"/>
      <c r="AK1214" s="213"/>
      <c r="AL1214" s="213"/>
      <c r="AM1214" s="213"/>
      <c r="AN1214" s="213"/>
      <c r="AO1214" s="213"/>
      <c r="AQ1214" s="225"/>
      <c r="AR1214" s="225"/>
      <c r="AS1214" s="225"/>
      <c r="AT1214" s="225"/>
      <c r="AU1214" s="225"/>
      <c r="AV1214" s="225"/>
      <c r="AX1214" s="213"/>
      <c r="AY1214" s="213"/>
      <c r="AZ1214" s="213"/>
      <c r="BA1214" s="213"/>
      <c r="BB1214" s="213"/>
      <c r="BC1214" s="213"/>
      <c r="BD1214" s="215"/>
    </row>
    <row r="1215" spans="1:56" s="201" customFormat="1" ht="12.75" hidden="1" customHeight="1" x14ac:dyDescent="0.15">
      <c r="A1215" s="612"/>
      <c r="B1215" s="612"/>
      <c r="C1215" s="612"/>
      <c r="D1215" s="320" t="str">
        <f>IF(実施計画総括表!D1215="","",実施計画総括表!D1215)</f>
        <v/>
      </c>
      <c r="E1215" s="323" t="str">
        <f>IF(実施計画総括表!E1215="","",実施計画総括表!E1215)</f>
        <v/>
      </c>
      <c r="F1215" s="322" t="str">
        <f>IF(実施計画総括表!F1215="","",実施計画総括表!F1215)</f>
        <v/>
      </c>
      <c r="G1215" s="322" t="str">
        <f>IF(実施計画総括表!G1215="","",実施計画総括表!G1215)</f>
        <v/>
      </c>
      <c r="H1215" s="322" t="str">
        <f>IF(実施計画総括表!H1215="","",実施計画総括表!H1215)</f>
        <v/>
      </c>
      <c r="I1215" s="403" t="str">
        <f>IF(実施計画総括表!I1215="","",実施計画総括表!I1215)</f>
        <v/>
      </c>
      <c r="J1215" s="324" t="str">
        <f>IF(実施計画総括表!J1215="","",実施計画総括表!J1215)</f>
        <v/>
      </c>
      <c r="K1215" s="398" t="str">
        <f>IF(実施計画総括表!K1215="","",実施計画総括表!K1215)</f>
        <v/>
      </c>
      <c r="L1215" s="398" t="str">
        <f>IF(実施計画総括表!L1215="","",実施計画総括表!L1215)</f>
        <v/>
      </c>
      <c r="M1215" s="398" t="str">
        <f>IF(実施計画総括表!M1215="","",実施計画総括表!M1215)</f>
        <v/>
      </c>
      <c r="N1215" s="423"/>
      <c r="O1215" s="423"/>
      <c r="P1215" s="423"/>
      <c r="Q1215" s="332"/>
      <c r="R1215" s="437"/>
      <c r="S1215" s="438"/>
      <c r="T1215" s="435"/>
      <c r="U1215" s="436"/>
      <c r="V1215" s="435"/>
      <c r="X1215" s="205">
        <v>7</v>
      </c>
      <c r="Y1215" s="210" t="str">
        <f t="shared" si="422"/>
        <v/>
      </c>
      <c r="Z1215" s="201" t="b">
        <f t="shared" si="431"/>
        <v>1</v>
      </c>
      <c r="AB1215" s="216"/>
      <c r="AC1215" s="217"/>
      <c r="AE1215" s="408" t="str">
        <f t="shared" si="423"/>
        <v/>
      </c>
      <c r="AF1215" s="408" t="str">
        <f t="shared" si="424"/>
        <v/>
      </c>
      <c r="AG1215" s="202"/>
      <c r="AH1215" s="620" t="s">
        <v>7188</v>
      </c>
      <c r="AI1215" s="209" t="s">
        <v>7193</v>
      </c>
      <c r="AJ1215" s="208">
        <f>SUM(AK1215:AO1215)</f>
        <v>0</v>
      </c>
      <c r="AK1215" s="208">
        <f>SUMIFS($N1209:$N1228,$E1209:$E1228,"R6補",$F1209:$F1228,"ライフデザイン・結婚支援重点推進事業",$J1209:$J1228,3/4)</f>
        <v>0</v>
      </c>
      <c r="AL1215" s="208">
        <f>SUMIFS($N1209:$N1228,$E1209:$E1228,"R6補",$F1209:$F1228,"結婚支援コンシェルジュ事業",$J1209:$J1228,3/4)</f>
        <v>0</v>
      </c>
      <c r="AM1215" s="208"/>
      <c r="AN1215" s="208"/>
      <c r="AO1215" s="208"/>
      <c r="AQ1215" s="224">
        <f>SUM(AR1215:AV1215)</f>
        <v>0</v>
      </c>
      <c r="AR1215" s="224">
        <f>SUMIFS($O1209:$O1228,$E1209:$E1228,"R6補",$F1209:$F1228,"ライフデザイン・結婚支援重点推進事業",$J1209:$J1228,3/4)</f>
        <v>0</v>
      </c>
      <c r="AS1215" s="224">
        <f>SUMIFS($O1209:$O1228,$E1209:$E1228,"R6補",$F1209:$F1228,"結婚支援コンシェルジュ事業",$J1209:$J1228,3/4)</f>
        <v>0</v>
      </c>
      <c r="AT1215" s="224"/>
      <c r="AU1215" s="224"/>
      <c r="AV1215" s="224"/>
      <c r="AX1215" s="208">
        <f>SUM(AY1215:BC1215)</f>
        <v>0</v>
      </c>
      <c r="AY1215" s="208">
        <f>SUMIFS($P1209:$P1228,$E1209:$E1228,"R6補",$F1209:$F1228,"ライフデザイン・結婚支援重点推進事業",$J1209:$J1228,3/4)</f>
        <v>0</v>
      </c>
      <c r="AZ1215" s="208">
        <f>SUMIFS($P1209:$P1228,$E1209:$E1228,"R6補",$F1209:$F1228,"結婚支援コンシェルジュ事業",$J1209:$J1228,3/4)</f>
        <v>0</v>
      </c>
      <c r="BA1215" s="208"/>
      <c r="BB1215" s="208"/>
      <c r="BC1215" s="208"/>
      <c r="BD1215" s="215"/>
    </row>
    <row r="1216" spans="1:56" s="201" customFormat="1" ht="12.75" hidden="1" customHeight="1" x14ac:dyDescent="0.15">
      <c r="A1216" s="612"/>
      <c r="B1216" s="612"/>
      <c r="C1216" s="612"/>
      <c r="D1216" s="320" t="str">
        <f>IF(実施計画総括表!D1216="","",実施計画総括表!D1216)</f>
        <v/>
      </c>
      <c r="E1216" s="323" t="str">
        <f>IF(実施計画総括表!E1216="","",実施計画総括表!E1216)</f>
        <v/>
      </c>
      <c r="F1216" s="322" t="str">
        <f>IF(実施計画総括表!F1216="","",実施計画総括表!F1216)</f>
        <v/>
      </c>
      <c r="G1216" s="322" t="str">
        <f>IF(実施計画総括表!G1216="","",実施計画総括表!G1216)</f>
        <v/>
      </c>
      <c r="H1216" s="322" t="str">
        <f>IF(実施計画総括表!H1216="","",実施計画総括表!H1216)</f>
        <v/>
      </c>
      <c r="I1216" s="403" t="str">
        <f>IF(実施計画総括表!I1216="","",実施計画総括表!I1216)</f>
        <v/>
      </c>
      <c r="J1216" s="324" t="str">
        <f>IF(実施計画総括表!J1216="","",実施計画総括表!J1216)</f>
        <v/>
      </c>
      <c r="K1216" s="398" t="str">
        <f>IF(実施計画総括表!K1216="","",実施計画総括表!K1216)</f>
        <v/>
      </c>
      <c r="L1216" s="398" t="str">
        <f>IF(実施計画総括表!L1216="","",実施計画総括表!L1216)</f>
        <v/>
      </c>
      <c r="M1216" s="398" t="str">
        <f>IF(実施計画総括表!M1216="","",実施計画総括表!M1216)</f>
        <v/>
      </c>
      <c r="N1216" s="423"/>
      <c r="O1216" s="423"/>
      <c r="P1216" s="423"/>
      <c r="Q1216" s="332"/>
      <c r="R1216" s="437"/>
      <c r="S1216" s="438"/>
      <c r="T1216" s="435"/>
      <c r="U1216" s="436"/>
      <c r="V1216" s="435"/>
      <c r="X1216" s="205">
        <v>8</v>
      </c>
      <c r="Y1216" s="210" t="str">
        <f t="shared" si="422"/>
        <v/>
      </c>
      <c r="Z1216" s="201" t="b">
        <f t="shared" si="431"/>
        <v>1</v>
      </c>
      <c r="AB1216" s="216"/>
      <c r="AE1216" s="408" t="str">
        <f t="shared" si="423"/>
        <v/>
      </c>
      <c r="AF1216" s="408" t="str">
        <f t="shared" si="424"/>
        <v/>
      </c>
      <c r="AG1216" s="202"/>
      <c r="AH1216" s="620"/>
      <c r="AI1216" s="211" t="s">
        <v>7189</v>
      </c>
      <c r="AJ1216" s="208">
        <f t="shared" ref="AJ1216" si="441">SUM(AK1216:AO1216)</f>
        <v>0</v>
      </c>
      <c r="AK1216" s="208">
        <f>SUMIFS($N1209:$N1228,$E1209:$E1228,"R6補",$F1209:$F1228,"ライフデザイン・結婚支援重点推進事業",$J1209:$J1228,2/3)</f>
        <v>0</v>
      </c>
      <c r="AL1216" s="208"/>
      <c r="AM1216" s="208">
        <f>SUMIFS($N1209:$N1228,$E1209:$E1228,"R6補",$F1209:$F1228,"結婚_妊娠・出産_子育てに温かい社会づくり・気運醸成事業",$J1209:$J1228,2/3)</f>
        <v>0</v>
      </c>
      <c r="AN1216" s="208"/>
      <c r="AO1216" s="208"/>
      <c r="AQ1216" s="224">
        <f t="shared" ref="AQ1216:AQ1217" si="442">SUM(AR1216:AV1216)</f>
        <v>0</v>
      </c>
      <c r="AR1216" s="224">
        <f>SUMIFS($O1209:$O1228,$E1209:$E1228,"R6補",$F1209:$F1228,"ライフデザイン・結婚支援重点推進事業",$J1209:$J1228,2/3)</f>
        <v>0</v>
      </c>
      <c r="AS1216" s="224"/>
      <c r="AT1216" s="224">
        <f>SUMIFS($O1209:$O1228,$E1209:$E1228,"R6補",$F1209:$F1228,"結婚_妊娠・出産_子育てに温かい社会づくり・気運醸成事業",$J1209:$J1228,2/3)</f>
        <v>0</v>
      </c>
      <c r="AU1216" s="224"/>
      <c r="AV1216" s="224"/>
      <c r="AX1216" s="208">
        <f t="shared" ref="AX1216:AX1217" si="443">SUM(AY1216:BC1216)</f>
        <v>0</v>
      </c>
      <c r="AY1216" s="208">
        <f>SUMIFS($P1209:$P1228,$E1209:$E1228,"R6補",$F1209:$F1228,"ライフデザイン・結婚支援重点推進事業",$J1209:$J1228,2/3)</f>
        <v>0</v>
      </c>
      <c r="AZ1216" s="208"/>
      <c r="BA1216" s="208">
        <f>SUMIFS($P1209:$P1228,$E1209:$E1228,"R6補",$F1209:$F1228,"結婚_妊娠・出産_子育てに温かい社会づくり・気運醸成事業",$J1209:$J1228,2/3)</f>
        <v>0</v>
      </c>
      <c r="BB1216" s="208"/>
      <c r="BC1216" s="208"/>
      <c r="BD1216" s="215"/>
    </row>
    <row r="1217" spans="1:56" s="201" customFormat="1" ht="12.75" hidden="1" customHeight="1" x14ac:dyDescent="0.15">
      <c r="A1217" s="612"/>
      <c r="B1217" s="612"/>
      <c r="C1217" s="612"/>
      <c r="D1217" s="320" t="str">
        <f>IF(実施計画総括表!D1217="","",実施計画総括表!D1217)</f>
        <v/>
      </c>
      <c r="E1217" s="323" t="str">
        <f>IF(実施計画総括表!E1217="","",実施計画総括表!E1217)</f>
        <v/>
      </c>
      <c r="F1217" s="322" t="str">
        <f>IF(実施計画総括表!F1217="","",実施計画総括表!F1217)</f>
        <v/>
      </c>
      <c r="G1217" s="322" t="str">
        <f>IF(実施計画総括表!G1217="","",実施計画総括表!G1217)</f>
        <v/>
      </c>
      <c r="H1217" s="322" t="str">
        <f>IF(実施計画総括表!H1217="","",実施計画総括表!H1217)</f>
        <v/>
      </c>
      <c r="I1217" s="403" t="str">
        <f>IF(実施計画総括表!I1217="","",実施計画総括表!I1217)</f>
        <v/>
      </c>
      <c r="J1217" s="324" t="str">
        <f>IF(実施計画総括表!J1217="","",実施計画総括表!J1217)</f>
        <v/>
      </c>
      <c r="K1217" s="398" t="str">
        <f>IF(実施計画総括表!K1217="","",実施計画総括表!K1217)</f>
        <v/>
      </c>
      <c r="L1217" s="398" t="str">
        <f>IF(実施計画総括表!L1217="","",実施計画総括表!L1217)</f>
        <v/>
      </c>
      <c r="M1217" s="398" t="str">
        <f>IF(実施計画総括表!M1217="","",実施計画総括表!M1217)</f>
        <v/>
      </c>
      <c r="N1217" s="423"/>
      <c r="O1217" s="423"/>
      <c r="P1217" s="423"/>
      <c r="Q1217" s="332"/>
      <c r="R1217" s="437"/>
      <c r="S1217" s="438"/>
      <c r="T1217" s="435"/>
      <c r="U1217" s="436"/>
      <c r="V1217" s="435"/>
      <c r="X1217" s="205">
        <v>9</v>
      </c>
      <c r="Y1217" s="210" t="str">
        <f t="shared" si="422"/>
        <v/>
      </c>
      <c r="Z1217" s="201" t="b">
        <f t="shared" si="431"/>
        <v>1</v>
      </c>
      <c r="AB1217" s="216"/>
      <c r="AC1217" s="217"/>
      <c r="AE1217" s="408" t="str">
        <f t="shared" si="423"/>
        <v/>
      </c>
      <c r="AF1217" s="408" t="str">
        <f t="shared" si="424"/>
        <v/>
      </c>
      <c r="AG1217" s="202"/>
      <c r="AH1217" s="620"/>
      <c r="AI1217" s="211" t="s">
        <v>7187</v>
      </c>
      <c r="AJ1217" s="208">
        <f>SUM(AK1217:AO1217)</f>
        <v>0</v>
      </c>
      <c r="AK1217" s="208"/>
      <c r="AL1217" s="208"/>
      <c r="AM1217" s="208">
        <f>SUMIFS($N1209:$N1228,$E1209:$E1228,"R6補",$F1209:$F1228,"結婚_妊娠・出産_子育てに温かい社会づくり・気運醸成事業",$J1209:$J1228,1/2)</f>
        <v>0</v>
      </c>
      <c r="AN1217" s="208"/>
      <c r="AO1217" s="208"/>
      <c r="AQ1217" s="224">
        <f t="shared" si="442"/>
        <v>0</v>
      </c>
      <c r="AR1217" s="224"/>
      <c r="AS1217" s="224"/>
      <c r="AT1217" s="224">
        <f>SUMIFS($O1209:$O1228,$E1209:$E1228,"R6補",$F1209:$F1228,"結婚_妊娠・出産_子育てに温かい社会づくり・気運醸成事業",$J1209:$J1228,1/2)</f>
        <v>0</v>
      </c>
      <c r="AU1217" s="224"/>
      <c r="AV1217" s="224"/>
      <c r="AX1217" s="208">
        <f t="shared" si="443"/>
        <v>0</v>
      </c>
      <c r="AY1217" s="208"/>
      <c r="AZ1217" s="208"/>
      <c r="BA1217" s="208">
        <f>SUMIFS($P1209:$P1228,$E1209:$E1228,"R6補",$F1209:$F1228,"結婚_妊娠・出産_子育てに温かい社会づくり・気運醸成事業",$J1209:$J1228,1/2)</f>
        <v>0</v>
      </c>
      <c r="BB1217" s="208"/>
      <c r="BC1217" s="208"/>
      <c r="BD1217" s="215"/>
    </row>
    <row r="1218" spans="1:56" s="201" customFormat="1" ht="12.75" hidden="1" customHeight="1" x14ac:dyDescent="0.15">
      <c r="A1218" s="612"/>
      <c r="B1218" s="612"/>
      <c r="C1218" s="612"/>
      <c r="D1218" s="320" t="str">
        <f>IF(実施計画総括表!D1218="","",実施計画総括表!D1218)</f>
        <v/>
      </c>
      <c r="E1218" s="323" t="str">
        <f>IF(実施計画総括表!E1218="","",実施計画総括表!E1218)</f>
        <v/>
      </c>
      <c r="F1218" s="322" t="str">
        <f>IF(実施計画総括表!F1218="","",実施計画総括表!F1218)</f>
        <v/>
      </c>
      <c r="G1218" s="322" t="str">
        <f>IF(実施計画総括表!G1218="","",実施計画総括表!G1218)</f>
        <v/>
      </c>
      <c r="H1218" s="322" t="str">
        <f>IF(実施計画総括表!H1218="","",実施計画総括表!H1218)</f>
        <v/>
      </c>
      <c r="I1218" s="402" t="str">
        <f>IF(実施計画総括表!I1218="","",実施計画総括表!I1218)</f>
        <v/>
      </c>
      <c r="J1218" s="210" t="str">
        <f>IF(実施計画総括表!J1218="","",実施計画総括表!J1218)</f>
        <v/>
      </c>
      <c r="K1218" s="398" t="str">
        <f>IF(実施計画総括表!K1218="","",実施計画総括表!K1218)</f>
        <v/>
      </c>
      <c r="L1218" s="398" t="str">
        <f>IF(実施計画総括表!L1218="","",実施計画総括表!L1218)</f>
        <v/>
      </c>
      <c r="M1218" s="398" t="str">
        <f>IF(実施計画総括表!M1218="","",実施計画総括表!M1218)</f>
        <v/>
      </c>
      <c r="N1218" s="423"/>
      <c r="O1218" s="423"/>
      <c r="P1218" s="423"/>
      <c r="Q1218" s="332"/>
      <c r="R1218" s="437"/>
      <c r="S1218" s="438"/>
      <c r="T1218" s="435"/>
      <c r="U1218" s="436"/>
      <c r="V1218" s="435"/>
      <c r="X1218" s="205">
        <v>10</v>
      </c>
      <c r="Y1218" s="210" t="str">
        <f t="shared" si="422"/>
        <v/>
      </c>
      <c r="Z1218" s="201" t="b">
        <f t="shared" si="431"/>
        <v>1</v>
      </c>
      <c r="AB1218" s="219"/>
      <c r="AC1218" s="215"/>
      <c r="AD1218" s="215"/>
      <c r="AE1218" s="408" t="str">
        <f t="shared" si="423"/>
        <v/>
      </c>
      <c r="AF1218" s="408" t="str">
        <f t="shared" si="424"/>
        <v/>
      </c>
      <c r="AG1218" s="202"/>
      <c r="AH1218" s="212" t="s">
        <v>7229</v>
      </c>
      <c r="AI1218" s="209" t="str">
        <f>IF(COUNTIF(AF1209:AF1228,"R6補一般コース"),"一般コース",IF(COUNTIF(AF1209:AF1228,"R6補都道府県主導型市町村連携コース"),"連携コース",""))</f>
        <v/>
      </c>
      <c r="AJ1218" s="208">
        <f>SUM(AK1218:AO1218)</f>
        <v>0</v>
      </c>
      <c r="AK1218" s="208"/>
      <c r="AL1218" s="208"/>
      <c r="AM1218" s="208"/>
      <c r="AN1218" s="208">
        <f>SUMIFS($N1209:$N1228,$E1209:$E1228,"R6補",G1209:G1228,"一般コース")</f>
        <v>0</v>
      </c>
      <c r="AO1218" s="208">
        <f>SUMIFS($N1209:$N1228,$E1209:$E1228,"R6補",G1209:G1228,"都道府県主導型市町村連携コース")</f>
        <v>0</v>
      </c>
      <c r="AQ1218" s="224">
        <f>SUM(AR1218:AV1218)</f>
        <v>0</v>
      </c>
      <c r="AR1218" s="224"/>
      <c r="AS1218" s="224"/>
      <c r="AT1218" s="224"/>
      <c r="AU1218" s="224">
        <f>SUMIFS($O1209:$O1228,$E1209:$E1228,"R6補",G1209:G1228,"一般コース")</f>
        <v>0</v>
      </c>
      <c r="AV1218" s="224">
        <f>SUMIFS($O1209:$O1228,$E1209:$E1228,"R6補",G1209:G1228,"都道府県主導型市町村連携コース")</f>
        <v>0</v>
      </c>
      <c r="AX1218" s="208">
        <f>SUM(AY1218:BC1218)</f>
        <v>0</v>
      </c>
      <c r="AY1218" s="208"/>
      <c r="AZ1218" s="208"/>
      <c r="BA1218" s="208"/>
      <c r="BB1218" s="208">
        <f>SUMIFS($P1209:$P1228,$E1209:$E1228,"R6補",G1209:G1228,"一般コース")</f>
        <v>0</v>
      </c>
      <c r="BC1218" s="208">
        <f>SUMIFS($P1209:$P1228,$E1209:$E1228,"R6補",G1209:G1228,"都道府県主導型市町村連携コース")</f>
        <v>0</v>
      </c>
      <c r="BD1218" s="215"/>
    </row>
    <row r="1219" spans="1:56" s="201" customFormat="1" ht="12.6" hidden="1" customHeight="1" x14ac:dyDescent="0.15">
      <c r="A1219" s="612"/>
      <c r="B1219" s="612"/>
      <c r="C1219" s="612"/>
      <c r="D1219" s="320" t="str">
        <f>IF(実施計画総括表!D1219="","",実施計画総括表!D1219)</f>
        <v/>
      </c>
      <c r="E1219" s="323" t="str">
        <f>IF(実施計画総括表!E1219="","",実施計画総括表!E1219)</f>
        <v/>
      </c>
      <c r="F1219" s="322" t="str">
        <f>IF(実施計画総括表!F1219="","",実施計画総括表!F1219)</f>
        <v/>
      </c>
      <c r="G1219" s="322" t="str">
        <f>IF(実施計画総括表!G1219="","",実施計画総括表!G1219)</f>
        <v/>
      </c>
      <c r="H1219" s="322" t="str">
        <f>IF(実施計画総括表!H1219="","",実施計画総括表!H1219)</f>
        <v/>
      </c>
      <c r="I1219" s="402" t="str">
        <f>IF(実施計画総括表!I1219="","",実施計画総括表!I1219)</f>
        <v/>
      </c>
      <c r="J1219" s="328" t="str">
        <f>IF(実施計画総括表!J1219="","",実施計画総括表!J1219)</f>
        <v/>
      </c>
      <c r="K1219" s="398" t="str">
        <f>IF(実施計画総括表!K1219="","",実施計画総括表!K1219)</f>
        <v/>
      </c>
      <c r="L1219" s="398" t="str">
        <f>IF(実施計画総括表!L1219="","",実施計画総括表!L1219)</f>
        <v/>
      </c>
      <c r="M1219" s="398" t="str">
        <f>IF(実施計画総括表!M1219="","",実施計画総括表!M1219)</f>
        <v/>
      </c>
      <c r="N1219" s="423"/>
      <c r="O1219" s="423"/>
      <c r="P1219" s="423"/>
      <c r="Q1219" s="332"/>
      <c r="R1219" s="437"/>
      <c r="S1219" s="438"/>
      <c r="T1219" s="435"/>
      <c r="U1219" s="436"/>
      <c r="V1219" s="435"/>
      <c r="X1219" s="205">
        <v>11</v>
      </c>
      <c r="Y1219" s="210" t="str">
        <f t="shared" si="422"/>
        <v/>
      </c>
      <c r="Z1219" s="201" t="b">
        <f t="shared" si="431"/>
        <v>1</v>
      </c>
      <c r="AB1219" s="219"/>
      <c r="AC1219" s="215"/>
      <c r="AD1219" s="215"/>
      <c r="AE1219" s="408" t="str">
        <f t="shared" si="423"/>
        <v/>
      </c>
      <c r="AF1219" s="408" t="str">
        <f t="shared" si="424"/>
        <v/>
      </c>
      <c r="AG1219" s="202"/>
      <c r="AH1219" s="214"/>
      <c r="AI1219" s="214"/>
      <c r="AJ1219" s="215"/>
      <c r="AK1219" s="215"/>
      <c r="AL1219" s="215"/>
      <c r="AM1219" s="215"/>
      <c r="AN1219" s="215"/>
      <c r="AO1219" s="215"/>
      <c r="AQ1219" s="218"/>
      <c r="AR1219" s="218"/>
      <c r="AS1219" s="218"/>
      <c r="AT1219" s="218"/>
      <c r="AU1219" s="218"/>
      <c r="AV1219" s="218"/>
      <c r="AX1219" s="215"/>
      <c r="AY1219" s="215"/>
      <c r="AZ1219" s="215"/>
      <c r="BA1219" s="215"/>
      <c r="BB1219" s="215"/>
      <c r="BC1219" s="215"/>
      <c r="BD1219" s="215"/>
    </row>
    <row r="1220" spans="1:56" s="201" customFormat="1" ht="12.75" hidden="1" customHeight="1" x14ac:dyDescent="0.15">
      <c r="A1220" s="612"/>
      <c r="B1220" s="612"/>
      <c r="C1220" s="612"/>
      <c r="D1220" s="320" t="str">
        <f>IF(実施計画総括表!D1220="","",実施計画総括表!D1220)</f>
        <v/>
      </c>
      <c r="E1220" s="323" t="str">
        <f>IF(実施計画総括表!E1220="","",実施計画総括表!E1220)</f>
        <v/>
      </c>
      <c r="F1220" s="322" t="str">
        <f>IF(実施計画総括表!F1220="","",実施計画総括表!F1220)</f>
        <v/>
      </c>
      <c r="G1220" s="322" t="str">
        <f>IF(実施計画総括表!G1220="","",実施計画総括表!G1220)</f>
        <v/>
      </c>
      <c r="H1220" s="322" t="str">
        <f>IF(実施計画総括表!H1220="","",実施計画総括表!H1220)</f>
        <v/>
      </c>
      <c r="I1220" s="402" t="str">
        <f>IF(実施計画総括表!I1220="","",実施計画総括表!I1220)</f>
        <v/>
      </c>
      <c r="J1220" s="210" t="str">
        <f>IF(実施計画総括表!J1220="","",実施計画総括表!J1220)</f>
        <v/>
      </c>
      <c r="K1220" s="398" t="str">
        <f>IF(実施計画総括表!K1220="","",実施計画総括表!K1220)</f>
        <v/>
      </c>
      <c r="L1220" s="398" t="str">
        <f>IF(実施計画総括表!L1220="","",実施計画総括表!L1220)</f>
        <v/>
      </c>
      <c r="M1220" s="398" t="str">
        <f>IF(実施計画総括表!M1220="","",実施計画総括表!M1220)</f>
        <v/>
      </c>
      <c r="N1220" s="423"/>
      <c r="O1220" s="423"/>
      <c r="P1220" s="423"/>
      <c r="Q1220" s="332"/>
      <c r="R1220" s="437"/>
      <c r="S1220" s="438"/>
      <c r="T1220" s="435"/>
      <c r="U1220" s="436"/>
      <c r="V1220" s="435"/>
      <c r="X1220" s="205">
        <v>12</v>
      </c>
      <c r="Y1220" s="210" t="str">
        <f t="shared" si="422"/>
        <v/>
      </c>
      <c r="Z1220" s="201" t="b">
        <f t="shared" si="431"/>
        <v>1</v>
      </c>
      <c r="AB1220" s="219"/>
      <c r="AC1220" s="215"/>
      <c r="AD1220" s="215"/>
      <c r="AE1220" s="408" t="str">
        <f t="shared" si="423"/>
        <v/>
      </c>
      <c r="AF1220" s="408" t="str">
        <f t="shared" si="424"/>
        <v/>
      </c>
      <c r="AG1220" s="202"/>
      <c r="AH1220" s="214"/>
      <c r="AI1220" s="214"/>
      <c r="AJ1220" s="215"/>
      <c r="AK1220" s="215"/>
      <c r="AL1220" s="215"/>
      <c r="AM1220" s="215"/>
      <c r="AN1220" s="215"/>
      <c r="AO1220" s="215"/>
      <c r="AQ1220" s="218"/>
      <c r="AR1220" s="218"/>
      <c r="AS1220" s="218"/>
      <c r="AT1220" s="218"/>
      <c r="AU1220" s="218"/>
      <c r="AV1220" s="218"/>
      <c r="AX1220" s="215"/>
      <c r="AY1220" s="215"/>
      <c r="AZ1220" s="215"/>
      <c r="BA1220" s="215"/>
      <c r="BB1220" s="215"/>
      <c r="BC1220" s="215"/>
      <c r="BD1220" s="215"/>
    </row>
    <row r="1221" spans="1:56" s="201" customFormat="1" ht="12.75" hidden="1" customHeight="1" x14ac:dyDescent="0.15">
      <c r="A1221" s="612"/>
      <c r="B1221" s="612"/>
      <c r="C1221" s="612"/>
      <c r="D1221" s="320" t="str">
        <f>IF(実施計画総括表!D1221="","",実施計画総括表!D1221)</f>
        <v/>
      </c>
      <c r="E1221" s="323" t="str">
        <f>IF(実施計画総括表!E1221="","",実施計画総括表!E1221)</f>
        <v/>
      </c>
      <c r="F1221" s="322" t="str">
        <f>IF(実施計画総括表!F1221="","",実施計画総括表!F1221)</f>
        <v/>
      </c>
      <c r="G1221" s="322" t="str">
        <f>IF(実施計画総括表!G1221="","",実施計画総括表!G1221)</f>
        <v/>
      </c>
      <c r="H1221" s="322" t="str">
        <f>IF(実施計画総括表!H1221="","",実施計画総括表!H1221)</f>
        <v/>
      </c>
      <c r="I1221" s="402" t="str">
        <f>IF(実施計画総括表!I1221="","",実施計画総括表!I1221)</f>
        <v/>
      </c>
      <c r="J1221" s="210" t="str">
        <f>IF(実施計画総括表!J1221="","",実施計画総括表!J1221)</f>
        <v/>
      </c>
      <c r="K1221" s="398" t="str">
        <f>IF(実施計画総括表!K1221="","",実施計画総括表!K1221)</f>
        <v/>
      </c>
      <c r="L1221" s="398" t="str">
        <f>IF(実施計画総括表!L1221="","",実施計画総括表!L1221)</f>
        <v/>
      </c>
      <c r="M1221" s="398" t="str">
        <f>IF(実施計画総括表!M1221="","",実施計画総括表!M1221)</f>
        <v/>
      </c>
      <c r="N1221" s="423"/>
      <c r="O1221" s="423"/>
      <c r="P1221" s="423"/>
      <c r="Q1221" s="332"/>
      <c r="R1221" s="437"/>
      <c r="S1221" s="438"/>
      <c r="T1221" s="435"/>
      <c r="U1221" s="436"/>
      <c r="V1221" s="435"/>
      <c r="X1221" s="205">
        <v>13</v>
      </c>
      <c r="Y1221" s="210" t="str">
        <f t="shared" si="422"/>
        <v/>
      </c>
      <c r="Z1221" s="201" t="b">
        <f t="shared" si="431"/>
        <v>1</v>
      </c>
      <c r="AB1221" s="219"/>
      <c r="AC1221" s="215"/>
      <c r="AD1221" s="215"/>
      <c r="AE1221" s="408" t="str">
        <f t="shared" si="423"/>
        <v/>
      </c>
      <c r="AF1221" s="408" t="str">
        <f t="shared" si="424"/>
        <v/>
      </c>
      <c r="AG1221" s="202"/>
      <c r="AH1221" s="214"/>
      <c r="AI1221" s="214"/>
      <c r="AJ1221" s="215"/>
      <c r="AK1221" s="215"/>
      <c r="AL1221" s="215"/>
      <c r="AM1221" s="215"/>
      <c r="AN1221" s="215"/>
      <c r="AO1221" s="215"/>
      <c r="AQ1221" s="218"/>
      <c r="AR1221" s="218"/>
      <c r="AS1221" s="218"/>
      <c r="AT1221" s="218"/>
      <c r="AU1221" s="218"/>
      <c r="AV1221" s="218"/>
      <c r="AX1221" s="215"/>
      <c r="AY1221" s="215"/>
      <c r="AZ1221" s="215"/>
      <c r="BA1221" s="215"/>
      <c r="BB1221" s="215"/>
      <c r="BC1221" s="215"/>
      <c r="BD1221" s="215"/>
    </row>
    <row r="1222" spans="1:56" s="201" customFormat="1" ht="12.75" hidden="1" customHeight="1" x14ac:dyDescent="0.15">
      <c r="A1222" s="612"/>
      <c r="B1222" s="612"/>
      <c r="C1222" s="612"/>
      <c r="D1222" s="320" t="str">
        <f>IF(実施計画総括表!D1222="","",実施計画総括表!D1222)</f>
        <v/>
      </c>
      <c r="E1222" s="323" t="str">
        <f>IF(実施計画総括表!E1222="","",実施計画総括表!E1222)</f>
        <v/>
      </c>
      <c r="F1222" s="322" t="str">
        <f>IF(実施計画総括表!F1222="","",実施計画総括表!F1222)</f>
        <v/>
      </c>
      <c r="G1222" s="322" t="str">
        <f>IF(実施計画総括表!G1222="","",実施計画総括表!G1222)</f>
        <v/>
      </c>
      <c r="H1222" s="322" t="str">
        <f>IF(実施計画総括表!H1222="","",実施計画総括表!H1222)</f>
        <v/>
      </c>
      <c r="I1222" s="402" t="str">
        <f>IF(実施計画総括表!I1222="","",実施計画総括表!I1222)</f>
        <v/>
      </c>
      <c r="J1222" s="210" t="str">
        <f>IF(実施計画総括表!J1222="","",実施計画総括表!J1222)</f>
        <v/>
      </c>
      <c r="K1222" s="398" t="str">
        <f>IF(実施計画総括表!K1222="","",実施計画総括表!K1222)</f>
        <v/>
      </c>
      <c r="L1222" s="398" t="str">
        <f>IF(実施計画総括表!L1222="","",実施計画総括表!L1222)</f>
        <v/>
      </c>
      <c r="M1222" s="398" t="str">
        <f>IF(実施計画総括表!M1222="","",実施計画総括表!M1222)</f>
        <v/>
      </c>
      <c r="N1222" s="423"/>
      <c r="O1222" s="423"/>
      <c r="P1222" s="423"/>
      <c r="Q1222" s="332"/>
      <c r="R1222" s="437"/>
      <c r="S1222" s="438"/>
      <c r="T1222" s="435"/>
      <c r="U1222" s="436"/>
      <c r="V1222" s="435"/>
      <c r="X1222" s="205">
        <v>14</v>
      </c>
      <c r="Y1222" s="210" t="str">
        <f t="shared" si="422"/>
        <v/>
      </c>
      <c r="Z1222" s="201" t="b">
        <f t="shared" si="431"/>
        <v>1</v>
      </c>
      <c r="AB1222" s="219"/>
      <c r="AC1222" s="215"/>
      <c r="AD1222" s="215"/>
      <c r="AE1222" s="408" t="str">
        <f t="shared" si="423"/>
        <v/>
      </c>
      <c r="AF1222" s="408" t="str">
        <f t="shared" si="424"/>
        <v/>
      </c>
      <c r="AG1222" s="202"/>
      <c r="AH1222" s="214"/>
      <c r="AI1222" s="214"/>
      <c r="AK1222" s="215"/>
      <c r="AL1222" s="215"/>
      <c r="AM1222" s="215"/>
      <c r="AN1222" s="215"/>
      <c r="AO1222" s="215"/>
      <c r="AQ1222" s="218"/>
      <c r="AR1222" s="218"/>
      <c r="AS1222" s="218"/>
      <c r="AT1222" s="218"/>
      <c r="AU1222" s="218"/>
      <c r="AV1222" s="218"/>
      <c r="AX1222" s="215"/>
      <c r="AY1222" s="215"/>
      <c r="AZ1222" s="215"/>
      <c r="BA1222" s="215"/>
      <c r="BB1222" s="215"/>
      <c r="BC1222" s="215"/>
      <c r="BD1222" s="215"/>
    </row>
    <row r="1223" spans="1:56" s="201" customFormat="1" ht="12.75" hidden="1" customHeight="1" x14ac:dyDescent="0.15">
      <c r="A1223" s="612"/>
      <c r="B1223" s="612"/>
      <c r="C1223" s="612"/>
      <c r="D1223" s="320" t="str">
        <f>IF(実施計画総括表!D1223="","",実施計画総括表!D1223)</f>
        <v/>
      </c>
      <c r="E1223" s="323" t="str">
        <f>IF(実施計画総括表!E1223="","",実施計画総括表!E1223)</f>
        <v/>
      </c>
      <c r="F1223" s="322" t="str">
        <f>IF(実施計画総括表!F1223="","",実施計画総括表!F1223)</f>
        <v/>
      </c>
      <c r="G1223" s="322" t="str">
        <f>IF(実施計画総括表!G1223="","",実施計画総括表!G1223)</f>
        <v/>
      </c>
      <c r="H1223" s="322" t="str">
        <f>IF(実施計画総括表!H1223="","",実施計画総括表!H1223)</f>
        <v/>
      </c>
      <c r="I1223" s="402" t="str">
        <f>IF(実施計画総括表!I1223="","",実施計画総括表!I1223)</f>
        <v/>
      </c>
      <c r="J1223" s="210" t="str">
        <f>IF(実施計画総括表!J1223="","",実施計画総括表!J1223)</f>
        <v/>
      </c>
      <c r="K1223" s="398" t="str">
        <f>IF(実施計画総括表!K1223="","",実施計画総括表!K1223)</f>
        <v/>
      </c>
      <c r="L1223" s="398" t="str">
        <f>IF(実施計画総括表!L1223="","",実施計画総括表!L1223)</f>
        <v/>
      </c>
      <c r="M1223" s="398" t="str">
        <f>IF(実施計画総括表!M1223="","",実施計画総括表!M1223)</f>
        <v/>
      </c>
      <c r="N1223" s="423"/>
      <c r="O1223" s="423"/>
      <c r="P1223" s="423"/>
      <c r="Q1223" s="332"/>
      <c r="R1223" s="437"/>
      <c r="S1223" s="438"/>
      <c r="T1223" s="435"/>
      <c r="U1223" s="436"/>
      <c r="V1223" s="435"/>
      <c r="X1223" s="205">
        <v>15</v>
      </c>
      <c r="Y1223" s="210" t="str">
        <f t="shared" si="422"/>
        <v/>
      </c>
      <c r="Z1223" s="201" t="b">
        <f t="shared" si="431"/>
        <v>1</v>
      </c>
      <c r="AB1223" s="219"/>
      <c r="AC1223" s="215"/>
      <c r="AD1223" s="215"/>
      <c r="AE1223" s="408" t="str">
        <f t="shared" si="423"/>
        <v/>
      </c>
      <c r="AF1223" s="408" t="str">
        <f t="shared" si="424"/>
        <v/>
      </c>
      <c r="AG1223" s="202"/>
      <c r="AH1223" s="214"/>
      <c r="AI1223" s="214"/>
      <c r="AJ1223" s="215"/>
      <c r="AK1223" s="215"/>
      <c r="AL1223" s="215"/>
      <c r="AM1223" s="215"/>
      <c r="AN1223" s="215"/>
      <c r="AO1223" s="215"/>
      <c r="AQ1223" s="218"/>
      <c r="AR1223" s="218"/>
      <c r="AS1223" s="218"/>
      <c r="AT1223" s="218"/>
      <c r="AU1223" s="218"/>
      <c r="AV1223" s="218"/>
      <c r="AX1223" s="215"/>
      <c r="AY1223" s="215"/>
      <c r="AZ1223" s="215"/>
      <c r="BA1223" s="215"/>
      <c r="BB1223" s="215"/>
      <c r="BC1223" s="215"/>
      <c r="BD1223" s="215"/>
    </row>
    <row r="1224" spans="1:56" s="201" customFormat="1" ht="12.75" hidden="1" customHeight="1" x14ac:dyDescent="0.15">
      <c r="A1224" s="612"/>
      <c r="B1224" s="612"/>
      <c r="C1224" s="612"/>
      <c r="D1224" s="320" t="str">
        <f>IF(実施計画総括表!D1224="","",実施計画総括表!D1224)</f>
        <v/>
      </c>
      <c r="E1224" s="323" t="str">
        <f>IF(実施計画総括表!E1224="","",実施計画総括表!E1224)</f>
        <v/>
      </c>
      <c r="F1224" s="322" t="str">
        <f>IF(実施計画総括表!F1224="","",実施計画総括表!F1224)</f>
        <v/>
      </c>
      <c r="G1224" s="322" t="str">
        <f>IF(実施計画総括表!G1224="","",実施計画総括表!G1224)</f>
        <v/>
      </c>
      <c r="H1224" s="322" t="str">
        <f>IF(実施計画総括表!H1224="","",実施計画総括表!H1224)</f>
        <v/>
      </c>
      <c r="I1224" s="402" t="str">
        <f>IF(実施計画総括表!I1224="","",実施計画総括表!I1224)</f>
        <v/>
      </c>
      <c r="J1224" s="210" t="str">
        <f>IF(実施計画総括表!J1224="","",実施計画総括表!J1224)</f>
        <v/>
      </c>
      <c r="K1224" s="398" t="str">
        <f>IF(実施計画総括表!K1224="","",実施計画総括表!K1224)</f>
        <v/>
      </c>
      <c r="L1224" s="398" t="str">
        <f>IF(実施計画総括表!L1224="","",実施計画総括表!L1224)</f>
        <v/>
      </c>
      <c r="M1224" s="398" t="str">
        <f>IF(実施計画総括表!M1224="","",実施計画総括表!M1224)</f>
        <v/>
      </c>
      <c r="N1224" s="423"/>
      <c r="O1224" s="423"/>
      <c r="P1224" s="423"/>
      <c r="Q1224" s="332"/>
      <c r="R1224" s="437"/>
      <c r="S1224" s="438"/>
      <c r="T1224" s="435"/>
      <c r="U1224" s="436"/>
      <c r="V1224" s="435"/>
      <c r="X1224" s="205">
        <v>16</v>
      </c>
      <c r="Y1224" s="210" t="str">
        <f t="shared" si="422"/>
        <v/>
      </c>
      <c r="Z1224" s="201" t="b">
        <f t="shared" si="431"/>
        <v>1</v>
      </c>
      <c r="AB1224" s="216"/>
      <c r="AE1224" s="408" t="str">
        <f t="shared" si="423"/>
        <v/>
      </c>
      <c r="AF1224" s="408" t="str">
        <f t="shared" si="424"/>
        <v/>
      </c>
      <c r="AG1224" s="202"/>
      <c r="AH1224" s="214"/>
      <c r="AI1224" s="214"/>
      <c r="AJ1224" s="215"/>
      <c r="AK1224" s="215"/>
      <c r="AL1224" s="215"/>
      <c r="AM1224" s="215"/>
      <c r="AN1224" s="215"/>
      <c r="AO1224" s="215"/>
      <c r="AQ1224" s="218"/>
      <c r="AR1224" s="218"/>
      <c r="AS1224" s="218"/>
      <c r="AT1224" s="218"/>
      <c r="AU1224" s="218"/>
      <c r="AV1224" s="218"/>
      <c r="AX1224" s="215"/>
      <c r="AY1224" s="215"/>
      <c r="AZ1224" s="215"/>
      <c r="BA1224" s="215"/>
      <c r="BB1224" s="215"/>
      <c r="BC1224" s="215"/>
      <c r="BD1224" s="215"/>
    </row>
    <row r="1225" spans="1:56" s="201" customFormat="1" ht="12.75" hidden="1" customHeight="1" x14ac:dyDescent="0.15">
      <c r="A1225" s="612"/>
      <c r="B1225" s="612"/>
      <c r="C1225" s="612"/>
      <c r="D1225" s="320" t="str">
        <f>IF(実施計画総括表!D1225="","",実施計画総括表!D1225)</f>
        <v/>
      </c>
      <c r="E1225" s="323" t="str">
        <f>IF(実施計画総括表!E1225="","",実施計画総括表!E1225)</f>
        <v/>
      </c>
      <c r="F1225" s="322" t="str">
        <f>IF(実施計画総括表!F1225="","",実施計画総括表!F1225)</f>
        <v/>
      </c>
      <c r="G1225" s="322" t="str">
        <f>IF(実施計画総括表!G1225="","",実施計画総括表!G1225)</f>
        <v/>
      </c>
      <c r="H1225" s="322" t="str">
        <f>IF(実施計画総括表!H1225="","",実施計画総括表!H1225)</f>
        <v/>
      </c>
      <c r="I1225" s="402" t="str">
        <f>IF(実施計画総括表!I1225="","",実施計画総括表!I1225)</f>
        <v/>
      </c>
      <c r="J1225" s="210" t="str">
        <f>IF(実施計画総括表!J1225="","",実施計画総括表!J1225)</f>
        <v/>
      </c>
      <c r="K1225" s="398" t="str">
        <f>IF(実施計画総括表!K1225="","",実施計画総括表!K1225)</f>
        <v/>
      </c>
      <c r="L1225" s="398" t="str">
        <f>IF(実施計画総括表!L1225="","",実施計画総括表!L1225)</f>
        <v/>
      </c>
      <c r="M1225" s="398" t="str">
        <f>IF(実施計画総括表!M1225="","",実施計画総括表!M1225)</f>
        <v/>
      </c>
      <c r="N1225" s="423"/>
      <c r="O1225" s="423"/>
      <c r="P1225" s="423"/>
      <c r="Q1225" s="332"/>
      <c r="R1225" s="437"/>
      <c r="S1225" s="438"/>
      <c r="T1225" s="435"/>
      <c r="U1225" s="436"/>
      <c r="V1225" s="435"/>
      <c r="X1225" s="205">
        <v>17</v>
      </c>
      <c r="Y1225" s="210" t="str">
        <f t="shared" ref="Y1225:Y1288" si="444">IF($AC$9=AE1225,$AB$9,IF($AC$10=AE1225,$AB$10,IF($AC$11=AE1225,$AB$11,IF($AC$12=AE1225,$AB$12,IF($AC$13=AE1225,$AB$13,IF($AC$14=AE1225,$AB$14,IF($AC$15=AE1225,$AB$15,"")))))))</f>
        <v/>
      </c>
      <c r="Z1225" s="201" t="b">
        <f t="shared" si="431"/>
        <v>1</v>
      </c>
      <c r="AB1225" s="216"/>
      <c r="AC1225" s="217"/>
      <c r="AE1225" s="408" t="str">
        <f t="shared" ref="AE1225:AE1288" si="445">F1225&amp;G1225</f>
        <v/>
      </c>
      <c r="AF1225" s="408" t="str">
        <f t="shared" si="424"/>
        <v/>
      </c>
      <c r="AG1225" s="202"/>
      <c r="AH1225" s="214"/>
      <c r="AI1225" s="214"/>
      <c r="AJ1225" s="215"/>
      <c r="AK1225" s="215"/>
      <c r="AL1225" s="215"/>
      <c r="AM1225" s="215"/>
      <c r="AN1225" s="215"/>
      <c r="AO1225" s="215"/>
      <c r="AQ1225" s="218"/>
      <c r="AR1225" s="218"/>
      <c r="AS1225" s="218"/>
      <c r="AT1225" s="218"/>
      <c r="AU1225" s="218"/>
      <c r="AV1225" s="218"/>
      <c r="AX1225" s="215"/>
      <c r="AY1225" s="215"/>
      <c r="AZ1225" s="215"/>
      <c r="BA1225" s="215"/>
      <c r="BB1225" s="215"/>
      <c r="BC1225" s="215"/>
      <c r="BD1225" s="215"/>
    </row>
    <row r="1226" spans="1:56" s="201" customFormat="1" ht="12.75" hidden="1" customHeight="1" x14ac:dyDescent="0.15">
      <c r="A1226" s="612"/>
      <c r="B1226" s="612"/>
      <c r="C1226" s="612"/>
      <c r="D1226" s="320" t="str">
        <f>IF(実施計画総括表!D1226="","",実施計画総括表!D1226)</f>
        <v/>
      </c>
      <c r="E1226" s="323" t="str">
        <f>IF(実施計画総括表!E1226="","",実施計画総括表!E1226)</f>
        <v/>
      </c>
      <c r="F1226" s="322" t="str">
        <f>IF(実施計画総括表!F1226="","",実施計画総括表!F1226)</f>
        <v/>
      </c>
      <c r="G1226" s="322" t="str">
        <f>IF(実施計画総括表!G1226="","",実施計画総括表!G1226)</f>
        <v/>
      </c>
      <c r="H1226" s="322" t="str">
        <f>IF(実施計画総括表!H1226="","",実施計画総括表!H1226)</f>
        <v/>
      </c>
      <c r="I1226" s="404" t="str">
        <f>IF(実施計画総括表!I1226="","",実施計画総括表!I1226)</f>
        <v/>
      </c>
      <c r="J1226" s="210" t="str">
        <f>IF(実施計画総括表!J1226="","",実施計画総括表!J1226)</f>
        <v/>
      </c>
      <c r="K1226" s="398" t="str">
        <f>IF(実施計画総括表!K1226="","",実施計画総括表!K1226)</f>
        <v/>
      </c>
      <c r="L1226" s="398" t="str">
        <f>IF(実施計画総括表!L1226="","",実施計画総括表!L1226)</f>
        <v/>
      </c>
      <c r="M1226" s="398" t="str">
        <f>IF(実施計画総括表!M1226="","",実施計画総括表!M1226)</f>
        <v/>
      </c>
      <c r="N1226" s="423"/>
      <c r="O1226" s="423"/>
      <c r="P1226" s="423"/>
      <c r="Q1226" s="332"/>
      <c r="R1226" s="437"/>
      <c r="S1226" s="438"/>
      <c r="T1226" s="435"/>
      <c r="U1226" s="436"/>
      <c r="V1226" s="435"/>
      <c r="X1226" s="205">
        <v>18</v>
      </c>
      <c r="Y1226" s="210" t="str">
        <f t="shared" si="444"/>
        <v/>
      </c>
      <c r="Z1226" s="201" t="b">
        <f t="shared" si="431"/>
        <v>1</v>
      </c>
      <c r="AE1226" s="408" t="str">
        <f t="shared" si="445"/>
        <v/>
      </c>
      <c r="AF1226" s="408" t="str">
        <f t="shared" ref="AF1226:AF1289" si="446">E1226&amp;G1226</f>
        <v/>
      </c>
      <c r="AG1226" s="202"/>
      <c r="AH1226" s="214"/>
      <c r="AI1226" s="214"/>
      <c r="AJ1226" s="215"/>
      <c r="AK1226" s="215"/>
      <c r="AL1226" s="215"/>
      <c r="AM1226" s="215"/>
      <c r="AN1226" s="215"/>
      <c r="AO1226" s="215"/>
      <c r="AQ1226" s="218"/>
      <c r="AR1226" s="218"/>
      <c r="AS1226" s="218"/>
      <c r="AT1226" s="218"/>
      <c r="AU1226" s="218"/>
      <c r="AV1226" s="218"/>
      <c r="AX1226" s="215"/>
      <c r="AY1226" s="215"/>
      <c r="AZ1226" s="215"/>
      <c r="BA1226" s="215"/>
      <c r="BB1226" s="215"/>
      <c r="BC1226" s="215"/>
      <c r="BD1226" s="215"/>
    </row>
    <row r="1227" spans="1:56" s="201" customFormat="1" ht="12.75" hidden="1" customHeight="1" x14ac:dyDescent="0.15">
      <c r="A1227" s="612"/>
      <c r="B1227" s="612"/>
      <c r="C1227" s="612"/>
      <c r="D1227" s="320" t="str">
        <f>IF(実施計画総括表!D1227="","",実施計画総括表!D1227)</f>
        <v/>
      </c>
      <c r="E1227" s="323" t="str">
        <f>IF(実施計画総括表!E1227="","",実施計画総括表!E1227)</f>
        <v/>
      </c>
      <c r="F1227" s="322" t="str">
        <f>IF(実施計画総括表!F1227="","",実施計画総括表!F1227)</f>
        <v/>
      </c>
      <c r="G1227" s="322" t="str">
        <f>IF(実施計画総括表!G1227="","",実施計画総括表!G1227)</f>
        <v/>
      </c>
      <c r="H1227" s="322" t="str">
        <f>IF(実施計画総括表!H1227="","",実施計画総括表!H1227)</f>
        <v/>
      </c>
      <c r="I1227" s="404" t="str">
        <f>IF(実施計画総括表!I1227="","",実施計画総括表!I1227)</f>
        <v/>
      </c>
      <c r="J1227" s="210" t="str">
        <f>IF(実施計画総括表!J1227="","",実施計画総括表!J1227)</f>
        <v/>
      </c>
      <c r="K1227" s="398" t="str">
        <f>IF(実施計画総括表!K1227="","",実施計画総括表!K1227)</f>
        <v/>
      </c>
      <c r="L1227" s="398" t="str">
        <f>IF(実施計画総括表!L1227="","",実施計画総括表!L1227)</f>
        <v/>
      </c>
      <c r="M1227" s="398" t="str">
        <f>IF(実施計画総括表!M1227="","",実施計画総括表!M1227)</f>
        <v/>
      </c>
      <c r="N1227" s="423"/>
      <c r="O1227" s="423"/>
      <c r="P1227" s="423"/>
      <c r="Q1227" s="332"/>
      <c r="R1227" s="437"/>
      <c r="S1227" s="438"/>
      <c r="T1227" s="435"/>
      <c r="U1227" s="436"/>
      <c r="V1227" s="435"/>
      <c r="X1227" s="205">
        <v>19</v>
      </c>
      <c r="Y1227" s="210" t="str">
        <f t="shared" si="444"/>
        <v/>
      </c>
      <c r="Z1227" s="201" t="b">
        <f t="shared" si="431"/>
        <v>1</v>
      </c>
      <c r="AE1227" s="408" t="str">
        <f t="shared" si="445"/>
        <v/>
      </c>
      <c r="AF1227" s="408" t="str">
        <f t="shared" si="446"/>
        <v/>
      </c>
      <c r="AG1227" s="202"/>
      <c r="AH1227" s="214"/>
      <c r="AI1227" s="214"/>
      <c r="AJ1227" s="215"/>
      <c r="AK1227" s="215"/>
      <c r="AL1227" s="215"/>
      <c r="AM1227" s="215"/>
      <c r="AN1227" s="215"/>
      <c r="AO1227" s="215"/>
      <c r="AQ1227" s="218"/>
      <c r="AR1227" s="218"/>
      <c r="AS1227" s="218"/>
      <c r="AT1227" s="218"/>
      <c r="AU1227" s="218"/>
      <c r="AV1227" s="218"/>
      <c r="AX1227" s="215"/>
      <c r="AY1227" s="215"/>
      <c r="AZ1227" s="215"/>
      <c r="BA1227" s="215"/>
      <c r="BB1227" s="215"/>
      <c r="BC1227" s="215"/>
      <c r="BD1227" s="215"/>
    </row>
    <row r="1228" spans="1:56" s="215" customFormat="1" ht="12.75" hidden="1" customHeight="1" x14ac:dyDescent="0.15">
      <c r="A1228" s="613"/>
      <c r="B1228" s="613"/>
      <c r="C1228" s="613"/>
      <c r="D1228" s="325" t="str">
        <f>IF(実施計画総括表!D1228="","",実施計画総括表!D1228)</f>
        <v/>
      </c>
      <c r="E1228" s="326" t="str">
        <f>IF(実施計画総括表!E1228="","",実施計画総括表!E1228)</f>
        <v/>
      </c>
      <c r="F1228" s="327" t="str">
        <f>IF(実施計画総括表!F1228="","",実施計画総括表!F1228)</f>
        <v/>
      </c>
      <c r="G1228" s="327" t="str">
        <f>IF(実施計画総括表!G1228="","",実施計画総括表!G1228)</f>
        <v/>
      </c>
      <c r="H1228" s="327" t="str">
        <f>IF(実施計画総括表!H1228="","",実施計画総括表!H1228)</f>
        <v/>
      </c>
      <c r="I1228" s="405" t="str">
        <f>IF(実施計画総括表!I1228="","",実施計画総括表!I1228)</f>
        <v/>
      </c>
      <c r="J1228" s="220" t="str">
        <f>IF(実施計画総括表!J1228="","",実施計画総括表!J1228)</f>
        <v/>
      </c>
      <c r="K1228" s="400" t="str">
        <f>IF(実施計画総括表!K1228="","",実施計画総括表!K1228)</f>
        <v/>
      </c>
      <c r="L1228" s="400" t="str">
        <f>IF(実施計画総括表!L1228="","",実施計画総括表!L1228)</f>
        <v/>
      </c>
      <c r="M1228" s="400" t="str">
        <f>IF(実施計画総括表!M1228="","",実施計画総括表!M1228)</f>
        <v/>
      </c>
      <c r="N1228" s="431"/>
      <c r="O1228" s="431"/>
      <c r="P1228" s="431"/>
      <c r="Q1228" s="332"/>
      <c r="R1228" s="437"/>
      <c r="S1228" s="438"/>
      <c r="T1228" s="435"/>
      <c r="U1228" s="436"/>
      <c r="V1228" s="435"/>
      <c r="X1228" s="205">
        <v>20</v>
      </c>
      <c r="Y1228" s="220" t="str">
        <f t="shared" si="444"/>
        <v/>
      </c>
      <c r="Z1228" s="201" t="b">
        <f t="shared" si="431"/>
        <v>1</v>
      </c>
      <c r="AB1228" s="219"/>
      <c r="AE1228" s="408" t="str">
        <f t="shared" si="445"/>
        <v/>
      </c>
      <c r="AF1228" s="408" t="str">
        <f t="shared" si="446"/>
        <v/>
      </c>
      <c r="AG1228" s="218"/>
      <c r="AH1228" s="214"/>
      <c r="AI1228" s="214"/>
      <c r="AQ1228" s="218"/>
      <c r="AR1228" s="218"/>
      <c r="AS1228" s="218"/>
      <c r="AT1228" s="218"/>
      <c r="AU1228" s="218"/>
      <c r="AV1228" s="218"/>
    </row>
    <row r="1229" spans="1:56" s="201" customFormat="1" ht="12.75" hidden="1" customHeight="1" x14ac:dyDescent="0.15">
      <c r="A1229" s="611" t="str">
        <f>IF(実施計画総括表!A1229="","",実施計画総括表!A1229)</f>
        <v>市町村(61)</v>
      </c>
      <c r="B1229" s="611" t="str">
        <f>IF(実施計画総括表!B1229="","",実施計画総括表!B1229)</f>
        <v/>
      </c>
      <c r="C1229" s="611" t="str">
        <f>IF(実施計画総括表!C1229="","",実施計画総括表!C1229)</f>
        <v/>
      </c>
      <c r="D1229" s="316" t="str">
        <f>IF(実施計画総括表!D1229="","",実施計画総括表!D1229)</f>
        <v/>
      </c>
      <c r="E1229" s="317" t="str">
        <f>IF(実施計画総括表!E1229="","",実施計画総括表!E1229)</f>
        <v/>
      </c>
      <c r="F1229" s="318" t="str">
        <f>IF(実施計画総括表!F1229="","",実施計画総括表!F1229)</f>
        <v/>
      </c>
      <c r="G1229" s="318" t="str">
        <f>IF(実施計画総括表!G1229="","",実施計画総括表!G1229)</f>
        <v/>
      </c>
      <c r="H1229" s="318" t="str">
        <f>IF(実施計画総括表!H1229="","",実施計画総括表!H1229)</f>
        <v/>
      </c>
      <c r="I1229" s="401" t="str">
        <f>IF(実施計画総括表!I1229="","",実施計画総括表!I1229)</f>
        <v/>
      </c>
      <c r="J1229" s="319" t="str">
        <f>IF(実施計画総括表!J1229="","",実施計画総括表!J1229)</f>
        <v/>
      </c>
      <c r="K1229" s="395" t="str">
        <f>IF(実施計画総括表!K1229="","",実施計画総括表!K1229)</f>
        <v/>
      </c>
      <c r="L1229" s="397" t="str">
        <f>IF(実施計画総括表!L1229="","",実施計画総括表!L1229)</f>
        <v/>
      </c>
      <c r="M1229" s="397" t="str">
        <f>IF(実施計画総括表!M1229="","",実施計画総括表!M1229)</f>
        <v/>
      </c>
      <c r="N1229" s="417"/>
      <c r="O1229" s="417"/>
      <c r="P1229" s="417"/>
      <c r="Q1229" s="332"/>
      <c r="R1229" s="437"/>
      <c r="S1229" s="438"/>
      <c r="T1229" s="435"/>
      <c r="U1229" s="436"/>
      <c r="V1229" s="435"/>
      <c r="X1229" s="205">
        <v>1</v>
      </c>
      <c r="Y1229" s="206" t="str">
        <f t="shared" si="444"/>
        <v/>
      </c>
      <c r="Z1229" s="201" t="b">
        <f t="shared" si="431"/>
        <v>1</v>
      </c>
      <c r="AB1229" s="216"/>
      <c r="AC1229" s="217"/>
      <c r="AE1229" s="408" t="str">
        <f t="shared" si="445"/>
        <v/>
      </c>
      <c r="AF1229" s="408" t="str">
        <f t="shared" si="446"/>
        <v/>
      </c>
      <c r="AG1229" s="202"/>
      <c r="AH1229" s="173" t="s">
        <v>7260</v>
      </c>
      <c r="AJ1229" s="203" t="s">
        <v>7194</v>
      </c>
      <c r="AK1229" s="204" t="s">
        <v>7221</v>
      </c>
      <c r="AL1229" s="204" t="s">
        <v>7195</v>
      </c>
      <c r="AM1229" s="204" t="s">
        <v>7231</v>
      </c>
      <c r="AN1229" s="204" t="s">
        <v>7196</v>
      </c>
      <c r="AO1229" s="204" t="s">
        <v>7197</v>
      </c>
      <c r="AQ1229" s="222" t="s">
        <v>7274</v>
      </c>
      <c r="AR1229" s="223" t="s">
        <v>7282</v>
      </c>
      <c r="AS1229" s="223" t="s">
        <v>7195</v>
      </c>
      <c r="AT1229" s="223" t="s">
        <v>7231</v>
      </c>
      <c r="AU1229" s="223" t="s">
        <v>7196</v>
      </c>
      <c r="AV1229" s="223" t="s">
        <v>7197</v>
      </c>
      <c r="AX1229" s="203" t="s">
        <v>7198</v>
      </c>
      <c r="AY1229" s="204" t="s">
        <v>7221</v>
      </c>
      <c r="AZ1229" s="204" t="s">
        <v>7195</v>
      </c>
      <c r="BA1229" s="204" t="s">
        <v>7231</v>
      </c>
      <c r="BB1229" s="204" t="s">
        <v>7196</v>
      </c>
      <c r="BC1229" s="204" t="s">
        <v>7197</v>
      </c>
      <c r="BD1229" s="214"/>
    </row>
    <row r="1230" spans="1:56" s="201" customFormat="1" ht="12.75" hidden="1" customHeight="1" x14ac:dyDescent="0.15">
      <c r="A1230" s="612"/>
      <c r="B1230" s="612"/>
      <c r="C1230" s="612"/>
      <c r="D1230" s="320" t="str">
        <f>IF(実施計画総括表!D1230="","",実施計画総括表!D1230)</f>
        <v/>
      </c>
      <c r="E1230" s="321" t="str">
        <f>IF(実施計画総括表!E1230="","",実施計画総括表!E1230)</f>
        <v/>
      </c>
      <c r="F1230" s="322" t="str">
        <f>IF(実施計画総括表!F1230="","",実施計画総括表!F1230)</f>
        <v/>
      </c>
      <c r="G1230" s="322" t="str">
        <f>IF(実施計画総括表!G1230="","",実施計画総括表!G1230)</f>
        <v/>
      </c>
      <c r="H1230" s="322" t="str">
        <f>IF(実施計画総括表!H1230="","",実施計画総括表!H1230)</f>
        <v/>
      </c>
      <c r="I1230" s="402" t="str">
        <f>IF(実施計画総括表!I1230="","",実施計画総括表!I1230)</f>
        <v/>
      </c>
      <c r="J1230" s="210" t="str">
        <f>IF(実施計画総括表!J1230="","",実施計画総括表!J1230)</f>
        <v/>
      </c>
      <c r="K1230" s="398" t="str">
        <f>IF(実施計画総括表!K1230="","",実施計画総括表!K1230)</f>
        <v/>
      </c>
      <c r="L1230" s="398" t="str">
        <f>IF(実施計画総括表!L1230="","",実施計画総括表!L1230)</f>
        <v/>
      </c>
      <c r="M1230" s="398" t="str">
        <f>IF(実施計画総括表!M1230="","",実施計画総括表!M1230)</f>
        <v/>
      </c>
      <c r="N1230" s="423"/>
      <c r="O1230" s="423"/>
      <c r="P1230" s="423"/>
      <c r="Q1230" s="332"/>
      <c r="R1230" s="437"/>
      <c r="S1230" s="438"/>
      <c r="T1230" s="435"/>
      <c r="U1230" s="436"/>
      <c r="V1230" s="435"/>
      <c r="X1230" s="205">
        <v>2</v>
      </c>
      <c r="Y1230" s="210" t="str">
        <f t="shared" si="444"/>
        <v/>
      </c>
      <c r="Z1230" s="201" t="b">
        <f t="shared" si="431"/>
        <v>1</v>
      </c>
      <c r="AB1230" s="216"/>
      <c r="AE1230" s="408" t="str">
        <f t="shared" si="445"/>
        <v/>
      </c>
      <c r="AF1230" s="408" t="str">
        <f t="shared" si="446"/>
        <v/>
      </c>
      <c r="AG1230" s="202"/>
      <c r="AH1230" s="620" t="s">
        <v>7188</v>
      </c>
      <c r="AI1230" s="209" t="s">
        <v>7193</v>
      </c>
      <c r="AJ1230" s="208">
        <f>SUM(AK1230:AO1230)</f>
        <v>0</v>
      </c>
      <c r="AK1230" s="208">
        <f>SUMIFS($N1229:$N1248,$E1229:$E1248,"R7当",$F1229:$F1248,"ライフデザイン・結婚支援重点推進事業",$J1229:$J1248,3/4)</f>
        <v>0</v>
      </c>
      <c r="AL1230" s="208">
        <f>SUMIFS($N1229:$N1248,$E1229:$E1248,"R7当",$F1229:$F1248,"結婚支援コンシェルジュ事業",$J1229:$J1248,3/4)</f>
        <v>0</v>
      </c>
      <c r="AM1230" s="208"/>
      <c r="AN1230" s="208"/>
      <c r="AO1230" s="208"/>
      <c r="AQ1230" s="224">
        <f>SUM(AR1230:AV1230)</f>
        <v>0</v>
      </c>
      <c r="AR1230" s="224">
        <f>SUMIFS($O1229:$O1248,$E1229:$E1248,"R7当",$F1229:$F1248,"ライフデザイン・結婚支援重点推進事業",$J1229:$J1248,3/4)</f>
        <v>0</v>
      </c>
      <c r="AS1230" s="224">
        <f>SUMIFS($O1229:$O1248,$E1229:$E1248,"R7当",$F1229:$F1248,"結婚支援コンシェルジュ事業",$J1229:$J1248,3/4)</f>
        <v>0</v>
      </c>
      <c r="AT1230" s="224"/>
      <c r="AU1230" s="224"/>
      <c r="AV1230" s="224"/>
      <c r="AX1230" s="208">
        <f>SUM(AY1230:BC1230)</f>
        <v>0</v>
      </c>
      <c r="AY1230" s="208">
        <f>SUMIFS($P1229:$P1248,$E1229:$E1248,"R7当",$F1229:$F1248,"ライフデザイン・結婚支援重点推進事業",$J1229:$J1248,3/4)</f>
        <v>0</v>
      </c>
      <c r="AZ1230" s="208">
        <f>SUMIFS($P1229:$P1248,$E1229:$E1248,"R7当",$F1229:$F1248,"結婚支援コンシェルジュ事業",$J1229:$J1248,3/4)</f>
        <v>0</v>
      </c>
      <c r="BA1230" s="208"/>
      <c r="BB1230" s="208"/>
      <c r="BC1230" s="208"/>
      <c r="BD1230" s="215"/>
    </row>
    <row r="1231" spans="1:56" s="201" customFormat="1" ht="12.75" hidden="1" customHeight="1" x14ac:dyDescent="0.15">
      <c r="A1231" s="612"/>
      <c r="B1231" s="612"/>
      <c r="C1231" s="612"/>
      <c r="D1231" s="320" t="str">
        <f>IF(実施計画総括表!D1231="","",実施計画総括表!D1231)</f>
        <v/>
      </c>
      <c r="E1231" s="323" t="str">
        <f>IF(実施計画総括表!E1231="","",実施計画総括表!E1231)</f>
        <v/>
      </c>
      <c r="F1231" s="322" t="str">
        <f>IF(実施計画総括表!F1231="","",実施計画総括表!F1231)</f>
        <v/>
      </c>
      <c r="G1231" s="322" t="str">
        <f>IF(実施計画総括表!G1231="","",実施計画総括表!G1231)</f>
        <v/>
      </c>
      <c r="H1231" s="322" t="str">
        <f>IF(実施計画総括表!H1231="","",実施計画総括表!H1231)</f>
        <v/>
      </c>
      <c r="I1231" s="403" t="str">
        <f>IF(実施計画総括表!I1231="","",実施計画総括表!I1231)</f>
        <v/>
      </c>
      <c r="J1231" s="324" t="str">
        <f>IF(実施計画総括表!J1231="","",実施計画総括表!J1231)</f>
        <v/>
      </c>
      <c r="K1231" s="398" t="str">
        <f>IF(実施計画総括表!K1231="","",実施計画総括表!K1231)</f>
        <v/>
      </c>
      <c r="L1231" s="398" t="str">
        <f>IF(実施計画総括表!L1231="","",実施計画総括表!L1231)</f>
        <v/>
      </c>
      <c r="M1231" s="398" t="str">
        <f>IF(実施計画総括表!M1231="","",実施計画総括表!M1231)</f>
        <v/>
      </c>
      <c r="N1231" s="423"/>
      <c r="O1231" s="423"/>
      <c r="P1231" s="423"/>
      <c r="Q1231" s="332"/>
      <c r="R1231" s="437"/>
      <c r="S1231" s="438"/>
      <c r="T1231" s="435"/>
      <c r="U1231" s="436"/>
      <c r="V1231" s="435"/>
      <c r="X1231" s="205">
        <v>3</v>
      </c>
      <c r="Y1231" s="210" t="str">
        <f t="shared" si="444"/>
        <v/>
      </c>
      <c r="Z1231" s="201" t="b">
        <f t="shared" si="431"/>
        <v>1</v>
      </c>
      <c r="AB1231" s="216"/>
      <c r="AC1231" s="217"/>
      <c r="AE1231" s="408" t="str">
        <f t="shared" si="445"/>
        <v/>
      </c>
      <c r="AF1231" s="408" t="str">
        <f t="shared" si="446"/>
        <v/>
      </c>
      <c r="AG1231" s="202"/>
      <c r="AH1231" s="620"/>
      <c r="AI1231" s="211" t="s">
        <v>7189</v>
      </c>
      <c r="AJ1231" s="208">
        <f>SUM(AK1231:AO1231)</f>
        <v>0</v>
      </c>
      <c r="AK1231" s="208">
        <f>SUMIFS($N1229:$N1248,$E1229:$E1248,"R7当",$F1229:$F1248,"ライフデザイン・結婚支援重点推進事業",$J1229:$J1248,2/3)</f>
        <v>0</v>
      </c>
      <c r="AL1231" s="208"/>
      <c r="AM1231" s="208">
        <f>SUMIFS($N1229:$N1248,$E1229:$E1248,"R7当",$F1229:$F1248,"結婚_妊娠・出産_子育てに温かい社会づくり・気運醸成事業",$J1229:$J1248,2/3)</f>
        <v>0</v>
      </c>
      <c r="AN1231" s="208"/>
      <c r="AO1231" s="208"/>
      <c r="AQ1231" s="224">
        <f t="shared" ref="AQ1231:AQ1232" si="447">SUM(AR1231:AV1231)</f>
        <v>0</v>
      </c>
      <c r="AR1231" s="224">
        <f>SUMIFS($O1229:$O1248,$E1229:$E1248,"R7当",$F1229:$F1248,"ライフデザイン・結婚支援重点推進事業",$J1229:$J1248,2/3)</f>
        <v>0</v>
      </c>
      <c r="AS1231" s="224"/>
      <c r="AT1231" s="224">
        <f>SUMIFS($O1229:$O1248,$E1229:$E1248,"R7当",$F1229:$F1248,"結婚_妊娠・出産_子育てに温かい社会づくり・気運醸成事業",$J1229:$J1248,2/3)</f>
        <v>0</v>
      </c>
      <c r="AU1231" s="224"/>
      <c r="AV1231" s="224"/>
      <c r="AX1231" s="208">
        <f t="shared" ref="AX1231:AX1232" si="448">SUM(AY1231:BC1231)</f>
        <v>0</v>
      </c>
      <c r="AY1231" s="208">
        <f>SUMIFS($P1229:$P1248,$E1229:$E1248,"R7当",$F1229:$F1248,"ライフデザイン・結婚支援重点推進事業",$J1229:$J1248,2/3)</f>
        <v>0</v>
      </c>
      <c r="AZ1231" s="208"/>
      <c r="BA1231" s="208">
        <f>SUMIFS($P1229:$P1248,$E1229:$E1248,"R7当",$F1229:$F1248,"結婚_妊娠・出産_子育てに温かい社会づくり・気運醸成事業",$J1229:$J1248,2/3)</f>
        <v>0</v>
      </c>
      <c r="BB1231" s="208"/>
      <c r="BC1231" s="208"/>
      <c r="BD1231" s="215"/>
    </row>
    <row r="1232" spans="1:56" s="201" customFormat="1" ht="12.75" hidden="1" customHeight="1" x14ac:dyDescent="0.15">
      <c r="A1232" s="612"/>
      <c r="B1232" s="612"/>
      <c r="C1232" s="612"/>
      <c r="D1232" s="320" t="str">
        <f>IF(実施計画総括表!D1232="","",実施計画総括表!D1232)</f>
        <v/>
      </c>
      <c r="E1232" s="323" t="str">
        <f>IF(実施計画総括表!E1232="","",実施計画総括表!E1232)</f>
        <v/>
      </c>
      <c r="F1232" s="322" t="str">
        <f>IF(実施計画総括表!F1232="","",実施計画総括表!F1232)</f>
        <v/>
      </c>
      <c r="G1232" s="322" t="str">
        <f>IF(実施計画総括表!G1232="","",実施計画総括表!G1232)</f>
        <v/>
      </c>
      <c r="H1232" s="322" t="str">
        <f>IF(実施計画総括表!H1232="","",実施計画総括表!H1232)</f>
        <v/>
      </c>
      <c r="I1232" s="403" t="str">
        <f>IF(実施計画総括表!I1232="","",実施計画総括表!I1232)</f>
        <v/>
      </c>
      <c r="J1232" s="324" t="str">
        <f>IF(実施計画総括表!J1232="","",実施計画総括表!J1232)</f>
        <v/>
      </c>
      <c r="K1232" s="398" t="str">
        <f>IF(実施計画総括表!K1232="","",実施計画総括表!K1232)</f>
        <v/>
      </c>
      <c r="L1232" s="398" t="str">
        <f>IF(実施計画総括表!L1232="","",実施計画総括表!L1232)</f>
        <v/>
      </c>
      <c r="M1232" s="398" t="str">
        <f>IF(実施計画総括表!M1232="","",実施計画総括表!M1232)</f>
        <v/>
      </c>
      <c r="N1232" s="423"/>
      <c r="O1232" s="423"/>
      <c r="P1232" s="423"/>
      <c r="Q1232" s="332"/>
      <c r="R1232" s="437"/>
      <c r="S1232" s="438"/>
      <c r="T1232" s="435"/>
      <c r="U1232" s="436"/>
      <c r="V1232" s="435"/>
      <c r="X1232" s="205">
        <v>4</v>
      </c>
      <c r="Y1232" s="210" t="str">
        <f t="shared" si="444"/>
        <v/>
      </c>
      <c r="Z1232" s="201" t="b">
        <f t="shared" si="431"/>
        <v>1</v>
      </c>
      <c r="AB1232" s="216"/>
      <c r="AE1232" s="408" t="str">
        <f t="shared" si="445"/>
        <v/>
      </c>
      <c r="AF1232" s="408" t="str">
        <f t="shared" si="446"/>
        <v/>
      </c>
      <c r="AG1232" s="202"/>
      <c r="AH1232" s="620"/>
      <c r="AI1232" s="211" t="s">
        <v>7187</v>
      </c>
      <c r="AJ1232" s="208">
        <f t="shared" ref="AJ1232" si="449">SUM(AK1232:AO1232)</f>
        <v>0</v>
      </c>
      <c r="AK1232" s="208"/>
      <c r="AL1232" s="208"/>
      <c r="AM1232" s="208">
        <f>SUMIFS($N1229:$N1248,$E1229:$E1248,"R7当",$F1229:$F1248,"結婚_妊娠・出産_子育てに温かい社会づくり・気運醸成事業",$J1229:$J1248,1/2)</f>
        <v>0</v>
      </c>
      <c r="AN1232" s="208"/>
      <c r="AO1232" s="208"/>
      <c r="AQ1232" s="224">
        <f t="shared" si="447"/>
        <v>0</v>
      </c>
      <c r="AR1232" s="224"/>
      <c r="AS1232" s="224"/>
      <c r="AT1232" s="224">
        <f>SUMIFS($O1229:$O1248,$E1229:$E1248,"R7当",$F1229:$F1248,"結婚_妊娠・出産_子育てに温かい社会づくり・気運醸成事業",$J1229:$J1248,1/2)</f>
        <v>0</v>
      </c>
      <c r="AU1232" s="224"/>
      <c r="AV1232" s="224"/>
      <c r="AX1232" s="208">
        <f t="shared" si="448"/>
        <v>0</v>
      </c>
      <c r="AY1232" s="208"/>
      <c r="AZ1232" s="208"/>
      <c r="BA1232" s="208">
        <f>SUMIFS($P1229:$P1248,$E1229:$E1248,"R7当",$F1229:$F1248,"結婚_妊娠・出産_子育てに温かい社会づくり・気運醸成事業",$J1229:$J1248,1/2)</f>
        <v>0</v>
      </c>
      <c r="BB1232" s="208"/>
      <c r="BC1232" s="208"/>
      <c r="BD1232" s="215"/>
    </row>
    <row r="1233" spans="1:56" s="201" customFormat="1" ht="12.75" hidden="1" customHeight="1" x14ac:dyDescent="0.15">
      <c r="A1233" s="612"/>
      <c r="B1233" s="612"/>
      <c r="C1233" s="612"/>
      <c r="D1233" s="320" t="str">
        <f>IF(実施計画総括表!D1233="","",実施計画総括表!D1233)</f>
        <v/>
      </c>
      <c r="E1233" s="323" t="str">
        <f>IF(実施計画総括表!E1233="","",実施計画総括表!E1233)</f>
        <v/>
      </c>
      <c r="F1233" s="322" t="str">
        <f>IF(実施計画総括表!F1233="","",実施計画総括表!F1233)</f>
        <v/>
      </c>
      <c r="G1233" s="322" t="str">
        <f>IF(実施計画総括表!G1233="","",実施計画総括表!G1233)</f>
        <v/>
      </c>
      <c r="H1233" s="322" t="str">
        <f>IF(実施計画総括表!H1233="","",実施計画総括表!H1233)</f>
        <v/>
      </c>
      <c r="I1233" s="403" t="str">
        <f>IF(実施計画総括表!I1233="","",実施計画総括表!I1233)</f>
        <v/>
      </c>
      <c r="J1233" s="324" t="str">
        <f>IF(実施計画総括表!J1233="","",実施計画総括表!J1233)</f>
        <v/>
      </c>
      <c r="K1233" s="398" t="str">
        <f>IF(実施計画総括表!K1233="","",実施計画総括表!K1233)</f>
        <v/>
      </c>
      <c r="L1233" s="398" t="str">
        <f>IF(実施計画総括表!L1233="","",実施計画総括表!L1233)</f>
        <v/>
      </c>
      <c r="M1233" s="398" t="str">
        <f>IF(実施計画総括表!M1233="","",実施計画総括表!M1233)</f>
        <v/>
      </c>
      <c r="N1233" s="423"/>
      <c r="O1233" s="423"/>
      <c r="P1233" s="423"/>
      <c r="Q1233" s="332"/>
      <c r="R1233" s="437"/>
      <c r="S1233" s="438"/>
      <c r="T1233" s="435"/>
      <c r="U1233" s="436"/>
      <c r="V1233" s="435"/>
      <c r="X1233" s="205">
        <v>5</v>
      </c>
      <c r="Y1233" s="210" t="str">
        <f t="shared" si="444"/>
        <v/>
      </c>
      <c r="Z1233" s="201" t="b">
        <f t="shared" si="431"/>
        <v>1</v>
      </c>
      <c r="AB1233" s="216"/>
      <c r="AE1233" s="408" t="str">
        <f t="shared" si="445"/>
        <v/>
      </c>
      <c r="AF1233" s="408" t="str">
        <f t="shared" si="446"/>
        <v/>
      </c>
      <c r="AG1233" s="202"/>
      <c r="AH1233" s="212" t="s">
        <v>7229</v>
      </c>
      <c r="AI1233" s="209" t="str">
        <f>IF(COUNTIF(AF1229:AF1248,"R7当一般コース"),"一般コース",IF(COUNTIF(AF1229:AF1248,"R7当都道府県主導型市町村連携コース"),"連携コース",""))</f>
        <v/>
      </c>
      <c r="AJ1233" s="208">
        <f>SUM(AK1233:AO1233)</f>
        <v>0</v>
      </c>
      <c r="AK1233" s="208"/>
      <c r="AL1233" s="208"/>
      <c r="AM1233" s="208"/>
      <c r="AN1233" s="208">
        <f>SUMIFS($N1229:$N1248,$E1229:$E1248,"R7当",G1229:G1248,"一般コース")</f>
        <v>0</v>
      </c>
      <c r="AO1233" s="208">
        <f>SUMIFS($N1229:$N1248,$E1229:$E1248,"R7当",G1229:G1248,"都道府県主導型市町村連携コース")</f>
        <v>0</v>
      </c>
      <c r="AQ1233" s="224">
        <f>SUM(AR1233:AV1233)</f>
        <v>0</v>
      </c>
      <c r="AR1233" s="224"/>
      <c r="AS1233" s="224"/>
      <c r="AT1233" s="224"/>
      <c r="AU1233" s="224">
        <f>SUMIFS($O1229:$O1248,$E1229:$E1248,"R7当",G1229:G1248,"一般コース")</f>
        <v>0</v>
      </c>
      <c r="AV1233" s="224">
        <f>SUMIFS($O1229:$O1248,$E1229:$E1248,"R7当",G1229:G1248,"都道府県主導型市町村連携コース")</f>
        <v>0</v>
      </c>
      <c r="AX1233" s="208">
        <f>SUM(AY1233:BC1233)</f>
        <v>0</v>
      </c>
      <c r="AY1233" s="208"/>
      <c r="AZ1233" s="208"/>
      <c r="BA1233" s="208"/>
      <c r="BB1233" s="208">
        <f>SUMIFS($P1229:$P1248,$E1229:$E1248,"R7当",G1229:G1248,"一般コース")</f>
        <v>0</v>
      </c>
      <c r="BC1233" s="208">
        <f>SUMIFS($P1229:$P1248,$E1229:$E1248,"R7当",G1229:G1248,"都道府県主導型市町村連携コース")</f>
        <v>0</v>
      </c>
      <c r="BD1233" s="215"/>
    </row>
    <row r="1234" spans="1:56" s="201" customFormat="1" ht="12.75" hidden="1" customHeight="1" x14ac:dyDescent="0.15">
      <c r="A1234" s="612"/>
      <c r="B1234" s="612"/>
      <c r="C1234" s="612"/>
      <c r="D1234" s="320" t="str">
        <f>IF(実施計画総括表!D1234="","",実施計画総括表!D1234)</f>
        <v/>
      </c>
      <c r="E1234" s="323" t="str">
        <f>IF(実施計画総括表!E1234="","",実施計画総括表!E1234)</f>
        <v/>
      </c>
      <c r="F1234" s="322" t="str">
        <f>IF(実施計画総括表!F1234="","",実施計画総括表!F1234)</f>
        <v/>
      </c>
      <c r="G1234" s="322" t="str">
        <f>IF(実施計画総括表!G1234="","",実施計画総括表!G1234)</f>
        <v/>
      </c>
      <c r="H1234" s="322" t="str">
        <f>IF(実施計画総括表!H1234="","",実施計画総括表!H1234)</f>
        <v/>
      </c>
      <c r="I1234" s="403" t="str">
        <f>IF(実施計画総括表!I1234="","",実施計画総括表!I1234)</f>
        <v/>
      </c>
      <c r="J1234" s="324" t="str">
        <f>IF(実施計画総括表!J1234="","",実施計画総括表!J1234)</f>
        <v/>
      </c>
      <c r="K1234" s="398" t="str">
        <f>IF(実施計画総括表!K1234="","",実施計画総括表!K1234)</f>
        <v/>
      </c>
      <c r="L1234" s="398" t="str">
        <f>IF(実施計画総括表!L1234="","",実施計画総括表!L1234)</f>
        <v/>
      </c>
      <c r="M1234" s="398" t="str">
        <f>IF(実施計画総括表!M1234="","",実施計画総括表!M1234)</f>
        <v/>
      </c>
      <c r="N1234" s="423"/>
      <c r="O1234" s="423"/>
      <c r="P1234" s="423"/>
      <c r="Q1234" s="332"/>
      <c r="R1234" s="437"/>
      <c r="S1234" s="438"/>
      <c r="T1234" s="435"/>
      <c r="U1234" s="436"/>
      <c r="V1234" s="435"/>
      <c r="X1234" s="205">
        <v>6</v>
      </c>
      <c r="Y1234" s="210" t="str">
        <f t="shared" si="444"/>
        <v/>
      </c>
      <c r="Z1234" s="201" t="b">
        <f t="shared" si="431"/>
        <v>1</v>
      </c>
      <c r="AB1234" s="216"/>
      <c r="AE1234" s="408" t="str">
        <f t="shared" si="445"/>
        <v/>
      </c>
      <c r="AF1234" s="408" t="str">
        <f t="shared" si="446"/>
        <v/>
      </c>
      <c r="AG1234" s="202"/>
      <c r="AH1234" s="173" t="s">
        <v>7217</v>
      </c>
      <c r="AJ1234" s="213"/>
      <c r="AK1234" s="213"/>
      <c r="AL1234" s="213"/>
      <c r="AM1234" s="213"/>
      <c r="AN1234" s="213"/>
      <c r="AO1234" s="213"/>
      <c r="AQ1234" s="225"/>
      <c r="AR1234" s="225"/>
      <c r="AS1234" s="225"/>
      <c r="AT1234" s="225"/>
      <c r="AU1234" s="225"/>
      <c r="AV1234" s="225"/>
      <c r="AX1234" s="213"/>
      <c r="AY1234" s="213"/>
      <c r="AZ1234" s="213"/>
      <c r="BA1234" s="213"/>
      <c r="BB1234" s="213"/>
      <c r="BC1234" s="213"/>
      <c r="BD1234" s="215"/>
    </row>
    <row r="1235" spans="1:56" s="201" customFormat="1" ht="12.75" hidden="1" customHeight="1" x14ac:dyDescent="0.15">
      <c r="A1235" s="612"/>
      <c r="B1235" s="612"/>
      <c r="C1235" s="612"/>
      <c r="D1235" s="320" t="str">
        <f>IF(実施計画総括表!D1235="","",実施計画総括表!D1235)</f>
        <v/>
      </c>
      <c r="E1235" s="323" t="str">
        <f>IF(実施計画総括表!E1235="","",実施計画総括表!E1235)</f>
        <v/>
      </c>
      <c r="F1235" s="322" t="str">
        <f>IF(実施計画総括表!F1235="","",実施計画総括表!F1235)</f>
        <v/>
      </c>
      <c r="G1235" s="322" t="str">
        <f>IF(実施計画総括表!G1235="","",実施計画総括表!G1235)</f>
        <v/>
      </c>
      <c r="H1235" s="322" t="str">
        <f>IF(実施計画総括表!H1235="","",実施計画総括表!H1235)</f>
        <v/>
      </c>
      <c r="I1235" s="403" t="str">
        <f>IF(実施計画総括表!I1235="","",実施計画総括表!I1235)</f>
        <v/>
      </c>
      <c r="J1235" s="324" t="str">
        <f>IF(実施計画総括表!J1235="","",実施計画総括表!J1235)</f>
        <v/>
      </c>
      <c r="K1235" s="398" t="str">
        <f>IF(実施計画総括表!K1235="","",実施計画総括表!K1235)</f>
        <v/>
      </c>
      <c r="L1235" s="398" t="str">
        <f>IF(実施計画総括表!L1235="","",実施計画総括表!L1235)</f>
        <v/>
      </c>
      <c r="M1235" s="398" t="str">
        <f>IF(実施計画総括表!M1235="","",実施計画総括表!M1235)</f>
        <v/>
      </c>
      <c r="N1235" s="423"/>
      <c r="O1235" s="423"/>
      <c r="P1235" s="423"/>
      <c r="Q1235" s="332"/>
      <c r="R1235" s="437"/>
      <c r="S1235" s="438"/>
      <c r="T1235" s="435"/>
      <c r="U1235" s="436"/>
      <c r="V1235" s="435"/>
      <c r="X1235" s="205">
        <v>7</v>
      </c>
      <c r="Y1235" s="210" t="str">
        <f t="shared" si="444"/>
        <v/>
      </c>
      <c r="Z1235" s="201" t="b">
        <f t="shared" si="431"/>
        <v>1</v>
      </c>
      <c r="AB1235" s="216"/>
      <c r="AC1235" s="217"/>
      <c r="AE1235" s="408" t="str">
        <f t="shared" si="445"/>
        <v/>
      </c>
      <c r="AF1235" s="408" t="str">
        <f t="shared" si="446"/>
        <v/>
      </c>
      <c r="AG1235" s="202"/>
      <c r="AH1235" s="620" t="s">
        <v>7188</v>
      </c>
      <c r="AI1235" s="209" t="s">
        <v>7193</v>
      </c>
      <c r="AJ1235" s="208">
        <f>SUM(AK1235:AO1235)</f>
        <v>0</v>
      </c>
      <c r="AK1235" s="208">
        <f>SUMIFS($N1229:$N1248,$E1229:$E1248,"R6補",$F1229:$F1248,"ライフデザイン・結婚支援重点推進事業",$J1229:$J1248,3/4)</f>
        <v>0</v>
      </c>
      <c r="AL1235" s="208">
        <f>SUMIFS($N1229:$N1248,$E1229:$E1248,"R6補",$F1229:$F1248,"結婚支援コンシェルジュ事業",$J1229:$J1248,3/4)</f>
        <v>0</v>
      </c>
      <c r="AM1235" s="208"/>
      <c r="AN1235" s="208"/>
      <c r="AO1235" s="208"/>
      <c r="AQ1235" s="224">
        <f>SUM(AR1235:AV1235)</f>
        <v>0</v>
      </c>
      <c r="AR1235" s="224">
        <f>SUMIFS($O1229:$O1248,$E1229:$E1248,"R6補",$F1229:$F1248,"ライフデザイン・結婚支援重点推進事業",$J1229:$J1248,3/4)</f>
        <v>0</v>
      </c>
      <c r="AS1235" s="224">
        <f>SUMIFS($O1229:$O1248,$E1229:$E1248,"R6補",$F1229:$F1248,"結婚支援コンシェルジュ事業",$J1229:$J1248,3/4)</f>
        <v>0</v>
      </c>
      <c r="AT1235" s="224"/>
      <c r="AU1235" s="224"/>
      <c r="AV1235" s="224"/>
      <c r="AX1235" s="208">
        <f>SUM(AY1235:BC1235)</f>
        <v>0</v>
      </c>
      <c r="AY1235" s="208">
        <f>SUMIFS($P1229:$P1248,$E1229:$E1248,"R6補",$F1229:$F1248,"ライフデザイン・結婚支援重点推進事業",$J1229:$J1248,3/4)</f>
        <v>0</v>
      </c>
      <c r="AZ1235" s="208">
        <f>SUMIFS($P1229:$P1248,$E1229:$E1248,"R6補",$F1229:$F1248,"結婚支援コンシェルジュ事業",$J1229:$J1248,3/4)</f>
        <v>0</v>
      </c>
      <c r="BA1235" s="208"/>
      <c r="BB1235" s="208"/>
      <c r="BC1235" s="208"/>
      <c r="BD1235" s="215"/>
    </row>
    <row r="1236" spans="1:56" s="201" customFormat="1" ht="12.75" hidden="1" customHeight="1" x14ac:dyDescent="0.15">
      <c r="A1236" s="612"/>
      <c r="B1236" s="612"/>
      <c r="C1236" s="612"/>
      <c r="D1236" s="320" t="str">
        <f>IF(実施計画総括表!D1236="","",実施計画総括表!D1236)</f>
        <v/>
      </c>
      <c r="E1236" s="323" t="str">
        <f>IF(実施計画総括表!E1236="","",実施計画総括表!E1236)</f>
        <v/>
      </c>
      <c r="F1236" s="322" t="str">
        <f>IF(実施計画総括表!F1236="","",実施計画総括表!F1236)</f>
        <v/>
      </c>
      <c r="G1236" s="322" t="str">
        <f>IF(実施計画総括表!G1236="","",実施計画総括表!G1236)</f>
        <v/>
      </c>
      <c r="H1236" s="322" t="str">
        <f>IF(実施計画総括表!H1236="","",実施計画総括表!H1236)</f>
        <v/>
      </c>
      <c r="I1236" s="403" t="str">
        <f>IF(実施計画総括表!I1236="","",実施計画総括表!I1236)</f>
        <v/>
      </c>
      <c r="J1236" s="324" t="str">
        <f>IF(実施計画総括表!J1236="","",実施計画総括表!J1236)</f>
        <v/>
      </c>
      <c r="K1236" s="398" t="str">
        <f>IF(実施計画総括表!K1236="","",実施計画総括表!K1236)</f>
        <v/>
      </c>
      <c r="L1236" s="398" t="str">
        <f>IF(実施計画総括表!L1236="","",実施計画総括表!L1236)</f>
        <v/>
      </c>
      <c r="M1236" s="398" t="str">
        <f>IF(実施計画総括表!M1236="","",実施計画総括表!M1236)</f>
        <v/>
      </c>
      <c r="N1236" s="423"/>
      <c r="O1236" s="423"/>
      <c r="P1236" s="423"/>
      <c r="Q1236" s="332"/>
      <c r="R1236" s="437"/>
      <c r="S1236" s="438"/>
      <c r="T1236" s="435"/>
      <c r="U1236" s="436"/>
      <c r="V1236" s="435"/>
      <c r="X1236" s="205">
        <v>8</v>
      </c>
      <c r="Y1236" s="210" t="str">
        <f t="shared" si="444"/>
        <v/>
      </c>
      <c r="Z1236" s="201" t="b">
        <f t="shared" si="431"/>
        <v>1</v>
      </c>
      <c r="AB1236" s="216"/>
      <c r="AE1236" s="408" t="str">
        <f t="shared" si="445"/>
        <v/>
      </c>
      <c r="AF1236" s="408" t="str">
        <f t="shared" si="446"/>
        <v/>
      </c>
      <c r="AG1236" s="202"/>
      <c r="AH1236" s="620"/>
      <c r="AI1236" s="211" t="s">
        <v>7189</v>
      </c>
      <c r="AJ1236" s="208">
        <f t="shared" ref="AJ1236" si="450">SUM(AK1236:AO1236)</f>
        <v>0</v>
      </c>
      <c r="AK1236" s="208">
        <f>SUMIFS($N1229:$N1248,$E1229:$E1248,"R6補",$F1229:$F1248,"ライフデザイン・結婚支援重点推進事業",$J1229:$J1248,2/3)</f>
        <v>0</v>
      </c>
      <c r="AL1236" s="208"/>
      <c r="AM1236" s="208">
        <f>SUMIFS($N1229:$N1248,$E1229:$E1248,"R6補",$F1229:$F1248,"結婚_妊娠・出産_子育てに温かい社会づくり・気運醸成事業",$J1229:$J1248,2/3)</f>
        <v>0</v>
      </c>
      <c r="AN1236" s="208"/>
      <c r="AO1236" s="208"/>
      <c r="AQ1236" s="224">
        <f t="shared" ref="AQ1236:AQ1237" si="451">SUM(AR1236:AV1236)</f>
        <v>0</v>
      </c>
      <c r="AR1236" s="224">
        <f>SUMIFS($O1229:$O1248,$E1229:$E1248,"R6補",$F1229:$F1248,"ライフデザイン・結婚支援重点推進事業",$J1229:$J1248,2/3)</f>
        <v>0</v>
      </c>
      <c r="AS1236" s="224"/>
      <c r="AT1236" s="224">
        <f>SUMIFS($O1229:$O1248,$E1229:$E1248,"R6補",$F1229:$F1248,"結婚_妊娠・出産_子育てに温かい社会づくり・気運醸成事業",$J1229:$J1248,2/3)</f>
        <v>0</v>
      </c>
      <c r="AU1236" s="224"/>
      <c r="AV1236" s="224"/>
      <c r="AX1236" s="208">
        <f t="shared" ref="AX1236:AX1237" si="452">SUM(AY1236:BC1236)</f>
        <v>0</v>
      </c>
      <c r="AY1236" s="208">
        <f>SUMIFS($P1229:$P1248,$E1229:$E1248,"R6補",$F1229:$F1248,"ライフデザイン・結婚支援重点推進事業",$J1229:$J1248,2/3)</f>
        <v>0</v>
      </c>
      <c r="AZ1236" s="208"/>
      <c r="BA1236" s="208">
        <f>SUMIFS($P1229:$P1248,$E1229:$E1248,"R6補",$F1229:$F1248,"結婚_妊娠・出産_子育てに温かい社会づくり・気運醸成事業",$J1229:$J1248,2/3)</f>
        <v>0</v>
      </c>
      <c r="BB1236" s="208"/>
      <c r="BC1236" s="208"/>
      <c r="BD1236" s="215"/>
    </row>
    <row r="1237" spans="1:56" s="201" customFormat="1" ht="12.75" hidden="1" customHeight="1" x14ac:dyDescent="0.15">
      <c r="A1237" s="612"/>
      <c r="B1237" s="612"/>
      <c r="C1237" s="612"/>
      <c r="D1237" s="320" t="str">
        <f>IF(実施計画総括表!D1237="","",実施計画総括表!D1237)</f>
        <v/>
      </c>
      <c r="E1237" s="323" t="str">
        <f>IF(実施計画総括表!E1237="","",実施計画総括表!E1237)</f>
        <v/>
      </c>
      <c r="F1237" s="322" t="str">
        <f>IF(実施計画総括表!F1237="","",実施計画総括表!F1237)</f>
        <v/>
      </c>
      <c r="G1237" s="322" t="str">
        <f>IF(実施計画総括表!G1237="","",実施計画総括表!G1237)</f>
        <v/>
      </c>
      <c r="H1237" s="322" t="str">
        <f>IF(実施計画総括表!H1237="","",実施計画総括表!H1237)</f>
        <v/>
      </c>
      <c r="I1237" s="403" t="str">
        <f>IF(実施計画総括表!I1237="","",実施計画総括表!I1237)</f>
        <v/>
      </c>
      <c r="J1237" s="324" t="str">
        <f>IF(実施計画総括表!J1237="","",実施計画総括表!J1237)</f>
        <v/>
      </c>
      <c r="K1237" s="398" t="str">
        <f>IF(実施計画総括表!K1237="","",実施計画総括表!K1237)</f>
        <v/>
      </c>
      <c r="L1237" s="398" t="str">
        <f>IF(実施計画総括表!L1237="","",実施計画総括表!L1237)</f>
        <v/>
      </c>
      <c r="M1237" s="398" t="str">
        <f>IF(実施計画総括表!M1237="","",実施計画総括表!M1237)</f>
        <v/>
      </c>
      <c r="N1237" s="423"/>
      <c r="O1237" s="423"/>
      <c r="P1237" s="423"/>
      <c r="Q1237" s="332"/>
      <c r="R1237" s="437"/>
      <c r="S1237" s="438"/>
      <c r="T1237" s="435"/>
      <c r="U1237" s="436"/>
      <c r="V1237" s="435"/>
      <c r="X1237" s="205">
        <v>9</v>
      </c>
      <c r="Y1237" s="210" t="str">
        <f t="shared" si="444"/>
        <v/>
      </c>
      <c r="Z1237" s="201" t="b">
        <f t="shared" si="431"/>
        <v>1</v>
      </c>
      <c r="AB1237" s="216"/>
      <c r="AC1237" s="217"/>
      <c r="AE1237" s="408" t="str">
        <f t="shared" si="445"/>
        <v/>
      </c>
      <c r="AF1237" s="408" t="str">
        <f t="shared" si="446"/>
        <v/>
      </c>
      <c r="AG1237" s="202"/>
      <c r="AH1237" s="620"/>
      <c r="AI1237" s="211" t="s">
        <v>7187</v>
      </c>
      <c r="AJ1237" s="208">
        <f>SUM(AK1237:AO1237)</f>
        <v>0</v>
      </c>
      <c r="AK1237" s="208"/>
      <c r="AL1237" s="208"/>
      <c r="AM1237" s="208">
        <f>SUMIFS($N1229:$N1248,$E1229:$E1248,"R6補",$F1229:$F1248,"結婚_妊娠・出産_子育てに温かい社会づくり・気運醸成事業",$J1229:$J1248,1/2)</f>
        <v>0</v>
      </c>
      <c r="AN1237" s="208"/>
      <c r="AO1237" s="208"/>
      <c r="AQ1237" s="224">
        <f t="shared" si="451"/>
        <v>0</v>
      </c>
      <c r="AR1237" s="224"/>
      <c r="AS1237" s="224"/>
      <c r="AT1237" s="224">
        <f>SUMIFS($O1229:$O1248,$E1229:$E1248,"R6補",$F1229:$F1248,"結婚_妊娠・出産_子育てに温かい社会づくり・気運醸成事業",$J1229:$J1248,1/2)</f>
        <v>0</v>
      </c>
      <c r="AU1237" s="224"/>
      <c r="AV1237" s="224"/>
      <c r="AX1237" s="208">
        <f t="shared" si="452"/>
        <v>0</v>
      </c>
      <c r="AY1237" s="208"/>
      <c r="AZ1237" s="208"/>
      <c r="BA1237" s="208">
        <f>SUMIFS($P1229:$P1248,$E1229:$E1248,"R6補",$F1229:$F1248,"結婚_妊娠・出産_子育てに温かい社会づくり・気運醸成事業",$J1229:$J1248,1/2)</f>
        <v>0</v>
      </c>
      <c r="BB1237" s="208"/>
      <c r="BC1237" s="208"/>
      <c r="BD1237" s="215"/>
    </row>
    <row r="1238" spans="1:56" s="201" customFormat="1" ht="12.75" hidden="1" customHeight="1" x14ac:dyDescent="0.15">
      <c r="A1238" s="612"/>
      <c r="B1238" s="612"/>
      <c r="C1238" s="612"/>
      <c r="D1238" s="320" t="str">
        <f>IF(実施計画総括表!D1238="","",実施計画総括表!D1238)</f>
        <v/>
      </c>
      <c r="E1238" s="323" t="str">
        <f>IF(実施計画総括表!E1238="","",実施計画総括表!E1238)</f>
        <v/>
      </c>
      <c r="F1238" s="322" t="str">
        <f>IF(実施計画総括表!F1238="","",実施計画総括表!F1238)</f>
        <v/>
      </c>
      <c r="G1238" s="322" t="str">
        <f>IF(実施計画総括表!G1238="","",実施計画総括表!G1238)</f>
        <v/>
      </c>
      <c r="H1238" s="322" t="str">
        <f>IF(実施計画総括表!H1238="","",実施計画総括表!H1238)</f>
        <v/>
      </c>
      <c r="I1238" s="402" t="str">
        <f>IF(実施計画総括表!I1238="","",実施計画総括表!I1238)</f>
        <v/>
      </c>
      <c r="J1238" s="210" t="str">
        <f>IF(実施計画総括表!J1238="","",実施計画総括表!J1238)</f>
        <v/>
      </c>
      <c r="K1238" s="398" t="str">
        <f>IF(実施計画総括表!K1238="","",実施計画総括表!K1238)</f>
        <v/>
      </c>
      <c r="L1238" s="398" t="str">
        <f>IF(実施計画総括表!L1238="","",実施計画総括表!L1238)</f>
        <v/>
      </c>
      <c r="M1238" s="398" t="str">
        <f>IF(実施計画総括表!M1238="","",実施計画総括表!M1238)</f>
        <v/>
      </c>
      <c r="N1238" s="423"/>
      <c r="O1238" s="423"/>
      <c r="P1238" s="423"/>
      <c r="Q1238" s="332"/>
      <c r="R1238" s="437"/>
      <c r="S1238" s="438"/>
      <c r="T1238" s="435"/>
      <c r="U1238" s="436"/>
      <c r="V1238" s="435"/>
      <c r="X1238" s="205">
        <v>10</v>
      </c>
      <c r="Y1238" s="210" t="str">
        <f t="shared" si="444"/>
        <v/>
      </c>
      <c r="Z1238" s="201" t="b">
        <f t="shared" si="431"/>
        <v>1</v>
      </c>
      <c r="AB1238" s="219"/>
      <c r="AC1238" s="215"/>
      <c r="AD1238" s="215"/>
      <c r="AE1238" s="408" t="str">
        <f t="shared" si="445"/>
        <v/>
      </c>
      <c r="AF1238" s="408" t="str">
        <f t="shared" si="446"/>
        <v/>
      </c>
      <c r="AG1238" s="202"/>
      <c r="AH1238" s="212" t="s">
        <v>7229</v>
      </c>
      <c r="AI1238" s="209" t="str">
        <f>IF(COUNTIF(AF1229:AF1248,"R6補一般コース"),"一般コース",IF(COUNTIF(AF1229:AF1248,"R6補都道府県主導型市町村連携コース"),"連携コース",""))</f>
        <v/>
      </c>
      <c r="AJ1238" s="208">
        <f>SUM(AK1238:AO1238)</f>
        <v>0</v>
      </c>
      <c r="AK1238" s="208"/>
      <c r="AL1238" s="208"/>
      <c r="AM1238" s="208"/>
      <c r="AN1238" s="208">
        <f>SUMIFS($N1229:$N1248,$E1229:$E1248,"R6補",G1229:G1248,"一般コース")</f>
        <v>0</v>
      </c>
      <c r="AO1238" s="208">
        <f>SUMIFS($N1229:$N1248,$E1229:$E1248,"R6補",G1229:G1248,"都道府県主導型市町村連携コース")</f>
        <v>0</v>
      </c>
      <c r="AQ1238" s="224">
        <f>SUM(AR1238:AV1238)</f>
        <v>0</v>
      </c>
      <c r="AR1238" s="224"/>
      <c r="AS1238" s="224"/>
      <c r="AT1238" s="224"/>
      <c r="AU1238" s="224">
        <f>SUMIFS($O1229:$O1248,$E1229:$E1248,"R6補",G1229:G1248,"一般コース")</f>
        <v>0</v>
      </c>
      <c r="AV1238" s="224">
        <f>SUMIFS($O1229:$O1248,$E1229:$E1248,"R6補",G1229:G1248,"都道府県主導型市町村連携コース")</f>
        <v>0</v>
      </c>
      <c r="AX1238" s="208">
        <f>SUM(AY1238:BC1238)</f>
        <v>0</v>
      </c>
      <c r="AY1238" s="208"/>
      <c r="AZ1238" s="208"/>
      <c r="BA1238" s="208"/>
      <c r="BB1238" s="208">
        <f>SUMIFS($P1229:$P1248,$E1229:$E1248,"R6補",G1229:G1248,"一般コース")</f>
        <v>0</v>
      </c>
      <c r="BC1238" s="208">
        <f>SUMIFS($P1229:$P1248,$E1229:$E1248,"R6補",G1229:G1248,"都道府県主導型市町村連携コース")</f>
        <v>0</v>
      </c>
      <c r="BD1238" s="215"/>
    </row>
    <row r="1239" spans="1:56" s="201" customFormat="1" ht="12.6" hidden="1" customHeight="1" x14ac:dyDescent="0.15">
      <c r="A1239" s="612"/>
      <c r="B1239" s="612"/>
      <c r="C1239" s="612"/>
      <c r="D1239" s="320" t="str">
        <f>IF(実施計画総括表!D1239="","",実施計画総括表!D1239)</f>
        <v/>
      </c>
      <c r="E1239" s="323" t="str">
        <f>IF(実施計画総括表!E1239="","",実施計画総括表!E1239)</f>
        <v/>
      </c>
      <c r="F1239" s="322" t="str">
        <f>IF(実施計画総括表!F1239="","",実施計画総括表!F1239)</f>
        <v/>
      </c>
      <c r="G1239" s="322" t="str">
        <f>IF(実施計画総括表!G1239="","",実施計画総括表!G1239)</f>
        <v/>
      </c>
      <c r="H1239" s="322" t="str">
        <f>IF(実施計画総括表!H1239="","",実施計画総括表!H1239)</f>
        <v/>
      </c>
      <c r="I1239" s="402" t="str">
        <f>IF(実施計画総括表!I1239="","",実施計画総括表!I1239)</f>
        <v/>
      </c>
      <c r="J1239" s="328" t="str">
        <f>IF(実施計画総括表!J1239="","",実施計画総括表!J1239)</f>
        <v/>
      </c>
      <c r="K1239" s="398" t="str">
        <f>IF(実施計画総括表!K1239="","",実施計画総括表!K1239)</f>
        <v/>
      </c>
      <c r="L1239" s="398" t="str">
        <f>IF(実施計画総括表!L1239="","",実施計画総括表!L1239)</f>
        <v/>
      </c>
      <c r="M1239" s="398" t="str">
        <f>IF(実施計画総括表!M1239="","",実施計画総括表!M1239)</f>
        <v/>
      </c>
      <c r="N1239" s="423"/>
      <c r="O1239" s="423"/>
      <c r="P1239" s="423"/>
      <c r="Q1239" s="332"/>
      <c r="R1239" s="437"/>
      <c r="S1239" s="438"/>
      <c r="T1239" s="435"/>
      <c r="U1239" s="436"/>
      <c r="V1239" s="435"/>
      <c r="X1239" s="205">
        <v>11</v>
      </c>
      <c r="Y1239" s="210" t="str">
        <f t="shared" si="444"/>
        <v/>
      </c>
      <c r="Z1239" s="201" t="b">
        <f t="shared" si="431"/>
        <v>1</v>
      </c>
      <c r="AB1239" s="219"/>
      <c r="AC1239" s="215"/>
      <c r="AD1239" s="215"/>
      <c r="AE1239" s="408" t="str">
        <f t="shared" si="445"/>
        <v/>
      </c>
      <c r="AF1239" s="408" t="str">
        <f t="shared" si="446"/>
        <v/>
      </c>
      <c r="AG1239" s="202"/>
      <c r="AH1239" s="214"/>
      <c r="AI1239" s="214"/>
      <c r="AJ1239" s="215"/>
      <c r="AK1239" s="215"/>
      <c r="AL1239" s="215"/>
      <c r="AM1239" s="215"/>
      <c r="AN1239" s="215"/>
      <c r="AO1239" s="215"/>
      <c r="AQ1239" s="218"/>
      <c r="AR1239" s="218"/>
      <c r="AS1239" s="218"/>
      <c r="AT1239" s="218"/>
      <c r="AU1239" s="218"/>
      <c r="AV1239" s="218"/>
      <c r="AX1239" s="215"/>
      <c r="AY1239" s="215"/>
      <c r="AZ1239" s="215"/>
      <c r="BA1239" s="215"/>
      <c r="BB1239" s="215"/>
      <c r="BC1239" s="215"/>
      <c r="BD1239" s="215"/>
    </row>
    <row r="1240" spans="1:56" s="201" customFormat="1" ht="12.75" hidden="1" customHeight="1" x14ac:dyDescent="0.15">
      <c r="A1240" s="612"/>
      <c r="B1240" s="612"/>
      <c r="C1240" s="612"/>
      <c r="D1240" s="320" t="str">
        <f>IF(実施計画総括表!D1240="","",実施計画総括表!D1240)</f>
        <v/>
      </c>
      <c r="E1240" s="323" t="str">
        <f>IF(実施計画総括表!E1240="","",実施計画総括表!E1240)</f>
        <v/>
      </c>
      <c r="F1240" s="322" t="str">
        <f>IF(実施計画総括表!F1240="","",実施計画総括表!F1240)</f>
        <v/>
      </c>
      <c r="G1240" s="322" t="str">
        <f>IF(実施計画総括表!G1240="","",実施計画総括表!G1240)</f>
        <v/>
      </c>
      <c r="H1240" s="322" t="str">
        <f>IF(実施計画総括表!H1240="","",実施計画総括表!H1240)</f>
        <v/>
      </c>
      <c r="I1240" s="402" t="str">
        <f>IF(実施計画総括表!I1240="","",実施計画総括表!I1240)</f>
        <v/>
      </c>
      <c r="J1240" s="210" t="str">
        <f>IF(実施計画総括表!J1240="","",実施計画総括表!J1240)</f>
        <v/>
      </c>
      <c r="K1240" s="398" t="str">
        <f>IF(実施計画総括表!K1240="","",実施計画総括表!K1240)</f>
        <v/>
      </c>
      <c r="L1240" s="398" t="str">
        <f>IF(実施計画総括表!L1240="","",実施計画総括表!L1240)</f>
        <v/>
      </c>
      <c r="M1240" s="398" t="str">
        <f>IF(実施計画総括表!M1240="","",実施計画総括表!M1240)</f>
        <v/>
      </c>
      <c r="N1240" s="423"/>
      <c r="O1240" s="423"/>
      <c r="P1240" s="423"/>
      <c r="Q1240" s="332"/>
      <c r="R1240" s="437"/>
      <c r="S1240" s="438"/>
      <c r="T1240" s="435"/>
      <c r="U1240" s="436"/>
      <c r="V1240" s="435"/>
      <c r="X1240" s="205">
        <v>12</v>
      </c>
      <c r="Y1240" s="210" t="str">
        <f t="shared" si="444"/>
        <v/>
      </c>
      <c r="Z1240" s="201" t="b">
        <f t="shared" si="431"/>
        <v>1</v>
      </c>
      <c r="AB1240" s="219"/>
      <c r="AC1240" s="215"/>
      <c r="AD1240" s="215"/>
      <c r="AE1240" s="408" t="str">
        <f t="shared" si="445"/>
        <v/>
      </c>
      <c r="AF1240" s="408" t="str">
        <f t="shared" si="446"/>
        <v/>
      </c>
      <c r="AG1240" s="202"/>
      <c r="AH1240" s="214"/>
      <c r="AI1240" s="214"/>
      <c r="AJ1240" s="215"/>
      <c r="AK1240" s="215"/>
      <c r="AL1240" s="215"/>
      <c r="AM1240" s="215"/>
      <c r="AN1240" s="215"/>
      <c r="AO1240" s="215"/>
      <c r="AQ1240" s="218"/>
      <c r="AR1240" s="218"/>
      <c r="AS1240" s="218"/>
      <c r="AT1240" s="218"/>
      <c r="AU1240" s="218"/>
      <c r="AV1240" s="218"/>
      <c r="AX1240" s="215"/>
      <c r="AY1240" s="215"/>
      <c r="AZ1240" s="215"/>
      <c r="BA1240" s="215"/>
      <c r="BB1240" s="215"/>
      <c r="BC1240" s="215"/>
      <c r="BD1240" s="215"/>
    </row>
    <row r="1241" spans="1:56" s="201" customFormat="1" ht="12.75" hidden="1" customHeight="1" x14ac:dyDescent="0.15">
      <c r="A1241" s="612"/>
      <c r="B1241" s="612"/>
      <c r="C1241" s="612"/>
      <c r="D1241" s="320" t="str">
        <f>IF(実施計画総括表!D1241="","",実施計画総括表!D1241)</f>
        <v/>
      </c>
      <c r="E1241" s="323" t="str">
        <f>IF(実施計画総括表!E1241="","",実施計画総括表!E1241)</f>
        <v/>
      </c>
      <c r="F1241" s="322" t="str">
        <f>IF(実施計画総括表!F1241="","",実施計画総括表!F1241)</f>
        <v/>
      </c>
      <c r="G1241" s="322" t="str">
        <f>IF(実施計画総括表!G1241="","",実施計画総括表!G1241)</f>
        <v/>
      </c>
      <c r="H1241" s="322" t="str">
        <f>IF(実施計画総括表!H1241="","",実施計画総括表!H1241)</f>
        <v/>
      </c>
      <c r="I1241" s="402" t="str">
        <f>IF(実施計画総括表!I1241="","",実施計画総括表!I1241)</f>
        <v/>
      </c>
      <c r="J1241" s="210" t="str">
        <f>IF(実施計画総括表!J1241="","",実施計画総括表!J1241)</f>
        <v/>
      </c>
      <c r="K1241" s="398" t="str">
        <f>IF(実施計画総括表!K1241="","",実施計画総括表!K1241)</f>
        <v/>
      </c>
      <c r="L1241" s="398" t="str">
        <f>IF(実施計画総括表!L1241="","",実施計画総括表!L1241)</f>
        <v/>
      </c>
      <c r="M1241" s="398" t="str">
        <f>IF(実施計画総括表!M1241="","",実施計画総括表!M1241)</f>
        <v/>
      </c>
      <c r="N1241" s="423"/>
      <c r="O1241" s="423"/>
      <c r="P1241" s="423"/>
      <c r="Q1241" s="332"/>
      <c r="R1241" s="437"/>
      <c r="S1241" s="438"/>
      <c r="T1241" s="435"/>
      <c r="U1241" s="436"/>
      <c r="V1241" s="435"/>
      <c r="X1241" s="205">
        <v>13</v>
      </c>
      <c r="Y1241" s="210" t="str">
        <f t="shared" si="444"/>
        <v/>
      </c>
      <c r="Z1241" s="201" t="b">
        <f t="shared" si="431"/>
        <v>1</v>
      </c>
      <c r="AB1241" s="219"/>
      <c r="AC1241" s="215"/>
      <c r="AD1241" s="215"/>
      <c r="AE1241" s="408" t="str">
        <f t="shared" si="445"/>
        <v/>
      </c>
      <c r="AF1241" s="408" t="str">
        <f t="shared" si="446"/>
        <v/>
      </c>
      <c r="AG1241" s="202"/>
      <c r="AH1241" s="214"/>
      <c r="AI1241" s="214"/>
      <c r="AJ1241" s="215"/>
      <c r="AK1241" s="215"/>
      <c r="AL1241" s="215"/>
      <c r="AM1241" s="215"/>
      <c r="AN1241" s="215"/>
      <c r="AO1241" s="215"/>
      <c r="AQ1241" s="218"/>
      <c r="AR1241" s="218"/>
      <c r="AS1241" s="218"/>
      <c r="AT1241" s="218"/>
      <c r="AU1241" s="218"/>
      <c r="AV1241" s="218"/>
      <c r="AX1241" s="215"/>
      <c r="AY1241" s="215"/>
      <c r="AZ1241" s="215"/>
      <c r="BA1241" s="215"/>
      <c r="BB1241" s="215"/>
      <c r="BC1241" s="215"/>
      <c r="BD1241" s="215"/>
    </row>
    <row r="1242" spans="1:56" s="201" customFormat="1" ht="12.75" hidden="1" customHeight="1" x14ac:dyDescent="0.15">
      <c r="A1242" s="612"/>
      <c r="B1242" s="612"/>
      <c r="C1242" s="612"/>
      <c r="D1242" s="320" t="str">
        <f>IF(実施計画総括表!D1242="","",実施計画総括表!D1242)</f>
        <v/>
      </c>
      <c r="E1242" s="323" t="str">
        <f>IF(実施計画総括表!E1242="","",実施計画総括表!E1242)</f>
        <v/>
      </c>
      <c r="F1242" s="322" t="str">
        <f>IF(実施計画総括表!F1242="","",実施計画総括表!F1242)</f>
        <v/>
      </c>
      <c r="G1242" s="322" t="str">
        <f>IF(実施計画総括表!G1242="","",実施計画総括表!G1242)</f>
        <v/>
      </c>
      <c r="H1242" s="322" t="str">
        <f>IF(実施計画総括表!H1242="","",実施計画総括表!H1242)</f>
        <v/>
      </c>
      <c r="I1242" s="402" t="str">
        <f>IF(実施計画総括表!I1242="","",実施計画総括表!I1242)</f>
        <v/>
      </c>
      <c r="J1242" s="210" t="str">
        <f>IF(実施計画総括表!J1242="","",実施計画総括表!J1242)</f>
        <v/>
      </c>
      <c r="K1242" s="398" t="str">
        <f>IF(実施計画総括表!K1242="","",実施計画総括表!K1242)</f>
        <v/>
      </c>
      <c r="L1242" s="398" t="str">
        <f>IF(実施計画総括表!L1242="","",実施計画総括表!L1242)</f>
        <v/>
      </c>
      <c r="M1242" s="398" t="str">
        <f>IF(実施計画総括表!M1242="","",実施計画総括表!M1242)</f>
        <v/>
      </c>
      <c r="N1242" s="423"/>
      <c r="O1242" s="423"/>
      <c r="P1242" s="423"/>
      <c r="Q1242" s="332"/>
      <c r="R1242" s="437"/>
      <c r="S1242" s="438"/>
      <c r="T1242" s="435"/>
      <c r="U1242" s="436"/>
      <c r="V1242" s="435"/>
      <c r="X1242" s="205">
        <v>14</v>
      </c>
      <c r="Y1242" s="210" t="str">
        <f t="shared" si="444"/>
        <v/>
      </c>
      <c r="Z1242" s="201" t="b">
        <f t="shared" si="431"/>
        <v>1</v>
      </c>
      <c r="AB1242" s="219"/>
      <c r="AC1242" s="215"/>
      <c r="AD1242" s="215"/>
      <c r="AE1242" s="408" t="str">
        <f t="shared" si="445"/>
        <v/>
      </c>
      <c r="AF1242" s="408" t="str">
        <f t="shared" si="446"/>
        <v/>
      </c>
      <c r="AG1242" s="202"/>
      <c r="AH1242" s="214"/>
      <c r="AI1242" s="214"/>
      <c r="AK1242" s="215"/>
      <c r="AL1242" s="215"/>
      <c r="AM1242" s="215"/>
      <c r="AN1242" s="215"/>
      <c r="AO1242" s="215"/>
      <c r="AQ1242" s="218"/>
      <c r="AR1242" s="218"/>
      <c r="AS1242" s="218"/>
      <c r="AT1242" s="218"/>
      <c r="AU1242" s="218"/>
      <c r="AV1242" s="218"/>
      <c r="AX1242" s="215"/>
      <c r="AY1242" s="215"/>
      <c r="AZ1242" s="215"/>
      <c r="BA1242" s="215"/>
      <c r="BB1242" s="215"/>
      <c r="BC1242" s="215"/>
      <c r="BD1242" s="215"/>
    </row>
    <row r="1243" spans="1:56" s="201" customFormat="1" ht="12.75" hidden="1" customHeight="1" x14ac:dyDescent="0.15">
      <c r="A1243" s="612"/>
      <c r="B1243" s="612"/>
      <c r="C1243" s="612"/>
      <c r="D1243" s="320" t="str">
        <f>IF(実施計画総括表!D1243="","",実施計画総括表!D1243)</f>
        <v/>
      </c>
      <c r="E1243" s="323" t="str">
        <f>IF(実施計画総括表!E1243="","",実施計画総括表!E1243)</f>
        <v/>
      </c>
      <c r="F1243" s="322" t="str">
        <f>IF(実施計画総括表!F1243="","",実施計画総括表!F1243)</f>
        <v/>
      </c>
      <c r="G1243" s="322" t="str">
        <f>IF(実施計画総括表!G1243="","",実施計画総括表!G1243)</f>
        <v/>
      </c>
      <c r="H1243" s="322" t="str">
        <f>IF(実施計画総括表!H1243="","",実施計画総括表!H1243)</f>
        <v/>
      </c>
      <c r="I1243" s="402" t="str">
        <f>IF(実施計画総括表!I1243="","",実施計画総括表!I1243)</f>
        <v/>
      </c>
      <c r="J1243" s="210" t="str">
        <f>IF(実施計画総括表!J1243="","",実施計画総括表!J1243)</f>
        <v/>
      </c>
      <c r="K1243" s="398" t="str">
        <f>IF(実施計画総括表!K1243="","",実施計画総括表!K1243)</f>
        <v/>
      </c>
      <c r="L1243" s="398" t="str">
        <f>IF(実施計画総括表!L1243="","",実施計画総括表!L1243)</f>
        <v/>
      </c>
      <c r="M1243" s="398" t="str">
        <f>IF(実施計画総括表!M1243="","",実施計画総括表!M1243)</f>
        <v/>
      </c>
      <c r="N1243" s="423"/>
      <c r="O1243" s="423"/>
      <c r="P1243" s="423"/>
      <c r="Q1243" s="332"/>
      <c r="R1243" s="437"/>
      <c r="S1243" s="438"/>
      <c r="T1243" s="435"/>
      <c r="U1243" s="436"/>
      <c r="V1243" s="435"/>
      <c r="X1243" s="205">
        <v>15</v>
      </c>
      <c r="Y1243" s="210" t="str">
        <f t="shared" si="444"/>
        <v/>
      </c>
      <c r="Z1243" s="201" t="b">
        <f t="shared" si="431"/>
        <v>1</v>
      </c>
      <c r="AB1243" s="219"/>
      <c r="AC1243" s="215"/>
      <c r="AD1243" s="215"/>
      <c r="AE1243" s="408" t="str">
        <f t="shared" si="445"/>
        <v/>
      </c>
      <c r="AF1243" s="408" t="str">
        <f t="shared" si="446"/>
        <v/>
      </c>
      <c r="AG1243" s="202"/>
      <c r="AH1243" s="214"/>
      <c r="AI1243" s="214"/>
      <c r="AJ1243" s="215"/>
      <c r="AK1243" s="215"/>
      <c r="AL1243" s="215"/>
      <c r="AM1243" s="215"/>
      <c r="AN1243" s="215"/>
      <c r="AO1243" s="215"/>
      <c r="AQ1243" s="218"/>
      <c r="AR1243" s="218"/>
      <c r="AS1243" s="218"/>
      <c r="AT1243" s="218"/>
      <c r="AU1243" s="218"/>
      <c r="AV1243" s="218"/>
      <c r="AX1243" s="215"/>
      <c r="AY1243" s="215"/>
      <c r="AZ1243" s="215"/>
      <c r="BA1243" s="215"/>
      <c r="BB1243" s="215"/>
      <c r="BC1243" s="215"/>
      <c r="BD1243" s="215"/>
    </row>
    <row r="1244" spans="1:56" s="201" customFormat="1" ht="12.75" hidden="1" customHeight="1" x14ac:dyDescent="0.15">
      <c r="A1244" s="612"/>
      <c r="B1244" s="612"/>
      <c r="C1244" s="612"/>
      <c r="D1244" s="320" t="str">
        <f>IF(実施計画総括表!D1244="","",実施計画総括表!D1244)</f>
        <v/>
      </c>
      <c r="E1244" s="323" t="str">
        <f>IF(実施計画総括表!E1244="","",実施計画総括表!E1244)</f>
        <v/>
      </c>
      <c r="F1244" s="322" t="str">
        <f>IF(実施計画総括表!F1244="","",実施計画総括表!F1244)</f>
        <v/>
      </c>
      <c r="G1244" s="322" t="str">
        <f>IF(実施計画総括表!G1244="","",実施計画総括表!G1244)</f>
        <v/>
      </c>
      <c r="H1244" s="322" t="str">
        <f>IF(実施計画総括表!H1244="","",実施計画総括表!H1244)</f>
        <v/>
      </c>
      <c r="I1244" s="402" t="str">
        <f>IF(実施計画総括表!I1244="","",実施計画総括表!I1244)</f>
        <v/>
      </c>
      <c r="J1244" s="210" t="str">
        <f>IF(実施計画総括表!J1244="","",実施計画総括表!J1244)</f>
        <v/>
      </c>
      <c r="K1244" s="398" t="str">
        <f>IF(実施計画総括表!K1244="","",実施計画総括表!K1244)</f>
        <v/>
      </c>
      <c r="L1244" s="398" t="str">
        <f>IF(実施計画総括表!L1244="","",実施計画総括表!L1244)</f>
        <v/>
      </c>
      <c r="M1244" s="398" t="str">
        <f>IF(実施計画総括表!M1244="","",実施計画総括表!M1244)</f>
        <v/>
      </c>
      <c r="N1244" s="423"/>
      <c r="O1244" s="423"/>
      <c r="P1244" s="423"/>
      <c r="Q1244" s="332"/>
      <c r="R1244" s="437"/>
      <c r="S1244" s="438"/>
      <c r="T1244" s="435"/>
      <c r="U1244" s="436"/>
      <c r="V1244" s="435"/>
      <c r="X1244" s="205">
        <v>16</v>
      </c>
      <c r="Y1244" s="210" t="str">
        <f t="shared" si="444"/>
        <v/>
      </c>
      <c r="Z1244" s="201" t="b">
        <f t="shared" si="431"/>
        <v>1</v>
      </c>
      <c r="AB1244" s="216"/>
      <c r="AE1244" s="408" t="str">
        <f t="shared" si="445"/>
        <v/>
      </c>
      <c r="AF1244" s="408" t="str">
        <f t="shared" si="446"/>
        <v/>
      </c>
      <c r="AG1244" s="202"/>
      <c r="AH1244" s="214"/>
      <c r="AI1244" s="214"/>
      <c r="AJ1244" s="215"/>
      <c r="AK1244" s="215"/>
      <c r="AL1244" s="215"/>
      <c r="AM1244" s="215"/>
      <c r="AN1244" s="215"/>
      <c r="AO1244" s="215"/>
      <c r="AQ1244" s="218"/>
      <c r="AR1244" s="218"/>
      <c r="AS1244" s="218"/>
      <c r="AT1244" s="218"/>
      <c r="AU1244" s="218"/>
      <c r="AV1244" s="218"/>
      <c r="AX1244" s="215"/>
      <c r="AY1244" s="215"/>
      <c r="AZ1244" s="215"/>
      <c r="BA1244" s="215"/>
      <c r="BB1244" s="215"/>
      <c r="BC1244" s="215"/>
      <c r="BD1244" s="215"/>
    </row>
    <row r="1245" spans="1:56" s="201" customFormat="1" ht="12.75" hidden="1" customHeight="1" x14ac:dyDescent="0.15">
      <c r="A1245" s="612"/>
      <c r="B1245" s="612"/>
      <c r="C1245" s="612"/>
      <c r="D1245" s="320" t="str">
        <f>IF(実施計画総括表!D1245="","",実施計画総括表!D1245)</f>
        <v/>
      </c>
      <c r="E1245" s="323" t="str">
        <f>IF(実施計画総括表!E1245="","",実施計画総括表!E1245)</f>
        <v/>
      </c>
      <c r="F1245" s="322" t="str">
        <f>IF(実施計画総括表!F1245="","",実施計画総括表!F1245)</f>
        <v/>
      </c>
      <c r="G1245" s="322" t="str">
        <f>IF(実施計画総括表!G1245="","",実施計画総括表!G1245)</f>
        <v/>
      </c>
      <c r="H1245" s="322" t="str">
        <f>IF(実施計画総括表!H1245="","",実施計画総括表!H1245)</f>
        <v/>
      </c>
      <c r="I1245" s="402" t="str">
        <f>IF(実施計画総括表!I1245="","",実施計画総括表!I1245)</f>
        <v/>
      </c>
      <c r="J1245" s="210" t="str">
        <f>IF(実施計画総括表!J1245="","",実施計画総括表!J1245)</f>
        <v/>
      </c>
      <c r="K1245" s="398" t="str">
        <f>IF(実施計画総括表!K1245="","",実施計画総括表!K1245)</f>
        <v/>
      </c>
      <c r="L1245" s="398" t="str">
        <f>IF(実施計画総括表!L1245="","",実施計画総括表!L1245)</f>
        <v/>
      </c>
      <c r="M1245" s="398" t="str">
        <f>IF(実施計画総括表!M1245="","",実施計画総括表!M1245)</f>
        <v/>
      </c>
      <c r="N1245" s="423"/>
      <c r="O1245" s="423"/>
      <c r="P1245" s="423"/>
      <c r="Q1245" s="332"/>
      <c r="R1245" s="437"/>
      <c r="S1245" s="438"/>
      <c r="T1245" s="435"/>
      <c r="U1245" s="436"/>
      <c r="V1245" s="435"/>
      <c r="X1245" s="205">
        <v>17</v>
      </c>
      <c r="Y1245" s="210" t="str">
        <f t="shared" si="444"/>
        <v/>
      </c>
      <c r="Z1245" s="201" t="b">
        <f t="shared" si="431"/>
        <v>1</v>
      </c>
      <c r="AB1245" s="216"/>
      <c r="AC1245" s="217"/>
      <c r="AE1245" s="408" t="str">
        <f t="shared" si="445"/>
        <v/>
      </c>
      <c r="AF1245" s="408" t="str">
        <f t="shared" si="446"/>
        <v/>
      </c>
      <c r="AG1245" s="202"/>
      <c r="AH1245" s="214"/>
      <c r="AI1245" s="214"/>
      <c r="AJ1245" s="215"/>
      <c r="AK1245" s="215"/>
      <c r="AL1245" s="215"/>
      <c r="AM1245" s="215"/>
      <c r="AN1245" s="215"/>
      <c r="AO1245" s="215"/>
      <c r="AQ1245" s="218"/>
      <c r="AR1245" s="218"/>
      <c r="AS1245" s="218"/>
      <c r="AT1245" s="218"/>
      <c r="AU1245" s="218"/>
      <c r="AV1245" s="218"/>
      <c r="AX1245" s="215"/>
      <c r="AY1245" s="215"/>
      <c r="AZ1245" s="215"/>
      <c r="BA1245" s="215"/>
      <c r="BB1245" s="215"/>
      <c r="BC1245" s="215"/>
      <c r="BD1245" s="215"/>
    </row>
    <row r="1246" spans="1:56" s="201" customFormat="1" ht="12.75" hidden="1" customHeight="1" x14ac:dyDescent="0.15">
      <c r="A1246" s="612"/>
      <c r="B1246" s="612"/>
      <c r="C1246" s="612"/>
      <c r="D1246" s="320" t="str">
        <f>IF(実施計画総括表!D1246="","",実施計画総括表!D1246)</f>
        <v/>
      </c>
      <c r="E1246" s="323" t="str">
        <f>IF(実施計画総括表!E1246="","",実施計画総括表!E1246)</f>
        <v/>
      </c>
      <c r="F1246" s="322" t="str">
        <f>IF(実施計画総括表!F1246="","",実施計画総括表!F1246)</f>
        <v/>
      </c>
      <c r="G1246" s="322" t="str">
        <f>IF(実施計画総括表!G1246="","",実施計画総括表!G1246)</f>
        <v/>
      </c>
      <c r="H1246" s="322" t="str">
        <f>IF(実施計画総括表!H1246="","",実施計画総括表!H1246)</f>
        <v/>
      </c>
      <c r="I1246" s="404" t="str">
        <f>IF(実施計画総括表!I1246="","",実施計画総括表!I1246)</f>
        <v/>
      </c>
      <c r="J1246" s="210" t="str">
        <f>IF(実施計画総括表!J1246="","",実施計画総括表!J1246)</f>
        <v/>
      </c>
      <c r="K1246" s="398" t="str">
        <f>IF(実施計画総括表!K1246="","",実施計画総括表!K1246)</f>
        <v/>
      </c>
      <c r="L1246" s="398" t="str">
        <f>IF(実施計画総括表!L1246="","",実施計画総括表!L1246)</f>
        <v/>
      </c>
      <c r="M1246" s="398" t="str">
        <f>IF(実施計画総括表!M1246="","",実施計画総括表!M1246)</f>
        <v/>
      </c>
      <c r="N1246" s="423"/>
      <c r="O1246" s="423"/>
      <c r="P1246" s="423"/>
      <c r="Q1246" s="332"/>
      <c r="R1246" s="437"/>
      <c r="S1246" s="438"/>
      <c r="T1246" s="435"/>
      <c r="U1246" s="436"/>
      <c r="V1246" s="435"/>
      <c r="X1246" s="205">
        <v>18</v>
      </c>
      <c r="Y1246" s="210" t="str">
        <f t="shared" si="444"/>
        <v/>
      </c>
      <c r="Z1246" s="201" t="b">
        <f t="shared" si="431"/>
        <v>1</v>
      </c>
      <c r="AE1246" s="408" t="str">
        <f t="shared" si="445"/>
        <v/>
      </c>
      <c r="AF1246" s="408" t="str">
        <f t="shared" si="446"/>
        <v/>
      </c>
      <c r="AG1246" s="202"/>
      <c r="AH1246" s="214"/>
      <c r="AI1246" s="214"/>
      <c r="AJ1246" s="215"/>
      <c r="AK1246" s="215"/>
      <c r="AL1246" s="215"/>
      <c r="AM1246" s="215"/>
      <c r="AN1246" s="215"/>
      <c r="AO1246" s="215"/>
      <c r="AQ1246" s="218"/>
      <c r="AR1246" s="218"/>
      <c r="AS1246" s="218"/>
      <c r="AT1246" s="218"/>
      <c r="AU1246" s="218"/>
      <c r="AV1246" s="218"/>
      <c r="AX1246" s="215"/>
      <c r="AY1246" s="215"/>
      <c r="AZ1246" s="215"/>
      <c r="BA1246" s="215"/>
      <c r="BB1246" s="215"/>
      <c r="BC1246" s="215"/>
      <c r="BD1246" s="215"/>
    </row>
    <row r="1247" spans="1:56" s="201" customFormat="1" ht="12.75" hidden="1" customHeight="1" x14ac:dyDescent="0.15">
      <c r="A1247" s="612"/>
      <c r="B1247" s="612"/>
      <c r="C1247" s="612"/>
      <c r="D1247" s="320" t="str">
        <f>IF(実施計画総括表!D1247="","",実施計画総括表!D1247)</f>
        <v/>
      </c>
      <c r="E1247" s="323" t="str">
        <f>IF(実施計画総括表!E1247="","",実施計画総括表!E1247)</f>
        <v/>
      </c>
      <c r="F1247" s="322" t="str">
        <f>IF(実施計画総括表!F1247="","",実施計画総括表!F1247)</f>
        <v/>
      </c>
      <c r="G1247" s="322" t="str">
        <f>IF(実施計画総括表!G1247="","",実施計画総括表!G1247)</f>
        <v/>
      </c>
      <c r="H1247" s="322" t="str">
        <f>IF(実施計画総括表!H1247="","",実施計画総括表!H1247)</f>
        <v/>
      </c>
      <c r="I1247" s="404" t="str">
        <f>IF(実施計画総括表!I1247="","",実施計画総括表!I1247)</f>
        <v/>
      </c>
      <c r="J1247" s="210" t="str">
        <f>IF(実施計画総括表!J1247="","",実施計画総括表!J1247)</f>
        <v/>
      </c>
      <c r="K1247" s="398" t="str">
        <f>IF(実施計画総括表!K1247="","",実施計画総括表!K1247)</f>
        <v/>
      </c>
      <c r="L1247" s="398" t="str">
        <f>IF(実施計画総括表!L1247="","",実施計画総括表!L1247)</f>
        <v/>
      </c>
      <c r="M1247" s="398" t="str">
        <f>IF(実施計画総括表!M1247="","",実施計画総括表!M1247)</f>
        <v/>
      </c>
      <c r="N1247" s="423"/>
      <c r="O1247" s="423"/>
      <c r="P1247" s="423"/>
      <c r="Q1247" s="332"/>
      <c r="R1247" s="437"/>
      <c r="S1247" s="438"/>
      <c r="T1247" s="435"/>
      <c r="U1247" s="436"/>
      <c r="V1247" s="435"/>
      <c r="X1247" s="205">
        <v>19</v>
      </c>
      <c r="Y1247" s="210" t="str">
        <f t="shared" si="444"/>
        <v/>
      </c>
      <c r="Z1247" s="201" t="b">
        <f t="shared" si="431"/>
        <v>1</v>
      </c>
      <c r="AE1247" s="408" t="str">
        <f t="shared" si="445"/>
        <v/>
      </c>
      <c r="AF1247" s="408" t="str">
        <f t="shared" si="446"/>
        <v/>
      </c>
      <c r="AG1247" s="202"/>
      <c r="AH1247" s="214"/>
      <c r="AI1247" s="214"/>
      <c r="AJ1247" s="215"/>
      <c r="AK1247" s="215"/>
      <c r="AL1247" s="215"/>
      <c r="AM1247" s="215"/>
      <c r="AN1247" s="215"/>
      <c r="AO1247" s="215"/>
      <c r="AQ1247" s="218"/>
      <c r="AR1247" s="218"/>
      <c r="AS1247" s="218"/>
      <c r="AT1247" s="218"/>
      <c r="AU1247" s="218"/>
      <c r="AV1247" s="218"/>
      <c r="AX1247" s="215"/>
      <c r="AY1247" s="215"/>
      <c r="AZ1247" s="215"/>
      <c r="BA1247" s="215"/>
      <c r="BB1247" s="215"/>
      <c r="BC1247" s="215"/>
      <c r="BD1247" s="215"/>
    </row>
    <row r="1248" spans="1:56" s="215" customFormat="1" ht="12.75" hidden="1" customHeight="1" x14ac:dyDescent="0.15">
      <c r="A1248" s="613"/>
      <c r="B1248" s="613"/>
      <c r="C1248" s="613"/>
      <c r="D1248" s="325" t="str">
        <f>IF(実施計画総括表!D1248="","",実施計画総括表!D1248)</f>
        <v/>
      </c>
      <c r="E1248" s="326" t="str">
        <f>IF(実施計画総括表!E1248="","",実施計画総括表!E1248)</f>
        <v/>
      </c>
      <c r="F1248" s="327" t="str">
        <f>IF(実施計画総括表!F1248="","",実施計画総括表!F1248)</f>
        <v/>
      </c>
      <c r="G1248" s="327" t="str">
        <f>IF(実施計画総括表!G1248="","",実施計画総括表!G1248)</f>
        <v/>
      </c>
      <c r="H1248" s="327" t="str">
        <f>IF(実施計画総括表!H1248="","",実施計画総括表!H1248)</f>
        <v/>
      </c>
      <c r="I1248" s="405" t="str">
        <f>IF(実施計画総括表!I1248="","",実施計画総括表!I1248)</f>
        <v/>
      </c>
      <c r="J1248" s="220" t="str">
        <f>IF(実施計画総括表!J1248="","",実施計画総括表!J1248)</f>
        <v/>
      </c>
      <c r="K1248" s="400" t="str">
        <f>IF(実施計画総括表!K1248="","",実施計画総括表!K1248)</f>
        <v/>
      </c>
      <c r="L1248" s="400" t="str">
        <f>IF(実施計画総括表!L1248="","",実施計画総括表!L1248)</f>
        <v/>
      </c>
      <c r="M1248" s="400" t="str">
        <f>IF(実施計画総括表!M1248="","",実施計画総括表!M1248)</f>
        <v/>
      </c>
      <c r="N1248" s="431"/>
      <c r="O1248" s="431"/>
      <c r="P1248" s="431"/>
      <c r="Q1248" s="332"/>
      <c r="R1248" s="437"/>
      <c r="S1248" s="438"/>
      <c r="T1248" s="435"/>
      <c r="U1248" s="436"/>
      <c r="V1248" s="435"/>
      <c r="X1248" s="205">
        <v>20</v>
      </c>
      <c r="Y1248" s="220" t="str">
        <f t="shared" si="444"/>
        <v/>
      </c>
      <c r="Z1248" s="201" t="b">
        <f t="shared" si="431"/>
        <v>1</v>
      </c>
      <c r="AB1248" s="219"/>
      <c r="AE1248" s="408" t="str">
        <f t="shared" si="445"/>
        <v/>
      </c>
      <c r="AF1248" s="408" t="str">
        <f t="shared" si="446"/>
        <v/>
      </c>
      <c r="AG1248" s="218"/>
      <c r="AH1248" s="214"/>
      <c r="AI1248" s="214"/>
      <c r="AQ1248" s="218"/>
      <c r="AR1248" s="218"/>
      <c r="AS1248" s="218"/>
      <c r="AT1248" s="218"/>
      <c r="AU1248" s="218"/>
      <c r="AV1248" s="218"/>
    </row>
    <row r="1249" spans="1:56" s="201" customFormat="1" ht="12.75" hidden="1" customHeight="1" x14ac:dyDescent="0.15">
      <c r="A1249" s="611" t="str">
        <f>IF(実施計画総括表!A1249="","",実施計画総括表!A1249)</f>
        <v>市町村(62)</v>
      </c>
      <c r="B1249" s="611" t="str">
        <f>IF(実施計画総括表!B1249="","",実施計画総括表!B1249)</f>
        <v/>
      </c>
      <c r="C1249" s="611" t="str">
        <f>IF(実施計画総括表!C1249="","",実施計画総括表!C1249)</f>
        <v/>
      </c>
      <c r="D1249" s="316" t="str">
        <f>IF(実施計画総括表!D1249="","",実施計画総括表!D1249)</f>
        <v/>
      </c>
      <c r="E1249" s="317" t="str">
        <f>IF(実施計画総括表!E1249="","",実施計画総括表!E1249)</f>
        <v/>
      </c>
      <c r="F1249" s="318" t="str">
        <f>IF(実施計画総括表!F1249="","",実施計画総括表!F1249)</f>
        <v/>
      </c>
      <c r="G1249" s="318" t="str">
        <f>IF(実施計画総括表!G1249="","",実施計画総括表!G1249)</f>
        <v/>
      </c>
      <c r="H1249" s="318" t="str">
        <f>IF(実施計画総括表!H1249="","",実施計画総括表!H1249)</f>
        <v/>
      </c>
      <c r="I1249" s="401" t="str">
        <f>IF(実施計画総括表!I1249="","",実施計画総括表!I1249)</f>
        <v/>
      </c>
      <c r="J1249" s="319" t="str">
        <f>IF(実施計画総括表!J1249="","",実施計画総括表!J1249)</f>
        <v/>
      </c>
      <c r="K1249" s="395" t="str">
        <f>IF(実施計画総括表!K1249="","",実施計画総括表!K1249)</f>
        <v/>
      </c>
      <c r="L1249" s="397" t="str">
        <f>IF(実施計画総括表!L1249="","",実施計画総括表!L1249)</f>
        <v/>
      </c>
      <c r="M1249" s="397" t="str">
        <f>IF(実施計画総括表!M1249="","",実施計画総括表!M1249)</f>
        <v/>
      </c>
      <c r="N1249" s="417"/>
      <c r="O1249" s="417"/>
      <c r="P1249" s="417"/>
      <c r="Q1249" s="332"/>
      <c r="R1249" s="437"/>
      <c r="S1249" s="438"/>
      <c r="T1249" s="435"/>
      <c r="U1249" s="436"/>
      <c r="V1249" s="435"/>
      <c r="X1249" s="205">
        <v>1</v>
      </c>
      <c r="Y1249" s="206" t="str">
        <f t="shared" si="444"/>
        <v/>
      </c>
      <c r="Z1249" s="201" t="b">
        <f t="shared" si="431"/>
        <v>1</v>
      </c>
      <c r="AB1249" s="216"/>
      <c r="AC1249" s="217"/>
      <c r="AE1249" s="408" t="str">
        <f t="shared" si="445"/>
        <v/>
      </c>
      <c r="AF1249" s="408" t="str">
        <f t="shared" si="446"/>
        <v/>
      </c>
      <c r="AG1249" s="202"/>
      <c r="AH1249" s="173" t="s">
        <v>7260</v>
      </c>
      <c r="AJ1249" s="203" t="s">
        <v>7194</v>
      </c>
      <c r="AK1249" s="204" t="s">
        <v>7221</v>
      </c>
      <c r="AL1249" s="204" t="s">
        <v>7195</v>
      </c>
      <c r="AM1249" s="204" t="s">
        <v>7231</v>
      </c>
      <c r="AN1249" s="204" t="s">
        <v>7196</v>
      </c>
      <c r="AO1249" s="204" t="s">
        <v>7197</v>
      </c>
      <c r="AQ1249" s="222" t="s">
        <v>7274</v>
      </c>
      <c r="AR1249" s="223" t="s">
        <v>7282</v>
      </c>
      <c r="AS1249" s="223" t="s">
        <v>7195</v>
      </c>
      <c r="AT1249" s="223" t="s">
        <v>7231</v>
      </c>
      <c r="AU1249" s="223" t="s">
        <v>7196</v>
      </c>
      <c r="AV1249" s="223" t="s">
        <v>7197</v>
      </c>
      <c r="AX1249" s="203" t="s">
        <v>7198</v>
      </c>
      <c r="AY1249" s="204" t="s">
        <v>7221</v>
      </c>
      <c r="AZ1249" s="204" t="s">
        <v>7195</v>
      </c>
      <c r="BA1249" s="204" t="s">
        <v>7231</v>
      </c>
      <c r="BB1249" s="204" t="s">
        <v>7196</v>
      </c>
      <c r="BC1249" s="204" t="s">
        <v>7197</v>
      </c>
      <c r="BD1249" s="214"/>
    </row>
    <row r="1250" spans="1:56" s="201" customFormat="1" ht="12.75" hidden="1" customHeight="1" x14ac:dyDescent="0.15">
      <c r="A1250" s="612"/>
      <c r="B1250" s="612"/>
      <c r="C1250" s="612"/>
      <c r="D1250" s="320" t="str">
        <f>IF(実施計画総括表!D1250="","",実施計画総括表!D1250)</f>
        <v/>
      </c>
      <c r="E1250" s="321" t="str">
        <f>IF(実施計画総括表!E1250="","",実施計画総括表!E1250)</f>
        <v/>
      </c>
      <c r="F1250" s="322" t="str">
        <f>IF(実施計画総括表!F1250="","",実施計画総括表!F1250)</f>
        <v/>
      </c>
      <c r="G1250" s="322" t="str">
        <f>IF(実施計画総括表!G1250="","",実施計画総括表!G1250)</f>
        <v/>
      </c>
      <c r="H1250" s="322" t="str">
        <f>IF(実施計画総括表!H1250="","",実施計画総括表!H1250)</f>
        <v/>
      </c>
      <c r="I1250" s="402" t="str">
        <f>IF(実施計画総括表!I1250="","",実施計画総括表!I1250)</f>
        <v/>
      </c>
      <c r="J1250" s="210" t="str">
        <f>IF(実施計画総括表!J1250="","",実施計画総括表!J1250)</f>
        <v/>
      </c>
      <c r="K1250" s="398" t="str">
        <f>IF(実施計画総括表!K1250="","",実施計画総括表!K1250)</f>
        <v/>
      </c>
      <c r="L1250" s="398" t="str">
        <f>IF(実施計画総括表!L1250="","",実施計画総括表!L1250)</f>
        <v/>
      </c>
      <c r="M1250" s="398" t="str">
        <f>IF(実施計画総括表!M1250="","",実施計画総括表!M1250)</f>
        <v/>
      </c>
      <c r="N1250" s="423"/>
      <c r="O1250" s="423"/>
      <c r="P1250" s="423"/>
      <c r="Q1250" s="332"/>
      <c r="R1250" s="437"/>
      <c r="S1250" s="438"/>
      <c r="T1250" s="435"/>
      <c r="U1250" s="436"/>
      <c r="V1250" s="435"/>
      <c r="X1250" s="205">
        <v>2</v>
      </c>
      <c r="Y1250" s="210" t="str">
        <f t="shared" si="444"/>
        <v/>
      </c>
      <c r="Z1250" s="201" t="b">
        <f t="shared" si="431"/>
        <v>1</v>
      </c>
      <c r="AB1250" s="216"/>
      <c r="AE1250" s="408" t="str">
        <f t="shared" si="445"/>
        <v/>
      </c>
      <c r="AF1250" s="408" t="str">
        <f t="shared" si="446"/>
        <v/>
      </c>
      <c r="AG1250" s="202"/>
      <c r="AH1250" s="620" t="s">
        <v>7188</v>
      </c>
      <c r="AI1250" s="209" t="s">
        <v>7193</v>
      </c>
      <c r="AJ1250" s="208">
        <f>SUM(AK1250:AO1250)</f>
        <v>0</v>
      </c>
      <c r="AK1250" s="208">
        <f>SUMIFS($N1249:$N1268,$E1249:$E1268,"R7当",$F1249:$F1268,"ライフデザイン・結婚支援重点推進事業",$J1249:$J1268,3/4)</f>
        <v>0</v>
      </c>
      <c r="AL1250" s="208">
        <f>SUMIFS($N1249:$N1268,$E1249:$E1268,"R7当",$F1249:$F1268,"結婚支援コンシェルジュ事業",$J1249:$J1268,3/4)</f>
        <v>0</v>
      </c>
      <c r="AM1250" s="208"/>
      <c r="AN1250" s="208"/>
      <c r="AO1250" s="208"/>
      <c r="AQ1250" s="224">
        <f>SUM(AR1250:AV1250)</f>
        <v>0</v>
      </c>
      <c r="AR1250" s="224">
        <f>SUMIFS($O1249:$O1268,$E1249:$E1268,"R7当",$F1249:$F1268,"ライフデザイン・結婚支援重点推進事業",$J1249:$J1268,3/4)</f>
        <v>0</v>
      </c>
      <c r="AS1250" s="224">
        <f>SUMIFS($O1249:$O1268,$E1249:$E1268,"R7当",$F1249:$F1268,"結婚支援コンシェルジュ事業",$J1249:$J1268,3/4)</f>
        <v>0</v>
      </c>
      <c r="AT1250" s="224"/>
      <c r="AU1250" s="224"/>
      <c r="AV1250" s="224"/>
      <c r="AX1250" s="208">
        <f>SUM(AY1250:BC1250)</f>
        <v>0</v>
      </c>
      <c r="AY1250" s="208">
        <f>SUMIFS($P1249:$P1268,$E1249:$E1268,"R7当",$F1249:$F1268,"ライフデザイン・結婚支援重点推進事業",$J1249:$J1268,3/4)</f>
        <v>0</v>
      </c>
      <c r="AZ1250" s="208">
        <f>SUMIFS($P1249:$P1268,$E1249:$E1268,"R7当",$F1249:$F1268,"結婚支援コンシェルジュ事業",$J1249:$J1268,3/4)</f>
        <v>0</v>
      </c>
      <c r="BA1250" s="208"/>
      <c r="BB1250" s="208"/>
      <c r="BC1250" s="208"/>
      <c r="BD1250" s="215"/>
    </row>
    <row r="1251" spans="1:56" s="201" customFormat="1" ht="12.75" hidden="1" customHeight="1" x14ac:dyDescent="0.15">
      <c r="A1251" s="612"/>
      <c r="B1251" s="612"/>
      <c r="C1251" s="612"/>
      <c r="D1251" s="320" t="str">
        <f>IF(実施計画総括表!D1251="","",実施計画総括表!D1251)</f>
        <v/>
      </c>
      <c r="E1251" s="323" t="str">
        <f>IF(実施計画総括表!E1251="","",実施計画総括表!E1251)</f>
        <v/>
      </c>
      <c r="F1251" s="322" t="str">
        <f>IF(実施計画総括表!F1251="","",実施計画総括表!F1251)</f>
        <v/>
      </c>
      <c r="G1251" s="322" t="str">
        <f>IF(実施計画総括表!G1251="","",実施計画総括表!G1251)</f>
        <v/>
      </c>
      <c r="H1251" s="322" t="str">
        <f>IF(実施計画総括表!H1251="","",実施計画総括表!H1251)</f>
        <v/>
      </c>
      <c r="I1251" s="403" t="str">
        <f>IF(実施計画総括表!I1251="","",実施計画総括表!I1251)</f>
        <v/>
      </c>
      <c r="J1251" s="324" t="str">
        <f>IF(実施計画総括表!J1251="","",実施計画総括表!J1251)</f>
        <v/>
      </c>
      <c r="K1251" s="398" t="str">
        <f>IF(実施計画総括表!K1251="","",実施計画総括表!K1251)</f>
        <v/>
      </c>
      <c r="L1251" s="398" t="str">
        <f>IF(実施計画総括表!L1251="","",実施計画総括表!L1251)</f>
        <v/>
      </c>
      <c r="M1251" s="398" t="str">
        <f>IF(実施計画総括表!M1251="","",実施計画総括表!M1251)</f>
        <v/>
      </c>
      <c r="N1251" s="423"/>
      <c r="O1251" s="423"/>
      <c r="P1251" s="423"/>
      <c r="Q1251" s="332"/>
      <c r="R1251" s="437"/>
      <c r="S1251" s="438"/>
      <c r="T1251" s="435"/>
      <c r="U1251" s="436"/>
      <c r="V1251" s="435"/>
      <c r="X1251" s="205">
        <v>3</v>
      </c>
      <c r="Y1251" s="210" t="str">
        <f t="shared" si="444"/>
        <v/>
      </c>
      <c r="Z1251" s="201" t="b">
        <f t="shared" si="431"/>
        <v>1</v>
      </c>
      <c r="AB1251" s="216"/>
      <c r="AC1251" s="217"/>
      <c r="AE1251" s="408" t="str">
        <f t="shared" si="445"/>
        <v/>
      </c>
      <c r="AF1251" s="408" t="str">
        <f t="shared" si="446"/>
        <v/>
      </c>
      <c r="AG1251" s="202"/>
      <c r="AH1251" s="620"/>
      <c r="AI1251" s="211" t="s">
        <v>7189</v>
      </c>
      <c r="AJ1251" s="208">
        <f>SUM(AK1251:AO1251)</f>
        <v>0</v>
      </c>
      <c r="AK1251" s="208">
        <f>SUMIFS($N1249:$N1268,$E1249:$E1268,"R7当",$F1249:$F1268,"ライフデザイン・結婚支援重点推進事業",$J1249:$J1268,2/3)</f>
        <v>0</v>
      </c>
      <c r="AL1251" s="208"/>
      <c r="AM1251" s="208">
        <f>SUMIFS($N1249:$N1268,$E1249:$E1268,"R7当",$F1249:$F1268,"結婚_妊娠・出産_子育てに温かい社会づくり・気運醸成事業",$J1249:$J1268,2/3)</f>
        <v>0</v>
      </c>
      <c r="AN1251" s="208"/>
      <c r="AO1251" s="208"/>
      <c r="AQ1251" s="224">
        <f t="shared" ref="AQ1251:AQ1252" si="453">SUM(AR1251:AV1251)</f>
        <v>0</v>
      </c>
      <c r="AR1251" s="224">
        <f>SUMIFS($O1249:$O1268,$E1249:$E1268,"R7当",$F1249:$F1268,"ライフデザイン・結婚支援重点推進事業",$J1249:$J1268,2/3)</f>
        <v>0</v>
      </c>
      <c r="AS1251" s="224"/>
      <c r="AT1251" s="224">
        <f>SUMIFS($O1249:$O1268,$E1249:$E1268,"R7当",$F1249:$F1268,"結婚_妊娠・出産_子育てに温かい社会づくり・気運醸成事業",$J1249:$J1268,2/3)</f>
        <v>0</v>
      </c>
      <c r="AU1251" s="224"/>
      <c r="AV1251" s="224"/>
      <c r="AX1251" s="208">
        <f t="shared" ref="AX1251:AX1252" si="454">SUM(AY1251:BC1251)</f>
        <v>0</v>
      </c>
      <c r="AY1251" s="208">
        <f>SUMIFS($P1249:$P1268,$E1249:$E1268,"R7当",$F1249:$F1268,"ライフデザイン・結婚支援重点推進事業",$J1249:$J1268,2/3)</f>
        <v>0</v>
      </c>
      <c r="AZ1251" s="208"/>
      <c r="BA1251" s="208">
        <f>SUMIFS($P1249:$P1268,$E1249:$E1268,"R7当",$F1249:$F1268,"結婚_妊娠・出産_子育てに温かい社会づくり・気運醸成事業",$J1249:$J1268,2/3)</f>
        <v>0</v>
      </c>
      <c r="BB1251" s="208"/>
      <c r="BC1251" s="208"/>
      <c r="BD1251" s="215"/>
    </row>
    <row r="1252" spans="1:56" s="201" customFormat="1" ht="12.75" hidden="1" customHeight="1" x14ac:dyDescent="0.15">
      <c r="A1252" s="612"/>
      <c r="B1252" s="612"/>
      <c r="C1252" s="612"/>
      <c r="D1252" s="320" t="str">
        <f>IF(実施計画総括表!D1252="","",実施計画総括表!D1252)</f>
        <v/>
      </c>
      <c r="E1252" s="323" t="str">
        <f>IF(実施計画総括表!E1252="","",実施計画総括表!E1252)</f>
        <v/>
      </c>
      <c r="F1252" s="322" t="str">
        <f>IF(実施計画総括表!F1252="","",実施計画総括表!F1252)</f>
        <v/>
      </c>
      <c r="G1252" s="322" t="str">
        <f>IF(実施計画総括表!G1252="","",実施計画総括表!G1252)</f>
        <v/>
      </c>
      <c r="H1252" s="322" t="str">
        <f>IF(実施計画総括表!H1252="","",実施計画総括表!H1252)</f>
        <v/>
      </c>
      <c r="I1252" s="403" t="str">
        <f>IF(実施計画総括表!I1252="","",実施計画総括表!I1252)</f>
        <v/>
      </c>
      <c r="J1252" s="324" t="str">
        <f>IF(実施計画総括表!J1252="","",実施計画総括表!J1252)</f>
        <v/>
      </c>
      <c r="K1252" s="398" t="str">
        <f>IF(実施計画総括表!K1252="","",実施計画総括表!K1252)</f>
        <v/>
      </c>
      <c r="L1252" s="398" t="str">
        <f>IF(実施計画総括表!L1252="","",実施計画総括表!L1252)</f>
        <v/>
      </c>
      <c r="M1252" s="398" t="str">
        <f>IF(実施計画総括表!M1252="","",実施計画総括表!M1252)</f>
        <v/>
      </c>
      <c r="N1252" s="423"/>
      <c r="O1252" s="423"/>
      <c r="P1252" s="423"/>
      <c r="Q1252" s="332"/>
      <c r="R1252" s="437"/>
      <c r="S1252" s="438"/>
      <c r="T1252" s="435"/>
      <c r="U1252" s="436"/>
      <c r="V1252" s="435"/>
      <c r="X1252" s="205">
        <v>4</v>
      </c>
      <c r="Y1252" s="210" t="str">
        <f t="shared" si="444"/>
        <v/>
      </c>
      <c r="Z1252" s="201" t="b">
        <f t="shared" si="431"/>
        <v>1</v>
      </c>
      <c r="AB1252" s="216"/>
      <c r="AE1252" s="408" t="str">
        <f t="shared" si="445"/>
        <v/>
      </c>
      <c r="AF1252" s="408" t="str">
        <f t="shared" si="446"/>
        <v/>
      </c>
      <c r="AG1252" s="202"/>
      <c r="AH1252" s="620"/>
      <c r="AI1252" s="211" t="s">
        <v>7187</v>
      </c>
      <c r="AJ1252" s="208">
        <f t="shared" ref="AJ1252" si="455">SUM(AK1252:AO1252)</f>
        <v>0</v>
      </c>
      <c r="AK1252" s="208"/>
      <c r="AL1252" s="208"/>
      <c r="AM1252" s="208">
        <f>SUMIFS($N1249:$N1268,$E1249:$E1268,"R7当",$F1249:$F1268,"結婚_妊娠・出産_子育てに温かい社会づくり・気運醸成事業",$J1249:$J1268,1/2)</f>
        <v>0</v>
      </c>
      <c r="AN1252" s="208"/>
      <c r="AO1252" s="208"/>
      <c r="AQ1252" s="224">
        <f t="shared" si="453"/>
        <v>0</v>
      </c>
      <c r="AR1252" s="224"/>
      <c r="AS1252" s="224"/>
      <c r="AT1252" s="224">
        <f>SUMIFS($O1249:$O1268,$E1249:$E1268,"R7当",$F1249:$F1268,"結婚_妊娠・出産_子育てに温かい社会づくり・気運醸成事業",$J1249:$J1268,1/2)</f>
        <v>0</v>
      </c>
      <c r="AU1252" s="224"/>
      <c r="AV1252" s="224"/>
      <c r="AX1252" s="208">
        <f t="shared" si="454"/>
        <v>0</v>
      </c>
      <c r="AY1252" s="208"/>
      <c r="AZ1252" s="208"/>
      <c r="BA1252" s="208">
        <f>SUMIFS($P1249:$P1268,$E1249:$E1268,"R7当",$F1249:$F1268,"結婚_妊娠・出産_子育てに温かい社会づくり・気運醸成事業",$J1249:$J1268,1/2)</f>
        <v>0</v>
      </c>
      <c r="BB1252" s="208"/>
      <c r="BC1252" s="208"/>
      <c r="BD1252" s="215"/>
    </row>
    <row r="1253" spans="1:56" s="201" customFormat="1" ht="12.75" hidden="1" customHeight="1" x14ac:dyDescent="0.15">
      <c r="A1253" s="612"/>
      <c r="B1253" s="612"/>
      <c r="C1253" s="612"/>
      <c r="D1253" s="320" t="str">
        <f>IF(実施計画総括表!D1253="","",実施計画総括表!D1253)</f>
        <v/>
      </c>
      <c r="E1253" s="323" t="str">
        <f>IF(実施計画総括表!E1253="","",実施計画総括表!E1253)</f>
        <v/>
      </c>
      <c r="F1253" s="322" t="str">
        <f>IF(実施計画総括表!F1253="","",実施計画総括表!F1253)</f>
        <v/>
      </c>
      <c r="G1253" s="322" t="str">
        <f>IF(実施計画総括表!G1253="","",実施計画総括表!G1253)</f>
        <v/>
      </c>
      <c r="H1253" s="322" t="str">
        <f>IF(実施計画総括表!H1253="","",実施計画総括表!H1253)</f>
        <v/>
      </c>
      <c r="I1253" s="403" t="str">
        <f>IF(実施計画総括表!I1253="","",実施計画総括表!I1253)</f>
        <v/>
      </c>
      <c r="J1253" s="324" t="str">
        <f>IF(実施計画総括表!J1253="","",実施計画総括表!J1253)</f>
        <v/>
      </c>
      <c r="K1253" s="398" t="str">
        <f>IF(実施計画総括表!K1253="","",実施計画総括表!K1253)</f>
        <v/>
      </c>
      <c r="L1253" s="398" t="str">
        <f>IF(実施計画総括表!L1253="","",実施計画総括表!L1253)</f>
        <v/>
      </c>
      <c r="M1253" s="398" t="str">
        <f>IF(実施計画総括表!M1253="","",実施計画総括表!M1253)</f>
        <v/>
      </c>
      <c r="N1253" s="423"/>
      <c r="O1253" s="423"/>
      <c r="P1253" s="423"/>
      <c r="Q1253" s="332"/>
      <c r="R1253" s="437"/>
      <c r="S1253" s="438"/>
      <c r="T1253" s="435"/>
      <c r="U1253" s="436"/>
      <c r="V1253" s="435"/>
      <c r="X1253" s="205">
        <v>5</v>
      </c>
      <c r="Y1253" s="210" t="str">
        <f t="shared" si="444"/>
        <v/>
      </c>
      <c r="Z1253" s="201" t="b">
        <f t="shared" ref="Z1253:Z1316" si="456">J1253=Y1253</f>
        <v>1</v>
      </c>
      <c r="AB1253" s="216"/>
      <c r="AE1253" s="408" t="str">
        <f t="shared" si="445"/>
        <v/>
      </c>
      <c r="AF1253" s="408" t="str">
        <f t="shared" si="446"/>
        <v/>
      </c>
      <c r="AG1253" s="202"/>
      <c r="AH1253" s="212" t="s">
        <v>7229</v>
      </c>
      <c r="AI1253" s="209" t="str">
        <f>IF(COUNTIF(AF1249:AF1268,"R7当一般コース"),"一般コース",IF(COUNTIF(AF1249:AF1268,"R7当都道府県主導型市町村連携コース"),"連携コース",""))</f>
        <v/>
      </c>
      <c r="AJ1253" s="208">
        <f>SUM(AK1253:AO1253)</f>
        <v>0</v>
      </c>
      <c r="AK1253" s="208"/>
      <c r="AL1253" s="208"/>
      <c r="AM1253" s="208"/>
      <c r="AN1253" s="208">
        <f>SUMIFS($N1249:$N1268,$E1249:$E1268,"R7当",G1249:G1268,"一般コース")</f>
        <v>0</v>
      </c>
      <c r="AO1253" s="208">
        <f>SUMIFS($N1249:$N1268,$E1249:$E1268,"R7当",G1249:G1268,"都道府県主導型市町村連携コース")</f>
        <v>0</v>
      </c>
      <c r="AQ1253" s="224">
        <f>SUM(AR1253:AV1253)</f>
        <v>0</v>
      </c>
      <c r="AR1253" s="224"/>
      <c r="AS1253" s="224"/>
      <c r="AT1253" s="224"/>
      <c r="AU1253" s="224">
        <f>SUMIFS($O1249:$O1268,$E1249:$E1268,"R7当",G1249:G1268,"一般コース")</f>
        <v>0</v>
      </c>
      <c r="AV1253" s="224">
        <f>SUMIFS($O1249:$O1268,$E1249:$E1268,"R7当",G1249:G1268,"都道府県主導型市町村連携コース")</f>
        <v>0</v>
      </c>
      <c r="AX1253" s="208">
        <f>SUM(AY1253:BC1253)</f>
        <v>0</v>
      </c>
      <c r="AY1253" s="208"/>
      <c r="AZ1253" s="208"/>
      <c r="BA1253" s="208"/>
      <c r="BB1253" s="208">
        <f>SUMIFS($P1249:$P1268,$E1249:$E1268,"R7当",G1249:G1268,"一般コース")</f>
        <v>0</v>
      </c>
      <c r="BC1253" s="208">
        <f>SUMIFS($P1249:$P1268,$E1249:$E1268,"R7当",G1249:G1268,"都道府県主導型市町村連携コース")</f>
        <v>0</v>
      </c>
      <c r="BD1253" s="215"/>
    </row>
    <row r="1254" spans="1:56" s="201" customFormat="1" ht="12.75" hidden="1" customHeight="1" x14ac:dyDescent="0.15">
      <c r="A1254" s="612"/>
      <c r="B1254" s="612"/>
      <c r="C1254" s="612"/>
      <c r="D1254" s="320" t="str">
        <f>IF(実施計画総括表!D1254="","",実施計画総括表!D1254)</f>
        <v/>
      </c>
      <c r="E1254" s="323" t="str">
        <f>IF(実施計画総括表!E1254="","",実施計画総括表!E1254)</f>
        <v/>
      </c>
      <c r="F1254" s="322" t="str">
        <f>IF(実施計画総括表!F1254="","",実施計画総括表!F1254)</f>
        <v/>
      </c>
      <c r="G1254" s="322" t="str">
        <f>IF(実施計画総括表!G1254="","",実施計画総括表!G1254)</f>
        <v/>
      </c>
      <c r="H1254" s="322" t="str">
        <f>IF(実施計画総括表!H1254="","",実施計画総括表!H1254)</f>
        <v/>
      </c>
      <c r="I1254" s="403" t="str">
        <f>IF(実施計画総括表!I1254="","",実施計画総括表!I1254)</f>
        <v/>
      </c>
      <c r="J1254" s="324" t="str">
        <f>IF(実施計画総括表!J1254="","",実施計画総括表!J1254)</f>
        <v/>
      </c>
      <c r="K1254" s="398" t="str">
        <f>IF(実施計画総括表!K1254="","",実施計画総括表!K1254)</f>
        <v/>
      </c>
      <c r="L1254" s="398" t="str">
        <f>IF(実施計画総括表!L1254="","",実施計画総括表!L1254)</f>
        <v/>
      </c>
      <c r="M1254" s="398" t="str">
        <f>IF(実施計画総括表!M1254="","",実施計画総括表!M1254)</f>
        <v/>
      </c>
      <c r="N1254" s="423"/>
      <c r="O1254" s="423"/>
      <c r="P1254" s="423"/>
      <c r="Q1254" s="332"/>
      <c r="R1254" s="437"/>
      <c r="S1254" s="438"/>
      <c r="T1254" s="435"/>
      <c r="U1254" s="436"/>
      <c r="V1254" s="435"/>
      <c r="X1254" s="205">
        <v>6</v>
      </c>
      <c r="Y1254" s="210" t="str">
        <f t="shared" si="444"/>
        <v/>
      </c>
      <c r="Z1254" s="201" t="b">
        <f t="shared" si="456"/>
        <v>1</v>
      </c>
      <c r="AB1254" s="216"/>
      <c r="AE1254" s="408" t="str">
        <f t="shared" si="445"/>
        <v/>
      </c>
      <c r="AF1254" s="408" t="str">
        <f t="shared" si="446"/>
        <v/>
      </c>
      <c r="AG1254" s="202"/>
      <c r="AH1254" s="173" t="s">
        <v>7217</v>
      </c>
      <c r="AJ1254" s="213"/>
      <c r="AK1254" s="213"/>
      <c r="AL1254" s="213"/>
      <c r="AM1254" s="213"/>
      <c r="AN1254" s="213"/>
      <c r="AO1254" s="213"/>
      <c r="AQ1254" s="225"/>
      <c r="AR1254" s="225"/>
      <c r="AS1254" s="225"/>
      <c r="AT1254" s="225"/>
      <c r="AU1254" s="225"/>
      <c r="AV1254" s="225"/>
      <c r="AX1254" s="213"/>
      <c r="AY1254" s="213"/>
      <c r="AZ1254" s="213"/>
      <c r="BA1254" s="213"/>
      <c r="BB1254" s="213"/>
      <c r="BC1254" s="213"/>
      <c r="BD1254" s="215"/>
    </row>
    <row r="1255" spans="1:56" s="201" customFormat="1" ht="12.75" hidden="1" customHeight="1" x14ac:dyDescent="0.15">
      <c r="A1255" s="612"/>
      <c r="B1255" s="612"/>
      <c r="C1255" s="612"/>
      <c r="D1255" s="320" t="str">
        <f>IF(実施計画総括表!D1255="","",実施計画総括表!D1255)</f>
        <v/>
      </c>
      <c r="E1255" s="323" t="str">
        <f>IF(実施計画総括表!E1255="","",実施計画総括表!E1255)</f>
        <v/>
      </c>
      <c r="F1255" s="322" t="str">
        <f>IF(実施計画総括表!F1255="","",実施計画総括表!F1255)</f>
        <v/>
      </c>
      <c r="G1255" s="322" t="str">
        <f>IF(実施計画総括表!G1255="","",実施計画総括表!G1255)</f>
        <v/>
      </c>
      <c r="H1255" s="322" t="str">
        <f>IF(実施計画総括表!H1255="","",実施計画総括表!H1255)</f>
        <v/>
      </c>
      <c r="I1255" s="403" t="str">
        <f>IF(実施計画総括表!I1255="","",実施計画総括表!I1255)</f>
        <v/>
      </c>
      <c r="J1255" s="324" t="str">
        <f>IF(実施計画総括表!J1255="","",実施計画総括表!J1255)</f>
        <v/>
      </c>
      <c r="K1255" s="398" t="str">
        <f>IF(実施計画総括表!K1255="","",実施計画総括表!K1255)</f>
        <v/>
      </c>
      <c r="L1255" s="398" t="str">
        <f>IF(実施計画総括表!L1255="","",実施計画総括表!L1255)</f>
        <v/>
      </c>
      <c r="M1255" s="398" t="str">
        <f>IF(実施計画総括表!M1255="","",実施計画総括表!M1255)</f>
        <v/>
      </c>
      <c r="N1255" s="423"/>
      <c r="O1255" s="423"/>
      <c r="P1255" s="423"/>
      <c r="Q1255" s="332"/>
      <c r="R1255" s="437"/>
      <c r="S1255" s="438"/>
      <c r="T1255" s="435"/>
      <c r="U1255" s="436"/>
      <c r="V1255" s="435"/>
      <c r="X1255" s="205">
        <v>7</v>
      </c>
      <c r="Y1255" s="210" t="str">
        <f t="shared" si="444"/>
        <v/>
      </c>
      <c r="Z1255" s="201" t="b">
        <f t="shared" si="456"/>
        <v>1</v>
      </c>
      <c r="AB1255" s="216"/>
      <c r="AC1255" s="217"/>
      <c r="AE1255" s="408" t="str">
        <f t="shared" si="445"/>
        <v/>
      </c>
      <c r="AF1255" s="408" t="str">
        <f t="shared" si="446"/>
        <v/>
      </c>
      <c r="AG1255" s="202"/>
      <c r="AH1255" s="620" t="s">
        <v>7188</v>
      </c>
      <c r="AI1255" s="209" t="s">
        <v>7193</v>
      </c>
      <c r="AJ1255" s="208">
        <f>SUM(AK1255:AO1255)</f>
        <v>0</v>
      </c>
      <c r="AK1255" s="208">
        <f>SUMIFS($N1249:$N1268,$E1249:$E1268,"R6補",$F1249:$F1268,"ライフデザイン・結婚支援重点推進事業",$J1249:$J1268,3/4)</f>
        <v>0</v>
      </c>
      <c r="AL1255" s="208">
        <f>SUMIFS($N1249:$N1268,$E1249:$E1268,"R6補",$F1249:$F1268,"結婚支援コンシェルジュ事業",$J1249:$J1268,3/4)</f>
        <v>0</v>
      </c>
      <c r="AM1255" s="208"/>
      <c r="AN1255" s="208"/>
      <c r="AO1255" s="208"/>
      <c r="AQ1255" s="224">
        <f>SUM(AR1255:AV1255)</f>
        <v>0</v>
      </c>
      <c r="AR1255" s="224">
        <f>SUMIFS($O1249:$O1268,$E1249:$E1268,"R6補",$F1249:$F1268,"ライフデザイン・結婚支援重点推進事業",$J1249:$J1268,3/4)</f>
        <v>0</v>
      </c>
      <c r="AS1255" s="224">
        <f>SUMIFS($O1249:$O1268,$E1249:$E1268,"R6補",$F1249:$F1268,"結婚支援コンシェルジュ事業",$J1249:$J1268,3/4)</f>
        <v>0</v>
      </c>
      <c r="AT1255" s="224"/>
      <c r="AU1255" s="224"/>
      <c r="AV1255" s="224"/>
      <c r="AX1255" s="208">
        <f>SUM(AY1255:BC1255)</f>
        <v>0</v>
      </c>
      <c r="AY1255" s="208">
        <f>SUMIFS($P1249:$P1268,$E1249:$E1268,"R6補",$F1249:$F1268,"ライフデザイン・結婚支援重点推進事業",$J1249:$J1268,3/4)</f>
        <v>0</v>
      </c>
      <c r="AZ1255" s="208">
        <f>SUMIFS($P1249:$P1268,$E1249:$E1268,"R6補",$F1249:$F1268,"結婚支援コンシェルジュ事業",$J1249:$J1268,3/4)</f>
        <v>0</v>
      </c>
      <c r="BA1255" s="208"/>
      <c r="BB1255" s="208"/>
      <c r="BC1255" s="208"/>
      <c r="BD1255" s="215"/>
    </row>
    <row r="1256" spans="1:56" s="201" customFormat="1" ht="12.75" hidden="1" customHeight="1" x14ac:dyDescent="0.15">
      <c r="A1256" s="612"/>
      <c r="B1256" s="612"/>
      <c r="C1256" s="612"/>
      <c r="D1256" s="320" t="str">
        <f>IF(実施計画総括表!D1256="","",実施計画総括表!D1256)</f>
        <v/>
      </c>
      <c r="E1256" s="323" t="str">
        <f>IF(実施計画総括表!E1256="","",実施計画総括表!E1256)</f>
        <v/>
      </c>
      <c r="F1256" s="322" t="str">
        <f>IF(実施計画総括表!F1256="","",実施計画総括表!F1256)</f>
        <v/>
      </c>
      <c r="G1256" s="322" t="str">
        <f>IF(実施計画総括表!G1256="","",実施計画総括表!G1256)</f>
        <v/>
      </c>
      <c r="H1256" s="322" t="str">
        <f>IF(実施計画総括表!H1256="","",実施計画総括表!H1256)</f>
        <v/>
      </c>
      <c r="I1256" s="403" t="str">
        <f>IF(実施計画総括表!I1256="","",実施計画総括表!I1256)</f>
        <v/>
      </c>
      <c r="J1256" s="324" t="str">
        <f>IF(実施計画総括表!J1256="","",実施計画総括表!J1256)</f>
        <v/>
      </c>
      <c r="K1256" s="398" t="str">
        <f>IF(実施計画総括表!K1256="","",実施計画総括表!K1256)</f>
        <v/>
      </c>
      <c r="L1256" s="398" t="str">
        <f>IF(実施計画総括表!L1256="","",実施計画総括表!L1256)</f>
        <v/>
      </c>
      <c r="M1256" s="398" t="str">
        <f>IF(実施計画総括表!M1256="","",実施計画総括表!M1256)</f>
        <v/>
      </c>
      <c r="N1256" s="423"/>
      <c r="O1256" s="423"/>
      <c r="P1256" s="423"/>
      <c r="Q1256" s="332"/>
      <c r="R1256" s="437"/>
      <c r="S1256" s="438"/>
      <c r="T1256" s="435"/>
      <c r="U1256" s="436"/>
      <c r="V1256" s="435"/>
      <c r="X1256" s="205">
        <v>8</v>
      </c>
      <c r="Y1256" s="210" t="str">
        <f t="shared" si="444"/>
        <v/>
      </c>
      <c r="Z1256" s="201" t="b">
        <f t="shared" si="456"/>
        <v>1</v>
      </c>
      <c r="AB1256" s="216"/>
      <c r="AE1256" s="408" t="str">
        <f t="shared" si="445"/>
        <v/>
      </c>
      <c r="AF1256" s="408" t="str">
        <f t="shared" si="446"/>
        <v/>
      </c>
      <c r="AG1256" s="202"/>
      <c r="AH1256" s="620"/>
      <c r="AI1256" s="211" t="s">
        <v>7189</v>
      </c>
      <c r="AJ1256" s="208">
        <f t="shared" ref="AJ1256" si="457">SUM(AK1256:AO1256)</f>
        <v>0</v>
      </c>
      <c r="AK1256" s="208">
        <f>SUMIFS($N1249:$N1268,$E1249:$E1268,"R6補",$F1249:$F1268,"ライフデザイン・結婚支援重点推進事業",$J1249:$J1268,2/3)</f>
        <v>0</v>
      </c>
      <c r="AL1256" s="208"/>
      <c r="AM1256" s="208">
        <f>SUMIFS($N1249:$N1268,$E1249:$E1268,"R6補",$F1249:$F1268,"結婚_妊娠・出産_子育てに温かい社会づくり・気運醸成事業",$J1249:$J1268,2/3)</f>
        <v>0</v>
      </c>
      <c r="AN1256" s="208"/>
      <c r="AO1256" s="208"/>
      <c r="AQ1256" s="224">
        <f t="shared" ref="AQ1256:AQ1257" si="458">SUM(AR1256:AV1256)</f>
        <v>0</v>
      </c>
      <c r="AR1256" s="224">
        <f>SUMIFS($O1249:$O1268,$E1249:$E1268,"R6補",$F1249:$F1268,"ライフデザイン・結婚支援重点推進事業",$J1249:$J1268,2/3)</f>
        <v>0</v>
      </c>
      <c r="AS1256" s="224"/>
      <c r="AT1256" s="224">
        <f>SUMIFS($O1249:$O1268,$E1249:$E1268,"R6補",$F1249:$F1268,"結婚_妊娠・出産_子育てに温かい社会づくり・気運醸成事業",$J1249:$J1268,2/3)</f>
        <v>0</v>
      </c>
      <c r="AU1256" s="224"/>
      <c r="AV1256" s="224"/>
      <c r="AX1256" s="208">
        <f t="shared" ref="AX1256:AX1257" si="459">SUM(AY1256:BC1256)</f>
        <v>0</v>
      </c>
      <c r="AY1256" s="208">
        <f>SUMIFS($P1249:$P1268,$E1249:$E1268,"R6補",$F1249:$F1268,"ライフデザイン・結婚支援重点推進事業",$J1249:$J1268,2/3)</f>
        <v>0</v>
      </c>
      <c r="AZ1256" s="208"/>
      <c r="BA1256" s="208">
        <f>SUMIFS($P1249:$P1268,$E1249:$E1268,"R6補",$F1249:$F1268,"結婚_妊娠・出産_子育てに温かい社会づくり・気運醸成事業",$J1249:$J1268,2/3)</f>
        <v>0</v>
      </c>
      <c r="BB1256" s="208"/>
      <c r="BC1256" s="208"/>
      <c r="BD1256" s="215"/>
    </row>
    <row r="1257" spans="1:56" s="201" customFormat="1" ht="12.75" hidden="1" customHeight="1" x14ac:dyDescent="0.15">
      <c r="A1257" s="612"/>
      <c r="B1257" s="612"/>
      <c r="C1257" s="612"/>
      <c r="D1257" s="320" t="str">
        <f>IF(実施計画総括表!D1257="","",実施計画総括表!D1257)</f>
        <v/>
      </c>
      <c r="E1257" s="323" t="str">
        <f>IF(実施計画総括表!E1257="","",実施計画総括表!E1257)</f>
        <v/>
      </c>
      <c r="F1257" s="322" t="str">
        <f>IF(実施計画総括表!F1257="","",実施計画総括表!F1257)</f>
        <v/>
      </c>
      <c r="G1257" s="322" t="str">
        <f>IF(実施計画総括表!G1257="","",実施計画総括表!G1257)</f>
        <v/>
      </c>
      <c r="H1257" s="322" t="str">
        <f>IF(実施計画総括表!H1257="","",実施計画総括表!H1257)</f>
        <v/>
      </c>
      <c r="I1257" s="403" t="str">
        <f>IF(実施計画総括表!I1257="","",実施計画総括表!I1257)</f>
        <v/>
      </c>
      <c r="J1257" s="324" t="str">
        <f>IF(実施計画総括表!J1257="","",実施計画総括表!J1257)</f>
        <v/>
      </c>
      <c r="K1257" s="398" t="str">
        <f>IF(実施計画総括表!K1257="","",実施計画総括表!K1257)</f>
        <v/>
      </c>
      <c r="L1257" s="398" t="str">
        <f>IF(実施計画総括表!L1257="","",実施計画総括表!L1257)</f>
        <v/>
      </c>
      <c r="M1257" s="398" t="str">
        <f>IF(実施計画総括表!M1257="","",実施計画総括表!M1257)</f>
        <v/>
      </c>
      <c r="N1257" s="423"/>
      <c r="O1257" s="423"/>
      <c r="P1257" s="423"/>
      <c r="Q1257" s="332"/>
      <c r="R1257" s="437"/>
      <c r="S1257" s="438"/>
      <c r="T1257" s="435"/>
      <c r="U1257" s="436"/>
      <c r="V1257" s="435"/>
      <c r="X1257" s="205">
        <v>9</v>
      </c>
      <c r="Y1257" s="210" t="str">
        <f t="shared" si="444"/>
        <v/>
      </c>
      <c r="Z1257" s="201" t="b">
        <f t="shared" si="456"/>
        <v>1</v>
      </c>
      <c r="AB1257" s="216"/>
      <c r="AC1257" s="217"/>
      <c r="AE1257" s="408" t="str">
        <f t="shared" si="445"/>
        <v/>
      </c>
      <c r="AF1257" s="408" t="str">
        <f t="shared" si="446"/>
        <v/>
      </c>
      <c r="AG1257" s="202"/>
      <c r="AH1257" s="620"/>
      <c r="AI1257" s="211" t="s">
        <v>7187</v>
      </c>
      <c r="AJ1257" s="208">
        <f>SUM(AK1257:AO1257)</f>
        <v>0</v>
      </c>
      <c r="AK1257" s="208"/>
      <c r="AL1257" s="208"/>
      <c r="AM1257" s="208">
        <f>SUMIFS($N1249:$N1268,$E1249:$E1268,"R6補",$F1249:$F1268,"結婚_妊娠・出産_子育てに温かい社会づくり・気運醸成事業",$J1249:$J1268,1/2)</f>
        <v>0</v>
      </c>
      <c r="AN1257" s="208"/>
      <c r="AO1257" s="208"/>
      <c r="AQ1257" s="224">
        <f t="shared" si="458"/>
        <v>0</v>
      </c>
      <c r="AR1257" s="224"/>
      <c r="AS1257" s="224"/>
      <c r="AT1257" s="224">
        <f>SUMIFS($O1249:$O1268,$E1249:$E1268,"R6補",$F1249:$F1268,"結婚_妊娠・出産_子育てに温かい社会づくり・気運醸成事業",$J1249:$J1268,1/2)</f>
        <v>0</v>
      </c>
      <c r="AU1257" s="224"/>
      <c r="AV1257" s="224"/>
      <c r="AX1257" s="208">
        <f t="shared" si="459"/>
        <v>0</v>
      </c>
      <c r="AY1257" s="208"/>
      <c r="AZ1257" s="208"/>
      <c r="BA1257" s="208">
        <f>SUMIFS($P1249:$P1268,$E1249:$E1268,"R6補",$F1249:$F1268,"結婚_妊娠・出産_子育てに温かい社会づくり・気運醸成事業",$J1249:$J1268,1/2)</f>
        <v>0</v>
      </c>
      <c r="BB1257" s="208"/>
      <c r="BC1257" s="208"/>
      <c r="BD1257" s="215"/>
    </row>
    <row r="1258" spans="1:56" s="201" customFormat="1" ht="12.75" hidden="1" customHeight="1" x14ac:dyDescent="0.15">
      <c r="A1258" s="612"/>
      <c r="B1258" s="612"/>
      <c r="C1258" s="612"/>
      <c r="D1258" s="320" t="str">
        <f>IF(実施計画総括表!D1258="","",実施計画総括表!D1258)</f>
        <v/>
      </c>
      <c r="E1258" s="323" t="str">
        <f>IF(実施計画総括表!E1258="","",実施計画総括表!E1258)</f>
        <v/>
      </c>
      <c r="F1258" s="322" t="str">
        <f>IF(実施計画総括表!F1258="","",実施計画総括表!F1258)</f>
        <v/>
      </c>
      <c r="G1258" s="322" t="str">
        <f>IF(実施計画総括表!G1258="","",実施計画総括表!G1258)</f>
        <v/>
      </c>
      <c r="H1258" s="322" t="str">
        <f>IF(実施計画総括表!H1258="","",実施計画総括表!H1258)</f>
        <v/>
      </c>
      <c r="I1258" s="402" t="str">
        <f>IF(実施計画総括表!I1258="","",実施計画総括表!I1258)</f>
        <v/>
      </c>
      <c r="J1258" s="210" t="str">
        <f>IF(実施計画総括表!J1258="","",実施計画総括表!J1258)</f>
        <v/>
      </c>
      <c r="K1258" s="398" t="str">
        <f>IF(実施計画総括表!K1258="","",実施計画総括表!K1258)</f>
        <v/>
      </c>
      <c r="L1258" s="398" t="str">
        <f>IF(実施計画総括表!L1258="","",実施計画総括表!L1258)</f>
        <v/>
      </c>
      <c r="M1258" s="398" t="str">
        <f>IF(実施計画総括表!M1258="","",実施計画総括表!M1258)</f>
        <v/>
      </c>
      <c r="N1258" s="423"/>
      <c r="O1258" s="423"/>
      <c r="P1258" s="423"/>
      <c r="Q1258" s="332"/>
      <c r="R1258" s="437"/>
      <c r="S1258" s="438"/>
      <c r="T1258" s="435"/>
      <c r="U1258" s="436"/>
      <c r="V1258" s="435"/>
      <c r="X1258" s="205">
        <v>10</v>
      </c>
      <c r="Y1258" s="210" t="str">
        <f t="shared" si="444"/>
        <v/>
      </c>
      <c r="Z1258" s="201" t="b">
        <f t="shared" si="456"/>
        <v>1</v>
      </c>
      <c r="AB1258" s="219"/>
      <c r="AC1258" s="215"/>
      <c r="AD1258" s="215"/>
      <c r="AE1258" s="408" t="str">
        <f t="shared" si="445"/>
        <v/>
      </c>
      <c r="AF1258" s="408" t="str">
        <f t="shared" si="446"/>
        <v/>
      </c>
      <c r="AG1258" s="202"/>
      <c r="AH1258" s="212" t="s">
        <v>7229</v>
      </c>
      <c r="AI1258" s="209" t="str">
        <f>IF(COUNTIF(AF1249:AF1268,"R6補一般コース"),"一般コース",IF(COUNTIF(AF1249:AF1268,"R6補都道府県主導型市町村連携コース"),"連携コース",""))</f>
        <v/>
      </c>
      <c r="AJ1258" s="208">
        <f>SUM(AK1258:AO1258)</f>
        <v>0</v>
      </c>
      <c r="AK1258" s="208"/>
      <c r="AL1258" s="208"/>
      <c r="AM1258" s="208"/>
      <c r="AN1258" s="208">
        <f>SUMIFS($N1249:$N1268,$E1249:$E1268,"R6補",G1249:G1268,"一般コース")</f>
        <v>0</v>
      </c>
      <c r="AO1258" s="208">
        <f>SUMIFS($N1249:$N1268,$E1249:$E1268,"R6補",G1249:G1268,"都道府県主導型市町村連携コース")</f>
        <v>0</v>
      </c>
      <c r="AQ1258" s="224">
        <f>SUM(AR1258:AV1258)</f>
        <v>0</v>
      </c>
      <c r="AR1258" s="224"/>
      <c r="AS1258" s="224"/>
      <c r="AT1258" s="224"/>
      <c r="AU1258" s="224">
        <f>SUMIFS($O1249:$O1268,$E1249:$E1268,"R6補",G1249:G1268,"一般コース")</f>
        <v>0</v>
      </c>
      <c r="AV1258" s="224">
        <f>SUMIFS($O1249:$O1268,$E1249:$E1268,"R6補",G1249:G1268,"都道府県主導型市町村連携コース")</f>
        <v>0</v>
      </c>
      <c r="AX1258" s="208">
        <f>SUM(AY1258:BC1258)</f>
        <v>0</v>
      </c>
      <c r="AY1258" s="208"/>
      <c r="AZ1258" s="208"/>
      <c r="BA1258" s="208"/>
      <c r="BB1258" s="208">
        <f>SUMIFS($P1249:$P1268,$E1249:$E1268,"R6補",G1249:G1268,"一般コース")</f>
        <v>0</v>
      </c>
      <c r="BC1258" s="208">
        <f>SUMIFS($P1249:$P1268,$E1249:$E1268,"R6補",G1249:G1268,"都道府県主導型市町村連携コース")</f>
        <v>0</v>
      </c>
      <c r="BD1258" s="215"/>
    </row>
    <row r="1259" spans="1:56" s="201" customFormat="1" ht="12.6" hidden="1" customHeight="1" x14ac:dyDescent="0.15">
      <c r="A1259" s="612"/>
      <c r="B1259" s="612"/>
      <c r="C1259" s="612"/>
      <c r="D1259" s="320" t="str">
        <f>IF(実施計画総括表!D1259="","",実施計画総括表!D1259)</f>
        <v/>
      </c>
      <c r="E1259" s="323" t="str">
        <f>IF(実施計画総括表!E1259="","",実施計画総括表!E1259)</f>
        <v/>
      </c>
      <c r="F1259" s="322" t="str">
        <f>IF(実施計画総括表!F1259="","",実施計画総括表!F1259)</f>
        <v/>
      </c>
      <c r="G1259" s="322" t="str">
        <f>IF(実施計画総括表!G1259="","",実施計画総括表!G1259)</f>
        <v/>
      </c>
      <c r="H1259" s="322" t="str">
        <f>IF(実施計画総括表!H1259="","",実施計画総括表!H1259)</f>
        <v/>
      </c>
      <c r="I1259" s="402" t="str">
        <f>IF(実施計画総括表!I1259="","",実施計画総括表!I1259)</f>
        <v/>
      </c>
      <c r="J1259" s="328" t="str">
        <f>IF(実施計画総括表!J1259="","",実施計画総括表!J1259)</f>
        <v/>
      </c>
      <c r="K1259" s="398" t="str">
        <f>IF(実施計画総括表!K1259="","",実施計画総括表!K1259)</f>
        <v/>
      </c>
      <c r="L1259" s="398" t="str">
        <f>IF(実施計画総括表!L1259="","",実施計画総括表!L1259)</f>
        <v/>
      </c>
      <c r="M1259" s="398" t="str">
        <f>IF(実施計画総括表!M1259="","",実施計画総括表!M1259)</f>
        <v/>
      </c>
      <c r="N1259" s="423"/>
      <c r="O1259" s="423"/>
      <c r="P1259" s="423"/>
      <c r="Q1259" s="332"/>
      <c r="R1259" s="437"/>
      <c r="S1259" s="438"/>
      <c r="T1259" s="435"/>
      <c r="U1259" s="436"/>
      <c r="V1259" s="435"/>
      <c r="X1259" s="205">
        <v>11</v>
      </c>
      <c r="Y1259" s="210" t="str">
        <f t="shared" si="444"/>
        <v/>
      </c>
      <c r="Z1259" s="201" t="b">
        <f t="shared" si="456"/>
        <v>1</v>
      </c>
      <c r="AB1259" s="219"/>
      <c r="AC1259" s="215"/>
      <c r="AD1259" s="215"/>
      <c r="AE1259" s="408" t="str">
        <f t="shared" si="445"/>
        <v/>
      </c>
      <c r="AF1259" s="408" t="str">
        <f t="shared" si="446"/>
        <v/>
      </c>
      <c r="AG1259" s="202"/>
      <c r="AH1259" s="214"/>
      <c r="AI1259" s="214"/>
      <c r="AJ1259" s="215"/>
      <c r="AK1259" s="215"/>
      <c r="AL1259" s="215"/>
      <c r="AM1259" s="215"/>
      <c r="AN1259" s="215"/>
      <c r="AO1259" s="215"/>
      <c r="AQ1259" s="218"/>
      <c r="AR1259" s="218"/>
      <c r="AS1259" s="218"/>
      <c r="AT1259" s="218"/>
      <c r="AU1259" s="218"/>
      <c r="AV1259" s="218"/>
      <c r="AX1259" s="215"/>
      <c r="AY1259" s="215"/>
      <c r="AZ1259" s="215"/>
      <c r="BA1259" s="215"/>
      <c r="BB1259" s="215"/>
      <c r="BC1259" s="215"/>
      <c r="BD1259" s="215"/>
    </row>
    <row r="1260" spans="1:56" s="201" customFormat="1" ht="12.75" hidden="1" customHeight="1" x14ac:dyDescent="0.15">
      <c r="A1260" s="612"/>
      <c r="B1260" s="612"/>
      <c r="C1260" s="612"/>
      <c r="D1260" s="320" t="str">
        <f>IF(実施計画総括表!D1260="","",実施計画総括表!D1260)</f>
        <v/>
      </c>
      <c r="E1260" s="323" t="str">
        <f>IF(実施計画総括表!E1260="","",実施計画総括表!E1260)</f>
        <v/>
      </c>
      <c r="F1260" s="322" t="str">
        <f>IF(実施計画総括表!F1260="","",実施計画総括表!F1260)</f>
        <v/>
      </c>
      <c r="G1260" s="322" t="str">
        <f>IF(実施計画総括表!G1260="","",実施計画総括表!G1260)</f>
        <v/>
      </c>
      <c r="H1260" s="322" t="str">
        <f>IF(実施計画総括表!H1260="","",実施計画総括表!H1260)</f>
        <v/>
      </c>
      <c r="I1260" s="402" t="str">
        <f>IF(実施計画総括表!I1260="","",実施計画総括表!I1260)</f>
        <v/>
      </c>
      <c r="J1260" s="210" t="str">
        <f>IF(実施計画総括表!J1260="","",実施計画総括表!J1260)</f>
        <v/>
      </c>
      <c r="K1260" s="398" t="str">
        <f>IF(実施計画総括表!K1260="","",実施計画総括表!K1260)</f>
        <v/>
      </c>
      <c r="L1260" s="398" t="str">
        <f>IF(実施計画総括表!L1260="","",実施計画総括表!L1260)</f>
        <v/>
      </c>
      <c r="M1260" s="398" t="str">
        <f>IF(実施計画総括表!M1260="","",実施計画総括表!M1260)</f>
        <v/>
      </c>
      <c r="N1260" s="423"/>
      <c r="O1260" s="423"/>
      <c r="P1260" s="423"/>
      <c r="Q1260" s="332"/>
      <c r="R1260" s="437"/>
      <c r="S1260" s="438"/>
      <c r="T1260" s="435"/>
      <c r="U1260" s="436"/>
      <c r="V1260" s="435"/>
      <c r="X1260" s="205">
        <v>12</v>
      </c>
      <c r="Y1260" s="210" t="str">
        <f t="shared" si="444"/>
        <v/>
      </c>
      <c r="Z1260" s="201" t="b">
        <f t="shared" si="456"/>
        <v>1</v>
      </c>
      <c r="AB1260" s="219"/>
      <c r="AC1260" s="215"/>
      <c r="AD1260" s="215"/>
      <c r="AE1260" s="408" t="str">
        <f t="shared" si="445"/>
        <v/>
      </c>
      <c r="AF1260" s="408" t="str">
        <f t="shared" si="446"/>
        <v/>
      </c>
      <c r="AG1260" s="202"/>
      <c r="AH1260" s="214"/>
      <c r="AI1260" s="214"/>
      <c r="AJ1260" s="215"/>
      <c r="AK1260" s="215"/>
      <c r="AL1260" s="215"/>
      <c r="AM1260" s="215"/>
      <c r="AN1260" s="215"/>
      <c r="AO1260" s="215"/>
      <c r="AQ1260" s="218"/>
      <c r="AR1260" s="218"/>
      <c r="AS1260" s="218"/>
      <c r="AT1260" s="218"/>
      <c r="AU1260" s="218"/>
      <c r="AV1260" s="218"/>
      <c r="AX1260" s="215"/>
      <c r="AY1260" s="215"/>
      <c r="AZ1260" s="215"/>
      <c r="BA1260" s="215"/>
      <c r="BB1260" s="215"/>
      <c r="BC1260" s="215"/>
      <c r="BD1260" s="215"/>
    </row>
    <row r="1261" spans="1:56" s="201" customFormat="1" ht="12.75" hidden="1" customHeight="1" x14ac:dyDescent="0.15">
      <c r="A1261" s="612"/>
      <c r="B1261" s="612"/>
      <c r="C1261" s="612"/>
      <c r="D1261" s="320" t="str">
        <f>IF(実施計画総括表!D1261="","",実施計画総括表!D1261)</f>
        <v/>
      </c>
      <c r="E1261" s="323" t="str">
        <f>IF(実施計画総括表!E1261="","",実施計画総括表!E1261)</f>
        <v/>
      </c>
      <c r="F1261" s="322" t="str">
        <f>IF(実施計画総括表!F1261="","",実施計画総括表!F1261)</f>
        <v/>
      </c>
      <c r="G1261" s="322" t="str">
        <f>IF(実施計画総括表!G1261="","",実施計画総括表!G1261)</f>
        <v/>
      </c>
      <c r="H1261" s="322" t="str">
        <f>IF(実施計画総括表!H1261="","",実施計画総括表!H1261)</f>
        <v/>
      </c>
      <c r="I1261" s="402" t="str">
        <f>IF(実施計画総括表!I1261="","",実施計画総括表!I1261)</f>
        <v/>
      </c>
      <c r="J1261" s="210" t="str">
        <f>IF(実施計画総括表!J1261="","",実施計画総括表!J1261)</f>
        <v/>
      </c>
      <c r="K1261" s="398" t="str">
        <f>IF(実施計画総括表!K1261="","",実施計画総括表!K1261)</f>
        <v/>
      </c>
      <c r="L1261" s="398" t="str">
        <f>IF(実施計画総括表!L1261="","",実施計画総括表!L1261)</f>
        <v/>
      </c>
      <c r="M1261" s="398" t="str">
        <f>IF(実施計画総括表!M1261="","",実施計画総括表!M1261)</f>
        <v/>
      </c>
      <c r="N1261" s="423"/>
      <c r="O1261" s="423"/>
      <c r="P1261" s="423"/>
      <c r="Q1261" s="332"/>
      <c r="R1261" s="437"/>
      <c r="S1261" s="438"/>
      <c r="T1261" s="435"/>
      <c r="U1261" s="436"/>
      <c r="V1261" s="435"/>
      <c r="X1261" s="205">
        <v>13</v>
      </c>
      <c r="Y1261" s="210" t="str">
        <f t="shared" si="444"/>
        <v/>
      </c>
      <c r="Z1261" s="201" t="b">
        <f t="shared" si="456"/>
        <v>1</v>
      </c>
      <c r="AB1261" s="219"/>
      <c r="AC1261" s="215"/>
      <c r="AD1261" s="215"/>
      <c r="AE1261" s="408" t="str">
        <f t="shared" si="445"/>
        <v/>
      </c>
      <c r="AF1261" s="408" t="str">
        <f t="shared" si="446"/>
        <v/>
      </c>
      <c r="AG1261" s="202"/>
      <c r="AH1261" s="214"/>
      <c r="AI1261" s="214"/>
      <c r="AJ1261" s="215"/>
      <c r="AK1261" s="215"/>
      <c r="AL1261" s="215"/>
      <c r="AM1261" s="215"/>
      <c r="AN1261" s="215"/>
      <c r="AO1261" s="215"/>
      <c r="AQ1261" s="218"/>
      <c r="AR1261" s="218"/>
      <c r="AS1261" s="218"/>
      <c r="AT1261" s="218"/>
      <c r="AU1261" s="218"/>
      <c r="AV1261" s="218"/>
      <c r="AX1261" s="215"/>
      <c r="AY1261" s="215"/>
      <c r="AZ1261" s="215"/>
      <c r="BA1261" s="215"/>
      <c r="BB1261" s="215"/>
      <c r="BC1261" s="215"/>
      <c r="BD1261" s="215"/>
    </row>
    <row r="1262" spans="1:56" s="201" customFormat="1" ht="12.75" hidden="1" customHeight="1" x14ac:dyDescent="0.15">
      <c r="A1262" s="612"/>
      <c r="B1262" s="612"/>
      <c r="C1262" s="612"/>
      <c r="D1262" s="320" t="str">
        <f>IF(実施計画総括表!D1262="","",実施計画総括表!D1262)</f>
        <v/>
      </c>
      <c r="E1262" s="323" t="str">
        <f>IF(実施計画総括表!E1262="","",実施計画総括表!E1262)</f>
        <v/>
      </c>
      <c r="F1262" s="322" t="str">
        <f>IF(実施計画総括表!F1262="","",実施計画総括表!F1262)</f>
        <v/>
      </c>
      <c r="G1262" s="322" t="str">
        <f>IF(実施計画総括表!G1262="","",実施計画総括表!G1262)</f>
        <v/>
      </c>
      <c r="H1262" s="322" t="str">
        <f>IF(実施計画総括表!H1262="","",実施計画総括表!H1262)</f>
        <v/>
      </c>
      <c r="I1262" s="402" t="str">
        <f>IF(実施計画総括表!I1262="","",実施計画総括表!I1262)</f>
        <v/>
      </c>
      <c r="J1262" s="210" t="str">
        <f>IF(実施計画総括表!J1262="","",実施計画総括表!J1262)</f>
        <v/>
      </c>
      <c r="K1262" s="398" t="str">
        <f>IF(実施計画総括表!K1262="","",実施計画総括表!K1262)</f>
        <v/>
      </c>
      <c r="L1262" s="398" t="str">
        <f>IF(実施計画総括表!L1262="","",実施計画総括表!L1262)</f>
        <v/>
      </c>
      <c r="M1262" s="398" t="str">
        <f>IF(実施計画総括表!M1262="","",実施計画総括表!M1262)</f>
        <v/>
      </c>
      <c r="N1262" s="423"/>
      <c r="O1262" s="423"/>
      <c r="P1262" s="423"/>
      <c r="Q1262" s="332"/>
      <c r="R1262" s="437"/>
      <c r="S1262" s="438"/>
      <c r="T1262" s="435"/>
      <c r="U1262" s="436"/>
      <c r="V1262" s="435"/>
      <c r="X1262" s="205">
        <v>14</v>
      </c>
      <c r="Y1262" s="210" t="str">
        <f t="shared" si="444"/>
        <v/>
      </c>
      <c r="Z1262" s="201" t="b">
        <f t="shared" si="456"/>
        <v>1</v>
      </c>
      <c r="AB1262" s="219"/>
      <c r="AC1262" s="215"/>
      <c r="AD1262" s="215"/>
      <c r="AE1262" s="408" t="str">
        <f t="shared" si="445"/>
        <v/>
      </c>
      <c r="AF1262" s="408" t="str">
        <f t="shared" si="446"/>
        <v/>
      </c>
      <c r="AG1262" s="202"/>
      <c r="AH1262" s="214"/>
      <c r="AI1262" s="214"/>
      <c r="AK1262" s="215"/>
      <c r="AL1262" s="215"/>
      <c r="AM1262" s="215"/>
      <c r="AN1262" s="215"/>
      <c r="AO1262" s="215"/>
      <c r="AQ1262" s="218"/>
      <c r="AR1262" s="218"/>
      <c r="AS1262" s="218"/>
      <c r="AT1262" s="218"/>
      <c r="AU1262" s="218"/>
      <c r="AV1262" s="218"/>
      <c r="AX1262" s="215"/>
      <c r="AY1262" s="215"/>
      <c r="AZ1262" s="215"/>
      <c r="BA1262" s="215"/>
      <c r="BB1262" s="215"/>
      <c r="BC1262" s="215"/>
      <c r="BD1262" s="215"/>
    </row>
    <row r="1263" spans="1:56" s="201" customFormat="1" ht="12.75" hidden="1" customHeight="1" x14ac:dyDescent="0.15">
      <c r="A1263" s="612"/>
      <c r="B1263" s="612"/>
      <c r="C1263" s="612"/>
      <c r="D1263" s="320" t="str">
        <f>IF(実施計画総括表!D1263="","",実施計画総括表!D1263)</f>
        <v/>
      </c>
      <c r="E1263" s="323" t="str">
        <f>IF(実施計画総括表!E1263="","",実施計画総括表!E1263)</f>
        <v/>
      </c>
      <c r="F1263" s="322" t="str">
        <f>IF(実施計画総括表!F1263="","",実施計画総括表!F1263)</f>
        <v/>
      </c>
      <c r="G1263" s="322" t="str">
        <f>IF(実施計画総括表!G1263="","",実施計画総括表!G1263)</f>
        <v/>
      </c>
      <c r="H1263" s="322" t="str">
        <f>IF(実施計画総括表!H1263="","",実施計画総括表!H1263)</f>
        <v/>
      </c>
      <c r="I1263" s="402" t="str">
        <f>IF(実施計画総括表!I1263="","",実施計画総括表!I1263)</f>
        <v/>
      </c>
      <c r="J1263" s="210" t="str">
        <f>IF(実施計画総括表!J1263="","",実施計画総括表!J1263)</f>
        <v/>
      </c>
      <c r="K1263" s="398" t="str">
        <f>IF(実施計画総括表!K1263="","",実施計画総括表!K1263)</f>
        <v/>
      </c>
      <c r="L1263" s="398" t="str">
        <f>IF(実施計画総括表!L1263="","",実施計画総括表!L1263)</f>
        <v/>
      </c>
      <c r="M1263" s="398" t="str">
        <f>IF(実施計画総括表!M1263="","",実施計画総括表!M1263)</f>
        <v/>
      </c>
      <c r="N1263" s="423"/>
      <c r="O1263" s="423"/>
      <c r="P1263" s="423"/>
      <c r="Q1263" s="332"/>
      <c r="R1263" s="437"/>
      <c r="S1263" s="438"/>
      <c r="T1263" s="435"/>
      <c r="U1263" s="436"/>
      <c r="V1263" s="435"/>
      <c r="X1263" s="205">
        <v>15</v>
      </c>
      <c r="Y1263" s="210" t="str">
        <f t="shared" si="444"/>
        <v/>
      </c>
      <c r="Z1263" s="201" t="b">
        <f t="shared" si="456"/>
        <v>1</v>
      </c>
      <c r="AB1263" s="219"/>
      <c r="AC1263" s="215"/>
      <c r="AD1263" s="215"/>
      <c r="AE1263" s="408" t="str">
        <f t="shared" si="445"/>
        <v/>
      </c>
      <c r="AF1263" s="408" t="str">
        <f t="shared" si="446"/>
        <v/>
      </c>
      <c r="AG1263" s="202"/>
      <c r="AH1263" s="214"/>
      <c r="AI1263" s="214"/>
      <c r="AJ1263" s="215"/>
      <c r="AK1263" s="215"/>
      <c r="AL1263" s="215"/>
      <c r="AM1263" s="215"/>
      <c r="AN1263" s="215"/>
      <c r="AO1263" s="215"/>
      <c r="AQ1263" s="218"/>
      <c r="AR1263" s="218"/>
      <c r="AS1263" s="218"/>
      <c r="AT1263" s="218"/>
      <c r="AU1263" s="218"/>
      <c r="AV1263" s="218"/>
      <c r="AX1263" s="215"/>
      <c r="AY1263" s="215"/>
      <c r="AZ1263" s="215"/>
      <c r="BA1263" s="215"/>
      <c r="BB1263" s="215"/>
      <c r="BC1263" s="215"/>
      <c r="BD1263" s="215"/>
    </row>
    <row r="1264" spans="1:56" s="201" customFormat="1" ht="12.75" hidden="1" customHeight="1" x14ac:dyDescent="0.15">
      <c r="A1264" s="612"/>
      <c r="B1264" s="612"/>
      <c r="C1264" s="612"/>
      <c r="D1264" s="320" t="str">
        <f>IF(実施計画総括表!D1264="","",実施計画総括表!D1264)</f>
        <v/>
      </c>
      <c r="E1264" s="323" t="str">
        <f>IF(実施計画総括表!E1264="","",実施計画総括表!E1264)</f>
        <v/>
      </c>
      <c r="F1264" s="322" t="str">
        <f>IF(実施計画総括表!F1264="","",実施計画総括表!F1264)</f>
        <v/>
      </c>
      <c r="G1264" s="322" t="str">
        <f>IF(実施計画総括表!G1264="","",実施計画総括表!G1264)</f>
        <v/>
      </c>
      <c r="H1264" s="322" t="str">
        <f>IF(実施計画総括表!H1264="","",実施計画総括表!H1264)</f>
        <v/>
      </c>
      <c r="I1264" s="402" t="str">
        <f>IF(実施計画総括表!I1264="","",実施計画総括表!I1264)</f>
        <v/>
      </c>
      <c r="J1264" s="210" t="str">
        <f>IF(実施計画総括表!J1264="","",実施計画総括表!J1264)</f>
        <v/>
      </c>
      <c r="K1264" s="398" t="str">
        <f>IF(実施計画総括表!K1264="","",実施計画総括表!K1264)</f>
        <v/>
      </c>
      <c r="L1264" s="398" t="str">
        <f>IF(実施計画総括表!L1264="","",実施計画総括表!L1264)</f>
        <v/>
      </c>
      <c r="M1264" s="398" t="str">
        <f>IF(実施計画総括表!M1264="","",実施計画総括表!M1264)</f>
        <v/>
      </c>
      <c r="N1264" s="423"/>
      <c r="O1264" s="423"/>
      <c r="P1264" s="423"/>
      <c r="Q1264" s="332"/>
      <c r="R1264" s="437"/>
      <c r="S1264" s="438"/>
      <c r="T1264" s="435"/>
      <c r="U1264" s="436"/>
      <c r="V1264" s="435"/>
      <c r="X1264" s="205">
        <v>16</v>
      </c>
      <c r="Y1264" s="210" t="str">
        <f t="shared" si="444"/>
        <v/>
      </c>
      <c r="Z1264" s="201" t="b">
        <f t="shared" si="456"/>
        <v>1</v>
      </c>
      <c r="AB1264" s="216"/>
      <c r="AE1264" s="408" t="str">
        <f t="shared" si="445"/>
        <v/>
      </c>
      <c r="AF1264" s="408" t="str">
        <f t="shared" si="446"/>
        <v/>
      </c>
      <c r="AG1264" s="202"/>
      <c r="AH1264" s="214"/>
      <c r="AI1264" s="214"/>
      <c r="AJ1264" s="215"/>
      <c r="AK1264" s="215"/>
      <c r="AL1264" s="215"/>
      <c r="AM1264" s="215"/>
      <c r="AN1264" s="215"/>
      <c r="AO1264" s="215"/>
      <c r="AQ1264" s="218"/>
      <c r="AR1264" s="218"/>
      <c r="AS1264" s="218"/>
      <c r="AT1264" s="218"/>
      <c r="AU1264" s="218"/>
      <c r="AV1264" s="218"/>
      <c r="AX1264" s="215"/>
      <c r="AY1264" s="215"/>
      <c r="AZ1264" s="215"/>
      <c r="BA1264" s="215"/>
      <c r="BB1264" s="215"/>
      <c r="BC1264" s="215"/>
      <c r="BD1264" s="215"/>
    </row>
    <row r="1265" spans="1:56" s="201" customFormat="1" ht="12.75" hidden="1" customHeight="1" x14ac:dyDescent="0.15">
      <c r="A1265" s="612"/>
      <c r="B1265" s="612"/>
      <c r="C1265" s="612"/>
      <c r="D1265" s="320" t="str">
        <f>IF(実施計画総括表!D1265="","",実施計画総括表!D1265)</f>
        <v/>
      </c>
      <c r="E1265" s="323" t="str">
        <f>IF(実施計画総括表!E1265="","",実施計画総括表!E1265)</f>
        <v/>
      </c>
      <c r="F1265" s="322" t="str">
        <f>IF(実施計画総括表!F1265="","",実施計画総括表!F1265)</f>
        <v/>
      </c>
      <c r="G1265" s="322" t="str">
        <f>IF(実施計画総括表!G1265="","",実施計画総括表!G1265)</f>
        <v/>
      </c>
      <c r="H1265" s="322" t="str">
        <f>IF(実施計画総括表!H1265="","",実施計画総括表!H1265)</f>
        <v/>
      </c>
      <c r="I1265" s="402" t="str">
        <f>IF(実施計画総括表!I1265="","",実施計画総括表!I1265)</f>
        <v/>
      </c>
      <c r="J1265" s="210" t="str">
        <f>IF(実施計画総括表!J1265="","",実施計画総括表!J1265)</f>
        <v/>
      </c>
      <c r="K1265" s="398" t="str">
        <f>IF(実施計画総括表!K1265="","",実施計画総括表!K1265)</f>
        <v/>
      </c>
      <c r="L1265" s="398" t="str">
        <f>IF(実施計画総括表!L1265="","",実施計画総括表!L1265)</f>
        <v/>
      </c>
      <c r="M1265" s="398" t="str">
        <f>IF(実施計画総括表!M1265="","",実施計画総括表!M1265)</f>
        <v/>
      </c>
      <c r="N1265" s="423"/>
      <c r="O1265" s="423"/>
      <c r="P1265" s="423"/>
      <c r="Q1265" s="332"/>
      <c r="R1265" s="437"/>
      <c r="S1265" s="438"/>
      <c r="T1265" s="435"/>
      <c r="U1265" s="436"/>
      <c r="V1265" s="435"/>
      <c r="X1265" s="205">
        <v>17</v>
      </c>
      <c r="Y1265" s="210" t="str">
        <f t="shared" si="444"/>
        <v/>
      </c>
      <c r="Z1265" s="201" t="b">
        <f t="shared" si="456"/>
        <v>1</v>
      </c>
      <c r="AB1265" s="216"/>
      <c r="AC1265" s="217"/>
      <c r="AE1265" s="408" t="str">
        <f t="shared" si="445"/>
        <v/>
      </c>
      <c r="AF1265" s="408" t="str">
        <f t="shared" si="446"/>
        <v/>
      </c>
      <c r="AG1265" s="202"/>
      <c r="AH1265" s="214"/>
      <c r="AI1265" s="214"/>
      <c r="AJ1265" s="215"/>
      <c r="AK1265" s="215"/>
      <c r="AL1265" s="215"/>
      <c r="AM1265" s="215"/>
      <c r="AN1265" s="215"/>
      <c r="AO1265" s="215"/>
      <c r="AQ1265" s="218"/>
      <c r="AR1265" s="218"/>
      <c r="AS1265" s="218"/>
      <c r="AT1265" s="218"/>
      <c r="AU1265" s="218"/>
      <c r="AV1265" s="218"/>
      <c r="AX1265" s="215"/>
      <c r="AY1265" s="215"/>
      <c r="AZ1265" s="215"/>
      <c r="BA1265" s="215"/>
      <c r="BB1265" s="215"/>
      <c r="BC1265" s="215"/>
      <c r="BD1265" s="215"/>
    </row>
    <row r="1266" spans="1:56" s="201" customFormat="1" ht="12.75" hidden="1" customHeight="1" x14ac:dyDescent="0.15">
      <c r="A1266" s="612"/>
      <c r="B1266" s="612"/>
      <c r="C1266" s="612"/>
      <c r="D1266" s="320" t="str">
        <f>IF(実施計画総括表!D1266="","",実施計画総括表!D1266)</f>
        <v/>
      </c>
      <c r="E1266" s="323" t="str">
        <f>IF(実施計画総括表!E1266="","",実施計画総括表!E1266)</f>
        <v/>
      </c>
      <c r="F1266" s="322" t="str">
        <f>IF(実施計画総括表!F1266="","",実施計画総括表!F1266)</f>
        <v/>
      </c>
      <c r="G1266" s="322" t="str">
        <f>IF(実施計画総括表!G1266="","",実施計画総括表!G1266)</f>
        <v/>
      </c>
      <c r="H1266" s="322" t="str">
        <f>IF(実施計画総括表!H1266="","",実施計画総括表!H1266)</f>
        <v/>
      </c>
      <c r="I1266" s="404" t="str">
        <f>IF(実施計画総括表!I1266="","",実施計画総括表!I1266)</f>
        <v/>
      </c>
      <c r="J1266" s="210" t="str">
        <f>IF(実施計画総括表!J1266="","",実施計画総括表!J1266)</f>
        <v/>
      </c>
      <c r="K1266" s="398" t="str">
        <f>IF(実施計画総括表!K1266="","",実施計画総括表!K1266)</f>
        <v/>
      </c>
      <c r="L1266" s="398" t="str">
        <f>IF(実施計画総括表!L1266="","",実施計画総括表!L1266)</f>
        <v/>
      </c>
      <c r="M1266" s="398" t="str">
        <f>IF(実施計画総括表!M1266="","",実施計画総括表!M1266)</f>
        <v/>
      </c>
      <c r="N1266" s="423"/>
      <c r="O1266" s="423"/>
      <c r="P1266" s="423"/>
      <c r="Q1266" s="332"/>
      <c r="R1266" s="437"/>
      <c r="S1266" s="438"/>
      <c r="T1266" s="435"/>
      <c r="U1266" s="436"/>
      <c r="V1266" s="435"/>
      <c r="X1266" s="205">
        <v>18</v>
      </c>
      <c r="Y1266" s="210" t="str">
        <f t="shared" si="444"/>
        <v/>
      </c>
      <c r="Z1266" s="201" t="b">
        <f t="shared" si="456"/>
        <v>1</v>
      </c>
      <c r="AE1266" s="408" t="str">
        <f t="shared" si="445"/>
        <v/>
      </c>
      <c r="AF1266" s="408" t="str">
        <f t="shared" si="446"/>
        <v/>
      </c>
      <c r="AG1266" s="202"/>
      <c r="AH1266" s="214"/>
      <c r="AI1266" s="214"/>
      <c r="AJ1266" s="215"/>
      <c r="AK1266" s="215"/>
      <c r="AL1266" s="215"/>
      <c r="AM1266" s="215"/>
      <c r="AN1266" s="215"/>
      <c r="AO1266" s="215"/>
      <c r="AQ1266" s="218"/>
      <c r="AR1266" s="218"/>
      <c r="AS1266" s="218"/>
      <c r="AT1266" s="218"/>
      <c r="AU1266" s="218"/>
      <c r="AV1266" s="218"/>
      <c r="AX1266" s="215"/>
      <c r="AY1266" s="215"/>
      <c r="AZ1266" s="215"/>
      <c r="BA1266" s="215"/>
      <c r="BB1266" s="215"/>
      <c r="BC1266" s="215"/>
      <c r="BD1266" s="215"/>
    </row>
    <row r="1267" spans="1:56" s="201" customFormat="1" ht="12.75" hidden="1" customHeight="1" x14ac:dyDescent="0.15">
      <c r="A1267" s="612"/>
      <c r="B1267" s="612"/>
      <c r="C1267" s="612"/>
      <c r="D1267" s="320" t="str">
        <f>IF(実施計画総括表!D1267="","",実施計画総括表!D1267)</f>
        <v/>
      </c>
      <c r="E1267" s="323" t="str">
        <f>IF(実施計画総括表!E1267="","",実施計画総括表!E1267)</f>
        <v/>
      </c>
      <c r="F1267" s="322" t="str">
        <f>IF(実施計画総括表!F1267="","",実施計画総括表!F1267)</f>
        <v/>
      </c>
      <c r="G1267" s="322" t="str">
        <f>IF(実施計画総括表!G1267="","",実施計画総括表!G1267)</f>
        <v/>
      </c>
      <c r="H1267" s="322" t="str">
        <f>IF(実施計画総括表!H1267="","",実施計画総括表!H1267)</f>
        <v/>
      </c>
      <c r="I1267" s="404" t="str">
        <f>IF(実施計画総括表!I1267="","",実施計画総括表!I1267)</f>
        <v/>
      </c>
      <c r="J1267" s="210" t="str">
        <f>IF(実施計画総括表!J1267="","",実施計画総括表!J1267)</f>
        <v/>
      </c>
      <c r="K1267" s="398" t="str">
        <f>IF(実施計画総括表!K1267="","",実施計画総括表!K1267)</f>
        <v/>
      </c>
      <c r="L1267" s="398" t="str">
        <f>IF(実施計画総括表!L1267="","",実施計画総括表!L1267)</f>
        <v/>
      </c>
      <c r="M1267" s="398" t="str">
        <f>IF(実施計画総括表!M1267="","",実施計画総括表!M1267)</f>
        <v/>
      </c>
      <c r="N1267" s="423"/>
      <c r="O1267" s="423"/>
      <c r="P1267" s="423"/>
      <c r="Q1267" s="332"/>
      <c r="R1267" s="437"/>
      <c r="S1267" s="438"/>
      <c r="T1267" s="435"/>
      <c r="U1267" s="436"/>
      <c r="V1267" s="435"/>
      <c r="X1267" s="205">
        <v>19</v>
      </c>
      <c r="Y1267" s="210" t="str">
        <f t="shared" si="444"/>
        <v/>
      </c>
      <c r="Z1267" s="201" t="b">
        <f t="shared" si="456"/>
        <v>1</v>
      </c>
      <c r="AE1267" s="408" t="str">
        <f t="shared" si="445"/>
        <v/>
      </c>
      <c r="AF1267" s="408" t="str">
        <f t="shared" si="446"/>
        <v/>
      </c>
      <c r="AG1267" s="202"/>
      <c r="AH1267" s="214"/>
      <c r="AI1267" s="214"/>
      <c r="AJ1267" s="215"/>
      <c r="AK1267" s="215"/>
      <c r="AL1267" s="215"/>
      <c r="AM1267" s="215"/>
      <c r="AN1267" s="215"/>
      <c r="AO1267" s="215"/>
      <c r="AQ1267" s="218"/>
      <c r="AR1267" s="218"/>
      <c r="AS1267" s="218"/>
      <c r="AT1267" s="218"/>
      <c r="AU1267" s="218"/>
      <c r="AV1267" s="218"/>
      <c r="AX1267" s="215"/>
      <c r="AY1267" s="215"/>
      <c r="AZ1267" s="215"/>
      <c r="BA1267" s="215"/>
      <c r="BB1267" s="215"/>
      <c r="BC1267" s="215"/>
      <c r="BD1267" s="215"/>
    </row>
    <row r="1268" spans="1:56" s="215" customFormat="1" ht="12.75" hidden="1" customHeight="1" x14ac:dyDescent="0.15">
      <c r="A1268" s="613"/>
      <c r="B1268" s="613"/>
      <c r="C1268" s="613"/>
      <c r="D1268" s="325" t="str">
        <f>IF(実施計画総括表!D1268="","",実施計画総括表!D1268)</f>
        <v/>
      </c>
      <c r="E1268" s="326" t="str">
        <f>IF(実施計画総括表!E1268="","",実施計画総括表!E1268)</f>
        <v/>
      </c>
      <c r="F1268" s="327" t="str">
        <f>IF(実施計画総括表!F1268="","",実施計画総括表!F1268)</f>
        <v/>
      </c>
      <c r="G1268" s="327" t="str">
        <f>IF(実施計画総括表!G1268="","",実施計画総括表!G1268)</f>
        <v/>
      </c>
      <c r="H1268" s="327" t="str">
        <f>IF(実施計画総括表!H1268="","",実施計画総括表!H1268)</f>
        <v/>
      </c>
      <c r="I1268" s="405" t="str">
        <f>IF(実施計画総括表!I1268="","",実施計画総括表!I1268)</f>
        <v/>
      </c>
      <c r="J1268" s="220" t="str">
        <f>IF(実施計画総括表!J1268="","",実施計画総括表!J1268)</f>
        <v/>
      </c>
      <c r="K1268" s="400" t="str">
        <f>IF(実施計画総括表!K1268="","",実施計画総括表!K1268)</f>
        <v/>
      </c>
      <c r="L1268" s="400" t="str">
        <f>IF(実施計画総括表!L1268="","",実施計画総括表!L1268)</f>
        <v/>
      </c>
      <c r="M1268" s="400" t="str">
        <f>IF(実施計画総括表!M1268="","",実施計画総括表!M1268)</f>
        <v/>
      </c>
      <c r="N1268" s="431"/>
      <c r="O1268" s="431"/>
      <c r="P1268" s="431"/>
      <c r="Q1268" s="332"/>
      <c r="R1268" s="437"/>
      <c r="S1268" s="438"/>
      <c r="T1268" s="435"/>
      <c r="U1268" s="436"/>
      <c r="V1268" s="435"/>
      <c r="X1268" s="205">
        <v>20</v>
      </c>
      <c r="Y1268" s="220" t="str">
        <f t="shared" si="444"/>
        <v/>
      </c>
      <c r="Z1268" s="201" t="b">
        <f t="shared" si="456"/>
        <v>1</v>
      </c>
      <c r="AB1268" s="219"/>
      <c r="AE1268" s="408" t="str">
        <f t="shared" si="445"/>
        <v/>
      </c>
      <c r="AF1268" s="408" t="str">
        <f t="shared" si="446"/>
        <v/>
      </c>
      <c r="AG1268" s="218"/>
      <c r="AH1268" s="214"/>
      <c r="AI1268" s="214"/>
      <c r="AQ1268" s="218"/>
      <c r="AR1268" s="218"/>
      <c r="AS1268" s="218"/>
      <c r="AT1268" s="218"/>
      <c r="AU1268" s="218"/>
      <c r="AV1268" s="218"/>
    </row>
    <row r="1269" spans="1:56" s="201" customFormat="1" ht="12.75" hidden="1" customHeight="1" x14ac:dyDescent="0.15">
      <c r="A1269" s="611" t="str">
        <f>IF(実施計画総括表!A1269="","",実施計画総括表!A1269)</f>
        <v>市町村(63)</v>
      </c>
      <c r="B1269" s="611" t="str">
        <f>IF(実施計画総括表!B1269="","",実施計画総括表!B1269)</f>
        <v/>
      </c>
      <c r="C1269" s="611" t="str">
        <f>IF(実施計画総括表!C1269="","",実施計画総括表!C1269)</f>
        <v/>
      </c>
      <c r="D1269" s="316" t="str">
        <f>IF(実施計画総括表!D1269="","",実施計画総括表!D1269)</f>
        <v/>
      </c>
      <c r="E1269" s="317" t="str">
        <f>IF(実施計画総括表!E1269="","",実施計画総括表!E1269)</f>
        <v/>
      </c>
      <c r="F1269" s="318" t="str">
        <f>IF(実施計画総括表!F1269="","",実施計画総括表!F1269)</f>
        <v/>
      </c>
      <c r="G1269" s="318" t="str">
        <f>IF(実施計画総括表!G1269="","",実施計画総括表!G1269)</f>
        <v/>
      </c>
      <c r="H1269" s="318" t="str">
        <f>IF(実施計画総括表!H1269="","",実施計画総括表!H1269)</f>
        <v/>
      </c>
      <c r="I1269" s="401" t="str">
        <f>IF(実施計画総括表!I1269="","",実施計画総括表!I1269)</f>
        <v/>
      </c>
      <c r="J1269" s="319" t="str">
        <f>IF(実施計画総括表!J1269="","",実施計画総括表!J1269)</f>
        <v/>
      </c>
      <c r="K1269" s="395" t="str">
        <f>IF(実施計画総括表!K1269="","",実施計画総括表!K1269)</f>
        <v/>
      </c>
      <c r="L1269" s="397" t="str">
        <f>IF(実施計画総括表!L1269="","",実施計画総括表!L1269)</f>
        <v/>
      </c>
      <c r="M1269" s="397" t="str">
        <f>IF(実施計画総括表!M1269="","",実施計画総括表!M1269)</f>
        <v/>
      </c>
      <c r="N1269" s="417"/>
      <c r="O1269" s="417"/>
      <c r="P1269" s="417"/>
      <c r="Q1269" s="332"/>
      <c r="R1269" s="437"/>
      <c r="S1269" s="438"/>
      <c r="T1269" s="435"/>
      <c r="U1269" s="436"/>
      <c r="V1269" s="435"/>
      <c r="X1269" s="205">
        <v>1</v>
      </c>
      <c r="Y1269" s="206" t="str">
        <f t="shared" si="444"/>
        <v/>
      </c>
      <c r="Z1269" s="201" t="b">
        <f t="shared" si="456"/>
        <v>1</v>
      </c>
      <c r="AB1269" s="216"/>
      <c r="AC1269" s="217"/>
      <c r="AE1269" s="408" t="str">
        <f t="shared" si="445"/>
        <v/>
      </c>
      <c r="AF1269" s="408" t="str">
        <f t="shared" si="446"/>
        <v/>
      </c>
      <c r="AG1269" s="202"/>
      <c r="AH1269" s="173" t="s">
        <v>7260</v>
      </c>
      <c r="AJ1269" s="203" t="s">
        <v>7194</v>
      </c>
      <c r="AK1269" s="204" t="s">
        <v>7221</v>
      </c>
      <c r="AL1269" s="204" t="s">
        <v>7195</v>
      </c>
      <c r="AM1269" s="204" t="s">
        <v>7231</v>
      </c>
      <c r="AN1269" s="204" t="s">
        <v>7196</v>
      </c>
      <c r="AO1269" s="204" t="s">
        <v>7197</v>
      </c>
      <c r="AQ1269" s="222" t="s">
        <v>7274</v>
      </c>
      <c r="AR1269" s="223" t="s">
        <v>7282</v>
      </c>
      <c r="AS1269" s="223" t="s">
        <v>7195</v>
      </c>
      <c r="AT1269" s="223" t="s">
        <v>7231</v>
      </c>
      <c r="AU1269" s="223" t="s">
        <v>7196</v>
      </c>
      <c r="AV1269" s="223" t="s">
        <v>7197</v>
      </c>
      <c r="AX1269" s="203" t="s">
        <v>7198</v>
      </c>
      <c r="AY1269" s="204" t="s">
        <v>7221</v>
      </c>
      <c r="AZ1269" s="204" t="s">
        <v>7195</v>
      </c>
      <c r="BA1269" s="204" t="s">
        <v>7231</v>
      </c>
      <c r="BB1269" s="204" t="s">
        <v>7196</v>
      </c>
      <c r="BC1269" s="204" t="s">
        <v>7197</v>
      </c>
      <c r="BD1269" s="214"/>
    </row>
    <row r="1270" spans="1:56" s="201" customFormat="1" ht="12.75" hidden="1" customHeight="1" x14ac:dyDescent="0.15">
      <c r="A1270" s="612"/>
      <c r="B1270" s="612"/>
      <c r="C1270" s="612"/>
      <c r="D1270" s="320" t="str">
        <f>IF(実施計画総括表!D1270="","",実施計画総括表!D1270)</f>
        <v/>
      </c>
      <c r="E1270" s="321" t="str">
        <f>IF(実施計画総括表!E1270="","",実施計画総括表!E1270)</f>
        <v/>
      </c>
      <c r="F1270" s="322" t="str">
        <f>IF(実施計画総括表!F1270="","",実施計画総括表!F1270)</f>
        <v/>
      </c>
      <c r="G1270" s="322" t="str">
        <f>IF(実施計画総括表!G1270="","",実施計画総括表!G1270)</f>
        <v/>
      </c>
      <c r="H1270" s="322" t="str">
        <f>IF(実施計画総括表!H1270="","",実施計画総括表!H1270)</f>
        <v/>
      </c>
      <c r="I1270" s="402" t="str">
        <f>IF(実施計画総括表!I1270="","",実施計画総括表!I1270)</f>
        <v/>
      </c>
      <c r="J1270" s="210" t="str">
        <f>IF(実施計画総括表!J1270="","",実施計画総括表!J1270)</f>
        <v/>
      </c>
      <c r="K1270" s="398" t="str">
        <f>IF(実施計画総括表!K1270="","",実施計画総括表!K1270)</f>
        <v/>
      </c>
      <c r="L1270" s="398" t="str">
        <f>IF(実施計画総括表!L1270="","",実施計画総括表!L1270)</f>
        <v/>
      </c>
      <c r="M1270" s="398" t="str">
        <f>IF(実施計画総括表!M1270="","",実施計画総括表!M1270)</f>
        <v/>
      </c>
      <c r="N1270" s="423"/>
      <c r="O1270" s="423"/>
      <c r="P1270" s="423"/>
      <c r="Q1270" s="332"/>
      <c r="R1270" s="437"/>
      <c r="S1270" s="438"/>
      <c r="T1270" s="435"/>
      <c r="U1270" s="436"/>
      <c r="V1270" s="435"/>
      <c r="X1270" s="205">
        <v>2</v>
      </c>
      <c r="Y1270" s="210" t="str">
        <f t="shared" si="444"/>
        <v/>
      </c>
      <c r="Z1270" s="201" t="b">
        <f t="shared" si="456"/>
        <v>1</v>
      </c>
      <c r="AB1270" s="216"/>
      <c r="AE1270" s="408" t="str">
        <f t="shared" si="445"/>
        <v/>
      </c>
      <c r="AF1270" s="408" t="str">
        <f t="shared" si="446"/>
        <v/>
      </c>
      <c r="AG1270" s="202"/>
      <c r="AH1270" s="620" t="s">
        <v>7188</v>
      </c>
      <c r="AI1270" s="209" t="s">
        <v>7193</v>
      </c>
      <c r="AJ1270" s="208">
        <f>SUM(AK1270:AO1270)</f>
        <v>0</v>
      </c>
      <c r="AK1270" s="208">
        <f>SUMIFS($N1269:$N1288,$E1269:$E1288,"R7当",$F1269:$F1288,"ライフデザイン・結婚支援重点推進事業",$J1269:$J1288,3/4)</f>
        <v>0</v>
      </c>
      <c r="AL1270" s="208">
        <f>SUMIFS($N1269:$N1288,$E1269:$E1288,"R7当",$F1269:$F1288,"結婚支援コンシェルジュ事業",$J1269:$J1288,3/4)</f>
        <v>0</v>
      </c>
      <c r="AM1270" s="208"/>
      <c r="AN1270" s="208"/>
      <c r="AO1270" s="208"/>
      <c r="AQ1270" s="224">
        <f>SUM(AR1270:AV1270)</f>
        <v>0</v>
      </c>
      <c r="AR1270" s="224">
        <f>SUMIFS($O1269:$O1288,$E1269:$E1288,"R7当",$F1269:$F1288,"ライフデザイン・結婚支援重点推進事業",$J1269:$J1288,3/4)</f>
        <v>0</v>
      </c>
      <c r="AS1270" s="224">
        <f>SUMIFS($O1269:$O1288,$E1269:$E1288,"R7当",$F1269:$F1288,"結婚支援コンシェルジュ事業",$J1269:$J1288,3/4)</f>
        <v>0</v>
      </c>
      <c r="AT1270" s="224"/>
      <c r="AU1270" s="224"/>
      <c r="AV1270" s="224"/>
      <c r="AX1270" s="208">
        <f>SUM(AY1270:BC1270)</f>
        <v>0</v>
      </c>
      <c r="AY1270" s="208">
        <f>SUMIFS($P1269:$P1288,$E1269:$E1288,"R7当",$F1269:$F1288,"ライフデザイン・結婚支援重点推進事業",$J1269:$J1288,3/4)</f>
        <v>0</v>
      </c>
      <c r="AZ1270" s="208">
        <f>SUMIFS($P1269:$P1288,$E1269:$E1288,"R7当",$F1269:$F1288,"結婚支援コンシェルジュ事業",$J1269:$J1288,3/4)</f>
        <v>0</v>
      </c>
      <c r="BA1270" s="208"/>
      <c r="BB1270" s="208"/>
      <c r="BC1270" s="208"/>
      <c r="BD1270" s="215"/>
    </row>
    <row r="1271" spans="1:56" s="201" customFormat="1" ht="12.75" hidden="1" customHeight="1" x14ac:dyDescent="0.15">
      <c r="A1271" s="612"/>
      <c r="B1271" s="612"/>
      <c r="C1271" s="612"/>
      <c r="D1271" s="320" t="str">
        <f>IF(実施計画総括表!D1271="","",実施計画総括表!D1271)</f>
        <v/>
      </c>
      <c r="E1271" s="323" t="str">
        <f>IF(実施計画総括表!E1271="","",実施計画総括表!E1271)</f>
        <v/>
      </c>
      <c r="F1271" s="322" t="str">
        <f>IF(実施計画総括表!F1271="","",実施計画総括表!F1271)</f>
        <v/>
      </c>
      <c r="G1271" s="322" t="str">
        <f>IF(実施計画総括表!G1271="","",実施計画総括表!G1271)</f>
        <v/>
      </c>
      <c r="H1271" s="322" t="str">
        <f>IF(実施計画総括表!H1271="","",実施計画総括表!H1271)</f>
        <v/>
      </c>
      <c r="I1271" s="403" t="str">
        <f>IF(実施計画総括表!I1271="","",実施計画総括表!I1271)</f>
        <v/>
      </c>
      <c r="J1271" s="324" t="str">
        <f>IF(実施計画総括表!J1271="","",実施計画総括表!J1271)</f>
        <v/>
      </c>
      <c r="K1271" s="398" t="str">
        <f>IF(実施計画総括表!K1271="","",実施計画総括表!K1271)</f>
        <v/>
      </c>
      <c r="L1271" s="398" t="str">
        <f>IF(実施計画総括表!L1271="","",実施計画総括表!L1271)</f>
        <v/>
      </c>
      <c r="M1271" s="398" t="str">
        <f>IF(実施計画総括表!M1271="","",実施計画総括表!M1271)</f>
        <v/>
      </c>
      <c r="N1271" s="423"/>
      <c r="O1271" s="423"/>
      <c r="P1271" s="423"/>
      <c r="Q1271" s="332"/>
      <c r="R1271" s="437"/>
      <c r="S1271" s="438"/>
      <c r="T1271" s="435"/>
      <c r="U1271" s="436"/>
      <c r="V1271" s="435"/>
      <c r="X1271" s="205">
        <v>3</v>
      </c>
      <c r="Y1271" s="210" t="str">
        <f t="shared" si="444"/>
        <v/>
      </c>
      <c r="Z1271" s="201" t="b">
        <f t="shared" si="456"/>
        <v>1</v>
      </c>
      <c r="AB1271" s="216"/>
      <c r="AC1271" s="217"/>
      <c r="AE1271" s="408" t="str">
        <f t="shared" si="445"/>
        <v/>
      </c>
      <c r="AF1271" s="408" t="str">
        <f t="shared" si="446"/>
        <v/>
      </c>
      <c r="AG1271" s="202"/>
      <c r="AH1271" s="620"/>
      <c r="AI1271" s="211" t="s">
        <v>7189</v>
      </c>
      <c r="AJ1271" s="208">
        <f>SUM(AK1271:AO1271)</f>
        <v>0</v>
      </c>
      <c r="AK1271" s="208">
        <f>SUMIFS($N1269:$N1288,$E1269:$E1288,"R7当",$F1269:$F1288,"ライフデザイン・結婚支援重点推進事業",$J1269:$J1288,2/3)</f>
        <v>0</v>
      </c>
      <c r="AL1271" s="208"/>
      <c r="AM1271" s="208">
        <f>SUMIFS($N1269:$N1288,$E1269:$E1288,"R7当",$F1269:$F1288,"結婚_妊娠・出産_子育てに温かい社会づくり・気運醸成事業",$J1269:$J1288,2/3)</f>
        <v>0</v>
      </c>
      <c r="AN1271" s="208"/>
      <c r="AO1271" s="208"/>
      <c r="AQ1271" s="224">
        <f t="shared" ref="AQ1271:AQ1272" si="460">SUM(AR1271:AV1271)</f>
        <v>0</v>
      </c>
      <c r="AR1271" s="224">
        <f>SUMIFS($O1269:$O1288,$E1269:$E1288,"R7当",$F1269:$F1288,"ライフデザイン・結婚支援重点推進事業",$J1269:$J1288,2/3)</f>
        <v>0</v>
      </c>
      <c r="AS1271" s="224"/>
      <c r="AT1271" s="224">
        <f>SUMIFS($O1269:$O1288,$E1269:$E1288,"R7当",$F1269:$F1288,"結婚_妊娠・出産_子育てに温かい社会づくり・気運醸成事業",$J1269:$J1288,2/3)</f>
        <v>0</v>
      </c>
      <c r="AU1271" s="224"/>
      <c r="AV1271" s="224"/>
      <c r="AX1271" s="208">
        <f t="shared" ref="AX1271:AX1272" si="461">SUM(AY1271:BC1271)</f>
        <v>0</v>
      </c>
      <c r="AY1271" s="208">
        <f>SUMIFS($P1269:$P1288,$E1269:$E1288,"R7当",$F1269:$F1288,"ライフデザイン・結婚支援重点推進事業",$J1269:$J1288,2/3)</f>
        <v>0</v>
      </c>
      <c r="AZ1271" s="208"/>
      <c r="BA1271" s="208">
        <f>SUMIFS($P1269:$P1288,$E1269:$E1288,"R7当",$F1269:$F1288,"結婚_妊娠・出産_子育てに温かい社会づくり・気運醸成事業",$J1269:$J1288,2/3)</f>
        <v>0</v>
      </c>
      <c r="BB1271" s="208"/>
      <c r="BC1271" s="208"/>
      <c r="BD1271" s="215"/>
    </row>
    <row r="1272" spans="1:56" s="201" customFormat="1" ht="12.75" hidden="1" customHeight="1" x14ac:dyDescent="0.15">
      <c r="A1272" s="612"/>
      <c r="B1272" s="612"/>
      <c r="C1272" s="612"/>
      <c r="D1272" s="320" t="str">
        <f>IF(実施計画総括表!D1272="","",実施計画総括表!D1272)</f>
        <v/>
      </c>
      <c r="E1272" s="323" t="str">
        <f>IF(実施計画総括表!E1272="","",実施計画総括表!E1272)</f>
        <v/>
      </c>
      <c r="F1272" s="322" t="str">
        <f>IF(実施計画総括表!F1272="","",実施計画総括表!F1272)</f>
        <v/>
      </c>
      <c r="G1272" s="322" t="str">
        <f>IF(実施計画総括表!G1272="","",実施計画総括表!G1272)</f>
        <v/>
      </c>
      <c r="H1272" s="322" t="str">
        <f>IF(実施計画総括表!H1272="","",実施計画総括表!H1272)</f>
        <v/>
      </c>
      <c r="I1272" s="403" t="str">
        <f>IF(実施計画総括表!I1272="","",実施計画総括表!I1272)</f>
        <v/>
      </c>
      <c r="J1272" s="324" t="str">
        <f>IF(実施計画総括表!J1272="","",実施計画総括表!J1272)</f>
        <v/>
      </c>
      <c r="K1272" s="398" t="str">
        <f>IF(実施計画総括表!K1272="","",実施計画総括表!K1272)</f>
        <v/>
      </c>
      <c r="L1272" s="398" t="str">
        <f>IF(実施計画総括表!L1272="","",実施計画総括表!L1272)</f>
        <v/>
      </c>
      <c r="M1272" s="398" t="str">
        <f>IF(実施計画総括表!M1272="","",実施計画総括表!M1272)</f>
        <v/>
      </c>
      <c r="N1272" s="423"/>
      <c r="O1272" s="423"/>
      <c r="P1272" s="423"/>
      <c r="Q1272" s="332"/>
      <c r="R1272" s="437"/>
      <c r="S1272" s="438"/>
      <c r="T1272" s="435"/>
      <c r="U1272" s="436"/>
      <c r="V1272" s="435"/>
      <c r="X1272" s="205">
        <v>4</v>
      </c>
      <c r="Y1272" s="210" t="str">
        <f t="shared" si="444"/>
        <v/>
      </c>
      <c r="Z1272" s="201" t="b">
        <f t="shared" si="456"/>
        <v>1</v>
      </c>
      <c r="AB1272" s="216"/>
      <c r="AE1272" s="408" t="str">
        <f t="shared" si="445"/>
        <v/>
      </c>
      <c r="AF1272" s="408" t="str">
        <f t="shared" si="446"/>
        <v/>
      </c>
      <c r="AG1272" s="202"/>
      <c r="AH1272" s="620"/>
      <c r="AI1272" s="211" t="s">
        <v>7187</v>
      </c>
      <c r="AJ1272" s="208">
        <f t="shared" ref="AJ1272" si="462">SUM(AK1272:AO1272)</f>
        <v>0</v>
      </c>
      <c r="AK1272" s="208"/>
      <c r="AL1272" s="208"/>
      <c r="AM1272" s="208">
        <f>SUMIFS($N1269:$N1288,$E1269:$E1288,"R7当",$F1269:$F1288,"結婚_妊娠・出産_子育てに温かい社会づくり・気運醸成事業",$J1269:$J1288,1/2)</f>
        <v>0</v>
      </c>
      <c r="AN1272" s="208"/>
      <c r="AO1272" s="208"/>
      <c r="AQ1272" s="224">
        <f t="shared" si="460"/>
        <v>0</v>
      </c>
      <c r="AR1272" s="224"/>
      <c r="AS1272" s="224"/>
      <c r="AT1272" s="224">
        <f>SUMIFS($O1269:$O1288,$E1269:$E1288,"R7当",$F1269:$F1288,"結婚_妊娠・出産_子育てに温かい社会づくり・気運醸成事業",$J1269:$J1288,1/2)</f>
        <v>0</v>
      </c>
      <c r="AU1272" s="224"/>
      <c r="AV1272" s="224"/>
      <c r="AX1272" s="208">
        <f t="shared" si="461"/>
        <v>0</v>
      </c>
      <c r="AY1272" s="208"/>
      <c r="AZ1272" s="208"/>
      <c r="BA1272" s="208">
        <f>SUMIFS($P1269:$P1288,$E1269:$E1288,"R7当",$F1269:$F1288,"結婚_妊娠・出産_子育てに温かい社会づくり・気運醸成事業",$J1269:$J1288,1/2)</f>
        <v>0</v>
      </c>
      <c r="BB1272" s="208"/>
      <c r="BC1272" s="208"/>
      <c r="BD1272" s="215"/>
    </row>
    <row r="1273" spans="1:56" s="201" customFormat="1" ht="12.75" hidden="1" customHeight="1" x14ac:dyDescent="0.15">
      <c r="A1273" s="612"/>
      <c r="B1273" s="612"/>
      <c r="C1273" s="612"/>
      <c r="D1273" s="320" t="str">
        <f>IF(実施計画総括表!D1273="","",実施計画総括表!D1273)</f>
        <v/>
      </c>
      <c r="E1273" s="323" t="str">
        <f>IF(実施計画総括表!E1273="","",実施計画総括表!E1273)</f>
        <v/>
      </c>
      <c r="F1273" s="322" t="str">
        <f>IF(実施計画総括表!F1273="","",実施計画総括表!F1273)</f>
        <v/>
      </c>
      <c r="G1273" s="322" t="str">
        <f>IF(実施計画総括表!G1273="","",実施計画総括表!G1273)</f>
        <v/>
      </c>
      <c r="H1273" s="322" t="str">
        <f>IF(実施計画総括表!H1273="","",実施計画総括表!H1273)</f>
        <v/>
      </c>
      <c r="I1273" s="403" t="str">
        <f>IF(実施計画総括表!I1273="","",実施計画総括表!I1273)</f>
        <v/>
      </c>
      <c r="J1273" s="324" t="str">
        <f>IF(実施計画総括表!J1273="","",実施計画総括表!J1273)</f>
        <v/>
      </c>
      <c r="K1273" s="398" t="str">
        <f>IF(実施計画総括表!K1273="","",実施計画総括表!K1273)</f>
        <v/>
      </c>
      <c r="L1273" s="398" t="str">
        <f>IF(実施計画総括表!L1273="","",実施計画総括表!L1273)</f>
        <v/>
      </c>
      <c r="M1273" s="398" t="str">
        <f>IF(実施計画総括表!M1273="","",実施計画総括表!M1273)</f>
        <v/>
      </c>
      <c r="N1273" s="423"/>
      <c r="O1273" s="423"/>
      <c r="P1273" s="423"/>
      <c r="Q1273" s="332"/>
      <c r="R1273" s="437"/>
      <c r="S1273" s="438"/>
      <c r="T1273" s="435"/>
      <c r="U1273" s="436"/>
      <c r="V1273" s="435"/>
      <c r="X1273" s="205">
        <v>5</v>
      </c>
      <c r="Y1273" s="210" t="str">
        <f t="shared" si="444"/>
        <v/>
      </c>
      <c r="Z1273" s="201" t="b">
        <f t="shared" si="456"/>
        <v>1</v>
      </c>
      <c r="AB1273" s="216"/>
      <c r="AE1273" s="408" t="str">
        <f t="shared" si="445"/>
        <v/>
      </c>
      <c r="AF1273" s="408" t="str">
        <f t="shared" si="446"/>
        <v/>
      </c>
      <c r="AG1273" s="202"/>
      <c r="AH1273" s="212" t="s">
        <v>7229</v>
      </c>
      <c r="AI1273" s="209" t="str">
        <f>IF(COUNTIF(AF1269:AF1288,"R7当一般コース"),"一般コース",IF(COUNTIF(AF1269:AF1288,"R7当都道府県主導型市町村連携コース"),"連携コース",""))</f>
        <v/>
      </c>
      <c r="AJ1273" s="208">
        <f>SUM(AK1273:AO1273)</f>
        <v>0</v>
      </c>
      <c r="AK1273" s="208"/>
      <c r="AL1273" s="208"/>
      <c r="AM1273" s="208"/>
      <c r="AN1273" s="208">
        <f>SUMIFS($N1269:$N1288,$E1269:$E1288,"R7当",G1269:G1288,"一般コース")</f>
        <v>0</v>
      </c>
      <c r="AO1273" s="208">
        <f>SUMIFS($N1269:$N1288,$E1269:$E1288,"R7当",G1269:G1288,"都道府県主導型市町村連携コース")</f>
        <v>0</v>
      </c>
      <c r="AQ1273" s="224">
        <f>SUM(AR1273:AV1273)</f>
        <v>0</v>
      </c>
      <c r="AR1273" s="224"/>
      <c r="AS1273" s="224"/>
      <c r="AT1273" s="224"/>
      <c r="AU1273" s="224">
        <f>SUMIFS($O1269:$O1288,$E1269:$E1288,"R7当",G1269:G1288,"一般コース")</f>
        <v>0</v>
      </c>
      <c r="AV1273" s="224">
        <f>SUMIFS($O1269:$O1288,$E1269:$E1288,"R7当",G1269:G1288,"都道府県主導型市町村連携コース")</f>
        <v>0</v>
      </c>
      <c r="AX1273" s="208">
        <f>SUM(AY1273:BC1273)</f>
        <v>0</v>
      </c>
      <c r="AY1273" s="208"/>
      <c r="AZ1273" s="208"/>
      <c r="BA1273" s="208"/>
      <c r="BB1273" s="208">
        <f>SUMIFS($P1269:$P1288,$E1269:$E1288,"R7当",G1269:G1288,"一般コース")</f>
        <v>0</v>
      </c>
      <c r="BC1273" s="208">
        <f>SUMIFS($P1269:$P1288,$E1269:$E1288,"R7当",G1269:G1288,"都道府県主導型市町村連携コース")</f>
        <v>0</v>
      </c>
      <c r="BD1273" s="215"/>
    </row>
    <row r="1274" spans="1:56" s="201" customFormat="1" ht="12.75" hidden="1" customHeight="1" x14ac:dyDescent="0.15">
      <c r="A1274" s="612"/>
      <c r="B1274" s="612"/>
      <c r="C1274" s="612"/>
      <c r="D1274" s="320" t="str">
        <f>IF(実施計画総括表!D1274="","",実施計画総括表!D1274)</f>
        <v/>
      </c>
      <c r="E1274" s="323" t="str">
        <f>IF(実施計画総括表!E1274="","",実施計画総括表!E1274)</f>
        <v/>
      </c>
      <c r="F1274" s="322" t="str">
        <f>IF(実施計画総括表!F1274="","",実施計画総括表!F1274)</f>
        <v/>
      </c>
      <c r="G1274" s="322" t="str">
        <f>IF(実施計画総括表!G1274="","",実施計画総括表!G1274)</f>
        <v/>
      </c>
      <c r="H1274" s="322" t="str">
        <f>IF(実施計画総括表!H1274="","",実施計画総括表!H1274)</f>
        <v/>
      </c>
      <c r="I1274" s="403" t="str">
        <f>IF(実施計画総括表!I1274="","",実施計画総括表!I1274)</f>
        <v/>
      </c>
      <c r="J1274" s="324" t="str">
        <f>IF(実施計画総括表!J1274="","",実施計画総括表!J1274)</f>
        <v/>
      </c>
      <c r="K1274" s="398" t="str">
        <f>IF(実施計画総括表!K1274="","",実施計画総括表!K1274)</f>
        <v/>
      </c>
      <c r="L1274" s="398" t="str">
        <f>IF(実施計画総括表!L1274="","",実施計画総括表!L1274)</f>
        <v/>
      </c>
      <c r="M1274" s="398" t="str">
        <f>IF(実施計画総括表!M1274="","",実施計画総括表!M1274)</f>
        <v/>
      </c>
      <c r="N1274" s="423"/>
      <c r="O1274" s="423"/>
      <c r="P1274" s="423"/>
      <c r="Q1274" s="332"/>
      <c r="R1274" s="437"/>
      <c r="S1274" s="438"/>
      <c r="T1274" s="435"/>
      <c r="U1274" s="436"/>
      <c r="V1274" s="435"/>
      <c r="X1274" s="205">
        <v>6</v>
      </c>
      <c r="Y1274" s="210" t="str">
        <f t="shared" si="444"/>
        <v/>
      </c>
      <c r="Z1274" s="201" t="b">
        <f t="shared" si="456"/>
        <v>1</v>
      </c>
      <c r="AB1274" s="216"/>
      <c r="AE1274" s="408" t="str">
        <f t="shared" si="445"/>
        <v/>
      </c>
      <c r="AF1274" s="408" t="str">
        <f t="shared" si="446"/>
        <v/>
      </c>
      <c r="AG1274" s="202"/>
      <c r="AH1274" s="173" t="s">
        <v>7217</v>
      </c>
      <c r="AJ1274" s="213"/>
      <c r="AK1274" s="213"/>
      <c r="AL1274" s="213"/>
      <c r="AM1274" s="213"/>
      <c r="AN1274" s="213"/>
      <c r="AO1274" s="213"/>
      <c r="AQ1274" s="225"/>
      <c r="AR1274" s="225"/>
      <c r="AS1274" s="225"/>
      <c r="AT1274" s="225"/>
      <c r="AU1274" s="225"/>
      <c r="AV1274" s="225"/>
      <c r="AX1274" s="213"/>
      <c r="AY1274" s="213"/>
      <c r="AZ1274" s="213"/>
      <c r="BA1274" s="213"/>
      <c r="BB1274" s="213"/>
      <c r="BC1274" s="213"/>
      <c r="BD1274" s="215"/>
    </row>
    <row r="1275" spans="1:56" s="201" customFormat="1" ht="12.75" hidden="1" customHeight="1" x14ac:dyDescent="0.15">
      <c r="A1275" s="612"/>
      <c r="B1275" s="612"/>
      <c r="C1275" s="612"/>
      <c r="D1275" s="320" t="str">
        <f>IF(実施計画総括表!D1275="","",実施計画総括表!D1275)</f>
        <v/>
      </c>
      <c r="E1275" s="323" t="str">
        <f>IF(実施計画総括表!E1275="","",実施計画総括表!E1275)</f>
        <v/>
      </c>
      <c r="F1275" s="322" t="str">
        <f>IF(実施計画総括表!F1275="","",実施計画総括表!F1275)</f>
        <v/>
      </c>
      <c r="G1275" s="322" t="str">
        <f>IF(実施計画総括表!G1275="","",実施計画総括表!G1275)</f>
        <v/>
      </c>
      <c r="H1275" s="322" t="str">
        <f>IF(実施計画総括表!H1275="","",実施計画総括表!H1275)</f>
        <v/>
      </c>
      <c r="I1275" s="403" t="str">
        <f>IF(実施計画総括表!I1275="","",実施計画総括表!I1275)</f>
        <v/>
      </c>
      <c r="J1275" s="324" t="str">
        <f>IF(実施計画総括表!J1275="","",実施計画総括表!J1275)</f>
        <v/>
      </c>
      <c r="K1275" s="398" t="str">
        <f>IF(実施計画総括表!K1275="","",実施計画総括表!K1275)</f>
        <v/>
      </c>
      <c r="L1275" s="398" t="str">
        <f>IF(実施計画総括表!L1275="","",実施計画総括表!L1275)</f>
        <v/>
      </c>
      <c r="M1275" s="398" t="str">
        <f>IF(実施計画総括表!M1275="","",実施計画総括表!M1275)</f>
        <v/>
      </c>
      <c r="N1275" s="423"/>
      <c r="O1275" s="423"/>
      <c r="P1275" s="423"/>
      <c r="Q1275" s="332"/>
      <c r="R1275" s="437"/>
      <c r="S1275" s="438"/>
      <c r="T1275" s="435"/>
      <c r="U1275" s="436"/>
      <c r="V1275" s="435"/>
      <c r="X1275" s="205">
        <v>7</v>
      </c>
      <c r="Y1275" s="210" t="str">
        <f t="shared" si="444"/>
        <v/>
      </c>
      <c r="Z1275" s="201" t="b">
        <f t="shared" si="456"/>
        <v>1</v>
      </c>
      <c r="AB1275" s="216"/>
      <c r="AC1275" s="217"/>
      <c r="AE1275" s="408" t="str">
        <f t="shared" si="445"/>
        <v/>
      </c>
      <c r="AF1275" s="408" t="str">
        <f t="shared" si="446"/>
        <v/>
      </c>
      <c r="AG1275" s="202"/>
      <c r="AH1275" s="620" t="s">
        <v>7188</v>
      </c>
      <c r="AI1275" s="209" t="s">
        <v>7193</v>
      </c>
      <c r="AJ1275" s="208">
        <f>SUM(AK1275:AO1275)</f>
        <v>0</v>
      </c>
      <c r="AK1275" s="208">
        <f>SUMIFS($N1269:$N1288,$E1269:$E1288,"R6補",$F1269:$F1288,"ライフデザイン・結婚支援重点推進事業",$J1269:$J1288,3/4)</f>
        <v>0</v>
      </c>
      <c r="AL1275" s="208">
        <f>SUMIFS($N1269:$N1288,$E1269:$E1288,"R6補",$F1269:$F1288,"結婚支援コンシェルジュ事業",$J1269:$J1288,3/4)</f>
        <v>0</v>
      </c>
      <c r="AM1275" s="208"/>
      <c r="AN1275" s="208"/>
      <c r="AO1275" s="208"/>
      <c r="AQ1275" s="224">
        <f>SUM(AR1275:AV1275)</f>
        <v>0</v>
      </c>
      <c r="AR1275" s="224">
        <f>SUMIFS($O1269:$O1288,$E1269:$E1288,"R6補",$F1269:$F1288,"ライフデザイン・結婚支援重点推進事業",$J1269:$J1288,3/4)</f>
        <v>0</v>
      </c>
      <c r="AS1275" s="224">
        <f>SUMIFS($O1269:$O1288,$E1269:$E1288,"R6補",$F1269:$F1288,"結婚支援コンシェルジュ事業",$J1269:$J1288,3/4)</f>
        <v>0</v>
      </c>
      <c r="AT1275" s="224"/>
      <c r="AU1275" s="224"/>
      <c r="AV1275" s="224"/>
      <c r="AX1275" s="208">
        <f>SUM(AY1275:BC1275)</f>
        <v>0</v>
      </c>
      <c r="AY1275" s="208">
        <f>SUMIFS($P1269:$P1288,$E1269:$E1288,"R6補",$F1269:$F1288,"ライフデザイン・結婚支援重点推進事業",$J1269:$J1288,3/4)</f>
        <v>0</v>
      </c>
      <c r="AZ1275" s="208">
        <f>SUMIFS($P1269:$P1288,$E1269:$E1288,"R6補",$F1269:$F1288,"結婚支援コンシェルジュ事業",$J1269:$J1288,3/4)</f>
        <v>0</v>
      </c>
      <c r="BA1275" s="208"/>
      <c r="BB1275" s="208"/>
      <c r="BC1275" s="208"/>
      <c r="BD1275" s="215"/>
    </row>
    <row r="1276" spans="1:56" s="201" customFormat="1" ht="12.75" hidden="1" customHeight="1" x14ac:dyDescent="0.15">
      <c r="A1276" s="612"/>
      <c r="B1276" s="612"/>
      <c r="C1276" s="612"/>
      <c r="D1276" s="320" t="str">
        <f>IF(実施計画総括表!D1276="","",実施計画総括表!D1276)</f>
        <v/>
      </c>
      <c r="E1276" s="323" t="str">
        <f>IF(実施計画総括表!E1276="","",実施計画総括表!E1276)</f>
        <v/>
      </c>
      <c r="F1276" s="322" t="str">
        <f>IF(実施計画総括表!F1276="","",実施計画総括表!F1276)</f>
        <v/>
      </c>
      <c r="G1276" s="322" t="str">
        <f>IF(実施計画総括表!G1276="","",実施計画総括表!G1276)</f>
        <v/>
      </c>
      <c r="H1276" s="322" t="str">
        <f>IF(実施計画総括表!H1276="","",実施計画総括表!H1276)</f>
        <v/>
      </c>
      <c r="I1276" s="403" t="str">
        <f>IF(実施計画総括表!I1276="","",実施計画総括表!I1276)</f>
        <v/>
      </c>
      <c r="J1276" s="324" t="str">
        <f>IF(実施計画総括表!J1276="","",実施計画総括表!J1276)</f>
        <v/>
      </c>
      <c r="K1276" s="398" t="str">
        <f>IF(実施計画総括表!K1276="","",実施計画総括表!K1276)</f>
        <v/>
      </c>
      <c r="L1276" s="398" t="str">
        <f>IF(実施計画総括表!L1276="","",実施計画総括表!L1276)</f>
        <v/>
      </c>
      <c r="M1276" s="398" t="str">
        <f>IF(実施計画総括表!M1276="","",実施計画総括表!M1276)</f>
        <v/>
      </c>
      <c r="N1276" s="423"/>
      <c r="O1276" s="423"/>
      <c r="P1276" s="423"/>
      <c r="Q1276" s="332"/>
      <c r="R1276" s="437"/>
      <c r="S1276" s="438"/>
      <c r="T1276" s="435"/>
      <c r="U1276" s="436"/>
      <c r="V1276" s="435"/>
      <c r="X1276" s="205">
        <v>8</v>
      </c>
      <c r="Y1276" s="210" t="str">
        <f t="shared" si="444"/>
        <v/>
      </c>
      <c r="Z1276" s="201" t="b">
        <f t="shared" si="456"/>
        <v>1</v>
      </c>
      <c r="AB1276" s="216"/>
      <c r="AE1276" s="408" t="str">
        <f t="shared" si="445"/>
        <v/>
      </c>
      <c r="AF1276" s="408" t="str">
        <f t="shared" si="446"/>
        <v/>
      </c>
      <c r="AG1276" s="202"/>
      <c r="AH1276" s="620"/>
      <c r="AI1276" s="211" t="s">
        <v>7189</v>
      </c>
      <c r="AJ1276" s="208">
        <f t="shared" ref="AJ1276" si="463">SUM(AK1276:AO1276)</f>
        <v>0</v>
      </c>
      <c r="AK1276" s="208">
        <f>SUMIFS($N1269:$N1288,$E1269:$E1288,"R6補",$F1269:$F1288,"ライフデザイン・結婚支援重点推進事業",$J1269:$J1288,2/3)</f>
        <v>0</v>
      </c>
      <c r="AL1276" s="208"/>
      <c r="AM1276" s="208">
        <f>SUMIFS($N1269:$N1288,$E1269:$E1288,"R6補",$F1269:$F1288,"結婚_妊娠・出産_子育てに温かい社会づくり・気運醸成事業",$J1269:$J1288,2/3)</f>
        <v>0</v>
      </c>
      <c r="AN1276" s="208"/>
      <c r="AO1276" s="208"/>
      <c r="AQ1276" s="224">
        <f t="shared" ref="AQ1276:AQ1277" si="464">SUM(AR1276:AV1276)</f>
        <v>0</v>
      </c>
      <c r="AR1276" s="224">
        <f>SUMIFS($O1269:$O1288,$E1269:$E1288,"R6補",$F1269:$F1288,"ライフデザイン・結婚支援重点推進事業",$J1269:$J1288,2/3)</f>
        <v>0</v>
      </c>
      <c r="AS1276" s="224"/>
      <c r="AT1276" s="224">
        <f>SUMIFS($O1269:$O1288,$E1269:$E1288,"R6補",$F1269:$F1288,"結婚_妊娠・出産_子育てに温かい社会づくり・気運醸成事業",$J1269:$J1288,2/3)</f>
        <v>0</v>
      </c>
      <c r="AU1276" s="224"/>
      <c r="AV1276" s="224"/>
      <c r="AX1276" s="208">
        <f t="shared" ref="AX1276:AX1277" si="465">SUM(AY1276:BC1276)</f>
        <v>0</v>
      </c>
      <c r="AY1276" s="208">
        <f>SUMIFS($P1269:$P1288,$E1269:$E1288,"R6補",$F1269:$F1288,"ライフデザイン・結婚支援重点推進事業",$J1269:$J1288,2/3)</f>
        <v>0</v>
      </c>
      <c r="AZ1276" s="208"/>
      <c r="BA1276" s="208">
        <f>SUMIFS($P1269:$P1288,$E1269:$E1288,"R6補",$F1269:$F1288,"結婚_妊娠・出産_子育てに温かい社会づくり・気運醸成事業",$J1269:$J1288,2/3)</f>
        <v>0</v>
      </c>
      <c r="BB1276" s="208"/>
      <c r="BC1276" s="208"/>
      <c r="BD1276" s="215"/>
    </row>
    <row r="1277" spans="1:56" s="201" customFormat="1" ht="12.75" hidden="1" customHeight="1" x14ac:dyDescent="0.15">
      <c r="A1277" s="612"/>
      <c r="B1277" s="612"/>
      <c r="C1277" s="612"/>
      <c r="D1277" s="320" t="str">
        <f>IF(実施計画総括表!D1277="","",実施計画総括表!D1277)</f>
        <v/>
      </c>
      <c r="E1277" s="323" t="str">
        <f>IF(実施計画総括表!E1277="","",実施計画総括表!E1277)</f>
        <v/>
      </c>
      <c r="F1277" s="322" t="str">
        <f>IF(実施計画総括表!F1277="","",実施計画総括表!F1277)</f>
        <v/>
      </c>
      <c r="G1277" s="322" t="str">
        <f>IF(実施計画総括表!G1277="","",実施計画総括表!G1277)</f>
        <v/>
      </c>
      <c r="H1277" s="322" t="str">
        <f>IF(実施計画総括表!H1277="","",実施計画総括表!H1277)</f>
        <v/>
      </c>
      <c r="I1277" s="403" t="str">
        <f>IF(実施計画総括表!I1277="","",実施計画総括表!I1277)</f>
        <v/>
      </c>
      <c r="J1277" s="324" t="str">
        <f>IF(実施計画総括表!J1277="","",実施計画総括表!J1277)</f>
        <v/>
      </c>
      <c r="K1277" s="398" t="str">
        <f>IF(実施計画総括表!K1277="","",実施計画総括表!K1277)</f>
        <v/>
      </c>
      <c r="L1277" s="398" t="str">
        <f>IF(実施計画総括表!L1277="","",実施計画総括表!L1277)</f>
        <v/>
      </c>
      <c r="M1277" s="398" t="str">
        <f>IF(実施計画総括表!M1277="","",実施計画総括表!M1277)</f>
        <v/>
      </c>
      <c r="N1277" s="423"/>
      <c r="O1277" s="423"/>
      <c r="P1277" s="423"/>
      <c r="Q1277" s="332"/>
      <c r="R1277" s="437"/>
      <c r="S1277" s="438"/>
      <c r="T1277" s="435"/>
      <c r="U1277" s="436"/>
      <c r="V1277" s="435"/>
      <c r="X1277" s="205">
        <v>9</v>
      </c>
      <c r="Y1277" s="210" t="str">
        <f t="shared" si="444"/>
        <v/>
      </c>
      <c r="Z1277" s="201" t="b">
        <f t="shared" si="456"/>
        <v>1</v>
      </c>
      <c r="AB1277" s="216"/>
      <c r="AC1277" s="217"/>
      <c r="AE1277" s="408" t="str">
        <f t="shared" si="445"/>
        <v/>
      </c>
      <c r="AF1277" s="408" t="str">
        <f t="shared" si="446"/>
        <v/>
      </c>
      <c r="AG1277" s="202"/>
      <c r="AH1277" s="620"/>
      <c r="AI1277" s="211" t="s">
        <v>7187</v>
      </c>
      <c r="AJ1277" s="208">
        <f>SUM(AK1277:AO1277)</f>
        <v>0</v>
      </c>
      <c r="AK1277" s="208"/>
      <c r="AL1277" s="208"/>
      <c r="AM1277" s="208">
        <f>SUMIFS($N1269:$N1288,$E1269:$E1288,"R6補",$F1269:$F1288,"結婚_妊娠・出産_子育てに温かい社会づくり・気運醸成事業",$J1269:$J1288,1/2)</f>
        <v>0</v>
      </c>
      <c r="AN1277" s="208"/>
      <c r="AO1277" s="208"/>
      <c r="AQ1277" s="224">
        <f t="shared" si="464"/>
        <v>0</v>
      </c>
      <c r="AR1277" s="224"/>
      <c r="AS1277" s="224"/>
      <c r="AT1277" s="224">
        <f>SUMIFS($O1269:$O1288,$E1269:$E1288,"R6補",$F1269:$F1288,"結婚_妊娠・出産_子育てに温かい社会づくり・気運醸成事業",$J1269:$J1288,1/2)</f>
        <v>0</v>
      </c>
      <c r="AU1277" s="224"/>
      <c r="AV1277" s="224"/>
      <c r="AX1277" s="208">
        <f t="shared" si="465"/>
        <v>0</v>
      </c>
      <c r="AY1277" s="208"/>
      <c r="AZ1277" s="208"/>
      <c r="BA1277" s="208">
        <f>SUMIFS($P1269:$P1288,$E1269:$E1288,"R6補",$F1269:$F1288,"結婚_妊娠・出産_子育てに温かい社会づくり・気運醸成事業",$J1269:$J1288,1/2)</f>
        <v>0</v>
      </c>
      <c r="BB1277" s="208"/>
      <c r="BC1277" s="208"/>
      <c r="BD1277" s="215"/>
    </row>
    <row r="1278" spans="1:56" s="201" customFormat="1" ht="12.75" hidden="1" customHeight="1" x14ac:dyDescent="0.15">
      <c r="A1278" s="612"/>
      <c r="B1278" s="612"/>
      <c r="C1278" s="612"/>
      <c r="D1278" s="320" t="str">
        <f>IF(実施計画総括表!D1278="","",実施計画総括表!D1278)</f>
        <v/>
      </c>
      <c r="E1278" s="323" t="str">
        <f>IF(実施計画総括表!E1278="","",実施計画総括表!E1278)</f>
        <v/>
      </c>
      <c r="F1278" s="322" t="str">
        <f>IF(実施計画総括表!F1278="","",実施計画総括表!F1278)</f>
        <v/>
      </c>
      <c r="G1278" s="322" t="str">
        <f>IF(実施計画総括表!G1278="","",実施計画総括表!G1278)</f>
        <v/>
      </c>
      <c r="H1278" s="322" t="str">
        <f>IF(実施計画総括表!H1278="","",実施計画総括表!H1278)</f>
        <v/>
      </c>
      <c r="I1278" s="402" t="str">
        <f>IF(実施計画総括表!I1278="","",実施計画総括表!I1278)</f>
        <v/>
      </c>
      <c r="J1278" s="210" t="str">
        <f>IF(実施計画総括表!J1278="","",実施計画総括表!J1278)</f>
        <v/>
      </c>
      <c r="K1278" s="398" t="str">
        <f>IF(実施計画総括表!K1278="","",実施計画総括表!K1278)</f>
        <v/>
      </c>
      <c r="L1278" s="398" t="str">
        <f>IF(実施計画総括表!L1278="","",実施計画総括表!L1278)</f>
        <v/>
      </c>
      <c r="M1278" s="398" t="str">
        <f>IF(実施計画総括表!M1278="","",実施計画総括表!M1278)</f>
        <v/>
      </c>
      <c r="N1278" s="423"/>
      <c r="O1278" s="423"/>
      <c r="P1278" s="423"/>
      <c r="Q1278" s="332"/>
      <c r="R1278" s="437"/>
      <c r="S1278" s="438"/>
      <c r="T1278" s="435"/>
      <c r="U1278" s="436"/>
      <c r="V1278" s="435"/>
      <c r="X1278" s="205">
        <v>10</v>
      </c>
      <c r="Y1278" s="210" t="str">
        <f t="shared" si="444"/>
        <v/>
      </c>
      <c r="Z1278" s="201" t="b">
        <f t="shared" si="456"/>
        <v>1</v>
      </c>
      <c r="AB1278" s="219"/>
      <c r="AC1278" s="215"/>
      <c r="AD1278" s="215"/>
      <c r="AE1278" s="408" t="str">
        <f t="shared" si="445"/>
        <v/>
      </c>
      <c r="AF1278" s="408" t="str">
        <f t="shared" si="446"/>
        <v/>
      </c>
      <c r="AG1278" s="202"/>
      <c r="AH1278" s="212" t="s">
        <v>7229</v>
      </c>
      <c r="AI1278" s="209" t="str">
        <f>IF(COUNTIF(AF1269:AF1288,"R6補一般コース"),"一般コース",IF(COUNTIF(AF1269:AF1288,"R6補都道府県主導型市町村連携コース"),"連携コース",""))</f>
        <v/>
      </c>
      <c r="AJ1278" s="208">
        <f>SUM(AK1278:AO1278)</f>
        <v>0</v>
      </c>
      <c r="AK1278" s="208"/>
      <c r="AL1278" s="208"/>
      <c r="AM1278" s="208"/>
      <c r="AN1278" s="208">
        <f>SUMIFS($N1269:$N1288,$E1269:$E1288,"R6補",G1269:G1288,"一般コース")</f>
        <v>0</v>
      </c>
      <c r="AO1278" s="208">
        <f>SUMIFS($N1269:$N1288,$E1269:$E1288,"R6補",G1269:G1288,"都道府県主導型市町村連携コース")</f>
        <v>0</v>
      </c>
      <c r="AQ1278" s="224">
        <f>SUM(AR1278:AV1278)</f>
        <v>0</v>
      </c>
      <c r="AR1278" s="224"/>
      <c r="AS1278" s="224"/>
      <c r="AT1278" s="224"/>
      <c r="AU1278" s="224">
        <f>SUMIFS($O1269:$O1288,$E1269:$E1288,"R6補",G1269:G1288,"一般コース")</f>
        <v>0</v>
      </c>
      <c r="AV1278" s="224">
        <f>SUMIFS($O1269:$O1288,$E1269:$E1288,"R6補",G1269:G1288,"都道府県主導型市町村連携コース")</f>
        <v>0</v>
      </c>
      <c r="AX1278" s="208">
        <f>SUM(AY1278:BC1278)</f>
        <v>0</v>
      </c>
      <c r="AY1278" s="208"/>
      <c r="AZ1278" s="208"/>
      <c r="BA1278" s="208"/>
      <c r="BB1278" s="208">
        <f>SUMIFS($P1269:$P1288,$E1269:$E1288,"R6補",G1269:G1288,"一般コース")</f>
        <v>0</v>
      </c>
      <c r="BC1278" s="208">
        <f>SUMIFS($P1269:$P1288,$E1269:$E1288,"R6補",G1269:G1288,"都道府県主導型市町村連携コース")</f>
        <v>0</v>
      </c>
      <c r="BD1278" s="215"/>
    </row>
    <row r="1279" spans="1:56" s="201" customFormat="1" ht="12.6" hidden="1" customHeight="1" x14ac:dyDescent="0.15">
      <c r="A1279" s="612"/>
      <c r="B1279" s="612"/>
      <c r="C1279" s="612"/>
      <c r="D1279" s="320" t="str">
        <f>IF(実施計画総括表!D1279="","",実施計画総括表!D1279)</f>
        <v/>
      </c>
      <c r="E1279" s="323" t="str">
        <f>IF(実施計画総括表!E1279="","",実施計画総括表!E1279)</f>
        <v/>
      </c>
      <c r="F1279" s="322" t="str">
        <f>IF(実施計画総括表!F1279="","",実施計画総括表!F1279)</f>
        <v/>
      </c>
      <c r="G1279" s="322" t="str">
        <f>IF(実施計画総括表!G1279="","",実施計画総括表!G1279)</f>
        <v/>
      </c>
      <c r="H1279" s="322" t="str">
        <f>IF(実施計画総括表!H1279="","",実施計画総括表!H1279)</f>
        <v/>
      </c>
      <c r="I1279" s="402" t="str">
        <f>IF(実施計画総括表!I1279="","",実施計画総括表!I1279)</f>
        <v/>
      </c>
      <c r="J1279" s="328" t="str">
        <f>IF(実施計画総括表!J1279="","",実施計画総括表!J1279)</f>
        <v/>
      </c>
      <c r="K1279" s="398" t="str">
        <f>IF(実施計画総括表!K1279="","",実施計画総括表!K1279)</f>
        <v/>
      </c>
      <c r="L1279" s="398" t="str">
        <f>IF(実施計画総括表!L1279="","",実施計画総括表!L1279)</f>
        <v/>
      </c>
      <c r="M1279" s="398" t="str">
        <f>IF(実施計画総括表!M1279="","",実施計画総括表!M1279)</f>
        <v/>
      </c>
      <c r="N1279" s="423"/>
      <c r="O1279" s="423"/>
      <c r="P1279" s="423"/>
      <c r="Q1279" s="332"/>
      <c r="R1279" s="437"/>
      <c r="S1279" s="438"/>
      <c r="T1279" s="435"/>
      <c r="U1279" s="436"/>
      <c r="V1279" s="435"/>
      <c r="X1279" s="205">
        <v>11</v>
      </c>
      <c r="Y1279" s="210" t="str">
        <f t="shared" si="444"/>
        <v/>
      </c>
      <c r="Z1279" s="201" t="b">
        <f t="shared" si="456"/>
        <v>1</v>
      </c>
      <c r="AB1279" s="219"/>
      <c r="AC1279" s="215"/>
      <c r="AD1279" s="215"/>
      <c r="AE1279" s="408" t="str">
        <f t="shared" si="445"/>
        <v/>
      </c>
      <c r="AF1279" s="408" t="str">
        <f t="shared" si="446"/>
        <v/>
      </c>
      <c r="AG1279" s="202"/>
      <c r="AH1279" s="214"/>
      <c r="AI1279" s="214"/>
      <c r="AJ1279" s="215"/>
      <c r="AK1279" s="215"/>
      <c r="AL1279" s="215"/>
      <c r="AM1279" s="215"/>
      <c r="AN1279" s="215"/>
      <c r="AO1279" s="215"/>
      <c r="AQ1279" s="218"/>
      <c r="AR1279" s="218"/>
      <c r="AS1279" s="218"/>
      <c r="AT1279" s="218"/>
      <c r="AU1279" s="218"/>
      <c r="AV1279" s="218"/>
      <c r="AX1279" s="215"/>
      <c r="AY1279" s="215"/>
      <c r="AZ1279" s="215"/>
      <c r="BA1279" s="215"/>
      <c r="BB1279" s="215"/>
      <c r="BC1279" s="215"/>
      <c r="BD1279" s="215"/>
    </row>
    <row r="1280" spans="1:56" s="201" customFormat="1" ht="12.75" hidden="1" customHeight="1" x14ac:dyDescent="0.15">
      <c r="A1280" s="612"/>
      <c r="B1280" s="612"/>
      <c r="C1280" s="612"/>
      <c r="D1280" s="320" t="str">
        <f>IF(実施計画総括表!D1280="","",実施計画総括表!D1280)</f>
        <v/>
      </c>
      <c r="E1280" s="323" t="str">
        <f>IF(実施計画総括表!E1280="","",実施計画総括表!E1280)</f>
        <v/>
      </c>
      <c r="F1280" s="322" t="str">
        <f>IF(実施計画総括表!F1280="","",実施計画総括表!F1280)</f>
        <v/>
      </c>
      <c r="G1280" s="322" t="str">
        <f>IF(実施計画総括表!G1280="","",実施計画総括表!G1280)</f>
        <v/>
      </c>
      <c r="H1280" s="322" t="str">
        <f>IF(実施計画総括表!H1280="","",実施計画総括表!H1280)</f>
        <v/>
      </c>
      <c r="I1280" s="402" t="str">
        <f>IF(実施計画総括表!I1280="","",実施計画総括表!I1280)</f>
        <v/>
      </c>
      <c r="J1280" s="210" t="str">
        <f>IF(実施計画総括表!J1280="","",実施計画総括表!J1280)</f>
        <v/>
      </c>
      <c r="K1280" s="398" t="str">
        <f>IF(実施計画総括表!K1280="","",実施計画総括表!K1280)</f>
        <v/>
      </c>
      <c r="L1280" s="398" t="str">
        <f>IF(実施計画総括表!L1280="","",実施計画総括表!L1280)</f>
        <v/>
      </c>
      <c r="M1280" s="398" t="str">
        <f>IF(実施計画総括表!M1280="","",実施計画総括表!M1280)</f>
        <v/>
      </c>
      <c r="N1280" s="423"/>
      <c r="O1280" s="423"/>
      <c r="P1280" s="423"/>
      <c r="Q1280" s="332"/>
      <c r="R1280" s="437"/>
      <c r="S1280" s="438"/>
      <c r="T1280" s="435"/>
      <c r="U1280" s="436"/>
      <c r="V1280" s="435"/>
      <c r="X1280" s="205">
        <v>12</v>
      </c>
      <c r="Y1280" s="210" t="str">
        <f t="shared" si="444"/>
        <v/>
      </c>
      <c r="Z1280" s="201" t="b">
        <f t="shared" si="456"/>
        <v>1</v>
      </c>
      <c r="AB1280" s="219"/>
      <c r="AC1280" s="215"/>
      <c r="AD1280" s="215"/>
      <c r="AE1280" s="408" t="str">
        <f t="shared" si="445"/>
        <v/>
      </c>
      <c r="AF1280" s="408" t="str">
        <f t="shared" si="446"/>
        <v/>
      </c>
      <c r="AG1280" s="202"/>
      <c r="AH1280" s="214"/>
      <c r="AI1280" s="214"/>
      <c r="AJ1280" s="215"/>
      <c r="AK1280" s="215"/>
      <c r="AL1280" s="215"/>
      <c r="AM1280" s="215"/>
      <c r="AN1280" s="215"/>
      <c r="AO1280" s="215"/>
      <c r="AQ1280" s="218"/>
      <c r="AR1280" s="218"/>
      <c r="AS1280" s="218"/>
      <c r="AT1280" s="218"/>
      <c r="AU1280" s="218"/>
      <c r="AV1280" s="218"/>
      <c r="AX1280" s="215"/>
      <c r="AY1280" s="215"/>
      <c r="AZ1280" s="215"/>
      <c r="BA1280" s="215"/>
      <c r="BB1280" s="215"/>
      <c r="BC1280" s="215"/>
      <c r="BD1280" s="215"/>
    </row>
    <row r="1281" spans="1:56" s="201" customFormat="1" ht="12.75" hidden="1" customHeight="1" x14ac:dyDescent="0.15">
      <c r="A1281" s="612"/>
      <c r="B1281" s="612"/>
      <c r="C1281" s="612"/>
      <c r="D1281" s="320" t="str">
        <f>IF(実施計画総括表!D1281="","",実施計画総括表!D1281)</f>
        <v/>
      </c>
      <c r="E1281" s="323" t="str">
        <f>IF(実施計画総括表!E1281="","",実施計画総括表!E1281)</f>
        <v/>
      </c>
      <c r="F1281" s="322" t="str">
        <f>IF(実施計画総括表!F1281="","",実施計画総括表!F1281)</f>
        <v/>
      </c>
      <c r="G1281" s="322" t="str">
        <f>IF(実施計画総括表!G1281="","",実施計画総括表!G1281)</f>
        <v/>
      </c>
      <c r="H1281" s="322" t="str">
        <f>IF(実施計画総括表!H1281="","",実施計画総括表!H1281)</f>
        <v/>
      </c>
      <c r="I1281" s="402" t="str">
        <f>IF(実施計画総括表!I1281="","",実施計画総括表!I1281)</f>
        <v/>
      </c>
      <c r="J1281" s="210" t="str">
        <f>IF(実施計画総括表!J1281="","",実施計画総括表!J1281)</f>
        <v/>
      </c>
      <c r="K1281" s="398" t="str">
        <f>IF(実施計画総括表!K1281="","",実施計画総括表!K1281)</f>
        <v/>
      </c>
      <c r="L1281" s="398" t="str">
        <f>IF(実施計画総括表!L1281="","",実施計画総括表!L1281)</f>
        <v/>
      </c>
      <c r="M1281" s="398" t="str">
        <f>IF(実施計画総括表!M1281="","",実施計画総括表!M1281)</f>
        <v/>
      </c>
      <c r="N1281" s="423"/>
      <c r="O1281" s="423"/>
      <c r="P1281" s="423"/>
      <c r="Q1281" s="332"/>
      <c r="R1281" s="437"/>
      <c r="S1281" s="438"/>
      <c r="T1281" s="435"/>
      <c r="U1281" s="436"/>
      <c r="V1281" s="435"/>
      <c r="X1281" s="205">
        <v>13</v>
      </c>
      <c r="Y1281" s="210" t="str">
        <f t="shared" si="444"/>
        <v/>
      </c>
      <c r="Z1281" s="201" t="b">
        <f t="shared" si="456"/>
        <v>1</v>
      </c>
      <c r="AB1281" s="219"/>
      <c r="AC1281" s="215"/>
      <c r="AD1281" s="215"/>
      <c r="AE1281" s="408" t="str">
        <f t="shared" si="445"/>
        <v/>
      </c>
      <c r="AF1281" s="408" t="str">
        <f t="shared" si="446"/>
        <v/>
      </c>
      <c r="AG1281" s="202"/>
      <c r="AH1281" s="214"/>
      <c r="AI1281" s="214"/>
      <c r="AJ1281" s="215"/>
      <c r="AK1281" s="215"/>
      <c r="AL1281" s="215"/>
      <c r="AM1281" s="215"/>
      <c r="AN1281" s="215"/>
      <c r="AO1281" s="215"/>
      <c r="AQ1281" s="218"/>
      <c r="AR1281" s="218"/>
      <c r="AS1281" s="218"/>
      <c r="AT1281" s="218"/>
      <c r="AU1281" s="218"/>
      <c r="AV1281" s="218"/>
      <c r="AX1281" s="215"/>
      <c r="AY1281" s="215"/>
      <c r="AZ1281" s="215"/>
      <c r="BA1281" s="215"/>
      <c r="BB1281" s="215"/>
      <c r="BC1281" s="215"/>
      <c r="BD1281" s="215"/>
    </row>
    <row r="1282" spans="1:56" s="201" customFormat="1" ht="12.75" hidden="1" customHeight="1" x14ac:dyDescent="0.15">
      <c r="A1282" s="612"/>
      <c r="B1282" s="612"/>
      <c r="C1282" s="612"/>
      <c r="D1282" s="320" t="str">
        <f>IF(実施計画総括表!D1282="","",実施計画総括表!D1282)</f>
        <v/>
      </c>
      <c r="E1282" s="323" t="str">
        <f>IF(実施計画総括表!E1282="","",実施計画総括表!E1282)</f>
        <v/>
      </c>
      <c r="F1282" s="322" t="str">
        <f>IF(実施計画総括表!F1282="","",実施計画総括表!F1282)</f>
        <v/>
      </c>
      <c r="G1282" s="322" t="str">
        <f>IF(実施計画総括表!G1282="","",実施計画総括表!G1282)</f>
        <v/>
      </c>
      <c r="H1282" s="322" t="str">
        <f>IF(実施計画総括表!H1282="","",実施計画総括表!H1282)</f>
        <v/>
      </c>
      <c r="I1282" s="402" t="str">
        <f>IF(実施計画総括表!I1282="","",実施計画総括表!I1282)</f>
        <v/>
      </c>
      <c r="J1282" s="210" t="str">
        <f>IF(実施計画総括表!J1282="","",実施計画総括表!J1282)</f>
        <v/>
      </c>
      <c r="K1282" s="398" t="str">
        <f>IF(実施計画総括表!K1282="","",実施計画総括表!K1282)</f>
        <v/>
      </c>
      <c r="L1282" s="398" t="str">
        <f>IF(実施計画総括表!L1282="","",実施計画総括表!L1282)</f>
        <v/>
      </c>
      <c r="M1282" s="398" t="str">
        <f>IF(実施計画総括表!M1282="","",実施計画総括表!M1282)</f>
        <v/>
      </c>
      <c r="N1282" s="423"/>
      <c r="O1282" s="423"/>
      <c r="P1282" s="423"/>
      <c r="Q1282" s="332"/>
      <c r="R1282" s="437"/>
      <c r="S1282" s="438"/>
      <c r="T1282" s="435"/>
      <c r="U1282" s="436"/>
      <c r="V1282" s="435"/>
      <c r="X1282" s="205">
        <v>14</v>
      </c>
      <c r="Y1282" s="210" t="str">
        <f t="shared" si="444"/>
        <v/>
      </c>
      <c r="Z1282" s="201" t="b">
        <f t="shared" si="456"/>
        <v>1</v>
      </c>
      <c r="AB1282" s="219"/>
      <c r="AC1282" s="215"/>
      <c r="AD1282" s="215"/>
      <c r="AE1282" s="408" t="str">
        <f t="shared" si="445"/>
        <v/>
      </c>
      <c r="AF1282" s="408" t="str">
        <f t="shared" si="446"/>
        <v/>
      </c>
      <c r="AG1282" s="202"/>
      <c r="AH1282" s="214"/>
      <c r="AI1282" s="214"/>
      <c r="AK1282" s="215"/>
      <c r="AL1282" s="215"/>
      <c r="AM1282" s="215"/>
      <c r="AN1282" s="215"/>
      <c r="AO1282" s="215"/>
      <c r="AQ1282" s="218"/>
      <c r="AR1282" s="218"/>
      <c r="AS1282" s="218"/>
      <c r="AT1282" s="218"/>
      <c r="AU1282" s="218"/>
      <c r="AV1282" s="218"/>
      <c r="AX1282" s="215"/>
      <c r="AY1282" s="215"/>
      <c r="AZ1282" s="215"/>
      <c r="BA1282" s="215"/>
      <c r="BB1282" s="215"/>
      <c r="BC1282" s="215"/>
      <c r="BD1282" s="215"/>
    </row>
    <row r="1283" spans="1:56" s="201" customFormat="1" ht="12.75" hidden="1" customHeight="1" x14ac:dyDescent="0.15">
      <c r="A1283" s="612"/>
      <c r="B1283" s="612"/>
      <c r="C1283" s="612"/>
      <c r="D1283" s="320" t="str">
        <f>IF(実施計画総括表!D1283="","",実施計画総括表!D1283)</f>
        <v/>
      </c>
      <c r="E1283" s="323" t="str">
        <f>IF(実施計画総括表!E1283="","",実施計画総括表!E1283)</f>
        <v/>
      </c>
      <c r="F1283" s="322" t="str">
        <f>IF(実施計画総括表!F1283="","",実施計画総括表!F1283)</f>
        <v/>
      </c>
      <c r="G1283" s="322" t="str">
        <f>IF(実施計画総括表!G1283="","",実施計画総括表!G1283)</f>
        <v/>
      </c>
      <c r="H1283" s="322" t="str">
        <f>IF(実施計画総括表!H1283="","",実施計画総括表!H1283)</f>
        <v/>
      </c>
      <c r="I1283" s="402" t="str">
        <f>IF(実施計画総括表!I1283="","",実施計画総括表!I1283)</f>
        <v/>
      </c>
      <c r="J1283" s="210" t="str">
        <f>IF(実施計画総括表!J1283="","",実施計画総括表!J1283)</f>
        <v/>
      </c>
      <c r="K1283" s="398" t="str">
        <f>IF(実施計画総括表!K1283="","",実施計画総括表!K1283)</f>
        <v/>
      </c>
      <c r="L1283" s="398" t="str">
        <f>IF(実施計画総括表!L1283="","",実施計画総括表!L1283)</f>
        <v/>
      </c>
      <c r="M1283" s="398" t="str">
        <f>IF(実施計画総括表!M1283="","",実施計画総括表!M1283)</f>
        <v/>
      </c>
      <c r="N1283" s="423"/>
      <c r="O1283" s="423"/>
      <c r="P1283" s="423"/>
      <c r="Q1283" s="332"/>
      <c r="R1283" s="437"/>
      <c r="S1283" s="438"/>
      <c r="T1283" s="435"/>
      <c r="U1283" s="436"/>
      <c r="V1283" s="435"/>
      <c r="X1283" s="205">
        <v>15</v>
      </c>
      <c r="Y1283" s="210" t="str">
        <f t="shared" si="444"/>
        <v/>
      </c>
      <c r="Z1283" s="201" t="b">
        <f t="shared" si="456"/>
        <v>1</v>
      </c>
      <c r="AB1283" s="219"/>
      <c r="AC1283" s="215"/>
      <c r="AD1283" s="215"/>
      <c r="AE1283" s="408" t="str">
        <f t="shared" si="445"/>
        <v/>
      </c>
      <c r="AF1283" s="408" t="str">
        <f t="shared" si="446"/>
        <v/>
      </c>
      <c r="AG1283" s="202"/>
      <c r="AH1283" s="214"/>
      <c r="AI1283" s="214"/>
      <c r="AJ1283" s="215"/>
      <c r="AK1283" s="215"/>
      <c r="AL1283" s="215"/>
      <c r="AM1283" s="215"/>
      <c r="AN1283" s="215"/>
      <c r="AO1283" s="215"/>
      <c r="AQ1283" s="218"/>
      <c r="AR1283" s="218"/>
      <c r="AS1283" s="218"/>
      <c r="AT1283" s="218"/>
      <c r="AU1283" s="218"/>
      <c r="AV1283" s="218"/>
      <c r="AX1283" s="215"/>
      <c r="AY1283" s="215"/>
      <c r="AZ1283" s="215"/>
      <c r="BA1283" s="215"/>
      <c r="BB1283" s="215"/>
      <c r="BC1283" s="215"/>
      <c r="BD1283" s="215"/>
    </row>
    <row r="1284" spans="1:56" s="201" customFormat="1" ht="12.75" hidden="1" customHeight="1" x14ac:dyDescent="0.15">
      <c r="A1284" s="612"/>
      <c r="B1284" s="612"/>
      <c r="C1284" s="612"/>
      <c r="D1284" s="320" t="str">
        <f>IF(実施計画総括表!D1284="","",実施計画総括表!D1284)</f>
        <v/>
      </c>
      <c r="E1284" s="323" t="str">
        <f>IF(実施計画総括表!E1284="","",実施計画総括表!E1284)</f>
        <v/>
      </c>
      <c r="F1284" s="322" t="str">
        <f>IF(実施計画総括表!F1284="","",実施計画総括表!F1284)</f>
        <v/>
      </c>
      <c r="G1284" s="322" t="str">
        <f>IF(実施計画総括表!G1284="","",実施計画総括表!G1284)</f>
        <v/>
      </c>
      <c r="H1284" s="322" t="str">
        <f>IF(実施計画総括表!H1284="","",実施計画総括表!H1284)</f>
        <v/>
      </c>
      <c r="I1284" s="402" t="str">
        <f>IF(実施計画総括表!I1284="","",実施計画総括表!I1284)</f>
        <v/>
      </c>
      <c r="J1284" s="210" t="str">
        <f>IF(実施計画総括表!J1284="","",実施計画総括表!J1284)</f>
        <v/>
      </c>
      <c r="K1284" s="398" t="str">
        <f>IF(実施計画総括表!K1284="","",実施計画総括表!K1284)</f>
        <v/>
      </c>
      <c r="L1284" s="398" t="str">
        <f>IF(実施計画総括表!L1284="","",実施計画総括表!L1284)</f>
        <v/>
      </c>
      <c r="M1284" s="398" t="str">
        <f>IF(実施計画総括表!M1284="","",実施計画総括表!M1284)</f>
        <v/>
      </c>
      <c r="N1284" s="423"/>
      <c r="O1284" s="423"/>
      <c r="P1284" s="423"/>
      <c r="Q1284" s="332"/>
      <c r="R1284" s="437"/>
      <c r="S1284" s="438"/>
      <c r="T1284" s="435"/>
      <c r="U1284" s="436"/>
      <c r="V1284" s="435"/>
      <c r="X1284" s="205">
        <v>16</v>
      </c>
      <c r="Y1284" s="210" t="str">
        <f t="shared" si="444"/>
        <v/>
      </c>
      <c r="Z1284" s="201" t="b">
        <f t="shared" si="456"/>
        <v>1</v>
      </c>
      <c r="AB1284" s="216"/>
      <c r="AE1284" s="408" t="str">
        <f t="shared" si="445"/>
        <v/>
      </c>
      <c r="AF1284" s="408" t="str">
        <f t="shared" si="446"/>
        <v/>
      </c>
      <c r="AG1284" s="202"/>
      <c r="AH1284" s="214"/>
      <c r="AI1284" s="214"/>
      <c r="AJ1284" s="215"/>
      <c r="AK1284" s="215"/>
      <c r="AL1284" s="215"/>
      <c r="AM1284" s="215"/>
      <c r="AN1284" s="215"/>
      <c r="AO1284" s="215"/>
      <c r="AQ1284" s="218"/>
      <c r="AR1284" s="218"/>
      <c r="AS1284" s="218"/>
      <c r="AT1284" s="218"/>
      <c r="AU1284" s="218"/>
      <c r="AV1284" s="218"/>
      <c r="AX1284" s="215"/>
      <c r="AY1284" s="215"/>
      <c r="AZ1284" s="215"/>
      <c r="BA1284" s="215"/>
      <c r="BB1284" s="215"/>
      <c r="BC1284" s="215"/>
      <c r="BD1284" s="215"/>
    </row>
    <row r="1285" spans="1:56" s="201" customFormat="1" ht="12.75" hidden="1" customHeight="1" x14ac:dyDescent="0.15">
      <c r="A1285" s="612"/>
      <c r="B1285" s="612"/>
      <c r="C1285" s="612"/>
      <c r="D1285" s="320" t="str">
        <f>IF(実施計画総括表!D1285="","",実施計画総括表!D1285)</f>
        <v/>
      </c>
      <c r="E1285" s="323" t="str">
        <f>IF(実施計画総括表!E1285="","",実施計画総括表!E1285)</f>
        <v/>
      </c>
      <c r="F1285" s="322" t="str">
        <f>IF(実施計画総括表!F1285="","",実施計画総括表!F1285)</f>
        <v/>
      </c>
      <c r="G1285" s="322" t="str">
        <f>IF(実施計画総括表!G1285="","",実施計画総括表!G1285)</f>
        <v/>
      </c>
      <c r="H1285" s="322" t="str">
        <f>IF(実施計画総括表!H1285="","",実施計画総括表!H1285)</f>
        <v/>
      </c>
      <c r="I1285" s="402" t="str">
        <f>IF(実施計画総括表!I1285="","",実施計画総括表!I1285)</f>
        <v/>
      </c>
      <c r="J1285" s="210" t="str">
        <f>IF(実施計画総括表!J1285="","",実施計画総括表!J1285)</f>
        <v/>
      </c>
      <c r="K1285" s="398" t="str">
        <f>IF(実施計画総括表!K1285="","",実施計画総括表!K1285)</f>
        <v/>
      </c>
      <c r="L1285" s="398" t="str">
        <f>IF(実施計画総括表!L1285="","",実施計画総括表!L1285)</f>
        <v/>
      </c>
      <c r="M1285" s="398" t="str">
        <f>IF(実施計画総括表!M1285="","",実施計画総括表!M1285)</f>
        <v/>
      </c>
      <c r="N1285" s="423"/>
      <c r="O1285" s="423"/>
      <c r="P1285" s="423"/>
      <c r="Q1285" s="332"/>
      <c r="R1285" s="437"/>
      <c r="S1285" s="438"/>
      <c r="T1285" s="435"/>
      <c r="U1285" s="436"/>
      <c r="V1285" s="435"/>
      <c r="X1285" s="205">
        <v>17</v>
      </c>
      <c r="Y1285" s="210" t="str">
        <f t="shared" si="444"/>
        <v/>
      </c>
      <c r="Z1285" s="201" t="b">
        <f t="shared" si="456"/>
        <v>1</v>
      </c>
      <c r="AB1285" s="216"/>
      <c r="AC1285" s="217"/>
      <c r="AE1285" s="408" t="str">
        <f t="shared" si="445"/>
        <v/>
      </c>
      <c r="AF1285" s="408" t="str">
        <f t="shared" si="446"/>
        <v/>
      </c>
      <c r="AG1285" s="202"/>
      <c r="AH1285" s="214"/>
      <c r="AI1285" s="214"/>
      <c r="AJ1285" s="215"/>
      <c r="AK1285" s="215"/>
      <c r="AL1285" s="215"/>
      <c r="AM1285" s="215"/>
      <c r="AN1285" s="215"/>
      <c r="AO1285" s="215"/>
      <c r="AQ1285" s="218"/>
      <c r="AR1285" s="218"/>
      <c r="AS1285" s="218"/>
      <c r="AT1285" s="218"/>
      <c r="AU1285" s="218"/>
      <c r="AV1285" s="218"/>
      <c r="AX1285" s="215"/>
      <c r="AY1285" s="215"/>
      <c r="AZ1285" s="215"/>
      <c r="BA1285" s="215"/>
      <c r="BB1285" s="215"/>
      <c r="BC1285" s="215"/>
      <c r="BD1285" s="215"/>
    </row>
    <row r="1286" spans="1:56" s="201" customFormat="1" ht="12.75" hidden="1" customHeight="1" x14ac:dyDescent="0.15">
      <c r="A1286" s="612"/>
      <c r="B1286" s="612"/>
      <c r="C1286" s="612"/>
      <c r="D1286" s="320" t="str">
        <f>IF(実施計画総括表!D1286="","",実施計画総括表!D1286)</f>
        <v/>
      </c>
      <c r="E1286" s="323" t="str">
        <f>IF(実施計画総括表!E1286="","",実施計画総括表!E1286)</f>
        <v/>
      </c>
      <c r="F1286" s="322" t="str">
        <f>IF(実施計画総括表!F1286="","",実施計画総括表!F1286)</f>
        <v/>
      </c>
      <c r="G1286" s="322" t="str">
        <f>IF(実施計画総括表!G1286="","",実施計画総括表!G1286)</f>
        <v/>
      </c>
      <c r="H1286" s="322" t="str">
        <f>IF(実施計画総括表!H1286="","",実施計画総括表!H1286)</f>
        <v/>
      </c>
      <c r="I1286" s="404" t="str">
        <f>IF(実施計画総括表!I1286="","",実施計画総括表!I1286)</f>
        <v/>
      </c>
      <c r="J1286" s="210" t="str">
        <f>IF(実施計画総括表!J1286="","",実施計画総括表!J1286)</f>
        <v/>
      </c>
      <c r="K1286" s="398" t="str">
        <f>IF(実施計画総括表!K1286="","",実施計画総括表!K1286)</f>
        <v/>
      </c>
      <c r="L1286" s="398" t="str">
        <f>IF(実施計画総括表!L1286="","",実施計画総括表!L1286)</f>
        <v/>
      </c>
      <c r="M1286" s="398" t="str">
        <f>IF(実施計画総括表!M1286="","",実施計画総括表!M1286)</f>
        <v/>
      </c>
      <c r="N1286" s="423"/>
      <c r="O1286" s="423"/>
      <c r="P1286" s="423"/>
      <c r="Q1286" s="332"/>
      <c r="R1286" s="437"/>
      <c r="S1286" s="438"/>
      <c r="T1286" s="435"/>
      <c r="U1286" s="436"/>
      <c r="V1286" s="435"/>
      <c r="X1286" s="205">
        <v>18</v>
      </c>
      <c r="Y1286" s="210" t="str">
        <f t="shared" si="444"/>
        <v/>
      </c>
      <c r="Z1286" s="201" t="b">
        <f t="shared" si="456"/>
        <v>1</v>
      </c>
      <c r="AE1286" s="408" t="str">
        <f t="shared" si="445"/>
        <v/>
      </c>
      <c r="AF1286" s="408" t="str">
        <f t="shared" si="446"/>
        <v/>
      </c>
      <c r="AG1286" s="202"/>
      <c r="AH1286" s="214"/>
      <c r="AI1286" s="214"/>
      <c r="AJ1286" s="215"/>
      <c r="AK1286" s="215"/>
      <c r="AL1286" s="215"/>
      <c r="AM1286" s="215"/>
      <c r="AN1286" s="215"/>
      <c r="AO1286" s="215"/>
      <c r="AQ1286" s="218"/>
      <c r="AR1286" s="218"/>
      <c r="AS1286" s="218"/>
      <c r="AT1286" s="218"/>
      <c r="AU1286" s="218"/>
      <c r="AV1286" s="218"/>
      <c r="AX1286" s="215"/>
      <c r="AY1286" s="215"/>
      <c r="AZ1286" s="215"/>
      <c r="BA1286" s="215"/>
      <c r="BB1286" s="215"/>
      <c r="BC1286" s="215"/>
      <c r="BD1286" s="215"/>
    </row>
    <row r="1287" spans="1:56" s="201" customFormat="1" ht="12.75" hidden="1" customHeight="1" x14ac:dyDescent="0.15">
      <c r="A1287" s="612"/>
      <c r="B1287" s="612"/>
      <c r="C1287" s="612"/>
      <c r="D1287" s="320" t="str">
        <f>IF(実施計画総括表!D1287="","",実施計画総括表!D1287)</f>
        <v/>
      </c>
      <c r="E1287" s="323" t="str">
        <f>IF(実施計画総括表!E1287="","",実施計画総括表!E1287)</f>
        <v/>
      </c>
      <c r="F1287" s="322" t="str">
        <f>IF(実施計画総括表!F1287="","",実施計画総括表!F1287)</f>
        <v/>
      </c>
      <c r="G1287" s="322" t="str">
        <f>IF(実施計画総括表!G1287="","",実施計画総括表!G1287)</f>
        <v/>
      </c>
      <c r="H1287" s="322" t="str">
        <f>IF(実施計画総括表!H1287="","",実施計画総括表!H1287)</f>
        <v/>
      </c>
      <c r="I1287" s="404" t="str">
        <f>IF(実施計画総括表!I1287="","",実施計画総括表!I1287)</f>
        <v/>
      </c>
      <c r="J1287" s="210" t="str">
        <f>IF(実施計画総括表!J1287="","",実施計画総括表!J1287)</f>
        <v/>
      </c>
      <c r="K1287" s="398" t="str">
        <f>IF(実施計画総括表!K1287="","",実施計画総括表!K1287)</f>
        <v/>
      </c>
      <c r="L1287" s="398" t="str">
        <f>IF(実施計画総括表!L1287="","",実施計画総括表!L1287)</f>
        <v/>
      </c>
      <c r="M1287" s="398" t="str">
        <f>IF(実施計画総括表!M1287="","",実施計画総括表!M1287)</f>
        <v/>
      </c>
      <c r="N1287" s="423"/>
      <c r="O1287" s="423"/>
      <c r="P1287" s="423"/>
      <c r="Q1287" s="332"/>
      <c r="R1287" s="437"/>
      <c r="S1287" s="438"/>
      <c r="T1287" s="435"/>
      <c r="U1287" s="436"/>
      <c r="V1287" s="435"/>
      <c r="X1287" s="205">
        <v>19</v>
      </c>
      <c r="Y1287" s="210" t="str">
        <f t="shared" si="444"/>
        <v/>
      </c>
      <c r="Z1287" s="201" t="b">
        <f t="shared" si="456"/>
        <v>1</v>
      </c>
      <c r="AE1287" s="408" t="str">
        <f t="shared" si="445"/>
        <v/>
      </c>
      <c r="AF1287" s="408" t="str">
        <f t="shared" si="446"/>
        <v/>
      </c>
      <c r="AG1287" s="202"/>
      <c r="AH1287" s="214"/>
      <c r="AI1287" s="214"/>
      <c r="AJ1287" s="215"/>
      <c r="AK1287" s="215"/>
      <c r="AL1287" s="215"/>
      <c r="AM1287" s="215"/>
      <c r="AN1287" s="215"/>
      <c r="AO1287" s="215"/>
      <c r="AQ1287" s="218"/>
      <c r="AR1287" s="218"/>
      <c r="AS1287" s="218"/>
      <c r="AT1287" s="218"/>
      <c r="AU1287" s="218"/>
      <c r="AV1287" s="218"/>
      <c r="AX1287" s="215"/>
      <c r="AY1287" s="215"/>
      <c r="AZ1287" s="215"/>
      <c r="BA1287" s="215"/>
      <c r="BB1287" s="215"/>
      <c r="BC1287" s="215"/>
      <c r="BD1287" s="215"/>
    </row>
    <row r="1288" spans="1:56" s="215" customFormat="1" ht="12.75" hidden="1" customHeight="1" x14ac:dyDescent="0.15">
      <c r="A1288" s="613"/>
      <c r="B1288" s="613"/>
      <c r="C1288" s="613"/>
      <c r="D1288" s="325" t="str">
        <f>IF(実施計画総括表!D1288="","",実施計画総括表!D1288)</f>
        <v/>
      </c>
      <c r="E1288" s="326" t="str">
        <f>IF(実施計画総括表!E1288="","",実施計画総括表!E1288)</f>
        <v/>
      </c>
      <c r="F1288" s="327" t="str">
        <f>IF(実施計画総括表!F1288="","",実施計画総括表!F1288)</f>
        <v/>
      </c>
      <c r="G1288" s="327" t="str">
        <f>IF(実施計画総括表!G1288="","",実施計画総括表!G1288)</f>
        <v/>
      </c>
      <c r="H1288" s="327" t="str">
        <f>IF(実施計画総括表!H1288="","",実施計画総括表!H1288)</f>
        <v/>
      </c>
      <c r="I1288" s="405" t="str">
        <f>IF(実施計画総括表!I1288="","",実施計画総括表!I1288)</f>
        <v/>
      </c>
      <c r="J1288" s="220" t="str">
        <f>IF(実施計画総括表!J1288="","",実施計画総括表!J1288)</f>
        <v/>
      </c>
      <c r="K1288" s="400" t="str">
        <f>IF(実施計画総括表!K1288="","",実施計画総括表!K1288)</f>
        <v/>
      </c>
      <c r="L1288" s="400" t="str">
        <f>IF(実施計画総括表!L1288="","",実施計画総括表!L1288)</f>
        <v/>
      </c>
      <c r="M1288" s="400" t="str">
        <f>IF(実施計画総括表!M1288="","",実施計画総括表!M1288)</f>
        <v/>
      </c>
      <c r="N1288" s="431"/>
      <c r="O1288" s="431"/>
      <c r="P1288" s="431"/>
      <c r="Q1288" s="332"/>
      <c r="R1288" s="437"/>
      <c r="S1288" s="438"/>
      <c r="T1288" s="435"/>
      <c r="U1288" s="436"/>
      <c r="V1288" s="435"/>
      <c r="X1288" s="205">
        <v>20</v>
      </c>
      <c r="Y1288" s="220" t="str">
        <f t="shared" si="444"/>
        <v/>
      </c>
      <c r="Z1288" s="201" t="b">
        <f t="shared" si="456"/>
        <v>1</v>
      </c>
      <c r="AB1288" s="219"/>
      <c r="AE1288" s="408" t="str">
        <f t="shared" si="445"/>
        <v/>
      </c>
      <c r="AF1288" s="408" t="str">
        <f t="shared" si="446"/>
        <v/>
      </c>
      <c r="AG1288" s="218"/>
      <c r="AH1288" s="214"/>
      <c r="AI1288" s="214"/>
      <c r="AQ1288" s="218"/>
      <c r="AR1288" s="218"/>
      <c r="AS1288" s="218"/>
      <c r="AT1288" s="218"/>
      <c r="AU1288" s="218"/>
      <c r="AV1288" s="218"/>
    </row>
    <row r="1289" spans="1:56" s="201" customFormat="1" ht="12.75" hidden="1" customHeight="1" x14ac:dyDescent="0.15">
      <c r="A1289" s="611" t="str">
        <f>IF(実施計画総括表!A1289="","",実施計画総括表!A1289)</f>
        <v>市町村(64)</v>
      </c>
      <c r="B1289" s="611" t="str">
        <f>IF(実施計画総括表!B1289="","",実施計画総括表!B1289)</f>
        <v/>
      </c>
      <c r="C1289" s="611" t="str">
        <f>IF(実施計画総括表!C1289="","",実施計画総括表!C1289)</f>
        <v/>
      </c>
      <c r="D1289" s="316" t="str">
        <f>IF(実施計画総括表!D1289="","",実施計画総括表!D1289)</f>
        <v/>
      </c>
      <c r="E1289" s="317" t="str">
        <f>IF(実施計画総括表!E1289="","",実施計画総括表!E1289)</f>
        <v/>
      </c>
      <c r="F1289" s="318" t="str">
        <f>IF(実施計画総括表!F1289="","",実施計画総括表!F1289)</f>
        <v/>
      </c>
      <c r="G1289" s="318" t="str">
        <f>IF(実施計画総括表!G1289="","",実施計画総括表!G1289)</f>
        <v/>
      </c>
      <c r="H1289" s="318" t="str">
        <f>IF(実施計画総括表!H1289="","",実施計画総括表!H1289)</f>
        <v/>
      </c>
      <c r="I1289" s="401" t="str">
        <f>IF(実施計画総括表!I1289="","",実施計画総括表!I1289)</f>
        <v/>
      </c>
      <c r="J1289" s="319" t="str">
        <f>IF(実施計画総括表!J1289="","",実施計画総括表!J1289)</f>
        <v/>
      </c>
      <c r="K1289" s="395" t="str">
        <f>IF(実施計画総括表!K1289="","",実施計画総括表!K1289)</f>
        <v/>
      </c>
      <c r="L1289" s="397" t="str">
        <f>IF(実施計画総括表!L1289="","",実施計画総括表!L1289)</f>
        <v/>
      </c>
      <c r="M1289" s="397" t="str">
        <f>IF(実施計画総括表!M1289="","",実施計画総括表!M1289)</f>
        <v/>
      </c>
      <c r="N1289" s="417"/>
      <c r="O1289" s="417"/>
      <c r="P1289" s="417"/>
      <c r="Q1289" s="332"/>
      <c r="R1289" s="437"/>
      <c r="S1289" s="438"/>
      <c r="T1289" s="435"/>
      <c r="U1289" s="436"/>
      <c r="V1289" s="435"/>
      <c r="X1289" s="205">
        <v>1</v>
      </c>
      <c r="Y1289" s="206" t="str">
        <f t="shared" ref="Y1289:Y1352" si="466">IF($AC$9=AE1289,$AB$9,IF($AC$10=AE1289,$AB$10,IF($AC$11=AE1289,$AB$11,IF($AC$12=AE1289,$AB$12,IF($AC$13=AE1289,$AB$13,IF($AC$14=AE1289,$AB$14,IF($AC$15=AE1289,$AB$15,"")))))))</f>
        <v/>
      </c>
      <c r="Z1289" s="201" t="b">
        <f t="shared" si="456"/>
        <v>1</v>
      </c>
      <c r="AB1289" s="216"/>
      <c r="AC1289" s="217"/>
      <c r="AE1289" s="408" t="str">
        <f t="shared" ref="AE1289:AE1352" si="467">F1289&amp;G1289</f>
        <v/>
      </c>
      <c r="AF1289" s="408" t="str">
        <f t="shared" si="446"/>
        <v/>
      </c>
      <c r="AG1289" s="202"/>
      <c r="AH1289" s="173" t="s">
        <v>7260</v>
      </c>
      <c r="AJ1289" s="203" t="s">
        <v>7194</v>
      </c>
      <c r="AK1289" s="204" t="s">
        <v>7221</v>
      </c>
      <c r="AL1289" s="204" t="s">
        <v>7195</v>
      </c>
      <c r="AM1289" s="204" t="s">
        <v>7231</v>
      </c>
      <c r="AN1289" s="204" t="s">
        <v>7196</v>
      </c>
      <c r="AO1289" s="204" t="s">
        <v>7197</v>
      </c>
      <c r="AQ1289" s="222" t="s">
        <v>7274</v>
      </c>
      <c r="AR1289" s="223" t="s">
        <v>7282</v>
      </c>
      <c r="AS1289" s="223" t="s">
        <v>7195</v>
      </c>
      <c r="AT1289" s="223" t="s">
        <v>7231</v>
      </c>
      <c r="AU1289" s="223" t="s">
        <v>7196</v>
      </c>
      <c r="AV1289" s="223" t="s">
        <v>7197</v>
      </c>
      <c r="AX1289" s="203" t="s">
        <v>7198</v>
      </c>
      <c r="AY1289" s="204" t="s">
        <v>7221</v>
      </c>
      <c r="AZ1289" s="204" t="s">
        <v>7195</v>
      </c>
      <c r="BA1289" s="204" t="s">
        <v>7231</v>
      </c>
      <c r="BB1289" s="204" t="s">
        <v>7196</v>
      </c>
      <c r="BC1289" s="204" t="s">
        <v>7197</v>
      </c>
      <c r="BD1289" s="214"/>
    </row>
    <row r="1290" spans="1:56" s="201" customFormat="1" ht="12.75" hidden="1" customHeight="1" x14ac:dyDescent="0.15">
      <c r="A1290" s="612"/>
      <c r="B1290" s="612"/>
      <c r="C1290" s="612"/>
      <c r="D1290" s="320" t="str">
        <f>IF(実施計画総括表!D1290="","",実施計画総括表!D1290)</f>
        <v/>
      </c>
      <c r="E1290" s="321" t="str">
        <f>IF(実施計画総括表!E1290="","",実施計画総括表!E1290)</f>
        <v/>
      </c>
      <c r="F1290" s="322" t="str">
        <f>IF(実施計画総括表!F1290="","",実施計画総括表!F1290)</f>
        <v/>
      </c>
      <c r="G1290" s="322" t="str">
        <f>IF(実施計画総括表!G1290="","",実施計画総括表!G1290)</f>
        <v/>
      </c>
      <c r="H1290" s="322" t="str">
        <f>IF(実施計画総括表!H1290="","",実施計画総括表!H1290)</f>
        <v/>
      </c>
      <c r="I1290" s="402" t="str">
        <f>IF(実施計画総括表!I1290="","",実施計画総括表!I1290)</f>
        <v/>
      </c>
      <c r="J1290" s="210" t="str">
        <f>IF(実施計画総括表!J1290="","",実施計画総括表!J1290)</f>
        <v/>
      </c>
      <c r="K1290" s="398" t="str">
        <f>IF(実施計画総括表!K1290="","",実施計画総括表!K1290)</f>
        <v/>
      </c>
      <c r="L1290" s="398" t="str">
        <f>IF(実施計画総括表!L1290="","",実施計画総括表!L1290)</f>
        <v/>
      </c>
      <c r="M1290" s="398" t="str">
        <f>IF(実施計画総括表!M1290="","",実施計画総括表!M1290)</f>
        <v/>
      </c>
      <c r="N1290" s="423"/>
      <c r="O1290" s="423"/>
      <c r="P1290" s="423"/>
      <c r="Q1290" s="332"/>
      <c r="R1290" s="437"/>
      <c r="S1290" s="438"/>
      <c r="T1290" s="435"/>
      <c r="U1290" s="436"/>
      <c r="V1290" s="435"/>
      <c r="X1290" s="205">
        <v>2</v>
      </c>
      <c r="Y1290" s="210" t="str">
        <f t="shared" si="466"/>
        <v/>
      </c>
      <c r="Z1290" s="201" t="b">
        <f t="shared" si="456"/>
        <v>1</v>
      </c>
      <c r="AB1290" s="216"/>
      <c r="AE1290" s="408" t="str">
        <f t="shared" si="467"/>
        <v/>
      </c>
      <c r="AF1290" s="408" t="str">
        <f t="shared" ref="AF1290:AF1353" si="468">E1290&amp;G1290</f>
        <v/>
      </c>
      <c r="AG1290" s="202"/>
      <c r="AH1290" s="620" t="s">
        <v>7188</v>
      </c>
      <c r="AI1290" s="209" t="s">
        <v>7193</v>
      </c>
      <c r="AJ1290" s="208">
        <f>SUM(AK1290:AO1290)</f>
        <v>0</v>
      </c>
      <c r="AK1290" s="208">
        <f>SUMIFS($N1289:$N1308,$E1289:$E1308,"R7当",$F1289:$F1308,"ライフデザイン・結婚支援重点推進事業",$J1289:$J1308,3/4)</f>
        <v>0</v>
      </c>
      <c r="AL1290" s="208">
        <f>SUMIFS($N1289:$N1308,$E1289:$E1308,"R7当",$F1289:$F1308,"結婚支援コンシェルジュ事業",$J1289:$J1308,3/4)</f>
        <v>0</v>
      </c>
      <c r="AM1290" s="208"/>
      <c r="AN1290" s="208"/>
      <c r="AO1290" s="208"/>
      <c r="AQ1290" s="224">
        <f>SUM(AR1290:AV1290)</f>
        <v>0</v>
      </c>
      <c r="AR1290" s="224">
        <f>SUMIFS($O1289:$O1308,$E1289:$E1308,"R7当",$F1289:$F1308,"ライフデザイン・結婚支援重点推進事業",$J1289:$J1308,3/4)</f>
        <v>0</v>
      </c>
      <c r="AS1290" s="224">
        <f>SUMIFS($O1289:$O1308,$E1289:$E1308,"R7当",$F1289:$F1308,"結婚支援コンシェルジュ事業",$J1289:$J1308,3/4)</f>
        <v>0</v>
      </c>
      <c r="AT1290" s="224"/>
      <c r="AU1290" s="224"/>
      <c r="AV1290" s="224"/>
      <c r="AX1290" s="208">
        <f>SUM(AY1290:BC1290)</f>
        <v>0</v>
      </c>
      <c r="AY1290" s="208">
        <f>SUMIFS($P1289:$P1308,$E1289:$E1308,"R7当",$F1289:$F1308,"ライフデザイン・結婚支援重点推進事業",$J1289:$J1308,3/4)</f>
        <v>0</v>
      </c>
      <c r="AZ1290" s="208">
        <f>SUMIFS($P1289:$P1308,$E1289:$E1308,"R7当",$F1289:$F1308,"結婚支援コンシェルジュ事業",$J1289:$J1308,3/4)</f>
        <v>0</v>
      </c>
      <c r="BA1290" s="208"/>
      <c r="BB1290" s="208"/>
      <c r="BC1290" s="208"/>
      <c r="BD1290" s="215"/>
    </row>
    <row r="1291" spans="1:56" s="201" customFormat="1" ht="12.75" hidden="1" customHeight="1" x14ac:dyDescent="0.15">
      <c r="A1291" s="612"/>
      <c r="B1291" s="612"/>
      <c r="C1291" s="612"/>
      <c r="D1291" s="320" t="str">
        <f>IF(実施計画総括表!D1291="","",実施計画総括表!D1291)</f>
        <v/>
      </c>
      <c r="E1291" s="323" t="str">
        <f>IF(実施計画総括表!E1291="","",実施計画総括表!E1291)</f>
        <v/>
      </c>
      <c r="F1291" s="322" t="str">
        <f>IF(実施計画総括表!F1291="","",実施計画総括表!F1291)</f>
        <v/>
      </c>
      <c r="G1291" s="322" t="str">
        <f>IF(実施計画総括表!G1291="","",実施計画総括表!G1291)</f>
        <v/>
      </c>
      <c r="H1291" s="322" t="str">
        <f>IF(実施計画総括表!H1291="","",実施計画総括表!H1291)</f>
        <v/>
      </c>
      <c r="I1291" s="403" t="str">
        <f>IF(実施計画総括表!I1291="","",実施計画総括表!I1291)</f>
        <v/>
      </c>
      <c r="J1291" s="324" t="str">
        <f>IF(実施計画総括表!J1291="","",実施計画総括表!J1291)</f>
        <v/>
      </c>
      <c r="K1291" s="398" t="str">
        <f>IF(実施計画総括表!K1291="","",実施計画総括表!K1291)</f>
        <v/>
      </c>
      <c r="L1291" s="398" t="str">
        <f>IF(実施計画総括表!L1291="","",実施計画総括表!L1291)</f>
        <v/>
      </c>
      <c r="M1291" s="398" t="str">
        <f>IF(実施計画総括表!M1291="","",実施計画総括表!M1291)</f>
        <v/>
      </c>
      <c r="N1291" s="423"/>
      <c r="O1291" s="423"/>
      <c r="P1291" s="423"/>
      <c r="Q1291" s="332"/>
      <c r="R1291" s="437"/>
      <c r="S1291" s="438"/>
      <c r="T1291" s="435"/>
      <c r="U1291" s="436"/>
      <c r="V1291" s="435"/>
      <c r="X1291" s="205">
        <v>3</v>
      </c>
      <c r="Y1291" s="210" t="str">
        <f t="shared" si="466"/>
        <v/>
      </c>
      <c r="Z1291" s="201" t="b">
        <f t="shared" si="456"/>
        <v>1</v>
      </c>
      <c r="AB1291" s="216"/>
      <c r="AC1291" s="217"/>
      <c r="AE1291" s="408" t="str">
        <f t="shared" si="467"/>
        <v/>
      </c>
      <c r="AF1291" s="408" t="str">
        <f t="shared" si="468"/>
        <v/>
      </c>
      <c r="AG1291" s="202"/>
      <c r="AH1291" s="620"/>
      <c r="AI1291" s="211" t="s">
        <v>7189</v>
      </c>
      <c r="AJ1291" s="208">
        <f>SUM(AK1291:AO1291)</f>
        <v>0</v>
      </c>
      <c r="AK1291" s="208">
        <f>SUMIFS($N1289:$N1308,$E1289:$E1308,"R7当",$F1289:$F1308,"ライフデザイン・結婚支援重点推進事業",$J1289:$J1308,2/3)</f>
        <v>0</v>
      </c>
      <c r="AL1291" s="208"/>
      <c r="AM1291" s="208">
        <f>SUMIFS($N1289:$N1308,$E1289:$E1308,"R7当",$F1289:$F1308,"結婚_妊娠・出産_子育てに温かい社会づくり・気運醸成事業",$J1289:$J1308,2/3)</f>
        <v>0</v>
      </c>
      <c r="AN1291" s="208"/>
      <c r="AO1291" s="208"/>
      <c r="AQ1291" s="224">
        <f t="shared" ref="AQ1291:AQ1292" si="469">SUM(AR1291:AV1291)</f>
        <v>0</v>
      </c>
      <c r="AR1291" s="224">
        <f>SUMIFS($O1289:$O1308,$E1289:$E1308,"R7当",$F1289:$F1308,"ライフデザイン・結婚支援重点推進事業",$J1289:$J1308,2/3)</f>
        <v>0</v>
      </c>
      <c r="AS1291" s="224"/>
      <c r="AT1291" s="224">
        <f>SUMIFS($O1289:$O1308,$E1289:$E1308,"R7当",$F1289:$F1308,"結婚_妊娠・出産_子育てに温かい社会づくり・気運醸成事業",$J1289:$J1308,2/3)</f>
        <v>0</v>
      </c>
      <c r="AU1291" s="224"/>
      <c r="AV1291" s="224"/>
      <c r="AX1291" s="208">
        <f t="shared" ref="AX1291:AX1292" si="470">SUM(AY1291:BC1291)</f>
        <v>0</v>
      </c>
      <c r="AY1291" s="208">
        <f>SUMIFS($P1289:$P1308,$E1289:$E1308,"R7当",$F1289:$F1308,"ライフデザイン・結婚支援重点推進事業",$J1289:$J1308,2/3)</f>
        <v>0</v>
      </c>
      <c r="AZ1291" s="208"/>
      <c r="BA1291" s="208">
        <f>SUMIFS($P1289:$P1308,$E1289:$E1308,"R7当",$F1289:$F1308,"結婚_妊娠・出産_子育てに温かい社会づくり・気運醸成事業",$J1289:$J1308,2/3)</f>
        <v>0</v>
      </c>
      <c r="BB1291" s="208"/>
      <c r="BC1291" s="208"/>
      <c r="BD1291" s="215"/>
    </row>
    <row r="1292" spans="1:56" s="201" customFormat="1" ht="12.75" hidden="1" customHeight="1" x14ac:dyDescent="0.15">
      <c r="A1292" s="612"/>
      <c r="B1292" s="612"/>
      <c r="C1292" s="612"/>
      <c r="D1292" s="320" t="str">
        <f>IF(実施計画総括表!D1292="","",実施計画総括表!D1292)</f>
        <v/>
      </c>
      <c r="E1292" s="323" t="str">
        <f>IF(実施計画総括表!E1292="","",実施計画総括表!E1292)</f>
        <v/>
      </c>
      <c r="F1292" s="322" t="str">
        <f>IF(実施計画総括表!F1292="","",実施計画総括表!F1292)</f>
        <v/>
      </c>
      <c r="G1292" s="322" t="str">
        <f>IF(実施計画総括表!G1292="","",実施計画総括表!G1292)</f>
        <v/>
      </c>
      <c r="H1292" s="322" t="str">
        <f>IF(実施計画総括表!H1292="","",実施計画総括表!H1292)</f>
        <v/>
      </c>
      <c r="I1292" s="403" t="str">
        <f>IF(実施計画総括表!I1292="","",実施計画総括表!I1292)</f>
        <v/>
      </c>
      <c r="J1292" s="324" t="str">
        <f>IF(実施計画総括表!J1292="","",実施計画総括表!J1292)</f>
        <v/>
      </c>
      <c r="K1292" s="398" t="str">
        <f>IF(実施計画総括表!K1292="","",実施計画総括表!K1292)</f>
        <v/>
      </c>
      <c r="L1292" s="398" t="str">
        <f>IF(実施計画総括表!L1292="","",実施計画総括表!L1292)</f>
        <v/>
      </c>
      <c r="M1292" s="398" t="str">
        <f>IF(実施計画総括表!M1292="","",実施計画総括表!M1292)</f>
        <v/>
      </c>
      <c r="N1292" s="423"/>
      <c r="O1292" s="423"/>
      <c r="P1292" s="423"/>
      <c r="Q1292" s="332"/>
      <c r="R1292" s="437"/>
      <c r="S1292" s="438"/>
      <c r="T1292" s="435"/>
      <c r="U1292" s="436"/>
      <c r="V1292" s="435"/>
      <c r="X1292" s="205">
        <v>4</v>
      </c>
      <c r="Y1292" s="210" t="str">
        <f t="shared" si="466"/>
        <v/>
      </c>
      <c r="Z1292" s="201" t="b">
        <f t="shared" si="456"/>
        <v>1</v>
      </c>
      <c r="AB1292" s="216"/>
      <c r="AE1292" s="408" t="str">
        <f t="shared" si="467"/>
        <v/>
      </c>
      <c r="AF1292" s="408" t="str">
        <f t="shared" si="468"/>
        <v/>
      </c>
      <c r="AG1292" s="202"/>
      <c r="AH1292" s="620"/>
      <c r="AI1292" s="211" t="s">
        <v>7187</v>
      </c>
      <c r="AJ1292" s="208">
        <f t="shared" ref="AJ1292" si="471">SUM(AK1292:AO1292)</f>
        <v>0</v>
      </c>
      <c r="AK1292" s="208"/>
      <c r="AL1292" s="208"/>
      <c r="AM1292" s="208">
        <f>SUMIFS($N1289:$N1308,$E1289:$E1308,"R7当",$F1289:$F1308,"結婚_妊娠・出産_子育てに温かい社会づくり・気運醸成事業",$J1289:$J1308,1/2)</f>
        <v>0</v>
      </c>
      <c r="AN1292" s="208"/>
      <c r="AO1292" s="208"/>
      <c r="AQ1292" s="224">
        <f t="shared" si="469"/>
        <v>0</v>
      </c>
      <c r="AR1292" s="224"/>
      <c r="AS1292" s="224"/>
      <c r="AT1292" s="224">
        <f>SUMIFS($O1289:$O1308,$E1289:$E1308,"R7当",$F1289:$F1308,"結婚_妊娠・出産_子育てに温かい社会づくり・気運醸成事業",$J1289:$J1308,1/2)</f>
        <v>0</v>
      </c>
      <c r="AU1292" s="224"/>
      <c r="AV1292" s="224"/>
      <c r="AX1292" s="208">
        <f t="shared" si="470"/>
        <v>0</v>
      </c>
      <c r="AY1292" s="208"/>
      <c r="AZ1292" s="208"/>
      <c r="BA1292" s="208">
        <f>SUMIFS($P1289:$P1308,$E1289:$E1308,"R7当",$F1289:$F1308,"結婚_妊娠・出産_子育てに温かい社会づくり・気運醸成事業",$J1289:$J1308,1/2)</f>
        <v>0</v>
      </c>
      <c r="BB1292" s="208"/>
      <c r="BC1292" s="208"/>
      <c r="BD1292" s="215"/>
    </row>
    <row r="1293" spans="1:56" s="201" customFormat="1" ht="12.75" hidden="1" customHeight="1" x14ac:dyDescent="0.15">
      <c r="A1293" s="612"/>
      <c r="B1293" s="612"/>
      <c r="C1293" s="612"/>
      <c r="D1293" s="320" t="str">
        <f>IF(実施計画総括表!D1293="","",実施計画総括表!D1293)</f>
        <v/>
      </c>
      <c r="E1293" s="323" t="str">
        <f>IF(実施計画総括表!E1293="","",実施計画総括表!E1293)</f>
        <v/>
      </c>
      <c r="F1293" s="322" t="str">
        <f>IF(実施計画総括表!F1293="","",実施計画総括表!F1293)</f>
        <v/>
      </c>
      <c r="G1293" s="322" t="str">
        <f>IF(実施計画総括表!G1293="","",実施計画総括表!G1293)</f>
        <v/>
      </c>
      <c r="H1293" s="322" t="str">
        <f>IF(実施計画総括表!H1293="","",実施計画総括表!H1293)</f>
        <v/>
      </c>
      <c r="I1293" s="403" t="str">
        <f>IF(実施計画総括表!I1293="","",実施計画総括表!I1293)</f>
        <v/>
      </c>
      <c r="J1293" s="324" t="str">
        <f>IF(実施計画総括表!J1293="","",実施計画総括表!J1293)</f>
        <v/>
      </c>
      <c r="K1293" s="398" t="str">
        <f>IF(実施計画総括表!K1293="","",実施計画総括表!K1293)</f>
        <v/>
      </c>
      <c r="L1293" s="398" t="str">
        <f>IF(実施計画総括表!L1293="","",実施計画総括表!L1293)</f>
        <v/>
      </c>
      <c r="M1293" s="398" t="str">
        <f>IF(実施計画総括表!M1293="","",実施計画総括表!M1293)</f>
        <v/>
      </c>
      <c r="N1293" s="423"/>
      <c r="O1293" s="423"/>
      <c r="P1293" s="423"/>
      <c r="Q1293" s="332"/>
      <c r="R1293" s="437"/>
      <c r="S1293" s="438"/>
      <c r="T1293" s="435"/>
      <c r="U1293" s="436"/>
      <c r="V1293" s="435"/>
      <c r="X1293" s="205">
        <v>5</v>
      </c>
      <c r="Y1293" s="210" t="str">
        <f t="shared" si="466"/>
        <v/>
      </c>
      <c r="Z1293" s="201" t="b">
        <f t="shared" si="456"/>
        <v>1</v>
      </c>
      <c r="AB1293" s="216"/>
      <c r="AE1293" s="408" t="str">
        <f t="shared" si="467"/>
        <v/>
      </c>
      <c r="AF1293" s="408" t="str">
        <f t="shared" si="468"/>
        <v/>
      </c>
      <c r="AG1293" s="202"/>
      <c r="AH1293" s="212" t="s">
        <v>7229</v>
      </c>
      <c r="AI1293" s="209" t="str">
        <f>IF(COUNTIF(AF1289:AF1308,"R7当一般コース"),"一般コース",IF(COUNTIF(AF1289:AF1308,"R7当都道府県主導型市町村連携コース"),"連携コース",""))</f>
        <v/>
      </c>
      <c r="AJ1293" s="208">
        <f>SUM(AK1293:AO1293)</f>
        <v>0</v>
      </c>
      <c r="AK1293" s="208"/>
      <c r="AL1293" s="208"/>
      <c r="AM1293" s="208"/>
      <c r="AN1293" s="208">
        <f>SUMIFS($N1289:$N1308,$E1289:$E1308,"R7当",G1289:G1308,"一般コース")</f>
        <v>0</v>
      </c>
      <c r="AO1293" s="208">
        <f>SUMIFS($N1289:$N1308,$E1289:$E1308,"R7当",G1289:G1308,"都道府県主導型市町村連携コース")</f>
        <v>0</v>
      </c>
      <c r="AQ1293" s="224">
        <f>SUM(AR1293:AV1293)</f>
        <v>0</v>
      </c>
      <c r="AR1293" s="224"/>
      <c r="AS1293" s="224"/>
      <c r="AT1293" s="224"/>
      <c r="AU1293" s="224">
        <f>SUMIFS($O1289:$O1308,$E1289:$E1308,"R7当",G1289:G1308,"一般コース")</f>
        <v>0</v>
      </c>
      <c r="AV1293" s="224">
        <f>SUMIFS($O1289:$O1308,$E1289:$E1308,"R7当",G1289:G1308,"都道府県主導型市町村連携コース")</f>
        <v>0</v>
      </c>
      <c r="AX1293" s="208">
        <f>SUM(AY1293:BC1293)</f>
        <v>0</v>
      </c>
      <c r="AY1293" s="208"/>
      <c r="AZ1293" s="208"/>
      <c r="BA1293" s="208"/>
      <c r="BB1293" s="208">
        <f>SUMIFS($P1289:$P1308,$E1289:$E1308,"R7当",G1289:G1308,"一般コース")</f>
        <v>0</v>
      </c>
      <c r="BC1293" s="208">
        <f>SUMIFS($P1289:$P1308,$E1289:$E1308,"R7当",G1289:G1308,"都道府県主導型市町村連携コース")</f>
        <v>0</v>
      </c>
      <c r="BD1293" s="215"/>
    </row>
    <row r="1294" spans="1:56" s="201" customFormat="1" ht="12.75" hidden="1" customHeight="1" x14ac:dyDescent="0.15">
      <c r="A1294" s="612"/>
      <c r="B1294" s="612"/>
      <c r="C1294" s="612"/>
      <c r="D1294" s="320" t="str">
        <f>IF(実施計画総括表!D1294="","",実施計画総括表!D1294)</f>
        <v/>
      </c>
      <c r="E1294" s="323" t="str">
        <f>IF(実施計画総括表!E1294="","",実施計画総括表!E1294)</f>
        <v/>
      </c>
      <c r="F1294" s="322" t="str">
        <f>IF(実施計画総括表!F1294="","",実施計画総括表!F1294)</f>
        <v/>
      </c>
      <c r="G1294" s="322" t="str">
        <f>IF(実施計画総括表!G1294="","",実施計画総括表!G1294)</f>
        <v/>
      </c>
      <c r="H1294" s="322" t="str">
        <f>IF(実施計画総括表!H1294="","",実施計画総括表!H1294)</f>
        <v/>
      </c>
      <c r="I1294" s="403" t="str">
        <f>IF(実施計画総括表!I1294="","",実施計画総括表!I1294)</f>
        <v/>
      </c>
      <c r="J1294" s="324" t="str">
        <f>IF(実施計画総括表!J1294="","",実施計画総括表!J1294)</f>
        <v/>
      </c>
      <c r="K1294" s="398" t="str">
        <f>IF(実施計画総括表!K1294="","",実施計画総括表!K1294)</f>
        <v/>
      </c>
      <c r="L1294" s="398" t="str">
        <f>IF(実施計画総括表!L1294="","",実施計画総括表!L1294)</f>
        <v/>
      </c>
      <c r="M1294" s="398" t="str">
        <f>IF(実施計画総括表!M1294="","",実施計画総括表!M1294)</f>
        <v/>
      </c>
      <c r="N1294" s="423"/>
      <c r="O1294" s="423"/>
      <c r="P1294" s="423"/>
      <c r="Q1294" s="332"/>
      <c r="R1294" s="437"/>
      <c r="S1294" s="438"/>
      <c r="T1294" s="435"/>
      <c r="U1294" s="436"/>
      <c r="V1294" s="435"/>
      <c r="X1294" s="205">
        <v>6</v>
      </c>
      <c r="Y1294" s="210" t="str">
        <f t="shared" si="466"/>
        <v/>
      </c>
      <c r="Z1294" s="201" t="b">
        <f t="shared" si="456"/>
        <v>1</v>
      </c>
      <c r="AB1294" s="216"/>
      <c r="AE1294" s="408" t="str">
        <f t="shared" si="467"/>
        <v/>
      </c>
      <c r="AF1294" s="408" t="str">
        <f t="shared" si="468"/>
        <v/>
      </c>
      <c r="AG1294" s="202"/>
      <c r="AH1294" s="173" t="s">
        <v>7217</v>
      </c>
      <c r="AJ1294" s="213"/>
      <c r="AK1294" s="213"/>
      <c r="AL1294" s="213"/>
      <c r="AM1294" s="213"/>
      <c r="AN1294" s="213"/>
      <c r="AO1294" s="213"/>
      <c r="AQ1294" s="225"/>
      <c r="AR1294" s="225"/>
      <c r="AS1294" s="225"/>
      <c r="AT1294" s="225"/>
      <c r="AU1294" s="225"/>
      <c r="AV1294" s="225"/>
      <c r="AX1294" s="213"/>
      <c r="AY1294" s="213"/>
      <c r="AZ1294" s="213"/>
      <c r="BA1294" s="213"/>
      <c r="BB1294" s="213"/>
      <c r="BC1294" s="213"/>
      <c r="BD1294" s="215"/>
    </row>
    <row r="1295" spans="1:56" s="201" customFormat="1" ht="12.75" hidden="1" customHeight="1" x14ac:dyDescent="0.15">
      <c r="A1295" s="612"/>
      <c r="B1295" s="612"/>
      <c r="C1295" s="612"/>
      <c r="D1295" s="320" t="str">
        <f>IF(実施計画総括表!D1295="","",実施計画総括表!D1295)</f>
        <v/>
      </c>
      <c r="E1295" s="323" t="str">
        <f>IF(実施計画総括表!E1295="","",実施計画総括表!E1295)</f>
        <v/>
      </c>
      <c r="F1295" s="322" t="str">
        <f>IF(実施計画総括表!F1295="","",実施計画総括表!F1295)</f>
        <v/>
      </c>
      <c r="G1295" s="322" t="str">
        <f>IF(実施計画総括表!G1295="","",実施計画総括表!G1295)</f>
        <v/>
      </c>
      <c r="H1295" s="322" t="str">
        <f>IF(実施計画総括表!H1295="","",実施計画総括表!H1295)</f>
        <v/>
      </c>
      <c r="I1295" s="403" t="str">
        <f>IF(実施計画総括表!I1295="","",実施計画総括表!I1295)</f>
        <v/>
      </c>
      <c r="J1295" s="324" t="str">
        <f>IF(実施計画総括表!J1295="","",実施計画総括表!J1295)</f>
        <v/>
      </c>
      <c r="K1295" s="398" t="str">
        <f>IF(実施計画総括表!K1295="","",実施計画総括表!K1295)</f>
        <v/>
      </c>
      <c r="L1295" s="398" t="str">
        <f>IF(実施計画総括表!L1295="","",実施計画総括表!L1295)</f>
        <v/>
      </c>
      <c r="M1295" s="398" t="str">
        <f>IF(実施計画総括表!M1295="","",実施計画総括表!M1295)</f>
        <v/>
      </c>
      <c r="N1295" s="423"/>
      <c r="O1295" s="423"/>
      <c r="P1295" s="423"/>
      <c r="Q1295" s="332"/>
      <c r="R1295" s="437"/>
      <c r="S1295" s="438"/>
      <c r="T1295" s="435"/>
      <c r="U1295" s="436"/>
      <c r="V1295" s="435"/>
      <c r="X1295" s="205">
        <v>7</v>
      </c>
      <c r="Y1295" s="210" t="str">
        <f t="shared" si="466"/>
        <v/>
      </c>
      <c r="Z1295" s="201" t="b">
        <f t="shared" si="456"/>
        <v>1</v>
      </c>
      <c r="AB1295" s="216"/>
      <c r="AC1295" s="217"/>
      <c r="AE1295" s="408" t="str">
        <f t="shared" si="467"/>
        <v/>
      </c>
      <c r="AF1295" s="408" t="str">
        <f t="shared" si="468"/>
        <v/>
      </c>
      <c r="AG1295" s="202"/>
      <c r="AH1295" s="620" t="s">
        <v>7188</v>
      </c>
      <c r="AI1295" s="209" t="s">
        <v>7193</v>
      </c>
      <c r="AJ1295" s="208">
        <f>SUM(AK1295:AO1295)</f>
        <v>0</v>
      </c>
      <c r="AK1295" s="208">
        <f>SUMIFS($N1289:$N1308,$E1289:$E1308,"R6補",$F1289:$F1308,"ライフデザイン・結婚支援重点推進事業",$J1289:$J1308,3/4)</f>
        <v>0</v>
      </c>
      <c r="AL1295" s="208">
        <f>SUMIFS($N1289:$N1308,$E1289:$E1308,"R6補",$F1289:$F1308,"結婚支援コンシェルジュ事業",$J1289:$J1308,3/4)</f>
        <v>0</v>
      </c>
      <c r="AM1295" s="208"/>
      <c r="AN1295" s="208"/>
      <c r="AO1295" s="208"/>
      <c r="AQ1295" s="224">
        <f>SUM(AR1295:AV1295)</f>
        <v>0</v>
      </c>
      <c r="AR1295" s="224">
        <f>SUMIFS($O1289:$O1308,$E1289:$E1308,"R6補",$F1289:$F1308,"ライフデザイン・結婚支援重点推進事業",$J1289:$J1308,3/4)</f>
        <v>0</v>
      </c>
      <c r="AS1295" s="224">
        <f>SUMIFS($O1289:$O1308,$E1289:$E1308,"R6補",$F1289:$F1308,"結婚支援コンシェルジュ事業",$J1289:$J1308,3/4)</f>
        <v>0</v>
      </c>
      <c r="AT1295" s="224"/>
      <c r="AU1295" s="224"/>
      <c r="AV1295" s="224"/>
      <c r="AX1295" s="208">
        <f>SUM(AY1295:BC1295)</f>
        <v>0</v>
      </c>
      <c r="AY1295" s="208">
        <f>SUMIFS($P1289:$P1308,$E1289:$E1308,"R6補",$F1289:$F1308,"ライフデザイン・結婚支援重点推進事業",$J1289:$J1308,3/4)</f>
        <v>0</v>
      </c>
      <c r="AZ1295" s="208">
        <f>SUMIFS($P1289:$P1308,$E1289:$E1308,"R6補",$F1289:$F1308,"結婚支援コンシェルジュ事業",$J1289:$J1308,3/4)</f>
        <v>0</v>
      </c>
      <c r="BA1295" s="208"/>
      <c r="BB1295" s="208"/>
      <c r="BC1295" s="208"/>
      <c r="BD1295" s="215"/>
    </row>
    <row r="1296" spans="1:56" s="201" customFormat="1" ht="12.75" hidden="1" customHeight="1" x14ac:dyDescent="0.15">
      <c r="A1296" s="612"/>
      <c r="B1296" s="612"/>
      <c r="C1296" s="612"/>
      <c r="D1296" s="320" t="str">
        <f>IF(実施計画総括表!D1296="","",実施計画総括表!D1296)</f>
        <v/>
      </c>
      <c r="E1296" s="323" t="str">
        <f>IF(実施計画総括表!E1296="","",実施計画総括表!E1296)</f>
        <v/>
      </c>
      <c r="F1296" s="322" t="str">
        <f>IF(実施計画総括表!F1296="","",実施計画総括表!F1296)</f>
        <v/>
      </c>
      <c r="G1296" s="322" t="str">
        <f>IF(実施計画総括表!G1296="","",実施計画総括表!G1296)</f>
        <v/>
      </c>
      <c r="H1296" s="322" t="str">
        <f>IF(実施計画総括表!H1296="","",実施計画総括表!H1296)</f>
        <v/>
      </c>
      <c r="I1296" s="403" t="str">
        <f>IF(実施計画総括表!I1296="","",実施計画総括表!I1296)</f>
        <v/>
      </c>
      <c r="J1296" s="324" t="str">
        <f>IF(実施計画総括表!J1296="","",実施計画総括表!J1296)</f>
        <v/>
      </c>
      <c r="K1296" s="398" t="str">
        <f>IF(実施計画総括表!K1296="","",実施計画総括表!K1296)</f>
        <v/>
      </c>
      <c r="L1296" s="398" t="str">
        <f>IF(実施計画総括表!L1296="","",実施計画総括表!L1296)</f>
        <v/>
      </c>
      <c r="M1296" s="398" t="str">
        <f>IF(実施計画総括表!M1296="","",実施計画総括表!M1296)</f>
        <v/>
      </c>
      <c r="N1296" s="423"/>
      <c r="O1296" s="423"/>
      <c r="P1296" s="423"/>
      <c r="Q1296" s="332"/>
      <c r="R1296" s="437"/>
      <c r="S1296" s="438"/>
      <c r="T1296" s="435"/>
      <c r="U1296" s="436"/>
      <c r="V1296" s="435"/>
      <c r="X1296" s="205">
        <v>8</v>
      </c>
      <c r="Y1296" s="210" t="str">
        <f t="shared" si="466"/>
        <v/>
      </c>
      <c r="Z1296" s="201" t="b">
        <f t="shared" si="456"/>
        <v>1</v>
      </c>
      <c r="AB1296" s="216"/>
      <c r="AE1296" s="408" t="str">
        <f t="shared" si="467"/>
        <v/>
      </c>
      <c r="AF1296" s="408" t="str">
        <f t="shared" si="468"/>
        <v/>
      </c>
      <c r="AG1296" s="202"/>
      <c r="AH1296" s="620"/>
      <c r="AI1296" s="211" t="s">
        <v>7189</v>
      </c>
      <c r="AJ1296" s="208">
        <f t="shared" ref="AJ1296" si="472">SUM(AK1296:AO1296)</f>
        <v>0</v>
      </c>
      <c r="AK1296" s="208">
        <f>SUMIFS($N1289:$N1308,$E1289:$E1308,"R6補",$F1289:$F1308,"ライフデザイン・結婚支援重点推進事業",$J1289:$J1308,2/3)</f>
        <v>0</v>
      </c>
      <c r="AL1296" s="208"/>
      <c r="AM1296" s="208">
        <f>SUMIFS($N1289:$N1308,$E1289:$E1308,"R6補",$F1289:$F1308,"結婚_妊娠・出産_子育てに温かい社会づくり・気運醸成事業",$J1289:$J1308,2/3)</f>
        <v>0</v>
      </c>
      <c r="AN1296" s="208"/>
      <c r="AO1296" s="208"/>
      <c r="AQ1296" s="224">
        <f t="shared" ref="AQ1296:AQ1297" si="473">SUM(AR1296:AV1296)</f>
        <v>0</v>
      </c>
      <c r="AR1296" s="224">
        <f>SUMIFS($O1289:$O1308,$E1289:$E1308,"R6補",$F1289:$F1308,"ライフデザイン・結婚支援重点推進事業",$J1289:$J1308,2/3)</f>
        <v>0</v>
      </c>
      <c r="AS1296" s="224"/>
      <c r="AT1296" s="224">
        <f>SUMIFS($O1289:$O1308,$E1289:$E1308,"R6補",$F1289:$F1308,"結婚_妊娠・出産_子育てに温かい社会づくり・気運醸成事業",$J1289:$J1308,2/3)</f>
        <v>0</v>
      </c>
      <c r="AU1296" s="224"/>
      <c r="AV1296" s="224"/>
      <c r="AX1296" s="208">
        <f t="shared" ref="AX1296:AX1297" si="474">SUM(AY1296:BC1296)</f>
        <v>0</v>
      </c>
      <c r="AY1296" s="208">
        <f>SUMIFS($P1289:$P1308,$E1289:$E1308,"R6補",$F1289:$F1308,"ライフデザイン・結婚支援重点推進事業",$J1289:$J1308,2/3)</f>
        <v>0</v>
      </c>
      <c r="AZ1296" s="208"/>
      <c r="BA1296" s="208">
        <f>SUMIFS($P1289:$P1308,$E1289:$E1308,"R6補",$F1289:$F1308,"結婚_妊娠・出産_子育てに温かい社会づくり・気運醸成事業",$J1289:$J1308,2/3)</f>
        <v>0</v>
      </c>
      <c r="BB1296" s="208"/>
      <c r="BC1296" s="208"/>
      <c r="BD1296" s="215"/>
    </row>
    <row r="1297" spans="1:56" s="201" customFormat="1" ht="12.75" hidden="1" customHeight="1" x14ac:dyDescent="0.15">
      <c r="A1297" s="612"/>
      <c r="B1297" s="612"/>
      <c r="C1297" s="612"/>
      <c r="D1297" s="320" t="str">
        <f>IF(実施計画総括表!D1297="","",実施計画総括表!D1297)</f>
        <v/>
      </c>
      <c r="E1297" s="323" t="str">
        <f>IF(実施計画総括表!E1297="","",実施計画総括表!E1297)</f>
        <v/>
      </c>
      <c r="F1297" s="322" t="str">
        <f>IF(実施計画総括表!F1297="","",実施計画総括表!F1297)</f>
        <v/>
      </c>
      <c r="G1297" s="322" t="str">
        <f>IF(実施計画総括表!G1297="","",実施計画総括表!G1297)</f>
        <v/>
      </c>
      <c r="H1297" s="322" t="str">
        <f>IF(実施計画総括表!H1297="","",実施計画総括表!H1297)</f>
        <v/>
      </c>
      <c r="I1297" s="403" t="str">
        <f>IF(実施計画総括表!I1297="","",実施計画総括表!I1297)</f>
        <v/>
      </c>
      <c r="J1297" s="324" t="str">
        <f>IF(実施計画総括表!J1297="","",実施計画総括表!J1297)</f>
        <v/>
      </c>
      <c r="K1297" s="398" t="str">
        <f>IF(実施計画総括表!K1297="","",実施計画総括表!K1297)</f>
        <v/>
      </c>
      <c r="L1297" s="398" t="str">
        <f>IF(実施計画総括表!L1297="","",実施計画総括表!L1297)</f>
        <v/>
      </c>
      <c r="M1297" s="398" t="str">
        <f>IF(実施計画総括表!M1297="","",実施計画総括表!M1297)</f>
        <v/>
      </c>
      <c r="N1297" s="423"/>
      <c r="O1297" s="423"/>
      <c r="P1297" s="423"/>
      <c r="Q1297" s="332"/>
      <c r="R1297" s="437"/>
      <c r="S1297" s="438"/>
      <c r="T1297" s="435"/>
      <c r="U1297" s="436"/>
      <c r="V1297" s="435"/>
      <c r="X1297" s="205">
        <v>9</v>
      </c>
      <c r="Y1297" s="210" t="str">
        <f t="shared" si="466"/>
        <v/>
      </c>
      <c r="Z1297" s="201" t="b">
        <f t="shared" si="456"/>
        <v>1</v>
      </c>
      <c r="AB1297" s="216"/>
      <c r="AC1297" s="217"/>
      <c r="AE1297" s="408" t="str">
        <f t="shared" si="467"/>
        <v/>
      </c>
      <c r="AF1297" s="408" t="str">
        <f t="shared" si="468"/>
        <v/>
      </c>
      <c r="AG1297" s="202"/>
      <c r="AH1297" s="620"/>
      <c r="AI1297" s="211" t="s">
        <v>7187</v>
      </c>
      <c r="AJ1297" s="208">
        <f>SUM(AK1297:AO1297)</f>
        <v>0</v>
      </c>
      <c r="AK1297" s="208"/>
      <c r="AL1297" s="208"/>
      <c r="AM1297" s="208">
        <f>SUMIFS($N1289:$N1308,$E1289:$E1308,"R6補",$F1289:$F1308,"結婚_妊娠・出産_子育てに温かい社会づくり・気運醸成事業",$J1289:$J1308,1/2)</f>
        <v>0</v>
      </c>
      <c r="AN1297" s="208"/>
      <c r="AO1297" s="208"/>
      <c r="AQ1297" s="224">
        <f t="shared" si="473"/>
        <v>0</v>
      </c>
      <c r="AR1297" s="224"/>
      <c r="AS1297" s="224"/>
      <c r="AT1297" s="224">
        <f>SUMIFS($O1289:$O1308,$E1289:$E1308,"R6補",$F1289:$F1308,"結婚_妊娠・出産_子育てに温かい社会づくり・気運醸成事業",$J1289:$J1308,1/2)</f>
        <v>0</v>
      </c>
      <c r="AU1297" s="224"/>
      <c r="AV1297" s="224"/>
      <c r="AX1297" s="208">
        <f t="shared" si="474"/>
        <v>0</v>
      </c>
      <c r="AY1297" s="208"/>
      <c r="AZ1297" s="208"/>
      <c r="BA1297" s="208">
        <f>SUMIFS($P1289:$P1308,$E1289:$E1308,"R6補",$F1289:$F1308,"結婚_妊娠・出産_子育てに温かい社会づくり・気運醸成事業",$J1289:$J1308,1/2)</f>
        <v>0</v>
      </c>
      <c r="BB1297" s="208"/>
      <c r="BC1297" s="208"/>
      <c r="BD1297" s="215"/>
    </row>
    <row r="1298" spans="1:56" s="201" customFormat="1" ht="12.75" hidden="1" customHeight="1" x14ac:dyDescent="0.15">
      <c r="A1298" s="612"/>
      <c r="B1298" s="612"/>
      <c r="C1298" s="612"/>
      <c r="D1298" s="320" t="str">
        <f>IF(実施計画総括表!D1298="","",実施計画総括表!D1298)</f>
        <v/>
      </c>
      <c r="E1298" s="323" t="str">
        <f>IF(実施計画総括表!E1298="","",実施計画総括表!E1298)</f>
        <v/>
      </c>
      <c r="F1298" s="322" t="str">
        <f>IF(実施計画総括表!F1298="","",実施計画総括表!F1298)</f>
        <v/>
      </c>
      <c r="G1298" s="322" t="str">
        <f>IF(実施計画総括表!G1298="","",実施計画総括表!G1298)</f>
        <v/>
      </c>
      <c r="H1298" s="322" t="str">
        <f>IF(実施計画総括表!H1298="","",実施計画総括表!H1298)</f>
        <v/>
      </c>
      <c r="I1298" s="402" t="str">
        <f>IF(実施計画総括表!I1298="","",実施計画総括表!I1298)</f>
        <v/>
      </c>
      <c r="J1298" s="210" t="str">
        <f>IF(実施計画総括表!J1298="","",実施計画総括表!J1298)</f>
        <v/>
      </c>
      <c r="K1298" s="398" t="str">
        <f>IF(実施計画総括表!K1298="","",実施計画総括表!K1298)</f>
        <v/>
      </c>
      <c r="L1298" s="398" t="str">
        <f>IF(実施計画総括表!L1298="","",実施計画総括表!L1298)</f>
        <v/>
      </c>
      <c r="M1298" s="398" t="str">
        <f>IF(実施計画総括表!M1298="","",実施計画総括表!M1298)</f>
        <v/>
      </c>
      <c r="N1298" s="423"/>
      <c r="O1298" s="423"/>
      <c r="P1298" s="423"/>
      <c r="Q1298" s="332"/>
      <c r="R1298" s="437"/>
      <c r="S1298" s="438"/>
      <c r="T1298" s="435"/>
      <c r="U1298" s="436"/>
      <c r="V1298" s="435"/>
      <c r="X1298" s="205">
        <v>10</v>
      </c>
      <c r="Y1298" s="210" t="str">
        <f t="shared" si="466"/>
        <v/>
      </c>
      <c r="Z1298" s="201" t="b">
        <f t="shared" si="456"/>
        <v>1</v>
      </c>
      <c r="AB1298" s="219"/>
      <c r="AC1298" s="215"/>
      <c r="AD1298" s="215"/>
      <c r="AE1298" s="408" t="str">
        <f t="shared" si="467"/>
        <v/>
      </c>
      <c r="AF1298" s="408" t="str">
        <f t="shared" si="468"/>
        <v/>
      </c>
      <c r="AG1298" s="202"/>
      <c r="AH1298" s="212" t="s">
        <v>7229</v>
      </c>
      <c r="AI1298" s="209" t="str">
        <f>IF(COUNTIF(AF1289:AF1308,"R6補一般コース"),"一般コース",IF(COUNTIF(AF1289:AF1308,"R6補都道府県主導型市町村連携コース"),"連携コース",""))</f>
        <v/>
      </c>
      <c r="AJ1298" s="208">
        <f>SUM(AK1298:AO1298)</f>
        <v>0</v>
      </c>
      <c r="AK1298" s="208"/>
      <c r="AL1298" s="208"/>
      <c r="AM1298" s="208"/>
      <c r="AN1298" s="208">
        <f>SUMIFS($N1289:$N1308,$E1289:$E1308,"R6補",G1289:G1308,"一般コース")</f>
        <v>0</v>
      </c>
      <c r="AO1298" s="208">
        <f>SUMIFS($N1289:$N1308,$E1289:$E1308,"R6補",G1289:G1308,"都道府県主導型市町村連携コース")</f>
        <v>0</v>
      </c>
      <c r="AQ1298" s="224">
        <f>SUM(AR1298:AV1298)</f>
        <v>0</v>
      </c>
      <c r="AR1298" s="224"/>
      <c r="AS1298" s="224"/>
      <c r="AT1298" s="224"/>
      <c r="AU1298" s="224">
        <f>SUMIFS($O1289:$O1308,$E1289:$E1308,"R6補",G1289:G1308,"一般コース")</f>
        <v>0</v>
      </c>
      <c r="AV1298" s="224">
        <f>SUMIFS($O1289:$O1308,$E1289:$E1308,"R6補",G1289:G1308,"都道府県主導型市町村連携コース")</f>
        <v>0</v>
      </c>
      <c r="AX1298" s="208">
        <f>SUM(AY1298:BC1298)</f>
        <v>0</v>
      </c>
      <c r="AY1298" s="208"/>
      <c r="AZ1298" s="208"/>
      <c r="BA1298" s="208"/>
      <c r="BB1298" s="208">
        <f>SUMIFS($P1289:$P1308,$E1289:$E1308,"R6補",G1289:G1308,"一般コース")</f>
        <v>0</v>
      </c>
      <c r="BC1298" s="208">
        <f>SUMIFS($P1289:$P1308,$E1289:$E1308,"R6補",G1289:G1308,"都道府県主導型市町村連携コース")</f>
        <v>0</v>
      </c>
      <c r="BD1298" s="215"/>
    </row>
    <row r="1299" spans="1:56" s="201" customFormat="1" ht="12.6" hidden="1" customHeight="1" x14ac:dyDescent="0.15">
      <c r="A1299" s="612"/>
      <c r="B1299" s="612"/>
      <c r="C1299" s="612"/>
      <c r="D1299" s="320" t="str">
        <f>IF(実施計画総括表!D1299="","",実施計画総括表!D1299)</f>
        <v/>
      </c>
      <c r="E1299" s="323" t="str">
        <f>IF(実施計画総括表!E1299="","",実施計画総括表!E1299)</f>
        <v/>
      </c>
      <c r="F1299" s="322" t="str">
        <f>IF(実施計画総括表!F1299="","",実施計画総括表!F1299)</f>
        <v/>
      </c>
      <c r="G1299" s="322" t="str">
        <f>IF(実施計画総括表!G1299="","",実施計画総括表!G1299)</f>
        <v/>
      </c>
      <c r="H1299" s="322" t="str">
        <f>IF(実施計画総括表!H1299="","",実施計画総括表!H1299)</f>
        <v/>
      </c>
      <c r="I1299" s="402" t="str">
        <f>IF(実施計画総括表!I1299="","",実施計画総括表!I1299)</f>
        <v/>
      </c>
      <c r="J1299" s="328" t="str">
        <f>IF(実施計画総括表!J1299="","",実施計画総括表!J1299)</f>
        <v/>
      </c>
      <c r="K1299" s="398" t="str">
        <f>IF(実施計画総括表!K1299="","",実施計画総括表!K1299)</f>
        <v/>
      </c>
      <c r="L1299" s="398" t="str">
        <f>IF(実施計画総括表!L1299="","",実施計画総括表!L1299)</f>
        <v/>
      </c>
      <c r="M1299" s="398" t="str">
        <f>IF(実施計画総括表!M1299="","",実施計画総括表!M1299)</f>
        <v/>
      </c>
      <c r="N1299" s="423"/>
      <c r="O1299" s="423"/>
      <c r="P1299" s="423"/>
      <c r="Q1299" s="332"/>
      <c r="R1299" s="437"/>
      <c r="S1299" s="438"/>
      <c r="T1299" s="435"/>
      <c r="U1299" s="436"/>
      <c r="V1299" s="435"/>
      <c r="X1299" s="205">
        <v>11</v>
      </c>
      <c r="Y1299" s="210" t="str">
        <f t="shared" si="466"/>
        <v/>
      </c>
      <c r="Z1299" s="201" t="b">
        <f t="shared" si="456"/>
        <v>1</v>
      </c>
      <c r="AB1299" s="219"/>
      <c r="AC1299" s="215"/>
      <c r="AD1299" s="215"/>
      <c r="AE1299" s="408" t="str">
        <f t="shared" si="467"/>
        <v/>
      </c>
      <c r="AF1299" s="408" t="str">
        <f t="shared" si="468"/>
        <v/>
      </c>
      <c r="AG1299" s="202"/>
      <c r="AH1299" s="214"/>
      <c r="AI1299" s="214"/>
      <c r="AJ1299" s="215"/>
      <c r="AK1299" s="215"/>
      <c r="AL1299" s="215"/>
      <c r="AM1299" s="215"/>
      <c r="AN1299" s="215"/>
      <c r="AO1299" s="215"/>
      <c r="AQ1299" s="218"/>
      <c r="AR1299" s="218"/>
      <c r="AS1299" s="218"/>
      <c r="AT1299" s="218"/>
      <c r="AU1299" s="218"/>
      <c r="AV1299" s="218"/>
      <c r="AX1299" s="215"/>
      <c r="AY1299" s="215"/>
      <c r="AZ1299" s="215"/>
      <c r="BA1299" s="215"/>
      <c r="BB1299" s="215"/>
      <c r="BC1299" s="215"/>
      <c r="BD1299" s="215"/>
    </row>
    <row r="1300" spans="1:56" s="201" customFormat="1" ht="12.75" hidden="1" customHeight="1" x14ac:dyDescent="0.15">
      <c r="A1300" s="612"/>
      <c r="B1300" s="612"/>
      <c r="C1300" s="612"/>
      <c r="D1300" s="320" t="str">
        <f>IF(実施計画総括表!D1300="","",実施計画総括表!D1300)</f>
        <v/>
      </c>
      <c r="E1300" s="323" t="str">
        <f>IF(実施計画総括表!E1300="","",実施計画総括表!E1300)</f>
        <v/>
      </c>
      <c r="F1300" s="322" t="str">
        <f>IF(実施計画総括表!F1300="","",実施計画総括表!F1300)</f>
        <v/>
      </c>
      <c r="G1300" s="322" t="str">
        <f>IF(実施計画総括表!G1300="","",実施計画総括表!G1300)</f>
        <v/>
      </c>
      <c r="H1300" s="322" t="str">
        <f>IF(実施計画総括表!H1300="","",実施計画総括表!H1300)</f>
        <v/>
      </c>
      <c r="I1300" s="402" t="str">
        <f>IF(実施計画総括表!I1300="","",実施計画総括表!I1300)</f>
        <v/>
      </c>
      <c r="J1300" s="210" t="str">
        <f>IF(実施計画総括表!J1300="","",実施計画総括表!J1300)</f>
        <v/>
      </c>
      <c r="K1300" s="398" t="str">
        <f>IF(実施計画総括表!K1300="","",実施計画総括表!K1300)</f>
        <v/>
      </c>
      <c r="L1300" s="398" t="str">
        <f>IF(実施計画総括表!L1300="","",実施計画総括表!L1300)</f>
        <v/>
      </c>
      <c r="M1300" s="398" t="str">
        <f>IF(実施計画総括表!M1300="","",実施計画総括表!M1300)</f>
        <v/>
      </c>
      <c r="N1300" s="423"/>
      <c r="O1300" s="423"/>
      <c r="P1300" s="423"/>
      <c r="Q1300" s="332"/>
      <c r="R1300" s="437"/>
      <c r="S1300" s="438"/>
      <c r="T1300" s="435"/>
      <c r="U1300" s="436"/>
      <c r="V1300" s="435"/>
      <c r="X1300" s="205">
        <v>12</v>
      </c>
      <c r="Y1300" s="210" t="str">
        <f t="shared" si="466"/>
        <v/>
      </c>
      <c r="Z1300" s="201" t="b">
        <f t="shared" si="456"/>
        <v>1</v>
      </c>
      <c r="AB1300" s="219"/>
      <c r="AC1300" s="215"/>
      <c r="AD1300" s="215"/>
      <c r="AE1300" s="408" t="str">
        <f t="shared" si="467"/>
        <v/>
      </c>
      <c r="AF1300" s="408" t="str">
        <f t="shared" si="468"/>
        <v/>
      </c>
      <c r="AG1300" s="202"/>
      <c r="AH1300" s="214"/>
      <c r="AI1300" s="214"/>
      <c r="AJ1300" s="215"/>
      <c r="AK1300" s="215"/>
      <c r="AL1300" s="215"/>
      <c r="AM1300" s="215"/>
      <c r="AN1300" s="215"/>
      <c r="AO1300" s="215"/>
      <c r="AQ1300" s="218"/>
      <c r="AR1300" s="218"/>
      <c r="AS1300" s="218"/>
      <c r="AT1300" s="218"/>
      <c r="AU1300" s="218"/>
      <c r="AV1300" s="218"/>
      <c r="AX1300" s="215"/>
      <c r="AY1300" s="215"/>
      <c r="AZ1300" s="215"/>
      <c r="BA1300" s="215"/>
      <c r="BB1300" s="215"/>
      <c r="BC1300" s="215"/>
      <c r="BD1300" s="215"/>
    </row>
    <row r="1301" spans="1:56" s="201" customFormat="1" ht="12.75" hidden="1" customHeight="1" x14ac:dyDescent="0.15">
      <c r="A1301" s="612"/>
      <c r="B1301" s="612"/>
      <c r="C1301" s="612"/>
      <c r="D1301" s="320" t="str">
        <f>IF(実施計画総括表!D1301="","",実施計画総括表!D1301)</f>
        <v/>
      </c>
      <c r="E1301" s="323" t="str">
        <f>IF(実施計画総括表!E1301="","",実施計画総括表!E1301)</f>
        <v/>
      </c>
      <c r="F1301" s="322" t="str">
        <f>IF(実施計画総括表!F1301="","",実施計画総括表!F1301)</f>
        <v/>
      </c>
      <c r="G1301" s="322" t="str">
        <f>IF(実施計画総括表!G1301="","",実施計画総括表!G1301)</f>
        <v/>
      </c>
      <c r="H1301" s="322" t="str">
        <f>IF(実施計画総括表!H1301="","",実施計画総括表!H1301)</f>
        <v/>
      </c>
      <c r="I1301" s="402" t="str">
        <f>IF(実施計画総括表!I1301="","",実施計画総括表!I1301)</f>
        <v/>
      </c>
      <c r="J1301" s="210" t="str">
        <f>IF(実施計画総括表!J1301="","",実施計画総括表!J1301)</f>
        <v/>
      </c>
      <c r="K1301" s="398" t="str">
        <f>IF(実施計画総括表!K1301="","",実施計画総括表!K1301)</f>
        <v/>
      </c>
      <c r="L1301" s="398" t="str">
        <f>IF(実施計画総括表!L1301="","",実施計画総括表!L1301)</f>
        <v/>
      </c>
      <c r="M1301" s="398" t="str">
        <f>IF(実施計画総括表!M1301="","",実施計画総括表!M1301)</f>
        <v/>
      </c>
      <c r="N1301" s="423"/>
      <c r="O1301" s="423"/>
      <c r="P1301" s="423"/>
      <c r="Q1301" s="332"/>
      <c r="R1301" s="437"/>
      <c r="S1301" s="438"/>
      <c r="T1301" s="435"/>
      <c r="U1301" s="436"/>
      <c r="V1301" s="435"/>
      <c r="X1301" s="205">
        <v>13</v>
      </c>
      <c r="Y1301" s="210" t="str">
        <f t="shared" si="466"/>
        <v/>
      </c>
      <c r="Z1301" s="201" t="b">
        <f t="shared" si="456"/>
        <v>1</v>
      </c>
      <c r="AB1301" s="219"/>
      <c r="AC1301" s="215"/>
      <c r="AD1301" s="215"/>
      <c r="AE1301" s="408" t="str">
        <f t="shared" si="467"/>
        <v/>
      </c>
      <c r="AF1301" s="408" t="str">
        <f t="shared" si="468"/>
        <v/>
      </c>
      <c r="AG1301" s="202"/>
      <c r="AH1301" s="214"/>
      <c r="AI1301" s="214"/>
      <c r="AJ1301" s="215"/>
      <c r="AK1301" s="215"/>
      <c r="AL1301" s="215"/>
      <c r="AM1301" s="215"/>
      <c r="AN1301" s="215"/>
      <c r="AO1301" s="215"/>
      <c r="AQ1301" s="218"/>
      <c r="AR1301" s="218"/>
      <c r="AS1301" s="218"/>
      <c r="AT1301" s="218"/>
      <c r="AU1301" s="218"/>
      <c r="AV1301" s="218"/>
      <c r="AX1301" s="215"/>
      <c r="AY1301" s="215"/>
      <c r="AZ1301" s="215"/>
      <c r="BA1301" s="215"/>
      <c r="BB1301" s="215"/>
      <c r="BC1301" s="215"/>
      <c r="BD1301" s="215"/>
    </row>
    <row r="1302" spans="1:56" s="201" customFormat="1" ht="12.75" hidden="1" customHeight="1" x14ac:dyDescent="0.15">
      <c r="A1302" s="612"/>
      <c r="B1302" s="612"/>
      <c r="C1302" s="612"/>
      <c r="D1302" s="320" t="str">
        <f>IF(実施計画総括表!D1302="","",実施計画総括表!D1302)</f>
        <v/>
      </c>
      <c r="E1302" s="323" t="str">
        <f>IF(実施計画総括表!E1302="","",実施計画総括表!E1302)</f>
        <v/>
      </c>
      <c r="F1302" s="322" t="str">
        <f>IF(実施計画総括表!F1302="","",実施計画総括表!F1302)</f>
        <v/>
      </c>
      <c r="G1302" s="322" t="str">
        <f>IF(実施計画総括表!G1302="","",実施計画総括表!G1302)</f>
        <v/>
      </c>
      <c r="H1302" s="322" t="str">
        <f>IF(実施計画総括表!H1302="","",実施計画総括表!H1302)</f>
        <v/>
      </c>
      <c r="I1302" s="402" t="str">
        <f>IF(実施計画総括表!I1302="","",実施計画総括表!I1302)</f>
        <v/>
      </c>
      <c r="J1302" s="210" t="str">
        <f>IF(実施計画総括表!J1302="","",実施計画総括表!J1302)</f>
        <v/>
      </c>
      <c r="K1302" s="398" t="str">
        <f>IF(実施計画総括表!K1302="","",実施計画総括表!K1302)</f>
        <v/>
      </c>
      <c r="L1302" s="398" t="str">
        <f>IF(実施計画総括表!L1302="","",実施計画総括表!L1302)</f>
        <v/>
      </c>
      <c r="M1302" s="398" t="str">
        <f>IF(実施計画総括表!M1302="","",実施計画総括表!M1302)</f>
        <v/>
      </c>
      <c r="N1302" s="423"/>
      <c r="O1302" s="423"/>
      <c r="P1302" s="423"/>
      <c r="Q1302" s="332"/>
      <c r="R1302" s="437"/>
      <c r="S1302" s="438"/>
      <c r="T1302" s="435"/>
      <c r="U1302" s="436"/>
      <c r="V1302" s="435"/>
      <c r="X1302" s="205">
        <v>14</v>
      </c>
      <c r="Y1302" s="210" t="str">
        <f t="shared" si="466"/>
        <v/>
      </c>
      <c r="Z1302" s="201" t="b">
        <f t="shared" si="456"/>
        <v>1</v>
      </c>
      <c r="AB1302" s="219"/>
      <c r="AC1302" s="215"/>
      <c r="AD1302" s="215"/>
      <c r="AE1302" s="408" t="str">
        <f t="shared" si="467"/>
        <v/>
      </c>
      <c r="AF1302" s="408" t="str">
        <f t="shared" si="468"/>
        <v/>
      </c>
      <c r="AG1302" s="202"/>
      <c r="AH1302" s="214"/>
      <c r="AI1302" s="214"/>
      <c r="AK1302" s="215"/>
      <c r="AL1302" s="215"/>
      <c r="AM1302" s="215"/>
      <c r="AN1302" s="215"/>
      <c r="AO1302" s="215"/>
      <c r="AQ1302" s="218"/>
      <c r="AR1302" s="218"/>
      <c r="AS1302" s="218"/>
      <c r="AT1302" s="218"/>
      <c r="AU1302" s="218"/>
      <c r="AV1302" s="218"/>
      <c r="AX1302" s="215"/>
      <c r="AY1302" s="215"/>
      <c r="AZ1302" s="215"/>
      <c r="BA1302" s="215"/>
      <c r="BB1302" s="215"/>
      <c r="BC1302" s="215"/>
      <c r="BD1302" s="215"/>
    </row>
    <row r="1303" spans="1:56" s="201" customFormat="1" ht="12.75" hidden="1" customHeight="1" x14ac:dyDescent="0.15">
      <c r="A1303" s="612"/>
      <c r="B1303" s="612"/>
      <c r="C1303" s="612"/>
      <c r="D1303" s="320" t="str">
        <f>IF(実施計画総括表!D1303="","",実施計画総括表!D1303)</f>
        <v/>
      </c>
      <c r="E1303" s="323" t="str">
        <f>IF(実施計画総括表!E1303="","",実施計画総括表!E1303)</f>
        <v/>
      </c>
      <c r="F1303" s="322" t="str">
        <f>IF(実施計画総括表!F1303="","",実施計画総括表!F1303)</f>
        <v/>
      </c>
      <c r="G1303" s="322" t="str">
        <f>IF(実施計画総括表!G1303="","",実施計画総括表!G1303)</f>
        <v/>
      </c>
      <c r="H1303" s="322" t="str">
        <f>IF(実施計画総括表!H1303="","",実施計画総括表!H1303)</f>
        <v/>
      </c>
      <c r="I1303" s="402" t="str">
        <f>IF(実施計画総括表!I1303="","",実施計画総括表!I1303)</f>
        <v/>
      </c>
      <c r="J1303" s="210" t="str">
        <f>IF(実施計画総括表!J1303="","",実施計画総括表!J1303)</f>
        <v/>
      </c>
      <c r="K1303" s="398" t="str">
        <f>IF(実施計画総括表!K1303="","",実施計画総括表!K1303)</f>
        <v/>
      </c>
      <c r="L1303" s="398" t="str">
        <f>IF(実施計画総括表!L1303="","",実施計画総括表!L1303)</f>
        <v/>
      </c>
      <c r="M1303" s="398" t="str">
        <f>IF(実施計画総括表!M1303="","",実施計画総括表!M1303)</f>
        <v/>
      </c>
      <c r="N1303" s="423"/>
      <c r="O1303" s="423"/>
      <c r="P1303" s="423"/>
      <c r="Q1303" s="332"/>
      <c r="R1303" s="437"/>
      <c r="S1303" s="438"/>
      <c r="T1303" s="435"/>
      <c r="U1303" s="436"/>
      <c r="V1303" s="435"/>
      <c r="X1303" s="205">
        <v>15</v>
      </c>
      <c r="Y1303" s="210" t="str">
        <f t="shared" si="466"/>
        <v/>
      </c>
      <c r="Z1303" s="201" t="b">
        <f t="shared" si="456"/>
        <v>1</v>
      </c>
      <c r="AB1303" s="219"/>
      <c r="AC1303" s="215"/>
      <c r="AD1303" s="215"/>
      <c r="AE1303" s="408" t="str">
        <f t="shared" si="467"/>
        <v/>
      </c>
      <c r="AF1303" s="408" t="str">
        <f t="shared" si="468"/>
        <v/>
      </c>
      <c r="AG1303" s="202"/>
      <c r="AH1303" s="214"/>
      <c r="AI1303" s="214"/>
      <c r="AJ1303" s="215"/>
      <c r="AK1303" s="215"/>
      <c r="AL1303" s="215"/>
      <c r="AM1303" s="215"/>
      <c r="AN1303" s="215"/>
      <c r="AO1303" s="215"/>
      <c r="AQ1303" s="218"/>
      <c r="AR1303" s="218"/>
      <c r="AS1303" s="218"/>
      <c r="AT1303" s="218"/>
      <c r="AU1303" s="218"/>
      <c r="AV1303" s="218"/>
      <c r="AX1303" s="215"/>
      <c r="AY1303" s="215"/>
      <c r="AZ1303" s="215"/>
      <c r="BA1303" s="215"/>
      <c r="BB1303" s="215"/>
      <c r="BC1303" s="215"/>
      <c r="BD1303" s="215"/>
    </row>
    <row r="1304" spans="1:56" s="201" customFormat="1" ht="12.75" hidden="1" customHeight="1" x14ac:dyDescent="0.15">
      <c r="A1304" s="612"/>
      <c r="B1304" s="612"/>
      <c r="C1304" s="612"/>
      <c r="D1304" s="320" t="str">
        <f>IF(実施計画総括表!D1304="","",実施計画総括表!D1304)</f>
        <v/>
      </c>
      <c r="E1304" s="323" t="str">
        <f>IF(実施計画総括表!E1304="","",実施計画総括表!E1304)</f>
        <v/>
      </c>
      <c r="F1304" s="322" t="str">
        <f>IF(実施計画総括表!F1304="","",実施計画総括表!F1304)</f>
        <v/>
      </c>
      <c r="G1304" s="322" t="str">
        <f>IF(実施計画総括表!G1304="","",実施計画総括表!G1304)</f>
        <v/>
      </c>
      <c r="H1304" s="322" t="str">
        <f>IF(実施計画総括表!H1304="","",実施計画総括表!H1304)</f>
        <v/>
      </c>
      <c r="I1304" s="402" t="str">
        <f>IF(実施計画総括表!I1304="","",実施計画総括表!I1304)</f>
        <v/>
      </c>
      <c r="J1304" s="210" t="str">
        <f>IF(実施計画総括表!J1304="","",実施計画総括表!J1304)</f>
        <v/>
      </c>
      <c r="K1304" s="398" t="str">
        <f>IF(実施計画総括表!K1304="","",実施計画総括表!K1304)</f>
        <v/>
      </c>
      <c r="L1304" s="398" t="str">
        <f>IF(実施計画総括表!L1304="","",実施計画総括表!L1304)</f>
        <v/>
      </c>
      <c r="M1304" s="398" t="str">
        <f>IF(実施計画総括表!M1304="","",実施計画総括表!M1304)</f>
        <v/>
      </c>
      <c r="N1304" s="423"/>
      <c r="O1304" s="423"/>
      <c r="P1304" s="423"/>
      <c r="Q1304" s="332"/>
      <c r="R1304" s="437"/>
      <c r="S1304" s="438"/>
      <c r="T1304" s="435"/>
      <c r="U1304" s="436"/>
      <c r="V1304" s="435"/>
      <c r="X1304" s="205">
        <v>16</v>
      </c>
      <c r="Y1304" s="210" t="str">
        <f t="shared" si="466"/>
        <v/>
      </c>
      <c r="Z1304" s="201" t="b">
        <f t="shared" si="456"/>
        <v>1</v>
      </c>
      <c r="AB1304" s="216"/>
      <c r="AE1304" s="408" t="str">
        <f t="shared" si="467"/>
        <v/>
      </c>
      <c r="AF1304" s="408" t="str">
        <f t="shared" si="468"/>
        <v/>
      </c>
      <c r="AG1304" s="202"/>
      <c r="AH1304" s="214"/>
      <c r="AI1304" s="214"/>
      <c r="AJ1304" s="215"/>
      <c r="AK1304" s="215"/>
      <c r="AL1304" s="215"/>
      <c r="AM1304" s="215"/>
      <c r="AN1304" s="215"/>
      <c r="AO1304" s="215"/>
      <c r="AQ1304" s="218"/>
      <c r="AR1304" s="218"/>
      <c r="AS1304" s="218"/>
      <c r="AT1304" s="218"/>
      <c r="AU1304" s="218"/>
      <c r="AV1304" s="218"/>
      <c r="AX1304" s="215"/>
      <c r="AY1304" s="215"/>
      <c r="AZ1304" s="215"/>
      <c r="BA1304" s="215"/>
      <c r="BB1304" s="215"/>
      <c r="BC1304" s="215"/>
      <c r="BD1304" s="215"/>
    </row>
    <row r="1305" spans="1:56" s="201" customFormat="1" ht="12.75" hidden="1" customHeight="1" x14ac:dyDescent="0.15">
      <c r="A1305" s="612"/>
      <c r="B1305" s="612"/>
      <c r="C1305" s="612"/>
      <c r="D1305" s="320" t="str">
        <f>IF(実施計画総括表!D1305="","",実施計画総括表!D1305)</f>
        <v/>
      </c>
      <c r="E1305" s="323" t="str">
        <f>IF(実施計画総括表!E1305="","",実施計画総括表!E1305)</f>
        <v/>
      </c>
      <c r="F1305" s="322" t="str">
        <f>IF(実施計画総括表!F1305="","",実施計画総括表!F1305)</f>
        <v/>
      </c>
      <c r="G1305" s="322" t="str">
        <f>IF(実施計画総括表!G1305="","",実施計画総括表!G1305)</f>
        <v/>
      </c>
      <c r="H1305" s="322" t="str">
        <f>IF(実施計画総括表!H1305="","",実施計画総括表!H1305)</f>
        <v/>
      </c>
      <c r="I1305" s="402" t="str">
        <f>IF(実施計画総括表!I1305="","",実施計画総括表!I1305)</f>
        <v/>
      </c>
      <c r="J1305" s="210" t="str">
        <f>IF(実施計画総括表!J1305="","",実施計画総括表!J1305)</f>
        <v/>
      </c>
      <c r="K1305" s="398" t="str">
        <f>IF(実施計画総括表!K1305="","",実施計画総括表!K1305)</f>
        <v/>
      </c>
      <c r="L1305" s="398" t="str">
        <f>IF(実施計画総括表!L1305="","",実施計画総括表!L1305)</f>
        <v/>
      </c>
      <c r="M1305" s="398" t="str">
        <f>IF(実施計画総括表!M1305="","",実施計画総括表!M1305)</f>
        <v/>
      </c>
      <c r="N1305" s="423"/>
      <c r="O1305" s="423"/>
      <c r="P1305" s="423"/>
      <c r="Q1305" s="332"/>
      <c r="R1305" s="437"/>
      <c r="S1305" s="438"/>
      <c r="T1305" s="435"/>
      <c r="U1305" s="436"/>
      <c r="V1305" s="435"/>
      <c r="X1305" s="205">
        <v>17</v>
      </c>
      <c r="Y1305" s="210" t="str">
        <f t="shared" si="466"/>
        <v/>
      </c>
      <c r="Z1305" s="201" t="b">
        <f t="shared" si="456"/>
        <v>1</v>
      </c>
      <c r="AB1305" s="216"/>
      <c r="AC1305" s="217"/>
      <c r="AE1305" s="408" t="str">
        <f t="shared" si="467"/>
        <v/>
      </c>
      <c r="AF1305" s="408" t="str">
        <f t="shared" si="468"/>
        <v/>
      </c>
      <c r="AG1305" s="202"/>
      <c r="AH1305" s="214"/>
      <c r="AI1305" s="214"/>
      <c r="AJ1305" s="215"/>
      <c r="AK1305" s="215"/>
      <c r="AL1305" s="215"/>
      <c r="AM1305" s="215"/>
      <c r="AN1305" s="215"/>
      <c r="AO1305" s="215"/>
      <c r="AQ1305" s="218"/>
      <c r="AR1305" s="218"/>
      <c r="AS1305" s="218"/>
      <c r="AT1305" s="218"/>
      <c r="AU1305" s="218"/>
      <c r="AV1305" s="218"/>
      <c r="AX1305" s="215"/>
      <c r="AY1305" s="215"/>
      <c r="AZ1305" s="215"/>
      <c r="BA1305" s="215"/>
      <c r="BB1305" s="215"/>
      <c r="BC1305" s="215"/>
      <c r="BD1305" s="215"/>
    </row>
    <row r="1306" spans="1:56" s="201" customFormat="1" ht="12.75" hidden="1" customHeight="1" x14ac:dyDescent="0.15">
      <c r="A1306" s="612"/>
      <c r="B1306" s="612"/>
      <c r="C1306" s="612"/>
      <c r="D1306" s="320" t="str">
        <f>IF(実施計画総括表!D1306="","",実施計画総括表!D1306)</f>
        <v/>
      </c>
      <c r="E1306" s="323" t="str">
        <f>IF(実施計画総括表!E1306="","",実施計画総括表!E1306)</f>
        <v/>
      </c>
      <c r="F1306" s="322" t="str">
        <f>IF(実施計画総括表!F1306="","",実施計画総括表!F1306)</f>
        <v/>
      </c>
      <c r="G1306" s="322" t="str">
        <f>IF(実施計画総括表!G1306="","",実施計画総括表!G1306)</f>
        <v/>
      </c>
      <c r="H1306" s="322" t="str">
        <f>IF(実施計画総括表!H1306="","",実施計画総括表!H1306)</f>
        <v/>
      </c>
      <c r="I1306" s="404" t="str">
        <f>IF(実施計画総括表!I1306="","",実施計画総括表!I1306)</f>
        <v/>
      </c>
      <c r="J1306" s="210" t="str">
        <f>IF(実施計画総括表!J1306="","",実施計画総括表!J1306)</f>
        <v/>
      </c>
      <c r="K1306" s="398" t="str">
        <f>IF(実施計画総括表!K1306="","",実施計画総括表!K1306)</f>
        <v/>
      </c>
      <c r="L1306" s="398" t="str">
        <f>IF(実施計画総括表!L1306="","",実施計画総括表!L1306)</f>
        <v/>
      </c>
      <c r="M1306" s="398" t="str">
        <f>IF(実施計画総括表!M1306="","",実施計画総括表!M1306)</f>
        <v/>
      </c>
      <c r="N1306" s="423"/>
      <c r="O1306" s="423"/>
      <c r="P1306" s="423"/>
      <c r="Q1306" s="332"/>
      <c r="R1306" s="437"/>
      <c r="S1306" s="438"/>
      <c r="T1306" s="435"/>
      <c r="U1306" s="436"/>
      <c r="V1306" s="435"/>
      <c r="X1306" s="205">
        <v>18</v>
      </c>
      <c r="Y1306" s="210" t="str">
        <f t="shared" si="466"/>
        <v/>
      </c>
      <c r="Z1306" s="201" t="b">
        <f t="shared" si="456"/>
        <v>1</v>
      </c>
      <c r="AE1306" s="408" t="str">
        <f t="shared" si="467"/>
        <v/>
      </c>
      <c r="AF1306" s="408" t="str">
        <f t="shared" si="468"/>
        <v/>
      </c>
      <c r="AG1306" s="202"/>
      <c r="AH1306" s="214"/>
      <c r="AI1306" s="214"/>
      <c r="AJ1306" s="215"/>
      <c r="AK1306" s="215"/>
      <c r="AL1306" s="215"/>
      <c r="AM1306" s="215"/>
      <c r="AN1306" s="215"/>
      <c r="AO1306" s="215"/>
      <c r="AQ1306" s="218"/>
      <c r="AR1306" s="218"/>
      <c r="AS1306" s="218"/>
      <c r="AT1306" s="218"/>
      <c r="AU1306" s="218"/>
      <c r="AV1306" s="218"/>
      <c r="AX1306" s="215"/>
      <c r="AY1306" s="215"/>
      <c r="AZ1306" s="215"/>
      <c r="BA1306" s="215"/>
      <c r="BB1306" s="215"/>
      <c r="BC1306" s="215"/>
      <c r="BD1306" s="215"/>
    </row>
    <row r="1307" spans="1:56" s="201" customFormat="1" ht="12.75" hidden="1" customHeight="1" x14ac:dyDescent="0.15">
      <c r="A1307" s="612"/>
      <c r="B1307" s="612"/>
      <c r="C1307" s="612"/>
      <c r="D1307" s="320" t="str">
        <f>IF(実施計画総括表!D1307="","",実施計画総括表!D1307)</f>
        <v/>
      </c>
      <c r="E1307" s="323" t="str">
        <f>IF(実施計画総括表!E1307="","",実施計画総括表!E1307)</f>
        <v/>
      </c>
      <c r="F1307" s="322" t="str">
        <f>IF(実施計画総括表!F1307="","",実施計画総括表!F1307)</f>
        <v/>
      </c>
      <c r="G1307" s="322" t="str">
        <f>IF(実施計画総括表!G1307="","",実施計画総括表!G1307)</f>
        <v/>
      </c>
      <c r="H1307" s="322" t="str">
        <f>IF(実施計画総括表!H1307="","",実施計画総括表!H1307)</f>
        <v/>
      </c>
      <c r="I1307" s="404" t="str">
        <f>IF(実施計画総括表!I1307="","",実施計画総括表!I1307)</f>
        <v/>
      </c>
      <c r="J1307" s="210" t="str">
        <f>IF(実施計画総括表!J1307="","",実施計画総括表!J1307)</f>
        <v/>
      </c>
      <c r="K1307" s="398" t="str">
        <f>IF(実施計画総括表!K1307="","",実施計画総括表!K1307)</f>
        <v/>
      </c>
      <c r="L1307" s="398" t="str">
        <f>IF(実施計画総括表!L1307="","",実施計画総括表!L1307)</f>
        <v/>
      </c>
      <c r="M1307" s="398" t="str">
        <f>IF(実施計画総括表!M1307="","",実施計画総括表!M1307)</f>
        <v/>
      </c>
      <c r="N1307" s="423"/>
      <c r="O1307" s="423"/>
      <c r="P1307" s="423"/>
      <c r="Q1307" s="332"/>
      <c r="R1307" s="437"/>
      <c r="S1307" s="438"/>
      <c r="T1307" s="435"/>
      <c r="U1307" s="436"/>
      <c r="V1307" s="435"/>
      <c r="X1307" s="205">
        <v>19</v>
      </c>
      <c r="Y1307" s="210" t="str">
        <f t="shared" si="466"/>
        <v/>
      </c>
      <c r="Z1307" s="201" t="b">
        <f t="shared" si="456"/>
        <v>1</v>
      </c>
      <c r="AE1307" s="408" t="str">
        <f t="shared" si="467"/>
        <v/>
      </c>
      <c r="AF1307" s="408" t="str">
        <f t="shared" si="468"/>
        <v/>
      </c>
      <c r="AG1307" s="202"/>
      <c r="AH1307" s="214"/>
      <c r="AI1307" s="214"/>
      <c r="AJ1307" s="215"/>
      <c r="AK1307" s="215"/>
      <c r="AL1307" s="215"/>
      <c r="AM1307" s="215"/>
      <c r="AN1307" s="215"/>
      <c r="AO1307" s="215"/>
      <c r="AQ1307" s="218"/>
      <c r="AR1307" s="218"/>
      <c r="AS1307" s="218"/>
      <c r="AT1307" s="218"/>
      <c r="AU1307" s="218"/>
      <c r="AV1307" s="218"/>
      <c r="AX1307" s="215"/>
      <c r="AY1307" s="215"/>
      <c r="AZ1307" s="215"/>
      <c r="BA1307" s="215"/>
      <c r="BB1307" s="215"/>
      <c r="BC1307" s="215"/>
      <c r="BD1307" s="215"/>
    </row>
    <row r="1308" spans="1:56" s="215" customFormat="1" ht="12.75" hidden="1" customHeight="1" x14ac:dyDescent="0.15">
      <c r="A1308" s="613"/>
      <c r="B1308" s="613"/>
      <c r="C1308" s="613"/>
      <c r="D1308" s="325" t="str">
        <f>IF(実施計画総括表!D1308="","",実施計画総括表!D1308)</f>
        <v/>
      </c>
      <c r="E1308" s="326" t="str">
        <f>IF(実施計画総括表!E1308="","",実施計画総括表!E1308)</f>
        <v/>
      </c>
      <c r="F1308" s="327" t="str">
        <f>IF(実施計画総括表!F1308="","",実施計画総括表!F1308)</f>
        <v/>
      </c>
      <c r="G1308" s="327" t="str">
        <f>IF(実施計画総括表!G1308="","",実施計画総括表!G1308)</f>
        <v/>
      </c>
      <c r="H1308" s="327" t="str">
        <f>IF(実施計画総括表!H1308="","",実施計画総括表!H1308)</f>
        <v/>
      </c>
      <c r="I1308" s="405" t="str">
        <f>IF(実施計画総括表!I1308="","",実施計画総括表!I1308)</f>
        <v/>
      </c>
      <c r="J1308" s="220" t="str">
        <f>IF(実施計画総括表!J1308="","",実施計画総括表!J1308)</f>
        <v/>
      </c>
      <c r="K1308" s="400" t="str">
        <f>IF(実施計画総括表!K1308="","",実施計画総括表!K1308)</f>
        <v/>
      </c>
      <c r="L1308" s="400" t="str">
        <f>IF(実施計画総括表!L1308="","",実施計画総括表!L1308)</f>
        <v/>
      </c>
      <c r="M1308" s="400" t="str">
        <f>IF(実施計画総括表!M1308="","",実施計画総括表!M1308)</f>
        <v/>
      </c>
      <c r="N1308" s="431"/>
      <c r="O1308" s="431"/>
      <c r="P1308" s="431"/>
      <c r="Q1308" s="332"/>
      <c r="R1308" s="437"/>
      <c r="S1308" s="438"/>
      <c r="T1308" s="435"/>
      <c r="U1308" s="436"/>
      <c r="V1308" s="435"/>
      <c r="X1308" s="205">
        <v>20</v>
      </c>
      <c r="Y1308" s="220" t="str">
        <f t="shared" si="466"/>
        <v/>
      </c>
      <c r="Z1308" s="201" t="b">
        <f t="shared" si="456"/>
        <v>1</v>
      </c>
      <c r="AB1308" s="219"/>
      <c r="AE1308" s="408" t="str">
        <f t="shared" si="467"/>
        <v/>
      </c>
      <c r="AF1308" s="408" t="str">
        <f t="shared" si="468"/>
        <v/>
      </c>
      <c r="AG1308" s="218"/>
      <c r="AH1308" s="214"/>
      <c r="AI1308" s="214"/>
      <c r="AQ1308" s="218"/>
      <c r="AR1308" s="218"/>
      <c r="AS1308" s="218"/>
      <c r="AT1308" s="218"/>
      <c r="AU1308" s="218"/>
      <c r="AV1308" s="218"/>
    </row>
    <row r="1309" spans="1:56" s="201" customFormat="1" ht="12.75" hidden="1" customHeight="1" x14ac:dyDescent="0.15">
      <c r="A1309" s="611" t="str">
        <f>IF(実施計画総括表!A1309="","",実施計画総括表!A1309)</f>
        <v>市町村(65)</v>
      </c>
      <c r="B1309" s="611" t="str">
        <f>IF(実施計画総括表!B1309="","",実施計画総括表!B1309)</f>
        <v/>
      </c>
      <c r="C1309" s="611" t="str">
        <f>IF(実施計画総括表!C1309="","",実施計画総括表!C1309)</f>
        <v/>
      </c>
      <c r="D1309" s="316" t="str">
        <f>IF(実施計画総括表!D1309="","",実施計画総括表!D1309)</f>
        <v/>
      </c>
      <c r="E1309" s="317" t="str">
        <f>IF(実施計画総括表!E1309="","",実施計画総括表!E1309)</f>
        <v/>
      </c>
      <c r="F1309" s="318" t="str">
        <f>IF(実施計画総括表!F1309="","",実施計画総括表!F1309)</f>
        <v/>
      </c>
      <c r="G1309" s="318" t="str">
        <f>IF(実施計画総括表!G1309="","",実施計画総括表!G1309)</f>
        <v/>
      </c>
      <c r="H1309" s="318" t="str">
        <f>IF(実施計画総括表!H1309="","",実施計画総括表!H1309)</f>
        <v/>
      </c>
      <c r="I1309" s="401" t="str">
        <f>IF(実施計画総括表!I1309="","",実施計画総括表!I1309)</f>
        <v/>
      </c>
      <c r="J1309" s="319" t="str">
        <f>IF(実施計画総括表!J1309="","",実施計画総括表!J1309)</f>
        <v/>
      </c>
      <c r="K1309" s="395" t="str">
        <f>IF(実施計画総括表!K1309="","",実施計画総括表!K1309)</f>
        <v/>
      </c>
      <c r="L1309" s="397" t="str">
        <f>IF(実施計画総括表!L1309="","",実施計画総括表!L1309)</f>
        <v/>
      </c>
      <c r="M1309" s="397" t="str">
        <f>IF(実施計画総括表!M1309="","",実施計画総括表!M1309)</f>
        <v/>
      </c>
      <c r="N1309" s="417"/>
      <c r="O1309" s="417"/>
      <c r="P1309" s="417"/>
      <c r="Q1309" s="332"/>
      <c r="R1309" s="437"/>
      <c r="S1309" s="438"/>
      <c r="T1309" s="435"/>
      <c r="U1309" s="436"/>
      <c r="V1309" s="435"/>
      <c r="X1309" s="205">
        <v>1</v>
      </c>
      <c r="Y1309" s="206" t="str">
        <f t="shared" si="466"/>
        <v/>
      </c>
      <c r="Z1309" s="201" t="b">
        <f t="shared" si="456"/>
        <v>1</v>
      </c>
      <c r="AB1309" s="216"/>
      <c r="AC1309" s="217"/>
      <c r="AE1309" s="408" t="str">
        <f t="shared" si="467"/>
        <v/>
      </c>
      <c r="AF1309" s="408" t="str">
        <f t="shared" si="468"/>
        <v/>
      </c>
      <c r="AG1309" s="202"/>
      <c r="AH1309" s="173" t="s">
        <v>7260</v>
      </c>
      <c r="AJ1309" s="203" t="s">
        <v>7194</v>
      </c>
      <c r="AK1309" s="204" t="s">
        <v>7221</v>
      </c>
      <c r="AL1309" s="204" t="s">
        <v>7195</v>
      </c>
      <c r="AM1309" s="204" t="s">
        <v>7231</v>
      </c>
      <c r="AN1309" s="204" t="s">
        <v>7196</v>
      </c>
      <c r="AO1309" s="204" t="s">
        <v>7197</v>
      </c>
      <c r="AQ1309" s="222" t="s">
        <v>7274</v>
      </c>
      <c r="AR1309" s="223" t="s">
        <v>7282</v>
      </c>
      <c r="AS1309" s="223" t="s">
        <v>7195</v>
      </c>
      <c r="AT1309" s="223" t="s">
        <v>7231</v>
      </c>
      <c r="AU1309" s="223" t="s">
        <v>7196</v>
      </c>
      <c r="AV1309" s="223" t="s">
        <v>7197</v>
      </c>
      <c r="AX1309" s="203" t="s">
        <v>7198</v>
      </c>
      <c r="AY1309" s="204" t="s">
        <v>7221</v>
      </c>
      <c r="AZ1309" s="204" t="s">
        <v>7195</v>
      </c>
      <c r="BA1309" s="204" t="s">
        <v>7231</v>
      </c>
      <c r="BB1309" s="204" t="s">
        <v>7196</v>
      </c>
      <c r="BC1309" s="204" t="s">
        <v>7197</v>
      </c>
      <c r="BD1309" s="214"/>
    </row>
    <row r="1310" spans="1:56" s="201" customFormat="1" ht="12.75" hidden="1" customHeight="1" x14ac:dyDescent="0.15">
      <c r="A1310" s="612"/>
      <c r="B1310" s="612"/>
      <c r="C1310" s="612"/>
      <c r="D1310" s="320" t="str">
        <f>IF(実施計画総括表!D1310="","",実施計画総括表!D1310)</f>
        <v/>
      </c>
      <c r="E1310" s="321" t="str">
        <f>IF(実施計画総括表!E1310="","",実施計画総括表!E1310)</f>
        <v/>
      </c>
      <c r="F1310" s="322" t="str">
        <f>IF(実施計画総括表!F1310="","",実施計画総括表!F1310)</f>
        <v/>
      </c>
      <c r="G1310" s="322" t="str">
        <f>IF(実施計画総括表!G1310="","",実施計画総括表!G1310)</f>
        <v/>
      </c>
      <c r="H1310" s="322" t="str">
        <f>IF(実施計画総括表!H1310="","",実施計画総括表!H1310)</f>
        <v/>
      </c>
      <c r="I1310" s="402" t="str">
        <f>IF(実施計画総括表!I1310="","",実施計画総括表!I1310)</f>
        <v/>
      </c>
      <c r="J1310" s="210" t="str">
        <f>IF(実施計画総括表!J1310="","",実施計画総括表!J1310)</f>
        <v/>
      </c>
      <c r="K1310" s="398" t="str">
        <f>IF(実施計画総括表!K1310="","",実施計画総括表!K1310)</f>
        <v/>
      </c>
      <c r="L1310" s="398" t="str">
        <f>IF(実施計画総括表!L1310="","",実施計画総括表!L1310)</f>
        <v/>
      </c>
      <c r="M1310" s="398" t="str">
        <f>IF(実施計画総括表!M1310="","",実施計画総括表!M1310)</f>
        <v/>
      </c>
      <c r="N1310" s="423"/>
      <c r="O1310" s="423"/>
      <c r="P1310" s="423"/>
      <c r="Q1310" s="332"/>
      <c r="R1310" s="437"/>
      <c r="S1310" s="438"/>
      <c r="T1310" s="435"/>
      <c r="U1310" s="436"/>
      <c r="V1310" s="435"/>
      <c r="X1310" s="205">
        <v>2</v>
      </c>
      <c r="Y1310" s="210" t="str">
        <f t="shared" si="466"/>
        <v/>
      </c>
      <c r="Z1310" s="201" t="b">
        <f t="shared" si="456"/>
        <v>1</v>
      </c>
      <c r="AB1310" s="216"/>
      <c r="AE1310" s="408" t="str">
        <f t="shared" si="467"/>
        <v/>
      </c>
      <c r="AF1310" s="408" t="str">
        <f t="shared" si="468"/>
        <v/>
      </c>
      <c r="AG1310" s="202"/>
      <c r="AH1310" s="620" t="s">
        <v>7188</v>
      </c>
      <c r="AI1310" s="209" t="s">
        <v>7193</v>
      </c>
      <c r="AJ1310" s="208">
        <f>SUM(AK1310:AO1310)</f>
        <v>0</v>
      </c>
      <c r="AK1310" s="208">
        <f>SUMIFS($N1309:$N1328,$E1309:$E1328,"R7当",$F1309:$F1328,"ライフデザイン・結婚支援重点推進事業",$J1309:$J1328,3/4)</f>
        <v>0</v>
      </c>
      <c r="AL1310" s="208">
        <f>SUMIFS($N1309:$N1328,$E1309:$E1328,"R7当",$F1309:$F1328,"結婚支援コンシェルジュ事業",$J1309:$J1328,3/4)</f>
        <v>0</v>
      </c>
      <c r="AM1310" s="208"/>
      <c r="AN1310" s="208"/>
      <c r="AO1310" s="208"/>
      <c r="AQ1310" s="224">
        <f>SUM(AR1310:AV1310)</f>
        <v>0</v>
      </c>
      <c r="AR1310" s="224">
        <f>SUMIFS($O1309:$O1328,$E1309:$E1328,"R7当",$F1309:$F1328,"ライフデザイン・結婚支援重点推進事業",$J1309:$J1328,3/4)</f>
        <v>0</v>
      </c>
      <c r="AS1310" s="224">
        <f>SUMIFS($O1309:$O1328,$E1309:$E1328,"R7当",$F1309:$F1328,"結婚支援コンシェルジュ事業",$J1309:$J1328,3/4)</f>
        <v>0</v>
      </c>
      <c r="AT1310" s="224"/>
      <c r="AU1310" s="224"/>
      <c r="AV1310" s="224"/>
      <c r="AX1310" s="208">
        <f>SUM(AY1310:BC1310)</f>
        <v>0</v>
      </c>
      <c r="AY1310" s="208">
        <f>SUMIFS($P1309:$P1328,$E1309:$E1328,"R7当",$F1309:$F1328,"ライフデザイン・結婚支援重点推進事業",$J1309:$J1328,3/4)</f>
        <v>0</v>
      </c>
      <c r="AZ1310" s="208">
        <f>SUMIFS($P1309:$P1328,$E1309:$E1328,"R7当",$F1309:$F1328,"結婚支援コンシェルジュ事業",$J1309:$J1328,3/4)</f>
        <v>0</v>
      </c>
      <c r="BA1310" s="208"/>
      <c r="BB1310" s="208"/>
      <c r="BC1310" s="208"/>
      <c r="BD1310" s="215"/>
    </row>
    <row r="1311" spans="1:56" s="201" customFormat="1" ht="12.75" hidden="1" customHeight="1" x14ac:dyDescent="0.15">
      <c r="A1311" s="612"/>
      <c r="B1311" s="612"/>
      <c r="C1311" s="612"/>
      <c r="D1311" s="320" t="str">
        <f>IF(実施計画総括表!D1311="","",実施計画総括表!D1311)</f>
        <v/>
      </c>
      <c r="E1311" s="323" t="str">
        <f>IF(実施計画総括表!E1311="","",実施計画総括表!E1311)</f>
        <v/>
      </c>
      <c r="F1311" s="322" t="str">
        <f>IF(実施計画総括表!F1311="","",実施計画総括表!F1311)</f>
        <v/>
      </c>
      <c r="G1311" s="322" t="str">
        <f>IF(実施計画総括表!G1311="","",実施計画総括表!G1311)</f>
        <v/>
      </c>
      <c r="H1311" s="322" t="str">
        <f>IF(実施計画総括表!H1311="","",実施計画総括表!H1311)</f>
        <v/>
      </c>
      <c r="I1311" s="403" t="str">
        <f>IF(実施計画総括表!I1311="","",実施計画総括表!I1311)</f>
        <v/>
      </c>
      <c r="J1311" s="324" t="str">
        <f>IF(実施計画総括表!J1311="","",実施計画総括表!J1311)</f>
        <v/>
      </c>
      <c r="K1311" s="398" t="str">
        <f>IF(実施計画総括表!K1311="","",実施計画総括表!K1311)</f>
        <v/>
      </c>
      <c r="L1311" s="398" t="str">
        <f>IF(実施計画総括表!L1311="","",実施計画総括表!L1311)</f>
        <v/>
      </c>
      <c r="M1311" s="398" t="str">
        <f>IF(実施計画総括表!M1311="","",実施計画総括表!M1311)</f>
        <v/>
      </c>
      <c r="N1311" s="423"/>
      <c r="O1311" s="423"/>
      <c r="P1311" s="423"/>
      <c r="Q1311" s="332"/>
      <c r="R1311" s="437"/>
      <c r="S1311" s="438"/>
      <c r="T1311" s="435"/>
      <c r="U1311" s="436"/>
      <c r="V1311" s="435"/>
      <c r="X1311" s="205">
        <v>3</v>
      </c>
      <c r="Y1311" s="210" t="str">
        <f t="shared" si="466"/>
        <v/>
      </c>
      <c r="Z1311" s="201" t="b">
        <f t="shared" si="456"/>
        <v>1</v>
      </c>
      <c r="AB1311" s="216"/>
      <c r="AC1311" s="217"/>
      <c r="AE1311" s="408" t="str">
        <f t="shared" si="467"/>
        <v/>
      </c>
      <c r="AF1311" s="408" t="str">
        <f t="shared" si="468"/>
        <v/>
      </c>
      <c r="AG1311" s="202"/>
      <c r="AH1311" s="620"/>
      <c r="AI1311" s="211" t="s">
        <v>7189</v>
      </c>
      <c r="AJ1311" s="208">
        <f>SUM(AK1311:AO1311)</f>
        <v>0</v>
      </c>
      <c r="AK1311" s="208">
        <f>SUMIFS($N1309:$N1328,$E1309:$E1328,"R7当",$F1309:$F1328,"ライフデザイン・結婚支援重点推進事業",$J1309:$J1328,2/3)</f>
        <v>0</v>
      </c>
      <c r="AL1311" s="208"/>
      <c r="AM1311" s="208">
        <f>SUMIFS($N1309:$N1328,$E1309:$E1328,"R7当",$F1309:$F1328,"結婚_妊娠・出産_子育てに温かい社会づくり・気運醸成事業",$J1309:$J1328,2/3)</f>
        <v>0</v>
      </c>
      <c r="AN1311" s="208"/>
      <c r="AO1311" s="208"/>
      <c r="AQ1311" s="224">
        <f t="shared" ref="AQ1311:AQ1312" si="475">SUM(AR1311:AV1311)</f>
        <v>0</v>
      </c>
      <c r="AR1311" s="224">
        <f>SUMIFS($O1309:$O1328,$E1309:$E1328,"R7当",$F1309:$F1328,"ライフデザイン・結婚支援重点推進事業",$J1309:$J1328,2/3)</f>
        <v>0</v>
      </c>
      <c r="AS1311" s="224"/>
      <c r="AT1311" s="224">
        <f>SUMIFS($O1309:$O1328,$E1309:$E1328,"R7当",$F1309:$F1328,"結婚_妊娠・出産_子育てに温かい社会づくり・気運醸成事業",$J1309:$J1328,2/3)</f>
        <v>0</v>
      </c>
      <c r="AU1311" s="224"/>
      <c r="AV1311" s="224"/>
      <c r="AX1311" s="208">
        <f t="shared" ref="AX1311:AX1312" si="476">SUM(AY1311:BC1311)</f>
        <v>0</v>
      </c>
      <c r="AY1311" s="208">
        <f>SUMIFS($P1309:$P1328,$E1309:$E1328,"R7当",$F1309:$F1328,"ライフデザイン・結婚支援重点推進事業",$J1309:$J1328,2/3)</f>
        <v>0</v>
      </c>
      <c r="AZ1311" s="208"/>
      <c r="BA1311" s="208">
        <f>SUMIFS($P1309:$P1328,$E1309:$E1328,"R7当",$F1309:$F1328,"結婚_妊娠・出産_子育てに温かい社会づくり・気運醸成事業",$J1309:$J1328,2/3)</f>
        <v>0</v>
      </c>
      <c r="BB1311" s="208"/>
      <c r="BC1311" s="208"/>
      <c r="BD1311" s="215"/>
    </row>
    <row r="1312" spans="1:56" s="201" customFormat="1" ht="12.75" hidden="1" customHeight="1" x14ac:dyDescent="0.15">
      <c r="A1312" s="612"/>
      <c r="B1312" s="612"/>
      <c r="C1312" s="612"/>
      <c r="D1312" s="320" t="str">
        <f>IF(実施計画総括表!D1312="","",実施計画総括表!D1312)</f>
        <v/>
      </c>
      <c r="E1312" s="323" t="str">
        <f>IF(実施計画総括表!E1312="","",実施計画総括表!E1312)</f>
        <v/>
      </c>
      <c r="F1312" s="322" t="str">
        <f>IF(実施計画総括表!F1312="","",実施計画総括表!F1312)</f>
        <v/>
      </c>
      <c r="G1312" s="322" t="str">
        <f>IF(実施計画総括表!G1312="","",実施計画総括表!G1312)</f>
        <v/>
      </c>
      <c r="H1312" s="322" t="str">
        <f>IF(実施計画総括表!H1312="","",実施計画総括表!H1312)</f>
        <v/>
      </c>
      <c r="I1312" s="403" t="str">
        <f>IF(実施計画総括表!I1312="","",実施計画総括表!I1312)</f>
        <v/>
      </c>
      <c r="J1312" s="324" t="str">
        <f>IF(実施計画総括表!J1312="","",実施計画総括表!J1312)</f>
        <v/>
      </c>
      <c r="K1312" s="398" t="str">
        <f>IF(実施計画総括表!K1312="","",実施計画総括表!K1312)</f>
        <v/>
      </c>
      <c r="L1312" s="398" t="str">
        <f>IF(実施計画総括表!L1312="","",実施計画総括表!L1312)</f>
        <v/>
      </c>
      <c r="M1312" s="398" t="str">
        <f>IF(実施計画総括表!M1312="","",実施計画総括表!M1312)</f>
        <v/>
      </c>
      <c r="N1312" s="423"/>
      <c r="O1312" s="423"/>
      <c r="P1312" s="423"/>
      <c r="Q1312" s="332"/>
      <c r="R1312" s="437"/>
      <c r="S1312" s="438"/>
      <c r="T1312" s="435"/>
      <c r="U1312" s="436"/>
      <c r="V1312" s="435"/>
      <c r="X1312" s="205">
        <v>4</v>
      </c>
      <c r="Y1312" s="210" t="str">
        <f t="shared" si="466"/>
        <v/>
      </c>
      <c r="Z1312" s="201" t="b">
        <f t="shared" si="456"/>
        <v>1</v>
      </c>
      <c r="AB1312" s="216"/>
      <c r="AE1312" s="408" t="str">
        <f t="shared" si="467"/>
        <v/>
      </c>
      <c r="AF1312" s="408" t="str">
        <f t="shared" si="468"/>
        <v/>
      </c>
      <c r="AG1312" s="202"/>
      <c r="AH1312" s="620"/>
      <c r="AI1312" s="211" t="s">
        <v>7187</v>
      </c>
      <c r="AJ1312" s="208">
        <f t="shared" ref="AJ1312" si="477">SUM(AK1312:AO1312)</f>
        <v>0</v>
      </c>
      <c r="AK1312" s="208"/>
      <c r="AL1312" s="208"/>
      <c r="AM1312" s="208">
        <f>SUMIFS($N1309:$N1328,$E1309:$E1328,"R7当",$F1309:$F1328,"結婚_妊娠・出産_子育てに温かい社会づくり・気運醸成事業",$J1309:$J1328,1/2)</f>
        <v>0</v>
      </c>
      <c r="AN1312" s="208"/>
      <c r="AO1312" s="208"/>
      <c r="AQ1312" s="224">
        <f t="shared" si="475"/>
        <v>0</v>
      </c>
      <c r="AR1312" s="224"/>
      <c r="AS1312" s="224"/>
      <c r="AT1312" s="224">
        <f>SUMIFS($O1309:$O1328,$E1309:$E1328,"R7当",$F1309:$F1328,"結婚_妊娠・出産_子育てに温かい社会づくり・気運醸成事業",$J1309:$J1328,1/2)</f>
        <v>0</v>
      </c>
      <c r="AU1312" s="224"/>
      <c r="AV1312" s="224"/>
      <c r="AX1312" s="208">
        <f t="shared" si="476"/>
        <v>0</v>
      </c>
      <c r="AY1312" s="208"/>
      <c r="AZ1312" s="208"/>
      <c r="BA1312" s="208">
        <f>SUMIFS($P1309:$P1328,$E1309:$E1328,"R7当",$F1309:$F1328,"結婚_妊娠・出産_子育てに温かい社会づくり・気運醸成事業",$J1309:$J1328,1/2)</f>
        <v>0</v>
      </c>
      <c r="BB1312" s="208"/>
      <c r="BC1312" s="208"/>
      <c r="BD1312" s="215"/>
    </row>
    <row r="1313" spans="1:56" s="201" customFormat="1" ht="12.75" hidden="1" customHeight="1" x14ac:dyDescent="0.15">
      <c r="A1313" s="612"/>
      <c r="B1313" s="612"/>
      <c r="C1313" s="612"/>
      <c r="D1313" s="320" t="str">
        <f>IF(実施計画総括表!D1313="","",実施計画総括表!D1313)</f>
        <v/>
      </c>
      <c r="E1313" s="323" t="str">
        <f>IF(実施計画総括表!E1313="","",実施計画総括表!E1313)</f>
        <v/>
      </c>
      <c r="F1313" s="322" t="str">
        <f>IF(実施計画総括表!F1313="","",実施計画総括表!F1313)</f>
        <v/>
      </c>
      <c r="G1313" s="322" t="str">
        <f>IF(実施計画総括表!G1313="","",実施計画総括表!G1313)</f>
        <v/>
      </c>
      <c r="H1313" s="322" t="str">
        <f>IF(実施計画総括表!H1313="","",実施計画総括表!H1313)</f>
        <v/>
      </c>
      <c r="I1313" s="403" t="str">
        <f>IF(実施計画総括表!I1313="","",実施計画総括表!I1313)</f>
        <v/>
      </c>
      <c r="J1313" s="324" t="str">
        <f>IF(実施計画総括表!J1313="","",実施計画総括表!J1313)</f>
        <v/>
      </c>
      <c r="K1313" s="398" t="str">
        <f>IF(実施計画総括表!K1313="","",実施計画総括表!K1313)</f>
        <v/>
      </c>
      <c r="L1313" s="398" t="str">
        <f>IF(実施計画総括表!L1313="","",実施計画総括表!L1313)</f>
        <v/>
      </c>
      <c r="M1313" s="398" t="str">
        <f>IF(実施計画総括表!M1313="","",実施計画総括表!M1313)</f>
        <v/>
      </c>
      <c r="N1313" s="423"/>
      <c r="O1313" s="423"/>
      <c r="P1313" s="423"/>
      <c r="Q1313" s="332"/>
      <c r="R1313" s="437"/>
      <c r="S1313" s="438"/>
      <c r="T1313" s="435"/>
      <c r="U1313" s="436"/>
      <c r="V1313" s="435"/>
      <c r="X1313" s="205">
        <v>5</v>
      </c>
      <c r="Y1313" s="210" t="str">
        <f t="shared" si="466"/>
        <v/>
      </c>
      <c r="Z1313" s="201" t="b">
        <f t="shared" si="456"/>
        <v>1</v>
      </c>
      <c r="AB1313" s="216"/>
      <c r="AE1313" s="408" t="str">
        <f t="shared" si="467"/>
        <v/>
      </c>
      <c r="AF1313" s="408" t="str">
        <f t="shared" si="468"/>
        <v/>
      </c>
      <c r="AG1313" s="202"/>
      <c r="AH1313" s="212" t="s">
        <v>7229</v>
      </c>
      <c r="AI1313" s="209" t="str">
        <f>IF(COUNTIF(AF1309:AF1328,"R7当一般コース"),"一般コース",IF(COUNTIF(AF1309:AF1328,"R7当都道府県主導型市町村連携コース"),"連携コース",""))</f>
        <v/>
      </c>
      <c r="AJ1313" s="208">
        <f>SUM(AK1313:AO1313)</f>
        <v>0</v>
      </c>
      <c r="AK1313" s="208"/>
      <c r="AL1313" s="208"/>
      <c r="AM1313" s="208"/>
      <c r="AN1313" s="208">
        <f>SUMIFS($N1309:$N1328,$E1309:$E1328,"R7当",G1309:G1328,"一般コース")</f>
        <v>0</v>
      </c>
      <c r="AO1313" s="208">
        <f>SUMIFS($N1309:$N1328,$E1309:$E1328,"R7当",G1309:G1328,"都道府県主導型市町村連携コース")</f>
        <v>0</v>
      </c>
      <c r="AQ1313" s="224">
        <f>SUM(AR1313:AV1313)</f>
        <v>0</v>
      </c>
      <c r="AR1313" s="224"/>
      <c r="AS1313" s="224"/>
      <c r="AT1313" s="224"/>
      <c r="AU1313" s="224">
        <f>SUMIFS($O1309:$O1328,$E1309:$E1328,"R7当",G1309:G1328,"一般コース")</f>
        <v>0</v>
      </c>
      <c r="AV1313" s="224">
        <f>SUMIFS($O1309:$O1328,$E1309:$E1328,"R7当",G1309:G1328,"都道府県主導型市町村連携コース")</f>
        <v>0</v>
      </c>
      <c r="AX1313" s="208">
        <f>SUM(AY1313:BC1313)</f>
        <v>0</v>
      </c>
      <c r="AY1313" s="208"/>
      <c r="AZ1313" s="208"/>
      <c r="BA1313" s="208"/>
      <c r="BB1313" s="208">
        <f>SUMIFS($P1309:$P1328,$E1309:$E1328,"R7当",G1309:G1328,"一般コース")</f>
        <v>0</v>
      </c>
      <c r="BC1313" s="208">
        <f>SUMIFS($P1309:$P1328,$E1309:$E1328,"R7当",G1309:G1328,"都道府県主導型市町村連携コース")</f>
        <v>0</v>
      </c>
      <c r="BD1313" s="215"/>
    </row>
    <row r="1314" spans="1:56" s="201" customFormat="1" ht="12.75" hidden="1" customHeight="1" x14ac:dyDescent="0.15">
      <c r="A1314" s="612"/>
      <c r="B1314" s="612"/>
      <c r="C1314" s="612"/>
      <c r="D1314" s="320" t="str">
        <f>IF(実施計画総括表!D1314="","",実施計画総括表!D1314)</f>
        <v/>
      </c>
      <c r="E1314" s="323" t="str">
        <f>IF(実施計画総括表!E1314="","",実施計画総括表!E1314)</f>
        <v/>
      </c>
      <c r="F1314" s="322" t="str">
        <f>IF(実施計画総括表!F1314="","",実施計画総括表!F1314)</f>
        <v/>
      </c>
      <c r="G1314" s="322" t="str">
        <f>IF(実施計画総括表!G1314="","",実施計画総括表!G1314)</f>
        <v/>
      </c>
      <c r="H1314" s="322" t="str">
        <f>IF(実施計画総括表!H1314="","",実施計画総括表!H1314)</f>
        <v/>
      </c>
      <c r="I1314" s="403" t="str">
        <f>IF(実施計画総括表!I1314="","",実施計画総括表!I1314)</f>
        <v/>
      </c>
      <c r="J1314" s="324" t="str">
        <f>IF(実施計画総括表!J1314="","",実施計画総括表!J1314)</f>
        <v/>
      </c>
      <c r="K1314" s="398" t="str">
        <f>IF(実施計画総括表!K1314="","",実施計画総括表!K1314)</f>
        <v/>
      </c>
      <c r="L1314" s="398" t="str">
        <f>IF(実施計画総括表!L1314="","",実施計画総括表!L1314)</f>
        <v/>
      </c>
      <c r="M1314" s="398" t="str">
        <f>IF(実施計画総括表!M1314="","",実施計画総括表!M1314)</f>
        <v/>
      </c>
      <c r="N1314" s="423"/>
      <c r="O1314" s="423"/>
      <c r="P1314" s="423"/>
      <c r="Q1314" s="332"/>
      <c r="R1314" s="437"/>
      <c r="S1314" s="438"/>
      <c r="T1314" s="435"/>
      <c r="U1314" s="436"/>
      <c r="V1314" s="435"/>
      <c r="X1314" s="205">
        <v>6</v>
      </c>
      <c r="Y1314" s="210" t="str">
        <f t="shared" si="466"/>
        <v/>
      </c>
      <c r="Z1314" s="201" t="b">
        <f t="shared" si="456"/>
        <v>1</v>
      </c>
      <c r="AB1314" s="216"/>
      <c r="AE1314" s="408" t="str">
        <f t="shared" si="467"/>
        <v/>
      </c>
      <c r="AF1314" s="408" t="str">
        <f t="shared" si="468"/>
        <v/>
      </c>
      <c r="AG1314" s="202"/>
      <c r="AH1314" s="173" t="s">
        <v>7217</v>
      </c>
      <c r="AJ1314" s="213"/>
      <c r="AK1314" s="213"/>
      <c r="AL1314" s="213"/>
      <c r="AM1314" s="213"/>
      <c r="AN1314" s="213"/>
      <c r="AO1314" s="213"/>
      <c r="AQ1314" s="225"/>
      <c r="AR1314" s="225"/>
      <c r="AS1314" s="225"/>
      <c r="AT1314" s="225"/>
      <c r="AU1314" s="225"/>
      <c r="AV1314" s="225"/>
      <c r="AX1314" s="213"/>
      <c r="AY1314" s="213"/>
      <c r="AZ1314" s="213"/>
      <c r="BA1314" s="213"/>
      <c r="BB1314" s="213"/>
      <c r="BC1314" s="213"/>
      <c r="BD1314" s="215"/>
    </row>
    <row r="1315" spans="1:56" s="201" customFormat="1" ht="12.75" hidden="1" customHeight="1" x14ac:dyDescent="0.15">
      <c r="A1315" s="612"/>
      <c r="B1315" s="612"/>
      <c r="C1315" s="612"/>
      <c r="D1315" s="320" t="str">
        <f>IF(実施計画総括表!D1315="","",実施計画総括表!D1315)</f>
        <v/>
      </c>
      <c r="E1315" s="323" t="str">
        <f>IF(実施計画総括表!E1315="","",実施計画総括表!E1315)</f>
        <v/>
      </c>
      <c r="F1315" s="322" t="str">
        <f>IF(実施計画総括表!F1315="","",実施計画総括表!F1315)</f>
        <v/>
      </c>
      <c r="G1315" s="322" t="str">
        <f>IF(実施計画総括表!G1315="","",実施計画総括表!G1315)</f>
        <v/>
      </c>
      <c r="H1315" s="322" t="str">
        <f>IF(実施計画総括表!H1315="","",実施計画総括表!H1315)</f>
        <v/>
      </c>
      <c r="I1315" s="403" t="str">
        <f>IF(実施計画総括表!I1315="","",実施計画総括表!I1315)</f>
        <v/>
      </c>
      <c r="J1315" s="324" t="str">
        <f>IF(実施計画総括表!J1315="","",実施計画総括表!J1315)</f>
        <v/>
      </c>
      <c r="K1315" s="398" t="str">
        <f>IF(実施計画総括表!K1315="","",実施計画総括表!K1315)</f>
        <v/>
      </c>
      <c r="L1315" s="398" t="str">
        <f>IF(実施計画総括表!L1315="","",実施計画総括表!L1315)</f>
        <v/>
      </c>
      <c r="M1315" s="398" t="str">
        <f>IF(実施計画総括表!M1315="","",実施計画総括表!M1315)</f>
        <v/>
      </c>
      <c r="N1315" s="423"/>
      <c r="O1315" s="423"/>
      <c r="P1315" s="423"/>
      <c r="Q1315" s="332"/>
      <c r="R1315" s="437"/>
      <c r="S1315" s="438"/>
      <c r="T1315" s="435"/>
      <c r="U1315" s="436"/>
      <c r="V1315" s="435"/>
      <c r="X1315" s="205">
        <v>7</v>
      </c>
      <c r="Y1315" s="210" t="str">
        <f t="shared" si="466"/>
        <v/>
      </c>
      <c r="Z1315" s="201" t="b">
        <f t="shared" si="456"/>
        <v>1</v>
      </c>
      <c r="AB1315" s="216"/>
      <c r="AC1315" s="217"/>
      <c r="AE1315" s="408" t="str">
        <f t="shared" si="467"/>
        <v/>
      </c>
      <c r="AF1315" s="408" t="str">
        <f t="shared" si="468"/>
        <v/>
      </c>
      <c r="AG1315" s="202"/>
      <c r="AH1315" s="620" t="s">
        <v>7188</v>
      </c>
      <c r="AI1315" s="209" t="s">
        <v>7193</v>
      </c>
      <c r="AJ1315" s="208">
        <f>SUM(AK1315:AO1315)</f>
        <v>0</v>
      </c>
      <c r="AK1315" s="208">
        <f>SUMIFS($N1309:$N1328,$E1309:$E1328,"R6補",$F1309:$F1328,"ライフデザイン・結婚支援重点推進事業",$J1309:$J1328,3/4)</f>
        <v>0</v>
      </c>
      <c r="AL1315" s="208">
        <f>SUMIFS($N1309:$N1328,$E1309:$E1328,"R6補",$F1309:$F1328,"結婚支援コンシェルジュ事業",$J1309:$J1328,3/4)</f>
        <v>0</v>
      </c>
      <c r="AM1315" s="208"/>
      <c r="AN1315" s="208"/>
      <c r="AO1315" s="208"/>
      <c r="AQ1315" s="224">
        <f>SUM(AR1315:AV1315)</f>
        <v>0</v>
      </c>
      <c r="AR1315" s="224">
        <f>SUMIFS($O1309:$O1328,$E1309:$E1328,"R6補",$F1309:$F1328,"ライフデザイン・結婚支援重点推進事業",$J1309:$J1328,3/4)</f>
        <v>0</v>
      </c>
      <c r="AS1315" s="224">
        <f>SUMIFS($O1309:$O1328,$E1309:$E1328,"R6補",$F1309:$F1328,"結婚支援コンシェルジュ事業",$J1309:$J1328,3/4)</f>
        <v>0</v>
      </c>
      <c r="AT1315" s="224"/>
      <c r="AU1315" s="224"/>
      <c r="AV1315" s="224"/>
      <c r="AX1315" s="208">
        <f>SUM(AY1315:BC1315)</f>
        <v>0</v>
      </c>
      <c r="AY1315" s="208">
        <f>SUMIFS($P1309:$P1328,$E1309:$E1328,"R6補",$F1309:$F1328,"ライフデザイン・結婚支援重点推進事業",$J1309:$J1328,3/4)</f>
        <v>0</v>
      </c>
      <c r="AZ1315" s="208">
        <f>SUMIFS($P1309:$P1328,$E1309:$E1328,"R6補",$F1309:$F1328,"結婚支援コンシェルジュ事業",$J1309:$J1328,3/4)</f>
        <v>0</v>
      </c>
      <c r="BA1315" s="208"/>
      <c r="BB1315" s="208"/>
      <c r="BC1315" s="208"/>
      <c r="BD1315" s="215"/>
    </row>
    <row r="1316" spans="1:56" s="201" customFormat="1" ht="12.75" hidden="1" customHeight="1" x14ac:dyDescent="0.15">
      <c r="A1316" s="612"/>
      <c r="B1316" s="612"/>
      <c r="C1316" s="612"/>
      <c r="D1316" s="320" t="str">
        <f>IF(実施計画総括表!D1316="","",実施計画総括表!D1316)</f>
        <v/>
      </c>
      <c r="E1316" s="323" t="str">
        <f>IF(実施計画総括表!E1316="","",実施計画総括表!E1316)</f>
        <v/>
      </c>
      <c r="F1316" s="322" t="str">
        <f>IF(実施計画総括表!F1316="","",実施計画総括表!F1316)</f>
        <v/>
      </c>
      <c r="G1316" s="322" t="str">
        <f>IF(実施計画総括表!G1316="","",実施計画総括表!G1316)</f>
        <v/>
      </c>
      <c r="H1316" s="322" t="str">
        <f>IF(実施計画総括表!H1316="","",実施計画総括表!H1316)</f>
        <v/>
      </c>
      <c r="I1316" s="403" t="str">
        <f>IF(実施計画総括表!I1316="","",実施計画総括表!I1316)</f>
        <v/>
      </c>
      <c r="J1316" s="324" t="str">
        <f>IF(実施計画総括表!J1316="","",実施計画総括表!J1316)</f>
        <v/>
      </c>
      <c r="K1316" s="398" t="str">
        <f>IF(実施計画総括表!K1316="","",実施計画総括表!K1316)</f>
        <v/>
      </c>
      <c r="L1316" s="398" t="str">
        <f>IF(実施計画総括表!L1316="","",実施計画総括表!L1316)</f>
        <v/>
      </c>
      <c r="M1316" s="398" t="str">
        <f>IF(実施計画総括表!M1316="","",実施計画総括表!M1316)</f>
        <v/>
      </c>
      <c r="N1316" s="423"/>
      <c r="O1316" s="423"/>
      <c r="P1316" s="423"/>
      <c r="Q1316" s="332"/>
      <c r="R1316" s="437"/>
      <c r="S1316" s="438"/>
      <c r="T1316" s="435"/>
      <c r="U1316" s="436"/>
      <c r="V1316" s="435"/>
      <c r="X1316" s="205">
        <v>8</v>
      </c>
      <c r="Y1316" s="210" t="str">
        <f t="shared" si="466"/>
        <v/>
      </c>
      <c r="Z1316" s="201" t="b">
        <f t="shared" si="456"/>
        <v>1</v>
      </c>
      <c r="AB1316" s="216"/>
      <c r="AE1316" s="408" t="str">
        <f t="shared" si="467"/>
        <v/>
      </c>
      <c r="AF1316" s="408" t="str">
        <f t="shared" si="468"/>
        <v/>
      </c>
      <c r="AG1316" s="202"/>
      <c r="AH1316" s="620"/>
      <c r="AI1316" s="211" t="s">
        <v>7189</v>
      </c>
      <c r="AJ1316" s="208">
        <f t="shared" ref="AJ1316" si="478">SUM(AK1316:AO1316)</f>
        <v>0</v>
      </c>
      <c r="AK1316" s="208">
        <f>SUMIFS($N1309:$N1328,$E1309:$E1328,"R6補",$F1309:$F1328,"ライフデザイン・結婚支援重点推進事業",$J1309:$J1328,2/3)</f>
        <v>0</v>
      </c>
      <c r="AL1316" s="208"/>
      <c r="AM1316" s="208">
        <f>SUMIFS($N1309:$N1328,$E1309:$E1328,"R6補",$F1309:$F1328,"結婚_妊娠・出産_子育てに温かい社会づくり・気運醸成事業",$J1309:$J1328,2/3)</f>
        <v>0</v>
      </c>
      <c r="AN1316" s="208"/>
      <c r="AO1316" s="208"/>
      <c r="AQ1316" s="224">
        <f t="shared" ref="AQ1316:AQ1317" si="479">SUM(AR1316:AV1316)</f>
        <v>0</v>
      </c>
      <c r="AR1316" s="224">
        <f>SUMIFS($O1309:$O1328,$E1309:$E1328,"R6補",$F1309:$F1328,"ライフデザイン・結婚支援重点推進事業",$J1309:$J1328,2/3)</f>
        <v>0</v>
      </c>
      <c r="AS1316" s="224"/>
      <c r="AT1316" s="224">
        <f>SUMIFS($O1309:$O1328,$E1309:$E1328,"R6補",$F1309:$F1328,"結婚_妊娠・出産_子育てに温かい社会づくり・気運醸成事業",$J1309:$J1328,2/3)</f>
        <v>0</v>
      </c>
      <c r="AU1316" s="224"/>
      <c r="AV1316" s="224"/>
      <c r="AX1316" s="208">
        <f t="shared" ref="AX1316:AX1317" si="480">SUM(AY1316:BC1316)</f>
        <v>0</v>
      </c>
      <c r="AY1316" s="208">
        <f>SUMIFS($P1309:$P1328,$E1309:$E1328,"R6補",$F1309:$F1328,"ライフデザイン・結婚支援重点推進事業",$J1309:$J1328,2/3)</f>
        <v>0</v>
      </c>
      <c r="AZ1316" s="208"/>
      <c r="BA1316" s="208">
        <f>SUMIFS($P1309:$P1328,$E1309:$E1328,"R6補",$F1309:$F1328,"結婚_妊娠・出産_子育てに温かい社会づくり・気運醸成事業",$J1309:$J1328,2/3)</f>
        <v>0</v>
      </c>
      <c r="BB1316" s="208"/>
      <c r="BC1316" s="208"/>
      <c r="BD1316" s="215"/>
    </row>
    <row r="1317" spans="1:56" s="201" customFormat="1" ht="12.75" hidden="1" customHeight="1" x14ac:dyDescent="0.15">
      <c r="A1317" s="612"/>
      <c r="B1317" s="612"/>
      <c r="C1317" s="612"/>
      <c r="D1317" s="320" t="str">
        <f>IF(実施計画総括表!D1317="","",実施計画総括表!D1317)</f>
        <v/>
      </c>
      <c r="E1317" s="323" t="str">
        <f>IF(実施計画総括表!E1317="","",実施計画総括表!E1317)</f>
        <v/>
      </c>
      <c r="F1317" s="322" t="str">
        <f>IF(実施計画総括表!F1317="","",実施計画総括表!F1317)</f>
        <v/>
      </c>
      <c r="G1317" s="322" t="str">
        <f>IF(実施計画総括表!G1317="","",実施計画総括表!G1317)</f>
        <v/>
      </c>
      <c r="H1317" s="322" t="str">
        <f>IF(実施計画総括表!H1317="","",実施計画総括表!H1317)</f>
        <v/>
      </c>
      <c r="I1317" s="403" t="str">
        <f>IF(実施計画総括表!I1317="","",実施計画総括表!I1317)</f>
        <v/>
      </c>
      <c r="J1317" s="324" t="str">
        <f>IF(実施計画総括表!J1317="","",実施計画総括表!J1317)</f>
        <v/>
      </c>
      <c r="K1317" s="398" t="str">
        <f>IF(実施計画総括表!K1317="","",実施計画総括表!K1317)</f>
        <v/>
      </c>
      <c r="L1317" s="398" t="str">
        <f>IF(実施計画総括表!L1317="","",実施計画総括表!L1317)</f>
        <v/>
      </c>
      <c r="M1317" s="398" t="str">
        <f>IF(実施計画総括表!M1317="","",実施計画総括表!M1317)</f>
        <v/>
      </c>
      <c r="N1317" s="423"/>
      <c r="O1317" s="423"/>
      <c r="P1317" s="423"/>
      <c r="Q1317" s="332"/>
      <c r="R1317" s="437"/>
      <c r="S1317" s="438"/>
      <c r="T1317" s="435"/>
      <c r="U1317" s="436"/>
      <c r="V1317" s="435"/>
      <c r="X1317" s="205">
        <v>9</v>
      </c>
      <c r="Y1317" s="210" t="str">
        <f t="shared" si="466"/>
        <v/>
      </c>
      <c r="Z1317" s="201" t="b">
        <f t="shared" ref="Z1317:Z1380" si="481">J1317=Y1317</f>
        <v>1</v>
      </c>
      <c r="AB1317" s="216"/>
      <c r="AC1317" s="217"/>
      <c r="AE1317" s="408" t="str">
        <f t="shared" si="467"/>
        <v/>
      </c>
      <c r="AF1317" s="408" t="str">
        <f t="shared" si="468"/>
        <v/>
      </c>
      <c r="AG1317" s="202"/>
      <c r="AH1317" s="620"/>
      <c r="AI1317" s="211" t="s">
        <v>7187</v>
      </c>
      <c r="AJ1317" s="208">
        <f>SUM(AK1317:AO1317)</f>
        <v>0</v>
      </c>
      <c r="AK1317" s="208"/>
      <c r="AL1317" s="208"/>
      <c r="AM1317" s="208">
        <f>SUMIFS($N1309:$N1328,$E1309:$E1328,"R6補",$F1309:$F1328,"結婚_妊娠・出産_子育てに温かい社会づくり・気運醸成事業",$J1309:$J1328,1/2)</f>
        <v>0</v>
      </c>
      <c r="AN1317" s="208"/>
      <c r="AO1317" s="208"/>
      <c r="AQ1317" s="224">
        <f t="shared" si="479"/>
        <v>0</v>
      </c>
      <c r="AR1317" s="224"/>
      <c r="AS1317" s="224"/>
      <c r="AT1317" s="224">
        <f>SUMIFS($O1309:$O1328,$E1309:$E1328,"R6補",$F1309:$F1328,"結婚_妊娠・出産_子育てに温かい社会づくり・気運醸成事業",$J1309:$J1328,1/2)</f>
        <v>0</v>
      </c>
      <c r="AU1317" s="224"/>
      <c r="AV1317" s="224"/>
      <c r="AX1317" s="208">
        <f t="shared" si="480"/>
        <v>0</v>
      </c>
      <c r="AY1317" s="208"/>
      <c r="AZ1317" s="208"/>
      <c r="BA1317" s="208">
        <f>SUMIFS($P1309:$P1328,$E1309:$E1328,"R6補",$F1309:$F1328,"結婚_妊娠・出産_子育てに温かい社会づくり・気運醸成事業",$J1309:$J1328,1/2)</f>
        <v>0</v>
      </c>
      <c r="BB1317" s="208"/>
      <c r="BC1317" s="208"/>
      <c r="BD1317" s="215"/>
    </row>
    <row r="1318" spans="1:56" s="201" customFormat="1" ht="12.75" hidden="1" customHeight="1" x14ac:dyDescent="0.15">
      <c r="A1318" s="612"/>
      <c r="B1318" s="612"/>
      <c r="C1318" s="612"/>
      <c r="D1318" s="320" t="str">
        <f>IF(実施計画総括表!D1318="","",実施計画総括表!D1318)</f>
        <v/>
      </c>
      <c r="E1318" s="323" t="str">
        <f>IF(実施計画総括表!E1318="","",実施計画総括表!E1318)</f>
        <v/>
      </c>
      <c r="F1318" s="322" t="str">
        <f>IF(実施計画総括表!F1318="","",実施計画総括表!F1318)</f>
        <v/>
      </c>
      <c r="G1318" s="322" t="str">
        <f>IF(実施計画総括表!G1318="","",実施計画総括表!G1318)</f>
        <v/>
      </c>
      <c r="H1318" s="322" t="str">
        <f>IF(実施計画総括表!H1318="","",実施計画総括表!H1318)</f>
        <v/>
      </c>
      <c r="I1318" s="402" t="str">
        <f>IF(実施計画総括表!I1318="","",実施計画総括表!I1318)</f>
        <v/>
      </c>
      <c r="J1318" s="210" t="str">
        <f>IF(実施計画総括表!J1318="","",実施計画総括表!J1318)</f>
        <v/>
      </c>
      <c r="K1318" s="398" t="str">
        <f>IF(実施計画総括表!K1318="","",実施計画総括表!K1318)</f>
        <v/>
      </c>
      <c r="L1318" s="398" t="str">
        <f>IF(実施計画総括表!L1318="","",実施計画総括表!L1318)</f>
        <v/>
      </c>
      <c r="M1318" s="398" t="str">
        <f>IF(実施計画総括表!M1318="","",実施計画総括表!M1318)</f>
        <v/>
      </c>
      <c r="N1318" s="423"/>
      <c r="O1318" s="423"/>
      <c r="P1318" s="423"/>
      <c r="Q1318" s="332"/>
      <c r="R1318" s="437"/>
      <c r="S1318" s="438"/>
      <c r="T1318" s="435"/>
      <c r="U1318" s="436"/>
      <c r="V1318" s="435"/>
      <c r="X1318" s="205">
        <v>10</v>
      </c>
      <c r="Y1318" s="210" t="str">
        <f t="shared" si="466"/>
        <v/>
      </c>
      <c r="Z1318" s="201" t="b">
        <f t="shared" si="481"/>
        <v>1</v>
      </c>
      <c r="AB1318" s="219"/>
      <c r="AC1318" s="215"/>
      <c r="AD1318" s="215"/>
      <c r="AE1318" s="408" t="str">
        <f t="shared" si="467"/>
        <v/>
      </c>
      <c r="AF1318" s="408" t="str">
        <f t="shared" si="468"/>
        <v/>
      </c>
      <c r="AG1318" s="202"/>
      <c r="AH1318" s="212" t="s">
        <v>7229</v>
      </c>
      <c r="AI1318" s="209" t="str">
        <f>IF(COUNTIF(AF1309:AF1328,"R6補一般コース"),"一般コース",IF(COUNTIF(AF1309:AF1328,"R6補都道府県主導型市町村連携コース"),"連携コース",""))</f>
        <v/>
      </c>
      <c r="AJ1318" s="208">
        <f>SUM(AK1318:AO1318)</f>
        <v>0</v>
      </c>
      <c r="AK1318" s="208"/>
      <c r="AL1318" s="208"/>
      <c r="AM1318" s="208"/>
      <c r="AN1318" s="208">
        <f>SUMIFS($N1309:$N1328,$E1309:$E1328,"R6補",G1309:G1328,"一般コース")</f>
        <v>0</v>
      </c>
      <c r="AO1318" s="208">
        <f>SUMIFS($N1309:$N1328,$E1309:$E1328,"R6補",G1309:G1328,"都道府県主導型市町村連携コース")</f>
        <v>0</v>
      </c>
      <c r="AQ1318" s="224">
        <f>SUM(AR1318:AV1318)</f>
        <v>0</v>
      </c>
      <c r="AR1318" s="224"/>
      <c r="AS1318" s="224"/>
      <c r="AT1318" s="224"/>
      <c r="AU1318" s="224">
        <f>SUMIFS($O1309:$O1328,$E1309:$E1328,"R6補",G1309:G1328,"一般コース")</f>
        <v>0</v>
      </c>
      <c r="AV1318" s="224">
        <f>SUMIFS($O1309:$O1328,$E1309:$E1328,"R6補",G1309:G1328,"都道府県主導型市町村連携コース")</f>
        <v>0</v>
      </c>
      <c r="AX1318" s="208">
        <f>SUM(AY1318:BC1318)</f>
        <v>0</v>
      </c>
      <c r="AY1318" s="208"/>
      <c r="AZ1318" s="208"/>
      <c r="BA1318" s="208"/>
      <c r="BB1318" s="208">
        <f>SUMIFS($P1309:$P1328,$E1309:$E1328,"R6補",G1309:G1328,"一般コース")</f>
        <v>0</v>
      </c>
      <c r="BC1318" s="208">
        <f>SUMIFS($P1309:$P1328,$E1309:$E1328,"R6補",G1309:G1328,"都道府県主導型市町村連携コース")</f>
        <v>0</v>
      </c>
      <c r="BD1318" s="215"/>
    </row>
    <row r="1319" spans="1:56" s="201" customFormat="1" ht="12.6" hidden="1" customHeight="1" x14ac:dyDescent="0.15">
      <c r="A1319" s="612"/>
      <c r="B1319" s="612"/>
      <c r="C1319" s="612"/>
      <c r="D1319" s="320" t="str">
        <f>IF(実施計画総括表!D1319="","",実施計画総括表!D1319)</f>
        <v/>
      </c>
      <c r="E1319" s="323" t="str">
        <f>IF(実施計画総括表!E1319="","",実施計画総括表!E1319)</f>
        <v/>
      </c>
      <c r="F1319" s="322" t="str">
        <f>IF(実施計画総括表!F1319="","",実施計画総括表!F1319)</f>
        <v/>
      </c>
      <c r="G1319" s="322" t="str">
        <f>IF(実施計画総括表!G1319="","",実施計画総括表!G1319)</f>
        <v/>
      </c>
      <c r="H1319" s="322" t="str">
        <f>IF(実施計画総括表!H1319="","",実施計画総括表!H1319)</f>
        <v/>
      </c>
      <c r="I1319" s="402" t="str">
        <f>IF(実施計画総括表!I1319="","",実施計画総括表!I1319)</f>
        <v/>
      </c>
      <c r="J1319" s="328" t="str">
        <f>IF(実施計画総括表!J1319="","",実施計画総括表!J1319)</f>
        <v/>
      </c>
      <c r="K1319" s="398" t="str">
        <f>IF(実施計画総括表!K1319="","",実施計画総括表!K1319)</f>
        <v/>
      </c>
      <c r="L1319" s="398" t="str">
        <f>IF(実施計画総括表!L1319="","",実施計画総括表!L1319)</f>
        <v/>
      </c>
      <c r="M1319" s="398" t="str">
        <f>IF(実施計画総括表!M1319="","",実施計画総括表!M1319)</f>
        <v/>
      </c>
      <c r="N1319" s="423"/>
      <c r="O1319" s="423"/>
      <c r="P1319" s="423"/>
      <c r="Q1319" s="332"/>
      <c r="R1319" s="437"/>
      <c r="S1319" s="438"/>
      <c r="T1319" s="435"/>
      <c r="U1319" s="436"/>
      <c r="V1319" s="435"/>
      <c r="X1319" s="205">
        <v>11</v>
      </c>
      <c r="Y1319" s="210" t="str">
        <f t="shared" si="466"/>
        <v/>
      </c>
      <c r="Z1319" s="201" t="b">
        <f t="shared" si="481"/>
        <v>1</v>
      </c>
      <c r="AB1319" s="219"/>
      <c r="AC1319" s="215"/>
      <c r="AD1319" s="215"/>
      <c r="AE1319" s="408" t="str">
        <f t="shared" si="467"/>
        <v/>
      </c>
      <c r="AF1319" s="408" t="str">
        <f t="shared" si="468"/>
        <v/>
      </c>
      <c r="AG1319" s="202"/>
      <c r="AH1319" s="214"/>
      <c r="AI1319" s="214"/>
      <c r="AJ1319" s="215"/>
      <c r="AK1319" s="215"/>
      <c r="AL1319" s="215"/>
      <c r="AM1319" s="215"/>
      <c r="AN1319" s="215"/>
      <c r="AO1319" s="215"/>
      <c r="AQ1319" s="218"/>
      <c r="AR1319" s="218"/>
      <c r="AS1319" s="218"/>
      <c r="AT1319" s="218"/>
      <c r="AU1319" s="218"/>
      <c r="AV1319" s="218"/>
      <c r="AX1319" s="215"/>
      <c r="AY1319" s="215"/>
      <c r="AZ1319" s="215"/>
      <c r="BA1319" s="215"/>
      <c r="BB1319" s="215"/>
      <c r="BC1319" s="215"/>
      <c r="BD1319" s="215"/>
    </row>
    <row r="1320" spans="1:56" s="201" customFormat="1" ht="12.75" hidden="1" customHeight="1" x14ac:dyDescent="0.15">
      <c r="A1320" s="612"/>
      <c r="B1320" s="612"/>
      <c r="C1320" s="612"/>
      <c r="D1320" s="320" t="str">
        <f>IF(実施計画総括表!D1320="","",実施計画総括表!D1320)</f>
        <v/>
      </c>
      <c r="E1320" s="323" t="str">
        <f>IF(実施計画総括表!E1320="","",実施計画総括表!E1320)</f>
        <v/>
      </c>
      <c r="F1320" s="322" t="str">
        <f>IF(実施計画総括表!F1320="","",実施計画総括表!F1320)</f>
        <v/>
      </c>
      <c r="G1320" s="322" t="str">
        <f>IF(実施計画総括表!G1320="","",実施計画総括表!G1320)</f>
        <v/>
      </c>
      <c r="H1320" s="322" t="str">
        <f>IF(実施計画総括表!H1320="","",実施計画総括表!H1320)</f>
        <v/>
      </c>
      <c r="I1320" s="402" t="str">
        <f>IF(実施計画総括表!I1320="","",実施計画総括表!I1320)</f>
        <v/>
      </c>
      <c r="J1320" s="210" t="str">
        <f>IF(実施計画総括表!J1320="","",実施計画総括表!J1320)</f>
        <v/>
      </c>
      <c r="K1320" s="398" t="str">
        <f>IF(実施計画総括表!K1320="","",実施計画総括表!K1320)</f>
        <v/>
      </c>
      <c r="L1320" s="398" t="str">
        <f>IF(実施計画総括表!L1320="","",実施計画総括表!L1320)</f>
        <v/>
      </c>
      <c r="M1320" s="398" t="str">
        <f>IF(実施計画総括表!M1320="","",実施計画総括表!M1320)</f>
        <v/>
      </c>
      <c r="N1320" s="423"/>
      <c r="O1320" s="423"/>
      <c r="P1320" s="423"/>
      <c r="Q1320" s="332"/>
      <c r="R1320" s="437"/>
      <c r="S1320" s="438"/>
      <c r="T1320" s="435"/>
      <c r="U1320" s="436"/>
      <c r="V1320" s="435"/>
      <c r="X1320" s="205">
        <v>12</v>
      </c>
      <c r="Y1320" s="210" t="str">
        <f t="shared" si="466"/>
        <v/>
      </c>
      <c r="Z1320" s="201" t="b">
        <f t="shared" si="481"/>
        <v>1</v>
      </c>
      <c r="AB1320" s="219"/>
      <c r="AC1320" s="215"/>
      <c r="AD1320" s="215"/>
      <c r="AE1320" s="408" t="str">
        <f t="shared" si="467"/>
        <v/>
      </c>
      <c r="AF1320" s="408" t="str">
        <f t="shared" si="468"/>
        <v/>
      </c>
      <c r="AG1320" s="202"/>
      <c r="AH1320" s="214"/>
      <c r="AI1320" s="214"/>
      <c r="AJ1320" s="215"/>
      <c r="AK1320" s="215"/>
      <c r="AL1320" s="215"/>
      <c r="AM1320" s="215"/>
      <c r="AN1320" s="215"/>
      <c r="AO1320" s="215"/>
      <c r="AQ1320" s="218"/>
      <c r="AR1320" s="218"/>
      <c r="AS1320" s="218"/>
      <c r="AT1320" s="218"/>
      <c r="AU1320" s="218"/>
      <c r="AV1320" s="218"/>
      <c r="AX1320" s="215"/>
      <c r="AY1320" s="215"/>
      <c r="AZ1320" s="215"/>
      <c r="BA1320" s="215"/>
      <c r="BB1320" s="215"/>
      <c r="BC1320" s="215"/>
      <c r="BD1320" s="215"/>
    </row>
    <row r="1321" spans="1:56" s="201" customFormat="1" ht="12.75" hidden="1" customHeight="1" x14ac:dyDescent="0.15">
      <c r="A1321" s="612"/>
      <c r="B1321" s="612"/>
      <c r="C1321" s="612"/>
      <c r="D1321" s="320" t="str">
        <f>IF(実施計画総括表!D1321="","",実施計画総括表!D1321)</f>
        <v/>
      </c>
      <c r="E1321" s="323" t="str">
        <f>IF(実施計画総括表!E1321="","",実施計画総括表!E1321)</f>
        <v/>
      </c>
      <c r="F1321" s="322" t="str">
        <f>IF(実施計画総括表!F1321="","",実施計画総括表!F1321)</f>
        <v/>
      </c>
      <c r="G1321" s="322" t="str">
        <f>IF(実施計画総括表!G1321="","",実施計画総括表!G1321)</f>
        <v/>
      </c>
      <c r="H1321" s="322" t="str">
        <f>IF(実施計画総括表!H1321="","",実施計画総括表!H1321)</f>
        <v/>
      </c>
      <c r="I1321" s="402" t="str">
        <f>IF(実施計画総括表!I1321="","",実施計画総括表!I1321)</f>
        <v/>
      </c>
      <c r="J1321" s="210" t="str">
        <f>IF(実施計画総括表!J1321="","",実施計画総括表!J1321)</f>
        <v/>
      </c>
      <c r="K1321" s="398" t="str">
        <f>IF(実施計画総括表!K1321="","",実施計画総括表!K1321)</f>
        <v/>
      </c>
      <c r="L1321" s="398" t="str">
        <f>IF(実施計画総括表!L1321="","",実施計画総括表!L1321)</f>
        <v/>
      </c>
      <c r="M1321" s="398" t="str">
        <f>IF(実施計画総括表!M1321="","",実施計画総括表!M1321)</f>
        <v/>
      </c>
      <c r="N1321" s="423"/>
      <c r="O1321" s="423"/>
      <c r="P1321" s="423"/>
      <c r="Q1321" s="332"/>
      <c r="R1321" s="437"/>
      <c r="S1321" s="438"/>
      <c r="T1321" s="435"/>
      <c r="U1321" s="436"/>
      <c r="V1321" s="435"/>
      <c r="X1321" s="205">
        <v>13</v>
      </c>
      <c r="Y1321" s="210" t="str">
        <f t="shared" si="466"/>
        <v/>
      </c>
      <c r="Z1321" s="201" t="b">
        <f t="shared" si="481"/>
        <v>1</v>
      </c>
      <c r="AB1321" s="219"/>
      <c r="AC1321" s="215"/>
      <c r="AD1321" s="215"/>
      <c r="AE1321" s="408" t="str">
        <f t="shared" si="467"/>
        <v/>
      </c>
      <c r="AF1321" s="408" t="str">
        <f t="shared" si="468"/>
        <v/>
      </c>
      <c r="AG1321" s="202"/>
      <c r="AH1321" s="214"/>
      <c r="AI1321" s="214"/>
      <c r="AJ1321" s="215"/>
      <c r="AK1321" s="215"/>
      <c r="AL1321" s="215"/>
      <c r="AM1321" s="215"/>
      <c r="AN1321" s="215"/>
      <c r="AO1321" s="215"/>
      <c r="AQ1321" s="218"/>
      <c r="AR1321" s="218"/>
      <c r="AS1321" s="218"/>
      <c r="AT1321" s="218"/>
      <c r="AU1321" s="218"/>
      <c r="AV1321" s="218"/>
      <c r="AX1321" s="215"/>
      <c r="AY1321" s="215"/>
      <c r="AZ1321" s="215"/>
      <c r="BA1321" s="215"/>
      <c r="BB1321" s="215"/>
      <c r="BC1321" s="215"/>
      <c r="BD1321" s="215"/>
    </row>
    <row r="1322" spans="1:56" s="201" customFormat="1" ht="12.75" hidden="1" customHeight="1" x14ac:dyDescent="0.15">
      <c r="A1322" s="612"/>
      <c r="B1322" s="612"/>
      <c r="C1322" s="612"/>
      <c r="D1322" s="320" t="str">
        <f>IF(実施計画総括表!D1322="","",実施計画総括表!D1322)</f>
        <v/>
      </c>
      <c r="E1322" s="323" t="str">
        <f>IF(実施計画総括表!E1322="","",実施計画総括表!E1322)</f>
        <v/>
      </c>
      <c r="F1322" s="322" t="str">
        <f>IF(実施計画総括表!F1322="","",実施計画総括表!F1322)</f>
        <v/>
      </c>
      <c r="G1322" s="322" t="str">
        <f>IF(実施計画総括表!G1322="","",実施計画総括表!G1322)</f>
        <v/>
      </c>
      <c r="H1322" s="322" t="str">
        <f>IF(実施計画総括表!H1322="","",実施計画総括表!H1322)</f>
        <v/>
      </c>
      <c r="I1322" s="402" t="str">
        <f>IF(実施計画総括表!I1322="","",実施計画総括表!I1322)</f>
        <v/>
      </c>
      <c r="J1322" s="210" t="str">
        <f>IF(実施計画総括表!J1322="","",実施計画総括表!J1322)</f>
        <v/>
      </c>
      <c r="K1322" s="398" t="str">
        <f>IF(実施計画総括表!K1322="","",実施計画総括表!K1322)</f>
        <v/>
      </c>
      <c r="L1322" s="398" t="str">
        <f>IF(実施計画総括表!L1322="","",実施計画総括表!L1322)</f>
        <v/>
      </c>
      <c r="M1322" s="398" t="str">
        <f>IF(実施計画総括表!M1322="","",実施計画総括表!M1322)</f>
        <v/>
      </c>
      <c r="N1322" s="423"/>
      <c r="O1322" s="423"/>
      <c r="P1322" s="423"/>
      <c r="Q1322" s="332"/>
      <c r="R1322" s="437"/>
      <c r="S1322" s="438"/>
      <c r="T1322" s="435"/>
      <c r="U1322" s="436"/>
      <c r="V1322" s="435"/>
      <c r="X1322" s="205">
        <v>14</v>
      </c>
      <c r="Y1322" s="210" t="str">
        <f t="shared" si="466"/>
        <v/>
      </c>
      <c r="Z1322" s="201" t="b">
        <f t="shared" si="481"/>
        <v>1</v>
      </c>
      <c r="AB1322" s="219"/>
      <c r="AC1322" s="215"/>
      <c r="AD1322" s="215"/>
      <c r="AE1322" s="408" t="str">
        <f t="shared" si="467"/>
        <v/>
      </c>
      <c r="AF1322" s="408" t="str">
        <f t="shared" si="468"/>
        <v/>
      </c>
      <c r="AG1322" s="202"/>
      <c r="AH1322" s="214"/>
      <c r="AI1322" s="214"/>
      <c r="AK1322" s="215"/>
      <c r="AL1322" s="215"/>
      <c r="AM1322" s="215"/>
      <c r="AN1322" s="215"/>
      <c r="AO1322" s="215"/>
      <c r="AQ1322" s="218"/>
      <c r="AR1322" s="218"/>
      <c r="AS1322" s="218"/>
      <c r="AT1322" s="218"/>
      <c r="AU1322" s="218"/>
      <c r="AV1322" s="218"/>
      <c r="AX1322" s="215"/>
      <c r="AY1322" s="215"/>
      <c r="AZ1322" s="215"/>
      <c r="BA1322" s="215"/>
      <c r="BB1322" s="215"/>
      <c r="BC1322" s="215"/>
      <c r="BD1322" s="215"/>
    </row>
    <row r="1323" spans="1:56" s="201" customFormat="1" ht="12.75" hidden="1" customHeight="1" x14ac:dyDescent="0.15">
      <c r="A1323" s="612"/>
      <c r="B1323" s="612"/>
      <c r="C1323" s="612"/>
      <c r="D1323" s="320" t="str">
        <f>IF(実施計画総括表!D1323="","",実施計画総括表!D1323)</f>
        <v/>
      </c>
      <c r="E1323" s="323" t="str">
        <f>IF(実施計画総括表!E1323="","",実施計画総括表!E1323)</f>
        <v/>
      </c>
      <c r="F1323" s="322" t="str">
        <f>IF(実施計画総括表!F1323="","",実施計画総括表!F1323)</f>
        <v/>
      </c>
      <c r="G1323" s="322" t="str">
        <f>IF(実施計画総括表!G1323="","",実施計画総括表!G1323)</f>
        <v/>
      </c>
      <c r="H1323" s="322" t="str">
        <f>IF(実施計画総括表!H1323="","",実施計画総括表!H1323)</f>
        <v/>
      </c>
      <c r="I1323" s="402" t="str">
        <f>IF(実施計画総括表!I1323="","",実施計画総括表!I1323)</f>
        <v/>
      </c>
      <c r="J1323" s="210" t="str">
        <f>IF(実施計画総括表!J1323="","",実施計画総括表!J1323)</f>
        <v/>
      </c>
      <c r="K1323" s="398" t="str">
        <f>IF(実施計画総括表!K1323="","",実施計画総括表!K1323)</f>
        <v/>
      </c>
      <c r="L1323" s="398" t="str">
        <f>IF(実施計画総括表!L1323="","",実施計画総括表!L1323)</f>
        <v/>
      </c>
      <c r="M1323" s="398" t="str">
        <f>IF(実施計画総括表!M1323="","",実施計画総括表!M1323)</f>
        <v/>
      </c>
      <c r="N1323" s="423"/>
      <c r="O1323" s="423"/>
      <c r="P1323" s="423"/>
      <c r="Q1323" s="332"/>
      <c r="R1323" s="437"/>
      <c r="S1323" s="438"/>
      <c r="T1323" s="435"/>
      <c r="U1323" s="436"/>
      <c r="V1323" s="435"/>
      <c r="X1323" s="205">
        <v>15</v>
      </c>
      <c r="Y1323" s="210" t="str">
        <f t="shared" si="466"/>
        <v/>
      </c>
      <c r="Z1323" s="201" t="b">
        <f t="shared" si="481"/>
        <v>1</v>
      </c>
      <c r="AB1323" s="219"/>
      <c r="AC1323" s="215"/>
      <c r="AD1323" s="215"/>
      <c r="AE1323" s="408" t="str">
        <f t="shared" si="467"/>
        <v/>
      </c>
      <c r="AF1323" s="408" t="str">
        <f t="shared" si="468"/>
        <v/>
      </c>
      <c r="AG1323" s="202"/>
      <c r="AH1323" s="214"/>
      <c r="AI1323" s="214"/>
      <c r="AJ1323" s="215"/>
      <c r="AK1323" s="215"/>
      <c r="AL1323" s="215"/>
      <c r="AM1323" s="215"/>
      <c r="AN1323" s="215"/>
      <c r="AO1323" s="215"/>
      <c r="AQ1323" s="218"/>
      <c r="AR1323" s="218"/>
      <c r="AS1323" s="218"/>
      <c r="AT1323" s="218"/>
      <c r="AU1323" s="218"/>
      <c r="AV1323" s="218"/>
      <c r="AX1323" s="215"/>
      <c r="AY1323" s="215"/>
      <c r="AZ1323" s="215"/>
      <c r="BA1323" s="215"/>
      <c r="BB1323" s="215"/>
      <c r="BC1323" s="215"/>
      <c r="BD1323" s="215"/>
    </row>
    <row r="1324" spans="1:56" s="201" customFormat="1" ht="12.75" hidden="1" customHeight="1" x14ac:dyDescent="0.15">
      <c r="A1324" s="612"/>
      <c r="B1324" s="612"/>
      <c r="C1324" s="612"/>
      <c r="D1324" s="320" t="str">
        <f>IF(実施計画総括表!D1324="","",実施計画総括表!D1324)</f>
        <v/>
      </c>
      <c r="E1324" s="323" t="str">
        <f>IF(実施計画総括表!E1324="","",実施計画総括表!E1324)</f>
        <v/>
      </c>
      <c r="F1324" s="322" t="str">
        <f>IF(実施計画総括表!F1324="","",実施計画総括表!F1324)</f>
        <v/>
      </c>
      <c r="G1324" s="322" t="str">
        <f>IF(実施計画総括表!G1324="","",実施計画総括表!G1324)</f>
        <v/>
      </c>
      <c r="H1324" s="322" t="str">
        <f>IF(実施計画総括表!H1324="","",実施計画総括表!H1324)</f>
        <v/>
      </c>
      <c r="I1324" s="402" t="str">
        <f>IF(実施計画総括表!I1324="","",実施計画総括表!I1324)</f>
        <v/>
      </c>
      <c r="J1324" s="210" t="str">
        <f>IF(実施計画総括表!J1324="","",実施計画総括表!J1324)</f>
        <v/>
      </c>
      <c r="K1324" s="398" t="str">
        <f>IF(実施計画総括表!K1324="","",実施計画総括表!K1324)</f>
        <v/>
      </c>
      <c r="L1324" s="398" t="str">
        <f>IF(実施計画総括表!L1324="","",実施計画総括表!L1324)</f>
        <v/>
      </c>
      <c r="M1324" s="398" t="str">
        <f>IF(実施計画総括表!M1324="","",実施計画総括表!M1324)</f>
        <v/>
      </c>
      <c r="N1324" s="423"/>
      <c r="O1324" s="423"/>
      <c r="P1324" s="423"/>
      <c r="Q1324" s="332"/>
      <c r="R1324" s="437"/>
      <c r="S1324" s="438"/>
      <c r="T1324" s="435"/>
      <c r="U1324" s="436"/>
      <c r="V1324" s="435"/>
      <c r="X1324" s="205">
        <v>16</v>
      </c>
      <c r="Y1324" s="210" t="str">
        <f t="shared" si="466"/>
        <v/>
      </c>
      <c r="Z1324" s="201" t="b">
        <f t="shared" si="481"/>
        <v>1</v>
      </c>
      <c r="AB1324" s="216"/>
      <c r="AE1324" s="408" t="str">
        <f t="shared" si="467"/>
        <v/>
      </c>
      <c r="AF1324" s="408" t="str">
        <f t="shared" si="468"/>
        <v/>
      </c>
      <c r="AG1324" s="202"/>
      <c r="AH1324" s="214"/>
      <c r="AI1324" s="214"/>
      <c r="AJ1324" s="215"/>
      <c r="AK1324" s="215"/>
      <c r="AL1324" s="215"/>
      <c r="AM1324" s="215"/>
      <c r="AN1324" s="215"/>
      <c r="AO1324" s="215"/>
      <c r="AQ1324" s="218"/>
      <c r="AR1324" s="218"/>
      <c r="AS1324" s="218"/>
      <c r="AT1324" s="218"/>
      <c r="AU1324" s="218"/>
      <c r="AV1324" s="218"/>
      <c r="AX1324" s="215"/>
      <c r="AY1324" s="215"/>
      <c r="AZ1324" s="215"/>
      <c r="BA1324" s="215"/>
      <c r="BB1324" s="215"/>
      <c r="BC1324" s="215"/>
      <c r="BD1324" s="215"/>
    </row>
    <row r="1325" spans="1:56" s="201" customFormat="1" ht="12.75" hidden="1" customHeight="1" x14ac:dyDescent="0.15">
      <c r="A1325" s="612"/>
      <c r="B1325" s="612"/>
      <c r="C1325" s="612"/>
      <c r="D1325" s="320" t="str">
        <f>IF(実施計画総括表!D1325="","",実施計画総括表!D1325)</f>
        <v/>
      </c>
      <c r="E1325" s="323" t="str">
        <f>IF(実施計画総括表!E1325="","",実施計画総括表!E1325)</f>
        <v/>
      </c>
      <c r="F1325" s="322" t="str">
        <f>IF(実施計画総括表!F1325="","",実施計画総括表!F1325)</f>
        <v/>
      </c>
      <c r="G1325" s="322" t="str">
        <f>IF(実施計画総括表!G1325="","",実施計画総括表!G1325)</f>
        <v/>
      </c>
      <c r="H1325" s="322" t="str">
        <f>IF(実施計画総括表!H1325="","",実施計画総括表!H1325)</f>
        <v/>
      </c>
      <c r="I1325" s="402" t="str">
        <f>IF(実施計画総括表!I1325="","",実施計画総括表!I1325)</f>
        <v/>
      </c>
      <c r="J1325" s="210" t="str">
        <f>IF(実施計画総括表!J1325="","",実施計画総括表!J1325)</f>
        <v/>
      </c>
      <c r="K1325" s="398" t="str">
        <f>IF(実施計画総括表!K1325="","",実施計画総括表!K1325)</f>
        <v/>
      </c>
      <c r="L1325" s="398" t="str">
        <f>IF(実施計画総括表!L1325="","",実施計画総括表!L1325)</f>
        <v/>
      </c>
      <c r="M1325" s="398" t="str">
        <f>IF(実施計画総括表!M1325="","",実施計画総括表!M1325)</f>
        <v/>
      </c>
      <c r="N1325" s="423"/>
      <c r="O1325" s="423"/>
      <c r="P1325" s="423"/>
      <c r="Q1325" s="332"/>
      <c r="R1325" s="437"/>
      <c r="S1325" s="438"/>
      <c r="T1325" s="435"/>
      <c r="U1325" s="436"/>
      <c r="V1325" s="435"/>
      <c r="X1325" s="205">
        <v>17</v>
      </c>
      <c r="Y1325" s="210" t="str">
        <f t="shared" si="466"/>
        <v/>
      </c>
      <c r="Z1325" s="201" t="b">
        <f t="shared" si="481"/>
        <v>1</v>
      </c>
      <c r="AB1325" s="216"/>
      <c r="AC1325" s="217"/>
      <c r="AE1325" s="408" t="str">
        <f t="shared" si="467"/>
        <v/>
      </c>
      <c r="AF1325" s="408" t="str">
        <f t="shared" si="468"/>
        <v/>
      </c>
      <c r="AG1325" s="202"/>
      <c r="AH1325" s="214"/>
      <c r="AI1325" s="214"/>
      <c r="AJ1325" s="215"/>
      <c r="AK1325" s="215"/>
      <c r="AL1325" s="215"/>
      <c r="AM1325" s="215"/>
      <c r="AN1325" s="215"/>
      <c r="AO1325" s="215"/>
      <c r="AQ1325" s="218"/>
      <c r="AR1325" s="218"/>
      <c r="AS1325" s="218"/>
      <c r="AT1325" s="218"/>
      <c r="AU1325" s="218"/>
      <c r="AV1325" s="218"/>
      <c r="AX1325" s="215"/>
      <c r="AY1325" s="215"/>
      <c r="AZ1325" s="215"/>
      <c r="BA1325" s="215"/>
      <c r="BB1325" s="215"/>
      <c r="BC1325" s="215"/>
      <c r="BD1325" s="215"/>
    </row>
    <row r="1326" spans="1:56" s="201" customFormat="1" ht="12.75" hidden="1" customHeight="1" x14ac:dyDescent="0.15">
      <c r="A1326" s="612"/>
      <c r="B1326" s="612"/>
      <c r="C1326" s="612"/>
      <c r="D1326" s="320" t="str">
        <f>IF(実施計画総括表!D1326="","",実施計画総括表!D1326)</f>
        <v/>
      </c>
      <c r="E1326" s="323" t="str">
        <f>IF(実施計画総括表!E1326="","",実施計画総括表!E1326)</f>
        <v/>
      </c>
      <c r="F1326" s="322" t="str">
        <f>IF(実施計画総括表!F1326="","",実施計画総括表!F1326)</f>
        <v/>
      </c>
      <c r="G1326" s="322" t="str">
        <f>IF(実施計画総括表!G1326="","",実施計画総括表!G1326)</f>
        <v/>
      </c>
      <c r="H1326" s="322" t="str">
        <f>IF(実施計画総括表!H1326="","",実施計画総括表!H1326)</f>
        <v/>
      </c>
      <c r="I1326" s="404" t="str">
        <f>IF(実施計画総括表!I1326="","",実施計画総括表!I1326)</f>
        <v/>
      </c>
      <c r="J1326" s="210" t="str">
        <f>IF(実施計画総括表!J1326="","",実施計画総括表!J1326)</f>
        <v/>
      </c>
      <c r="K1326" s="398" t="str">
        <f>IF(実施計画総括表!K1326="","",実施計画総括表!K1326)</f>
        <v/>
      </c>
      <c r="L1326" s="398" t="str">
        <f>IF(実施計画総括表!L1326="","",実施計画総括表!L1326)</f>
        <v/>
      </c>
      <c r="M1326" s="398" t="str">
        <f>IF(実施計画総括表!M1326="","",実施計画総括表!M1326)</f>
        <v/>
      </c>
      <c r="N1326" s="423"/>
      <c r="O1326" s="423"/>
      <c r="P1326" s="423"/>
      <c r="Q1326" s="332"/>
      <c r="R1326" s="437"/>
      <c r="S1326" s="438"/>
      <c r="T1326" s="435"/>
      <c r="U1326" s="436"/>
      <c r="V1326" s="435"/>
      <c r="X1326" s="205">
        <v>18</v>
      </c>
      <c r="Y1326" s="210" t="str">
        <f t="shared" si="466"/>
        <v/>
      </c>
      <c r="Z1326" s="201" t="b">
        <f t="shared" si="481"/>
        <v>1</v>
      </c>
      <c r="AE1326" s="408" t="str">
        <f t="shared" si="467"/>
        <v/>
      </c>
      <c r="AF1326" s="408" t="str">
        <f t="shared" si="468"/>
        <v/>
      </c>
      <c r="AG1326" s="202"/>
      <c r="AH1326" s="214"/>
      <c r="AI1326" s="214"/>
      <c r="AJ1326" s="215"/>
      <c r="AK1326" s="215"/>
      <c r="AL1326" s="215"/>
      <c r="AM1326" s="215"/>
      <c r="AN1326" s="215"/>
      <c r="AO1326" s="215"/>
      <c r="AQ1326" s="218"/>
      <c r="AR1326" s="218"/>
      <c r="AS1326" s="218"/>
      <c r="AT1326" s="218"/>
      <c r="AU1326" s="218"/>
      <c r="AV1326" s="218"/>
      <c r="AX1326" s="215"/>
      <c r="AY1326" s="215"/>
      <c r="AZ1326" s="215"/>
      <c r="BA1326" s="215"/>
      <c r="BB1326" s="215"/>
      <c r="BC1326" s="215"/>
      <c r="BD1326" s="215"/>
    </row>
    <row r="1327" spans="1:56" s="201" customFormat="1" ht="12.75" hidden="1" customHeight="1" x14ac:dyDescent="0.15">
      <c r="A1327" s="612"/>
      <c r="B1327" s="612"/>
      <c r="C1327" s="612"/>
      <c r="D1327" s="320" t="str">
        <f>IF(実施計画総括表!D1327="","",実施計画総括表!D1327)</f>
        <v/>
      </c>
      <c r="E1327" s="323" t="str">
        <f>IF(実施計画総括表!E1327="","",実施計画総括表!E1327)</f>
        <v/>
      </c>
      <c r="F1327" s="322" t="str">
        <f>IF(実施計画総括表!F1327="","",実施計画総括表!F1327)</f>
        <v/>
      </c>
      <c r="G1327" s="322" t="str">
        <f>IF(実施計画総括表!G1327="","",実施計画総括表!G1327)</f>
        <v/>
      </c>
      <c r="H1327" s="322" t="str">
        <f>IF(実施計画総括表!H1327="","",実施計画総括表!H1327)</f>
        <v/>
      </c>
      <c r="I1327" s="404" t="str">
        <f>IF(実施計画総括表!I1327="","",実施計画総括表!I1327)</f>
        <v/>
      </c>
      <c r="J1327" s="210" t="str">
        <f>IF(実施計画総括表!J1327="","",実施計画総括表!J1327)</f>
        <v/>
      </c>
      <c r="K1327" s="398" t="str">
        <f>IF(実施計画総括表!K1327="","",実施計画総括表!K1327)</f>
        <v/>
      </c>
      <c r="L1327" s="398" t="str">
        <f>IF(実施計画総括表!L1327="","",実施計画総括表!L1327)</f>
        <v/>
      </c>
      <c r="M1327" s="398" t="str">
        <f>IF(実施計画総括表!M1327="","",実施計画総括表!M1327)</f>
        <v/>
      </c>
      <c r="N1327" s="423"/>
      <c r="O1327" s="423"/>
      <c r="P1327" s="423"/>
      <c r="Q1327" s="332"/>
      <c r="R1327" s="437"/>
      <c r="S1327" s="438"/>
      <c r="T1327" s="435"/>
      <c r="U1327" s="436"/>
      <c r="V1327" s="435"/>
      <c r="X1327" s="205">
        <v>19</v>
      </c>
      <c r="Y1327" s="210" t="str">
        <f t="shared" si="466"/>
        <v/>
      </c>
      <c r="Z1327" s="201" t="b">
        <f t="shared" si="481"/>
        <v>1</v>
      </c>
      <c r="AE1327" s="408" t="str">
        <f t="shared" si="467"/>
        <v/>
      </c>
      <c r="AF1327" s="408" t="str">
        <f t="shared" si="468"/>
        <v/>
      </c>
      <c r="AG1327" s="202"/>
      <c r="AH1327" s="214"/>
      <c r="AI1327" s="214"/>
      <c r="AJ1327" s="215"/>
      <c r="AK1327" s="215"/>
      <c r="AL1327" s="215"/>
      <c r="AM1327" s="215"/>
      <c r="AN1327" s="215"/>
      <c r="AO1327" s="215"/>
      <c r="AQ1327" s="218"/>
      <c r="AR1327" s="218"/>
      <c r="AS1327" s="218"/>
      <c r="AT1327" s="218"/>
      <c r="AU1327" s="218"/>
      <c r="AV1327" s="218"/>
      <c r="AX1327" s="215"/>
      <c r="AY1327" s="215"/>
      <c r="AZ1327" s="215"/>
      <c r="BA1327" s="215"/>
      <c r="BB1327" s="215"/>
      <c r="BC1327" s="215"/>
      <c r="BD1327" s="215"/>
    </row>
    <row r="1328" spans="1:56" s="215" customFormat="1" ht="12.75" hidden="1" customHeight="1" x14ac:dyDescent="0.15">
      <c r="A1328" s="613"/>
      <c r="B1328" s="613"/>
      <c r="C1328" s="613"/>
      <c r="D1328" s="325" t="str">
        <f>IF(実施計画総括表!D1328="","",実施計画総括表!D1328)</f>
        <v/>
      </c>
      <c r="E1328" s="326" t="str">
        <f>IF(実施計画総括表!E1328="","",実施計画総括表!E1328)</f>
        <v/>
      </c>
      <c r="F1328" s="327" t="str">
        <f>IF(実施計画総括表!F1328="","",実施計画総括表!F1328)</f>
        <v/>
      </c>
      <c r="G1328" s="327" t="str">
        <f>IF(実施計画総括表!G1328="","",実施計画総括表!G1328)</f>
        <v/>
      </c>
      <c r="H1328" s="327" t="str">
        <f>IF(実施計画総括表!H1328="","",実施計画総括表!H1328)</f>
        <v/>
      </c>
      <c r="I1328" s="405" t="str">
        <f>IF(実施計画総括表!I1328="","",実施計画総括表!I1328)</f>
        <v/>
      </c>
      <c r="J1328" s="220" t="str">
        <f>IF(実施計画総括表!J1328="","",実施計画総括表!J1328)</f>
        <v/>
      </c>
      <c r="K1328" s="400" t="str">
        <f>IF(実施計画総括表!K1328="","",実施計画総括表!K1328)</f>
        <v/>
      </c>
      <c r="L1328" s="400" t="str">
        <f>IF(実施計画総括表!L1328="","",実施計画総括表!L1328)</f>
        <v/>
      </c>
      <c r="M1328" s="400" t="str">
        <f>IF(実施計画総括表!M1328="","",実施計画総括表!M1328)</f>
        <v/>
      </c>
      <c r="N1328" s="431"/>
      <c r="O1328" s="431"/>
      <c r="P1328" s="431"/>
      <c r="Q1328" s="332"/>
      <c r="R1328" s="437"/>
      <c r="S1328" s="438"/>
      <c r="T1328" s="435"/>
      <c r="U1328" s="436"/>
      <c r="V1328" s="435"/>
      <c r="X1328" s="205">
        <v>20</v>
      </c>
      <c r="Y1328" s="220" t="str">
        <f t="shared" si="466"/>
        <v/>
      </c>
      <c r="Z1328" s="201" t="b">
        <f t="shared" si="481"/>
        <v>1</v>
      </c>
      <c r="AB1328" s="219"/>
      <c r="AE1328" s="408" t="str">
        <f t="shared" si="467"/>
        <v/>
      </c>
      <c r="AF1328" s="408" t="str">
        <f t="shared" si="468"/>
        <v/>
      </c>
      <c r="AG1328" s="218"/>
      <c r="AH1328" s="214"/>
      <c r="AI1328" s="214"/>
      <c r="AQ1328" s="218"/>
      <c r="AR1328" s="218"/>
      <c r="AS1328" s="218"/>
      <c r="AT1328" s="218"/>
      <c r="AU1328" s="218"/>
      <c r="AV1328" s="218"/>
    </row>
    <row r="1329" spans="1:56" s="201" customFormat="1" ht="12.75" hidden="1" customHeight="1" x14ac:dyDescent="0.15">
      <c r="A1329" s="611" t="str">
        <f>IF(実施計画総括表!A1329="","",実施計画総括表!A1329)</f>
        <v>市町村(66)</v>
      </c>
      <c r="B1329" s="611" t="str">
        <f>IF(実施計画総括表!B1329="","",実施計画総括表!B1329)</f>
        <v/>
      </c>
      <c r="C1329" s="611" t="str">
        <f>IF(実施計画総括表!C1329="","",実施計画総括表!C1329)</f>
        <v/>
      </c>
      <c r="D1329" s="316" t="str">
        <f>IF(実施計画総括表!D1329="","",実施計画総括表!D1329)</f>
        <v/>
      </c>
      <c r="E1329" s="317" t="str">
        <f>IF(実施計画総括表!E1329="","",実施計画総括表!E1329)</f>
        <v/>
      </c>
      <c r="F1329" s="318" t="str">
        <f>IF(実施計画総括表!F1329="","",実施計画総括表!F1329)</f>
        <v/>
      </c>
      <c r="G1329" s="318" t="str">
        <f>IF(実施計画総括表!G1329="","",実施計画総括表!G1329)</f>
        <v/>
      </c>
      <c r="H1329" s="318" t="str">
        <f>IF(実施計画総括表!H1329="","",実施計画総括表!H1329)</f>
        <v/>
      </c>
      <c r="I1329" s="401" t="str">
        <f>IF(実施計画総括表!I1329="","",実施計画総括表!I1329)</f>
        <v/>
      </c>
      <c r="J1329" s="319" t="str">
        <f>IF(実施計画総括表!J1329="","",実施計画総括表!J1329)</f>
        <v/>
      </c>
      <c r="K1329" s="395" t="str">
        <f>IF(実施計画総括表!K1329="","",実施計画総括表!K1329)</f>
        <v/>
      </c>
      <c r="L1329" s="397" t="str">
        <f>IF(実施計画総括表!L1329="","",実施計画総括表!L1329)</f>
        <v/>
      </c>
      <c r="M1329" s="397" t="str">
        <f>IF(実施計画総括表!M1329="","",実施計画総括表!M1329)</f>
        <v/>
      </c>
      <c r="N1329" s="417"/>
      <c r="O1329" s="417"/>
      <c r="P1329" s="417"/>
      <c r="Q1329" s="332"/>
      <c r="R1329" s="437"/>
      <c r="S1329" s="438"/>
      <c r="T1329" s="435"/>
      <c r="U1329" s="436"/>
      <c r="V1329" s="435"/>
      <c r="X1329" s="205">
        <v>1</v>
      </c>
      <c r="Y1329" s="206" t="str">
        <f t="shared" si="466"/>
        <v/>
      </c>
      <c r="Z1329" s="201" t="b">
        <f t="shared" si="481"/>
        <v>1</v>
      </c>
      <c r="AB1329" s="216"/>
      <c r="AC1329" s="217"/>
      <c r="AE1329" s="408" t="str">
        <f t="shared" si="467"/>
        <v/>
      </c>
      <c r="AF1329" s="408" t="str">
        <f t="shared" si="468"/>
        <v/>
      </c>
      <c r="AG1329" s="202"/>
      <c r="AH1329" s="173" t="s">
        <v>7260</v>
      </c>
      <c r="AJ1329" s="203" t="s">
        <v>7194</v>
      </c>
      <c r="AK1329" s="204" t="s">
        <v>7221</v>
      </c>
      <c r="AL1329" s="204" t="s">
        <v>7195</v>
      </c>
      <c r="AM1329" s="204" t="s">
        <v>7231</v>
      </c>
      <c r="AN1329" s="204" t="s">
        <v>7196</v>
      </c>
      <c r="AO1329" s="204" t="s">
        <v>7197</v>
      </c>
      <c r="AQ1329" s="222" t="s">
        <v>7274</v>
      </c>
      <c r="AR1329" s="223" t="s">
        <v>7282</v>
      </c>
      <c r="AS1329" s="223" t="s">
        <v>7195</v>
      </c>
      <c r="AT1329" s="223" t="s">
        <v>7231</v>
      </c>
      <c r="AU1329" s="223" t="s">
        <v>7196</v>
      </c>
      <c r="AV1329" s="223" t="s">
        <v>7197</v>
      </c>
      <c r="AX1329" s="203" t="s">
        <v>7198</v>
      </c>
      <c r="AY1329" s="204" t="s">
        <v>7221</v>
      </c>
      <c r="AZ1329" s="204" t="s">
        <v>7195</v>
      </c>
      <c r="BA1329" s="204" t="s">
        <v>7231</v>
      </c>
      <c r="BB1329" s="204" t="s">
        <v>7196</v>
      </c>
      <c r="BC1329" s="204" t="s">
        <v>7197</v>
      </c>
      <c r="BD1329" s="214"/>
    </row>
    <row r="1330" spans="1:56" s="201" customFormat="1" ht="12.75" hidden="1" customHeight="1" x14ac:dyDescent="0.15">
      <c r="A1330" s="612"/>
      <c r="B1330" s="612"/>
      <c r="C1330" s="612"/>
      <c r="D1330" s="320" t="str">
        <f>IF(実施計画総括表!D1330="","",実施計画総括表!D1330)</f>
        <v/>
      </c>
      <c r="E1330" s="321" t="str">
        <f>IF(実施計画総括表!E1330="","",実施計画総括表!E1330)</f>
        <v/>
      </c>
      <c r="F1330" s="322" t="str">
        <f>IF(実施計画総括表!F1330="","",実施計画総括表!F1330)</f>
        <v/>
      </c>
      <c r="G1330" s="322" t="str">
        <f>IF(実施計画総括表!G1330="","",実施計画総括表!G1330)</f>
        <v/>
      </c>
      <c r="H1330" s="322" t="str">
        <f>IF(実施計画総括表!H1330="","",実施計画総括表!H1330)</f>
        <v/>
      </c>
      <c r="I1330" s="402" t="str">
        <f>IF(実施計画総括表!I1330="","",実施計画総括表!I1330)</f>
        <v/>
      </c>
      <c r="J1330" s="210" t="str">
        <f>IF(実施計画総括表!J1330="","",実施計画総括表!J1330)</f>
        <v/>
      </c>
      <c r="K1330" s="398" t="str">
        <f>IF(実施計画総括表!K1330="","",実施計画総括表!K1330)</f>
        <v/>
      </c>
      <c r="L1330" s="398" t="str">
        <f>IF(実施計画総括表!L1330="","",実施計画総括表!L1330)</f>
        <v/>
      </c>
      <c r="M1330" s="398" t="str">
        <f>IF(実施計画総括表!M1330="","",実施計画総括表!M1330)</f>
        <v/>
      </c>
      <c r="N1330" s="423"/>
      <c r="O1330" s="423"/>
      <c r="P1330" s="423"/>
      <c r="Q1330" s="332"/>
      <c r="R1330" s="437"/>
      <c r="S1330" s="438"/>
      <c r="T1330" s="435"/>
      <c r="U1330" s="436"/>
      <c r="V1330" s="435"/>
      <c r="X1330" s="205">
        <v>2</v>
      </c>
      <c r="Y1330" s="210" t="str">
        <f t="shared" si="466"/>
        <v/>
      </c>
      <c r="Z1330" s="201" t="b">
        <f t="shared" si="481"/>
        <v>1</v>
      </c>
      <c r="AB1330" s="216"/>
      <c r="AE1330" s="408" t="str">
        <f t="shared" si="467"/>
        <v/>
      </c>
      <c r="AF1330" s="408" t="str">
        <f t="shared" si="468"/>
        <v/>
      </c>
      <c r="AG1330" s="202"/>
      <c r="AH1330" s="620" t="s">
        <v>7188</v>
      </c>
      <c r="AI1330" s="209" t="s">
        <v>7193</v>
      </c>
      <c r="AJ1330" s="208">
        <f>SUM(AK1330:AO1330)</f>
        <v>0</v>
      </c>
      <c r="AK1330" s="208">
        <f>SUMIFS($N1329:$N1348,$E1329:$E1348,"R7当",$F1329:$F1348,"ライフデザイン・結婚支援重点推進事業",$J1329:$J1348,3/4)</f>
        <v>0</v>
      </c>
      <c r="AL1330" s="208">
        <f>SUMIFS($N1329:$N1348,$E1329:$E1348,"R7当",$F1329:$F1348,"結婚支援コンシェルジュ事業",$J1329:$J1348,3/4)</f>
        <v>0</v>
      </c>
      <c r="AM1330" s="208"/>
      <c r="AN1330" s="208"/>
      <c r="AO1330" s="208"/>
      <c r="AQ1330" s="224">
        <f>SUM(AR1330:AV1330)</f>
        <v>0</v>
      </c>
      <c r="AR1330" s="224">
        <f>SUMIFS($O1329:$O1348,$E1329:$E1348,"R7当",$F1329:$F1348,"ライフデザイン・結婚支援重点推進事業",$J1329:$J1348,3/4)</f>
        <v>0</v>
      </c>
      <c r="AS1330" s="224">
        <f>SUMIFS($O1329:$O1348,$E1329:$E1348,"R7当",$F1329:$F1348,"結婚支援コンシェルジュ事業",$J1329:$J1348,3/4)</f>
        <v>0</v>
      </c>
      <c r="AT1330" s="224"/>
      <c r="AU1330" s="224"/>
      <c r="AV1330" s="224"/>
      <c r="AX1330" s="208">
        <f>SUM(AY1330:BC1330)</f>
        <v>0</v>
      </c>
      <c r="AY1330" s="208">
        <f>SUMIFS($P1329:$P1348,$E1329:$E1348,"R7当",$F1329:$F1348,"ライフデザイン・結婚支援重点推進事業",$J1329:$J1348,3/4)</f>
        <v>0</v>
      </c>
      <c r="AZ1330" s="208">
        <f>SUMIFS($P1329:$P1348,$E1329:$E1348,"R7当",$F1329:$F1348,"結婚支援コンシェルジュ事業",$J1329:$J1348,3/4)</f>
        <v>0</v>
      </c>
      <c r="BA1330" s="208"/>
      <c r="BB1330" s="208"/>
      <c r="BC1330" s="208"/>
      <c r="BD1330" s="215"/>
    </row>
    <row r="1331" spans="1:56" s="201" customFormat="1" ht="12.75" hidden="1" customHeight="1" x14ac:dyDescent="0.15">
      <c r="A1331" s="612"/>
      <c r="B1331" s="612"/>
      <c r="C1331" s="612"/>
      <c r="D1331" s="320" t="str">
        <f>IF(実施計画総括表!D1331="","",実施計画総括表!D1331)</f>
        <v/>
      </c>
      <c r="E1331" s="323" t="str">
        <f>IF(実施計画総括表!E1331="","",実施計画総括表!E1331)</f>
        <v/>
      </c>
      <c r="F1331" s="322" t="str">
        <f>IF(実施計画総括表!F1331="","",実施計画総括表!F1331)</f>
        <v/>
      </c>
      <c r="G1331" s="322" t="str">
        <f>IF(実施計画総括表!G1331="","",実施計画総括表!G1331)</f>
        <v/>
      </c>
      <c r="H1331" s="322" t="str">
        <f>IF(実施計画総括表!H1331="","",実施計画総括表!H1331)</f>
        <v/>
      </c>
      <c r="I1331" s="403" t="str">
        <f>IF(実施計画総括表!I1331="","",実施計画総括表!I1331)</f>
        <v/>
      </c>
      <c r="J1331" s="324" t="str">
        <f>IF(実施計画総括表!J1331="","",実施計画総括表!J1331)</f>
        <v/>
      </c>
      <c r="K1331" s="398" t="str">
        <f>IF(実施計画総括表!K1331="","",実施計画総括表!K1331)</f>
        <v/>
      </c>
      <c r="L1331" s="398" t="str">
        <f>IF(実施計画総括表!L1331="","",実施計画総括表!L1331)</f>
        <v/>
      </c>
      <c r="M1331" s="398" t="str">
        <f>IF(実施計画総括表!M1331="","",実施計画総括表!M1331)</f>
        <v/>
      </c>
      <c r="N1331" s="423"/>
      <c r="O1331" s="423"/>
      <c r="P1331" s="423"/>
      <c r="Q1331" s="332"/>
      <c r="R1331" s="437"/>
      <c r="S1331" s="438"/>
      <c r="T1331" s="435"/>
      <c r="U1331" s="436"/>
      <c r="V1331" s="435"/>
      <c r="X1331" s="205">
        <v>3</v>
      </c>
      <c r="Y1331" s="210" t="str">
        <f t="shared" si="466"/>
        <v/>
      </c>
      <c r="Z1331" s="201" t="b">
        <f t="shared" si="481"/>
        <v>1</v>
      </c>
      <c r="AB1331" s="216"/>
      <c r="AC1331" s="217"/>
      <c r="AE1331" s="408" t="str">
        <f t="shared" si="467"/>
        <v/>
      </c>
      <c r="AF1331" s="408" t="str">
        <f t="shared" si="468"/>
        <v/>
      </c>
      <c r="AG1331" s="202"/>
      <c r="AH1331" s="620"/>
      <c r="AI1331" s="211" t="s">
        <v>7189</v>
      </c>
      <c r="AJ1331" s="208">
        <f>SUM(AK1331:AO1331)</f>
        <v>0</v>
      </c>
      <c r="AK1331" s="208">
        <f>SUMIFS($N1329:$N1348,$E1329:$E1348,"R7当",$F1329:$F1348,"ライフデザイン・結婚支援重点推進事業",$J1329:$J1348,2/3)</f>
        <v>0</v>
      </c>
      <c r="AL1331" s="208"/>
      <c r="AM1331" s="208">
        <f>SUMIFS($N1329:$N1348,$E1329:$E1348,"R7当",$F1329:$F1348,"結婚_妊娠・出産_子育てに温かい社会づくり・気運醸成事業",$J1329:$J1348,2/3)</f>
        <v>0</v>
      </c>
      <c r="AN1331" s="208"/>
      <c r="AO1331" s="208"/>
      <c r="AQ1331" s="224">
        <f t="shared" ref="AQ1331:AQ1332" si="482">SUM(AR1331:AV1331)</f>
        <v>0</v>
      </c>
      <c r="AR1331" s="224">
        <f>SUMIFS($O1329:$O1348,$E1329:$E1348,"R7当",$F1329:$F1348,"ライフデザイン・結婚支援重点推進事業",$J1329:$J1348,2/3)</f>
        <v>0</v>
      </c>
      <c r="AS1331" s="224"/>
      <c r="AT1331" s="224">
        <f>SUMIFS($O1329:$O1348,$E1329:$E1348,"R7当",$F1329:$F1348,"結婚_妊娠・出産_子育てに温かい社会づくり・気運醸成事業",$J1329:$J1348,2/3)</f>
        <v>0</v>
      </c>
      <c r="AU1331" s="224"/>
      <c r="AV1331" s="224"/>
      <c r="AX1331" s="208">
        <f t="shared" ref="AX1331:AX1332" si="483">SUM(AY1331:BC1331)</f>
        <v>0</v>
      </c>
      <c r="AY1331" s="208">
        <f>SUMIFS($P1329:$P1348,$E1329:$E1348,"R7当",$F1329:$F1348,"ライフデザイン・結婚支援重点推進事業",$J1329:$J1348,2/3)</f>
        <v>0</v>
      </c>
      <c r="AZ1331" s="208"/>
      <c r="BA1331" s="208">
        <f>SUMIFS($P1329:$P1348,$E1329:$E1348,"R7当",$F1329:$F1348,"結婚_妊娠・出産_子育てに温かい社会づくり・気運醸成事業",$J1329:$J1348,2/3)</f>
        <v>0</v>
      </c>
      <c r="BB1331" s="208"/>
      <c r="BC1331" s="208"/>
      <c r="BD1331" s="215"/>
    </row>
    <row r="1332" spans="1:56" s="201" customFormat="1" ht="12.75" hidden="1" customHeight="1" x14ac:dyDescent="0.15">
      <c r="A1332" s="612"/>
      <c r="B1332" s="612"/>
      <c r="C1332" s="612"/>
      <c r="D1332" s="320" t="str">
        <f>IF(実施計画総括表!D1332="","",実施計画総括表!D1332)</f>
        <v/>
      </c>
      <c r="E1332" s="323" t="str">
        <f>IF(実施計画総括表!E1332="","",実施計画総括表!E1332)</f>
        <v/>
      </c>
      <c r="F1332" s="322" t="str">
        <f>IF(実施計画総括表!F1332="","",実施計画総括表!F1332)</f>
        <v/>
      </c>
      <c r="G1332" s="322" t="str">
        <f>IF(実施計画総括表!G1332="","",実施計画総括表!G1332)</f>
        <v/>
      </c>
      <c r="H1332" s="322" t="str">
        <f>IF(実施計画総括表!H1332="","",実施計画総括表!H1332)</f>
        <v/>
      </c>
      <c r="I1332" s="403" t="str">
        <f>IF(実施計画総括表!I1332="","",実施計画総括表!I1332)</f>
        <v/>
      </c>
      <c r="J1332" s="324" t="str">
        <f>IF(実施計画総括表!J1332="","",実施計画総括表!J1332)</f>
        <v/>
      </c>
      <c r="K1332" s="398" t="str">
        <f>IF(実施計画総括表!K1332="","",実施計画総括表!K1332)</f>
        <v/>
      </c>
      <c r="L1332" s="398" t="str">
        <f>IF(実施計画総括表!L1332="","",実施計画総括表!L1332)</f>
        <v/>
      </c>
      <c r="M1332" s="398" t="str">
        <f>IF(実施計画総括表!M1332="","",実施計画総括表!M1332)</f>
        <v/>
      </c>
      <c r="N1332" s="423"/>
      <c r="O1332" s="423"/>
      <c r="P1332" s="423"/>
      <c r="Q1332" s="332"/>
      <c r="R1332" s="437"/>
      <c r="S1332" s="438"/>
      <c r="T1332" s="435"/>
      <c r="U1332" s="436"/>
      <c r="V1332" s="435"/>
      <c r="X1332" s="205">
        <v>4</v>
      </c>
      <c r="Y1332" s="210" t="str">
        <f t="shared" si="466"/>
        <v/>
      </c>
      <c r="Z1332" s="201" t="b">
        <f t="shared" si="481"/>
        <v>1</v>
      </c>
      <c r="AB1332" s="216"/>
      <c r="AE1332" s="408" t="str">
        <f t="shared" si="467"/>
        <v/>
      </c>
      <c r="AF1332" s="408" t="str">
        <f t="shared" si="468"/>
        <v/>
      </c>
      <c r="AG1332" s="202"/>
      <c r="AH1332" s="620"/>
      <c r="AI1332" s="211" t="s">
        <v>7187</v>
      </c>
      <c r="AJ1332" s="208">
        <f t="shared" ref="AJ1332" si="484">SUM(AK1332:AO1332)</f>
        <v>0</v>
      </c>
      <c r="AK1332" s="208"/>
      <c r="AL1332" s="208"/>
      <c r="AM1332" s="208">
        <f>SUMIFS($N1329:$N1348,$E1329:$E1348,"R7当",$F1329:$F1348,"結婚_妊娠・出産_子育てに温かい社会づくり・気運醸成事業",$J1329:$J1348,1/2)</f>
        <v>0</v>
      </c>
      <c r="AN1332" s="208"/>
      <c r="AO1332" s="208"/>
      <c r="AQ1332" s="224">
        <f t="shared" si="482"/>
        <v>0</v>
      </c>
      <c r="AR1332" s="224"/>
      <c r="AS1332" s="224"/>
      <c r="AT1332" s="224">
        <f>SUMIFS($O1329:$O1348,$E1329:$E1348,"R7当",$F1329:$F1348,"結婚_妊娠・出産_子育てに温かい社会づくり・気運醸成事業",$J1329:$J1348,1/2)</f>
        <v>0</v>
      </c>
      <c r="AU1332" s="224"/>
      <c r="AV1332" s="224"/>
      <c r="AX1332" s="208">
        <f t="shared" si="483"/>
        <v>0</v>
      </c>
      <c r="AY1332" s="208"/>
      <c r="AZ1332" s="208"/>
      <c r="BA1332" s="208">
        <f>SUMIFS($P1329:$P1348,$E1329:$E1348,"R7当",$F1329:$F1348,"結婚_妊娠・出産_子育てに温かい社会づくり・気運醸成事業",$J1329:$J1348,1/2)</f>
        <v>0</v>
      </c>
      <c r="BB1332" s="208"/>
      <c r="BC1332" s="208"/>
      <c r="BD1332" s="215"/>
    </row>
    <row r="1333" spans="1:56" s="201" customFormat="1" ht="12.75" hidden="1" customHeight="1" x14ac:dyDescent="0.15">
      <c r="A1333" s="612"/>
      <c r="B1333" s="612"/>
      <c r="C1333" s="612"/>
      <c r="D1333" s="320" t="str">
        <f>IF(実施計画総括表!D1333="","",実施計画総括表!D1333)</f>
        <v/>
      </c>
      <c r="E1333" s="323" t="str">
        <f>IF(実施計画総括表!E1333="","",実施計画総括表!E1333)</f>
        <v/>
      </c>
      <c r="F1333" s="322" t="str">
        <f>IF(実施計画総括表!F1333="","",実施計画総括表!F1333)</f>
        <v/>
      </c>
      <c r="G1333" s="322" t="str">
        <f>IF(実施計画総括表!G1333="","",実施計画総括表!G1333)</f>
        <v/>
      </c>
      <c r="H1333" s="322" t="str">
        <f>IF(実施計画総括表!H1333="","",実施計画総括表!H1333)</f>
        <v/>
      </c>
      <c r="I1333" s="403" t="str">
        <f>IF(実施計画総括表!I1333="","",実施計画総括表!I1333)</f>
        <v/>
      </c>
      <c r="J1333" s="324" t="str">
        <f>IF(実施計画総括表!J1333="","",実施計画総括表!J1333)</f>
        <v/>
      </c>
      <c r="K1333" s="398" t="str">
        <f>IF(実施計画総括表!K1333="","",実施計画総括表!K1333)</f>
        <v/>
      </c>
      <c r="L1333" s="398" t="str">
        <f>IF(実施計画総括表!L1333="","",実施計画総括表!L1333)</f>
        <v/>
      </c>
      <c r="M1333" s="398" t="str">
        <f>IF(実施計画総括表!M1333="","",実施計画総括表!M1333)</f>
        <v/>
      </c>
      <c r="N1333" s="423"/>
      <c r="O1333" s="423"/>
      <c r="P1333" s="423"/>
      <c r="Q1333" s="332"/>
      <c r="R1333" s="437"/>
      <c r="S1333" s="438"/>
      <c r="T1333" s="435"/>
      <c r="U1333" s="436"/>
      <c r="V1333" s="435"/>
      <c r="X1333" s="205">
        <v>5</v>
      </c>
      <c r="Y1333" s="210" t="str">
        <f t="shared" si="466"/>
        <v/>
      </c>
      <c r="Z1333" s="201" t="b">
        <f t="shared" si="481"/>
        <v>1</v>
      </c>
      <c r="AB1333" s="216"/>
      <c r="AE1333" s="408" t="str">
        <f t="shared" si="467"/>
        <v/>
      </c>
      <c r="AF1333" s="408" t="str">
        <f t="shared" si="468"/>
        <v/>
      </c>
      <c r="AG1333" s="202"/>
      <c r="AH1333" s="212" t="s">
        <v>7229</v>
      </c>
      <c r="AI1333" s="209" t="str">
        <f>IF(COUNTIF(AF1329:AF1348,"R7当一般コース"),"一般コース",IF(COUNTIF(AF1329:AF1348,"R7当都道府県主導型市町村連携コース"),"連携コース",""))</f>
        <v/>
      </c>
      <c r="AJ1333" s="208">
        <f>SUM(AK1333:AO1333)</f>
        <v>0</v>
      </c>
      <c r="AK1333" s="208"/>
      <c r="AL1333" s="208"/>
      <c r="AM1333" s="208"/>
      <c r="AN1333" s="208">
        <f>SUMIFS($N1329:$N1348,$E1329:$E1348,"R7当",G1329:G1348,"一般コース")</f>
        <v>0</v>
      </c>
      <c r="AO1333" s="208">
        <f>SUMIFS($N1329:$N1348,$E1329:$E1348,"R7当",G1329:G1348,"都道府県主導型市町村連携コース")</f>
        <v>0</v>
      </c>
      <c r="AQ1333" s="224">
        <f>SUM(AR1333:AV1333)</f>
        <v>0</v>
      </c>
      <c r="AR1333" s="224"/>
      <c r="AS1333" s="224"/>
      <c r="AT1333" s="224"/>
      <c r="AU1333" s="224">
        <f>SUMIFS($O1329:$O1348,$E1329:$E1348,"R7当",G1329:G1348,"一般コース")</f>
        <v>0</v>
      </c>
      <c r="AV1333" s="224">
        <f>SUMIFS($O1329:$O1348,$E1329:$E1348,"R7当",G1329:G1348,"都道府県主導型市町村連携コース")</f>
        <v>0</v>
      </c>
      <c r="AX1333" s="208">
        <f>SUM(AY1333:BC1333)</f>
        <v>0</v>
      </c>
      <c r="AY1333" s="208"/>
      <c r="AZ1333" s="208"/>
      <c r="BA1333" s="208"/>
      <c r="BB1333" s="208">
        <f>SUMIFS($P1329:$P1348,$E1329:$E1348,"R7当",G1329:G1348,"一般コース")</f>
        <v>0</v>
      </c>
      <c r="BC1333" s="208">
        <f>SUMIFS($P1329:$P1348,$E1329:$E1348,"R7当",G1329:G1348,"都道府県主導型市町村連携コース")</f>
        <v>0</v>
      </c>
      <c r="BD1333" s="215"/>
    </row>
    <row r="1334" spans="1:56" s="201" customFormat="1" ht="12.75" hidden="1" customHeight="1" x14ac:dyDescent="0.15">
      <c r="A1334" s="612"/>
      <c r="B1334" s="612"/>
      <c r="C1334" s="612"/>
      <c r="D1334" s="320" t="str">
        <f>IF(実施計画総括表!D1334="","",実施計画総括表!D1334)</f>
        <v/>
      </c>
      <c r="E1334" s="323" t="str">
        <f>IF(実施計画総括表!E1334="","",実施計画総括表!E1334)</f>
        <v/>
      </c>
      <c r="F1334" s="322" t="str">
        <f>IF(実施計画総括表!F1334="","",実施計画総括表!F1334)</f>
        <v/>
      </c>
      <c r="G1334" s="322" t="str">
        <f>IF(実施計画総括表!G1334="","",実施計画総括表!G1334)</f>
        <v/>
      </c>
      <c r="H1334" s="322" t="str">
        <f>IF(実施計画総括表!H1334="","",実施計画総括表!H1334)</f>
        <v/>
      </c>
      <c r="I1334" s="403" t="str">
        <f>IF(実施計画総括表!I1334="","",実施計画総括表!I1334)</f>
        <v/>
      </c>
      <c r="J1334" s="324" t="str">
        <f>IF(実施計画総括表!J1334="","",実施計画総括表!J1334)</f>
        <v/>
      </c>
      <c r="K1334" s="398" t="str">
        <f>IF(実施計画総括表!K1334="","",実施計画総括表!K1334)</f>
        <v/>
      </c>
      <c r="L1334" s="398" t="str">
        <f>IF(実施計画総括表!L1334="","",実施計画総括表!L1334)</f>
        <v/>
      </c>
      <c r="M1334" s="398" t="str">
        <f>IF(実施計画総括表!M1334="","",実施計画総括表!M1334)</f>
        <v/>
      </c>
      <c r="N1334" s="423"/>
      <c r="O1334" s="423"/>
      <c r="P1334" s="423"/>
      <c r="Q1334" s="332"/>
      <c r="R1334" s="437"/>
      <c r="S1334" s="438"/>
      <c r="T1334" s="435"/>
      <c r="U1334" s="436"/>
      <c r="V1334" s="435"/>
      <c r="X1334" s="205">
        <v>6</v>
      </c>
      <c r="Y1334" s="210" t="str">
        <f t="shared" si="466"/>
        <v/>
      </c>
      <c r="Z1334" s="201" t="b">
        <f t="shared" si="481"/>
        <v>1</v>
      </c>
      <c r="AB1334" s="216"/>
      <c r="AE1334" s="408" t="str">
        <f t="shared" si="467"/>
        <v/>
      </c>
      <c r="AF1334" s="408" t="str">
        <f t="shared" si="468"/>
        <v/>
      </c>
      <c r="AG1334" s="202"/>
      <c r="AH1334" s="173" t="s">
        <v>7217</v>
      </c>
      <c r="AJ1334" s="213"/>
      <c r="AK1334" s="213"/>
      <c r="AL1334" s="213"/>
      <c r="AM1334" s="213"/>
      <c r="AN1334" s="213"/>
      <c r="AO1334" s="213"/>
      <c r="AQ1334" s="225"/>
      <c r="AR1334" s="225"/>
      <c r="AS1334" s="225"/>
      <c r="AT1334" s="225"/>
      <c r="AU1334" s="225"/>
      <c r="AV1334" s="225"/>
      <c r="AX1334" s="213"/>
      <c r="AY1334" s="213"/>
      <c r="AZ1334" s="213"/>
      <c r="BA1334" s="213"/>
      <c r="BB1334" s="213"/>
      <c r="BC1334" s="213"/>
      <c r="BD1334" s="215"/>
    </row>
    <row r="1335" spans="1:56" s="201" customFormat="1" ht="12.75" hidden="1" customHeight="1" x14ac:dyDescent="0.15">
      <c r="A1335" s="612"/>
      <c r="B1335" s="612"/>
      <c r="C1335" s="612"/>
      <c r="D1335" s="320" t="str">
        <f>IF(実施計画総括表!D1335="","",実施計画総括表!D1335)</f>
        <v/>
      </c>
      <c r="E1335" s="323" t="str">
        <f>IF(実施計画総括表!E1335="","",実施計画総括表!E1335)</f>
        <v/>
      </c>
      <c r="F1335" s="322" t="str">
        <f>IF(実施計画総括表!F1335="","",実施計画総括表!F1335)</f>
        <v/>
      </c>
      <c r="G1335" s="322" t="str">
        <f>IF(実施計画総括表!G1335="","",実施計画総括表!G1335)</f>
        <v/>
      </c>
      <c r="H1335" s="322" t="str">
        <f>IF(実施計画総括表!H1335="","",実施計画総括表!H1335)</f>
        <v/>
      </c>
      <c r="I1335" s="403" t="str">
        <f>IF(実施計画総括表!I1335="","",実施計画総括表!I1335)</f>
        <v/>
      </c>
      <c r="J1335" s="324" t="str">
        <f>IF(実施計画総括表!J1335="","",実施計画総括表!J1335)</f>
        <v/>
      </c>
      <c r="K1335" s="398" t="str">
        <f>IF(実施計画総括表!K1335="","",実施計画総括表!K1335)</f>
        <v/>
      </c>
      <c r="L1335" s="398" t="str">
        <f>IF(実施計画総括表!L1335="","",実施計画総括表!L1335)</f>
        <v/>
      </c>
      <c r="M1335" s="398" t="str">
        <f>IF(実施計画総括表!M1335="","",実施計画総括表!M1335)</f>
        <v/>
      </c>
      <c r="N1335" s="423"/>
      <c r="O1335" s="423"/>
      <c r="P1335" s="423"/>
      <c r="Q1335" s="332"/>
      <c r="R1335" s="437"/>
      <c r="S1335" s="438"/>
      <c r="T1335" s="435"/>
      <c r="U1335" s="436"/>
      <c r="V1335" s="435"/>
      <c r="X1335" s="205">
        <v>7</v>
      </c>
      <c r="Y1335" s="210" t="str">
        <f t="shared" si="466"/>
        <v/>
      </c>
      <c r="Z1335" s="201" t="b">
        <f t="shared" si="481"/>
        <v>1</v>
      </c>
      <c r="AB1335" s="216"/>
      <c r="AC1335" s="217"/>
      <c r="AE1335" s="408" t="str">
        <f t="shared" si="467"/>
        <v/>
      </c>
      <c r="AF1335" s="408" t="str">
        <f t="shared" si="468"/>
        <v/>
      </c>
      <c r="AG1335" s="202"/>
      <c r="AH1335" s="620" t="s">
        <v>7188</v>
      </c>
      <c r="AI1335" s="209" t="s">
        <v>7193</v>
      </c>
      <c r="AJ1335" s="208">
        <f>SUM(AK1335:AO1335)</f>
        <v>0</v>
      </c>
      <c r="AK1335" s="208">
        <f>SUMIFS($N1329:$N1348,$E1329:$E1348,"R6補",$F1329:$F1348,"ライフデザイン・結婚支援重点推進事業",$J1329:$J1348,3/4)</f>
        <v>0</v>
      </c>
      <c r="AL1335" s="208">
        <f>SUMIFS($N1329:$N1348,$E1329:$E1348,"R6補",$F1329:$F1348,"結婚支援コンシェルジュ事業",$J1329:$J1348,3/4)</f>
        <v>0</v>
      </c>
      <c r="AM1335" s="208"/>
      <c r="AN1335" s="208"/>
      <c r="AO1335" s="208"/>
      <c r="AQ1335" s="224">
        <f>SUM(AR1335:AV1335)</f>
        <v>0</v>
      </c>
      <c r="AR1335" s="224">
        <f>SUMIFS($O1329:$O1348,$E1329:$E1348,"R6補",$F1329:$F1348,"ライフデザイン・結婚支援重点推進事業",$J1329:$J1348,3/4)</f>
        <v>0</v>
      </c>
      <c r="AS1335" s="224">
        <f>SUMIFS($O1329:$O1348,$E1329:$E1348,"R6補",$F1329:$F1348,"結婚支援コンシェルジュ事業",$J1329:$J1348,3/4)</f>
        <v>0</v>
      </c>
      <c r="AT1335" s="224"/>
      <c r="AU1335" s="224"/>
      <c r="AV1335" s="224"/>
      <c r="AX1335" s="208">
        <f>SUM(AY1335:BC1335)</f>
        <v>0</v>
      </c>
      <c r="AY1335" s="208">
        <f>SUMIFS($P1329:$P1348,$E1329:$E1348,"R6補",$F1329:$F1348,"ライフデザイン・結婚支援重点推進事業",$J1329:$J1348,3/4)</f>
        <v>0</v>
      </c>
      <c r="AZ1335" s="208">
        <f>SUMIFS($P1329:$P1348,$E1329:$E1348,"R6補",$F1329:$F1348,"結婚支援コンシェルジュ事業",$J1329:$J1348,3/4)</f>
        <v>0</v>
      </c>
      <c r="BA1335" s="208"/>
      <c r="BB1335" s="208"/>
      <c r="BC1335" s="208"/>
      <c r="BD1335" s="215"/>
    </row>
    <row r="1336" spans="1:56" s="201" customFormat="1" ht="12.75" hidden="1" customHeight="1" x14ac:dyDescent="0.15">
      <c r="A1336" s="612"/>
      <c r="B1336" s="612"/>
      <c r="C1336" s="612"/>
      <c r="D1336" s="320" t="str">
        <f>IF(実施計画総括表!D1336="","",実施計画総括表!D1336)</f>
        <v/>
      </c>
      <c r="E1336" s="323" t="str">
        <f>IF(実施計画総括表!E1336="","",実施計画総括表!E1336)</f>
        <v/>
      </c>
      <c r="F1336" s="322" t="str">
        <f>IF(実施計画総括表!F1336="","",実施計画総括表!F1336)</f>
        <v/>
      </c>
      <c r="G1336" s="322" t="str">
        <f>IF(実施計画総括表!G1336="","",実施計画総括表!G1336)</f>
        <v/>
      </c>
      <c r="H1336" s="322" t="str">
        <f>IF(実施計画総括表!H1336="","",実施計画総括表!H1336)</f>
        <v/>
      </c>
      <c r="I1336" s="403" t="str">
        <f>IF(実施計画総括表!I1336="","",実施計画総括表!I1336)</f>
        <v/>
      </c>
      <c r="J1336" s="324" t="str">
        <f>IF(実施計画総括表!J1336="","",実施計画総括表!J1336)</f>
        <v/>
      </c>
      <c r="K1336" s="398" t="str">
        <f>IF(実施計画総括表!K1336="","",実施計画総括表!K1336)</f>
        <v/>
      </c>
      <c r="L1336" s="398" t="str">
        <f>IF(実施計画総括表!L1336="","",実施計画総括表!L1336)</f>
        <v/>
      </c>
      <c r="M1336" s="398" t="str">
        <f>IF(実施計画総括表!M1336="","",実施計画総括表!M1336)</f>
        <v/>
      </c>
      <c r="N1336" s="423"/>
      <c r="O1336" s="423"/>
      <c r="P1336" s="423"/>
      <c r="Q1336" s="332"/>
      <c r="R1336" s="437"/>
      <c r="S1336" s="438"/>
      <c r="T1336" s="435"/>
      <c r="U1336" s="436"/>
      <c r="V1336" s="435"/>
      <c r="X1336" s="205">
        <v>8</v>
      </c>
      <c r="Y1336" s="210" t="str">
        <f t="shared" si="466"/>
        <v/>
      </c>
      <c r="Z1336" s="201" t="b">
        <f t="shared" si="481"/>
        <v>1</v>
      </c>
      <c r="AB1336" s="216"/>
      <c r="AE1336" s="408" t="str">
        <f t="shared" si="467"/>
        <v/>
      </c>
      <c r="AF1336" s="408" t="str">
        <f t="shared" si="468"/>
        <v/>
      </c>
      <c r="AG1336" s="202"/>
      <c r="AH1336" s="620"/>
      <c r="AI1336" s="211" t="s">
        <v>7189</v>
      </c>
      <c r="AJ1336" s="208">
        <f t="shared" ref="AJ1336" si="485">SUM(AK1336:AO1336)</f>
        <v>0</v>
      </c>
      <c r="AK1336" s="208">
        <f>SUMIFS($N1329:$N1348,$E1329:$E1348,"R6補",$F1329:$F1348,"ライフデザイン・結婚支援重点推進事業",$J1329:$J1348,2/3)</f>
        <v>0</v>
      </c>
      <c r="AL1336" s="208"/>
      <c r="AM1336" s="208">
        <f>SUMIFS($N1329:$N1348,$E1329:$E1348,"R6補",$F1329:$F1348,"結婚_妊娠・出産_子育てに温かい社会づくり・気運醸成事業",$J1329:$J1348,2/3)</f>
        <v>0</v>
      </c>
      <c r="AN1336" s="208"/>
      <c r="AO1336" s="208"/>
      <c r="AQ1336" s="224">
        <f t="shared" ref="AQ1336:AQ1337" si="486">SUM(AR1336:AV1336)</f>
        <v>0</v>
      </c>
      <c r="AR1336" s="224">
        <f>SUMIFS($O1329:$O1348,$E1329:$E1348,"R6補",$F1329:$F1348,"ライフデザイン・結婚支援重点推進事業",$J1329:$J1348,2/3)</f>
        <v>0</v>
      </c>
      <c r="AS1336" s="224"/>
      <c r="AT1336" s="224">
        <f>SUMIFS($O1329:$O1348,$E1329:$E1348,"R6補",$F1329:$F1348,"結婚_妊娠・出産_子育てに温かい社会づくり・気運醸成事業",$J1329:$J1348,2/3)</f>
        <v>0</v>
      </c>
      <c r="AU1336" s="224"/>
      <c r="AV1336" s="224"/>
      <c r="AX1336" s="208">
        <f t="shared" ref="AX1336:AX1337" si="487">SUM(AY1336:BC1336)</f>
        <v>0</v>
      </c>
      <c r="AY1336" s="208">
        <f>SUMIFS($P1329:$P1348,$E1329:$E1348,"R6補",$F1329:$F1348,"ライフデザイン・結婚支援重点推進事業",$J1329:$J1348,2/3)</f>
        <v>0</v>
      </c>
      <c r="AZ1336" s="208"/>
      <c r="BA1336" s="208">
        <f>SUMIFS($P1329:$P1348,$E1329:$E1348,"R6補",$F1329:$F1348,"結婚_妊娠・出産_子育てに温かい社会づくり・気運醸成事業",$J1329:$J1348,2/3)</f>
        <v>0</v>
      </c>
      <c r="BB1336" s="208"/>
      <c r="BC1336" s="208"/>
      <c r="BD1336" s="215"/>
    </row>
    <row r="1337" spans="1:56" s="201" customFormat="1" ht="12.75" hidden="1" customHeight="1" x14ac:dyDescent="0.15">
      <c r="A1337" s="612"/>
      <c r="B1337" s="612"/>
      <c r="C1337" s="612"/>
      <c r="D1337" s="320" t="str">
        <f>IF(実施計画総括表!D1337="","",実施計画総括表!D1337)</f>
        <v/>
      </c>
      <c r="E1337" s="323" t="str">
        <f>IF(実施計画総括表!E1337="","",実施計画総括表!E1337)</f>
        <v/>
      </c>
      <c r="F1337" s="322" t="str">
        <f>IF(実施計画総括表!F1337="","",実施計画総括表!F1337)</f>
        <v/>
      </c>
      <c r="G1337" s="322" t="str">
        <f>IF(実施計画総括表!G1337="","",実施計画総括表!G1337)</f>
        <v/>
      </c>
      <c r="H1337" s="322" t="str">
        <f>IF(実施計画総括表!H1337="","",実施計画総括表!H1337)</f>
        <v/>
      </c>
      <c r="I1337" s="403" t="str">
        <f>IF(実施計画総括表!I1337="","",実施計画総括表!I1337)</f>
        <v/>
      </c>
      <c r="J1337" s="324" t="str">
        <f>IF(実施計画総括表!J1337="","",実施計画総括表!J1337)</f>
        <v/>
      </c>
      <c r="K1337" s="398" t="str">
        <f>IF(実施計画総括表!K1337="","",実施計画総括表!K1337)</f>
        <v/>
      </c>
      <c r="L1337" s="398" t="str">
        <f>IF(実施計画総括表!L1337="","",実施計画総括表!L1337)</f>
        <v/>
      </c>
      <c r="M1337" s="398" t="str">
        <f>IF(実施計画総括表!M1337="","",実施計画総括表!M1337)</f>
        <v/>
      </c>
      <c r="N1337" s="423"/>
      <c r="O1337" s="423"/>
      <c r="P1337" s="423"/>
      <c r="Q1337" s="332"/>
      <c r="R1337" s="437"/>
      <c r="S1337" s="438"/>
      <c r="T1337" s="435"/>
      <c r="U1337" s="436"/>
      <c r="V1337" s="435"/>
      <c r="X1337" s="205">
        <v>9</v>
      </c>
      <c r="Y1337" s="210" t="str">
        <f t="shared" si="466"/>
        <v/>
      </c>
      <c r="Z1337" s="201" t="b">
        <f t="shared" si="481"/>
        <v>1</v>
      </c>
      <c r="AB1337" s="216"/>
      <c r="AC1337" s="217"/>
      <c r="AE1337" s="408" t="str">
        <f t="shared" si="467"/>
        <v/>
      </c>
      <c r="AF1337" s="408" t="str">
        <f t="shared" si="468"/>
        <v/>
      </c>
      <c r="AG1337" s="202"/>
      <c r="AH1337" s="620"/>
      <c r="AI1337" s="211" t="s">
        <v>7187</v>
      </c>
      <c r="AJ1337" s="208">
        <f>SUM(AK1337:AO1337)</f>
        <v>0</v>
      </c>
      <c r="AK1337" s="208"/>
      <c r="AL1337" s="208"/>
      <c r="AM1337" s="208">
        <f>SUMIFS($N1329:$N1348,$E1329:$E1348,"R6補",$F1329:$F1348,"結婚_妊娠・出産_子育てに温かい社会づくり・気運醸成事業",$J1329:$J1348,1/2)</f>
        <v>0</v>
      </c>
      <c r="AN1337" s="208"/>
      <c r="AO1337" s="208"/>
      <c r="AQ1337" s="224">
        <f t="shared" si="486"/>
        <v>0</v>
      </c>
      <c r="AR1337" s="224"/>
      <c r="AS1337" s="224"/>
      <c r="AT1337" s="224">
        <f>SUMIFS($O1329:$O1348,$E1329:$E1348,"R6補",$F1329:$F1348,"結婚_妊娠・出産_子育てに温かい社会づくり・気運醸成事業",$J1329:$J1348,1/2)</f>
        <v>0</v>
      </c>
      <c r="AU1337" s="224"/>
      <c r="AV1337" s="224"/>
      <c r="AX1337" s="208">
        <f t="shared" si="487"/>
        <v>0</v>
      </c>
      <c r="AY1337" s="208"/>
      <c r="AZ1337" s="208"/>
      <c r="BA1337" s="208">
        <f>SUMIFS($P1329:$P1348,$E1329:$E1348,"R6補",$F1329:$F1348,"結婚_妊娠・出産_子育てに温かい社会づくり・気運醸成事業",$J1329:$J1348,1/2)</f>
        <v>0</v>
      </c>
      <c r="BB1337" s="208"/>
      <c r="BC1337" s="208"/>
      <c r="BD1337" s="215"/>
    </row>
    <row r="1338" spans="1:56" s="201" customFormat="1" ht="12.75" hidden="1" customHeight="1" x14ac:dyDescent="0.15">
      <c r="A1338" s="612"/>
      <c r="B1338" s="612"/>
      <c r="C1338" s="612"/>
      <c r="D1338" s="320" t="str">
        <f>IF(実施計画総括表!D1338="","",実施計画総括表!D1338)</f>
        <v/>
      </c>
      <c r="E1338" s="323" t="str">
        <f>IF(実施計画総括表!E1338="","",実施計画総括表!E1338)</f>
        <v/>
      </c>
      <c r="F1338" s="322" t="str">
        <f>IF(実施計画総括表!F1338="","",実施計画総括表!F1338)</f>
        <v/>
      </c>
      <c r="G1338" s="322" t="str">
        <f>IF(実施計画総括表!G1338="","",実施計画総括表!G1338)</f>
        <v/>
      </c>
      <c r="H1338" s="322" t="str">
        <f>IF(実施計画総括表!H1338="","",実施計画総括表!H1338)</f>
        <v/>
      </c>
      <c r="I1338" s="402" t="str">
        <f>IF(実施計画総括表!I1338="","",実施計画総括表!I1338)</f>
        <v/>
      </c>
      <c r="J1338" s="210" t="str">
        <f>IF(実施計画総括表!J1338="","",実施計画総括表!J1338)</f>
        <v/>
      </c>
      <c r="K1338" s="398" t="str">
        <f>IF(実施計画総括表!K1338="","",実施計画総括表!K1338)</f>
        <v/>
      </c>
      <c r="L1338" s="398" t="str">
        <f>IF(実施計画総括表!L1338="","",実施計画総括表!L1338)</f>
        <v/>
      </c>
      <c r="M1338" s="398" t="str">
        <f>IF(実施計画総括表!M1338="","",実施計画総括表!M1338)</f>
        <v/>
      </c>
      <c r="N1338" s="423"/>
      <c r="O1338" s="423"/>
      <c r="P1338" s="423"/>
      <c r="Q1338" s="332"/>
      <c r="R1338" s="437"/>
      <c r="S1338" s="438"/>
      <c r="T1338" s="435"/>
      <c r="U1338" s="436"/>
      <c r="V1338" s="435"/>
      <c r="X1338" s="205">
        <v>10</v>
      </c>
      <c r="Y1338" s="210" t="str">
        <f t="shared" si="466"/>
        <v/>
      </c>
      <c r="Z1338" s="201" t="b">
        <f t="shared" si="481"/>
        <v>1</v>
      </c>
      <c r="AB1338" s="219"/>
      <c r="AC1338" s="215"/>
      <c r="AD1338" s="215"/>
      <c r="AE1338" s="408" t="str">
        <f t="shared" si="467"/>
        <v/>
      </c>
      <c r="AF1338" s="408" t="str">
        <f t="shared" si="468"/>
        <v/>
      </c>
      <c r="AG1338" s="202"/>
      <c r="AH1338" s="212" t="s">
        <v>7229</v>
      </c>
      <c r="AI1338" s="209" t="str">
        <f>IF(COUNTIF(AF1329:AF1348,"R6補一般コース"),"一般コース",IF(COUNTIF(AF1329:AF1348,"R6補都道府県主導型市町村連携コース"),"連携コース",""))</f>
        <v/>
      </c>
      <c r="AJ1338" s="208">
        <f>SUM(AK1338:AO1338)</f>
        <v>0</v>
      </c>
      <c r="AK1338" s="208"/>
      <c r="AL1338" s="208"/>
      <c r="AM1338" s="208"/>
      <c r="AN1338" s="208">
        <f>SUMIFS($N1329:$N1348,$E1329:$E1348,"R6補",G1329:G1348,"一般コース")</f>
        <v>0</v>
      </c>
      <c r="AO1338" s="208">
        <f>SUMIFS($N1329:$N1348,$E1329:$E1348,"R6補",G1329:G1348,"都道府県主導型市町村連携コース")</f>
        <v>0</v>
      </c>
      <c r="AQ1338" s="224">
        <f>SUM(AR1338:AV1338)</f>
        <v>0</v>
      </c>
      <c r="AR1338" s="224"/>
      <c r="AS1338" s="224"/>
      <c r="AT1338" s="224"/>
      <c r="AU1338" s="224">
        <f>SUMIFS($O1329:$O1348,$E1329:$E1348,"R6補",G1329:G1348,"一般コース")</f>
        <v>0</v>
      </c>
      <c r="AV1338" s="224">
        <f>SUMIFS($O1329:$O1348,$E1329:$E1348,"R6補",G1329:G1348,"都道府県主導型市町村連携コース")</f>
        <v>0</v>
      </c>
      <c r="AX1338" s="208">
        <f>SUM(AY1338:BC1338)</f>
        <v>0</v>
      </c>
      <c r="AY1338" s="208"/>
      <c r="AZ1338" s="208"/>
      <c r="BA1338" s="208"/>
      <c r="BB1338" s="208">
        <f>SUMIFS($P1329:$P1348,$E1329:$E1348,"R6補",G1329:G1348,"一般コース")</f>
        <v>0</v>
      </c>
      <c r="BC1338" s="208">
        <f>SUMIFS($P1329:$P1348,$E1329:$E1348,"R6補",G1329:G1348,"都道府県主導型市町村連携コース")</f>
        <v>0</v>
      </c>
      <c r="BD1338" s="215"/>
    </row>
    <row r="1339" spans="1:56" s="201" customFormat="1" ht="12.6" hidden="1" customHeight="1" x14ac:dyDescent="0.15">
      <c r="A1339" s="612"/>
      <c r="B1339" s="612"/>
      <c r="C1339" s="612"/>
      <c r="D1339" s="320" t="str">
        <f>IF(実施計画総括表!D1339="","",実施計画総括表!D1339)</f>
        <v/>
      </c>
      <c r="E1339" s="323" t="str">
        <f>IF(実施計画総括表!E1339="","",実施計画総括表!E1339)</f>
        <v/>
      </c>
      <c r="F1339" s="322" t="str">
        <f>IF(実施計画総括表!F1339="","",実施計画総括表!F1339)</f>
        <v/>
      </c>
      <c r="G1339" s="322" t="str">
        <f>IF(実施計画総括表!G1339="","",実施計画総括表!G1339)</f>
        <v/>
      </c>
      <c r="H1339" s="322" t="str">
        <f>IF(実施計画総括表!H1339="","",実施計画総括表!H1339)</f>
        <v/>
      </c>
      <c r="I1339" s="402" t="str">
        <f>IF(実施計画総括表!I1339="","",実施計画総括表!I1339)</f>
        <v/>
      </c>
      <c r="J1339" s="328" t="str">
        <f>IF(実施計画総括表!J1339="","",実施計画総括表!J1339)</f>
        <v/>
      </c>
      <c r="K1339" s="398" t="str">
        <f>IF(実施計画総括表!K1339="","",実施計画総括表!K1339)</f>
        <v/>
      </c>
      <c r="L1339" s="398" t="str">
        <f>IF(実施計画総括表!L1339="","",実施計画総括表!L1339)</f>
        <v/>
      </c>
      <c r="M1339" s="398" t="str">
        <f>IF(実施計画総括表!M1339="","",実施計画総括表!M1339)</f>
        <v/>
      </c>
      <c r="N1339" s="423"/>
      <c r="O1339" s="423"/>
      <c r="P1339" s="423"/>
      <c r="Q1339" s="332"/>
      <c r="R1339" s="437"/>
      <c r="S1339" s="438"/>
      <c r="T1339" s="435"/>
      <c r="U1339" s="436"/>
      <c r="V1339" s="435"/>
      <c r="X1339" s="205">
        <v>11</v>
      </c>
      <c r="Y1339" s="210" t="str">
        <f t="shared" si="466"/>
        <v/>
      </c>
      <c r="Z1339" s="201" t="b">
        <f t="shared" si="481"/>
        <v>1</v>
      </c>
      <c r="AB1339" s="219"/>
      <c r="AC1339" s="215"/>
      <c r="AD1339" s="215"/>
      <c r="AE1339" s="408" t="str">
        <f t="shared" si="467"/>
        <v/>
      </c>
      <c r="AF1339" s="408" t="str">
        <f t="shared" si="468"/>
        <v/>
      </c>
      <c r="AG1339" s="202"/>
      <c r="AH1339" s="214"/>
      <c r="AI1339" s="214"/>
      <c r="AJ1339" s="215"/>
      <c r="AK1339" s="215"/>
      <c r="AL1339" s="215"/>
      <c r="AM1339" s="215"/>
      <c r="AN1339" s="215"/>
      <c r="AO1339" s="215"/>
      <c r="AQ1339" s="218"/>
      <c r="AR1339" s="218"/>
      <c r="AS1339" s="218"/>
      <c r="AT1339" s="218"/>
      <c r="AU1339" s="218"/>
      <c r="AV1339" s="218"/>
      <c r="AX1339" s="215"/>
      <c r="AY1339" s="215"/>
      <c r="AZ1339" s="215"/>
      <c r="BA1339" s="215"/>
      <c r="BB1339" s="215"/>
      <c r="BC1339" s="215"/>
      <c r="BD1339" s="215"/>
    </row>
    <row r="1340" spans="1:56" s="201" customFormat="1" ht="12.75" hidden="1" customHeight="1" x14ac:dyDescent="0.15">
      <c r="A1340" s="612"/>
      <c r="B1340" s="612"/>
      <c r="C1340" s="612"/>
      <c r="D1340" s="320" t="str">
        <f>IF(実施計画総括表!D1340="","",実施計画総括表!D1340)</f>
        <v/>
      </c>
      <c r="E1340" s="323" t="str">
        <f>IF(実施計画総括表!E1340="","",実施計画総括表!E1340)</f>
        <v/>
      </c>
      <c r="F1340" s="322" t="str">
        <f>IF(実施計画総括表!F1340="","",実施計画総括表!F1340)</f>
        <v/>
      </c>
      <c r="G1340" s="322" t="str">
        <f>IF(実施計画総括表!G1340="","",実施計画総括表!G1340)</f>
        <v/>
      </c>
      <c r="H1340" s="322" t="str">
        <f>IF(実施計画総括表!H1340="","",実施計画総括表!H1340)</f>
        <v/>
      </c>
      <c r="I1340" s="402" t="str">
        <f>IF(実施計画総括表!I1340="","",実施計画総括表!I1340)</f>
        <v/>
      </c>
      <c r="J1340" s="210" t="str">
        <f>IF(実施計画総括表!J1340="","",実施計画総括表!J1340)</f>
        <v/>
      </c>
      <c r="K1340" s="398" t="str">
        <f>IF(実施計画総括表!K1340="","",実施計画総括表!K1340)</f>
        <v/>
      </c>
      <c r="L1340" s="398" t="str">
        <f>IF(実施計画総括表!L1340="","",実施計画総括表!L1340)</f>
        <v/>
      </c>
      <c r="M1340" s="398" t="str">
        <f>IF(実施計画総括表!M1340="","",実施計画総括表!M1340)</f>
        <v/>
      </c>
      <c r="N1340" s="423"/>
      <c r="O1340" s="423"/>
      <c r="P1340" s="423"/>
      <c r="Q1340" s="332"/>
      <c r="R1340" s="437"/>
      <c r="S1340" s="438"/>
      <c r="T1340" s="435"/>
      <c r="U1340" s="436"/>
      <c r="V1340" s="435"/>
      <c r="X1340" s="205">
        <v>12</v>
      </c>
      <c r="Y1340" s="210" t="str">
        <f t="shared" si="466"/>
        <v/>
      </c>
      <c r="Z1340" s="201" t="b">
        <f t="shared" si="481"/>
        <v>1</v>
      </c>
      <c r="AB1340" s="219"/>
      <c r="AC1340" s="215"/>
      <c r="AD1340" s="215"/>
      <c r="AE1340" s="408" t="str">
        <f t="shared" si="467"/>
        <v/>
      </c>
      <c r="AF1340" s="408" t="str">
        <f t="shared" si="468"/>
        <v/>
      </c>
      <c r="AG1340" s="202"/>
      <c r="AH1340" s="214"/>
      <c r="AI1340" s="214"/>
      <c r="AJ1340" s="215"/>
      <c r="AK1340" s="215"/>
      <c r="AL1340" s="215"/>
      <c r="AM1340" s="215"/>
      <c r="AN1340" s="215"/>
      <c r="AO1340" s="215"/>
      <c r="AQ1340" s="218"/>
      <c r="AR1340" s="218"/>
      <c r="AS1340" s="218"/>
      <c r="AT1340" s="218"/>
      <c r="AU1340" s="218"/>
      <c r="AV1340" s="218"/>
      <c r="AX1340" s="215"/>
      <c r="AY1340" s="215"/>
      <c r="AZ1340" s="215"/>
      <c r="BA1340" s="215"/>
      <c r="BB1340" s="215"/>
      <c r="BC1340" s="215"/>
      <c r="BD1340" s="215"/>
    </row>
    <row r="1341" spans="1:56" s="201" customFormat="1" ht="12.75" hidden="1" customHeight="1" x14ac:dyDescent="0.15">
      <c r="A1341" s="612"/>
      <c r="B1341" s="612"/>
      <c r="C1341" s="612"/>
      <c r="D1341" s="320" t="str">
        <f>IF(実施計画総括表!D1341="","",実施計画総括表!D1341)</f>
        <v/>
      </c>
      <c r="E1341" s="323" t="str">
        <f>IF(実施計画総括表!E1341="","",実施計画総括表!E1341)</f>
        <v/>
      </c>
      <c r="F1341" s="322" t="str">
        <f>IF(実施計画総括表!F1341="","",実施計画総括表!F1341)</f>
        <v/>
      </c>
      <c r="G1341" s="322" t="str">
        <f>IF(実施計画総括表!G1341="","",実施計画総括表!G1341)</f>
        <v/>
      </c>
      <c r="H1341" s="322" t="str">
        <f>IF(実施計画総括表!H1341="","",実施計画総括表!H1341)</f>
        <v/>
      </c>
      <c r="I1341" s="402" t="str">
        <f>IF(実施計画総括表!I1341="","",実施計画総括表!I1341)</f>
        <v/>
      </c>
      <c r="J1341" s="210" t="str">
        <f>IF(実施計画総括表!J1341="","",実施計画総括表!J1341)</f>
        <v/>
      </c>
      <c r="K1341" s="398" t="str">
        <f>IF(実施計画総括表!K1341="","",実施計画総括表!K1341)</f>
        <v/>
      </c>
      <c r="L1341" s="398" t="str">
        <f>IF(実施計画総括表!L1341="","",実施計画総括表!L1341)</f>
        <v/>
      </c>
      <c r="M1341" s="398" t="str">
        <f>IF(実施計画総括表!M1341="","",実施計画総括表!M1341)</f>
        <v/>
      </c>
      <c r="N1341" s="423"/>
      <c r="O1341" s="423"/>
      <c r="P1341" s="423"/>
      <c r="Q1341" s="332"/>
      <c r="R1341" s="437"/>
      <c r="S1341" s="438"/>
      <c r="T1341" s="435"/>
      <c r="U1341" s="436"/>
      <c r="V1341" s="435"/>
      <c r="X1341" s="205">
        <v>13</v>
      </c>
      <c r="Y1341" s="210" t="str">
        <f t="shared" si="466"/>
        <v/>
      </c>
      <c r="Z1341" s="201" t="b">
        <f t="shared" si="481"/>
        <v>1</v>
      </c>
      <c r="AB1341" s="219"/>
      <c r="AC1341" s="215"/>
      <c r="AD1341" s="215"/>
      <c r="AE1341" s="408" t="str">
        <f t="shared" si="467"/>
        <v/>
      </c>
      <c r="AF1341" s="408" t="str">
        <f t="shared" si="468"/>
        <v/>
      </c>
      <c r="AG1341" s="202"/>
      <c r="AH1341" s="214"/>
      <c r="AI1341" s="214"/>
      <c r="AJ1341" s="215"/>
      <c r="AK1341" s="215"/>
      <c r="AL1341" s="215"/>
      <c r="AM1341" s="215"/>
      <c r="AN1341" s="215"/>
      <c r="AO1341" s="215"/>
      <c r="AQ1341" s="218"/>
      <c r="AR1341" s="218"/>
      <c r="AS1341" s="218"/>
      <c r="AT1341" s="218"/>
      <c r="AU1341" s="218"/>
      <c r="AV1341" s="218"/>
      <c r="AX1341" s="215"/>
      <c r="AY1341" s="215"/>
      <c r="AZ1341" s="215"/>
      <c r="BA1341" s="215"/>
      <c r="BB1341" s="215"/>
      <c r="BC1341" s="215"/>
      <c r="BD1341" s="215"/>
    </row>
    <row r="1342" spans="1:56" s="201" customFormat="1" ht="12.75" hidden="1" customHeight="1" x14ac:dyDescent="0.15">
      <c r="A1342" s="612"/>
      <c r="B1342" s="612"/>
      <c r="C1342" s="612"/>
      <c r="D1342" s="320" t="str">
        <f>IF(実施計画総括表!D1342="","",実施計画総括表!D1342)</f>
        <v/>
      </c>
      <c r="E1342" s="323" t="str">
        <f>IF(実施計画総括表!E1342="","",実施計画総括表!E1342)</f>
        <v/>
      </c>
      <c r="F1342" s="322" t="str">
        <f>IF(実施計画総括表!F1342="","",実施計画総括表!F1342)</f>
        <v/>
      </c>
      <c r="G1342" s="322" t="str">
        <f>IF(実施計画総括表!G1342="","",実施計画総括表!G1342)</f>
        <v/>
      </c>
      <c r="H1342" s="322" t="str">
        <f>IF(実施計画総括表!H1342="","",実施計画総括表!H1342)</f>
        <v/>
      </c>
      <c r="I1342" s="402" t="str">
        <f>IF(実施計画総括表!I1342="","",実施計画総括表!I1342)</f>
        <v/>
      </c>
      <c r="J1342" s="210" t="str">
        <f>IF(実施計画総括表!J1342="","",実施計画総括表!J1342)</f>
        <v/>
      </c>
      <c r="K1342" s="398" t="str">
        <f>IF(実施計画総括表!K1342="","",実施計画総括表!K1342)</f>
        <v/>
      </c>
      <c r="L1342" s="398" t="str">
        <f>IF(実施計画総括表!L1342="","",実施計画総括表!L1342)</f>
        <v/>
      </c>
      <c r="M1342" s="398" t="str">
        <f>IF(実施計画総括表!M1342="","",実施計画総括表!M1342)</f>
        <v/>
      </c>
      <c r="N1342" s="423"/>
      <c r="O1342" s="423"/>
      <c r="P1342" s="423"/>
      <c r="Q1342" s="332"/>
      <c r="R1342" s="437"/>
      <c r="S1342" s="438"/>
      <c r="T1342" s="435"/>
      <c r="U1342" s="436"/>
      <c r="V1342" s="435"/>
      <c r="X1342" s="205">
        <v>14</v>
      </c>
      <c r="Y1342" s="210" t="str">
        <f t="shared" si="466"/>
        <v/>
      </c>
      <c r="Z1342" s="201" t="b">
        <f t="shared" si="481"/>
        <v>1</v>
      </c>
      <c r="AB1342" s="219"/>
      <c r="AC1342" s="215"/>
      <c r="AD1342" s="215"/>
      <c r="AE1342" s="408" t="str">
        <f t="shared" si="467"/>
        <v/>
      </c>
      <c r="AF1342" s="408" t="str">
        <f t="shared" si="468"/>
        <v/>
      </c>
      <c r="AG1342" s="202"/>
      <c r="AH1342" s="214"/>
      <c r="AI1342" s="214"/>
      <c r="AK1342" s="215"/>
      <c r="AL1342" s="215"/>
      <c r="AM1342" s="215"/>
      <c r="AN1342" s="215"/>
      <c r="AO1342" s="215"/>
      <c r="AQ1342" s="218"/>
      <c r="AR1342" s="218"/>
      <c r="AS1342" s="218"/>
      <c r="AT1342" s="218"/>
      <c r="AU1342" s="218"/>
      <c r="AV1342" s="218"/>
      <c r="AX1342" s="215"/>
      <c r="AY1342" s="215"/>
      <c r="AZ1342" s="215"/>
      <c r="BA1342" s="215"/>
      <c r="BB1342" s="215"/>
      <c r="BC1342" s="215"/>
      <c r="BD1342" s="215"/>
    </row>
    <row r="1343" spans="1:56" s="201" customFormat="1" ht="12.75" hidden="1" customHeight="1" x14ac:dyDescent="0.15">
      <c r="A1343" s="612"/>
      <c r="B1343" s="612"/>
      <c r="C1343" s="612"/>
      <c r="D1343" s="320" t="str">
        <f>IF(実施計画総括表!D1343="","",実施計画総括表!D1343)</f>
        <v/>
      </c>
      <c r="E1343" s="323" t="str">
        <f>IF(実施計画総括表!E1343="","",実施計画総括表!E1343)</f>
        <v/>
      </c>
      <c r="F1343" s="322" t="str">
        <f>IF(実施計画総括表!F1343="","",実施計画総括表!F1343)</f>
        <v/>
      </c>
      <c r="G1343" s="322" t="str">
        <f>IF(実施計画総括表!G1343="","",実施計画総括表!G1343)</f>
        <v/>
      </c>
      <c r="H1343" s="322" t="str">
        <f>IF(実施計画総括表!H1343="","",実施計画総括表!H1343)</f>
        <v/>
      </c>
      <c r="I1343" s="402" t="str">
        <f>IF(実施計画総括表!I1343="","",実施計画総括表!I1343)</f>
        <v/>
      </c>
      <c r="J1343" s="210" t="str">
        <f>IF(実施計画総括表!J1343="","",実施計画総括表!J1343)</f>
        <v/>
      </c>
      <c r="K1343" s="398" t="str">
        <f>IF(実施計画総括表!K1343="","",実施計画総括表!K1343)</f>
        <v/>
      </c>
      <c r="L1343" s="398" t="str">
        <f>IF(実施計画総括表!L1343="","",実施計画総括表!L1343)</f>
        <v/>
      </c>
      <c r="M1343" s="398" t="str">
        <f>IF(実施計画総括表!M1343="","",実施計画総括表!M1343)</f>
        <v/>
      </c>
      <c r="N1343" s="423"/>
      <c r="O1343" s="423"/>
      <c r="P1343" s="423"/>
      <c r="Q1343" s="332"/>
      <c r="R1343" s="437"/>
      <c r="S1343" s="438"/>
      <c r="T1343" s="435"/>
      <c r="U1343" s="436"/>
      <c r="V1343" s="435"/>
      <c r="X1343" s="205">
        <v>15</v>
      </c>
      <c r="Y1343" s="210" t="str">
        <f t="shared" si="466"/>
        <v/>
      </c>
      <c r="Z1343" s="201" t="b">
        <f t="shared" si="481"/>
        <v>1</v>
      </c>
      <c r="AB1343" s="219"/>
      <c r="AC1343" s="215"/>
      <c r="AD1343" s="215"/>
      <c r="AE1343" s="408" t="str">
        <f t="shared" si="467"/>
        <v/>
      </c>
      <c r="AF1343" s="408" t="str">
        <f t="shared" si="468"/>
        <v/>
      </c>
      <c r="AG1343" s="202"/>
      <c r="AH1343" s="214"/>
      <c r="AI1343" s="214"/>
      <c r="AJ1343" s="215"/>
      <c r="AK1343" s="215"/>
      <c r="AL1343" s="215"/>
      <c r="AM1343" s="215"/>
      <c r="AN1343" s="215"/>
      <c r="AO1343" s="215"/>
      <c r="AQ1343" s="218"/>
      <c r="AR1343" s="218"/>
      <c r="AS1343" s="218"/>
      <c r="AT1343" s="218"/>
      <c r="AU1343" s="218"/>
      <c r="AV1343" s="218"/>
      <c r="AX1343" s="215"/>
      <c r="AY1343" s="215"/>
      <c r="AZ1343" s="215"/>
      <c r="BA1343" s="215"/>
      <c r="BB1343" s="215"/>
      <c r="BC1343" s="215"/>
      <c r="BD1343" s="215"/>
    </row>
    <row r="1344" spans="1:56" s="201" customFormat="1" ht="12.75" hidden="1" customHeight="1" x14ac:dyDescent="0.15">
      <c r="A1344" s="612"/>
      <c r="B1344" s="612"/>
      <c r="C1344" s="612"/>
      <c r="D1344" s="320" t="str">
        <f>IF(実施計画総括表!D1344="","",実施計画総括表!D1344)</f>
        <v/>
      </c>
      <c r="E1344" s="323" t="str">
        <f>IF(実施計画総括表!E1344="","",実施計画総括表!E1344)</f>
        <v/>
      </c>
      <c r="F1344" s="322" t="str">
        <f>IF(実施計画総括表!F1344="","",実施計画総括表!F1344)</f>
        <v/>
      </c>
      <c r="G1344" s="322" t="str">
        <f>IF(実施計画総括表!G1344="","",実施計画総括表!G1344)</f>
        <v/>
      </c>
      <c r="H1344" s="322" t="str">
        <f>IF(実施計画総括表!H1344="","",実施計画総括表!H1344)</f>
        <v/>
      </c>
      <c r="I1344" s="402" t="str">
        <f>IF(実施計画総括表!I1344="","",実施計画総括表!I1344)</f>
        <v/>
      </c>
      <c r="J1344" s="210" t="str">
        <f>IF(実施計画総括表!J1344="","",実施計画総括表!J1344)</f>
        <v/>
      </c>
      <c r="K1344" s="398" t="str">
        <f>IF(実施計画総括表!K1344="","",実施計画総括表!K1344)</f>
        <v/>
      </c>
      <c r="L1344" s="398" t="str">
        <f>IF(実施計画総括表!L1344="","",実施計画総括表!L1344)</f>
        <v/>
      </c>
      <c r="M1344" s="398" t="str">
        <f>IF(実施計画総括表!M1344="","",実施計画総括表!M1344)</f>
        <v/>
      </c>
      <c r="N1344" s="423"/>
      <c r="O1344" s="423"/>
      <c r="P1344" s="423"/>
      <c r="Q1344" s="332"/>
      <c r="R1344" s="437"/>
      <c r="S1344" s="438"/>
      <c r="T1344" s="435"/>
      <c r="U1344" s="436"/>
      <c r="V1344" s="435"/>
      <c r="X1344" s="205">
        <v>16</v>
      </c>
      <c r="Y1344" s="210" t="str">
        <f t="shared" si="466"/>
        <v/>
      </c>
      <c r="Z1344" s="201" t="b">
        <f t="shared" si="481"/>
        <v>1</v>
      </c>
      <c r="AB1344" s="216"/>
      <c r="AE1344" s="408" t="str">
        <f t="shared" si="467"/>
        <v/>
      </c>
      <c r="AF1344" s="408" t="str">
        <f t="shared" si="468"/>
        <v/>
      </c>
      <c r="AG1344" s="202"/>
      <c r="AH1344" s="214"/>
      <c r="AI1344" s="214"/>
      <c r="AJ1344" s="215"/>
      <c r="AK1344" s="215"/>
      <c r="AL1344" s="215"/>
      <c r="AM1344" s="215"/>
      <c r="AN1344" s="215"/>
      <c r="AO1344" s="215"/>
      <c r="AQ1344" s="218"/>
      <c r="AR1344" s="218"/>
      <c r="AS1344" s="218"/>
      <c r="AT1344" s="218"/>
      <c r="AU1344" s="218"/>
      <c r="AV1344" s="218"/>
      <c r="AX1344" s="215"/>
      <c r="AY1344" s="215"/>
      <c r="AZ1344" s="215"/>
      <c r="BA1344" s="215"/>
      <c r="BB1344" s="215"/>
      <c r="BC1344" s="215"/>
      <c r="BD1344" s="215"/>
    </row>
    <row r="1345" spans="1:56" s="201" customFormat="1" ht="12.75" hidden="1" customHeight="1" x14ac:dyDescent="0.15">
      <c r="A1345" s="612"/>
      <c r="B1345" s="612"/>
      <c r="C1345" s="612"/>
      <c r="D1345" s="320" t="str">
        <f>IF(実施計画総括表!D1345="","",実施計画総括表!D1345)</f>
        <v/>
      </c>
      <c r="E1345" s="323" t="str">
        <f>IF(実施計画総括表!E1345="","",実施計画総括表!E1345)</f>
        <v/>
      </c>
      <c r="F1345" s="322" t="str">
        <f>IF(実施計画総括表!F1345="","",実施計画総括表!F1345)</f>
        <v/>
      </c>
      <c r="G1345" s="322" t="str">
        <f>IF(実施計画総括表!G1345="","",実施計画総括表!G1345)</f>
        <v/>
      </c>
      <c r="H1345" s="322" t="str">
        <f>IF(実施計画総括表!H1345="","",実施計画総括表!H1345)</f>
        <v/>
      </c>
      <c r="I1345" s="402" t="str">
        <f>IF(実施計画総括表!I1345="","",実施計画総括表!I1345)</f>
        <v/>
      </c>
      <c r="J1345" s="210" t="str">
        <f>IF(実施計画総括表!J1345="","",実施計画総括表!J1345)</f>
        <v/>
      </c>
      <c r="K1345" s="398" t="str">
        <f>IF(実施計画総括表!K1345="","",実施計画総括表!K1345)</f>
        <v/>
      </c>
      <c r="L1345" s="398" t="str">
        <f>IF(実施計画総括表!L1345="","",実施計画総括表!L1345)</f>
        <v/>
      </c>
      <c r="M1345" s="398" t="str">
        <f>IF(実施計画総括表!M1345="","",実施計画総括表!M1345)</f>
        <v/>
      </c>
      <c r="N1345" s="423"/>
      <c r="O1345" s="423"/>
      <c r="P1345" s="423"/>
      <c r="Q1345" s="332"/>
      <c r="R1345" s="437"/>
      <c r="S1345" s="438"/>
      <c r="T1345" s="435"/>
      <c r="U1345" s="436"/>
      <c r="V1345" s="435"/>
      <c r="X1345" s="205">
        <v>17</v>
      </c>
      <c r="Y1345" s="210" t="str">
        <f t="shared" si="466"/>
        <v/>
      </c>
      <c r="Z1345" s="201" t="b">
        <f t="shared" si="481"/>
        <v>1</v>
      </c>
      <c r="AB1345" s="216"/>
      <c r="AC1345" s="217"/>
      <c r="AE1345" s="408" t="str">
        <f t="shared" si="467"/>
        <v/>
      </c>
      <c r="AF1345" s="408" t="str">
        <f t="shared" si="468"/>
        <v/>
      </c>
      <c r="AG1345" s="202"/>
      <c r="AH1345" s="214"/>
      <c r="AI1345" s="214"/>
      <c r="AJ1345" s="215"/>
      <c r="AK1345" s="215"/>
      <c r="AL1345" s="215"/>
      <c r="AM1345" s="215"/>
      <c r="AN1345" s="215"/>
      <c r="AO1345" s="215"/>
      <c r="AQ1345" s="218"/>
      <c r="AR1345" s="218"/>
      <c r="AS1345" s="218"/>
      <c r="AT1345" s="218"/>
      <c r="AU1345" s="218"/>
      <c r="AV1345" s="218"/>
      <c r="AX1345" s="215"/>
      <c r="AY1345" s="215"/>
      <c r="AZ1345" s="215"/>
      <c r="BA1345" s="215"/>
      <c r="BB1345" s="215"/>
      <c r="BC1345" s="215"/>
      <c r="BD1345" s="215"/>
    </row>
    <row r="1346" spans="1:56" s="201" customFormat="1" ht="12.75" hidden="1" customHeight="1" x14ac:dyDescent="0.15">
      <c r="A1346" s="612"/>
      <c r="B1346" s="612"/>
      <c r="C1346" s="612"/>
      <c r="D1346" s="320" t="str">
        <f>IF(実施計画総括表!D1346="","",実施計画総括表!D1346)</f>
        <v/>
      </c>
      <c r="E1346" s="323" t="str">
        <f>IF(実施計画総括表!E1346="","",実施計画総括表!E1346)</f>
        <v/>
      </c>
      <c r="F1346" s="322" t="str">
        <f>IF(実施計画総括表!F1346="","",実施計画総括表!F1346)</f>
        <v/>
      </c>
      <c r="G1346" s="322" t="str">
        <f>IF(実施計画総括表!G1346="","",実施計画総括表!G1346)</f>
        <v/>
      </c>
      <c r="H1346" s="322" t="str">
        <f>IF(実施計画総括表!H1346="","",実施計画総括表!H1346)</f>
        <v/>
      </c>
      <c r="I1346" s="404" t="str">
        <f>IF(実施計画総括表!I1346="","",実施計画総括表!I1346)</f>
        <v/>
      </c>
      <c r="J1346" s="210" t="str">
        <f>IF(実施計画総括表!J1346="","",実施計画総括表!J1346)</f>
        <v/>
      </c>
      <c r="K1346" s="398" t="str">
        <f>IF(実施計画総括表!K1346="","",実施計画総括表!K1346)</f>
        <v/>
      </c>
      <c r="L1346" s="398" t="str">
        <f>IF(実施計画総括表!L1346="","",実施計画総括表!L1346)</f>
        <v/>
      </c>
      <c r="M1346" s="398" t="str">
        <f>IF(実施計画総括表!M1346="","",実施計画総括表!M1346)</f>
        <v/>
      </c>
      <c r="N1346" s="423"/>
      <c r="O1346" s="423"/>
      <c r="P1346" s="423"/>
      <c r="Q1346" s="332"/>
      <c r="R1346" s="437"/>
      <c r="S1346" s="438"/>
      <c r="T1346" s="435"/>
      <c r="U1346" s="436"/>
      <c r="V1346" s="435"/>
      <c r="X1346" s="205">
        <v>18</v>
      </c>
      <c r="Y1346" s="210" t="str">
        <f t="shared" si="466"/>
        <v/>
      </c>
      <c r="Z1346" s="201" t="b">
        <f t="shared" si="481"/>
        <v>1</v>
      </c>
      <c r="AE1346" s="408" t="str">
        <f t="shared" si="467"/>
        <v/>
      </c>
      <c r="AF1346" s="408" t="str">
        <f t="shared" si="468"/>
        <v/>
      </c>
      <c r="AG1346" s="202"/>
      <c r="AH1346" s="214"/>
      <c r="AI1346" s="214"/>
      <c r="AJ1346" s="215"/>
      <c r="AK1346" s="215"/>
      <c r="AL1346" s="215"/>
      <c r="AM1346" s="215"/>
      <c r="AN1346" s="215"/>
      <c r="AO1346" s="215"/>
      <c r="AQ1346" s="218"/>
      <c r="AR1346" s="218"/>
      <c r="AS1346" s="218"/>
      <c r="AT1346" s="218"/>
      <c r="AU1346" s="218"/>
      <c r="AV1346" s="218"/>
      <c r="AX1346" s="215"/>
      <c r="AY1346" s="215"/>
      <c r="AZ1346" s="215"/>
      <c r="BA1346" s="215"/>
      <c r="BB1346" s="215"/>
      <c r="BC1346" s="215"/>
      <c r="BD1346" s="215"/>
    </row>
    <row r="1347" spans="1:56" s="201" customFormat="1" ht="12.75" hidden="1" customHeight="1" x14ac:dyDescent="0.15">
      <c r="A1347" s="612"/>
      <c r="B1347" s="612"/>
      <c r="C1347" s="612"/>
      <c r="D1347" s="320" t="str">
        <f>IF(実施計画総括表!D1347="","",実施計画総括表!D1347)</f>
        <v/>
      </c>
      <c r="E1347" s="323" t="str">
        <f>IF(実施計画総括表!E1347="","",実施計画総括表!E1347)</f>
        <v/>
      </c>
      <c r="F1347" s="322" t="str">
        <f>IF(実施計画総括表!F1347="","",実施計画総括表!F1347)</f>
        <v/>
      </c>
      <c r="G1347" s="322" t="str">
        <f>IF(実施計画総括表!G1347="","",実施計画総括表!G1347)</f>
        <v/>
      </c>
      <c r="H1347" s="322" t="str">
        <f>IF(実施計画総括表!H1347="","",実施計画総括表!H1347)</f>
        <v/>
      </c>
      <c r="I1347" s="404" t="str">
        <f>IF(実施計画総括表!I1347="","",実施計画総括表!I1347)</f>
        <v/>
      </c>
      <c r="J1347" s="210" t="str">
        <f>IF(実施計画総括表!J1347="","",実施計画総括表!J1347)</f>
        <v/>
      </c>
      <c r="K1347" s="398" t="str">
        <f>IF(実施計画総括表!K1347="","",実施計画総括表!K1347)</f>
        <v/>
      </c>
      <c r="L1347" s="398" t="str">
        <f>IF(実施計画総括表!L1347="","",実施計画総括表!L1347)</f>
        <v/>
      </c>
      <c r="M1347" s="398" t="str">
        <f>IF(実施計画総括表!M1347="","",実施計画総括表!M1347)</f>
        <v/>
      </c>
      <c r="N1347" s="423"/>
      <c r="O1347" s="423"/>
      <c r="P1347" s="423"/>
      <c r="Q1347" s="332"/>
      <c r="R1347" s="437"/>
      <c r="S1347" s="438"/>
      <c r="T1347" s="435"/>
      <c r="U1347" s="436"/>
      <c r="V1347" s="435"/>
      <c r="X1347" s="205">
        <v>19</v>
      </c>
      <c r="Y1347" s="210" t="str">
        <f t="shared" si="466"/>
        <v/>
      </c>
      <c r="Z1347" s="201" t="b">
        <f t="shared" si="481"/>
        <v>1</v>
      </c>
      <c r="AE1347" s="408" t="str">
        <f t="shared" si="467"/>
        <v/>
      </c>
      <c r="AF1347" s="408" t="str">
        <f t="shared" si="468"/>
        <v/>
      </c>
      <c r="AG1347" s="202"/>
      <c r="AH1347" s="214"/>
      <c r="AI1347" s="214"/>
      <c r="AJ1347" s="215"/>
      <c r="AK1347" s="215"/>
      <c r="AL1347" s="215"/>
      <c r="AM1347" s="215"/>
      <c r="AN1347" s="215"/>
      <c r="AO1347" s="215"/>
      <c r="AQ1347" s="218"/>
      <c r="AR1347" s="218"/>
      <c r="AS1347" s="218"/>
      <c r="AT1347" s="218"/>
      <c r="AU1347" s="218"/>
      <c r="AV1347" s="218"/>
      <c r="AX1347" s="215"/>
      <c r="AY1347" s="215"/>
      <c r="AZ1347" s="215"/>
      <c r="BA1347" s="215"/>
      <c r="BB1347" s="215"/>
      <c r="BC1347" s="215"/>
      <c r="BD1347" s="215"/>
    </row>
    <row r="1348" spans="1:56" s="215" customFormat="1" ht="12.75" hidden="1" customHeight="1" x14ac:dyDescent="0.15">
      <c r="A1348" s="613"/>
      <c r="B1348" s="613"/>
      <c r="C1348" s="613"/>
      <c r="D1348" s="325" t="str">
        <f>IF(実施計画総括表!D1348="","",実施計画総括表!D1348)</f>
        <v/>
      </c>
      <c r="E1348" s="326" t="str">
        <f>IF(実施計画総括表!E1348="","",実施計画総括表!E1348)</f>
        <v/>
      </c>
      <c r="F1348" s="327" t="str">
        <f>IF(実施計画総括表!F1348="","",実施計画総括表!F1348)</f>
        <v/>
      </c>
      <c r="G1348" s="327" t="str">
        <f>IF(実施計画総括表!G1348="","",実施計画総括表!G1348)</f>
        <v/>
      </c>
      <c r="H1348" s="327" t="str">
        <f>IF(実施計画総括表!H1348="","",実施計画総括表!H1348)</f>
        <v/>
      </c>
      <c r="I1348" s="405" t="str">
        <f>IF(実施計画総括表!I1348="","",実施計画総括表!I1348)</f>
        <v/>
      </c>
      <c r="J1348" s="220" t="str">
        <f>IF(実施計画総括表!J1348="","",実施計画総括表!J1348)</f>
        <v/>
      </c>
      <c r="K1348" s="400" t="str">
        <f>IF(実施計画総括表!K1348="","",実施計画総括表!K1348)</f>
        <v/>
      </c>
      <c r="L1348" s="400" t="str">
        <f>IF(実施計画総括表!L1348="","",実施計画総括表!L1348)</f>
        <v/>
      </c>
      <c r="M1348" s="400" t="str">
        <f>IF(実施計画総括表!M1348="","",実施計画総括表!M1348)</f>
        <v/>
      </c>
      <c r="N1348" s="431"/>
      <c r="O1348" s="431"/>
      <c r="P1348" s="431"/>
      <c r="Q1348" s="332"/>
      <c r="R1348" s="437"/>
      <c r="S1348" s="438"/>
      <c r="T1348" s="435"/>
      <c r="U1348" s="436"/>
      <c r="V1348" s="435"/>
      <c r="X1348" s="205">
        <v>20</v>
      </c>
      <c r="Y1348" s="220" t="str">
        <f t="shared" si="466"/>
        <v/>
      </c>
      <c r="Z1348" s="201" t="b">
        <f t="shared" si="481"/>
        <v>1</v>
      </c>
      <c r="AB1348" s="219"/>
      <c r="AE1348" s="408" t="str">
        <f t="shared" si="467"/>
        <v/>
      </c>
      <c r="AF1348" s="408" t="str">
        <f t="shared" si="468"/>
        <v/>
      </c>
      <c r="AG1348" s="218"/>
      <c r="AH1348" s="214"/>
      <c r="AI1348" s="214"/>
      <c r="AQ1348" s="218"/>
      <c r="AR1348" s="218"/>
      <c r="AS1348" s="218"/>
      <c r="AT1348" s="218"/>
      <c r="AU1348" s="218"/>
      <c r="AV1348" s="218"/>
    </row>
    <row r="1349" spans="1:56" s="201" customFormat="1" ht="12.75" hidden="1" customHeight="1" x14ac:dyDescent="0.15">
      <c r="A1349" s="611" t="str">
        <f>IF(実施計画総括表!A1349="","",実施計画総括表!A1349)</f>
        <v>市町村(67)</v>
      </c>
      <c r="B1349" s="611" t="str">
        <f>IF(実施計画総括表!B1349="","",実施計画総括表!B1349)</f>
        <v/>
      </c>
      <c r="C1349" s="611" t="str">
        <f>IF(実施計画総括表!C1349="","",実施計画総括表!C1349)</f>
        <v/>
      </c>
      <c r="D1349" s="316" t="str">
        <f>IF(実施計画総括表!D1349="","",実施計画総括表!D1349)</f>
        <v/>
      </c>
      <c r="E1349" s="317" t="str">
        <f>IF(実施計画総括表!E1349="","",実施計画総括表!E1349)</f>
        <v/>
      </c>
      <c r="F1349" s="318" t="str">
        <f>IF(実施計画総括表!F1349="","",実施計画総括表!F1349)</f>
        <v/>
      </c>
      <c r="G1349" s="318" t="str">
        <f>IF(実施計画総括表!G1349="","",実施計画総括表!G1349)</f>
        <v/>
      </c>
      <c r="H1349" s="318" t="str">
        <f>IF(実施計画総括表!H1349="","",実施計画総括表!H1349)</f>
        <v/>
      </c>
      <c r="I1349" s="401" t="str">
        <f>IF(実施計画総括表!I1349="","",実施計画総括表!I1349)</f>
        <v/>
      </c>
      <c r="J1349" s="319" t="str">
        <f>IF(実施計画総括表!J1349="","",実施計画総括表!J1349)</f>
        <v/>
      </c>
      <c r="K1349" s="395" t="str">
        <f>IF(実施計画総括表!K1349="","",実施計画総括表!K1349)</f>
        <v/>
      </c>
      <c r="L1349" s="397" t="str">
        <f>IF(実施計画総括表!L1349="","",実施計画総括表!L1349)</f>
        <v/>
      </c>
      <c r="M1349" s="397" t="str">
        <f>IF(実施計画総括表!M1349="","",実施計画総括表!M1349)</f>
        <v/>
      </c>
      <c r="N1349" s="417"/>
      <c r="O1349" s="417"/>
      <c r="P1349" s="417"/>
      <c r="Q1349" s="332"/>
      <c r="R1349" s="437"/>
      <c r="S1349" s="438"/>
      <c r="T1349" s="435"/>
      <c r="U1349" s="436"/>
      <c r="V1349" s="435"/>
      <c r="X1349" s="205">
        <v>1</v>
      </c>
      <c r="Y1349" s="206" t="str">
        <f t="shared" si="466"/>
        <v/>
      </c>
      <c r="Z1349" s="201" t="b">
        <f t="shared" si="481"/>
        <v>1</v>
      </c>
      <c r="AB1349" s="216"/>
      <c r="AC1349" s="217"/>
      <c r="AE1349" s="408" t="str">
        <f t="shared" si="467"/>
        <v/>
      </c>
      <c r="AF1349" s="408" t="str">
        <f t="shared" si="468"/>
        <v/>
      </c>
      <c r="AG1349" s="202"/>
      <c r="AH1349" s="173" t="s">
        <v>7260</v>
      </c>
      <c r="AJ1349" s="203" t="s">
        <v>7194</v>
      </c>
      <c r="AK1349" s="204" t="s">
        <v>7221</v>
      </c>
      <c r="AL1349" s="204" t="s">
        <v>7195</v>
      </c>
      <c r="AM1349" s="204" t="s">
        <v>7231</v>
      </c>
      <c r="AN1349" s="204" t="s">
        <v>7196</v>
      </c>
      <c r="AO1349" s="204" t="s">
        <v>7197</v>
      </c>
      <c r="AQ1349" s="222" t="s">
        <v>7274</v>
      </c>
      <c r="AR1349" s="223" t="s">
        <v>7282</v>
      </c>
      <c r="AS1349" s="223" t="s">
        <v>7195</v>
      </c>
      <c r="AT1349" s="223" t="s">
        <v>7231</v>
      </c>
      <c r="AU1349" s="223" t="s">
        <v>7196</v>
      </c>
      <c r="AV1349" s="223" t="s">
        <v>7197</v>
      </c>
      <c r="AX1349" s="203" t="s">
        <v>7198</v>
      </c>
      <c r="AY1349" s="204" t="s">
        <v>7221</v>
      </c>
      <c r="AZ1349" s="204" t="s">
        <v>7195</v>
      </c>
      <c r="BA1349" s="204" t="s">
        <v>7231</v>
      </c>
      <c r="BB1349" s="204" t="s">
        <v>7196</v>
      </c>
      <c r="BC1349" s="204" t="s">
        <v>7197</v>
      </c>
      <c r="BD1349" s="214"/>
    </row>
    <row r="1350" spans="1:56" s="201" customFormat="1" ht="12.75" hidden="1" customHeight="1" x14ac:dyDescent="0.15">
      <c r="A1350" s="612"/>
      <c r="B1350" s="612"/>
      <c r="C1350" s="612"/>
      <c r="D1350" s="320" t="str">
        <f>IF(実施計画総括表!D1350="","",実施計画総括表!D1350)</f>
        <v/>
      </c>
      <c r="E1350" s="321" t="str">
        <f>IF(実施計画総括表!E1350="","",実施計画総括表!E1350)</f>
        <v/>
      </c>
      <c r="F1350" s="322" t="str">
        <f>IF(実施計画総括表!F1350="","",実施計画総括表!F1350)</f>
        <v/>
      </c>
      <c r="G1350" s="322" t="str">
        <f>IF(実施計画総括表!G1350="","",実施計画総括表!G1350)</f>
        <v/>
      </c>
      <c r="H1350" s="322" t="str">
        <f>IF(実施計画総括表!H1350="","",実施計画総括表!H1350)</f>
        <v/>
      </c>
      <c r="I1350" s="402" t="str">
        <f>IF(実施計画総括表!I1350="","",実施計画総括表!I1350)</f>
        <v/>
      </c>
      <c r="J1350" s="210" t="str">
        <f>IF(実施計画総括表!J1350="","",実施計画総括表!J1350)</f>
        <v/>
      </c>
      <c r="K1350" s="398" t="str">
        <f>IF(実施計画総括表!K1350="","",実施計画総括表!K1350)</f>
        <v/>
      </c>
      <c r="L1350" s="398" t="str">
        <f>IF(実施計画総括表!L1350="","",実施計画総括表!L1350)</f>
        <v/>
      </c>
      <c r="M1350" s="398" t="str">
        <f>IF(実施計画総括表!M1350="","",実施計画総括表!M1350)</f>
        <v/>
      </c>
      <c r="N1350" s="423"/>
      <c r="O1350" s="423"/>
      <c r="P1350" s="423"/>
      <c r="Q1350" s="332"/>
      <c r="R1350" s="437"/>
      <c r="S1350" s="438"/>
      <c r="T1350" s="435"/>
      <c r="U1350" s="436"/>
      <c r="V1350" s="435"/>
      <c r="X1350" s="205">
        <v>2</v>
      </c>
      <c r="Y1350" s="210" t="str">
        <f t="shared" si="466"/>
        <v/>
      </c>
      <c r="Z1350" s="201" t="b">
        <f t="shared" si="481"/>
        <v>1</v>
      </c>
      <c r="AB1350" s="216"/>
      <c r="AE1350" s="408" t="str">
        <f t="shared" si="467"/>
        <v/>
      </c>
      <c r="AF1350" s="408" t="str">
        <f t="shared" si="468"/>
        <v/>
      </c>
      <c r="AG1350" s="202"/>
      <c r="AH1350" s="620" t="s">
        <v>7188</v>
      </c>
      <c r="AI1350" s="209" t="s">
        <v>7193</v>
      </c>
      <c r="AJ1350" s="208">
        <f>SUM(AK1350:AO1350)</f>
        <v>0</v>
      </c>
      <c r="AK1350" s="208">
        <f>SUMIFS($N1349:$N1368,$E1349:$E1368,"R7当",$F1349:$F1368,"ライフデザイン・結婚支援重点推進事業",$J1349:$J1368,3/4)</f>
        <v>0</v>
      </c>
      <c r="AL1350" s="208">
        <f>SUMIFS($N1349:$N1368,$E1349:$E1368,"R7当",$F1349:$F1368,"結婚支援コンシェルジュ事業",$J1349:$J1368,3/4)</f>
        <v>0</v>
      </c>
      <c r="AM1350" s="208"/>
      <c r="AN1350" s="208"/>
      <c r="AO1350" s="208"/>
      <c r="AQ1350" s="224">
        <f>SUM(AR1350:AV1350)</f>
        <v>0</v>
      </c>
      <c r="AR1350" s="224">
        <f>SUMIFS($O1349:$O1368,$E1349:$E1368,"R7当",$F1349:$F1368,"ライフデザイン・結婚支援重点推進事業",$J1349:$J1368,3/4)</f>
        <v>0</v>
      </c>
      <c r="AS1350" s="224">
        <f>SUMIFS($O1349:$O1368,$E1349:$E1368,"R7当",$F1349:$F1368,"結婚支援コンシェルジュ事業",$J1349:$J1368,3/4)</f>
        <v>0</v>
      </c>
      <c r="AT1350" s="224"/>
      <c r="AU1350" s="224"/>
      <c r="AV1350" s="224"/>
      <c r="AX1350" s="208">
        <f>SUM(AY1350:BC1350)</f>
        <v>0</v>
      </c>
      <c r="AY1350" s="208">
        <f>SUMIFS($P1349:$P1368,$E1349:$E1368,"R7当",$F1349:$F1368,"ライフデザイン・結婚支援重点推進事業",$J1349:$J1368,3/4)</f>
        <v>0</v>
      </c>
      <c r="AZ1350" s="208">
        <f>SUMIFS($P1349:$P1368,$E1349:$E1368,"R7当",$F1349:$F1368,"結婚支援コンシェルジュ事業",$J1349:$J1368,3/4)</f>
        <v>0</v>
      </c>
      <c r="BA1350" s="208"/>
      <c r="BB1350" s="208"/>
      <c r="BC1350" s="208"/>
      <c r="BD1350" s="215"/>
    </row>
    <row r="1351" spans="1:56" s="201" customFormat="1" ht="12.75" hidden="1" customHeight="1" x14ac:dyDescent="0.15">
      <c r="A1351" s="612"/>
      <c r="B1351" s="612"/>
      <c r="C1351" s="612"/>
      <c r="D1351" s="320" t="str">
        <f>IF(実施計画総括表!D1351="","",実施計画総括表!D1351)</f>
        <v/>
      </c>
      <c r="E1351" s="323" t="str">
        <f>IF(実施計画総括表!E1351="","",実施計画総括表!E1351)</f>
        <v/>
      </c>
      <c r="F1351" s="322" t="str">
        <f>IF(実施計画総括表!F1351="","",実施計画総括表!F1351)</f>
        <v/>
      </c>
      <c r="G1351" s="322" t="str">
        <f>IF(実施計画総括表!G1351="","",実施計画総括表!G1351)</f>
        <v/>
      </c>
      <c r="H1351" s="322" t="str">
        <f>IF(実施計画総括表!H1351="","",実施計画総括表!H1351)</f>
        <v/>
      </c>
      <c r="I1351" s="403" t="str">
        <f>IF(実施計画総括表!I1351="","",実施計画総括表!I1351)</f>
        <v/>
      </c>
      <c r="J1351" s="324" t="str">
        <f>IF(実施計画総括表!J1351="","",実施計画総括表!J1351)</f>
        <v/>
      </c>
      <c r="K1351" s="398" t="str">
        <f>IF(実施計画総括表!K1351="","",実施計画総括表!K1351)</f>
        <v/>
      </c>
      <c r="L1351" s="398" t="str">
        <f>IF(実施計画総括表!L1351="","",実施計画総括表!L1351)</f>
        <v/>
      </c>
      <c r="M1351" s="398" t="str">
        <f>IF(実施計画総括表!M1351="","",実施計画総括表!M1351)</f>
        <v/>
      </c>
      <c r="N1351" s="423"/>
      <c r="O1351" s="423"/>
      <c r="P1351" s="423"/>
      <c r="Q1351" s="332"/>
      <c r="R1351" s="437"/>
      <c r="S1351" s="438"/>
      <c r="T1351" s="435"/>
      <c r="U1351" s="436"/>
      <c r="V1351" s="435"/>
      <c r="X1351" s="205">
        <v>3</v>
      </c>
      <c r="Y1351" s="210" t="str">
        <f t="shared" si="466"/>
        <v/>
      </c>
      <c r="Z1351" s="201" t="b">
        <f t="shared" si="481"/>
        <v>1</v>
      </c>
      <c r="AB1351" s="216"/>
      <c r="AC1351" s="217"/>
      <c r="AE1351" s="408" t="str">
        <f t="shared" si="467"/>
        <v/>
      </c>
      <c r="AF1351" s="408" t="str">
        <f t="shared" si="468"/>
        <v/>
      </c>
      <c r="AG1351" s="202"/>
      <c r="AH1351" s="620"/>
      <c r="AI1351" s="211" t="s">
        <v>7189</v>
      </c>
      <c r="AJ1351" s="208">
        <f>SUM(AK1351:AO1351)</f>
        <v>0</v>
      </c>
      <c r="AK1351" s="208">
        <f>SUMIFS($N1349:$N1368,$E1349:$E1368,"R7当",$F1349:$F1368,"ライフデザイン・結婚支援重点推進事業",$J1349:$J1368,2/3)</f>
        <v>0</v>
      </c>
      <c r="AL1351" s="208"/>
      <c r="AM1351" s="208">
        <f>SUMIFS($N1349:$N1368,$E1349:$E1368,"R7当",$F1349:$F1368,"結婚_妊娠・出産_子育てに温かい社会づくり・気運醸成事業",$J1349:$J1368,2/3)</f>
        <v>0</v>
      </c>
      <c r="AN1351" s="208"/>
      <c r="AO1351" s="208"/>
      <c r="AQ1351" s="224">
        <f t="shared" ref="AQ1351:AQ1352" si="488">SUM(AR1351:AV1351)</f>
        <v>0</v>
      </c>
      <c r="AR1351" s="224">
        <f>SUMIFS($O1349:$O1368,$E1349:$E1368,"R7当",$F1349:$F1368,"ライフデザイン・結婚支援重点推進事業",$J1349:$J1368,2/3)</f>
        <v>0</v>
      </c>
      <c r="AS1351" s="224"/>
      <c r="AT1351" s="224">
        <f>SUMIFS($O1349:$O1368,$E1349:$E1368,"R7当",$F1349:$F1368,"結婚_妊娠・出産_子育てに温かい社会づくり・気運醸成事業",$J1349:$J1368,2/3)</f>
        <v>0</v>
      </c>
      <c r="AU1351" s="224"/>
      <c r="AV1351" s="224"/>
      <c r="AX1351" s="208">
        <f t="shared" ref="AX1351:AX1352" si="489">SUM(AY1351:BC1351)</f>
        <v>0</v>
      </c>
      <c r="AY1351" s="208">
        <f>SUMIFS($P1349:$P1368,$E1349:$E1368,"R7当",$F1349:$F1368,"ライフデザイン・結婚支援重点推進事業",$J1349:$J1368,2/3)</f>
        <v>0</v>
      </c>
      <c r="AZ1351" s="208"/>
      <c r="BA1351" s="208">
        <f>SUMIFS($P1349:$P1368,$E1349:$E1368,"R7当",$F1349:$F1368,"結婚_妊娠・出産_子育てに温かい社会づくり・気運醸成事業",$J1349:$J1368,2/3)</f>
        <v>0</v>
      </c>
      <c r="BB1351" s="208"/>
      <c r="BC1351" s="208"/>
      <c r="BD1351" s="215"/>
    </row>
    <row r="1352" spans="1:56" s="201" customFormat="1" ht="12.75" hidden="1" customHeight="1" x14ac:dyDescent="0.15">
      <c r="A1352" s="612"/>
      <c r="B1352" s="612"/>
      <c r="C1352" s="612"/>
      <c r="D1352" s="320" t="str">
        <f>IF(実施計画総括表!D1352="","",実施計画総括表!D1352)</f>
        <v/>
      </c>
      <c r="E1352" s="323" t="str">
        <f>IF(実施計画総括表!E1352="","",実施計画総括表!E1352)</f>
        <v/>
      </c>
      <c r="F1352" s="322" t="str">
        <f>IF(実施計画総括表!F1352="","",実施計画総括表!F1352)</f>
        <v/>
      </c>
      <c r="G1352" s="322" t="str">
        <f>IF(実施計画総括表!G1352="","",実施計画総括表!G1352)</f>
        <v/>
      </c>
      <c r="H1352" s="322" t="str">
        <f>IF(実施計画総括表!H1352="","",実施計画総括表!H1352)</f>
        <v/>
      </c>
      <c r="I1352" s="403" t="str">
        <f>IF(実施計画総括表!I1352="","",実施計画総括表!I1352)</f>
        <v/>
      </c>
      <c r="J1352" s="324" t="str">
        <f>IF(実施計画総括表!J1352="","",実施計画総括表!J1352)</f>
        <v/>
      </c>
      <c r="K1352" s="398" t="str">
        <f>IF(実施計画総括表!K1352="","",実施計画総括表!K1352)</f>
        <v/>
      </c>
      <c r="L1352" s="398" t="str">
        <f>IF(実施計画総括表!L1352="","",実施計画総括表!L1352)</f>
        <v/>
      </c>
      <c r="M1352" s="398" t="str">
        <f>IF(実施計画総括表!M1352="","",実施計画総括表!M1352)</f>
        <v/>
      </c>
      <c r="N1352" s="423"/>
      <c r="O1352" s="423"/>
      <c r="P1352" s="423"/>
      <c r="Q1352" s="332"/>
      <c r="R1352" s="437"/>
      <c r="S1352" s="438"/>
      <c r="T1352" s="435"/>
      <c r="U1352" s="436"/>
      <c r="V1352" s="435"/>
      <c r="X1352" s="205">
        <v>4</v>
      </c>
      <c r="Y1352" s="210" t="str">
        <f t="shared" si="466"/>
        <v/>
      </c>
      <c r="Z1352" s="201" t="b">
        <f t="shared" si="481"/>
        <v>1</v>
      </c>
      <c r="AB1352" s="216"/>
      <c r="AE1352" s="408" t="str">
        <f t="shared" si="467"/>
        <v/>
      </c>
      <c r="AF1352" s="408" t="str">
        <f t="shared" si="468"/>
        <v/>
      </c>
      <c r="AG1352" s="202"/>
      <c r="AH1352" s="620"/>
      <c r="AI1352" s="211" t="s">
        <v>7187</v>
      </c>
      <c r="AJ1352" s="208">
        <f t="shared" ref="AJ1352" si="490">SUM(AK1352:AO1352)</f>
        <v>0</v>
      </c>
      <c r="AK1352" s="208"/>
      <c r="AL1352" s="208"/>
      <c r="AM1352" s="208">
        <f>SUMIFS($N1349:$N1368,$E1349:$E1368,"R7当",$F1349:$F1368,"結婚_妊娠・出産_子育てに温かい社会づくり・気運醸成事業",$J1349:$J1368,1/2)</f>
        <v>0</v>
      </c>
      <c r="AN1352" s="208"/>
      <c r="AO1352" s="208"/>
      <c r="AQ1352" s="224">
        <f t="shared" si="488"/>
        <v>0</v>
      </c>
      <c r="AR1352" s="224"/>
      <c r="AS1352" s="224"/>
      <c r="AT1352" s="224">
        <f>SUMIFS($O1349:$O1368,$E1349:$E1368,"R7当",$F1349:$F1368,"結婚_妊娠・出産_子育てに温かい社会づくり・気運醸成事業",$J1349:$J1368,1/2)</f>
        <v>0</v>
      </c>
      <c r="AU1352" s="224"/>
      <c r="AV1352" s="224"/>
      <c r="AX1352" s="208">
        <f t="shared" si="489"/>
        <v>0</v>
      </c>
      <c r="AY1352" s="208"/>
      <c r="AZ1352" s="208"/>
      <c r="BA1352" s="208">
        <f>SUMIFS($P1349:$P1368,$E1349:$E1368,"R7当",$F1349:$F1368,"結婚_妊娠・出産_子育てに温かい社会づくり・気運醸成事業",$J1349:$J1368,1/2)</f>
        <v>0</v>
      </c>
      <c r="BB1352" s="208"/>
      <c r="BC1352" s="208"/>
      <c r="BD1352" s="215"/>
    </row>
    <row r="1353" spans="1:56" s="201" customFormat="1" ht="12.75" hidden="1" customHeight="1" x14ac:dyDescent="0.15">
      <c r="A1353" s="612"/>
      <c r="B1353" s="612"/>
      <c r="C1353" s="612"/>
      <c r="D1353" s="320" t="str">
        <f>IF(実施計画総括表!D1353="","",実施計画総括表!D1353)</f>
        <v/>
      </c>
      <c r="E1353" s="323" t="str">
        <f>IF(実施計画総括表!E1353="","",実施計画総括表!E1353)</f>
        <v/>
      </c>
      <c r="F1353" s="322" t="str">
        <f>IF(実施計画総括表!F1353="","",実施計画総括表!F1353)</f>
        <v/>
      </c>
      <c r="G1353" s="322" t="str">
        <f>IF(実施計画総括表!G1353="","",実施計画総括表!G1353)</f>
        <v/>
      </c>
      <c r="H1353" s="322" t="str">
        <f>IF(実施計画総括表!H1353="","",実施計画総括表!H1353)</f>
        <v/>
      </c>
      <c r="I1353" s="403" t="str">
        <f>IF(実施計画総括表!I1353="","",実施計画総括表!I1353)</f>
        <v/>
      </c>
      <c r="J1353" s="324" t="str">
        <f>IF(実施計画総括表!J1353="","",実施計画総括表!J1353)</f>
        <v/>
      </c>
      <c r="K1353" s="398" t="str">
        <f>IF(実施計画総括表!K1353="","",実施計画総括表!K1353)</f>
        <v/>
      </c>
      <c r="L1353" s="398" t="str">
        <f>IF(実施計画総括表!L1353="","",実施計画総括表!L1353)</f>
        <v/>
      </c>
      <c r="M1353" s="398" t="str">
        <f>IF(実施計画総括表!M1353="","",実施計画総括表!M1353)</f>
        <v/>
      </c>
      <c r="N1353" s="423"/>
      <c r="O1353" s="423"/>
      <c r="P1353" s="423"/>
      <c r="Q1353" s="332"/>
      <c r="R1353" s="437"/>
      <c r="S1353" s="438"/>
      <c r="T1353" s="435"/>
      <c r="U1353" s="436"/>
      <c r="V1353" s="435"/>
      <c r="X1353" s="205">
        <v>5</v>
      </c>
      <c r="Y1353" s="210" t="str">
        <f t="shared" ref="Y1353:Y1416" si="491">IF($AC$9=AE1353,$AB$9,IF($AC$10=AE1353,$AB$10,IF($AC$11=AE1353,$AB$11,IF($AC$12=AE1353,$AB$12,IF($AC$13=AE1353,$AB$13,IF($AC$14=AE1353,$AB$14,IF($AC$15=AE1353,$AB$15,"")))))))</f>
        <v/>
      </c>
      <c r="Z1353" s="201" t="b">
        <f t="shared" si="481"/>
        <v>1</v>
      </c>
      <c r="AB1353" s="216"/>
      <c r="AE1353" s="408" t="str">
        <f t="shared" ref="AE1353:AE1416" si="492">F1353&amp;G1353</f>
        <v/>
      </c>
      <c r="AF1353" s="408" t="str">
        <f t="shared" si="468"/>
        <v/>
      </c>
      <c r="AG1353" s="202"/>
      <c r="AH1353" s="212" t="s">
        <v>7229</v>
      </c>
      <c r="AI1353" s="209" t="str">
        <f>IF(COUNTIF(AF1349:AF1368,"R7当一般コース"),"一般コース",IF(COUNTIF(AF1349:AF1368,"R7当都道府県主導型市町村連携コース"),"連携コース",""))</f>
        <v/>
      </c>
      <c r="AJ1353" s="208">
        <f>SUM(AK1353:AO1353)</f>
        <v>0</v>
      </c>
      <c r="AK1353" s="208"/>
      <c r="AL1353" s="208"/>
      <c r="AM1353" s="208"/>
      <c r="AN1353" s="208">
        <f>SUMIFS($N1349:$N1368,$E1349:$E1368,"R7当",G1349:G1368,"一般コース")</f>
        <v>0</v>
      </c>
      <c r="AO1353" s="208">
        <f>SUMIFS($N1349:$N1368,$E1349:$E1368,"R7当",G1349:G1368,"都道府県主導型市町村連携コース")</f>
        <v>0</v>
      </c>
      <c r="AQ1353" s="224">
        <f>SUM(AR1353:AV1353)</f>
        <v>0</v>
      </c>
      <c r="AR1353" s="224"/>
      <c r="AS1353" s="224"/>
      <c r="AT1353" s="224"/>
      <c r="AU1353" s="224">
        <f>SUMIFS($O1349:$O1368,$E1349:$E1368,"R7当",G1349:G1368,"一般コース")</f>
        <v>0</v>
      </c>
      <c r="AV1353" s="224">
        <f>SUMIFS($O1349:$O1368,$E1349:$E1368,"R7当",G1349:G1368,"都道府県主導型市町村連携コース")</f>
        <v>0</v>
      </c>
      <c r="AX1353" s="208">
        <f>SUM(AY1353:BC1353)</f>
        <v>0</v>
      </c>
      <c r="AY1353" s="208"/>
      <c r="AZ1353" s="208"/>
      <c r="BA1353" s="208"/>
      <c r="BB1353" s="208">
        <f>SUMIFS($P1349:$P1368,$E1349:$E1368,"R7当",G1349:G1368,"一般コース")</f>
        <v>0</v>
      </c>
      <c r="BC1353" s="208">
        <f>SUMIFS($P1349:$P1368,$E1349:$E1368,"R7当",G1349:G1368,"都道府県主導型市町村連携コース")</f>
        <v>0</v>
      </c>
      <c r="BD1353" s="215"/>
    </row>
    <row r="1354" spans="1:56" s="201" customFormat="1" ht="12.75" hidden="1" customHeight="1" x14ac:dyDescent="0.15">
      <c r="A1354" s="612"/>
      <c r="B1354" s="612"/>
      <c r="C1354" s="612"/>
      <c r="D1354" s="320" t="str">
        <f>IF(実施計画総括表!D1354="","",実施計画総括表!D1354)</f>
        <v/>
      </c>
      <c r="E1354" s="323" t="str">
        <f>IF(実施計画総括表!E1354="","",実施計画総括表!E1354)</f>
        <v/>
      </c>
      <c r="F1354" s="322" t="str">
        <f>IF(実施計画総括表!F1354="","",実施計画総括表!F1354)</f>
        <v/>
      </c>
      <c r="G1354" s="322" t="str">
        <f>IF(実施計画総括表!G1354="","",実施計画総括表!G1354)</f>
        <v/>
      </c>
      <c r="H1354" s="322" t="str">
        <f>IF(実施計画総括表!H1354="","",実施計画総括表!H1354)</f>
        <v/>
      </c>
      <c r="I1354" s="403" t="str">
        <f>IF(実施計画総括表!I1354="","",実施計画総括表!I1354)</f>
        <v/>
      </c>
      <c r="J1354" s="324" t="str">
        <f>IF(実施計画総括表!J1354="","",実施計画総括表!J1354)</f>
        <v/>
      </c>
      <c r="K1354" s="398" t="str">
        <f>IF(実施計画総括表!K1354="","",実施計画総括表!K1354)</f>
        <v/>
      </c>
      <c r="L1354" s="398" t="str">
        <f>IF(実施計画総括表!L1354="","",実施計画総括表!L1354)</f>
        <v/>
      </c>
      <c r="M1354" s="398" t="str">
        <f>IF(実施計画総括表!M1354="","",実施計画総括表!M1354)</f>
        <v/>
      </c>
      <c r="N1354" s="423"/>
      <c r="O1354" s="423"/>
      <c r="P1354" s="423"/>
      <c r="Q1354" s="332"/>
      <c r="R1354" s="437"/>
      <c r="S1354" s="438"/>
      <c r="T1354" s="435"/>
      <c r="U1354" s="436"/>
      <c r="V1354" s="435"/>
      <c r="X1354" s="205">
        <v>6</v>
      </c>
      <c r="Y1354" s="210" t="str">
        <f t="shared" si="491"/>
        <v/>
      </c>
      <c r="Z1354" s="201" t="b">
        <f t="shared" si="481"/>
        <v>1</v>
      </c>
      <c r="AB1354" s="216"/>
      <c r="AE1354" s="408" t="str">
        <f t="shared" si="492"/>
        <v/>
      </c>
      <c r="AF1354" s="408" t="str">
        <f t="shared" ref="AF1354:AF1417" si="493">E1354&amp;G1354</f>
        <v/>
      </c>
      <c r="AG1354" s="202"/>
      <c r="AH1354" s="173" t="s">
        <v>7217</v>
      </c>
      <c r="AJ1354" s="213"/>
      <c r="AK1354" s="213"/>
      <c r="AL1354" s="213"/>
      <c r="AM1354" s="213"/>
      <c r="AN1354" s="213"/>
      <c r="AO1354" s="213"/>
      <c r="AQ1354" s="225"/>
      <c r="AR1354" s="225"/>
      <c r="AS1354" s="225"/>
      <c r="AT1354" s="225"/>
      <c r="AU1354" s="225"/>
      <c r="AV1354" s="225"/>
      <c r="AX1354" s="213"/>
      <c r="AY1354" s="213"/>
      <c r="AZ1354" s="213"/>
      <c r="BA1354" s="213"/>
      <c r="BB1354" s="213"/>
      <c r="BC1354" s="213"/>
      <c r="BD1354" s="215"/>
    </row>
    <row r="1355" spans="1:56" s="201" customFormat="1" ht="12.75" hidden="1" customHeight="1" x14ac:dyDescent="0.15">
      <c r="A1355" s="612"/>
      <c r="B1355" s="612"/>
      <c r="C1355" s="612"/>
      <c r="D1355" s="320" t="str">
        <f>IF(実施計画総括表!D1355="","",実施計画総括表!D1355)</f>
        <v/>
      </c>
      <c r="E1355" s="323" t="str">
        <f>IF(実施計画総括表!E1355="","",実施計画総括表!E1355)</f>
        <v/>
      </c>
      <c r="F1355" s="322" t="str">
        <f>IF(実施計画総括表!F1355="","",実施計画総括表!F1355)</f>
        <v/>
      </c>
      <c r="G1355" s="322" t="str">
        <f>IF(実施計画総括表!G1355="","",実施計画総括表!G1355)</f>
        <v/>
      </c>
      <c r="H1355" s="322" t="str">
        <f>IF(実施計画総括表!H1355="","",実施計画総括表!H1355)</f>
        <v/>
      </c>
      <c r="I1355" s="403" t="str">
        <f>IF(実施計画総括表!I1355="","",実施計画総括表!I1355)</f>
        <v/>
      </c>
      <c r="J1355" s="324" t="str">
        <f>IF(実施計画総括表!J1355="","",実施計画総括表!J1355)</f>
        <v/>
      </c>
      <c r="K1355" s="398" t="str">
        <f>IF(実施計画総括表!K1355="","",実施計画総括表!K1355)</f>
        <v/>
      </c>
      <c r="L1355" s="398" t="str">
        <f>IF(実施計画総括表!L1355="","",実施計画総括表!L1355)</f>
        <v/>
      </c>
      <c r="M1355" s="398" t="str">
        <f>IF(実施計画総括表!M1355="","",実施計画総括表!M1355)</f>
        <v/>
      </c>
      <c r="N1355" s="423"/>
      <c r="O1355" s="423"/>
      <c r="P1355" s="423"/>
      <c r="Q1355" s="332"/>
      <c r="R1355" s="437"/>
      <c r="S1355" s="438"/>
      <c r="T1355" s="435"/>
      <c r="U1355" s="436"/>
      <c r="V1355" s="435"/>
      <c r="X1355" s="205">
        <v>7</v>
      </c>
      <c r="Y1355" s="210" t="str">
        <f t="shared" si="491"/>
        <v/>
      </c>
      <c r="Z1355" s="201" t="b">
        <f t="shared" si="481"/>
        <v>1</v>
      </c>
      <c r="AB1355" s="216"/>
      <c r="AC1355" s="217"/>
      <c r="AE1355" s="408" t="str">
        <f t="shared" si="492"/>
        <v/>
      </c>
      <c r="AF1355" s="408" t="str">
        <f t="shared" si="493"/>
        <v/>
      </c>
      <c r="AG1355" s="202"/>
      <c r="AH1355" s="620" t="s">
        <v>7188</v>
      </c>
      <c r="AI1355" s="209" t="s">
        <v>7193</v>
      </c>
      <c r="AJ1355" s="208">
        <f>SUM(AK1355:AO1355)</f>
        <v>0</v>
      </c>
      <c r="AK1355" s="208">
        <f>SUMIFS($N1349:$N1368,$E1349:$E1368,"R6補",$F1349:$F1368,"ライフデザイン・結婚支援重点推進事業",$J1349:$J1368,3/4)</f>
        <v>0</v>
      </c>
      <c r="AL1355" s="208">
        <f>SUMIFS($N1349:$N1368,$E1349:$E1368,"R6補",$F1349:$F1368,"結婚支援コンシェルジュ事業",$J1349:$J1368,3/4)</f>
        <v>0</v>
      </c>
      <c r="AM1355" s="208"/>
      <c r="AN1355" s="208"/>
      <c r="AO1355" s="208"/>
      <c r="AQ1355" s="224">
        <f>SUM(AR1355:AV1355)</f>
        <v>0</v>
      </c>
      <c r="AR1355" s="224">
        <f>SUMIFS($O1349:$O1368,$E1349:$E1368,"R6補",$F1349:$F1368,"ライフデザイン・結婚支援重点推進事業",$J1349:$J1368,3/4)</f>
        <v>0</v>
      </c>
      <c r="AS1355" s="224">
        <f>SUMIFS($O1349:$O1368,$E1349:$E1368,"R6補",$F1349:$F1368,"結婚支援コンシェルジュ事業",$J1349:$J1368,3/4)</f>
        <v>0</v>
      </c>
      <c r="AT1355" s="224"/>
      <c r="AU1355" s="224"/>
      <c r="AV1355" s="224"/>
      <c r="AX1355" s="208">
        <f>SUM(AY1355:BC1355)</f>
        <v>0</v>
      </c>
      <c r="AY1355" s="208">
        <f>SUMIFS($P1349:$P1368,$E1349:$E1368,"R6補",$F1349:$F1368,"ライフデザイン・結婚支援重点推進事業",$J1349:$J1368,3/4)</f>
        <v>0</v>
      </c>
      <c r="AZ1355" s="208">
        <f>SUMIFS($P1349:$P1368,$E1349:$E1368,"R6補",$F1349:$F1368,"結婚支援コンシェルジュ事業",$J1349:$J1368,3/4)</f>
        <v>0</v>
      </c>
      <c r="BA1355" s="208"/>
      <c r="BB1355" s="208"/>
      <c r="BC1355" s="208"/>
      <c r="BD1355" s="215"/>
    </row>
    <row r="1356" spans="1:56" s="201" customFormat="1" ht="12.75" hidden="1" customHeight="1" x14ac:dyDescent="0.15">
      <c r="A1356" s="612"/>
      <c r="B1356" s="612"/>
      <c r="C1356" s="612"/>
      <c r="D1356" s="320" t="str">
        <f>IF(実施計画総括表!D1356="","",実施計画総括表!D1356)</f>
        <v/>
      </c>
      <c r="E1356" s="323" t="str">
        <f>IF(実施計画総括表!E1356="","",実施計画総括表!E1356)</f>
        <v/>
      </c>
      <c r="F1356" s="322" t="str">
        <f>IF(実施計画総括表!F1356="","",実施計画総括表!F1356)</f>
        <v/>
      </c>
      <c r="G1356" s="322" t="str">
        <f>IF(実施計画総括表!G1356="","",実施計画総括表!G1356)</f>
        <v/>
      </c>
      <c r="H1356" s="322" t="str">
        <f>IF(実施計画総括表!H1356="","",実施計画総括表!H1356)</f>
        <v/>
      </c>
      <c r="I1356" s="403" t="str">
        <f>IF(実施計画総括表!I1356="","",実施計画総括表!I1356)</f>
        <v/>
      </c>
      <c r="J1356" s="324" t="str">
        <f>IF(実施計画総括表!J1356="","",実施計画総括表!J1356)</f>
        <v/>
      </c>
      <c r="K1356" s="398" t="str">
        <f>IF(実施計画総括表!K1356="","",実施計画総括表!K1356)</f>
        <v/>
      </c>
      <c r="L1356" s="398" t="str">
        <f>IF(実施計画総括表!L1356="","",実施計画総括表!L1356)</f>
        <v/>
      </c>
      <c r="M1356" s="398" t="str">
        <f>IF(実施計画総括表!M1356="","",実施計画総括表!M1356)</f>
        <v/>
      </c>
      <c r="N1356" s="423"/>
      <c r="O1356" s="423"/>
      <c r="P1356" s="423"/>
      <c r="Q1356" s="332"/>
      <c r="R1356" s="437"/>
      <c r="S1356" s="438"/>
      <c r="T1356" s="435"/>
      <c r="U1356" s="436"/>
      <c r="V1356" s="435"/>
      <c r="X1356" s="205">
        <v>8</v>
      </c>
      <c r="Y1356" s="210" t="str">
        <f t="shared" si="491"/>
        <v/>
      </c>
      <c r="Z1356" s="201" t="b">
        <f t="shared" si="481"/>
        <v>1</v>
      </c>
      <c r="AB1356" s="216"/>
      <c r="AE1356" s="408" t="str">
        <f t="shared" si="492"/>
        <v/>
      </c>
      <c r="AF1356" s="408" t="str">
        <f t="shared" si="493"/>
        <v/>
      </c>
      <c r="AG1356" s="202"/>
      <c r="AH1356" s="620"/>
      <c r="AI1356" s="211" t="s">
        <v>7189</v>
      </c>
      <c r="AJ1356" s="208">
        <f t="shared" ref="AJ1356" si="494">SUM(AK1356:AO1356)</f>
        <v>0</v>
      </c>
      <c r="AK1356" s="208">
        <f>SUMIFS($N1349:$N1368,$E1349:$E1368,"R6補",$F1349:$F1368,"ライフデザイン・結婚支援重点推進事業",$J1349:$J1368,2/3)</f>
        <v>0</v>
      </c>
      <c r="AL1356" s="208"/>
      <c r="AM1356" s="208">
        <f>SUMIFS($N1349:$N1368,$E1349:$E1368,"R6補",$F1349:$F1368,"結婚_妊娠・出産_子育てに温かい社会づくり・気運醸成事業",$J1349:$J1368,2/3)</f>
        <v>0</v>
      </c>
      <c r="AN1356" s="208"/>
      <c r="AO1356" s="208"/>
      <c r="AQ1356" s="224">
        <f t="shared" ref="AQ1356:AQ1357" si="495">SUM(AR1356:AV1356)</f>
        <v>0</v>
      </c>
      <c r="AR1356" s="224">
        <f>SUMIFS($O1349:$O1368,$E1349:$E1368,"R6補",$F1349:$F1368,"ライフデザイン・結婚支援重点推進事業",$J1349:$J1368,2/3)</f>
        <v>0</v>
      </c>
      <c r="AS1356" s="224"/>
      <c r="AT1356" s="224">
        <f>SUMIFS($O1349:$O1368,$E1349:$E1368,"R6補",$F1349:$F1368,"結婚_妊娠・出産_子育てに温かい社会づくり・気運醸成事業",$J1349:$J1368,2/3)</f>
        <v>0</v>
      </c>
      <c r="AU1356" s="224"/>
      <c r="AV1356" s="224"/>
      <c r="AX1356" s="208">
        <f t="shared" ref="AX1356:AX1357" si="496">SUM(AY1356:BC1356)</f>
        <v>0</v>
      </c>
      <c r="AY1356" s="208">
        <f>SUMIFS($P1349:$P1368,$E1349:$E1368,"R6補",$F1349:$F1368,"ライフデザイン・結婚支援重点推進事業",$J1349:$J1368,2/3)</f>
        <v>0</v>
      </c>
      <c r="AZ1356" s="208"/>
      <c r="BA1356" s="208">
        <f>SUMIFS($P1349:$P1368,$E1349:$E1368,"R6補",$F1349:$F1368,"結婚_妊娠・出産_子育てに温かい社会づくり・気運醸成事業",$J1349:$J1368,2/3)</f>
        <v>0</v>
      </c>
      <c r="BB1356" s="208"/>
      <c r="BC1356" s="208"/>
      <c r="BD1356" s="215"/>
    </row>
    <row r="1357" spans="1:56" s="201" customFormat="1" ht="12.75" hidden="1" customHeight="1" x14ac:dyDescent="0.15">
      <c r="A1357" s="612"/>
      <c r="B1357" s="612"/>
      <c r="C1357" s="612"/>
      <c r="D1357" s="320" t="str">
        <f>IF(実施計画総括表!D1357="","",実施計画総括表!D1357)</f>
        <v/>
      </c>
      <c r="E1357" s="323" t="str">
        <f>IF(実施計画総括表!E1357="","",実施計画総括表!E1357)</f>
        <v/>
      </c>
      <c r="F1357" s="322" t="str">
        <f>IF(実施計画総括表!F1357="","",実施計画総括表!F1357)</f>
        <v/>
      </c>
      <c r="G1357" s="322" t="str">
        <f>IF(実施計画総括表!G1357="","",実施計画総括表!G1357)</f>
        <v/>
      </c>
      <c r="H1357" s="322" t="str">
        <f>IF(実施計画総括表!H1357="","",実施計画総括表!H1357)</f>
        <v/>
      </c>
      <c r="I1357" s="403" t="str">
        <f>IF(実施計画総括表!I1357="","",実施計画総括表!I1357)</f>
        <v/>
      </c>
      <c r="J1357" s="324" t="str">
        <f>IF(実施計画総括表!J1357="","",実施計画総括表!J1357)</f>
        <v/>
      </c>
      <c r="K1357" s="398" t="str">
        <f>IF(実施計画総括表!K1357="","",実施計画総括表!K1357)</f>
        <v/>
      </c>
      <c r="L1357" s="398" t="str">
        <f>IF(実施計画総括表!L1357="","",実施計画総括表!L1357)</f>
        <v/>
      </c>
      <c r="M1357" s="398" t="str">
        <f>IF(実施計画総括表!M1357="","",実施計画総括表!M1357)</f>
        <v/>
      </c>
      <c r="N1357" s="423"/>
      <c r="O1357" s="423"/>
      <c r="P1357" s="423"/>
      <c r="Q1357" s="332"/>
      <c r="R1357" s="437"/>
      <c r="S1357" s="438"/>
      <c r="T1357" s="435"/>
      <c r="U1357" s="436"/>
      <c r="V1357" s="435"/>
      <c r="X1357" s="205">
        <v>9</v>
      </c>
      <c r="Y1357" s="210" t="str">
        <f t="shared" si="491"/>
        <v/>
      </c>
      <c r="Z1357" s="201" t="b">
        <f t="shared" si="481"/>
        <v>1</v>
      </c>
      <c r="AB1357" s="216"/>
      <c r="AC1357" s="217"/>
      <c r="AE1357" s="408" t="str">
        <f t="shared" si="492"/>
        <v/>
      </c>
      <c r="AF1357" s="408" t="str">
        <f t="shared" si="493"/>
        <v/>
      </c>
      <c r="AG1357" s="202"/>
      <c r="AH1357" s="620"/>
      <c r="AI1357" s="211" t="s">
        <v>7187</v>
      </c>
      <c r="AJ1357" s="208">
        <f>SUM(AK1357:AO1357)</f>
        <v>0</v>
      </c>
      <c r="AK1357" s="208"/>
      <c r="AL1357" s="208"/>
      <c r="AM1357" s="208">
        <f>SUMIFS($N1349:$N1368,$E1349:$E1368,"R6補",$F1349:$F1368,"結婚_妊娠・出産_子育てに温かい社会づくり・気運醸成事業",$J1349:$J1368,1/2)</f>
        <v>0</v>
      </c>
      <c r="AN1357" s="208"/>
      <c r="AO1357" s="208"/>
      <c r="AQ1357" s="224">
        <f t="shared" si="495"/>
        <v>0</v>
      </c>
      <c r="AR1357" s="224"/>
      <c r="AS1357" s="224"/>
      <c r="AT1357" s="224">
        <f>SUMIFS($O1349:$O1368,$E1349:$E1368,"R6補",$F1349:$F1368,"結婚_妊娠・出産_子育てに温かい社会づくり・気運醸成事業",$J1349:$J1368,1/2)</f>
        <v>0</v>
      </c>
      <c r="AU1357" s="224"/>
      <c r="AV1357" s="224"/>
      <c r="AX1357" s="208">
        <f t="shared" si="496"/>
        <v>0</v>
      </c>
      <c r="AY1357" s="208"/>
      <c r="AZ1357" s="208"/>
      <c r="BA1357" s="208">
        <f>SUMIFS($P1349:$P1368,$E1349:$E1368,"R6補",$F1349:$F1368,"結婚_妊娠・出産_子育てに温かい社会づくり・気運醸成事業",$J1349:$J1368,1/2)</f>
        <v>0</v>
      </c>
      <c r="BB1357" s="208"/>
      <c r="BC1357" s="208"/>
      <c r="BD1357" s="215"/>
    </row>
    <row r="1358" spans="1:56" s="201" customFormat="1" ht="12.75" hidden="1" customHeight="1" x14ac:dyDescent="0.15">
      <c r="A1358" s="612"/>
      <c r="B1358" s="612"/>
      <c r="C1358" s="612"/>
      <c r="D1358" s="320" t="str">
        <f>IF(実施計画総括表!D1358="","",実施計画総括表!D1358)</f>
        <v/>
      </c>
      <c r="E1358" s="323" t="str">
        <f>IF(実施計画総括表!E1358="","",実施計画総括表!E1358)</f>
        <v/>
      </c>
      <c r="F1358" s="322" t="str">
        <f>IF(実施計画総括表!F1358="","",実施計画総括表!F1358)</f>
        <v/>
      </c>
      <c r="G1358" s="322" t="str">
        <f>IF(実施計画総括表!G1358="","",実施計画総括表!G1358)</f>
        <v/>
      </c>
      <c r="H1358" s="322" t="str">
        <f>IF(実施計画総括表!H1358="","",実施計画総括表!H1358)</f>
        <v/>
      </c>
      <c r="I1358" s="402" t="str">
        <f>IF(実施計画総括表!I1358="","",実施計画総括表!I1358)</f>
        <v/>
      </c>
      <c r="J1358" s="210" t="str">
        <f>IF(実施計画総括表!J1358="","",実施計画総括表!J1358)</f>
        <v/>
      </c>
      <c r="K1358" s="398" t="str">
        <f>IF(実施計画総括表!K1358="","",実施計画総括表!K1358)</f>
        <v/>
      </c>
      <c r="L1358" s="398" t="str">
        <f>IF(実施計画総括表!L1358="","",実施計画総括表!L1358)</f>
        <v/>
      </c>
      <c r="M1358" s="398" t="str">
        <f>IF(実施計画総括表!M1358="","",実施計画総括表!M1358)</f>
        <v/>
      </c>
      <c r="N1358" s="423"/>
      <c r="O1358" s="423"/>
      <c r="P1358" s="423"/>
      <c r="Q1358" s="332"/>
      <c r="R1358" s="437"/>
      <c r="S1358" s="438"/>
      <c r="T1358" s="435"/>
      <c r="U1358" s="436"/>
      <c r="V1358" s="435"/>
      <c r="X1358" s="205">
        <v>10</v>
      </c>
      <c r="Y1358" s="210" t="str">
        <f t="shared" si="491"/>
        <v/>
      </c>
      <c r="Z1358" s="201" t="b">
        <f t="shared" si="481"/>
        <v>1</v>
      </c>
      <c r="AB1358" s="219"/>
      <c r="AC1358" s="215"/>
      <c r="AD1358" s="215"/>
      <c r="AE1358" s="408" t="str">
        <f t="shared" si="492"/>
        <v/>
      </c>
      <c r="AF1358" s="408" t="str">
        <f t="shared" si="493"/>
        <v/>
      </c>
      <c r="AG1358" s="202"/>
      <c r="AH1358" s="212" t="s">
        <v>7229</v>
      </c>
      <c r="AI1358" s="209" t="str">
        <f>IF(COUNTIF(AF1349:AF1368,"R6補一般コース"),"一般コース",IF(COUNTIF(AF1349:AF1368,"R6補都道府県主導型市町村連携コース"),"連携コース",""))</f>
        <v/>
      </c>
      <c r="AJ1358" s="208">
        <f>SUM(AK1358:AO1358)</f>
        <v>0</v>
      </c>
      <c r="AK1358" s="208"/>
      <c r="AL1358" s="208"/>
      <c r="AM1358" s="208"/>
      <c r="AN1358" s="208">
        <f>SUMIFS($N1349:$N1368,$E1349:$E1368,"R6補",G1349:G1368,"一般コース")</f>
        <v>0</v>
      </c>
      <c r="AO1358" s="208">
        <f>SUMIFS($N1349:$N1368,$E1349:$E1368,"R6補",G1349:G1368,"都道府県主導型市町村連携コース")</f>
        <v>0</v>
      </c>
      <c r="AQ1358" s="224">
        <f>SUM(AR1358:AV1358)</f>
        <v>0</v>
      </c>
      <c r="AR1358" s="224"/>
      <c r="AS1358" s="224"/>
      <c r="AT1358" s="224"/>
      <c r="AU1358" s="224">
        <f>SUMIFS($O1349:$O1368,$E1349:$E1368,"R6補",G1349:G1368,"一般コース")</f>
        <v>0</v>
      </c>
      <c r="AV1358" s="224">
        <f>SUMIFS($O1349:$O1368,$E1349:$E1368,"R6補",G1349:G1368,"都道府県主導型市町村連携コース")</f>
        <v>0</v>
      </c>
      <c r="AX1358" s="208">
        <f>SUM(AY1358:BC1358)</f>
        <v>0</v>
      </c>
      <c r="AY1358" s="208"/>
      <c r="AZ1358" s="208"/>
      <c r="BA1358" s="208"/>
      <c r="BB1358" s="208">
        <f>SUMIFS($P1349:$P1368,$E1349:$E1368,"R6補",G1349:G1368,"一般コース")</f>
        <v>0</v>
      </c>
      <c r="BC1358" s="208">
        <f>SUMIFS($P1349:$P1368,$E1349:$E1368,"R6補",G1349:G1368,"都道府県主導型市町村連携コース")</f>
        <v>0</v>
      </c>
      <c r="BD1358" s="215"/>
    </row>
    <row r="1359" spans="1:56" s="201" customFormat="1" ht="12.6" hidden="1" customHeight="1" x14ac:dyDescent="0.15">
      <c r="A1359" s="612"/>
      <c r="B1359" s="612"/>
      <c r="C1359" s="612"/>
      <c r="D1359" s="320" t="str">
        <f>IF(実施計画総括表!D1359="","",実施計画総括表!D1359)</f>
        <v/>
      </c>
      <c r="E1359" s="323" t="str">
        <f>IF(実施計画総括表!E1359="","",実施計画総括表!E1359)</f>
        <v/>
      </c>
      <c r="F1359" s="322" t="str">
        <f>IF(実施計画総括表!F1359="","",実施計画総括表!F1359)</f>
        <v/>
      </c>
      <c r="G1359" s="322" t="str">
        <f>IF(実施計画総括表!G1359="","",実施計画総括表!G1359)</f>
        <v/>
      </c>
      <c r="H1359" s="322" t="str">
        <f>IF(実施計画総括表!H1359="","",実施計画総括表!H1359)</f>
        <v/>
      </c>
      <c r="I1359" s="402" t="str">
        <f>IF(実施計画総括表!I1359="","",実施計画総括表!I1359)</f>
        <v/>
      </c>
      <c r="J1359" s="328" t="str">
        <f>IF(実施計画総括表!J1359="","",実施計画総括表!J1359)</f>
        <v/>
      </c>
      <c r="K1359" s="398" t="str">
        <f>IF(実施計画総括表!K1359="","",実施計画総括表!K1359)</f>
        <v/>
      </c>
      <c r="L1359" s="398" t="str">
        <f>IF(実施計画総括表!L1359="","",実施計画総括表!L1359)</f>
        <v/>
      </c>
      <c r="M1359" s="398" t="str">
        <f>IF(実施計画総括表!M1359="","",実施計画総括表!M1359)</f>
        <v/>
      </c>
      <c r="N1359" s="423"/>
      <c r="O1359" s="423"/>
      <c r="P1359" s="423"/>
      <c r="Q1359" s="332"/>
      <c r="R1359" s="437"/>
      <c r="S1359" s="438"/>
      <c r="T1359" s="435"/>
      <c r="U1359" s="436"/>
      <c r="V1359" s="435"/>
      <c r="X1359" s="205">
        <v>11</v>
      </c>
      <c r="Y1359" s="210" t="str">
        <f t="shared" si="491"/>
        <v/>
      </c>
      <c r="Z1359" s="201" t="b">
        <f t="shared" si="481"/>
        <v>1</v>
      </c>
      <c r="AB1359" s="219"/>
      <c r="AC1359" s="215"/>
      <c r="AD1359" s="215"/>
      <c r="AE1359" s="408" t="str">
        <f t="shared" si="492"/>
        <v/>
      </c>
      <c r="AF1359" s="408" t="str">
        <f t="shared" si="493"/>
        <v/>
      </c>
      <c r="AG1359" s="202"/>
      <c r="AH1359" s="214"/>
      <c r="AI1359" s="214"/>
      <c r="AJ1359" s="215"/>
      <c r="AK1359" s="215"/>
      <c r="AL1359" s="215"/>
      <c r="AM1359" s="215"/>
      <c r="AN1359" s="215"/>
      <c r="AO1359" s="215"/>
      <c r="AQ1359" s="218"/>
      <c r="AR1359" s="218"/>
      <c r="AS1359" s="218"/>
      <c r="AT1359" s="218"/>
      <c r="AU1359" s="218"/>
      <c r="AV1359" s="218"/>
      <c r="AX1359" s="215"/>
      <c r="AY1359" s="215"/>
      <c r="AZ1359" s="215"/>
      <c r="BA1359" s="215"/>
      <c r="BB1359" s="215"/>
      <c r="BC1359" s="215"/>
      <c r="BD1359" s="215"/>
    </row>
    <row r="1360" spans="1:56" s="201" customFormat="1" ht="12.75" hidden="1" customHeight="1" x14ac:dyDescent="0.15">
      <c r="A1360" s="612"/>
      <c r="B1360" s="612"/>
      <c r="C1360" s="612"/>
      <c r="D1360" s="320" t="str">
        <f>IF(実施計画総括表!D1360="","",実施計画総括表!D1360)</f>
        <v/>
      </c>
      <c r="E1360" s="323" t="str">
        <f>IF(実施計画総括表!E1360="","",実施計画総括表!E1360)</f>
        <v/>
      </c>
      <c r="F1360" s="322" t="str">
        <f>IF(実施計画総括表!F1360="","",実施計画総括表!F1360)</f>
        <v/>
      </c>
      <c r="G1360" s="322" t="str">
        <f>IF(実施計画総括表!G1360="","",実施計画総括表!G1360)</f>
        <v/>
      </c>
      <c r="H1360" s="322" t="str">
        <f>IF(実施計画総括表!H1360="","",実施計画総括表!H1360)</f>
        <v/>
      </c>
      <c r="I1360" s="402" t="str">
        <f>IF(実施計画総括表!I1360="","",実施計画総括表!I1360)</f>
        <v/>
      </c>
      <c r="J1360" s="210" t="str">
        <f>IF(実施計画総括表!J1360="","",実施計画総括表!J1360)</f>
        <v/>
      </c>
      <c r="K1360" s="398" t="str">
        <f>IF(実施計画総括表!K1360="","",実施計画総括表!K1360)</f>
        <v/>
      </c>
      <c r="L1360" s="398" t="str">
        <f>IF(実施計画総括表!L1360="","",実施計画総括表!L1360)</f>
        <v/>
      </c>
      <c r="M1360" s="398" t="str">
        <f>IF(実施計画総括表!M1360="","",実施計画総括表!M1360)</f>
        <v/>
      </c>
      <c r="N1360" s="423"/>
      <c r="O1360" s="423"/>
      <c r="P1360" s="423"/>
      <c r="Q1360" s="332"/>
      <c r="R1360" s="437"/>
      <c r="S1360" s="438"/>
      <c r="T1360" s="435"/>
      <c r="U1360" s="436"/>
      <c r="V1360" s="435"/>
      <c r="X1360" s="205">
        <v>12</v>
      </c>
      <c r="Y1360" s="210" t="str">
        <f t="shared" si="491"/>
        <v/>
      </c>
      <c r="Z1360" s="201" t="b">
        <f t="shared" si="481"/>
        <v>1</v>
      </c>
      <c r="AB1360" s="219"/>
      <c r="AC1360" s="215"/>
      <c r="AD1360" s="215"/>
      <c r="AE1360" s="408" t="str">
        <f t="shared" si="492"/>
        <v/>
      </c>
      <c r="AF1360" s="408" t="str">
        <f t="shared" si="493"/>
        <v/>
      </c>
      <c r="AG1360" s="202"/>
      <c r="AH1360" s="214"/>
      <c r="AI1360" s="214"/>
      <c r="AJ1360" s="215"/>
      <c r="AK1360" s="215"/>
      <c r="AL1360" s="215"/>
      <c r="AM1360" s="215"/>
      <c r="AN1360" s="215"/>
      <c r="AO1360" s="215"/>
      <c r="AQ1360" s="218"/>
      <c r="AR1360" s="218"/>
      <c r="AS1360" s="218"/>
      <c r="AT1360" s="218"/>
      <c r="AU1360" s="218"/>
      <c r="AV1360" s="218"/>
      <c r="AX1360" s="215"/>
      <c r="AY1360" s="215"/>
      <c r="AZ1360" s="215"/>
      <c r="BA1360" s="215"/>
      <c r="BB1360" s="215"/>
      <c r="BC1360" s="215"/>
      <c r="BD1360" s="215"/>
    </row>
    <row r="1361" spans="1:56" s="201" customFormat="1" ht="12.75" hidden="1" customHeight="1" x14ac:dyDescent="0.15">
      <c r="A1361" s="612"/>
      <c r="B1361" s="612"/>
      <c r="C1361" s="612"/>
      <c r="D1361" s="320" t="str">
        <f>IF(実施計画総括表!D1361="","",実施計画総括表!D1361)</f>
        <v/>
      </c>
      <c r="E1361" s="323" t="str">
        <f>IF(実施計画総括表!E1361="","",実施計画総括表!E1361)</f>
        <v/>
      </c>
      <c r="F1361" s="322" t="str">
        <f>IF(実施計画総括表!F1361="","",実施計画総括表!F1361)</f>
        <v/>
      </c>
      <c r="G1361" s="322" t="str">
        <f>IF(実施計画総括表!G1361="","",実施計画総括表!G1361)</f>
        <v/>
      </c>
      <c r="H1361" s="322" t="str">
        <f>IF(実施計画総括表!H1361="","",実施計画総括表!H1361)</f>
        <v/>
      </c>
      <c r="I1361" s="402" t="str">
        <f>IF(実施計画総括表!I1361="","",実施計画総括表!I1361)</f>
        <v/>
      </c>
      <c r="J1361" s="210" t="str">
        <f>IF(実施計画総括表!J1361="","",実施計画総括表!J1361)</f>
        <v/>
      </c>
      <c r="K1361" s="398" t="str">
        <f>IF(実施計画総括表!K1361="","",実施計画総括表!K1361)</f>
        <v/>
      </c>
      <c r="L1361" s="398" t="str">
        <f>IF(実施計画総括表!L1361="","",実施計画総括表!L1361)</f>
        <v/>
      </c>
      <c r="M1361" s="398" t="str">
        <f>IF(実施計画総括表!M1361="","",実施計画総括表!M1361)</f>
        <v/>
      </c>
      <c r="N1361" s="423"/>
      <c r="O1361" s="423"/>
      <c r="P1361" s="423"/>
      <c r="Q1361" s="332"/>
      <c r="R1361" s="437"/>
      <c r="S1361" s="438"/>
      <c r="T1361" s="435"/>
      <c r="U1361" s="436"/>
      <c r="V1361" s="435"/>
      <c r="X1361" s="205">
        <v>13</v>
      </c>
      <c r="Y1361" s="210" t="str">
        <f t="shared" si="491"/>
        <v/>
      </c>
      <c r="Z1361" s="201" t="b">
        <f t="shared" si="481"/>
        <v>1</v>
      </c>
      <c r="AB1361" s="219"/>
      <c r="AC1361" s="215"/>
      <c r="AD1361" s="215"/>
      <c r="AE1361" s="408" t="str">
        <f t="shared" si="492"/>
        <v/>
      </c>
      <c r="AF1361" s="408" t="str">
        <f t="shared" si="493"/>
        <v/>
      </c>
      <c r="AG1361" s="202"/>
      <c r="AH1361" s="214"/>
      <c r="AI1361" s="214"/>
      <c r="AJ1361" s="215"/>
      <c r="AK1361" s="215"/>
      <c r="AL1361" s="215"/>
      <c r="AM1361" s="215"/>
      <c r="AN1361" s="215"/>
      <c r="AO1361" s="215"/>
      <c r="AQ1361" s="218"/>
      <c r="AR1361" s="218"/>
      <c r="AS1361" s="218"/>
      <c r="AT1361" s="218"/>
      <c r="AU1361" s="218"/>
      <c r="AV1361" s="218"/>
      <c r="AX1361" s="215"/>
      <c r="AY1361" s="215"/>
      <c r="AZ1361" s="215"/>
      <c r="BA1361" s="215"/>
      <c r="BB1361" s="215"/>
      <c r="BC1361" s="215"/>
      <c r="BD1361" s="215"/>
    </row>
    <row r="1362" spans="1:56" s="201" customFormat="1" ht="12.75" hidden="1" customHeight="1" x14ac:dyDescent="0.15">
      <c r="A1362" s="612"/>
      <c r="B1362" s="612"/>
      <c r="C1362" s="612"/>
      <c r="D1362" s="320" t="str">
        <f>IF(実施計画総括表!D1362="","",実施計画総括表!D1362)</f>
        <v/>
      </c>
      <c r="E1362" s="323" t="str">
        <f>IF(実施計画総括表!E1362="","",実施計画総括表!E1362)</f>
        <v/>
      </c>
      <c r="F1362" s="322" t="str">
        <f>IF(実施計画総括表!F1362="","",実施計画総括表!F1362)</f>
        <v/>
      </c>
      <c r="G1362" s="322" t="str">
        <f>IF(実施計画総括表!G1362="","",実施計画総括表!G1362)</f>
        <v/>
      </c>
      <c r="H1362" s="322" t="str">
        <f>IF(実施計画総括表!H1362="","",実施計画総括表!H1362)</f>
        <v/>
      </c>
      <c r="I1362" s="402" t="str">
        <f>IF(実施計画総括表!I1362="","",実施計画総括表!I1362)</f>
        <v/>
      </c>
      <c r="J1362" s="210" t="str">
        <f>IF(実施計画総括表!J1362="","",実施計画総括表!J1362)</f>
        <v/>
      </c>
      <c r="K1362" s="398" t="str">
        <f>IF(実施計画総括表!K1362="","",実施計画総括表!K1362)</f>
        <v/>
      </c>
      <c r="L1362" s="398" t="str">
        <f>IF(実施計画総括表!L1362="","",実施計画総括表!L1362)</f>
        <v/>
      </c>
      <c r="M1362" s="398" t="str">
        <f>IF(実施計画総括表!M1362="","",実施計画総括表!M1362)</f>
        <v/>
      </c>
      <c r="N1362" s="423"/>
      <c r="O1362" s="423"/>
      <c r="P1362" s="423"/>
      <c r="Q1362" s="332"/>
      <c r="R1362" s="437"/>
      <c r="S1362" s="438"/>
      <c r="T1362" s="435"/>
      <c r="U1362" s="436"/>
      <c r="V1362" s="435"/>
      <c r="X1362" s="205">
        <v>14</v>
      </c>
      <c r="Y1362" s="210" t="str">
        <f t="shared" si="491"/>
        <v/>
      </c>
      <c r="Z1362" s="201" t="b">
        <f t="shared" si="481"/>
        <v>1</v>
      </c>
      <c r="AB1362" s="219"/>
      <c r="AC1362" s="215"/>
      <c r="AD1362" s="215"/>
      <c r="AE1362" s="408" t="str">
        <f t="shared" si="492"/>
        <v/>
      </c>
      <c r="AF1362" s="408" t="str">
        <f t="shared" si="493"/>
        <v/>
      </c>
      <c r="AG1362" s="202"/>
      <c r="AH1362" s="214"/>
      <c r="AI1362" s="214"/>
      <c r="AK1362" s="215"/>
      <c r="AL1362" s="215"/>
      <c r="AM1362" s="215"/>
      <c r="AN1362" s="215"/>
      <c r="AO1362" s="215"/>
      <c r="AQ1362" s="218"/>
      <c r="AR1362" s="218"/>
      <c r="AS1362" s="218"/>
      <c r="AT1362" s="218"/>
      <c r="AU1362" s="218"/>
      <c r="AV1362" s="218"/>
      <c r="AX1362" s="215"/>
      <c r="AY1362" s="215"/>
      <c r="AZ1362" s="215"/>
      <c r="BA1362" s="215"/>
      <c r="BB1362" s="215"/>
      <c r="BC1362" s="215"/>
      <c r="BD1362" s="215"/>
    </row>
    <row r="1363" spans="1:56" s="201" customFormat="1" ht="12.75" hidden="1" customHeight="1" x14ac:dyDescent="0.15">
      <c r="A1363" s="612"/>
      <c r="B1363" s="612"/>
      <c r="C1363" s="612"/>
      <c r="D1363" s="320" t="str">
        <f>IF(実施計画総括表!D1363="","",実施計画総括表!D1363)</f>
        <v/>
      </c>
      <c r="E1363" s="323" t="str">
        <f>IF(実施計画総括表!E1363="","",実施計画総括表!E1363)</f>
        <v/>
      </c>
      <c r="F1363" s="322" t="str">
        <f>IF(実施計画総括表!F1363="","",実施計画総括表!F1363)</f>
        <v/>
      </c>
      <c r="G1363" s="322" t="str">
        <f>IF(実施計画総括表!G1363="","",実施計画総括表!G1363)</f>
        <v/>
      </c>
      <c r="H1363" s="322" t="str">
        <f>IF(実施計画総括表!H1363="","",実施計画総括表!H1363)</f>
        <v/>
      </c>
      <c r="I1363" s="402" t="str">
        <f>IF(実施計画総括表!I1363="","",実施計画総括表!I1363)</f>
        <v/>
      </c>
      <c r="J1363" s="210" t="str">
        <f>IF(実施計画総括表!J1363="","",実施計画総括表!J1363)</f>
        <v/>
      </c>
      <c r="K1363" s="398" t="str">
        <f>IF(実施計画総括表!K1363="","",実施計画総括表!K1363)</f>
        <v/>
      </c>
      <c r="L1363" s="398" t="str">
        <f>IF(実施計画総括表!L1363="","",実施計画総括表!L1363)</f>
        <v/>
      </c>
      <c r="M1363" s="398" t="str">
        <f>IF(実施計画総括表!M1363="","",実施計画総括表!M1363)</f>
        <v/>
      </c>
      <c r="N1363" s="423"/>
      <c r="O1363" s="423"/>
      <c r="P1363" s="423"/>
      <c r="Q1363" s="332"/>
      <c r="R1363" s="437"/>
      <c r="S1363" s="438"/>
      <c r="T1363" s="435"/>
      <c r="U1363" s="436"/>
      <c r="V1363" s="435"/>
      <c r="X1363" s="205">
        <v>15</v>
      </c>
      <c r="Y1363" s="210" t="str">
        <f t="shared" si="491"/>
        <v/>
      </c>
      <c r="Z1363" s="201" t="b">
        <f t="shared" si="481"/>
        <v>1</v>
      </c>
      <c r="AB1363" s="219"/>
      <c r="AC1363" s="215"/>
      <c r="AD1363" s="215"/>
      <c r="AE1363" s="408" t="str">
        <f t="shared" si="492"/>
        <v/>
      </c>
      <c r="AF1363" s="408" t="str">
        <f t="shared" si="493"/>
        <v/>
      </c>
      <c r="AG1363" s="202"/>
      <c r="AH1363" s="214"/>
      <c r="AI1363" s="214"/>
      <c r="AJ1363" s="215"/>
      <c r="AK1363" s="215"/>
      <c r="AL1363" s="215"/>
      <c r="AM1363" s="215"/>
      <c r="AN1363" s="215"/>
      <c r="AO1363" s="215"/>
      <c r="AQ1363" s="218"/>
      <c r="AR1363" s="218"/>
      <c r="AS1363" s="218"/>
      <c r="AT1363" s="218"/>
      <c r="AU1363" s="218"/>
      <c r="AV1363" s="218"/>
      <c r="AX1363" s="215"/>
      <c r="AY1363" s="215"/>
      <c r="AZ1363" s="215"/>
      <c r="BA1363" s="215"/>
      <c r="BB1363" s="215"/>
      <c r="BC1363" s="215"/>
      <c r="BD1363" s="215"/>
    </row>
    <row r="1364" spans="1:56" s="201" customFormat="1" ht="12.75" hidden="1" customHeight="1" x14ac:dyDescent="0.15">
      <c r="A1364" s="612"/>
      <c r="B1364" s="612"/>
      <c r="C1364" s="612"/>
      <c r="D1364" s="320" t="str">
        <f>IF(実施計画総括表!D1364="","",実施計画総括表!D1364)</f>
        <v/>
      </c>
      <c r="E1364" s="323" t="str">
        <f>IF(実施計画総括表!E1364="","",実施計画総括表!E1364)</f>
        <v/>
      </c>
      <c r="F1364" s="322" t="str">
        <f>IF(実施計画総括表!F1364="","",実施計画総括表!F1364)</f>
        <v/>
      </c>
      <c r="G1364" s="322" t="str">
        <f>IF(実施計画総括表!G1364="","",実施計画総括表!G1364)</f>
        <v/>
      </c>
      <c r="H1364" s="322" t="str">
        <f>IF(実施計画総括表!H1364="","",実施計画総括表!H1364)</f>
        <v/>
      </c>
      <c r="I1364" s="402" t="str">
        <f>IF(実施計画総括表!I1364="","",実施計画総括表!I1364)</f>
        <v/>
      </c>
      <c r="J1364" s="210" t="str">
        <f>IF(実施計画総括表!J1364="","",実施計画総括表!J1364)</f>
        <v/>
      </c>
      <c r="K1364" s="398" t="str">
        <f>IF(実施計画総括表!K1364="","",実施計画総括表!K1364)</f>
        <v/>
      </c>
      <c r="L1364" s="398" t="str">
        <f>IF(実施計画総括表!L1364="","",実施計画総括表!L1364)</f>
        <v/>
      </c>
      <c r="M1364" s="398" t="str">
        <f>IF(実施計画総括表!M1364="","",実施計画総括表!M1364)</f>
        <v/>
      </c>
      <c r="N1364" s="423"/>
      <c r="O1364" s="423"/>
      <c r="P1364" s="423"/>
      <c r="Q1364" s="332"/>
      <c r="R1364" s="437"/>
      <c r="S1364" s="438"/>
      <c r="T1364" s="435"/>
      <c r="U1364" s="436"/>
      <c r="V1364" s="435"/>
      <c r="X1364" s="205">
        <v>16</v>
      </c>
      <c r="Y1364" s="210" t="str">
        <f t="shared" si="491"/>
        <v/>
      </c>
      <c r="Z1364" s="201" t="b">
        <f t="shared" si="481"/>
        <v>1</v>
      </c>
      <c r="AB1364" s="216"/>
      <c r="AE1364" s="408" t="str">
        <f t="shared" si="492"/>
        <v/>
      </c>
      <c r="AF1364" s="408" t="str">
        <f t="shared" si="493"/>
        <v/>
      </c>
      <c r="AG1364" s="202"/>
      <c r="AH1364" s="214"/>
      <c r="AI1364" s="214"/>
      <c r="AJ1364" s="215"/>
      <c r="AK1364" s="215"/>
      <c r="AL1364" s="215"/>
      <c r="AM1364" s="215"/>
      <c r="AN1364" s="215"/>
      <c r="AO1364" s="215"/>
      <c r="AQ1364" s="218"/>
      <c r="AR1364" s="218"/>
      <c r="AS1364" s="218"/>
      <c r="AT1364" s="218"/>
      <c r="AU1364" s="218"/>
      <c r="AV1364" s="218"/>
      <c r="AX1364" s="215"/>
      <c r="AY1364" s="215"/>
      <c r="AZ1364" s="215"/>
      <c r="BA1364" s="215"/>
      <c r="BB1364" s="215"/>
      <c r="BC1364" s="215"/>
      <c r="BD1364" s="215"/>
    </row>
    <row r="1365" spans="1:56" s="201" customFormat="1" ht="12.75" hidden="1" customHeight="1" x14ac:dyDescent="0.15">
      <c r="A1365" s="612"/>
      <c r="B1365" s="612"/>
      <c r="C1365" s="612"/>
      <c r="D1365" s="320" t="str">
        <f>IF(実施計画総括表!D1365="","",実施計画総括表!D1365)</f>
        <v/>
      </c>
      <c r="E1365" s="323" t="str">
        <f>IF(実施計画総括表!E1365="","",実施計画総括表!E1365)</f>
        <v/>
      </c>
      <c r="F1365" s="322" t="str">
        <f>IF(実施計画総括表!F1365="","",実施計画総括表!F1365)</f>
        <v/>
      </c>
      <c r="G1365" s="322" t="str">
        <f>IF(実施計画総括表!G1365="","",実施計画総括表!G1365)</f>
        <v/>
      </c>
      <c r="H1365" s="322" t="str">
        <f>IF(実施計画総括表!H1365="","",実施計画総括表!H1365)</f>
        <v/>
      </c>
      <c r="I1365" s="402" t="str">
        <f>IF(実施計画総括表!I1365="","",実施計画総括表!I1365)</f>
        <v/>
      </c>
      <c r="J1365" s="210" t="str">
        <f>IF(実施計画総括表!J1365="","",実施計画総括表!J1365)</f>
        <v/>
      </c>
      <c r="K1365" s="398" t="str">
        <f>IF(実施計画総括表!K1365="","",実施計画総括表!K1365)</f>
        <v/>
      </c>
      <c r="L1365" s="398" t="str">
        <f>IF(実施計画総括表!L1365="","",実施計画総括表!L1365)</f>
        <v/>
      </c>
      <c r="M1365" s="398" t="str">
        <f>IF(実施計画総括表!M1365="","",実施計画総括表!M1365)</f>
        <v/>
      </c>
      <c r="N1365" s="423"/>
      <c r="O1365" s="423"/>
      <c r="P1365" s="423"/>
      <c r="Q1365" s="332"/>
      <c r="R1365" s="437"/>
      <c r="S1365" s="438"/>
      <c r="T1365" s="435"/>
      <c r="U1365" s="436"/>
      <c r="V1365" s="435"/>
      <c r="X1365" s="205">
        <v>17</v>
      </c>
      <c r="Y1365" s="210" t="str">
        <f t="shared" si="491"/>
        <v/>
      </c>
      <c r="Z1365" s="201" t="b">
        <f t="shared" si="481"/>
        <v>1</v>
      </c>
      <c r="AB1365" s="216"/>
      <c r="AC1365" s="217"/>
      <c r="AE1365" s="408" t="str">
        <f t="shared" si="492"/>
        <v/>
      </c>
      <c r="AF1365" s="408" t="str">
        <f t="shared" si="493"/>
        <v/>
      </c>
      <c r="AG1365" s="202"/>
      <c r="AH1365" s="214"/>
      <c r="AI1365" s="214"/>
      <c r="AJ1365" s="215"/>
      <c r="AK1365" s="215"/>
      <c r="AL1365" s="215"/>
      <c r="AM1365" s="215"/>
      <c r="AN1365" s="215"/>
      <c r="AO1365" s="215"/>
      <c r="AQ1365" s="218"/>
      <c r="AR1365" s="218"/>
      <c r="AS1365" s="218"/>
      <c r="AT1365" s="218"/>
      <c r="AU1365" s="218"/>
      <c r="AV1365" s="218"/>
      <c r="AX1365" s="215"/>
      <c r="AY1365" s="215"/>
      <c r="AZ1365" s="215"/>
      <c r="BA1365" s="215"/>
      <c r="BB1365" s="215"/>
      <c r="BC1365" s="215"/>
      <c r="BD1365" s="215"/>
    </row>
    <row r="1366" spans="1:56" s="201" customFormat="1" ht="12.75" hidden="1" customHeight="1" x14ac:dyDescent="0.15">
      <c r="A1366" s="612"/>
      <c r="B1366" s="612"/>
      <c r="C1366" s="612"/>
      <c r="D1366" s="320" t="str">
        <f>IF(実施計画総括表!D1366="","",実施計画総括表!D1366)</f>
        <v/>
      </c>
      <c r="E1366" s="323" t="str">
        <f>IF(実施計画総括表!E1366="","",実施計画総括表!E1366)</f>
        <v/>
      </c>
      <c r="F1366" s="322" t="str">
        <f>IF(実施計画総括表!F1366="","",実施計画総括表!F1366)</f>
        <v/>
      </c>
      <c r="G1366" s="322" t="str">
        <f>IF(実施計画総括表!G1366="","",実施計画総括表!G1366)</f>
        <v/>
      </c>
      <c r="H1366" s="322" t="str">
        <f>IF(実施計画総括表!H1366="","",実施計画総括表!H1366)</f>
        <v/>
      </c>
      <c r="I1366" s="404" t="str">
        <f>IF(実施計画総括表!I1366="","",実施計画総括表!I1366)</f>
        <v/>
      </c>
      <c r="J1366" s="210" t="str">
        <f>IF(実施計画総括表!J1366="","",実施計画総括表!J1366)</f>
        <v/>
      </c>
      <c r="K1366" s="398" t="str">
        <f>IF(実施計画総括表!K1366="","",実施計画総括表!K1366)</f>
        <v/>
      </c>
      <c r="L1366" s="398" t="str">
        <f>IF(実施計画総括表!L1366="","",実施計画総括表!L1366)</f>
        <v/>
      </c>
      <c r="M1366" s="398" t="str">
        <f>IF(実施計画総括表!M1366="","",実施計画総括表!M1366)</f>
        <v/>
      </c>
      <c r="N1366" s="423"/>
      <c r="O1366" s="423"/>
      <c r="P1366" s="423"/>
      <c r="Q1366" s="332"/>
      <c r="R1366" s="437"/>
      <c r="S1366" s="438"/>
      <c r="T1366" s="435"/>
      <c r="U1366" s="436"/>
      <c r="V1366" s="435"/>
      <c r="X1366" s="205">
        <v>18</v>
      </c>
      <c r="Y1366" s="210" t="str">
        <f t="shared" si="491"/>
        <v/>
      </c>
      <c r="Z1366" s="201" t="b">
        <f t="shared" si="481"/>
        <v>1</v>
      </c>
      <c r="AE1366" s="408" t="str">
        <f t="shared" si="492"/>
        <v/>
      </c>
      <c r="AF1366" s="408" t="str">
        <f t="shared" si="493"/>
        <v/>
      </c>
      <c r="AG1366" s="202"/>
      <c r="AH1366" s="214"/>
      <c r="AI1366" s="214"/>
      <c r="AJ1366" s="215"/>
      <c r="AK1366" s="215"/>
      <c r="AL1366" s="215"/>
      <c r="AM1366" s="215"/>
      <c r="AN1366" s="215"/>
      <c r="AO1366" s="215"/>
      <c r="AQ1366" s="218"/>
      <c r="AR1366" s="218"/>
      <c r="AS1366" s="218"/>
      <c r="AT1366" s="218"/>
      <c r="AU1366" s="218"/>
      <c r="AV1366" s="218"/>
      <c r="AX1366" s="215"/>
      <c r="AY1366" s="215"/>
      <c r="AZ1366" s="215"/>
      <c r="BA1366" s="215"/>
      <c r="BB1366" s="215"/>
      <c r="BC1366" s="215"/>
      <c r="BD1366" s="215"/>
    </row>
    <row r="1367" spans="1:56" s="201" customFormat="1" ht="12.75" hidden="1" customHeight="1" x14ac:dyDescent="0.15">
      <c r="A1367" s="612"/>
      <c r="B1367" s="612"/>
      <c r="C1367" s="612"/>
      <c r="D1367" s="320" t="str">
        <f>IF(実施計画総括表!D1367="","",実施計画総括表!D1367)</f>
        <v/>
      </c>
      <c r="E1367" s="323" t="str">
        <f>IF(実施計画総括表!E1367="","",実施計画総括表!E1367)</f>
        <v/>
      </c>
      <c r="F1367" s="322" t="str">
        <f>IF(実施計画総括表!F1367="","",実施計画総括表!F1367)</f>
        <v/>
      </c>
      <c r="G1367" s="322" t="str">
        <f>IF(実施計画総括表!G1367="","",実施計画総括表!G1367)</f>
        <v/>
      </c>
      <c r="H1367" s="322" t="str">
        <f>IF(実施計画総括表!H1367="","",実施計画総括表!H1367)</f>
        <v/>
      </c>
      <c r="I1367" s="404" t="str">
        <f>IF(実施計画総括表!I1367="","",実施計画総括表!I1367)</f>
        <v/>
      </c>
      <c r="J1367" s="210" t="str">
        <f>IF(実施計画総括表!J1367="","",実施計画総括表!J1367)</f>
        <v/>
      </c>
      <c r="K1367" s="398" t="str">
        <f>IF(実施計画総括表!K1367="","",実施計画総括表!K1367)</f>
        <v/>
      </c>
      <c r="L1367" s="398" t="str">
        <f>IF(実施計画総括表!L1367="","",実施計画総括表!L1367)</f>
        <v/>
      </c>
      <c r="M1367" s="398" t="str">
        <f>IF(実施計画総括表!M1367="","",実施計画総括表!M1367)</f>
        <v/>
      </c>
      <c r="N1367" s="423"/>
      <c r="O1367" s="423"/>
      <c r="P1367" s="423"/>
      <c r="Q1367" s="332"/>
      <c r="R1367" s="437"/>
      <c r="S1367" s="438"/>
      <c r="T1367" s="435"/>
      <c r="U1367" s="436"/>
      <c r="V1367" s="435"/>
      <c r="X1367" s="205">
        <v>19</v>
      </c>
      <c r="Y1367" s="210" t="str">
        <f t="shared" si="491"/>
        <v/>
      </c>
      <c r="Z1367" s="201" t="b">
        <f t="shared" si="481"/>
        <v>1</v>
      </c>
      <c r="AE1367" s="408" t="str">
        <f t="shared" si="492"/>
        <v/>
      </c>
      <c r="AF1367" s="408" t="str">
        <f t="shared" si="493"/>
        <v/>
      </c>
      <c r="AG1367" s="202"/>
      <c r="AH1367" s="214"/>
      <c r="AI1367" s="214"/>
      <c r="AJ1367" s="215"/>
      <c r="AK1367" s="215"/>
      <c r="AL1367" s="215"/>
      <c r="AM1367" s="215"/>
      <c r="AN1367" s="215"/>
      <c r="AO1367" s="215"/>
      <c r="AQ1367" s="218"/>
      <c r="AR1367" s="218"/>
      <c r="AS1367" s="218"/>
      <c r="AT1367" s="218"/>
      <c r="AU1367" s="218"/>
      <c r="AV1367" s="218"/>
      <c r="AX1367" s="215"/>
      <c r="AY1367" s="215"/>
      <c r="AZ1367" s="215"/>
      <c r="BA1367" s="215"/>
      <c r="BB1367" s="215"/>
      <c r="BC1367" s="215"/>
      <c r="BD1367" s="215"/>
    </row>
    <row r="1368" spans="1:56" s="215" customFormat="1" ht="12.75" hidden="1" customHeight="1" x14ac:dyDescent="0.15">
      <c r="A1368" s="613"/>
      <c r="B1368" s="613"/>
      <c r="C1368" s="613"/>
      <c r="D1368" s="325" t="str">
        <f>IF(実施計画総括表!D1368="","",実施計画総括表!D1368)</f>
        <v/>
      </c>
      <c r="E1368" s="326" t="str">
        <f>IF(実施計画総括表!E1368="","",実施計画総括表!E1368)</f>
        <v/>
      </c>
      <c r="F1368" s="327" t="str">
        <f>IF(実施計画総括表!F1368="","",実施計画総括表!F1368)</f>
        <v/>
      </c>
      <c r="G1368" s="327" t="str">
        <f>IF(実施計画総括表!G1368="","",実施計画総括表!G1368)</f>
        <v/>
      </c>
      <c r="H1368" s="327" t="str">
        <f>IF(実施計画総括表!H1368="","",実施計画総括表!H1368)</f>
        <v/>
      </c>
      <c r="I1368" s="405" t="str">
        <f>IF(実施計画総括表!I1368="","",実施計画総括表!I1368)</f>
        <v/>
      </c>
      <c r="J1368" s="220" t="str">
        <f>IF(実施計画総括表!J1368="","",実施計画総括表!J1368)</f>
        <v/>
      </c>
      <c r="K1368" s="400" t="str">
        <f>IF(実施計画総括表!K1368="","",実施計画総括表!K1368)</f>
        <v/>
      </c>
      <c r="L1368" s="400" t="str">
        <f>IF(実施計画総括表!L1368="","",実施計画総括表!L1368)</f>
        <v/>
      </c>
      <c r="M1368" s="400" t="str">
        <f>IF(実施計画総括表!M1368="","",実施計画総括表!M1368)</f>
        <v/>
      </c>
      <c r="N1368" s="431"/>
      <c r="O1368" s="431"/>
      <c r="P1368" s="431"/>
      <c r="Q1368" s="332"/>
      <c r="R1368" s="437"/>
      <c r="S1368" s="438"/>
      <c r="T1368" s="435"/>
      <c r="U1368" s="436"/>
      <c r="V1368" s="435"/>
      <c r="X1368" s="205">
        <v>20</v>
      </c>
      <c r="Y1368" s="220" t="str">
        <f t="shared" si="491"/>
        <v/>
      </c>
      <c r="Z1368" s="201" t="b">
        <f t="shared" si="481"/>
        <v>1</v>
      </c>
      <c r="AB1368" s="219"/>
      <c r="AE1368" s="408" t="str">
        <f t="shared" si="492"/>
        <v/>
      </c>
      <c r="AF1368" s="408" t="str">
        <f t="shared" si="493"/>
        <v/>
      </c>
      <c r="AG1368" s="218"/>
      <c r="AH1368" s="214"/>
      <c r="AI1368" s="214"/>
      <c r="AQ1368" s="218"/>
      <c r="AR1368" s="218"/>
      <c r="AS1368" s="218"/>
      <c r="AT1368" s="218"/>
      <c r="AU1368" s="218"/>
      <c r="AV1368" s="218"/>
    </row>
    <row r="1369" spans="1:56" s="201" customFormat="1" ht="12.75" hidden="1" customHeight="1" x14ac:dyDescent="0.15">
      <c r="A1369" s="611" t="str">
        <f>IF(実施計画総括表!A1369="","",実施計画総括表!A1369)</f>
        <v>市町村(68)</v>
      </c>
      <c r="B1369" s="611" t="str">
        <f>IF(実施計画総括表!B1369="","",実施計画総括表!B1369)</f>
        <v/>
      </c>
      <c r="C1369" s="611" t="str">
        <f>IF(実施計画総括表!C1369="","",実施計画総括表!C1369)</f>
        <v/>
      </c>
      <c r="D1369" s="316" t="str">
        <f>IF(実施計画総括表!D1369="","",実施計画総括表!D1369)</f>
        <v/>
      </c>
      <c r="E1369" s="317" t="str">
        <f>IF(実施計画総括表!E1369="","",実施計画総括表!E1369)</f>
        <v/>
      </c>
      <c r="F1369" s="318" t="str">
        <f>IF(実施計画総括表!F1369="","",実施計画総括表!F1369)</f>
        <v/>
      </c>
      <c r="G1369" s="318" t="str">
        <f>IF(実施計画総括表!G1369="","",実施計画総括表!G1369)</f>
        <v/>
      </c>
      <c r="H1369" s="318" t="str">
        <f>IF(実施計画総括表!H1369="","",実施計画総括表!H1369)</f>
        <v/>
      </c>
      <c r="I1369" s="401" t="str">
        <f>IF(実施計画総括表!I1369="","",実施計画総括表!I1369)</f>
        <v/>
      </c>
      <c r="J1369" s="319" t="str">
        <f>IF(実施計画総括表!J1369="","",実施計画総括表!J1369)</f>
        <v/>
      </c>
      <c r="K1369" s="395" t="str">
        <f>IF(実施計画総括表!K1369="","",実施計画総括表!K1369)</f>
        <v/>
      </c>
      <c r="L1369" s="397" t="str">
        <f>IF(実施計画総括表!L1369="","",実施計画総括表!L1369)</f>
        <v/>
      </c>
      <c r="M1369" s="397" t="str">
        <f>IF(実施計画総括表!M1369="","",実施計画総括表!M1369)</f>
        <v/>
      </c>
      <c r="N1369" s="417"/>
      <c r="O1369" s="417"/>
      <c r="P1369" s="417"/>
      <c r="Q1369" s="332"/>
      <c r="R1369" s="437"/>
      <c r="S1369" s="438"/>
      <c r="T1369" s="435"/>
      <c r="U1369" s="436"/>
      <c r="V1369" s="435"/>
      <c r="X1369" s="205">
        <v>1</v>
      </c>
      <c r="Y1369" s="206" t="str">
        <f t="shared" si="491"/>
        <v/>
      </c>
      <c r="Z1369" s="201" t="b">
        <f t="shared" si="481"/>
        <v>1</v>
      </c>
      <c r="AB1369" s="216"/>
      <c r="AC1369" s="217"/>
      <c r="AE1369" s="408" t="str">
        <f t="shared" si="492"/>
        <v/>
      </c>
      <c r="AF1369" s="408" t="str">
        <f t="shared" si="493"/>
        <v/>
      </c>
      <c r="AG1369" s="202"/>
      <c r="AH1369" s="173" t="s">
        <v>7260</v>
      </c>
      <c r="AJ1369" s="203" t="s">
        <v>7194</v>
      </c>
      <c r="AK1369" s="204" t="s">
        <v>7221</v>
      </c>
      <c r="AL1369" s="204" t="s">
        <v>7195</v>
      </c>
      <c r="AM1369" s="204" t="s">
        <v>7231</v>
      </c>
      <c r="AN1369" s="204" t="s">
        <v>7196</v>
      </c>
      <c r="AO1369" s="204" t="s">
        <v>7197</v>
      </c>
      <c r="AQ1369" s="222" t="s">
        <v>7274</v>
      </c>
      <c r="AR1369" s="223" t="s">
        <v>7282</v>
      </c>
      <c r="AS1369" s="223" t="s">
        <v>7195</v>
      </c>
      <c r="AT1369" s="223" t="s">
        <v>7231</v>
      </c>
      <c r="AU1369" s="223" t="s">
        <v>7196</v>
      </c>
      <c r="AV1369" s="223" t="s">
        <v>7197</v>
      </c>
      <c r="AX1369" s="203" t="s">
        <v>7198</v>
      </c>
      <c r="AY1369" s="204" t="s">
        <v>7221</v>
      </c>
      <c r="AZ1369" s="204" t="s">
        <v>7195</v>
      </c>
      <c r="BA1369" s="204" t="s">
        <v>7231</v>
      </c>
      <c r="BB1369" s="204" t="s">
        <v>7196</v>
      </c>
      <c r="BC1369" s="204" t="s">
        <v>7197</v>
      </c>
      <c r="BD1369" s="214"/>
    </row>
    <row r="1370" spans="1:56" s="201" customFormat="1" ht="12.75" hidden="1" customHeight="1" x14ac:dyDescent="0.15">
      <c r="A1370" s="612"/>
      <c r="B1370" s="612"/>
      <c r="C1370" s="612"/>
      <c r="D1370" s="320" t="str">
        <f>IF(実施計画総括表!D1370="","",実施計画総括表!D1370)</f>
        <v/>
      </c>
      <c r="E1370" s="321" t="str">
        <f>IF(実施計画総括表!E1370="","",実施計画総括表!E1370)</f>
        <v/>
      </c>
      <c r="F1370" s="322" t="str">
        <f>IF(実施計画総括表!F1370="","",実施計画総括表!F1370)</f>
        <v/>
      </c>
      <c r="G1370" s="322" t="str">
        <f>IF(実施計画総括表!G1370="","",実施計画総括表!G1370)</f>
        <v/>
      </c>
      <c r="H1370" s="322" t="str">
        <f>IF(実施計画総括表!H1370="","",実施計画総括表!H1370)</f>
        <v/>
      </c>
      <c r="I1370" s="402" t="str">
        <f>IF(実施計画総括表!I1370="","",実施計画総括表!I1370)</f>
        <v/>
      </c>
      <c r="J1370" s="210" t="str">
        <f>IF(実施計画総括表!J1370="","",実施計画総括表!J1370)</f>
        <v/>
      </c>
      <c r="K1370" s="398" t="str">
        <f>IF(実施計画総括表!K1370="","",実施計画総括表!K1370)</f>
        <v/>
      </c>
      <c r="L1370" s="398" t="str">
        <f>IF(実施計画総括表!L1370="","",実施計画総括表!L1370)</f>
        <v/>
      </c>
      <c r="M1370" s="398" t="str">
        <f>IF(実施計画総括表!M1370="","",実施計画総括表!M1370)</f>
        <v/>
      </c>
      <c r="N1370" s="423"/>
      <c r="O1370" s="423"/>
      <c r="P1370" s="423"/>
      <c r="Q1370" s="332"/>
      <c r="R1370" s="437"/>
      <c r="S1370" s="438"/>
      <c r="T1370" s="435"/>
      <c r="U1370" s="436"/>
      <c r="V1370" s="435"/>
      <c r="X1370" s="205">
        <v>2</v>
      </c>
      <c r="Y1370" s="210" t="str">
        <f t="shared" si="491"/>
        <v/>
      </c>
      <c r="Z1370" s="201" t="b">
        <f t="shared" si="481"/>
        <v>1</v>
      </c>
      <c r="AB1370" s="216"/>
      <c r="AE1370" s="408" t="str">
        <f t="shared" si="492"/>
        <v/>
      </c>
      <c r="AF1370" s="408" t="str">
        <f t="shared" si="493"/>
        <v/>
      </c>
      <c r="AG1370" s="202"/>
      <c r="AH1370" s="620" t="s">
        <v>7188</v>
      </c>
      <c r="AI1370" s="209" t="s">
        <v>7193</v>
      </c>
      <c r="AJ1370" s="208">
        <f>SUM(AK1370:AO1370)</f>
        <v>0</v>
      </c>
      <c r="AK1370" s="208">
        <f>SUMIFS($N1369:$N1388,$E1369:$E1388,"R7当",$F1369:$F1388,"ライフデザイン・結婚支援重点推進事業",$J1369:$J1388,3/4)</f>
        <v>0</v>
      </c>
      <c r="AL1370" s="208">
        <f>SUMIFS($N1369:$N1388,$E1369:$E1388,"R7当",$F1369:$F1388,"結婚支援コンシェルジュ事業",$J1369:$J1388,3/4)</f>
        <v>0</v>
      </c>
      <c r="AM1370" s="208"/>
      <c r="AN1370" s="208"/>
      <c r="AO1370" s="208"/>
      <c r="AQ1370" s="224">
        <f>SUM(AR1370:AV1370)</f>
        <v>0</v>
      </c>
      <c r="AR1370" s="224">
        <f>SUMIFS($O1369:$O1388,$E1369:$E1388,"R7当",$F1369:$F1388,"ライフデザイン・結婚支援重点推進事業",$J1369:$J1388,3/4)</f>
        <v>0</v>
      </c>
      <c r="AS1370" s="224">
        <f>SUMIFS($O1369:$O1388,$E1369:$E1388,"R7当",$F1369:$F1388,"結婚支援コンシェルジュ事業",$J1369:$J1388,3/4)</f>
        <v>0</v>
      </c>
      <c r="AT1370" s="224"/>
      <c r="AU1370" s="224"/>
      <c r="AV1370" s="224"/>
      <c r="AX1370" s="208">
        <f>SUM(AY1370:BC1370)</f>
        <v>0</v>
      </c>
      <c r="AY1370" s="208">
        <f>SUMIFS($P1369:$P1388,$E1369:$E1388,"R7当",$F1369:$F1388,"ライフデザイン・結婚支援重点推進事業",$J1369:$J1388,3/4)</f>
        <v>0</v>
      </c>
      <c r="AZ1370" s="208">
        <f>SUMIFS($P1369:$P1388,$E1369:$E1388,"R7当",$F1369:$F1388,"結婚支援コンシェルジュ事業",$J1369:$J1388,3/4)</f>
        <v>0</v>
      </c>
      <c r="BA1370" s="208"/>
      <c r="BB1370" s="208"/>
      <c r="BC1370" s="208"/>
      <c r="BD1370" s="215"/>
    </row>
    <row r="1371" spans="1:56" s="201" customFormat="1" ht="12.75" hidden="1" customHeight="1" x14ac:dyDescent="0.15">
      <c r="A1371" s="612"/>
      <c r="B1371" s="612"/>
      <c r="C1371" s="612"/>
      <c r="D1371" s="320" t="str">
        <f>IF(実施計画総括表!D1371="","",実施計画総括表!D1371)</f>
        <v/>
      </c>
      <c r="E1371" s="323" t="str">
        <f>IF(実施計画総括表!E1371="","",実施計画総括表!E1371)</f>
        <v/>
      </c>
      <c r="F1371" s="322" t="str">
        <f>IF(実施計画総括表!F1371="","",実施計画総括表!F1371)</f>
        <v/>
      </c>
      <c r="G1371" s="322" t="str">
        <f>IF(実施計画総括表!G1371="","",実施計画総括表!G1371)</f>
        <v/>
      </c>
      <c r="H1371" s="322" t="str">
        <f>IF(実施計画総括表!H1371="","",実施計画総括表!H1371)</f>
        <v/>
      </c>
      <c r="I1371" s="403" t="str">
        <f>IF(実施計画総括表!I1371="","",実施計画総括表!I1371)</f>
        <v/>
      </c>
      <c r="J1371" s="324" t="str">
        <f>IF(実施計画総括表!J1371="","",実施計画総括表!J1371)</f>
        <v/>
      </c>
      <c r="K1371" s="398" t="str">
        <f>IF(実施計画総括表!K1371="","",実施計画総括表!K1371)</f>
        <v/>
      </c>
      <c r="L1371" s="398" t="str">
        <f>IF(実施計画総括表!L1371="","",実施計画総括表!L1371)</f>
        <v/>
      </c>
      <c r="M1371" s="398" t="str">
        <f>IF(実施計画総括表!M1371="","",実施計画総括表!M1371)</f>
        <v/>
      </c>
      <c r="N1371" s="423"/>
      <c r="O1371" s="423"/>
      <c r="P1371" s="423"/>
      <c r="Q1371" s="332"/>
      <c r="R1371" s="437"/>
      <c r="S1371" s="438"/>
      <c r="T1371" s="435"/>
      <c r="U1371" s="436"/>
      <c r="V1371" s="435"/>
      <c r="X1371" s="205">
        <v>3</v>
      </c>
      <c r="Y1371" s="210" t="str">
        <f t="shared" si="491"/>
        <v/>
      </c>
      <c r="Z1371" s="201" t="b">
        <f t="shared" si="481"/>
        <v>1</v>
      </c>
      <c r="AB1371" s="216"/>
      <c r="AC1371" s="217"/>
      <c r="AE1371" s="408" t="str">
        <f t="shared" si="492"/>
        <v/>
      </c>
      <c r="AF1371" s="408" t="str">
        <f t="shared" si="493"/>
        <v/>
      </c>
      <c r="AG1371" s="202"/>
      <c r="AH1371" s="620"/>
      <c r="AI1371" s="211" t="s">
        <v>7189</v>
      </c>
      <c r="AJ1371" s="208">
        <f>SUM(AK1371:AO1371)</f>
        <v>0</v>
      </c>
      <c r="AK1371" s="208">
        <f>SUMIFS($N1369:$N1388,$E1369:$E1388,"R7当",$F1369:$F1388,"ライフデザイン・結婚支援重点推進事業",$J1369:$J1388,2/3)</f>
        <v>0</v>
      </c>
      <c r="AL1371" s="208"/>
      <c r="AM1371" s="208">
        <f>SUMIFS($N1369:$N1388,$E1369:$E1388,"R7当",$F1369:$F1388,"結婚_妊娠・出産_子育てに温かい社会づくり・気運醸成事業",$J1369:$J1388,2/3)</f>
        <v>0</v>
      </c>
      <c r="AN1371" s="208"/>
      <c r="AO1371" s="208"/>
      <c r="AQ1371" s="224">
        <f t="shared" ref="AQ1371:AQ1372" si="497">SUM(AR1371:AV1371)</f>
        <v>0</v>
      </c>
      <c r="AR1371" s="224">
        <f>SUMIFS($O1369:$O1388,$E1369:$E1388,"R7当",$F1369:$F1388,"ライフデザイン・結婚支援重点推進事業",$J1369:$J1388,2/3)</f>
        <v>0</v>
      </c>
      <c r="AS1371" s="224"/>
      <c r="AT1371" s="224">
        <f>SUMIFS($O1369:$O1388,$E1369:$E1388,"R7当",$F1369:$F1388,"結婚_妊娠・出産_子育てに温かい社会づくり・気運醸成事業",$J1369:$J1388,2/3)</f>
        <v>0</v>
      </c>
      <c r="AU1371" s="224"/>
      <c r="AV1371" s="224"/>
      <c r="AX1371" s="208">
        <f t="shared" ref="AX1371:AX1372" si="498">SUM(AY1371:BC1371)</f>
        <v>0</v>
      </c>
      <c r="AY1371" s="208">
        <f>SUMIFS($P1369:$P1388,$E1369:$E1388,"R7当",$F1369:$F1388,"ライフデザイン・結婚支援重点推進事業",$J1369:$J1388,2/3)</f>
        <v>0</v>
      </c>
      <c r="AZ1371" s="208"/>
      <c r="BA1371" s="208">
        <f>SUMIFS($P1369:$P1388,$E1369:$E1388,"R7当",$F1369:$F1388,"結婚_妊娠・出産_子育てに温かい社会づくり・気運醸成事業",$J1369:$J1388,2/3)</f>
        <v>0</v>
      </c>
      <c r="BB1371" s="208"/>
      <c r="BC1371" s="208"/>
      <c r="BD1371" s="215"/>
    </row>
    <row r="1372" spans="1:56" s="201" customFormat="1" ht="12.75" hidden="1" customHeight="1" x14ac:dyDescent="0.15">
      <c r="A1372" s="612"/>
      <c r="B1372" s="612"/>
      <c r="C1372" s="612"/>
      <c r="D1372" s="320" t="str">
        <f>IF(実施計画総括表!D1372="","",実施計画総括表!D1372)</f>
        <v/>
      </c>
      <c r="E1372" s="323" t="str">
        <f>IF(実施計画総括表!E1372="","",実施計画総括表!E1372)</f>
        <v/>
      </c>
      <c r="F1372" s="322" t="str">
        <f>IF(実施計画総括表!F1372="","",実施計画総括表!F1372)</f>
        <v/>
      </c>
      <c r="G1372" s="322" t="str">
        <f>IF(実施計画総括表!G1372="","",実施計画総括表!G1372)</f>
        <v/>
      </c>
      <c r="H1372" s="322" t="str">
        <f>IF(実施計画総括表!H1372="","",実施計画総括表!H1372)</f>
        <v/>
      </c>
      <c r="I1372" s="403" t="str">
        <f>IF(実施計画総括表!I1372="","",実施計画総括表!I1372)</f>
        <v/>
      </c>
      <c r="J1372" s="324" t="str">
        <f>IF(実施計画総括表!J1372="","",実施計画総括表!J1372)</f>
        <v/>
      </c>
      <c r="K1372" s="398" t="str">
        <f>IF(実施計画総括表!K1372="","",実施計画総括表!K1372)</f>
        <v/>
      </c>
      <c r="L1372" s="398" t="str">
        <f>IF(実施計画総括表!L1372="","",実施計画総括表!L1372)</f>
        <v/>
      </c>
      <c r="M1372" s="398" t="str">
        <f>IF(実施計画総括表!M1372="","",実施計画総括表!M1372)</f>
        <v/>
      </c>
      <c r="N1372" s="423"/>
      <c r="O1372" s="423"/>
      <c r="P1372" s="423"/>
      <c r="Q1372" s="332"/>
      <c r="R1372" s="437"/>
      <c r="S1372" s="438"/>
      <c r="T1372" s="435"/>
      <c r="U1372" s="436"/>
      <c r="V1372" s="435"/>
      <c r="X1372" s="205">
        <v>4</v>
      </c>
      <c r="Y1372" s="210" t="str">
        <f t="shared" si="491"/>
        <v/>
      </c>
      <c r="Z1372" s="201" t="b">
        <f t="shared" si="481"/>
        <v>1</v>
      </c>
      <c r="AB1372" s="216"/>
      <c r="AE1372" s="408" t="str">
        <f t="shared" si="492"/>
        <v/>
      </c>
      <c r="AF1372" s="408" t="str">
        <f t="shared" si="493"/>
        <v/>
      </c>
      <c r="AG1372" s="202"/>
      <c r="AH1372" s="620"/>
      <c r="AI1372" s="211" t="s">
        <v>7187</v>
      </c>
      <c r="AJ1372" s="208">
        <f t="shared" ref="AJ1372" si="499">SUM(AK1372:AO1372)</f>
        <v>0</v>
      </c>
      <c r="AK1372" s="208"/>
      <c r="AL1372" s="208"/>
      <c r="AM1372" s="208">
        <f>SUMIFS($N1369:$N1388,$E1369:$E1388,"R7当",$F1369:$F1388,"結婚_妊娠・出産_子育てに温かい社会づくり・気運醸成事業",$J1369:$J1388,1/2)</f>
        <v>0</v>
      </c>
      <c r="AN1372" s="208"/>
      <c r="AO1372" s="208"/>
      <c r="AQ1372" s="224">
        <f t="shared" si="497"/>
        <v>0</v>
      </c>
      <c r="AR1372" s="224"/>
      <c r="AS1372" s="224"/>
      <c r="AT1372" s="224">
        <f>SUMIFS($O1369:$O1388,$E1369:$E1388,"R7当",$F1369:$F1388,"結婚_妊娠・出産_子育てに温かい社会づくり・気運醸成事業",$J1369:$J1388,1/2)</f>
        <v>0</v>
      </c>
      <c r="AU1372" s="224"/>
      <c r="AV1372" s="224"/>
      <c r="AX1372" s="208">
        <f t="shared" si="498"/>
        <v>0</v>
      </c>
      <c r="AY1372" s="208"/>
      <c r="AZ1372" s="208"/>
      <c r="BA1372" s="208">
        <f>SUMIFS($P1369:$P1388,$E1369:$E1388,"R7当",$F1369:$F1388,"結婚_妊娠・出産_子育てに温かい社会づくり・気運醸成事業",$J1369:$J1388,1/2)</f>
        <v>0</v>
      </c>
      <c r="BB1372" s="208"/>
      <c r="BC1372" s="208"/>
      <c r="BD1372" s="215"/>
    </row>
    <row r="1373" spans="1:56" s="201" customFormat="1" ht="12.75" hidden="1" customHeight="1" x14ac:dyDescent="0.15">
      <c r="A1373" s="612"/>
      <c r="B1373" s="612"/>
      <c r="C1373" s="612"/>
      <c r="D1373" s="320" t="str">
        <f>IF(実施計画総括表!D1373="","",実施計画総括表!D1373)</f>
        <v/>
      </c>
      <c r="E1373" s="323" t="str">
        <f>IF(実施計画総括表!E1373="","",実施計画総括表!E1373)</f>
        <v/>
      </c>
      <c r="F1373" s="322" t="str">
        <f>IF(実施計画総括表!F1373="","",実施計画総括表!F1373)</f>
        <v/>
      </c>
      <c r="G1373" s="322" t="str">
        <f>IF(実施計画総括表!G1373="","",実施計画総括表!G1373)</f>
        <v/>
      </c>
      <c r="H1373" s="322" t="str">
        <f>IF(実施計画総括表!H1373="","",実施計画総括表!H1373)</f>
        <v/>
      </c>
      <c r="I1373" s="403" t="str">
        <f>IF(実施計画総括表!I1373="","",実施計画総括表!I1373)</f>
        <v/>
      </c>
      <c r="J1373" s="324" t="str">
        <f>IF(実施計画総括表!J1373="","",実施計画総括表!J1373)</f>
        <v/>
      </c>
      <c r="K1373" s="398" t="str">
        <f>IF(実施計画総括表!K1373="","",実施計画総括表!K1373)</f>
        <v/>
      </c>
      <c r="L1373" s="398" t="str">
        <f>IF(実施計画総括表!L1373="","",実施計画総括表!L1373)</f>
        <v/>
      </c>
      <c r="M1373" s="398" t="str">
        <f>IF(実施計画総括表!M1373="","",実施計画総括表!M1373)</f>
        <v/>
      </c>
      <c r="N1373" s="423"/>
      <c r="O1373" s="423"/>
      <c r="P1373" s="423"/>
      <c r="Q1373" s="332"/>
      <c r="R1373" s="437"/>
      <c r="S1373" s="438"/>
      <c r="T1373" s="435"/>
      <c r="U1373" s="436"/>
      <c r="V1373" s="435"/>
      <c r="X1373" s="205">
        <v>5</v>
      </c>
      <c r="Y1373" s="210" t="str">
        <f t="shared" si="491"/>
        <v/>
      </c>
      <c r="Z1373" s="201" t="b">
        <f t="shared" si="481"/>
        <v>1</v>
      </c>
      <c r="AB1373" s="216"/>
      <c r="AE1373" s="408" t="str">
        <f t="shared" si="492"/>
        <v/>
      </c>
      <c r="AF1373" s="408" t="str">
        <f t="shared" si="493"/>
        <v/>
      </c>
      <c r="AG1373" s="202"/>
      <c r="AH1373" s="212" t="s">
        <v>7229</v>
      </c>
      <c r="AI1373" s="209" t="str">
        <f>IF(COUNTIF(AF1369:AF1388,"R7当一般コース"),"一般コース",IF(COUNTIF(AF1369:AF1388,"R7当都道府県主導型市町村連携コース"),"連携コース",""))</f>
        <v/>
      </c>
      <c r="AJ1373" s="208">
        <f>SUM(AK1373:AO1373)</f>
        <v>0</v>
      </c>
      <c r="AK1373" s="208"/>
      <c r="AL1373" s="208"/>
      <c r="AM1373" s="208"/>
      <c r="AN1373" s="208">
        <f>SUMIFS($N1369:$N1388,$E1369:$E1388,"R7当",G1369:G1388,"一般コース")</f>
        <v>0</v>
      </c>
      <c r="AO1373" s="208">
        <f>SUMIFS($N1369:$N1388,$E1369:$E1388,"R7当",G1369:G1388,"都道府県主導型市町村連携コース")</f>
        <v>0</v>
      </c>
      <c r="AQ1373" s="224">
        <f>SUM(AR1373:AV1373)</f>
        <v>0</v>
      </c>
      <c r="AR1373" s="224"/>
      <c r="AS1373" s="224"/>
      <c r="AT1373" s="224"/>
      <c r="AU1373" s="224">
        <f>SUMIFS($O1369:$O1388,$E1369:$E1388,"R7当",G1369:G1388,"一般コース")</f>
        <v>0</v>
      </c>
      <c r="AV1373" s="224">
        <f>SUMIFS($O1369:$O1388,$E1369:$E1388,"R7当",G1369:G1388,"都道府県主導型市町村連携コース")</f>
        <v>0</v>
      </c>
      <c r="AX1373" s="208">
        <f>SUM(AY1373:BC1373)</f>
        <v>0</v>
      </c>
      <c r="AY1373" s="208"/>
      <c r="AZ1373" s="208"/>
      <c r="BA1373" s="208"/>
      <c r="BB1373" s="208">
        <f>SUMIFS($P1369:$P1388,$E1369:$E1388,"R7当",G1369:G1388,"一般コース")</f>
        <v>0</v>
      </c>
      <c r="BC1373" s="208">
        <f>SUMIFS($P1369:$P1388,$E1369:$E1388,"R7当",G1369:G1388,"都道府県主導型市町村連携コース")</f>
        <v>0</v>
      </c>
      <c r="BD1373" s="215"/>
    </row>
    <row r="1374" spans="1:56" s="201" customFormat="1" ht="12.75" hidden="1" customHeight="1" x14ac:dyDescent="0.15">
      <c r="A1374" s="612"/>
      <c r="B1374" s="612"/>
      <c r="C1374" s="612"/>
      <c r="D1374" s="320" t="str">
        <f>IF(実施計画総括表!D1374="","",実施計画総括表!D1374)</f>
        <v/>
      </c>
      <c r="E1374" s="323" t="str">
        <f>IF(実施計画総括表!E1374="","",実施計画総括表!E1374)</f>
        <v/>
      </c>
      <c r="F1374" s="322" t="str">
        <f>IF(実施計画総括表!F1374="","",実施計画総括表!F1374)</f>
        <v/>
      </c>
      <c r="G1374" s="322" t="str">
        <f>IF(実施計画総括表!G1374="","",実施計画総括表!G1374)</f>
        <v/>
      </c>
      <c r="H1374" s="322" t="str">
        <f>IF(実施計画総括表!H1374="","",実施計画総括表!H1374)</f>
        <v/>
      </c>
      <c r="I1374" s="403" t="str">
        <f>IF(実施計画総括表!I1374="","",実施計画総括表!I1374)</f>
        <v/>
      </c>
      <c r="J1374" s="324" t="str">
        <f>IF(実施計画総括表!J1374="","",実施計画総括表!J1374)</f>
        <v/>
      </c>
      <c r="K1374" s="398" t="str">
        <f>IF(実施計画総括表!K1374="","",実施計画総括表!K1374)</f>
        <v/>
      </c>
      <c r="L1374" s="398" t="str">
        <f>IF(実施計画総括表!L1374="","",実施計画総括表!L1374)</f>
        <v/>
      </c>
      <c r="M1374" s="398" t="str">
        <f>IF(実施計画総括表!M1374="","",実施計画総括表!M1374)</f>
        <v/>
      </c>
      <c r="N1374" s="423"/>
      <c r="O1374" s="423"/>
      <c r="P1374" s="423"/>
      <c r="Q1374" s="332"/>
      <c r="R1374" s="437"/>
      <c r="S1374" s="438"/>
      <c r="T1374" s="435"/>
      <c r="U1374" s="436"/>
      <c r="V1374" s="435"/>
      <c r="X1374" s="205">
        <v>6</v>
      </c>
      <c r="Y1374" s="210" t="str">
        <f t="shared" si="491"/>
        <v/>
      </c>
      <c r="Z1374" s="201" t="b">
        <f t="shared" si="481"/>
        <v>1</v>
      </c>
      <c r="AB1374" s="216"/>
      <c r="AE1374" s="408" t="str">
        <f t="shared" si="492"/>
        <v/>
      </c>
      <c r="AF1374" s="408" t="str">
        <f t="shared" si="493"/>
        <v/>
      </c>
      <c r="AG1374" s="202"/>
      <c r="AH1374" s="173" t="s">
        <v>7217</v>
      </c>
      <c r="AJ1374" s="213"/>
      <c r="AK1374" s="213"/>
      <c r="AL1374" s="213"/>
      <c r="AM1374" s="213"/>
      <c r="AN1374" s="213"/>
      <c r="AO1374" s="213"/>
      <c r="AQ1374" s="225"/>
      <c r="AR1374" s="225"/>
      <c r="AS1374" s="225"/>
      <c r="AT1374" s="225"/>
      <c r="AU1374" s="225"/>
      <c r="AV1374" s="225"/>
      <c r="AX1374" s="213"/>
      <c r="AY1374" s="213"/>
      <c r="AZ1374" s="213"/>
      <c r="BA1374" s="213"/>
      <c r="BB1374" s="213"/>
      <c r="BC1374" s="213"/>
      <c r="BD1374" s="215"/>
    </row>
    <row r="1375" spans="1:56" s="201" customFormat="1" ht="12.75" hidden="1" customHeight="1" x14ac:dyDescent="0.15">
      <c r="A1375" s="612"/>
      <c r="B1375" s="612"/>
      <c r="C1375" s="612"/>
      <c r="D1375" s="320" t="str">
        <f>IF(実施計画総括表!D1375="","",実施計画総括表!D1375)</f>
        <v/>
      </c>
      <c r="E1375" s="323" t="str">
        <f>IF(実施計画総括表!E1375="","",実施計画総括表!E1375)</f>
        <v/>
      </c>
      <c r="F1375" s="322" t="str">
        <f>IF(実施計画総括表!F1375="","",実施計画総括表!F1375)</f>
        <v/>
      </c>
      <c r="G1375" s="322" t="str">
        <f>IF(実施計画総括表!G1375="","",実施計画総括表!G1375)</f>
        <v/>
      </c>
      <c r="H1375" s="322" t="str">
        <f>IF(実施計画総括表!H1375="","",実施計画総括表!H1375)</f>
        <v/>
      </c>
      <c r="I1375" s="403" t="str">
        <f>IF(実施計画総括表!I1375="","",実施計画総括表!I1375)</f>
        <v/>
      </c>
      <c r="J1375" s="324" t="str">
        <f>IF(実施計画総括表!J1375="","",実施計画総括表!J1375)</f>
        <v/>
      </c>
      <c r="K1375" s="398" t="str">
        <f>IF(実施計画総括表!K1375="","",実施計画総括表!K1375)</f>
        <v/>
      </c>
      <c r="L1375" s="398" t="str">
        <f>IF(実施計画総括表!L1375="","",実施計画総括表!L1375)</f>
        <v/>
      </c>
      <c r="M1375" s="398" t="str">
        <f>IF(実施計画総括表!M1375="","",実施計画総括表!M1375)</f>
        <v/>
      </c>
      <c r="N1375" s="423"/>
      <c r="O1375" s="423"/>
      <c r="P1375" s="423"/>
      <c r="Q1375" s="332"/>
      <c r="R1375" s="437"/>
      <c r="S1375" s="438"/>
      <c r="T1375" s="435"/>
      <c r="U1375" s="436"/>
      <c r="V1375" s="435"/>
      <c r="X1375" s="205">
        <v>7</v>
      </c>
      <c r="Y1375" s="210" t="str">
        <f t="shared" si="491"/>
        <v/>
      </c>
      <c r="Z1375" s="201" t="b">
        <f t="shared" si="481"/>
        <v>1</v>
      </c>
      <c r="AB1375" s="216"/>
      <c r="AC1375" s="217"/>
      <c r="AE1375" s="408" t="str">
        <f t="shared" si="492"/>
        <v/>
      </c>
      <c r="AF1375" s="408" t="str">
        <f t="shared" si="493"/>
        <v/>
      </c>
      <c r="AG1375" s="202"/>
      <c r="AH1375" s="620" t="s">
        <v>7188</v>
      </c>
      <c r="AI1375" s="209" t="s">
        <v>7193</v>
      </c>
      <c r="AJ1375" s="208">
        <f>SUM(AK1375:AO1375)</f>
        <v>0</v>
      </c>
      <c r="AK1375" s="208">
        <f>SUMIFS($N1369:$N1388,$E1369:$E1388,"R6補",$F1369:$F1388,"ライフデザイン・結婚支援重点推進事業",$J1369:$J1388,3/4)</f>
        <v>0</v>
      </c>
      <c r="AL1375" s="208">
        <f>SUMIFS($N1369:$N1388,$E1369:$E1388,"R6補",$F1369:$F1388,"結婚支援コンシェルジュ事業",$J1369:$J1388,3/4)</f>
        <v>0</v>
      </c>
      <c r="AM1375" s="208"/>
      <c r="AN1375" s="208"/>
      <c r="AO1375" s="208"/>
      <c r="AQ1375" s="224">
        <f>SUM(AR1375:AV1375)</f>
        <v>0</v>
      </c>
      <c r="AR1375" s="224">
        <f>SUMIFS($O1369:$O1388,$E1369:$E1388,"R6補",$F1369:$F1388,"ライフデザイン・結婚支援重点推進事業",$J1369:$J1388,3/4)</f>
        <v>0</v>
      </c>
      <c r="AS1375" s="224">
        <f>SUMIFS($O1369:$O1388,$E1369:$E1388,"R6補",$F1369:$F1388,"結婚支援コンシェルジュ事業",$J1369:$J1388,3/4)</f>
        <v>0</v>
      </c>
      <c r="AT1375" s="224"/>
      <c r="AU1375" s="224"/>
      <c r="AV1375" s="224"/>
      <c r="AX1375" s="208">
        <f>SUM(AY1375:BC1375)</f>
        <v>0</v>
      </c>
      <c r="AY1375" s="208">
        <f>SUMIFS($P1369:$P1388,$E1369:$E1388,"R6補",$F1369:$F1388,"ライフデザイン・結婚支援重点推進事業",$J1369:$J1388,3/4)</f>
        <v>0</v>
      </c>
      <c r="AZ1375" s="208">
        <f>SUMIFS($P1369:$P1388,$E1369:$E1388,"R6補",$F1369:$F1388,"結婚支援コンシェルジュ事業",$J1369:$J1388,3/4)</f>
        <v>0</v>
      </c>
      <c r="BA1375" s="208"/>
      <c r="BB1375" s="208"/>
      <c r="BC1375" s="208"/>
      <c r="BD1375" s="215"/>
    </row>
    <row r="1376" spans="1:56" s="201" customFormat="1" ht="12.75" hidden="1" customHeight="1" x14ac:dyDescent="0.15">
      <c r="A1376" s="612"/>
      <c r="B1376" s="612"/>
      <c r="C1376" s="612"/>
      <c r="D1376" s="320" t="str">
        <f>IF(実施計画総括表!D1376="","",実施計画総括表!D1376)</f>
        <v/>
      </c>
      <c r="E1376" s="323" t="str">
        <f>IF(実施計画総括表!E1376="","",実施計画総括表!E1376)</f>
        <v/>
      </c>
      <c r="F1376" s="322" t="str">
        <f>IF(実施計画総括表!F1376="","",実施計画総括表!F1376)</f>
        <v/>
      </c>
      <c r="G1376" s="322" t="str">
        <f>IF(実施計画総括表!G1376="","",実施計画総括表!G1376)</f>
        <v/>
      </c>
      <c r="H1376" s="322" t="str">
        <f>IF(実施計画総括表!H1376="","",実施計画総括表!H1376)</f>
        <v/>
      </c>
      <c r="I1376" s="403" t="str">
        <f>IF(実施計画総括表!I1376="","",実施計画総括表!I1376)</f>
        <v/>
      </c>
      <c r="J1376" s="324" t="str">
        <f>IF(実施計画総括表!J1376="","",実施計画総括表!J1376)</f>
        <v/>
      </c>
      <c r="K1376" s="398" t="str">
        <f>IF(実施計画総括表!K1376="","",実施計画総括表!K1376)</f>
        <v/>
      </c>
      <c r="L1376" s="398" t="str">
        <f>IF(実施計画総括表!L1376="","",実施計画総括表!L1376)</f>
        <v/>
      </c>
      <c r="M1376" s="398" t="str">
        <f>IF(実施計画総括表!M1376="","",実施計画総括表!M1376)</f>
        <v/>
      </c>
      <c r="N1376" s="423"/>
      <c r="O1376" s="423"/>
      <c r="P1376" s="423"/>
      <c r="Q1376" s="332"/>
      <c r="R1376" s="437"/>
      <c r="S1376" s="438"/>
      <c r="T1376" s="435"/>
      <c r="U1376" s="436"/>
      <c r="V1376" s="435"/>
      <c r="X1376" s="205">
        <v>8</v>
      </c>
      <c r="Y1376" s="210" t="str">
        <f t="shared" si="491"/>
        <v/>
      </c>
      <c r="Z1376" s="201" t="b">
        <f t="shared" si="481"/>
        <v>1</v>
      </c>
      <c r="AB1376" s="216"/>
      <c r="AE1376" s="408" t="str">
        <f t="shared" si="492"/>
        <v/>
      </c>
      <c r="AF1376" s="408" t="str">
        <f t="shared" si="493"/>
        <v/>
      </c>
      <c r="AG1376" s="202"/>
      <c r="AH1376" s="620"/>
      <c r="AI1376" s="211" t="s">
        <v>7189</v>
      </c>
      <c r="AJ1376" s="208">
        <f t="shared" ref="AJ1376" si="500">SUM(AK1376:AO1376)</f>
        <v>0</v>
      </c>
      <c r="AK1376" s="208">
        <f>SUMIFS($N1369:$N1388,$E1369:$E1388,"R6補",$F1369:$F1388,"ライフデザイン・結婚支援重点推進事業",$J1369:$J1388,2/3)</f>
        <v>0</v>
      </c>
      <c r="AL1376" s="208"/>
      <c r="AM1376" s="208">
        <f>SUMIFS($N1369:$N1388,$E1369:$E1388,"R6補",$F1369:$F1388,"結婚_妊娠・出産_子育てに温かい社会づくり・気運醸成事業",$J1369:$J1388,2/3)</f>
        <v>0</v>
      </c>
      <c r="AN1376" s="208"/>
      <c r="AO1376" s="208"/>
      <c r="AQ1376" s="224">
        <f t="shared" ref="AQ1376:AQ1377" si="501">SUM(AR1376:AV1376)</f>
        <v>0</v>
      </c>
      <c r="AR1376" s="224">
        <f>SUMIFS($O1369:$O1388,$E1369:$E1388,"R6補",$F1369:$F1388,"ライフデザイン・結婚支援重点推進事業",$J1369:$J1388,2/3)</f>
        <v>0</v>
      </c>
      <c r="AS1376" s="224"/>
      <c r="AT1376" s="224">
        <f>SUMIFS($O1369:$O1388,$E1369:$E1388,"R6補",$F1369:$F1388,"結婚_妊娠・出産_子育てに温かい社会づくり・気運醸成事業",$J1369:$J1388,2/3)</f>
        <v>0</v>
      </c>
      <c r="AU1376" s="224"/>
      <c r="AV1376" s="224"/>
      <c r="AX1376" s="208">
        <f t="shared" ref="AX1376:AX1377" si="502">SUM(AY1376:BC1376)</f>
        <v>0</v>
      </c>
      <c r="AY1376" s="208">
        <f>SUMIFS($P1369:$P1388,$E1369:$E1388,"R6補",$F1369:$F1388,"ライフデザイン・結婚支援重点推進事業",$J1369:$J1388,2/3)</f>
        <v>0</v>
      </c>
      <c r="AZ1376" s="208"/>
      <c r="BA1376" s="208">
        <f>SUMIFS($P1369:$P1388,$E1369:$E1388,"R6補",$F1369:$F1388,"結婚_妊娠・出産_子育てに温かい社会づくり・気運醸成事業",$J1369:$J1388,2/3)</f>
        <v>0</v>
      </c>
      <c r="BB1376" s="208"/>
      <c r="BC1376" s="208"/>
      <c r="BD1376" s="215"/>
    </row>
    <row r="1377" spans="1:56" s="201" customFormat="1" ht="12.75" hidden="1" customHeight="1" x14ac:dyDescent="0.15">
      <c r="A1377" s="612"/>
      <c r="B1377" s="612"/>
      <c r="C1377" s="612"/>
      <c r="D1377" s="320" t="str">
        <f>IF(実施計画総括表!D1377="","",実施計画総括表!D1377)</f>
        <v/>
      </c>
      <c r="E1377" s="323" t="str">
        <f>IF(実施計画総括表!E1377="","",実施計画総括表!E1377)</f>
        <v/>
      </c>
      <c r="F1377" s="322" t="str">
        <f>IF(実施計画総括表!F1377="","",実施計画総括表!F1377)</f>
        <v/>
      </c>
      <c r="G1377" s="322" t="str">
        <f>IF(実施計画総括表!G1377="","",実施計画総括表!G1377)</f>
        <v/>
      </c>
      <c r="H1377" s="322" t="str">
        <f>IF(実施計画総括表!H1377="","",実施計画総括表!H1377)</f>
        <v/>
      </c>
      <c r="I1377" s="403" t="str">
        <f>IF(実施計画総括表!I1377="","",実施計画総括表!I1377)</f>
        <v/>
      </c>
      <c r="J1377" s="324" t="str">
        <f>IF(実施計画総括表!J1377="","",実施計画総括表!J1377)</f>
        <v/>
      </c>
      <c r="K1377" s="398" t="str">
        <f>IF(実施計画総括表!K1377="","",実施計画総括表!K1377)</f>
        <v/>
      </c>
      <c r="L1377" s="398" t="str">
        <f>IF(実施計画総括表!L1377="","",実施計画総括表!L1377)</f>
        <v/>
      </c>
      <c r="M1377" s="398" t="str">
        <f>IF(実施計画総括表!M1377="","",実施計画総括表!M1377)</f>
        <v/>
      </c>
      <c r="N1377" s="423"/>
      <c r="O1377" s="423"/>
      <c r="P1377" s="423"/>
      <c r="Q1377" s="332"/>
      <c r="R1377" s="437"/>
      <c r="S1377" s="438"/>
      <c r="T1377" s="435"/>
      <c r="U1377" s="436"/>
      <c r="V1377" s="435"/>
      <c r="X1377" s="205">
        <v>9</v>
      </c>
      <c r="Y1377" s="210" t="str">
        <f t="shared" si="491"/>
        <v/>
      </c>
      <c r="Z1377" s="201" t="b">
        <f t="shared" si="481"/>
        <v>1</v>
      </c>
      <c r="AB1377" s="216"/>
      <c r="AC1377" s="217"/>
      <c r="AE1377" s="408" t="str">
        <f t="shared" si="492"/>
        <v/>
      </c>
      <c r="AF1377" s="408" t="str">
        <f t="shared" si="493"/>
        <v/>
      </c>
      <c r="AG1377" s="202"/>
      <c r="AH1377" s="620"/>
      <c r="AI1377" s="211" t="s">
        <v>7187</v>
      </c>
      <c r="AJ1377" s="208">
        <f>SUM(AK1377:AO1377)</f>
        <v>0</v>
      </c>
      <c r="AK1377" s="208"/>
      <c r="AL1377" s="208"/>
      <c r="AM1377" s="208">
        <f>SUMIFS($N1369:$N1388,$E1369:$E1388,"R6補",$F1369:$F1388,"結婚_妊娠・出産_子育てに温かい社会づくり・気運醸成事業",$J1369:$J1388,1/2)</f>
        <v>0</v>
      </c>
      <c r="AN1377" s="208"/>
      <c r="AO1377" s="208"/>
      <c r="AQ1377" s="224">
        <f t="shared" si="501"/>
        <v>0</v>
      </c>
      <c r="AR1377" s="224"/>
      <c r="AS1377" s="224"/>
      <c r="AT1377" s="224">
        <f>SUMIFS($O1369:$O1388,$E1369:$E1388,"R6補",$F1369:$F1388,"結婚_妊娠・出産_子育てに温かい社会づくり・気運醸成事業",$J1369:$J1388,1/2)</f>
        <v>0</v>
      </c>
      <c r="AU1377" s="224"/>
      <c r="AV1377" s="224"/>
      <c r="AX1377" s="208">
        <f t="shared" si="502"/>
        <v>0</v>
      </c>
      <c r="AY1377" s="208"/>
      <c r="AZ1377" s="208"/>
      <c r="BA1377" s="208">
        <f>SUMIFS($P1369:$P1388,$E1369:$E1388,"R6補",$F1369:$F1388,"結婚_妊娠・出産_子育てに温かい社会づくり・気運醸成事業",$J1369:$J1388,1/2)</f>
        <v>0</v>
      </c>
      <c r="BB1377" s="208"/>
      <c r="BC1377" s="208"/>
      <c r="BD1377" s="215"/>
    </row>
    <row r="1378" spans="1:56" s="201" customFormat="1" ht="12.75" hidden="1" customHeight="1" x14ac:dyDescent="0.15">
      <c r="A1378" s="612"/>
      <c r="B1378" s="612"/>
      <c r="C1378" s="612"/>
      <c r="D1378" s="320" t="str">
        <f>IF(実施計画総括表!D1378="","",実施計画総括表!D1378)</f>
        <v/>
      </c>
      <c r="E1378" s="323" t="str">
        <f>IF(実施計画総括表!E1378="","",実施計画総括表!E1378)</f>
        <v/>
      </c>
      <c r="F1378" s="322" t="str">
        <f>IF(実施計画総括表!F1378="","",実施計画総括表!F1378)</f>
        <v/>
      </c>
      <c r="G1378" s="322" t="str">
        <f>IF(実施計画総括表!G1378="","",実施計画総括表!G1378)</f>
        <v/>
      </c>
      <c r="H1378" s="322" t="str">
        <f>IF(実施計画総括表!H1378="","",実施計画総括表!H1378)</f>
        <v/>
      </c>
      <c r="I1378" s="402" t="str">
        <f>IF(実施計画総括表!I1378="","",実施計画総括表!I1378)</f>
        <v/>
      </c>
      <c r="J1378" s="210" t="str">
        <f>IF(実施計画総括表!J1378="","",実施計画総括表!J1378)</f>
        <v/>
      </c>
      <c r="K1378" s="398" t="str">
        <f>IF(実施計画総括表!K1378="","",実施計画総括表!K1378)</f>
        <v/>
      </c>
      <c r="L1378" s="398" t="str">
        <f>IF(実施計画総括表!L1378="","",実施計画総括表!L1378)</f>
        <v/>
      </c>
      <c r="M1378" s="398" t="str">
        <f>IF(実施計画総括表!M1378="","",実施計画総括表!M1378)</f>
        <v/>
      </c>
      <c r="N1378" s="423"/>
      <c r="O1378" s="423"/>
      <c r="P1378" s="423"/>
      <c r="Q1378" s="332"/>
      <c r="R1378" s="437"/>
      <c r="S1378" s="438"/>
      <c r="T1378" s="435"/>
      <c r="U1378" s="436"/>
      <c r="V1378" s="435"/>
      <c r="X1378" s="205">
        <v>10</v>
      </c>
      <c r="Y1378" s="210" t="str">
        <f t="shared" si="491"/>
        <v/>
      </c>
      <c r="Z1378" s="201" t="b">
        <f t="shared" si="481"/>
        <v>1</v>
      </c>
      <c r="AB1378" s="219"/>
      <c r="AC1378" s="215"/>
      <c r="AD1378" s="215"/>
      <c r="AE1378" s="408" t="str">
        <f t="shared" si="492"/>
        <v/>
      </c>
      <c r="AF1378" s="408" t="str">
        <f t="shared" si="493"/>
        <v/>
      </c>
      <c r="AG1378" s="202"/>
      <c r="AH1378" s="212" t="s">
        <v>7229</v>
      </c>
      <c r="AI1378" s="209" t="str">
        <f>IF(COUNTIF(AF1369:AF1388,"R6補一般コース"),"一般コース",IF(COUNTIF(AF1369:AF1388,"R6補都道府県主導型市町村連携コース"),"連携コース",""))</f>
        <v/>
      </c>
      <c r="AJ1378" s="208">
        <f>SUM(AK1378:AO1378)</f>
        <v>0</v>
      </c>
      <c r="AK1378" s="208"/>
      <c r="AL1378" s="208"/>
      <c r="AM1378" s="208"/>
      <c r="AN1378" s="208">
        <f>SUMIFS($N1369:$N1388,$E1369:$E1388,"R6補",G1369:G1388,"一般コース")</f>
        <v>0</v>
      </c>
      <c r="AO1378" s="208">
        <f>SUMIFS($N1369:$N1388,$E1369:$E1388,"R6補",G1369:G1388,"都道府県主導型市町村連携コース")</f>
        <v>0</v>
      </c>
      <c r="AQ1378" s="224">
        <f>SUM(AR1378:AV1378)</f>
        <v>0</v>
      </c>
      <c r="AR1378" s="224"/>
      <c r="AS1378" s="224"/>
      <c r="AT1378" s="224"/>
      <c r="AU1378" s="224">
        <f>SUMIFS($O1369:$O1388,$E1369:$E1388,"R6補",G1369:G1388,"一般コース")</f>
        <v>0</v>
      </c>
      <c r="AV1378" s="224">
        <f>SUMIFS($O1369:$O1388,$E1369:$E1388,"R6補",G1369:G1388,"都道府県主導型市町村連携コース")</f>
        <v>0</v>
      </c>
      <c r="AX1378" s="208">
        <f>SUM(AY1378:BC1378)</f>
        <v>0</v>
      </c>
      <c r="AY1378" s="208"/>
      <c r="AZ1378" s="208"/>
      <c r="BA1378" s="208"/>
      <c r="BB1378" s="208">
        <f>SUMIFS($P1369:$P1388,$E1369:$E1388,"R6補",G1369:G1388,"一般コース")</f>
        <v>0</v>
      </c>
      <c r="BC1378" s="208">
        <f>SUMIFS($P1369:$P1388,$E1369:$E1388,"R6補",G1369:G1388,"都道府県主導型市町村連携コース")</f>
        <v>0</v>
      </c>
      <c r="BD1378" s="215"/>
    </row>
    <row r="1379" spans="1:56" s="201" customFormat="1" ht="12.6" hidden="1" customHeight="1" x14ac:dyDescent="0.15">
      <c r="A1379" s="612"/>
      <c r="B1379" s="612"/>
      <c r="C1379" s="612"/>
      <c r="D1379" s="320" t="str">
        <f>IF(実施計画総括表!D1379="","",実施計画総括表!D1379)</f>
        <v/>
      </c>
      <c r="E1379" s="323" t="str">
        <f>IF(実施計画総括表!E1379="","",実施計画総括表!E1379)</f>
        <v/>
      </c>
      <c r="F1379" s="322" t="str">
        <f>IF(実施計画総括表!F1379="","",実施計画総括表!F1379)</f>
        <v/>
      </c>
      <c r="G1379" s="322" t="str">
        <f>IF(実施計画総括表!G1379="","",実施計画総括表!G1379)</f>
        <v/>
      </c>
      <c r="H1379" s="322" t="str">
        <f>IF(実施計画総括表!H1379="","",実施計画総括表!H1379)</f>
        <v/>
      </c>
      <c r="I1379" s="402" t="str">
        <f>IF(実施計画総括表!I1379="","",実施計画総括表!I1379)</f>
        <v/>
      </c>
      <c r="J1379" s="328" t="str">
        <f>IF(実施計画総括表!J1379="","",実施計画総括表!J1379)</f>
        <v/>
      </c>
      <c r="K1379" s="398" t="str">
        <f>IF(実施計画総括表!K1379="","",実施計画総括表!K1379)</f>
        <v/>
      </c>
      <c r="L1379" s="398" t="str">
        <f>IF(実施計画総括表!L1379="","",実施計画総括表!L1379)</f>
        <v/>
      </c>
      <c r="M1379" s="398" t="str">
        <f>IF(実施計画総括表!M1379="","",実施計画総括表!M1379)</f>
        <v/>
      </c>
      <c r="N1379" s="423"/>
      <c r="O1379" s="423"/>
      <c r="P1379" s="423"/>
      <c r="Q1379" s="332"/>
      <c r="R1379" s="437"/>
      <c r="S1379" s="438"/>
      <c r="T1379" s="435"/>
      <c r="U1379" s="436"/>
      <c r="V1379" s="435"/>
      <c r="X1379" s="205">
        <v>11</v>
      </c>
      <c r="Y1379" s="210" t="str">
        <f t="shared" si="491"/>
        <v/>
      </c>
      <c r="Z1379" s="201" t="b">
        <f t="shared" si="481"/>
        <v>1</v>
      </c>
      <c r="AB1379" s="219"/>
      <c r="AC1379" s="215"/>
      <c r="AD1379" s="215"/>
      <c r="AE1379" s="408" t="str">
        <f t="shared" si="492"/>
        <v/>
      </c>
      <c r="AF1379" s="408" t="str">
        <f t="shared" si="493"/>
        <v/>
      </c>
      <c r="AG1379" s="202"/>
      <c r="AH1379" s="214"/>
      <c r="AI1379" s="214"/>
      <c r="AJ1379" s="215"/>
      <c r="AK1379" s="215"/>
      <c r="AL1379" s="215"/>
      <c r="AM1379" s="215"/>
      <c r="AN1379" s="215"/>
      <c r="AO1379" s="215"/>
      <c r="AQ1379" s="218"/>
      <c r="AR1379" s="218"/>
      <c r="AS1379" s="218"/>
      <c r="AT1379" s="218"/>
      <c r="AU1379" s="218"/>
      <c r="AV1379" s="218"/>
      <c r="AX1379" s="215"/>
      <c r="AY1379" s="215"/>
      <c r="AZ1379" s="215"/>
      <c r="BA1379" s="215"/>
      <c r="BB1379" s="215"/>
      <c r="BC1379" s="215"/>
      <c r="BD1379" s="215"/>
    </row>
    <row r="1380" spans="1:56" s="201" customFormat="1" ht="12.75" hidden="1" customHeight="1" x14ac:dyDescent="0.15">
      <c r="A1380" s="612"/>
      <c r="B1380" s="612"/>
      <c r="C1380" s="612"/>
      <c r="D1380" s="320" t="str">
        <f>IF(実施計画総括表!D1380="","",実施計画総括表!D1380)</f>
        <v/>
      </c>
      <c r="E1380" s="323" t="str">
        <f>IF(実施計画総括表!E1380="","",実施計画総括表!E1380)</f>
        <v/>
      </c>
      <c r="F1380" s="322" t="str">
        <f>IF(実施計画総括表!F1380="","",実施計画総括表!F1380)</f>
        <v/>
      </c>
      <c r="G1380" s="322" t="str">
        <f>IF(実施計画総括表!G1380="","",実施計画総括表!G1380)</f>
        <v/>
      </c>
      <c r="H1380" s="322" t="str">
        <f>IF(実施計画総括表!H1380="","",実施計画総括表!H1380)</f>
        <v/>
      </c>
      <c r="I1380" s="402" t="str">
        <f>IF(実施計画総括表!I1380="","",実施計画総括表!I1380)</f>
        <v/>
      </c>
      <c r="J1380" s="210" t="str">
        <f>IF(実施計画総括表!J1380="","",実施計画総括表!J1380)</f>
        <v/>
      </c>
      <c r="K1380" s="398" t="str">
        <f>IF(実施計画総括表!K1380="","",実施計画総括表!K1380)</f>
        <v/>
      </c>
      <c r="L1380" s="398" t="str">
        <f>IF(実施計画総括表!L1380="","",実施計画総括表!L1380)</f>
        <v/>
      </c>
      <c r="M1380" s="398" t="str">
        <f>IF(実施計画総括表!M1380="","",実施計画総括表!M1380)</f>
        <v/>
      </c>
      <c r="N1380" s="423"/>
      <c r="O1380" s="423"/>
      <c r="P1380" s="423"/>
      <c r="Q1380" s="332"/>
      <c r="R1380" s="437"/>
      <c r="S1380" s="438"/>
      <c r="T1380" s="435"/>
      <c r="U1380" s="436"/>
      <c r="V1380" s="435"/>
      <c r="X1380" s="205">
        <v>12</v>
      </c>
      <c r="Y1380" s="210" t="str">
        <f t="shared" si="491"/>
        <v/>
      </c>
      <c r="Z1380" s="201" t="b">
        <f t="shared" si="481"/>
        <v>1</v>
      </c>
      <c r="AB1380" s="219"/>
      <c r="AC1380" s="215"/>
      <c r="AD1380" s="215"/>
      <c r="AE1380" s="408" t="str">
        <f t="shared" si="492"/>
        <v/>
      </c>
      <c r="AF1380" s="408" t="str">
        <f t="shared" si="493"/>
        <v/>
      </c>
      <c r="AG1380" s="202"/>
      <c r="AH1380" s="214"/>
      <c r="AI1380" s="214"/>
      <c r="AJ1380" s="215"/>
      <c r="AK1380" s="215"/>
      <c r="AL1380" s="215"/>
      <c r="AM1380" s="215"/>
      <c r="AN1380" s="215"/>
      <c r="AO1380" s="215"/>
      <c r="AQ1380" s="218"/>
      <c r="AR1380" s="218"/>
      <c r="AS1380" s="218"/>
      <c r="AT1380" s="218"/>
      <c r="AU1380" s="218"/>
      <c r="AV1380" s="218"/>
      <c r="AX1380" s="215"/>
      <c r="AY1380" s="215"/>
      <c r="AZ1380" s="215"/>
      <c r="BA1380" s="215"/>
      <c r="BB1380" s="215"/>
      <c r="BC1380" s="215"/>
      <c r="BD1380" s="215"/>
    </row>
    <row r="1381" spans="1:56" s="201" customFormat="1" ht="12.75" hidden="1" customHeight="1" x14ac:dyDescent="0.15">
      <c r="A1381" s="612"/>
      <c r="B1381" s="612"/>
      <c r="C1381" s="612"/>
      <c r="D1381" s="320" t="str">
        <f>IF(実施計画総括表!D1381="","",実施計画総括表!D1381)</f>
        <v/>
      </c>
      <c r="E1381" s="323" t="str">
        <f>IF(実施計画総括表!E1381="","",実施計画総括表!E1381)</f>
        <v/>
      </c>
      <c r="F1381" s="322" t="str">
        <f>IF(実施計画総括表!F1381="","",実施計画総括表!F1381)</f>
        <v/>
      </c>
      <c r="G1381" s="322" t="str">
        <f>IF(実施計画総括表!G1381="","",実施計画総括表!G1381)</f>
        <v/>
      </c>
      <c r="H1381" s="322" t="str">
        <f>IF(実施計画総括表!H1381="","",実施計画総括表!H1381)</f>
        <v/>
      </c>
      <c r="I1381" s="402" t="str">
        <f>IF(実施計画総括表!I1381="","",実施計画総括表!I1381)</f>
        <v/>
      </c>
      <c r="J1381" s="210" t="str">
        <f>IF(実施計画総括表!J1381="","",実施計画総括表!J1381)</f>
        <v/>
      </c>
      <c r="K1381" s="398" t="str">
        <f>IF(実施計画総括表!K1381="","",実施計画総括表!K1381)</f>
        <v/>
      </c>
      <c r="L1381" s="398" t="str">
        <f>IF(実施計画総括表!L1381="","",実施計画総括表!L1381)</f>
        <v/>
      </c>
      <c r="M1381" s="398" t="str">
        <f>IF(実施計画総括表!M1381="","",実施計画総括表!M1381)</f>
        <v/>
      </c>
      <c r="N1381" s="423"/>
      <c r="O1381" s="423"/>
      <c r="P1381" s="423"/>
      <c r="Q1381" s="332"/>
      <c r="R1381" s="437"/>
      <c r="S1381" s="438"/>
      <c r="T1381" s="435"/>
      <c r="U1381" s="436"/>
      <c r="V1381" s="435"/>
      <c r="X1381" s="205">
        <v>13</v>
      </c>
      <c r="Y1381" s="210" t="str">
        <f t="shared" si="491"/>
        <v/>
      </c>
      <c r="Z1381" s="201" t="b">
        <f t="shared" ref="Z1381:Z1444" si="503">J1381=Y1381</f>
        <v>1</v>
      </c>
      <c r="AB1381" s="219"/>
      <c r="AC1381" s="215"/>
      <c r="AD1381" s="215"/>
      <c r="AE1381" s="408" t="str">
        <f t="shared" si="492"/>
        <v/>
      </c>
      <c r="AF1381" s="408" t="str">
        <f t="shared" si="493"/>
        <v/>
      </c>
      <c r="AG1381" s="202"/>
      <c r="AH1381" s="214"/>
      <c r="AI1381" s="214"/>
      <c r="AJ1381" s="215"/>
      <c r="AK1381" s="215"/>
      <c r="AL1381" s="215"/>
      <c r="AM1381" s="215"/>
      <c r="AN1381" s="215"/>
      <c r="AO1381" s="215"/>
      <c r="AQ1381" s="218"/>
      <c r="AR1381" s="218"/>
      <c r="AS1381" s="218"/>
      <c r="AT1381" s="218"/>
      <c r="AU1381" s="218"/>
      <c r="AV1381" s="218"/>
      <c r="AX1381" s="215"/>
      <c r="AY1381" s="215"/>
      <c r="AZ1381" s="215"/>
      <c r="BA1381" s="215"/>
      <c r="BB1381" s="215"/>
      <c r="BC1381" s="215"/>
      <c r="BD1381" s="215"/>
    </row>
    <row r="1382" spans="1:56" s="201" customFormat="1" ht="12.75" hidden="1" customHeight="1" x14ac:dyDescent="0.15">
      <c r="A1382" s="612"/>
      <c r="B1382" s="612"/>
      <c r="C1382" s="612"/>
      <c r="D1382" s="320" t="str">
        <f>IF(実施計画総括表!D1382="","",実施計画総括表!D1382)</f>
        <v/>
      </c>
      <c r="E1382" s="323" t="str">
        <f>IF(実施計画総括表!E1382="","",実施計画総括表!E1382)</f>
        <v/>
      </c>
      <c r="F1382" s="322" t="str">
        <f>IF(実施計画総括表!F1382="","",実施計画総括表!F1382)</f>
        <v/>
      </c>
      <c r="G1382" s="322" t="str">
        <f>IF(実施計画総括表!G1382="","",実施計画総括表!G1382)</f>
        <v/>
      </c>
      <c r="H1382" s="322" t="str">
        <f>IF(実施計画総括表!H1382="","",実施計画総括表!H1382)</f>
        <v/>
      </c>
      <c r="I1382" s="402" t="str">
        <f>IF(実施計画総括表!I1382="","",実施計画総括表!I1382)</f>
        <v/>
      </c>
      <c r="J1382" s="210" t="str">
        <f>IF(実施計画総括表!J1382="","",実施計画総括表!J1382)</f>
        <v/>
      </c>
      <c r="K1382" s="398" t="str">
        <f>IF(実施計画総括表!K1382="","",実施計画総括表!K1382)</f>
        <v/>
      </c>
      <c r="L1382" s="398" t="str">
        <f>IF(実施計画総括表!L1382="","",実施計画総括表!L1382)</f>
        <v/>
      </c>
      <c r="M1382" s="398" t="str">
        <f>IF(実施計画総括表!M1382="","",実施計画総括表!M1382)</f>
        <v/>
      </c>
      <c r="N1382" s="423"/>
      <c r="O1382" s="423"/>
      <c r="P1382" s="423"/>
      <c r="Q1382" s="332"/>
      <c r="R1382" s="437"/>
      <c r="S1382" s="438"/>
      <c r="T1382" s="435"/>
      <c r="U1382" s="436"/>
      <c r="V1382" s="435"/>
      <c r="X1382" s="205">
        <v>14</v>
      </c>
      <c r="Y1382" s="210" t="str">
        <f t="shared" si="491"/>
        <v/>
      </c>
      <c r="Z1382" s="201" t="b">
        <f t="shared" si="503"/>
        <v>1</v>
      </c>
      <c r="AB1382" s="219"/>
      <c r="AC1382" s="215"/>
      <c r="AD1382" s="215"/>
      <c r="AE1382" s="408" t="str">
        <f t="shared" si="492"/>
        <v/>
      </c>
      <c r="AF1382" s="408" t="str">
        <f t="shared" si="493"/>
        <v/>
      </c>
      <c r="AG1382" s="202"/>
      <c r="AH1382" s="214"/>
      <c r="AI1382" s="214"/>
      <c r="AK1382" s="215"/>
      <c r="AL1382" s="215"/>
      <c r="AM1382" s="215"/>
      <c r="AN1382" s="215"/>
      <c r="AO1382" s="215"/>
      <c r="AQ1382" s="218"/>
      <c r="AR1382" s="218"/>
      <c r="AS1382" s="218"/>
      <c r="AT1382" s="218"/>
      <c r="AU1382" s="218"/>
      <c r="AV1382" s="218"/>
      <c r="AX1382" s="215"/>
      <c r="AY1382" s="215"/>
      <c r="AZ1382" s="215"/>
      <c r="BA1382" s="215"/>
      <c r="BB1382" s="215"/>
      <c r="BC1382" s="215"/>
      <c r="BD1382" s="215"/>
    </row>
    <row r="1383" spans="1:56" s="201" customFormat="1" ht="12.75" hidden="1" customHeight="1" x14ac:dyDescent="0.15">
      <c r="A1383" s="612"/>
      <c r="B1383" s="612"/>
      <c r="C1383" s="612"/>
      <c r="D1383" s="320" t="str">
        <f>IF(実施計画総括表!D1383="","",実施計画総括表!D1383)</f>
        <v/>
      </c>
      <c r="E1383" s="323" t="str">
        <f>IF(実施計画総括表!E1383="","",実施計画総括表!E1383)</f>
        <v/>
      </c>
      <c r="F1383" s="322" t="str">
        <f>IF(実施計画総括表!F1383="","",実施計画総括表!F1383)</f>
        <v/>
      </c>
      <c r="G1383" s="322" t="str">
        <f>IF(実施計画総括表!G1383="","",実施計画総括表!G1383)</f>
        <v/>
      </c>
      <c r="H1383" s="322" t="str">
        <f>IF(実施計画総括表!H1383="","",実施計画総括表!H1383)</f>
        <v/>
      </c>
      <c r="I1383" s="402" t="str">
        <f>IF(実施計画総括表!I1383="","",実施計画総括表!I1383)</f>
        <v/>
      </c>
      <c r="J1383" s="210" t="str">
        <f>IF(実施計画総括表!J1383="","",実施計画総括表!J1383)</f>
        <v/>
      </c>
      <c r="K1383" s="398" t="str">
        <f>IF(実施計画総括表!K1383="","",実施計画総括表!K1383)</f>
        <v/>
      </c>
      <c r="L1383" s="398" t="str">
        <f>IF(実施計画総括表!L1383="","",実施計画総括表!L1383)</f>
        <v/>
      </c>
      <c r="M1383" s="398" t="str">
        <f>IF(実施計画総括表!M1383="","",実施計画総括表!M1383)</f>
        <v/>
      </c>
      <c r="N1383" s="423"/>
      <c r="O1383" s="423"/>
      <c r="P1383" s="423"/>
      <c r="Q1383" s="332"/>
      <c r="R1383" s="437"/>
      <c r="S1383" s="438"/>
      <c r="T1383" s="435"/>
      <c r="U1383" s="436"/>
      <c r="V1383" s="435"/>
      <c r="X1383" s="205">
        <v>15</v>
      </c>
      <c r="Y1383" s="210" t="str">
        <f t="shared" si="491"/>
        <v/>
      </c>
      <c r="Z1383" s="201" t="b">
        <f t="shared" si="503"/>
        <v>1</v>
      </c>
      <c r="AB1383" s="219"/>
      <c r="AC1383" s="215"/>
      <c r="AD1383" s="215"/>
      <c r="AE1383" s="408" t="str">
        <f t="shared" si="492"/>
        <v/>
      </c>
      <c r="AF1383" s="408" t="str">
        <f t="shared" si="493"/>
        <v/>
      </c>
      <c r="AG1383" s="202"/>
      <c r="AH1383" s="214"/>
      <c r="AI1383" s="214"/>
      <c r="AJ1383" s="215"/>
      <c r="AK1383" s="215"/>
      <c r="AL1383" s="215"/>
      <c r="AM1383" s="215"/>
      <c r="AN1383" s="215"/>
      <c r="AO1383" s="215"/>
      <c r="AQ1383" s="218"/>
      <c r="AR1383" s="218"/>
      <c r="AS1383" s="218"/>
      <c r="AT1383" s="218"/>
      <c r="AU1383" s="218"/>
      <c r="AV1383" s="218"/>
      <c r="AX1383" s="215"/>
      <c r="AY1383" s="215"/>
      <c r="AZ1383" s="215"/>
      <c r="BA1383" s="215"/>
      <c r="BB1383" s="215"/>
      <c r="BC1383" s="215"/>
      <c r="BD1383" s="215"/>
    </row>
    <row r="1384" spans="1:56" s="201" customFormat="1" ht="12.75" hidden="1" customHeight="1" x14ac:dyDescent="0.15">
      <c r="A1384" s="612"/>
      <c r="B1384" s="612"/>
      <c r="C1384" s="612"/>
      <c r="D1384" s="320" t="str">
        <f>IF(実施計画総括表!D1384="","",実施計画総括表!D1384)</f>
        <v/>
      </c>
      <c r="E1384" s="323" t="str">
        <f>IF(実施計画総括表!E1384="","",実施計画総括表!E1384)</f>
        <v/>
      </c>
      <c r="F1384" s="322" t="str">
        <f>IF(実施計画総括表!F1384="","",実施計画総括表!F1384)</f>
        <v/>
      </c>
      <c r="G1384" s="322" t="str">
        <f>IF(実施計画総括表!G1384="","",実施計画総括表!G1384)</f>
        <v/>
      </c>
      <c r="H1384" s="322" t="str">
        <f>IF(実施計画総括表!H1384="","",実施計画総括表!H1384)</f>
        <v/>
      </c>
      <c r="I1384" s="402" t="str">
        <f>IF(実施計画総括表!I1384="","",実施計画総括表!I1384)</f>
        <v/>
      </c>
      <c r="J1384" s="210" t="str">
        <f>IF(実施計画総括表!J1384="","",実施計画総括表!J1384)</f>
        <v/>
      </c>
      <c r="K1384" s="398" t="str">
        <f>IF(実施計画総括表!K1384="","",実施計画総括表!K1384)</f>
        <v/>
      </c>
      <c r="L1384" s="398" t="str">
        <f>IF(実施計画総括表!L1384="","",実施計画総括表!L1384)</f>
        <v/>
      </c>
      <c r="M1384" s="398" t="str">
        <f>IF(実施計画総括表!M1384="","",実施計画総括表!M1384)</f>
        <v/>
      </c>
      <c r="N1384" s="423"/>
      <c r="O1384" s="423"/>
      <c r="P1384" s="423"/>
      <c r="Q1384" s="332"/>
      <c r="R1384" s="437"/>
      <c r="S1384" s="438"/>
      <c r="T1384" s="435"/>
      <c r="U1384" s="436"/>
      <c r="V1384" s="435"/>
      <c r="X1384" s="205">
        <v>16</v>
      </c>
      <c r="Y1384" s="210" t="str">
        <f t="shared" si="491"/>
        <v/>
      </c>
      <c r="Z1384" s="201" t="b">
        <f t="shared" si="503"/>
        <v>1</v>
      </c>
      <c r="AB1384" s="216"/>
      <c r="AE1384" s="408" t="str">
        <f t="shared" si="492"/>
        <v/>
      </c>
      <c r="AF1384" s="408" t="str">
        <f t="shared" si="493"/>
        <v/>
      </c>
      <c r="AG1384" s="202"/>
      <c r="AH1384" s="214"/>
      <c r="AI1384" s="214"/>
      <c r="AJ1384" s="215"/>
      <c r="AK1384" s="215"/>
      <c r="AL1384" s="215"/>
      <c r="AM1384" s="215"/>
      <c r="AN1384" s="215"/>
      <c r="AO1384" s="215"/>
      <c r="AQ1384" s="218"/>
      <c r="AR1384" s="218"/>
      <c r="AS1384" s="218"/>
      <c r="AT1384" s="218"/>
      <c r="AU1384" s="218"/>
      <c r="AV1384" s="218"/>
      <c r="AX1384" s="215"/>
      <c r="AY1384" s="215"/>
      <c r="AZ1384" s="215"/>
      <c r="BA1384" s="215"/>
      <c r="BB1384" s="215"/>
      <c r="BC1384" s="215"/>
      <c r="BD1384" s="215"/>
    </row>
    <row r="1385" spans="1:56" s="201" customFormat="1" ht="12.75" hidden="1" customHeight="1" x14ac:dyDescent="0.15">
      <c r="A1385" s="612"/>
      <c r="B1385" s="612"/>
      <c r="C1385" s="612"/>
      <c r="D1385" s="320" t="str">
        <f>IF(実施計画総括表!D1385="","",実施計画総括表!D1385)</f>
        <v/>
      </c>
      <c r="E1385" s="323" t="str">
        <f>IF(実施計画総括表!E1385="","",実施計画総括表!E1385)</f>
        <v/>
      </c>
      <c r="F1385" s="322" t="str">
        <f>IF(実施計画総括表!F1385="","",実施計画総括表!F1385)</f>
        <v/>
      </c>
      <c r="G1385" s="322" t="str">
        <f>IF(実施計画総括表!G1385="","",実施計画総括表!G1385)</f>
        <v/>
      </c>
      <c r="H1385" s="322" t="str">
        <f>IF(実施計画総括表!H1385="","",実施計画総括表!H1385)</f>
        <v/>
      </c>
      <c r="I1385" s="402" t="str">
        <f>IF(実施計画総括表!I1385="","",実施計画総括表!I1385)</f>
        <v/>
      </c>
      <c r="J1385" s="210" t="str">
        <f>IF(実施計画総括表!J1385="","",実施計画総括表!J1385)</f>
        <v/>
      </c>
      <c r="K1385" s="398" t="str">
        <f>IF(実施計画総括表!K1385="","",実施計画総括表!K1385)</f>
        <v/>
      </c>
      <c r="L1385" s="398" t="str">
        <f>IF(実施計画総括表!L1385="","",実施計画総括表!L1385)</f>
        <v/>
      </c>
      <c r="M1385" s="398" t="str">
        <f>IF(実施計画総括表!M1385="","",実施計画総括表!M1385)</f>
        <v/>
      </c>
      <c r="N1385" s="423"/>
      <c r="O1385" s="423"/>
      <c r="P1385" s="423"/>
      <c r="Q1385" s="332"/>
      <c r="R1385" s="437"/>
      <c r="S1385" s="438"/>
      <c r="T1385" s="435"/>
      <c r="U1385" s="436"/>
      <c r="V1385" s="435"/>
      <c r="X1385" s="205">
        <v>17</v>
      </c>
      <c r="Y1385" s="210" t="str">
        <f t="shared" si="491"/>
        <v/>
      </c>
      <c r="Z1385" s="201" t="b">
        <f t="shared" si="503"/>
        <v>1</v>
      </c>
      <c r="AB1385" s="216"/>
      <c r="AC1385" s="217"/>
      <c r="AE1385" s="408" t="str">
        <f t="shared" si="492"/>
        <v/>
      </c>
      <c r="AF1385" s="408" t="str">
        <f t="shared" si="493"/>
        <v/>
      </c>
      <c r="AG1385" s="202"/>
      <c r="AH1385" s="214"/>
      <c r="AI1385" s="214"/>
      <c r="AJ1385" s="215"/>
      <c r="AK1385" s="215"/>
      <c r="AL1385" s="215"/>
      <c r="AM1385" s="215"/>
      <c r="AN1385" s="215"/>
      <c r="AO1385" s="215"/>
      <c r="AQ1385" s="218"/>
      <c r="AR1385" s="218"/>
      <c r="AS1385" s="218"/>
      <c r="AT1385" s="218"/>
      <c r="AU1385" s="218"/>
      <c r="AV1385" s="218"/>
      <c r="AX1385" s="215"/>
      <c r="AY1385" s="215"/>
      <c r="AZ1385" s="215"/>
      <c r="BA1385" s="215"/>
      <c r="BB1385" s="215"/>
      <c r="BC1385" s="215"/>
      <c r="BD1385" s="215"/>
    </row>
    <row r="1386" spans="1:56" s="201" customFormat="1" ht="12.75" hidden="1" customHeight="1" x14ac:dyDescent="0.15">
      <c r="A1386" s="612"/>
      <c r="B1386" s="612"/>
      <c r="C1386" s="612"/>
      <c r="D1386" s="320" t="str">
        <f>IF(実施計画総括表!D1386="","",実施計画総括表!D1386)</f>
        <v/>
      </c>
      <c r="E1386" s="323" t="str">
        <f>IF(実施計画総括表!E1386="","",実施計画総括表!E1386)</f>
        <v/>
      </c>
      <c r="F1386" s="322" t="str">
        <f>IF(実施計画総括表!F1386="","",実施計画総括表!F1386)</f>
        <v/>
      </c>
      <c r="G1386" s="322" t="str">
        <f>IF(実施計画総括表!G1386="","",実施計画総括表!G1386)</f>
        <v/>
      </c>
      <c r="H1386" s="322" t="str">
        <f>IF(実施計画総括表!H1386="","",実施計画総括表!H1386)</f>
        <v/>
      </c>
      <c r="I1386" s="404" t="str">
        <f>IF(実施計画総括表!I1386="","",実施計画総括表!I1386)</f>
        <v/>
      </c>
      <c r="J1386" s="210" t="str">
        <f>IF(実施計画総括表!J1386="","",実施計画総括表!J1386)</f>
        <v/>
      </c>
      <c r="K1386" s="398" t="str">
        <f>IF(実施計画総括表!K1386="","",実施計画総括表!K1386)</f>
        <v/>
      </c>
      <c r="L1386" s="398" t="str">
        <f>IF(実施計画総括表!L1386="","",実施計画総括表!L1386)</f>
        <v/>
      </c>
      <c r="M1386" s="398" t="str">
        <f>IF(実施計画総括表!M1386="","",実施計画総括表!M1386)</f>
        <v/>
      </c>
      <c r="N1386" s="423"/>
      <c r="O1386" s="423"/>
      <c r="P1386" s="423"/>
      <c r="Q1386" s="332"/>
      <c r="R1386" s="437"/>
      <c r="S1386" s="438"/>
      <c r="T1386" s="435"/>
      <c r="U1386" s="436"/>
      <c r="V1386" s="435"/>
      <c r="X1386" s="205">
        <v>18</v>
      </c>
      <c r="Y1386" s="210" t="str">
        <f t="shared" si="491"/>
        <v/>
      </c>
      <c r="Z1386" s="201" t="b">
        <f t="shared" si="503"/>
        <v>1</v>
      </c>
      <c r="AE1386" s="408" t="str">
        <f t="shared" si="492"/>
        <v/>
      </c>
      <c r="AF1386" s="408" t="str">
        <f t="shared" si="493"/>
        <v/>
      </c>
      <c r="AG1386" s="202"/>
      <c r="AH1386" s="214"/>
      <c r="AI1386" s="214"/>
      <c r="AJ1386" s="215"/>
      <c r="AK1386" s="215"/>
      <c r="AL1386" s="215"/>
      <c r="AM1386" s="215"/>
      <c r="AN1386" s="215"/>
      <c r="AO1386" s="215"/>
      <c r="AQ1386" s="218"/>
      <c r="AR1386" s="218"/>
      <c r="AS1386" s="218"/>
      <c r="AT1386" s="218"/>
      <c r="AU1386" s="218"/>
      <c r="AV1386" s="218"/>
      <c r="AX1386" s="215"/>
      <c r="AY1386" s="215"/>
      <c r="AZ1386" s="215"/>
      <c r="BA1386" s="215"/>
      <c r="BB1386" s="215"/>
      <c r="BC1386" s="215"/>
      <c r="BD1386" s="215"/>
    </row>
    <row r="1387" spans="1:56" s="201" customFormat="1" ht="12.75" hidden="1" customHeight="1" x14ac:dyDescent="0.15">
      <c r="A1387" s="612"/>
      <c r="B1387" s="612"/>
      <c r="C1387" s="612"/>
      <c r="D1387" s="320" t="str">
        <f>IF(実施計画総括表!D1387="","",実施計画総括表!D1387)</f>
        <v/>
      </c>
      <c r="E1387" s="323" t="str">
        <f>IF(実施計画総括表!E1387="","",実施計画総括表!E1387)</f>
        <v/>
      </c>
      <c r="F1387" s="322" t="str">
        <f>IF(実施計画総括表!F1387="","",実施計画総括表!F1387)</f>
        <v/>
      </c>
      <c r="G1387" s="322" t="str">
        <f>IF(実施計画総括表!G1387="","",実施計画総括表!G1387)</f>
        <v/>
      </c>
      <c r="H1387" s="322" t="str">
        <f>IF(実施計画総括表!H1387="","",実施計画総括表!H1387)</f>
        <v/>
      </c>
      <c r="I1387" s="404" t="str">
        <f>IF(実施計画総括表!I1387="","",実施計画総括表!I1387)</f>
        <v/>
      </c>
      <c r="J1387" s="210" t="str">
        <f>IF(実施計画総括表!J1387="","",実施計画総括表!J1387)</f>
        <v/>
      </c>
      <c r="K1387" s="398" t="str">
        <f>IF(実施計画総括表!K1387="","",実施計画総括表!K1387)</f>
        <v/>
      </c>
      <c r="L1387" s="398" t="str">
        <f>IF(実施計画総括表!L1387="","",実施計画総括表!L1387)</f>
        <v/>
      </c>
      <c r="M1387" s="398" t="str">
        <f>IF(実施計画総括表!M1387="","",実施計画総括表!M1387)</f>
        <v/>
      </c>
      <c r="N1387" s="423"/>
      <c r="O1387" s="423"/>
      <c r="P1387" s="423"/>
      <c r="Q1387" s="332"/>
      <c r="R1387" s="437"/>
      <c r="S1387" s="438"/>
      <c r="T1387" s="435"/>
      <c r="U1387" s="436"/>
      <c r="V1387" s="435"/>
      <c r="X1387" s="205">
        <v>19</v>
      </c>
      <c r="Y1387" s="210" t="str">
        <f t="shared" si="491"/>
        <v/>
      </c>
      <c r="Z1387" s="201" t="b">
        <f t="shared" si="503"/>
        <v>1</v>
      </c>
      <c r="AE1387" s="408" t="str">
        <f t="shared" si="492"/>
        <v/>
      </c>
      <c r="AF1387" s="408" t="str">
        <f t="shared" si="493"/>
        <v/>
      </c>
      <c r="AG1387" s="202"/>
      <c r="AH1387" s="214"/>
      <c r="AI1387" s="214"/>
      <c r="AJ1387" s="215"/>
      <c r="AK1387" s="215"/>
      <c r="AL1387" s="215"/>
      <c r="AM1387" s="215"/>
      <c r="AN1387" s="215"/>
      <c r="AO1387" s="215"/>
      <c r="AQ1387" s="218"/>
      <c r="AR1387" s="218"/>
      <c r="AS1387" s="218"/>
      <c r="AT1387" s="218"/>
      <c r="AU1387" s="218"/>
      <c r="AV1387" s="218"/>
      <c r="AX1387" s="215"/>
      <c r="AY1387" s="215"/>
      <c r="AZ1387" s="215"/>
      <c r="BA1387" s="215"/>
      <c r="BB1387" s="215"/>
      <c r="BC1387" s="215"/>
      <c r="BD1387" s="215"/>
    </row>
    <row r="1388" spans="1:56" s="215" customFormat="1" ht="12.75" hidden="1" customHeight="1" x14ac:dyDescent="0.15">
      <c r="A1388" s="613"/>
      <c r="B1388" s="613"/>
      <c r="C1388" s="613"/>
      <c r="D1388" s="325" t="str">
        <f>IF(実施計画総括表!D1388="","",実施計画総括表!D1388)</f>
        <v/>
      </c>
      <c r="E1388" s="326" t="str">
        <f>IF(実施計画総括表!E1388="","",実施計画総括表!E1388)</f>
        <v/>
      </c>
      <c r="F1388" s="327" t="str">
        <f>IF(実施計画総括表!F1388="","",実施計画総括表!F1388)</f>
        <v/>
      </c>
      <c r="G1388" s="327" t="str">
        <f>IF(実施計画総括表!G1388="","",実施計画総括表!G1388)</f>
        <v/>
      </c>
      <c r="H1388" s="327" t="str">
        <f>IF(実施計画総括表!H1388="","",実施計画総括表!H1388)</f>
        <v/>
      </c>
      <c r="I1388" s="405" t="str">
        <f>IF(実施計画総括表!I1388="","",実施計画総括表!I1388)</f>
        <v/>
      </c>
      <c r="J1388" s="220" t="str">
        <f>IF(実施計画総括表!J1388="","",実施計画総括表!J1388)</f>
        <v/>
      </c>
      <c r="K1388" s="400" t="str">
        <f>IF(実施計画総括表!K1388="","",実施計画総括表!K1388)</f>
        <v/>
      </c>
      <c r="L1388" s="400" t="str">
        <f>IF(実施計画総括表!L1388="","",実施計画総括表!L1388)</f>
        <v/>
      </c>
      <c r="M1388" s="400" t="str">
        <f>IF(実施計画総括表!M1388="","",実施計画総括表!M1388)</f>
        <v/>
      </c>
      <c r="N1388" s="431"/>
      <c r="O1388" s="431"/>
      <c r="P1388" s="431"/>
      <c r="Q1388" s="332"/>
      <c r="R1388" s="437"/>
      <c r="S1388" s="438"/>
      <c r="T1388" s="435"/>
      <c r="U1388" s="436"/>
      <c r="V1388" s="435"/>
      <c r="X1388" s="205">
        <v>20</v>
      </c>
      <c r="Y1388" s="220" t="str">
        <f t="shared" si="491"/>
        <v/>
      </c>
      <c r="Z1388" s="201" t="b">
        <f t="shared" si="503"/>
        <v>1</v>
      </c>
      <c r="AB1388" s="219"/>
      <c r="AE1388" s="408" t="str">
        <f t="shared" si="492"/>
        <v/>
      </c>
      <c r="AF1388" s="408" t="str">
        <f t="shared" si="493"/>
        <v/>
      </c>
      <c r="AG1388" s="218"/>
      <c r="AH1388" s="214"/>
      <c r="AI1388" s="214"/>
      <c r="AQ1388" s="218"/>
      <c r="AR1388" s="218"/>
      <c r="AS1388" s="218"/>
      <c r="AT1388" s="218"/>
      <c r="AU1388" s="218"/>
      <c r="AV1388" s="218"/>
    </row>
    <row r="1389" spans="1:56" s="201" customFormat="1" ht="12.75" hidden="1" customHeight="1" x14ac:dyDescent="0.15">
      <c r="A1389" s="611" t="str">
        <f>IF(実施計画総括表!A1389="","",実施計画総括表!A1389)</f>
        <v>市町村(69)</v>
      </c>
      <c r="B1389" s="611" t="str">
        <f>IF(実施計画総括表!B1389="","",実施計画総括表!B1389)</f>
        <v/>
      </c>
      <c r="C1389" s="611" t="str">
        <f>IF(実施計画総括表!C1389="","",実施計画総括表!C1389)</f>
        <v/>
      </c>
      <c r="D1389" s="316" t="str">
        <f>IF(実施計画総括表!D1389="","",実施計画総括表!D1389)</f>
        <v/>
      </c>
      <c r="E1389" s="317" t="str">
        <f>IF(実施計画総括表!E1389="","",実施計画総括表!E1389)</f>
        <v/>
      </c>
      <c r="F1389" s="318" t="str">
        <f>IF(実施計画総括表!F1389="","",実施計画総括表!F1389)</f>
        <v/>
      </c>
      <c r="G1389" s="318" t="str">
        <f>IF(実施計画総括表!G1389="","",実施計画総括表!G1389)</f>
        <v/>
      </c>
      <c r="H1389" s="318" t="str">
        <f>IF(実施計画総括表!H1389="","",実施計画総括表!H1389)</f>
        <v/>
      </c>
      <c r="I1389" s="401" t="str">
        <f>IF(実施計画総括表!I1389="","",実施計画総括表!I1389)</f>
        <v/>
      </c>
      <c r="J1389" s="319" t="str">
        <f>IF(実施計画総括表!J1389="","",実施計画総括表!J1389)</f>
        <v/>
      </c>
      <c r="K1389" s="395" t="str">
        <f>IF(実施計画総括表!K1389="","",実施計画総括表!K1389)</f>
        <v/>
      </c>
      <c r="L1389" s="397" t="str">
        <f>IF(実施計画総括表!L1389="","",実施計画総括表!L1389)</f>
        <v/>
      </c>
      <c r="M1389" s="397" t="str">
        <f>IF(実施計画総括表!M1389="","",実施計画総括表!M1389)</f>
        <v/>
      </c>
      <c r="N1389" s="417"/>
      <c r="O1389" s="417"/>
      <c r="P1389" s="417"/>
      <c r="Q1389" s="332"/>
      <c r="R1389" s="437"/>
      <c r="S1389" s="438"/>
      <c r="T1389" s="435"/>
      <c r="U1389" s="436"/>
      <c r="V1389" s="435"/>
      <c r="X1389" s="205">
        <v>1</v>
      </c>
      <c r="Y1389" s="206" t="str">
        <f t="shared" si="491"/>
        <v/>
      </c>
      <c r="Z1389" s="201" t="b">
        <f t="shared" si="503"/>
        <v>1</v>
      </c>
      <c r="AB1389" s="216"/>
      <c r="AC1389" s="217"/>
      <c r="AE1389" s="408" t="str">
        <f t="shared" si="492"/>
        <v/>
      </c>
      <c r="AF1389" s="408" t="str">
        <f t="shared" si="493"/>
        <v/>
      </c>
      <c r="AG1389" s="202"/>
      <c r="AH1389" s="173" t="s">
        <v>7260</v>
      </c>
      <c r="AJ1389" s="203" t="s">
        <v>7194</v>
      </c>
      <c r="AK1389" s="204" t="s">
        <v>7221</v>
      </c>
      <c r="AL1389" s="204" t="s">
        <v>7195</v>
      </c>
      <c r="AM1389" s="204" t="s">
        <v>7231</v>
      </c>
      <c r="AN1389" s="204" t="s">
        <v>7196</v>
      </c>
      <c r="AO1389" s="204" t="s">
        <v>7197</v>
      </c>
      <c r="AQ1389" s="222" t="s">
        <v>7274</v>
      </c>
      <c r="AR1389" s="223" t="s">
        <v>7282</v>
      </c>
      <c r="AS1389" s="223" t="s">
        <v>7195</v>
      </c>
      <c r="AT1389" s="223" t="s">
        <v>7231</v>
      </c>
      <c r="AU1389" s="223" t="s">
        <v>7196</v>
      </c>
      <c r="AV1389" s="223" t="s">
        <v>7197</v>
      </c>
      <c r="AX1389" s="203" t="s">
        <v>7198</v>
      </c>
      <c r="AY1389" s="204" t="s">
        <v>7221</v>
      </c>
      <c r="AZ1389" s="204" t="s">
        <v>7195</v>
      </c>
      <c r="BA1389" s="204" t="s">
        <v>7231</v>
      </c>
      <c r="BB1389" s="204" t="s">
        <v>7196</v>
      </c>
      <c r="BC1389" s="204" t="s">
        <v>7197</v>
      </c>
      <c r="BD1389" s="214"/>
    </row>
    <row r="1390" spans="1:56" s="201" customFormat="1" ht="12.75" hidden="1" customHeight="1" x14ac:dyDescent="0.15">
      <c r="A1390" s="612"/>
      <c r="B1390" s="612"/>
      <c r="C1390" s="612"/>
      <c r="D1390" s="320" t="str">
        <f>IF(実施計画総括表!D1390="","",実施計画総括表!D1390)</f>
        <v/>
      </c>
      <c r="E1390" s="321" t="str">
        <f>IF(実施計画総括表!E1390="","",実施計画総括表!E1390)</f>
        <v/>
      </c>
      <c r="F1390" s="322" t="str">
        <f>IF(実施計画総括表!F1390="","",実施計画総括表!F1390)</f>
        <v/>
      </c>
      <c r="G1390" s="322" t="str">
        <f>IF(実施計画総括表!G1390="","",実施計画総括表!G1390)</f>
        <v/>
      </c>
      <c r="H1390" s="322" t="str">
        <f>IF(実施計画総括表!H1390="","",実施計画総括表!H1390)</f>
        <v/>
      </c>
      <c r="I1390" s="402" t="str">
        <f>IF(実施計画総括表!I1390="","",実施計画総括表!I1390)</f>
        <v/>
      </c>
      <c r="J1390" s="210" t="str">
        <f>IF(実施計画総括表!J1390="","",実施計画総括表!J1390)</f>
        <v/>
      </c>
      <c r="K1390" s="398" t="str">
        <f>IF(実施計画総括表!K1390="","",実施計画総括表!K1390)</f>
        <v/>
      </c>
      <c r="L1390" s="398" t="str">
        <f>IF(実施計画総括表!L1390="","",実施計画総括表!L1390)</f>
        <v/>
      </c>
      <c r="M1390" s="398" t="str">
        <f>IF(実施計画総括表!M1390="","",実施計画総括表!M1390)</f>
        <v/>
      </c>
      <c r="N1390" s="423"/>
      <c r="O1390" s="423"/>
      <c r="P1390" s="423"/>
      <c r="Q1390" s="332"/>
      <c r="R1390" s="437"/>
      <c r="S1390" s="438"/>
      <c r="T1390" s="435"/>
      <c r="U1390" s="436"/>
      <c r="V1390" s="435"/>
      <c r="X1390" s="205">
        <v>2</v>
      </c>
      <c r="Y1390" s="210" t="str">
        <f t="shared" si="491"/>
        <v/>
      </c>
      <c r="Z1390" s="201" t="b">
        <f t="shared" si="503"/>
        <v>1</v>
      </c>
      <c r="AB1390" s="216"/>
      <c r="AE1390" s="408" t="str">
        <f t="shared" si="492"/>
        <v/>
      </c>
      <c r="AF1390" s="408" t="str">
        <f t="shared" si="493"/>
        <v/>
      </c>
      <c r="AG1390" s="202"/>
      <c r="AH1390" s="620" t="s">
        <v>7188</v>
      </c>
      <c r="AI1390" s="209" t="s">
        <v>7193</v>
      </c>
      <c r="AJ1390" s="208">
        <f>SUM(AK1390:AO1390)</f>
        <v>0</v>
      </c>
      <c r="AK1390" s="208">
        <f>SUMIFS($N1389:$N1408,$E1389:$E1408,"R7当",$F1389:$F1408,"ライフデザイン・結婚支援重点推進事業",$J1389:$J1408,3/4)</f>
        <v>0</v>
      </c>
      <c r="AL1390" s="208">
        <f>SUMIFS($N1389:$N1408,$E1389:$E1408,"R7当",$F1389:$F1408,"結婚支援コンシェルジュ事業",$J1389:$J1408,3/4)</f>
        <v>0</v>
      </c>
      <c r="AM1390" s="208"/>
      <c r="AN1390" s="208"/>
      <c r="AO1390" s="208"/>
      <c r="AQ1390" s="224">
        <f>SUM(AR1390:AV1390)</f>
        <v>0</v>
      </c>
      <c r="AR1390" s="224">
        <f>SUMIFS($O1389:$O1408,$E1389:$E1408,"R7当",$F1389:$F1408,"ライフデザイン・結婚支援重点推進事業",$J1389:$J1408,3/4)</f>
        <v>0</v>
      </c>
      <c r="AS1390" s="224">
        <f>SUMIFS($O1389:$O1408,$E1389:$E1408,"R7当",$F1389:$F1408,"結婚支援コンシェルジュ事業",$J1389:$J1408,3/4)</f>
        <v>0</v>
      </c>
      <c r="AT1390" s="224"/>
      <c r="AU1390" s="224"/>
      <c r="AV1390" s="224"/>
      <c r="AX1390" s="208">
        <f>SUM(AY1390:BC1390)</f>
        <v>0</v>
      </c>
      <c r="AY1390" s="208">
        <f>SUMIFS($P1389:$P1408,$E1389:$E1408,"R7当",$F1389:$F1408,"ライフデザイン・結婚支援重点推進事業",$J1389:$J1408,3/4)</f>
        <v>0</v>
      </c>
      <c r="AZ1390" s="208">
        <f>SUMIFS($P1389:$P1408,$E1389:$E1408,"R7当",$F1389:$F1408,"結婚支援コンシェルジュ事業",$J1389:$J1408,3/4)</f>
        <v>0</v>
      </c>
      <c r="BA1390" s="208"/>
      <c r="BB1390" s="208"/>
      <c r="BC1390" s="208"/>
      <c r="BD1390" s="215"/>
    </row>
    <row r="1391" spans="1:56" s="201" customFormat="1" ht="12.75" hidden="1" customHeight="1" x14ac:dyDescent="0.15">
      <c r="A1391" s="612"/>
      <c r="B1391" s="612"/>
      <c r="C1391" s="612"/>
      <c r="D1391" s="320" t="str">
        <f>IF(実施計画総括表!D1391="","",実施計画総括表!D1391)</f>
        <v/>
      </c>
      <c r="E1391" s="323" t="str">
        <f>IF(実施計画総括表!E1391="","",実施計画総括表!E1391)</f>
        <v/>
      </c>
      <c r="F1391" s="322" t="str">
        <f>IF(実施計画総括表!F1391="","",実施計画総括表!F1391)</f>
        <v/>
      </c>
      <c r="G1391" s="322" t="str">
        <f>IF(実施計画総括表!G1391="","",実施計画総括表!G1391)</f>
        <v/>
      </c>
      <c r="H1391" s="322" t="str">
        <f>IF(実施計画総括表!H1391="","",実施計画総括表!H1391)</f>
        <v/>
      </c>
      <c r="I1391" s="403" t="str">
        <f>IF(実施計画総括表!I1391="","",実施計画総括表!I1391)</f>
        <v/>
      </c>
      <c r="J1391" s="324" t="str">
        <f>IF(実施計画総括表!J1391="","",実施計画総括表!J1391)</f>
        <v/>
      </c>
      <c r="K1391" s="398" t="str">
        <f>IF(実施計画総括表!K1391="","",実施計画総括表!K1391)</f>
        <v/>
      </c>
      <c r="L1391" s="398" t="str">
        <f>IF(実施計画総括表!L1391="","",実施計画総括表!L1391)</f>
        <v/>
      </c>
      <c r="M1391" s="398" t="str">
        <f>IF(実施計画総括表!M1391="","",実施計画総括表!M1391)</f>
        <v/>
      </c>
      <c r="N1391" s="423"/>
      <c r="O1391" s="423"/>
      <c r="P1391" s="423"/>
      <c r="Q1391" s="332"/>
      <c r="R1391" s="437"/>
      <c r="S1391" s="438"/>
      <c r="T1391" s="435"/>
      <c r="U1391" s="436"/>
      <c r="V1391" s="435"/>
      <c r="X1391" s="205">
        <v>3</v>
      </c>
      <c r="Y1391" s="210" t="str">
        <f t="shared" si="491"/>
        <v/>
      </c>
      <c r="Z1391" s="201" t="b">
        <f t="shared" si="503"/>
        <v>1</v>
      </c>
      <c r="AB1391" s="216"/>
      <c r="AC1391" s="217"/>
      <c r="AE1391" s="408" t="str">
        <f t="shared" si="492"/>
        <v/>
      </c>
      <c r="AF1391" s="408" t="str">
        <f t="shared" si="493"/>
        <v/>
      </c>
      <c r="AG1391" s="202"/>
      <c r="AH1391" s="620"/>
      <c r="AI1391" s="211" t="s">
        <v>7189</v>
      </c>
      <c r="AJ1391" s="208">
        <f>SUM(AK1391:AO1391)</f>
        <v>0</v>
      </c>
      <c r="AK1391" s="208">
        <f>SUMIFS($N1389:$N1408,$E1389:$E1408,"R7当",$F1389:$F1408,"ライフデザイン・結婚支援重点推進事業",$J1389:$J1408,2/3)</f>
        <v>0</v>
      </c>
      <c r="AL1391" s="208"/>
      <c r="AM1391" s="208">
        <f>SUMIFS($N1389:$N1408,$E1389:$E1408,"R7当",$F1389:$F1408,"結婚_妊娠・出産_子育てに温かい社会づくり・気運醸成事業",$J1389:$J1408,2/3)</f>
        <v>0</v>
      </c>
      <c r="AN1391" s="208"/>
      <c r="AO1391" s="208"/>
      <c r="AQ1391" s="224">
        <f t="shared" ref="AQ1391:AQ1392" si="504">SUM(AR1391:AV1391)</f>
        <v>0</v>
      </c>
      <c r="AR1391" s="224">
        <f>SUMIFS($O1389:$O1408,$E1389:$E1408,"R7当",$F1389:$F1408,"ライフデザイン・結婚支援重点推進事業",$J1389:$J1408,2/3)</f>
        <v>0</v>
      </c>
      <c r="AS1391" s="224"/>
      <c r="AT1391" s="224">
        <f>SUMIFS($O1389:$O1408,$E1389:$E1408,"R7当",$F1389:$F1408,"結婚_妊娠・出産_子育てに温かい社会づくり・気運醸成事業",$J1389:$J1408,2/3)</f>
        <v>0</v>
      </c>
      <c r="AU1391" s="224"/>
      <c r="AV1391" s="224"/>
      <c r="AX1391" s="208">
        <f t="shared" ref="AX1391:AX1392" si="505">SUM(AY1391:BC1391)</f>
        <v>0</v>
      </c>
      <c r="AY1391" s="208">
        <f>SUMIFS($P1389:$P1408,$E1389:$E1408,"R7当",$F1389:$F1408,"ライフデザイン・結婚支援重点推進事業",$J1389:$J1408,2/3)</f>
        <v>0</v>
      </c>
      <c r="AZ1391" s="208"/>
      <c r="BA1391" s="208">
        <f>SUMIFS($P1389:$P1408,$E1389:$E1408,"R7当",$F1389:$F1408,"結婚_妊娠・出産_子育てに温かい社会づくり・気運醸成事業",$J1389:$J1408,2/3)</f>
        <v>0</v>
      </c>
      <c r="BB1391" s="208"/>
      <c r="BC1391" s="208"/>
      <c r="BD1391" s="215"/>
    </row>
    <row r="1392" spans="1:56" s="201" customFormat="1" ht="12.75" hidden="1" customHeight="1" x14ac:dyDescent="0.15">
      <c r="A1392" s="612"/>
      <c r="B1392" s="612"/>
      <c r="C1392" s="612"/>
      <c r="D1392" s="320" t="str">
        <f>IF(実施計画総括表!D1392="","",実施計画総括表!D1392)</f>
        <v/>
      </c>
      <c r="E1392" s="323" t="str">
        <f>IF(実施計画総括表!E1392="","",実施計画総括表!E1392)</f>
        <v/>
      </c>
      <c r="F1392" s="322" t="str">
        <f>IF(実施計画総括表!F1392="","",実施計画総括表!F1392)</f>
        <v/>
      </c>
      <c r="G1392" s="322" t="str">
        <f>IF(実施計画総括表!G1392="","",実施計画総括表!G1392)</f>
        <v/>
      </c>
      <c r="H1392" s="322" t="str">
        <f>IF(実施計画総括表!H1392="","",実施計画総括表!H1392)</f>
        <v/>
      </c>
      <c r="I1392" s="403" t="str">
        <f>IF(実施計画総括表!I1392="","",実施計画総括表!I1392)</f>
        <v/>
      </c>
      <c r="J1392" s="324" t="str">
        <f>IF(実施計画総括表!J1392="","",実施計画総括表!J1392)</f>
        <v/>
      </c>
      <c r="K1392" s="398" t="str">
        <f>IF(実施計画総括表!K1392="","",実施計画総括表!K1392)</f>
        <v/>
      </c>
      <c r="L1392" s="398" t="str">
        <f>IF(実施計画総括表!L1392="","",実施計画総括表!L1392)</f>
        <v/>
      </c>
      <c r="M1392" s="398" t="str">
        <f>IF(実施計画総括表!M1392="","",実施計画総括表!M1392)</f>
        <v/>
      </c>
      <c r="N1392" s="423"/>
      <c r="O1392" s="423"/>
      <c r="P1392" s="423"/>
      <c r="Q1392" s="332"/>
      <c r="R1392" s="437"/>
      <c r="S1392" s="438"/>
      <c r="T1392" s="435"/>
      <c r="U1392" s="436"/>
      <c r="V1392" s="435"/>
      <c r="X1392" s="205">
        <v>4</v>
      </c>
      <c r="Y1392" s="210" t="str">
        <f t="shared" si="491"/>
        <v/>
      </c>
      <c r="Z1392" s="201" t="b">
        <f t="shared" si="503"/>
        <v>1</v>
      </c>
      <c r="AB1392" s="216"/>
      <c r="AE1392" s="408" t="str">
        <f t="shared" si="492"/>
        <v/>
      </c>
      <c r="AF1392" s="408" t="str">
        <f t="shared" si="493"/>
        <v/>
      </c>
      <c r="AG1392" s="202"/>
      <c r="AH1392" s="620"/>
      <c r="AI1392" s="211" t="s">
        <v>7187</v>
      </c>
      <c r="AJ1392" s="208">
        <f t="shared" ref="AJ1392" si="506">SUM(AK1392:AO1392)</f>
        <v>0</v>
      </c>
      <c r="AK1392" s="208"/>
      <c r="AL1392" s="208"/>
      <c r="AM1392" s="208">
        <f>SUMIFS($N1389:$N1408,$E1389:$E1408,"R7当",$F1389:$F1408,"結婚_妊娠・出産_子育てに温かい社会づくり・気運醸成事業",$J1389:$J1408,1/2)</f>
        <v>0</v>
      </c>
      <c r="AN1392" s="208"/>
      <c r="AO1392" s="208"/>
      <c r="AQ1392" s="224">
        <f t="shared" si="504"/>
        <v>0</v>
      </c>
      <c r="AR1392" s="224"/>
      <c r="AS1392" s="224"/>
      <c r="AT1392" s="224">
        <f>SUMIFS($O1389:$O1408,$E1389:$E1408,"R7当",$F1389:$F1408,"結婚_妊娠・出産_子育てに温かい社会づくり・気運醸成事業",$J1389:$J1408,1/2)</f>
        <v>0</v>
      </c>
      <c r="AU1392" s="224"/>
      <c r="AV1392" s="224"/>
      <c r="AX1392" s="208">
        <f t="shared" si="505"/>
        <v>0</v>
      </c>
      <c r="AY1392" s="208"/>
      <c r="AZ1392" s="208"/>
      <c r="BA1392" s="208">
        <f>SUMIFS($P1389:$P1408,$E1389:$E1408,"R7当",$F1389:$F1408,"結婚_妊娠・出産_子育てに温かい社会づくり・気運醸成事業",$J1389:$J1408,1/2)</f>
        <v>0</v>
      </c>
      <c r="BB1392" s="208"/>
      <c r="BC1392" s="208"/>
      <c r="BD1392" s="215"/>
    </row>
    <row r="1393" spans="1:56" s="201" customFormat="1" ht="12.75" hidden="1" customHeight="1" x14ac:dyDescent="0.15">
      <c r="A1393" s="612"/>
      <c r="B1393" s="612"/>
      <c r="C1393" s="612"/>
      <c r="D1393" s="320" t="str">
        <f>IF(実施計画総括表!D1393="","",実施計画総括表!D1393)</f>
        <v/>
      </c>
      <c r="E1393" s="323" t="str">
        <f>IF(実施計画総括表!E1393="","",実施計画総括表!E1393)</f>
        <v/>
      </c>
      <c r="F1393" s="322" t="str">
        <f>IF(実施計画総括表!F1393="","",実施計画総括表!F1393)</f>
        <v/>
      </c>
      <c r="G1393" s="322" t="str">
        <f>IF(実施計画総括表!G1393="","",実施計画総括表!G1393)</f>
        <v/>
      </c>
      <c r="H1393" s="322" t="str">
        <f>IF(実施計画総括表!H1393="","",実施計画総括表!H1393)</f>
        <v/>
      </c>
      <c r="I1393" s="403" t="str">
        <f>IF(実施計画総括表!I1393="","",実施計画総括表!I1393)</f>
        <v/>
      </c>
      <c r="J1393" s="324" t="str">
        <f>IF(実施計画総括表!J1393="","",実施計画総括表!J1393)</f>
        <v/>
      </c>
      <c r="K1393" s="398" t="str">
        <f>IF(実施計画総括表!K1393="","",実施計画総括表!K1393)</f>
        <v/>
      </c>
      <c r="L1393" s="398" t="str">
        <f>IF(実施計画総括表!L1393="","",実施計画総括表!L1393)</f>
        <v/>
      </c>
      <c r="M1393" s="398" t="str">
        <f>IF(実施計画総括表!M1393="","",実施計画総括表!M1393)</f>
        <v/>
      </c>
      <c r="N1393" s="423"/>
      <c r="O1393" s="423"/>
      <c r="P1393" s="423"/>
      <c r="Q1393" s="332"/>
      <c r="R1393" s="437"/>
      <c r="S1393" s="438"/>
      <c r="T1393" s="435"/>
      <c r="U1393" s="436"/>
      <c r="V1393" s="435"/>
      <c r="X1393" s="205">
        <v>5</v>
      </c>
      <c r="Y1393" s="210" t="str">
        <f t="shared" si="491"/>
        <v/>
      </c>
      <c r="Z1393" s="201" t="b">
        <f t="shared" si="503"/>
        <v>1</v>
      </c>
      <c r="AB1393" s="216"/>
      <c r="AE1393" s="408" t="str">
        <f t="shared" si="492"/>
        <v/>
      </c>
      <c r="AF1393" s="408" t="str">
        <f t="shared" si="493"/>
        <v/>
      </c>
      <c r="AG1393" s="202"/>
      <c r="AH1393" s="212" t="s">
        <v>7229</v>
      </c>
      <c r="AI1393" s="209" t="str">
        <f>IF(COUNTIF(AF1389:AF1408,"R7当一般コース"),"一般コース",IF(COUNTIF(AF1389:AF1408,"R7当都道府県主導型市町村連携コース"),"連携コース",""))</f>
        <v/>
      </c>
      <c r="AJ1393" s="208">
        <f>SUM(AK1393:AO1393)</f>
        <v>0</v>
      </c>
      <c r="AK1393" s="208"/>
      <c r="AL1393" s="208"/>
      <c r="AM1393" s="208"/>
      <c r="AN1393" s="208">
        <f>SUMIFS($N1389:$N1408,$E1389:$E1408,"R7当",G1389:G1408,"一般コース")</f>
        <v>0</v>
      </c>
      <c r="AO1393" s="208">
        <f>SUMIFS($N1389:$N1408,$E1389:$E1408,"R7当",G1389:G1408,"都道府県主導型市町村連携コース")</f>
        <v>0</v>
      </c>
      <c r="AQ1393" s="224">
        <f>SUM(AR1393:AV1393)</f>
        <v>0</v>
      </c>
      <c r="AR1393" s="224"/>
      <c r="AS1393" s="224"/>
      <c r="AT1393" s="224"/>
      <c r="AU1393" s="224">
        <f>SUMIFS($O1389:$O1408,$E1389:$E1408,"R7当",G1389:G1408,"一般コース")</f>
        <v>0</v>
      </c>
      <c r="AV1393" s="224">
        <f>SUMIFS($O1389:$O1408,$E1389:$E1408,"R7当",G1389:G1408,"都道府県主導型市町村連携コース")</f>
        <v>0</v>
      </c>
      <c r="AX1393" s="208">
        <f>SUM(AY1393:BC1393)</f>
        <v>0</v>
      </c>
      <c r="AY1393" s="208"/>
      <c r="AZ1393" s="208"/>
      <c r="BA1393" s="208"/>
      <c r="BB1393" s="208">
        <f>SUMIFS($P1389:$P1408,$E1389:$E1408,"R7当",G1389:G1408,"一般コース")</f>
        <v>0</v>
      </c>
      <c r="BC1393" s="208">
        <f>SUMIFS($P1389:$P1408,$E1389:$E1408,"R7当",G1389:G1408,"都道府県主導型市町村連携コース")</f>
        <v>0</v>
      </c>
      <c r="BD1393" s="215"/>
    </row>
    <row r="1394" spans="1:56" s="201" customFormat="1" ht="12.75" hidden="1" customHeight="1" x14ac:dyDescent="0.15">
      <c r="A1394" s="612"/>
      <c r="B1394" s="612"/>
      <c r="C1394" s="612"/>
      <c r="D1394" s="320" t="str">
        <f>IF(実施計画総括表!D1394="","",実施計画総括表!D1394)</f>
        <v/>
      </c>
      <c r="E1394" s="323" t="str">
        <f>IF(実施計画総括表!E1394="","",実施計画総括表!E1394)</f>
        <v/>
      </c>
      <c r="F1394" s="322" t="str">
        <f>IF(実施計画総括表!F1394="","",実施計画総括表!F1394)</f>
        <v/>
      </c>
      <c r="G1394" s="322" t="str">
        <f>IF(実施計画総括表!G1394="","",実施計画総括表!G1394)</f>
        <v/>
      </c>
      <c r="H1394" s="322" t="str">
        <f>IF(実施計画総括表!H1394="","",実施計画総括表!H1394)</f>
        <v/>
      </c>
      <c r="I1394" s="403" t="str">
        <f>IF(実施計画総括表!I1394="","",実施計画総括表!I1394)</f>
        <v/>
      </c>
      <c r="J1394" s="324" t="str">
        <f>IF(実施計画総括表!J1394="","",実施計画総括表!J1394)</f>
        <v/>
      </c>
      <c r="K1394" s="398" t="str">
        <f>IF(実施計画総括表!K1394="","",実施計画総括表!K1394)</f>
        <v/>
      </c>
      <c r="L1394" s="398" t="str">
        <f>IF(実施計画総括表!L1394="","",実施計画総括表!L1394)</f>
        <v/>
      </c>
      <c r="M1394" s="398" t="str">
        <f>IF(実施計画総括表!M1394="","",実施計画総括表!M1394)</f>
        <v/>
      </c>
      <c r="N1394" s="423"/>
      <c r="O1394" s="423"/>
      <c r="P1394" s="423"/>
      <c r="Q1394" s="332"/>
      <c r="R1394" s="437"/>
      <c r="S1394" s="438"/>
      <c r="T1394" s="435"/>
      <c r="U1394" s="436"/>
      <c r="V1394" s="435"/>
      <c r="X1394" s="205">
        <v>6</v>
      </c>
      <c r="Y1394" s="210" t="str">
        <f t="shared" si="491"/>
        <v/>
      </c>
      <c r="Z1394" s="201" t="b">
        <f t="shared" si="503"/>
        <v>1</v>
      </c>
      <c r="AB1394" s="216"/>
      <c r="AE1394" s="408" t="str">
        <f t="shared" si="492"/>
        <v/>
      </c>
      <c r="AF1394" s="408" t="str">
        <f t="shared" si="493"/>
        <v/>
      </c>
      <c r="AG1394" s="202"/>
      <c r="AH1394" s="173" t="s">
        <v>7217</v>
      </c>
      <c r="AJ1394" s="213"/>
      <c r="AK1394" s="213"/>
      <c r="AL1394" s="213"/>
      <c r="AM1394" s="213"/>
      <c r="AN1394" s="213"/>
      <c r="AO1394" s="213"/>
      <c r="AQ1394" s="225"/>
      <c r="AR1394" s="225"/>
      <c r="AS1394" s="225"/>
      <c r="AT1394" s="225"/>
      <c r="AU1394" s="225"/>
      <c r="AV1394" s="225"/>
      <c r="AX1394" s="213"/>
      <c r="AY1394" s="213"/>
      <c r="AZ1394" s="213"/>
      <c r="BA1394" s="213"/>
      <c r="BB1394" s="213"/>
      <c r="BC1394" s="213"/>
      <c r="BD1394" s="215"/>
    </row>
    <row r="1395" spans="1:56" s="201" customFormat="1" ht="12.75" hidden="1" customHeight="1" x14ac:dyDescent="0.15">
      <c r="A1395" s="612"/>
      <c r="B1395" s="612"/>
      <c r="C1395" s="612"/>
      <c r="D1395" s="320" t="str">
        <f>IF(実施計画総括表!D1395="","",実施計画総括表!D1395)</f>
        <v/>
      </c>
      <c r="E1395" s="323" t="str">
        <f>IF(実施計画総括表!E1395="","",実施計画総括表!E1395)</f>
        <v/>
      </c>
      <c r="F1395" s="322" t="str">
        <f>IF(実施計画総括表!F1395="","",実施計画総括表!F1395)</f>
        <v/>
      </c>
      <c r="G1395" s="322" t="str">
        <f>IF(実施計画総括表!G1395="","",実施計画総括表!G1395)</f>
        <v/>
      </c>
      <c r="H1395" s="322" t="str">
        <f>IF(実施計画総括表!H1395="","",実施計画総括表!H1395)</f>
        <v/>
      </c>
      <c r="I1395" s="403" t="str">
        <f>IF(実施計画総括表!I1395="","",実施計画総括表!I1395)</f>
        <v/>
      </c>
      <c r="J1395" s="324" t="str">
        <f>IF(実施計画総括表!J1395="","",実施計画総括表!J1395)</f>
        <v/>
      </c>
      <c r="K1395" s="398" t="str">
        <f>IF(実施計画総括表!K1395="","",実施計画総括表!K1395)</f>
        <v/>
      </c>
      <c r="L1395" s="398" t="str">
        <f>IF(実施計画総括表!L1395="","",実施計画総括表!L1395)</f>
        <v/>
      </c>
      <c r="M1395" s="398" t="str">
        <f>IF(実施計画総括表!M1395="","",実施計画総括表!M1395)</f>
        <v/>
      </c>
      <c r="N1395" s="423"/>
      <c r="O1395" s="423"/>
      <c r="P1395" s="423"/>
      <c r="Q1395" s="332"/>
      <c r="R1395" s="437"/>
      <c r="S1395" s="438"/>
      <c r="T1395" s="435"/>
      <c r="U1395" s="436"/>
      <c r="V1395" s="435"/>
      <c r="X1395" s="205">
        <v>7</v>
      </c>
      <c r="Y1395" s="210" t="str">
        <f t="shared" si="491"/>
        <v/>
      </c>
      <c r="Z1395" s="201" t="b">
        <f t="shared" si="503"/>
        <v>1</v>
      </c>
      <c r="AB1395" s="216"/>
      <c r="AC1395" s="217"/>
      <c r="AE1395" s="408" t="str">
        <f t="shared" si="492"/>
        <v/>
      </c>
      <c r="AF1395" s="408" t="str">
        <f t="shared" si="493"/>
        <v/>
      </c>
      <c r="AG1395" s="202"/>
      <c r="AH1395" s="620" t="s">
        <v>7188</v>
      </c>
      <c r="AI1395" s="209" t="s">
        <v>7193</v>
      </c>
      <c r="AJ1395" s="208">
        <f>SUM(AK1395:AO1395)</f>
        <v>0</v>
      </c>
      <c r="AK1395" s="208">
        <f>SUMIFS($N1389:$N1408,$E1389:$E1408,"R6補",$F1389:$F1408,"ライフデザイン・結婚支援重点推進事業",$J1389:$J1408,3/4)</f>
        <v>0</v>
      </c>
      <c r="AL1395" s="208">
        <f>SUMIFS($N1389:$N1408,$E1389:$E1408,"R6補",$F1389:$F1408,"結婚支援コンシェルジュ事業",$J1389:$J1408,3/4)</f>
        <v>0</v>
      </c>
      <c r="AM1395" s="208"/>
      <c r="AN1395" s="208"/>
      <c r="AO1395" s="208"/>
      <c r="AQ1395" s="224">
        <f>SUM(AR1395:AV1395)</f>
        <v>0</v>
      </c>
      <c r="AR1395" s="224">
        <f>SUMIFS($O1389:$O1408,$E1389:$E1408,"R6補",$F1389:$F1408,"ライフデザイン・結婚支援重点推進事業",$J1389:$J1408,3/4)</f>
        <v>0</v>
      </c>
      <c r="AS1395" s="224">
        <f>SUMIFS($O1389:$O1408,$E1389:$E1408,"R6補",$F1389:$F1408,"結婚支援コンシェルジュ事業",$J1389:$J1408,3/4)</f>
        <v>0</v>
      </c>
      <c r="AT1395" s="224"/>
      <c r="AU1395" s="224"/>
      <c r="AV1395" s="224"/>
      <c r="AX1395" s="208">
        <f>SUM(AY1395:BC1395)</f>
        <v>0</v>
      </c>
      <c r="AY1395" s="208">
        <f>SUMIFS($P1389:$P1408,$E1389:$E1408,"R6補",$F1389:$F1408,"ライフデザイン・結婚支援重点推進事業",$J1389:$J1408,3/4)</f>
        <v>0</v>
      </c>
      <c r="AZ1395" s="208">
        <f>SUMIFS($P1389:$P1408,$E1389:$E1408,"R6補",$F1389:$F1408,"結婚支援コンシェルジュ事業",$J1389:$J1408,3/4)</f>
        <v>0</v>
      </c>
      <c r="BA1395" s="208"/>
      <c r="BB1395" s="208"/>
      <c r="BC1395" s="208"/>
      <c r="BD1395" s="215"/>
    </row>
    <row r="1396" spans="1:56" s="201" customFormat="1" ht="12.75" hidden="1" customHeight="1" x14ac:dyDescent="0.15">
      <c r="A1396" s="612"/>
      <c r="B1396" s="612"/>
      <c r="C1396" s="612"/>
      <c r="D1396" s="320" t="str">
        <f>IF(実施計画総括表!D1396="","",実施計画総括表!D1396)</f>
        <v/>
      </c>
      <c r="E1396" s="323" t="str">
        <f>IF(実施計画総括表!E1396="","",実施計画総括表!E1396)</f>
        <v/>
      </c>
      <c r="F1396" s="322" t="str">
        <f>IF(実施計画総括表!F1396="","",実施計画総括表!F1396)</f>
        <v/>
      </c>
      <c r="G1396" s="322" t="str">
        <f>IF(実施計画総括表!G1396="","",実施計画総括表!G1396)</f>
        <v/>
      </c>
      <c r="H1396" s="322" t="str">
        <f>IF(実施計画総括表!H1396="","",実施計画総括表!H1396)</f>
        <v/>
      </c>
      <c r="I1396" s="403" t="str">
        <f>IF(実施計画総括表!I1396="","",実施計画総括表!I1396)</f>
        <v/>
      </c>
      <c r="J1396" s="324" t="str">
        <f>IF(実施計画総括表!J1396="","",実施計画総括表!J1396)</f>
        <v/>
      </c>
      <c r="K1396" s="398" t="str">
        <f>IF(実施計画総括表!K1396="","",実施計画総括表!K1396)</f>
        <v/>
      </c>
      <c r="L1396" s="398" t="str">
        <f>IF(実施計画総括表!L1396="","",実施計画総括表!L1396)</f>
        <v/>
      </c>
      <c r="M1396" s="398" t="str">
        <f>IF(実施計画総括表!M1396="","",実施計画総括表!M1396)</f>
        <v/>
      </c>
      <c r="N1396" s="423"/>
      <c r="O1396" s="423"/>
      <c r="P1396" s="423"/>
      <c r="Q1396" s="332"/>
      <c r="R1396" s="437"/>
      <c r="S1396" s="438"/>
      <c r="T1396" s="435"/>
      <c r="U1396" s="436"/>
      <c r="V1396" s="435"/>
      <c r="X1396" s="205">
        <v>8</v>
      </c>
      <c r="Y1396" s="210" t="str">
        <f t="shared" si="491"/>
        <v/>
      </c>
      <c r="Z1396" s="201" t="b">
        <f t="shared" si="503"/>
        <v>1</v>
      </c>
      <c r="AB1396" s="216"/>
      <c r="AE1396" s="408" t="str">
        <f t="shared" si="492"/>
        <v/>
      </c>
      <c r="AF1396" s="408" t="str">
        <f t="shared" si="493"/>
        <v/>
      </c>
      <c r="AG1396" s="202"/>
      <c r="AH1396" s="620"/>
      <c r="AI1396" s="211" t="s">
        <v>7189</v>
      </c>
      <c r="AJ1396" s="208">
        <f t="shared" ref="AJ1396" si="507">SUM(AK1396:AO1396)</f>
        <v>0</v>
      </c>
      <c r="AK1396" s="208">
        <f>SUMIFS($N1389:$N1408,$E1389:$E1408,"R6補",$F1389:$F1408,"ライフデザイン・結婚支援重点推進事業",$J1389:$J1408,2/3)</f>
        <v>0</v>
      </c>
      <c r="AL1396" s="208"/>
      <c r="AM1396" s="208">
        <f>SUMIFS($N1389:$N1408,$E1389:$E1408,"R6補",$F1389:$F1408,"結婚_妊娠・出産_子育てに温かい社会づくり・気運醸成事業",$J1389:$J1408,2/3)</f>
        <v>0</v>
      </c>
      <c r="AN1396" s="208"/>
      <c r="AO1396" s="208"/>
      <c r="AQ1396" s="224">
        <f t="shared" ref="AQ1396:AQ1397" si="508">SUM(AR1396:AV1396)</f>
        <v>0</v>
      </c>
      <c r="AR1396" s="224">
        <f>SUMIFS($O1389:$O1408,$E1389:$E1408,"R6補",$F1389:$F1408,"ライフデザイン・結婚支援重点推進事業",$J1389:$J1408,2/3)</f>
        <v>0</v>
      </c>
      <c r="AS1396" s="224"/>
      <c r="AT1396" s="224">
        <f>SUMIFS($O1389:$O1408,$E1389:$E1408,"R6補",$F1389:$F1408,"結婚_妊娠・出産_子育てに温かい社会づくり・気運醸成事業",$J1389:$J1408,2/3)</f>
        <v>0</v>
      </c>
      <c r="AU1396" s="224"/>
      <c r="AV1396" s="224"/>
      <c r="AX1396" s="208">
        <f t="shared" ref="AX1396:AX1397" si="509">SUM(AY1396:BC1396)</f>
        <v>0</v>
      </c>
      <c r="AY1396" s="208">
        <f>SUMIFS($P1389:$P1408,$E1389:$E1408,"R6補",$F1389:$F1408,"ライフデザイン・結婚支援重点推進事業",$J1389:$J1408,2/3)</f>
        <v>0</v>
      </c>
      <c r="AZ1396" s="208"/>
      <c r="BA1396" s="208">
        <f>SUMIFS($P1389:$P1408,$E1389:$E1408,"R6補",$F1389:$F1408,"結婚_妊娠・出産_子育てに温かい社会づくり・気運醸成事業",$J1389:$J1408,2/3)</f>
        <v>0</v>
      </c>
      <c r="BB1396" s="208"/>
      <c r="BC1396" s="208"/>
      <c r="BD1396" s="215"/>
    </row>
    <row r="1397" spans="1:56" s="201" customFormat="1" ht="12.75" hidden="1" customHeight="1" x14ac:dyDescent="0.15">
      <c r="A1397" s="612"/>
      <c r="B1397" s="612"/>
      <c r="C1397" s="612"/>
      <c r="D1397" s="320" t="str">
        <f>IF(実施計画総括表!D1397="","",実施計画総括表!D1397)</f>
        <v/>
      </c>
      <c r="E1397" s="323" t="str">
        <f>IF(実施計画総括表!E1397="","",実施計画総括表!E1397)</f>
        <v/>
      </c>
      <c r="F1397" s="322" t="str">
        <f>IF(実施計画総括表!F1397="","",実施計画総括表!F1397)</f>
        <v/>
      </c>
      <c r="G1397" s="322" t="str">
        <f>IF(実施計画総括表!G1397="","",実施計画総括表!G1397)</f>
        <v/>
      </c>
      <c r="H1397" s="322" t="str">
        <f>IF(実施計画総括表!H1397="","",実施計画総括表!H1397)</f>
        <v/>
      </c>
      <c r="I1397" s="403" t="str">
        <f>IF(実施計画総括表!I1397="","",実施計画総括表!I1397)</f>
        <v/>
      </c>
      <c r="J1397" s="324" t="str">
        <f>IF(実施計画総括表!J1397="","",実施計画総括表!J1397)</f>
        <v/>
      </c>
      <c r="K1397" s="398" t="str">
        <f>IF(実施計画総括表!K1397="","",実施計画総括表!K1397)</f>
        <v/>
      </c>
      <c r="L1397" s="398" t="str">
        <f>IF(実施計画総括表!L1397="","",実施計画総括表!L1397)</f>
        <v/>
      </c>
      <c r="M1397" s="398" t="str">
        <f>IF(実施計画総括表!M1397="","",実施計画総括表!M1397)</f>
        <v/>
      </c>
      <c r="N1397" s="423"/>
      <c r="O1397" s="423"/>
      <c r="P1397" s="423"/>
      <c r="Q1397" s="332"/>
      <c r="R1397" s="437"/>
      <c r="S1397" s="438"/>
      <c r="T1397" s="435"/>
      <c r="U1397" s="436"/>
      <c r="V1397" s="435"/>
      <c r="X1397" s="205">
        <v>9</v>
      </c>
      <c r="Y1397" s="210" t="str">
        <f t="shared" si="491"/>
        <v/>
      </c>
      <c r="Z1397" s="201" t="b">
        <f t="shared" si="503"/>
        <v>1</v>
      </c>
      <c r="AB1397" s="216"/>
      <c r="AC1397" s="217"/>
      <c r="AE1397" s="408" t="str">
        <f t="shared" si="492"/>
        <v/>
      </c>
      <c r="AF1397" s="408" t="str">
        <f t="shared" si="493"/>
        <v/>
      </c>
      <c r="AG1397" s="202"/>
      <c r="AH1397" s="620"/>
      <c r="AI1397" s="211" t="s">
        <v>7187</v>
      </c>
      <c r="AJ1397" s="208">
        <f>SUM(AK1397:AO1397)</f>
        <v>0</v>
      </c>
      <c r="AK1397" s="208"/>
      <c r="AL1397" s="208"/>
      <c r="AM1397" s="208">
        <f>SUMIFS($N1389:$N1408,$E1389:$E1408,"R6補",$F1389:$F1408,"結婚_妊娠・出産_子育てに温かい社会づくり・気運醸成事業",$J1389:$J1408,1/2)</f>
        <v>0</v>
      </c>
      <c r="AN1397" s="208"/>
      <c r="AO1397" s="208"/>
      <c r="AQ1397" s="224">
        <f t="shared" si="508"/>
        <v>0</v>
      </c>
      <c r="AR1397" s="224"/>
      <c r="AS1397" s="224"/>
      <c r="AT1397" s="224">
        <f>SUMIFS($O1389:$O1408,$E1389:$E1408,"R6補",$F1389:$F1408,"結婚_妊娠・出産_子育てに温かい社会づくり・気運醸成事業",$J1389:$J1408,1/2)</f>
        <v>0</v>
      </c>
      <c r="AU1397" s="224"/>
      <c r="AV1397" s="224"/>
      <c r="AX1397" s="208">
        <f t="shared" si="509"/>
        <v>0</v>
      </c>
      <c r="AY1397" s="208"/>
      <c r="AZ1397" s="208"/>
      <c r="BA1397" s="208">
        <f>SUMIFS($P1389:$P1408,$E1389:$E1408,"R6補",$F1389:$F1408,"結婚_妊娠・出産_子育てに温かい社会づくり・気運醸成事業",$J1389:$J1408,1/2)</f>
        <v>0</v>
      </c>
      <c r="BB1397" s="208"/>
      <c r="BC1397" s="208"/>
      <c r="BD1397" s="215"/>
    </row>
    <row r="1398" spans="1:56" s="201" customFormat="1" ht="12.75" hidden="1" customHeight="1" x14ac:dyDescent="0.15">
      <c r="A1398" s="612"/>
      <c r="B1398" s="612"/>
      <c r="C1398" s="612"/>
      <c r="D1398" s="320" t="str">
        <f>IF(実施計画総括表!D1398="","",実施計画総括表!D1398)</f>
        <v/>
      </c>
      <c r="E1398" s="323" t="str">
        <f>IF(実施計画総括表!E1398="","",実施計画総括表!E1398)</f>
        <v/>
      </c>
      <c r="F1398" s="322" t="str">
        <f>IF(実施計画総括表!F1398="","",実施計画総括表!F1398)</f>
        <v/>
      </c>
      <c r="G1398" s="322" t="str">
        <f>IF(実施計画総括表!G1398="","",実施計画総括表!G1398)</f>
        <v/>
      </c>
      <c r="H1398" s="322" t="str">
        <f>IF(実施計画総括表!H1398="","",実施計画総括表!H1398)</f>
        <v/>
      </c>
      <c r="I1398" s="402" t="str">
        <f>IF(実施計画総括表!I1398="","",実施計画総括表!I1398)</f>
        <v/>
      </c>
      <c r="J1398" s="210" t="str">
        <f>IF(実施計画総括表!J1398="","",実施計画総括表!J1398)</f>
        <v/>
      </c>
      <c r="K1398" s="398" t="str">
        <f>IF(実施計画総括表!K1398="","",実施計画総括表!K1398)</f>
        <v/>
      </c>
      <c r="L1398" s="398" t="str">
        <f>IF(実施計画総括表!L1398="","",実施計画総括表!L1398)</f>
        <v/>
      </c>
      <c r="M1398" s="398" t="str">
        <f>IF(実施計画総括表!M1398="","",実施計画総括表!M1398)</f>
        <v/>
      </c>
      <c r="N1398" s="423"/>
      <c r="O1398" s="423"/>
      <c r="P1398" s="423"/>
      <c r="Q1398" s="332"/>
      <c r="R1398" s="437"/>
      <c r="S1398" s="438"/>
      <c r="T1398" s="435"/>
      <c r="U1398" s="436"/>
      <c r="V1398" s="435"/>
      <c r="X1398" s="205">
        <v>10</v>
      </c>
      <c r="Y1398" s="210" t="str">
        <f t="shared" si="491"/>
        <v/>
      </c>
      <c r="Z1398" s="201" t="b">
        <f t="shared" si="503"/>
        <v>1</v>
      </c>
      <c r="AB1398" s="219"/>
      <c r="AC1398" s="215"/>
      <c r="AD1398" s="215"/>
      <c r="AE1398" s="408" t="str">
        <f t="shared" si="492"/>
        <v/>
      </c>
      <c r="AF1398" s="408" t="str">
        <f t="shared" si="493"/>
        <v/>
      </c>
      <c r="AG1398" s="202"/>
      <c r="AH1398" s="212" t="s">
        <v>7229</v>
      </c>
      <c r="AI1398" s="209" t="str">
        <f>IF(COUNTIF(AF1389:AF1408,"R6補一般コース"),"一般コース",IF(COUNTIF(AF1389:AF1408,"R6補都道府県主導型市町村連携コース"),"連携コース",""))</f>
        <v/>
      </c>
      <c r="AJ1398" s="208">
        <f>SUM(AK1398:AO1398)</f>
        <v>0</v>
      </c>
      <c r="AK1398" s="208"/>
      <c r="AL1398" s="208"/>
      <c r="AM1398" s="208"/>
      <c r="AN1398" s="208">
        <f>SUMIFS($N1389:$N1408,$E1389:$E1408,"R6補",G1389:G1408,"一般コース")</f>
        <v>0</v>
      </c>
      <c r="AO1398" s="208">
        <f>SUMIFS($N1389:$N1408,$E1389:$E1408,"R6補",G1389:G1408,"都道府県主導型市町村連携コース")</f>
        <v>0</v>
      </c>
      <c r="AQ1398" s="224">
        <f>SUM(AR1398:AV1398)</f>
        <v>0</v>
      </c>
      <c r="AR1398" s="224"/>
      <c r="AS1398" s="224"/>
      <c r="AT1398" s="224"/>
      <c r="AU1398" s="224">
        <f>SUMIFS($O1389:$O1408,$E1389:$E1408,"R6補",G1389:G1408,"一般コース")</f>
        <v>0</v>
      </c>
      <c r="AV1398" s="224">
        <f>SUMIFS($O1389:$O1408,$E1389:$E1408,"R6補",G1389:G1408,"都道府県主導型市町村連携コース")</f>
        <v>0</v>
      </c>
      <c r="AX1398" s="208">
        <f>SUM(AY1398:BC1398)</f>
        <v>0</v>
      </c>
      <c r="AY1398" s="208"/>
      <c r="AZ1398" s="208"/>
      <c r="BA1398" s="208"/>
      <c r="BB1398" s="208">
        <f>SUMIFS($P1389:$P1408,$E1389:$E1408,"R6補",G1389:G1408,"一般コース")</f>
        <v>0</v>
      </c>
      <c r="BC1398" s="208">
        <f>SUMIFS($P1389:$P1408,$E1389:$E1408,"R6補",G1389:G1408,"都道府県主導型市町村連携コース")</f>
        <v>0</v>
      </c>
      <c r="BD1398" s="215"/>
    </row>
    <row r="1399" spans="1:56" s="201" customFormat="1" ht="12.6" hidden="1" customHeight="1" x14ac:dyDescent="0.15">
      <c r="A1399" s="612"/>
      <c r="B1399" s="612"/>
      <c r="C1399" s="612"/>
      <c r="D1399" s="320" t="str">
        <f>IF(実施計画総括表!D1399="","",実施計画総括表!D1399)</f>
        <v/>
      </c>
      <c r="E1399" s="323" t="str">
        <f>IF(実施計画総括表!E1399="","",実施計画総括表!E1399)</f>
        <v/>
      </c>
      <c r="F1399" s="322" t="str">
        <f>IF(実施計画総括表!F1399="","",実施計画総括表!F1399)</f>
        <v/>
      </c>
      <c r="G1399" s="322" t="str">
        <f>IF(実施計画総括表!G1399="","",実施計画総括表!G1399)</f>
        <v/>
      </c>
      <c r="H1399" s="322" t="str">
        <f>IF(実施計画総括表!H1399="","",実施計画総括表!H1399)</f>
        <v/>
      </c>
      <c r="I1399" s="402" t="str">
        <f>IF(実施計画総括表!I1399="","",実施計画総括表!I1399)</f>
        <v/>
      </c>
      <c r="J1399" s="328" t="str">
        <f>IF(実施計画総括表!J1399="","",実施計画総括表!J1399)</f>
        <v/>
      </c>
      <c r="K1399" s="398" t="str">
        <f>IF(実施計画総括表!K1399="","",実施計画総括表!K1399)</f>
        <v/>
      </c>
      <c r="L1399" s="398" t="str">
        <f>IF(実施計画総括表!L1399="","",実施計画総括表!L1399)</f>
        <v/>
      </c>
      <c r="M1399" s="398" t="str">
        <f>IF(実施計画総括表!M1399="","",実施計画総括表!M1399)</f>
        <v/>
      </c>
      <c r="N1399" s="423"/>
      <c r="O1399" s="423"/>
      <c r="P1399" s="423"/>
      <c r="Q1399" s="332"/>
      <c r="R1399" s="437"/>
      <c r="S1399" s="438"/>
      <c r="T1399" s="435"/>
      <c r="U1399" s="436"/>
      <c r="V1399" s="435"/>
      <c r="X1399" s="205">
        <v>11</v>
      </c>
      <c r="Y1399" s="210" t="str">
        <f t="shared" si="491"/>
        <v/>
      </c>
      <c r="Z1399" s="201" t="b">
        <f t="shared" si="503"/>
        <v>1</v>
      </c>
      <c r="AB1399" s="219"/>
      <c r="AC1399" s="215"/>
      <c r="AD1399" s="215"/>
      <c r="AE1399" s="408" t="str">
        <f t="shared" si="492"/>
        <v/>
      </c>
      <c r="AF1399" s="408" t="str">
        <f t="shared" si="493"/>
        <v/>
      </c>
      <c r="AG1399" s="202"/>
      <c r="AH1399" s="214"/>
      <c r="AI1399" s="214"/>
      <c r="AJ1399" s="215"/>
      <c r="AK1399" s="215"/>
      <c r="AL1399" s="215"/>
      <c r="AM1399" s="215"/>
      <c r="AN1399" s="215"/>
      <c r="AO1399" s="215"/>
      <c r="AQ1399" s="218"/>
      <c r="AR1399" s="218"/>
      <c r="AS1399" s="218"/>
      <c r="AT1399" s="218"/>
      <c r="AU1399" s="218"/>
      <c r="AV1399" s="218"/>
      <c r="AX1399" s="215"/>
      <c r="AY1399" s="215"/>
      <c r="AZ1399" s="215"/>
      <c r="BA1399" s="215"/>
      <c r="BB1399" s="215"/>
      <c r="BC1399" s="215"/>
      <c r="BD1399" s="215"/>
    </row>
    <row r="1400" spans="1:56" s="201" customFormat="1" ht="12.75" hidden="1" customHeight="1" x14ac:dyDescent="0.15">
      <c r="A1400" s="612"/>
      <c r="B1400" s="612"/>
      <c r="C1400" s="612"/>
      <c r="D1400" s="320" t="str">
        <f>IF(実施計画総括表!D1400="","",実施計画総括表!D1400)</f>
        <v/>
      </c>
      <c r="E1400" s="323" t="str">
        <f>IF(実施計画総括表!E1400="","",実施計画総括表!E1400)</f>
        <v/>
      </c>
      <c r="F1400" s="322" t="str">
        <f>IF(実施計画総括表!F1400="","",実施計画総括表!F1400)</f>
        <v/>
      </c>
      <c r="G1400" s="322" t="str">
        <f>IF(実施計画総括表!G1400="","",実施計画総括表!G1400)</f>
        <v/>
      </c>
      <c r="H1400" s="322" t="str">
        <f>IF(実施計画総括表!H1400="","",実施計画総括表!H1400)</f>
        <v/>
      </c>
      <c r="I1400" s="402" t="str">
        <f>IF(実施計画総括表!I1400="","",実施計画総括表!I1400)</f>
        <v/>
      </c>
      <c r="J1400" s="210" t="str">
        <f>IF(実施計画総括表!J1400="","",実施計画総括表!J1400)</f>
        <v/>
      </c>
      <c r="K1400" s="398" t="str">
        <f>IF(実施計画総括表!K1400="","",実施計画総括表!K1400)</f>
        <v/>
      </c>
      <c r="L1400" s="398" t="str">
        <f>IF(実施計画総括表!L1400="","",実施計画総括表!L1400)</f>
        <v/>
      </c>
      <c r="M1400" s="398" t="str">
        <f>IF(実施計画総括表!M1400="","",実施計画総括表!M1400)</f>
        <v/>
      </c>
      <c r="N1400" s="423"/>
      <c r="O1400" s="423"/>
      <c r="P1400" s="423"/>
      <c r="Q1400" s="332"/>
      <c r="R1400" s="437"/>
      <c r="S1400" s="438"/>
      <c r="T1400" s="435"/>
      <c r="U1400" s="436"/>
      <c r="V1400" s="435"/>
      <c r="X1400" s="205">
        <v>12</v>
      </c>
      <c r="Y1400" s="210" t="str">
        <f t="shared" si="491"/>
        <v/>
      </c>
      <c r="Z1400" s="201" t="b">
        <f t="shared" si="503"/>
        <v>1</v>
      </c>
      <c r="AB1400" s="219"/>
      <c r="AC1400" s="215"/>
      <c r="AD1400" s="215"/>
      <c r="AE1400" s="408" t="str">
        <f t="shared" si="492"/>
        <v/>
      </c>
      <c r="AF1400" s="408" t="str">
        <f t="shared" si="493"/>
        <v/>
      </c>
      <c r="AG1400" s="202"/>
      <c r="AH1400" s="214"/>
      <c r="AI1400" s="214"/>
      <c r="AJ1400" s="215"/>
      <c r="AK1400" s="215"/>
      <c r="AL1400" s="215"/>
      <c r="AM1400" s="215"/>
      <c r="AN1400" s="215"/>
      <c r="AO1400" s="215"/>
      <c r="AQ1400" s="218"/>
      <c r="AR1400" s="218"/>
      <c r="AS1400" s="218"/>
      <c r="AT1400" s="218"/>
      <c r="AU1400" s="218"/>
      <c r="AV1400" s="218"/>
      <c r="AX1400" s="215"/>
      <c r="AY1400" s="215"/>
      <c r="AZ1400" s="215"/>
      <c r="BA1400" s="215"/>
      <c r="BB1400" s="215"/>
      <c r="BC1400" s="215"/>
      <c r="BD1400" s="215"/>
    </row>
    <row r="1401" spans="1:56" s="201" customFormat="1" ht="12.75" hidden="1" customHeight="1" x14ac:dyDescent="0.15">
      <c r="A1401" s="612"/>
      <c r="B1401" s="612"/>
      <c r="C1401" s="612"/>
      <c r="D1401" s="320" t="str">
        <f>IF(実施計画総括表!D1401="","",実施計画総括表!D1401)</f>
        <v/>
      </c>
      <c r="E1401" s="323" t="str">
        <f>IF(実施計画総括表!E1401="","",実施計画総括表!E1401)</f>
        <v/>
      </c>
      <c r="F1401" s="322" t="str">
        <f>IF(実施計画総括表!F1401="","",実施計画総括表!F1401)</f>
        <v/>
      </c>
      <c r="G1401" s="322" t="str">
        <f>IF(実施計画総括表!G1401="","",実施計画総括表!G1401)</f>
        <v/>
      </c>
      <c r="H1401" s="322" t="str">
        <f>IF(実施計画総括表!H1401="","",実施計画総括表!H1401)</f>
        <v/>
      </c>
      <c r="I1401" s="402" t="str">
        <f>IF(実施計画総括表!I1401="","",実施計画総括表!I1401)</f>
        <v/>
      </c>
      <c r="J1401" s="210" t="str">
        <f>IF(実施計画総括表!J1401="","",実施計画総括表!J1401)</f>
        <v/>
      </c>
      <c r="K1401" s="398" t="str">
        <f>IF(実施計画総括表!K1401="","",実施計画総括表!K1401)</f>
        <v/>
      </c>
      <c r="L1401" s="398" t="str">
        <f>IF(実施計画総括表!L1401="","",実施計画総括表!L1401)</f>
        <v/>
      </c>
      <c r="M1401" s="398" t="str">
        <f>IF(実施計画総括表!M1401="","",実施計画総括表!M1401)</f>
        <v/>
      </c>
      <c r="N1401" s="423"/>
      <c r="O1401" s="423"/>
      <c r="P1401" s="423"/>
      <c r="Q1401" s="332"/>
      <c r="R1401" s="437"/>
      <c r="S1401" s="438"/>
      <c r="T1401" s="435"/>
      <c r="U1401" s="436"/>
      <c r="V1401" s="435"/>
      <c r="X1401" s="205">
        <v>13</v>
      </c>
      <c r="Y1401" s="210" t="str">
        <f t="shared" si="491"/>
        <v/>
      </c>
      <c r="Z1401" s="201" t="b">
        <f t="shared" si="503"/>
        <v>1</v>
      </c>
      <c r="AB1401" s="219"/>
      <c r="AC1401" s="215"/>
      <c r="AD1401" s="215"/>
      <c r="AE1401" s="408" t="str">
        <f t="shared" si="492"/>
        <v/>
      </c>
      <c r="AF1401" s="408" t="str">
        <f t="shared" si="493"/>
        <v/>
      </c>
      <c r="AG1401" s="202"/>
      <c r="AH1401" s="214"/>
      <c r="AI1401" s="214"/>
      <c r="AJ1401" s="215"/>
      <c r="AK1401" s="215"/>
      <c r="AL1401" s="215"/>
      <c r="AM1401" s="215"/>
      <c r="AN1401" s="215"/>
      <c r="AO1401" s="215"/>
      <c r="AQ1401" s="218"/>
      <c r="AR1401" s="218"/>
      <c r="AS1401" s="218"/>
      <c r="AT1401" s="218"/>
      <c r="AU1401" s="218"/>
      <c r="AV1401" s="218"/>
      <c r="AX1401" s="215"/>
      <c r="AY1401" s="215"/>
      <c r="AZ1401" s="215"/>
      <c r="BA1401" s="215"/>
      <c r="BB1401" s="215"/>
      <c r="BC1401" s="215"/>
      <c r="BD1401" s="215"/>
    </row>
    <row r="1402" spans="1:56" s="201" customFormat="1" ht="12.75" hidden="1" customHeight="1" x14ac:dyDescent="0.15">
      <c r="A1402" s="612"/>
      <c r="B1402" s="612"/>
      <c r="C1402" s="612"/>
      <c r="D1402" s="320" t="str">
        <f>IF(実施計画総括表!D1402="","",実施計画総括表!D1402)</f>
        <v/>
      </c>
      <c r="E1402" s="323" t="str">
        <f>IF(実施計画総括表!E1402="","",実施計画総括表!E1402)</f>
        <v/>
      </c>
      <c r="F1402" s="322" t="str">
        <f>IF(実施計画総括表!F1402="","",実施計画総括表!F1402)</f>
        <v/>
      </c>
      <c r="G1402" s="322" t="str">
        <f>IF(実施計画総括表!G1402="","",実施計画総括表!G1402)</f>
        <v/>
      </c>
      <c r="H1402" s="322" t="str">
        <f>IF(実施計画総括表!H1402="","",実施計画総括表!H1402)</f>
        <v/>
      </c>
      <c r="I1402" s="402" t="str">
        <f>IF(実施計画総括表!I1402="","",実施計画総括表!I1402)</f>
        <v/>
      </c>
      <c r="J1402" s="210" t="str">
        <f>IF(実施計画総括表!J1402="","",実施計画総括表!J1402)</f>
        <v/>
      </c>
      <c r="K1402" s="398" t="str">
        <f>IF(実施計画総括表!K1402="","",実施計画総括表!K1402)</f>
        <v/>
      </c>
      <c r="L1402" s="398" t="str">
        <f>IF(実施計画総括表!L1402="","",実施計画総括表!L1402)</f>
        <v/>
      </c>
      <c r="M1402" s="398" t="str">
        <f>IF(実施計画総括表!M1402="","",実施計画総括表!M1402)</f>
        <v/>
      </c>
      <c r="N1402" s="423"/>
      <c r="O1402" s="423"/>
      <c r="P1402" s="423"/>
      <c r="Q1402" s="332"/>
      <c r="R1402" s="437"/>
      <c r="S1402" s="438"/>
      <c r="T1402" s="435"/>
      <c r="U1402" s="436"/>
      <c r="V1402" s="435"/>
      <c r="X1402" s="205">
        <v>14</v>
      </c>
      <c r="Y1402" s="210" t="str">
        <f t="shared" si="491"/>
        <v/>
      </c>
      <c r="Z1402" s="201" t="b">
        <f t="shared" si="503"/>
        <v>1</v>
      </c>
      <c r="AB1402" s="219"/>
      <c r="AC1402" s="215"/>
      <c r="AD1402" s="215"/>
      <c r="AE1402" s="408" t="str">
        <f t="shared" si="492"/>
        <v/>
      </c>
      <c r="AF1402" s="408" t="str">
        <f t="shared" si="493"/>
        <v/>
      </c>
      <c r="AG1402" s="202"/>
      <c r="AH1402" s="214"/>
      <c r="AI1402" s="214"/>
      <c r="AK1402" s="215"/>
      <c r="AL1402" s="215"/>
      <c r="AM1402" s="215"/>
      <c r="AN1402" s="215"/>
      <c r="AO1402" s="215"/>
      <c r="AQ1402" s="218"/>
      <c r="AR1402" s="218"/>
      <c r="AS1402" s="218"/>
      <c r="AT1402" s="218"/>
      <c r="AU1402" s="218"/>
      <c r="AV1402" s="218"/>
      <c r="AX1402" s="215"/>
      <c r="AY1402" s="215"/>
      <c r="AZ1402" s="215"/>
      <c r="BA1402" s="215"/>
      <c r="BB1402" s="215"/>
      <c r="BC1402" s="215"/>
      <c r="BD1402" s="215"/>
    </row>
    <row r="1403" spans="1:56" s="201" customFormat="1" ht="12.75" hidden="1" customHeight="1" x14ac:dyDescent="0.15">
      <c r="A1403" s="612"/>
      <c r="B1403" s="612"/>
      <c r="C1403" s="612"/>
      <c r="D1403" s="320" t="str">
        <f>IF(実施計画総括表!D1403="","",実施計画総括表!D1403)</f>
        <v/>
      </c>
      <c r="E1403" s="323" t="str">
        <f>IF(実施計画総括表!E1403="","",実施計画総括表!E1403)</f>
        <v/>
      </c>
      <c r="F1403" s="322" t="str">
        <f>IF(実施計画総括表!F1403="","",実施計画総括表!F1403)</f>
        <v/>
      </c>
      <c r="G1403" s="322" t="str">
        <f>IF(実施計画総括表!G1403="","",実施計画総括表!G1403)</f>
        <v/>
      </c>
      <c r="H1403" s="322" t="str">
        <f>IF(実施計画総括表!H1403="","",実施計画総括表!H1403)</f>
        <v/>
      </c>
      <c r="I1403" s="402" t="str">
        <f>IF(実施計画総括表!I1403="","",実施計画総括表!I1403)</f>
        <v/>
      </c>
      <c r="J1403" s="210" t="str">
        <f>IF(実施計画総括表!J1403="","",実施計画総括表!J1403)</f>
        <v/>
      </c>
      <c r="K1403" s="398" t="str">
        <f>IF(実施計画総括表!K1403="","",実施計画総括表!K1403)</f>
        <v/>
      </c>
      <c r="L1403" s="398" t="str">
        <f>IF(実施計画総括表!L1403="","",実施計画総括表!L1403)</f>
        <v/>
      </c>
      <c r="M1403" s="398" t="str">
        <f>IF(実施計画総括表!M1403="","",実施計画総括表!M1403)</f>
        <v/>
      </c>
      <c r="N1403" s="423"/>
      <c r="O1403" s="423"/>
      <c r="P1403" s="423"/>
      <c r="Q1403" s="332"/>
      <c r="R1403" s="437"/>
      <c r="S1403" s="438"/>
      <c r="T1403" s="435"/>
      <c r="U1403" s="436"/>
      <c r="V1403" s="435"/>
      <c r="X1403" s="205">
        <v>15</v>
      </c>
      <c r="Y1403" s="210" t="str">
        <f t="shared" si="491"/>
        <v/>
      </c>
      <c r="Z1403" s="201" t="b">
        <f t="shared" si="503"/>
        <v>1</v>
      </c>
      <c r="AB1403" s="219"/>
      <c r="AC1403" s="215"/>
      <c r="AD1403" s="215"/>
      <c r="AE1403" s="408" t="str">
        <f t="shared" si="492"/>
        <v/>
      </c>
      <c r="AF1403" s="408" t="str">
        <f t="shared" si="493"/>
        <v/>
      </c>
      <c r="AG1403" s="202"/>
      <c r="AH1403" s="214"/>
      <c r="AI1403" s="214"/>
      <c r="AJ1403" s="215"/>
      <c r="AK1403" s="215"/>
      <c r="AL1403" s="215"/>
      <c r="AM1403" s="215"/>
      <c r="AN1403" s="215"/>
      <c r="AO1403" s="215"/>
      <c r="AQ1403" s="218"/>
      <c r="AR1403" s="218"/>
      <c r="AS1403" s="218"/>
      <c r="AT1403" s="218"/>
      <c r="AU1403" s="218"/>
      <c r="AV1403" s="218"/>
      <c r="AX1403" s="215"/>
      <c r="AY1403" s="215"/>
      <c r="AZ1403" s="215"/>
      <c r="BA1403" s="215"/>
      <c r="BB1403" s="215"/>
      <c r="BC1403" s="215"/>
      <c r="BD1403" s="215"/>
    </row>
    <row r="1404" spans="1:56" s="201" customFormat="1" ht="12.75" hidden="1" customHeight="1" x14ac:dyDescent="0.15">
      <c r="A1404" s="612"/>
      <c r="B1404" s="612"/>
      <c r="C1404" s="612"/>
      <c r="D1404" s="320" t="str">
        <f>IF(実施計画総括表!D1404="","",実施計画総括表!D1404)</f>
        <v/>
      </c>
      <c r="E1404" s="323" t="str">
        <f>IF(実施計画総括表!E1404="","",実施計画総括表!E1404)</f>
        <v/>
      </c>
      <c r="F1404" s="322" t="str">
        <f>IF(実施計画総括表!F1404="","",実施計画総括表!F1404)</f>
        <v/>
      </c>
      <c r="G1404" s="322" t="str">
        <f>IF(実施計画総括表!G1404="","",実施計画総括表!G1404)</f>
        <v/>
      </c>
      <c r="H1404" s="322" t="str">
        <f>IF(実施計画総括表!H1404="","",実施計画総括表!H1404)</f>
        <v/>
      </c>
      <c r="I1404" s="402" t="str">
        <f>IF(実施計画総括表!I1404="","",実施計画総括表!I1404)</f>
        <v/>
      </c>
      <c r="J1404" s="210" t="str">
        <f>IF(実施計画総括表!J1404="","",実施計画総括表!J1404)</f>
        <v/>
      </c>
      <c r="K1404" s="398" t="str">
        <f>IF(実施計画総括表!K1404="","",実施計画総括表!K1404)</f>
        <v/>
      </c>
      <c r="L1404" s="398" t="str">
        <f>IF(実施計画総括表!L1404="","",実施計画総括表!L1404)</f>
        <v/>
      </c>
      <c r="M1404" s="398" t="str">
        <f>IF(実施計画総括表!M1404="","",実施計画総括表!M1404)</f>
        <v/>
      </c>
      <c r="N1404" s="423"/>
      <c r="O1404" s="423"/>
      <c r="P1404" s="423"/>
      <c r="Q1404" s="332"/>
      <c r="R1404" s="437"/>
      <c r="S1404" s="438"/>
      <c r="T1404" s="435"/>
      <c r="U1404" s="436"/>
      <c r="V1404" s="435"/>
      <c r="X1404" s="205">
        <v>16</v>
      </c>
      <c r="Y1404" s="210" t="str">
        <f t="shared" si="491"/>
        <v/>
      </c>
      <c r="Z1404" s="201" t="b">
        <f t="shared" si="503"/>
        <v>1</v>
      </c>
      <c r="AB1404" s="216"/>
      <c r="AE1404" s="408" t="str">
        <f t="shared" si="492"/>
        <v/>
      </c>
      <c r="AF1404" s="408" t="str">
        <f t="shared" si="493"/>
        <v/>
      </c>
      <c r="AG1404" s="202"/>
      <c r="AH1404" s="214"/>
      <c r="AI1404" s="214"/>
      <c r="AJ1404" s="215"/>
      <c r="AK1404" s="215"/>
      <c r="AL1404" s="215"/>
      <c r="AM1404" s="215"/>
      <c r="AN1404" s="215"/>
      <c r="AO1404" s="215"/>
      <c r="AQ1404" s="218"/>
      <c r="AR1404" s="218"/>
      <c r="AS1404" s="218"/>
      <c r="AT1404" s="218"/>
      <c r="AU1404" s="218"/>
      <c r="AV1404" s="218"/>
      <c r="AX1404" s="215"/>
      <c r="AY1404" s="215"/>
      <c r="AZ1404" s="215"/>
      <c r="BA1404" s="215"/>
      <c r="BB1404" s="215"/>
      <c r="BC1404" s="215"/>
      <c r="BD1404" s="215"/>
    </row>
    <row r="1405" spans="1:56" s="201" customFormat="1" ht="12.75" hidden="1" customHeight="1" x14ac:dyDescent="0.15">
      <c r="A1405" s="612"/>
      <c r="B1405" s="612"/>
      <c r="C1405" s="612"/>
      <c r="D1405" s="320" t="str">
        <f>IF(実施計画総括表!D1405="","",実施計画総括表!D1405)</f>
        <v/>
      </c>
      <c r="E1405" s="323" t="str">
        <f>IF(実施計画総括表!E1405="","",実施計画総括表!E1405)</f>
        <v/>
      </c>
      <c r="F1405" s="322" t="str">
        <f>IF(実施計画総括表!F1405="","",実施計画総括表!F1405)</f>
        <v/>
      </c>
      <c r="G1405" s="322" t="str">
        <f>IF(実施計画総括表!G1405="","",実施計画総括表!G1405)</f>
        <v/>
      </c>
      <c r="H1405" s="322" t="str">
        <f>IF(実施計画総括表!H1405="","",実施計画総括表!H1405)</f>
        <v/>
      </c>
      <c r="I1405" s="402" t="str">
        <f>IF(実施計画総括表!I1405="","",実施計画総括表!I1405)</f>
        <v/>
      </c>
      <c r="J1405" s="210" t="str">
        <f>IF(実施計画総括表!J1405="","",実施計画総括表!J1405)</f>
        <v/>
      </c>
      <c r="K1405" s="398" t="str">
        <f>IF(実施計画総括表!K1405="","",実施計画総括表!K1405)</f>
        <v/>
      </c>
      <c r="L1405" s="398" t="str">
        <f>IF(実施計画総括表!L1405="","",実施計画総括表!L1405)</f>
        <v/>
      </c>
      <c r="M1405" s="398" t="str">
        <f>IF(実施計画総括表!M1405="","",実施計画総括表!M1405)</f>
        <v/>
      </c>
      <c r="N1405" s="423"/>
      <c r="O1405" s="423"/>
      <c r="P1405" s="423"/>
      <c r="Q1405" s="332"/>
      <c r="R1405" s="437"/>
      <c r="S1405" s="438"/>
      <c r="T1405" s="435"/>
      <c r="U1405" s="436"/>
      <c r="V1405" s="435"/>
      <c r="X1405" s="205">
        <v>17</v>
      </c>
      <c r="Y1405" s="210" t="str">
        <f t="shared" si="491"/>
        <v/>
      </c>
      <c r="Z1405" s="201" t="b">
        <f t="shared" si="503"/>
        <v>1</v>
      </c>
      <c r="AB1405" s="216"/>
      <c r="AC1405" s="217"/>
      <c r="AE1405" s="408" t="str">
        <f t="shared" si="492"/>
        <v/>
      </c>
      <c r="AF1405" s="408" t="str">
        <f t="shared" si="493"/>
        <v/>
      </c>
      <c r="AG1405" s="202"/>
      <c r="AH1405" s="214"/>
      <c r="AI1405" s="214"/>
      <c r="AJ1405" s="215"/>
      <c r="AK1405" s="215"/>
      <c r="AL1405" s="215"/>
      <c r="AM1405" s="215"/>
      <c r="AN1405" s="215"/>
      <c r="AO1405" s="215"/>
      <c r="AQ1405" s="218"/>
      <c r="AR1405" s="218"/>
      <c r="AS1405" s="218"/>
      <c r="AT1405" s="218"/>
      <c r="AU1405" s="218"/>
      <c r="AV1405" s="218"/>
      <c r="AX1405" s="215"/>
      <c r="AY1405" s="215"/>
      <c r="AZ1405" s="215"/>
      <c r="BA1405" s="215"/>
      <c r="BB1405" s="215"/>
      <c r="BC1405" s="215"/>
      <c r="BD1405" s="215"/>
    </row>
    <row r="1406" spans="1:56" s="201" customFormat="1" ht="12.75" hidden="1" customHeight="1" x14ac:dyDescent="0.15">
      <c r="A1406" s="612"/>
      <c r="B1406" s="612"/>
      <c r="C1406" s="612"/>
      <c r="D1406" s="320" t="str">
        <f>IF(実施計画総括表!D1406="","",実施計画総括表!D1406)</f>
        <v/>
      </c>
      <c r="E1406" s="323" t="str">
        <f>IF(実施計画総括表!E1406="","",実施計画総括表!E1406)</f>
        <v/>
      </c>
      <c r="F1406" s="322" t="str">
        <f>IF(実施計画総括表!F1406="","",実施計画総括表!F1406)</f>
        <v/>
      </c>
      <c r="G1406" s="322" t="str">
        <f>IF(実施計画総括表!G1406="","",実施計画総括表!G1406)</f>
        <v/>
      </c>
      <c r="H1406" s="322" t="str">
        <f>IF(実施計画総括表!H1406="","",実施計画総括表!H1406)</f>
        <v/>
      </c>
      <c r="I1406" s="404" t="str">
        <f>IF(実施計画総括表!I1406="","",実施計画総括表!I1406)</f>
        <v/>
      </c>
      <c r="J1406" s="210" t="str">
        <f>IF(実施計画総括表!J1406="","",実施計画総括表!J1406)</f>
        <v/>
      </c>
      <c r="K1406" s="398" t="str">
        <f>IF(実施計画総括表!K1406="","",実施計画総括表!K1406)</f>
        <v/>
      </c>
      <c r="L1406" s="398" t="str">
        <f>IF(実施計画総括表!L1406="","",実施計画総括表!L1406)</f>
        <v/>
      </c>
      <c r="M1406" s="398" t="str">
        <f>IF(実施計画総括表!M1406="","",実施計画総括表!M1406)</f>
        <v/>
      </c>
      <c r="N1406" s="423"/>
      <c r="O1406" s="423"/>
      <c r="P1406" s="423"/>
      <c r="Q1406" s="332"/>
      <c r="R1406" s="437"/>
      <c r="S1406" s="438"/>
      <c r="T1406" s="435"/>
      <c r="U1406" s="436"/>
      <c r="V1406" s="435"/>
      <c r="X1406" s="205">
        <v>18</v>
      </c>
      <c r="Y1406" s="210" t="str">
        <f t="shared" si="491"/>
        <v/>
      </c>
      <c r="Z1406" s="201" t="b">
        <f t="shared" si="503"/>
        <v>1</v>
      </c>
      <c r="AE1406" s="408" t="str">
        <f t="shared" si="492"/>
        <v/>
      </c>
      <c r="AF1406" s="408" t="str">
        <f t="shared" si="493"/>
        <v/>
      </c>
      <c r="AG1406" s="202"/>
      <c r="AH1406" s="214"/>
      <c r="AI1406" s="214"/>
      <c r="AJ1406" s="215"/>
      <c r="AK1406" s="215"/>
      <c r="AL1406" s="215"/>
      <c r="AM1406" s="215"/>
      <c r="AN1406" s="215"/>
      <c r="AO1406" s="215"/>
      <c r="AQ1406" s="218"/>
      <c r="AR1406" s="218"/>
      <c r="AS1406" s="218"/>
      <c r="AT1406" s="218"/>
      <c r="AU1406" s="218"/>
      <c r="AV1406" s="218"/>
      <c r="AX1406" s="215"/>
      <c r="AY1406" s="215"/>
      <c r="AZ1406" s="215"/>
      <c r="BA1406" s="215"/>
      <c r="BB1406" s="215"/>
      <c r="BC1406" s="215"/>
      <c r="BD1406" s="215"/>
    </row>
    <row r="1407" spans="1:56" s="201" customFormat="1" ht="12.75" hidden="1" customHeight="1" x14ac:dyDescent="0.15">
      <c r="A1407" s="612"/>
      <c r="B1407" s="612"/>
      <c r="C1407" s="612"/>
      <c r="D1407" s="320" t="str">
        <f>IF(実施計画総括表!D1407="","",実施計画総括表!D1407)</f>
        <v/>
      </c>
      <c r="E1407" s="323" t="str">
        <f>IF(実施計画総括表!E1407="","",実施計画総括表!E1407)</f>
        <v/>
      </c>
      <c r="F1407" s="322" t="str">
        <f>IF(実施計画総括表!F1407="","",実施計画総括表!F1407)</f>
        <v/>
      </c>
      <c r="G1407" s="322" t="str">
        <f>IF(実施計画総括表!G1407="","",実施計画総括表!G1407)</f>
        <v/>
      </c>
      <c r="H1407" s="322" t="str">
        <f>IF(実施計画総括表!H1407="","",実施計画総括表!H1407)</f>
        <v/>
      </c>
      <c r="I1407" s="404" t="str">
        <f>IF(実施計画総括表!I1407="","",実施計画総括表!I1407)</f>
        <v/>
      </c>
      <c r="J1407" s="210" t="str">
        <f>IF(実施計画総括表!J1407="","",実施計画総括表!J1407)</f>
        <v/>
      </c>
      <c r="K1407" s="398" t="str">
        <f>IF(実施計画総括表!K1407="","",実施計画総括表!K1407)</f>
        <v/>
      </c>
      <c r="L1407" s="398" t="str">
        <f>IF(実施計画総括表!L1407="","",実施計画総括表!L1407)</f>
        <v/>
      </c>
      <c r="M1407" s="398" t="str">
        <f>IF(実施計画総括表!M1407="","",実施計画総括表!M1407)</f>
        <v/>
      </c>
      <c r="N1407" s="423"/>
      <c r="O1407" s="423"/>
      <c r="P1407" s="423"/>
      <c r="Q1407" s="332"/>
      <c r="R1407" s="437"/>
      <c r="S1407" s="438"/>
      <c r="T1407" s="435"/>
      <c r="U1407" s="436"/>
      <c r="V1407" s="435"/>
      <c r="X1407" s="205">
        <v>19</v>
      </c>
      <c r="Y1407" s="210" t="str">
        <f t="shared" si="491"/>
        <v/>
      </c>
      <c r="Z1407" s="201" t="b">
        <f t="shared" si="503"/>
        <v>1</v>
      </c>
      <c r="AE1407" s="408" t="str">
        <f t="shared" si="492"/>
        <v/>
      </c>
      <c r="AF1407" s="408" t="str">
        <f t="shared" si="493"/>
        <v/>
      </c>
      <c r="AG1407" s="202"/>
      <c r="AH1407" s="214"/>
      <c r="AI1407" s="214"/>
      <c r="AJ1407" s="215"/>
      <c r="AK1407" s="215"/>
      <c r="AL1407" s="215"/>
      <c r="AM1407" s="215"/>
      <c r="AN1407" s="215"/>
      <c r="AO1407" s="215"/>
      <c r="AQ1407" s="218"/>
      <c r="AR1407" s="218"/>
      <c r="AS1407" s="218"/>
      <c r="AT1407" s="218"/>
      <c r="AU1407" s="218"/>
      <c r="AV1407" s="218"/>
      <c r="AX1407" s="215"/>
      <c r="AY1407" s="215"/>
      <c r="AZ1407" s="215"/>
      <c r="BA1407" s="215"/>
      <c r="BB1407" s="215"/>
      <c r="BC1407" s="215"/>
      <c r="BD1407" s="215"/>
    </row>
    <row r="1408" spans="1:56" s="215" customFormat="1" ht="12.75" hidden="1" customHeight="1" x14ac:dyDescent="0.15">
      <c r="A1408" s="613"/>
      <c r="B1408" s="613"/>
      <c r="C1408" s="613"/>
      <c r="D1408" s="325" t="str">
        <f>IF(実施計画総括表!D1408="","",実施計画総括表!D1408)</f>
        <v/>
      </c>
      <c r="E1408" s="326" t="str">
        <f>IF(実施計画総括表!E1408="","",実施計画総括表!E1408)</f>
        <v/>
      </c>
      <c r="F1408" s="327" t="str">
        <f>IF(実施計画総括表!F1408="","",実施計画総括表!F1408)</f>
        <v/>
      </c>
      <c r="G1408" s="327" t="str">
        <f>IF(実施計画総括表!G1408="","",実施計画総括表!G1408)</f>
        <v/>
      </c>
      <c r="H1408" s="327" t="str">
        <f>IF(実施計画総括表!H1408="","",実施計画総括表!H1408)</f>
        <v/>
      </c>
      <c r="I1408" s="405" t="str">
        <f>IF(実施計画総括表!I1408="","",実施計画総括表!I1408)</f>
        <v/>
      </c>
      <c r="J1408" s="220" t="str">
        <f>IF(実施計画総括表!J1408="","",実施計画総括表!J1408)</f>
        <v/>
      </c>
      <c r="K1408" s="400" t="str">
        <f>IF(実施計画総括表!K1408="","",実施計画総括表!K1408)</f>
        <v/>
      </c>
      <c r="L1408" s="400" t="str">
        <f>IF(実施計画総括表!L1408="","",実施計画総括表!L1408)</f>
        <v/>
      </c>
      <c r="M1408" s="400" t="str">
        <f>IF(実施計画総括表!M1408="","",実施計画総括表!M1408)</f>
        <v/>
      </c>
      <c r="N1408" s="431"/>
      <c r="O1408" s="431"/>
      <c r="P1408" s="431"/>
      <c r="Q1408" s="332"/>
      <c r="R1408" s="437"/>
      <c r="S1408" s="438"/>
      <c r="T1408" s="435"/>
      <c r="U1408" s="436"/>
      <c r="V1408" s="435"/>
      <c r="X1408" s="205">
        <v>20</v>
      </c>
      <c r="Y1408" s="220" t="str">
        <f t="shared" si="491"/>
        <v/>
      </c>
      <c r="Z1408" s="201" t="b">
        <f t="shared" si="503"/>
        <v>1</v>
      </c>
      <c r="AB1408" s="219"/>
      <c r="AE1408" s="408" t="str">
        <f t="shared" si="492"/>
        <v/>
      </c>
      <c r="AF1408" s="408" t="str">
        <f t="shared" si="493"/>
        <v/>
      </c>
      <c r="AG1408" s="218"/>
      <c r="AH1408" s="214"/>
      <c r="AI1408" s="214"/>
      <c r="AQ1408" s="218"/>
      <c r="AR1408" s="218"/>
      <c r="AS1408" s="218"/>
      <c r="AT1408" s="218"/>
      <c r="AU1408" s="218"/>
      <c r="AV1408" s="218"/>
    </row>
    <row r="1409" spans="1:56" s="201" customFormat="1" ht="12.75" hidden="1" customHeight="1" x14ac:dyDescent="0.15">
      <c r="A1409" s="611" t="str">
        <f>IF(実施計画総括表!A1409="","",実施計画総括表!A1409)</f>
        <v>市町村(70)</v>
      </c>
      <c r="B1409" s="611" t="str">
        <f>IF(実施計画総括表!B1409="","",実施計画総括表!B1409)</f>
        <v/>
      </c>
      <c r="C1409" s="611" t="str">
        <f>IF(実施計画総括表!C1409="","",実施計画総括表!C1409)</f>
        <v/>
      </c>
      <c r="D1409" s="316" t="str">
        <f>IF(実施計画総括表!D1409="","",実施計画総括表!D1409)</f>
        <v/>
      </c>
      <c r="E1409" s="317" t="str">
        <f>IF(実施計画総括表!E1409="","",実施計画総括表!E1409)</f>
        <v/>
      </c>
      <c r="F1409" s="318" t="str">
        <f>IF(実施計画総括表!F1409="","",実施計画総括表!F1409)</f>
        <v/>
      </c>
      <c r="G1409" s="318" t="str">
        <f>IF(実施計画総括表!G1409="","",実施計画総括表!G1409)</f>
        <v/>
      </c>
      <c r="H1409" s="318" t="str">
        <f>IF(実施計画総括表!H1409="","",実施計画総括表!H1409)</f>
        <v/>
      </c>
      <c r="I1409" s="401" t="str">
        <f>IF(実施計画総括表!I1409="","",実施計画総括表!I1409)</f>
        <v/>
      </c>
      <c r="J1409" s="319" t="str">
        <f>IF(実施計画総括表!J1409="","",実施計画総括表!J1409)</f>
        <v/>
      </c>
      <c r="K1409" s="395" t="str">
        <f>IF(実施計画総括表!K1409="","",実施計画総括表!K1409)</f>
        <v/>
      </c>
      <c r="L1409" s="397" t="str">
        <f>IF(実施計画総括表!L1409="","",実施計画総括表!L1409)</f>
        <v/>
      </c>
      <c r="M1409" s="397" t="str">
        <f>IF(実施計画総括表!M1409="","",実施計画総括表!M1409)</f>
        <v/>
      </c>
      <c r="N1409" s="417"/>
      <c r="O1409" s="417"/>
      <c r="P1409" s="417"/>
      <c r="Q1409" s="332"/>
      <c r="R1409" s="437"/>
      <c r="S1409" s="438"/>
      <c r="T1409" s="435"/>
      <c r="U1409" s="436"/>
      <c r="V1409" s="435"/>
      <c r="X1409" s="205">
        <v>1</v>
      </c>
      <c r="Y1409" s="206" t="str">
        <f t="shared" si="491"/>
        <v/>
      </c>
      <c r="Z1409" s="201" t="b">
        <f t="shared" si="503"/>
        <v>1</v>
      </c>
      <c r="AB1409" s="216"/>
      <c r="AC1409" s="217"/>
      <c r="AE1409" s="408" t="str">
        <f t="shared" si="492"/>
        <v/>
      </c>
      <c r="AF1409" s="408" t="str">
        <f t="shared" si="493"/>
        <v/>
      </c>
      <c r="AG1409" s="202"/>
      <c r="AH1409" s="173" t="s">
        <v>7260</v>
      </c>
      <c r="AJ1409" s="203" t="s">
        <v>7194</v>
      </c>
      <c r="AK1409" s="204" t="s">
        <v>7221</v>
      </c>
      <c r="AL1409" s="204" t="s">
        <v>7195</v>
      </c>
      <c r="AM1409" s="204" t="s">
        <v>7231</v>
      </c>
      <c r="AN1409" s="204" t="s">
        <v>7196</v>
      </c>
      <c r="AO1409" s="204" t="s">
        <v>7197</v>
      </c>
      <c r="AQ1409" s="222" t="s">
        <v>7274</v>
      </c>
      <c r="AR1409" s="223" t="s">
        <v>7282</v>
      </c>
      <c r="AS1409" s="223" t="s">
        <v>7195</v>
      </c>
      <c r="AT1409" s="223" t="s">
        <v>7231</v>
      </c>
      <c r="AU1409" s="223" t="s">
        <v>7196</v>
      </c>
      <c r="AV1409" s="223" t="s">
        <v>7197</v>
      </c>
      <c r="AX1409" s="203" t="s">
        <v>7198</v>
      </c>
      <c r="AY1409" s="204" t="s">
        <v>7221</v>
      </c>
      <c r="AZ1409" s="204" t="s">
        <v>7195</v>
      </c>
      <c r="BA1409" s="204" t="s">
        <v>7231</v>
      </c>
      <c r="BB1409" s="204" t="s">
        <v>7196</v>
      </c>
      <c r="BC1409" s="204" t="s">
        <v>7197</v>
      </c>
      <c r="BD1409" s="214"/>
    </row>
    <row r="1410" spans="1:56" s="201" customFormat="1" ht="12.75" hidden="1" customHeight="1" x14ac:dyDescent="0.15">
      <c r="A1410" s="612"/>
      <c r="B1410" s="612"/>
      <c r="C1410" s="612"/>
      <c r="D1410" s="320" t="str">
        <f>IF(実施計画総括表!D1410="","",実施計画総括表!D1410)</f>
        <v/>
      </c>
      <c r="E1410" s="321" t="str">
        <f>IF(実施計画総括表!E1410="","",実施計画総括表!E1410)</f>
        <v/>
      </c>
      <c r="F1410" s="322" t="str">
        <f>IF(実施計画総括表!F1410="","",実施計画総括表!F1410)</f>
        <v/>
      </c>
      <c r="G1410" s="322" t="str">
        <f>IF(実施計画総括表!G1410="","",実施計画総括表!G1410)</f>
        <v/>
      </c>
      <c r="H1410" s="322" t="str">
        <f>IF(実施計画総括表!H1410="","",実施計画総括表!H1410)</f>
        <v/>
      </c>
      <c r="I1410" s="402" t="str">
        <f>IF(実施計画総括表!I1410="","",実施計画総括表!I1410)</f>
        <v/>
      </c>
      <c r="J1410" s="210" t="str">
        <f>IF(実施計画総括表!J1410="","",実施計画総括表!J1410)</f>
        <v/>
      </c>
      <c r="K1410" s="398" t="str">
        <f>IF(実施計画総括表!K1410="","",実施計画総括表!K1410)</f>
        <v/>
      </c>
      <c r="L1410" s="398" t="str">
        <f>IF(実施計画総括表!L1410="","",実施計画総括表!L1410)</f>
        <v/>
      </c>
      <c r="M1410" s="398" t="str">
        <f>IF(実施計画総括表!M1410="","",実施計画総括表!M1410)</f>
        <v/>
      </c>
      <c r="N1410" s="423"/>
      <c r="O1410" s="423"/>
      <c r="P1410" s="423"/>
      <c r="Q1410" s="332"/>
      <c r="R1410" s="437"/>
      <c r="S1410" s="438"/>
      <c r="T1410" s="435"/>
      <c r="U1410" s="436"/>
      <c r="V1410" s="435"/>
      <c r="X1410" s="205">
        <v>2</v>
      </c>
      <c r="Y1410" s="210" t="str">
        <f t="shared" si="491"/>
        <v/>
      </c>
      <c r="Z1410" s="201" t="b">
        <f t="shared" si="503"/>
        <v>1</v>
      </c>
      <c r="AB1410" s="216"/>
      <c r="AE1410" s="408" t="str">
        <f t="shared" si="492"/>
        <v/>
      </c>
      <c r="AF1410" s="408" t="str">
        <f t="shared" si="493"/>
        <v/>
      </c>
      <c r="AG1410" s="202"/>
      <c r="AH1410" s="620" t="s">
        <v>7188</v>
      </c>
      <c r="AI1410" s="209" t="s">
        <v>7193</v>
      </c>
      <c r="AJ1410" s="208">
        <f>SUM(AK1410:AO1410)</f>
        <v>0</v>
      </c>
      <c r="AK1410" s="208">
        <f>SUMIFS($N1409:$N1428,$E1409:$E1428,"R7当",$F1409:$F1428,"ライフデザイン・結婚支援重点推進事業",$J1409:$J1428,3/4)</f>
        <v>0</v>
      </c>
      <c r="AL1410" s="208">
        <f>SUMIFS($N1409:$N1428,$E1409:$E1428,"R7当",$F1409:$F1428,"結婚支援コンシェルジュ事業",$J1409:$J1428,3/4)</f>
        <v>0</v>
      </c>
      <c r="AM1410" s="208"/>
      <c r="AN1410" s="208"/>
      <c r="AO1410" s="208"/>
      <c r="AQ1410" s="224">
        <f>SUM(AR1410:AV1410)</f>
        <v>0</v>
      </c>
      <c r="AR1410" s="224">
        <f>SUMIFS($O1409:$O1428,$E1409:$E1428,"R7当",$F1409:$F1428,"ライフデザイン・結婚支援重点推進事業",$J1409:$J1428,3/4)</f>
        <v>0</v>
      </c>
      <c r="AS1410" s="224">
        <f>SUMIFS($O1409:$O1428,$E1409:$E1428,"R7当",$F1409:$F1428,"結婚支援コンシェルジュ事業",$J1409:$J1428,3/4)</f>
        <v>0</v>
      </c>
      <c r="AT1410" s="224"/>
      <c r="AU1410" s="224"/>
      <c r="AV1410" s="224"/>
      <c r="AX1410" s="208">
        <f>SUM(AY1410:BC1410)</f>
        <v>0</v>
      </c>
      <c r="AY1410" s="208">
        <f>SUMIFS($P1409:$P1428,$E1409:$E1428,"R7当",$F1409:$F1428,"ライフデザイン・結婚支援重点推進事業",$J1409:$J1428,3/4)</f>
        <v>0</v>
      </c>
      <c r="AZ1410" s="208">
        <f>SUMIFS($P1409:$P1428,$E1409:$E1428,"R7当",$F1409:$F1428,"結婚支援コンシェルジュ事業",$J1409:$J1428,3/4)</f>
        <v>0</v>
      </c>
      <c r="BA1410" s="208"/>
      <c r="BB1410" s="208"/>
      <c r="BC1410" s="208"/>
      <c r="BD1410" s="215"/>
    </row>
    <row r="1411" spans="1:56" s="201" customFormat="1" ht="12.75" hidden="1" customHeight="1" x14ac:dyDescent="0.15">
      <c r="A1411" s="612"/>
      <c r="B1411" s="612"/>
      <c r="C1411" s="612"/>
      <c r="D1411" s="320" t="str">
        <f>IF(実施計画総括表!D1411="","",実施計画総括表!D1411)</f>
        <v/>
      </c>
      <c r="E1411" s="323" t="str">
        <f>IF(実施計画総括表!E1411="","",実施計画総括表!E1411)</f>
        <v/>
      </c>
      <c r="F1411" s="322" t="str">
        <f>IF(実施計画総括表!F1411="","",実施計画総括表!F1411)</f>
        <v/>
      </c>
      <c r="G1411" s="322" t="str">
        <f>IF(実施計画総括表!G1411="","",実施計画総括表!G1411)</f>
        <v/>
      </c>
      <c r="H1411" s="322" t="str">
        <f>IF(実施計画総括表!H1411="","",実施計画総括表!H1411)</f>
        <v/>
      </c>
      <c r="I1411" s="403" t="str">
        <f>IF(実施計画総括表!I1411="","",実施計画総括表!I1411)</f>
        <v/>
      </c>
      <c r="J1411" s="324" t="str">
        <f>IF(実施計画総括表!J1411="","",実施計画総括表!J1411)</f>
        <v/>
      </c>
      <c r="K1411" s="398" t="str">
        <f>IF(実施計画総括表!K1411="","",実施計画総括表!K1411)</f>
        <v/>
      </c>
      <c r="L1411" s="398" t="str">
        <f>IF(実施計画総括表!L1411="","",実施計画総括表!L1411)</f>
        <v/>
      </c>
      <c r="M1411" s="398" t="str">
        <f>IF(実施計画総括表!M1411="","",実施計画総括表!M1411)</f>
        <v/>
      </c>
      <c r="N1411" s="423"/>
      <c r="O1411" s="423"/>
      <c r="P1411" s="423"/>
      <c r="Q1411" s="332"/>
      <c r="R1411" s="437"/>
      <c r="S1411" s="438"/>
      <c r="T1411" s="435"/>
      <c r="U1411" s="436"/>
      <c r="V1411" s="435"/>
      <c r="X1411" s="205">
        <v>3</v>
      </c>
      <c r="Y1411" s="210" t="str">
        <f t="shared" si="491"/>
        <v/>
      </c>
      <c r="Z1411" s="201" t="b">
        <f t="shared" si="503"/>
        <v>1</v>
      </c>
      <c r="AB1411" s="216"/>
      <c r="AC1411" s="217"/>
      <c r="AE1411" s="408" t="str">
        <f t="shared" si="492"/>
        <v/>
      </c>
      <c r="AF1411" s="408" t="str">
        <f t="shared" si="493"/>
        <v/>
      </c>
      <c r="AG1411" s="202"/>
      <c r="AH1411" s="620"/>
      <c r="AI1411" s="211" t="s">
        <v>7189</v>
      </c>
      <c r="AJ1411" s="208">
        <f>SUM(AK1411:AO1411)</f>
        <v>0</v>
      </c>
      <c r="AK1411" s="208">
        <f>SUMIFS($N1409:$N1428,$E1409:$E1428,"R7当",$F1409:$F1428,"ライフデザイン・結婚支援重点推進事業",$J1409:$J1428,2/3)</f>
        <v>0</v>
      </c>
      <c r="AL1411" s="208"/>
      <c r="AM1411" s="208">
        <f>SUMIFS($N1409:$N1428,$E1409:$E1428,"R7当",$F1409:$F1428,"結婚_妊娠・出産_子育てに温かい社会づくり・気運醸成事業",$J1409:$J1428,2/3)</f>
        <v>0</v>
      </c>
      <c r="AN1411" s="208"/>
      <c r="AO1411" s="208"/>
      <c r="AQ1411" s="224">
        <f t="shared" ref="AQ1411:AQ1412" si="510">SUM(AR1411:AV1411)</f>
        <v>0</v>
      </c>
      <c r="AR1411" s="224">
        <f>SUMIFS($O1409:$O1428,$E1409:$E1428,"R7当",$F1409:$F1428,"ライフデザイン・結婚支援重点推進事業",$J1409:$J1428,2/3)</f>
        <v>0</v>
      </c>
      <c r="AS1411" s="224"/>
      <c r="AT1411" s="224">
        <f>SUMIFS($O1409:$O1428,$E1409:$E1428,"R7当",$F1409:$F1428,"結婚_妊娠・出産_子育てに温かい社会づくり・気運醸成事業",$J1409:$J1428,2/3)</f>
        <v>0</v>
      </c>
      <c r="AU1411" s="224"/>
      <c r="AV1411" s="224"/>
      <c r="AX1411" s="208">
        <f t="shared" ref="AX1411:AX1412" si="511">SUM(AY1411:BC1411)</f>
        <v>0</v>
      </c>
      <c r="AY1411" s="208">
        <f>SUMIFS($P1409:$P1428,$E1409:$E1428,"R7当",$F1409:$F1428,"ライフデザイン・結婚支援重点推進事業",$J1409:$J1428,2/3)</f>
        <v>0</v>
      </c>
      <c r="AZ1411" s="208"/>
      <c r="BA1411" s="208">
        <f>SUMIFS($P1409:$P1428,$E1409:$E1428,"R7当",$F1409:$F1428,"結婚_妊娠・出産_子育てに温かい社会づくり・気運醸成事業",$J1409:$J1428,2/3)</f>
        <v>0</v>
      </c>
      <c r="BB1411" s="208"/>
      <c r="BC1411" s="208"/>
      <c r="BD1411" s="215"/>
    </row>
    <row r="1412" spans="1:56" s="201" customFormat="1" ht="12.75" hidden="1" customHeight="1" x14ac:dyDescent="0.15">
      <c r="A1412" s="612"/>
      <c r="B1412" s="612"/>
      <c r="C1412" s="612"/>
      <c r="D1412" s="320" t="str">
        <f>IF(実施計画総括表!D1412="","",実施計画総括表!D1412)</f>
        <v/>
      </c>
      <c r="E1412" s="323" t="str">
        <f>IF(実施計画総括表!E1412="","",実施計画総括表!E1412)</f>
        <v/>
      </c>
      <c r="F1412" s="322" t="str">
        <f>IF(実施計画総括表!F1412="","",実施計画総括表!F1412)</f>
        <v/>
      </c>
      <c r="G1412" s="322" t="str">
        <f>IF(実施計画総括表!G1412="","",実施計画総括表!G1412)</f>
        <v/>
      </c>
      <c r="H1412" s="322" t="str">
        <f>IF(実施計画総括表!H1412="","",実施計画総括表!H1412)</f>
        <v/>
      </c>
      <c r="I1412" s="403" t="str">
        <f>IF(実施計画総括表!I1412="","",実施計画総括表!I1412)</f>
        <v/>
      </c>
      <c r="J1412" s="324" t="str">
        <f>IF(実施計画総括表!J1412="","",実施計画総括表!J1412)</f>
        <v/>
      </c>
      <c r="K1412" s="398" t="str">
        <f>IF(実施計画総括表!K1412="","",実施計画総括表!K1412)</f>
        <v/>
      </c>
      <c r="L1412" s="398" t="str">
        <f>IF(実施計画総括表!L1412="","",実施計画総括表!L1412)</f>
        <v/>
      </c>
      <c r="M1412" s="398" t="str">
        <f>IF(実施計画総括表!M1412="","",実施計画総括表!M1412)</f>
        <v/>
      </c>
      <c r="N1412" s="423"/>
      <c r="O1412" s="423"/>
      <c r="P1412" s="423"/>
      <c r="Q1412" s="332"/>
      <c r="R1412" s="437"/>
      <c r="S1412" s="438"/>
      <c r="T1412" s="435"/>
      <c r="U1412" s="436"/>
      <c r="V1412" s="435"/>
      <c r="X1412" s="205">
        <v>4</v>
      </c>
      <c r="Y1412" s="210" t="str">
        <f t="shared" si="491"/>
        <v/>
      </c>
      <c r="Z1412" s="201" t="b">
        <f t="shared" si="503"/>
        <v>1</v>
      </c>
      <c r="AB1412" s="216"/>
      <c r="AE1412" s="408" t="str">
        <f t="shared" si="492"/>
        <v/>
      </c>
      <c r="AF1412" s="408" t="str">
        <f t="shared" si="493"/>
        <v/>
      </c>
      <c r="AG1412" s="202"/>
      <c r="AH1412" s="620"/>
      <c r="AI1412" s="211" t="s">
        <v>7187</v>
      </c>
      <c r="AJ1412" s="208">
        <f t="shared" ref="AJ1412" si="512">SUM(AK1412:AO1412)</f>
        <v>0</v>
      </c>
      <c r="AK1412" s="208"/>
      <c r="AL1412" s="208"/>
      <c r="AM1412" s="208">
        <f>SUMIFS($N1409:$N1428,$E1409:$E1428,"R7当",$F1409:$F1428,"結婚_妊娠・出産_子育てに温かい社会づくり・気運醸成事業",$J1409:$J1428,1/2)</f>
        <v>0</v>
      </c>
      <c r="AN1412" s="208"/>
      <c r="AO1412" s="208"/>
      <c r="AQ1412" s="224">
        <f t="shared" si="510"/>
        <v>0</v>
      </c>
      <c r="AR1412" s="224"/>
      <c r="AS1412" s="224"/>
      <c r="AT1412" s="224">
        <f>SUMIFS($O1409:$O1428,$E1409:$E1428,"R7当",$F1409:$F1428,"結婚_妊娠・出産_子育てに温かい社会づくり・気運醸成事業",$J1409:$J1428,1/2)</f>
        <v>0</v>
      </c>
      <c r="AU1412" s="224"/>
      <c r="AV1412" s="224"/>
      <c r="AX1412" s="208">
        <f t="shared" si="511"/>
        <v>0</v>
      </c>
      <c r="AY1412" s="208"/>
      <c r="AZ1412" s="208"/>
      <c r="BA1412" s="208">
        <f>SUMIFS($P1409:$P1428,$E1409:$E1428,"R7当",$F1409:$F1428,"結婚_妊娠・出産_子育てに温かい社会づくり・気運醸成事業",$J1409:$J1428,1/2)</f>
        <v>0</v>
      </c>
      <c r="BB1412" s="208"/>
      <c r="BC1412" s="208"/>
      <c r="BD1412" s="215"/>
    </row>
    <row r="1413" spans="1:56" s="201" customFormat="1" ht="12.75" hidden="1" customHeight="1" x14ac:dyDescent="0.15">
      <c r="A1413" s="612"/>
      <c r="B1413" s="612"/>
      <c r="C1413" s="612"/>
      <c r="D1413" s="320" t="str">
        <f>IF(実施計画総括表!D1413="","",実施計画総括表!D1413)</f>
        <v/>
      </c>
      <c r="E1413" s="323" t="str">
        <f>IF(実施計画総括表!E1413="","",実施計画総括表!E1413)</f>
        <v/>
      </c>
      <c r="F1413" s="322" t="str">
        <f>IF(実施計画総括表!F1413="","",実施計画総括表!F1413)</f>
        <v/>
      </c>
      <c r="G1413" s="322" t="str">
        <f>IF(実施計画総括表!G1413="","",実施計画総括表!G1413)</f>
        <v/>
      </c>
      <c r="H1413" s="322" t="str">
        <f>IF(実施計画総括表!H1413="","",実施計画総括表!H1413)</f>
        <v/>
      </c>
      <c r="I1413" s="403" t="str">
        <f>IF(実施計画総括表!I1413="","",実施計画総括表!I1413)</f>
        <v/>
      </c>
      <c r="J1413" s="324" t="str">
        <f>IF(実施計画総括表!J1413="","",実施計画総括表!J1413)</f>
        <v/>
      </c>
      <c r="K1413" s="398" t="str">
        <f>IF(実施計画総括表!K1413="","",実施計画総括表!K1413)</f>
        <v/>
      </c>
      <c r="L1413" s="398" t="str">
        <f>IF(実施計画総括表!L1413="","",実施計画総括表!L1413)</f>
        <v/>
      </c>
      <c r="M1413" s="398" t="str">
        <f>IF(実施計画総括表!M1413="","",実施計画総括表!M1413)</f>
        <v/>
      </c>
      <c r="N1413" s="423"/>
      <c r="O1413" s="423"/>
      <c r="P1413" s="423"/>
      <c r="Q1413" s="332"/>
      <c r="R1413" s="437"/>
      <c r="S1413" s="438"/>
      <c r="T1413" s="435"/>
      <c r="U1413" s="436"/>
      <c r="V1413" s="435"/>
      <c r="X1413" s="205">
        <v>5</v>
      </c>
      <c r="Y1413" s="210" t="str">
        <f t="shared" si="491"/>
        <v/>
      </c>
      <c r="Z1413" s="201" t="b">
        <f t="shared" si="503"/>
        <v>1</v>
      </c>
      <c r="AB1413" s="216"/>
      <c r="AE1413" s="408" t="str">
        <f t="shared" si="492"/>
        <v/>
      </c>
      <c r="AF1413" s="408" t="str">
        <f t="shared" si="493"/>
        <v/>
      </c>
      <c r="AG1413" s="202"/>
      <c r="AH1413" s="212" t="s">
        <v>7229</v>
      </c>
      <c r="AI1413" s="209" t="str">
        <f>IF(COUNTIF(AF1409:AF1428,"R7当一般コース"),"一般コース",IF(COUNTIF(AF1409:AF1428,"R7当都道府県主導型市町村連携コース"),"連携コース",""))</f>
        <v/>
      </c>
      <c r="AJ1413" s="208">
        <f>SUM(AK1413:AO1413)</f>
        <v>0</v>
      </c>
      <c r="AK1413" s="208"/>
      <c r="AL1413" s="208"/>
      <c r="AM1413" s="208"/>
      <c r="AN1413" s="208">
        <f>SUMIFS($N1409:$N1428,$E1409:$E1428,"R7当",G1409:G1428,"一般コース")</f>
        <v>0</v>
      </c>
      <c r="AO1413" s="208">
        <f>SUMIFS($N1409:$N1428,$E1409:$E1428,"R7当",G1409:G1428,"都道府県主導型市町村連携コース")</f>
        <v>0</v>
      </c>
      <c r="AQ1413" s="224">
        <f>SUM(AR1413:AV1413)</f>
        <v>0</v>
      </c>
      <c r="AR1413" s="224"/>
      <c r="AS1413" s="224"/>
      <c r="AT1413" s="224"/>
      <c r="AU1413" s="224">
        <f>SUMIFS($O1409:$O1428,$E1409:$E1428,"R7当",G1409:G1428,"一般コース")</f>
        <v>0</v>
      </c>
      <c r="AV1413" s="224">
        <f>SUMIFS($O1409:$O1428,$E1409:$E1428,"R7当",G1409:G1428,"都道府県主導型市町村連携コース")</f>
        <v>0</v>
      </c>
      <c r="AX1413" s="208">
        <f>SUM(AY1413:BC1413)</f>
        <v>0</v>
      </c>
      <c r="AY1413" s="208"/>
      <c r="AZ1413" s="208"/>
      <c r="BA1413" s="208"/>
      <c r="BB1413" s="208">
        <f>SUMIFS($P1409:$P1428,$E1409:$E1428,"R7当",G1409:G1428,"一般コース")</f>
        <v>0</v>
      </c>
      <c r="BC1413" s="208">
        <f>SUMIFS($P1409:$P1428,$E1409:$E1428,"R7当",G1409:G1428,"都道府県主導型市町村連携コース")</f>
        <v>0</v>
      </c>
      <c r="BD1413" s="215"/>
    </row>
    <row r="1414" spans="1:56" s="201" customFormat="1" ht="12.75" hidden="1" customHeight="1" x14ac:dyDescent="0.15">
      <c r="A1414" s="612"/>
      <c r="B1414" s="612"/>
      <c r="C1414" s="612"/>
      <c r="D1414" s="320" t="str">
        <f>IF(実施計画総括表!D1414="","",実施計画総括表!D1414)</f>
        <v/>
      </c>
      <c r="E1414" s="323" t="str">
        <f>IF(実施計画総括表!E1414="","",実施計画総括表!E1414)</f>
        <v/>
      </c>
      <c r="F1414" s="322" t="str">
        <f>IF(実施計画総括表!F1414="","",実施計画総括表!F1414)</f>
        <v/>
      </c>
      <c r="G1414" s="322" t="str">
        <f>IF(実施計画総括表!G1414="","",実施計画総括表!G1414)</f>
        <v/>
      </c>
      <c r="H1414" s="322" t="str">
        <f>IF(実施計画総括表!H1414="","",実施計画総括表!H1414)</f>
        <v/>
      </c>
      <c r="I1414" s="403" t="str">
        <f>IF(実施計画総括表!I1414="","",実施計画総括表!I1414)</f>
        <v/>
      </c>
      <c r="J1414" s="324" t="str">
        <f>IF(実施計画総括表!J1414="","",実施計画総括表!J1414)</f>
        <v/>
      </c>
      <c r="K1414" s="398" t="str">
        <f>IF(実施計画総括表!K1414="","",実施計画総括表!K1414)</f>
        <v/>
      </c>
      <c r="L1414" s="398" t="str">
        <f>IF(実施計画総括表!L1414="","",実施計画総括表!L1414)</f>
        <v/>
      </c>
      <c r="M1414" s="398" t="str">
        <f>IF(実施計画総括表!M1414="","",実施計画総括表!M1414)</f>
        <v/>
      </c>
      <c r="N1414" s="423"/>
      <c r="O1414" s="423"/>
      <c r="P1414" s="423"/>
      <c r="Q1414" s="332"/>
      <c r="R1414" s="437"/>
      <c r="S1414" s="438"/>
      <c r="T1414" s="435"/>
      <c r="U1414" s="436"/>
      <c r="V1414" s="435"/>
      <c r="X1414" s="205">
        <v>6</v>
      </c>
      <c r="Y1414" s="210" t="str">
        <f t="shared" si="491"/>
        <v/>
      </c>
      <c r="Z1414" s="201" t="b">
        <f t="shared" si="503"/>
        <v>1</v>
      </c>
      <c r="AB1414" s="216"/>
      <c r="AE1414" s="408" t="str">
        <f t="shared" si="492"/>
        <v/>
      </c>
      <c r="AF1414" s="408" t="str">
        <f t="shared" si="493"/>
        <v/>
      </c>
      <c r="AG1414" s="202"/>
      <c r="AH1414" s="173" t="s">
        <v>7217</v>
      </c>
      <c r="AJ1414" s="213"/>
      <c r="AK1414" s="213"/>
      <c r="AL1414" s="213"/>
      <c r="AM1414" s="213"/>
      <c r="AN1414" s="213"/>
      <c r="AO1414" s="213"/>
      <c r="AQ1414" s="225"/>
      <c r="AR1414" s="225"/>
      <c r="AS1414" s="225"/>
      <c r="AT1414" s="225"/>
      <c r="AU1414" s="225"/>
      <c r="AV1414" s="225"/>
      <c r="AX1414" s="213"/>
      <c r="AY1414" s="213"/>
      <c r="AZ1414" s="213"/>
      <c r="BA1414" s="213"/>
      <c r="BB1414" s="213"/>
      <c r="BC1414" s="213"/>
      <c r="BD1414" s="215"/>
    </row>
    <row r="1415" spans="1:56" s="201" customFormat="1" ht="12.75" hidden="1" customHeight="1" x14ac:dyDescent="0.15">
      <c r="A1415" s="612"/>
      <c r="B1415" s="612"/>
      <c r="C1415" s="612"/>
      <c r="D1415" s="320" t="str">
        <f>IF(実施計画総括表!D1415="","",実施計画総括表!D1415)</f>
        <v/>
      </c>
      <c r="E1415" s="323" t="str">
        <f>IF(実施計画総括表!E1415="","",実施計画総括表!E1415)</f>
        <v/>
      </c>
      <c r="F1415" s="322" t="str">
        <f>IF(実施計画総括表!F1415="","",実施計画総括表!F1415)</f>
        <v/>
      </c>
      <c r="G1415" s="322" t="str">
        <f>IF(実施計画総括表!G1415="","",実施計画総括表!G1415)</f>
        <v/>
      </c>
      <c r="H1415" s="322" t="str">
        <f>IF(実施計画総括表!H1415="","",実施計画総括表!H1415)</f>
        <v/>
      </c>
      <c r="I1415" s="403" t="str">
        <f>IF(実施計画総括表!I1415="","",実施計画総括表!I1415)</f>
        <v/>
      </c>
      <c r="J1415" s="324" t="str">
        <f>IF(実施計画総括表!J1415="","",実施計画総括表!J1415)</f>
        <v/>
      </c>
      <c r="K1415" s="398" t="str">
        <f>IF(実施計画総括表!K1415="","",実施計画総括表!K1415)</f>
        <v/>
      </c>
      <c r="L1415" s="398" t="str">
        <f>IF(実施計画総括表!L1415="","",実施計画総括表!L1415)</f>
        <v/>
      </c>
      <c r="M1415" s="398" t="str">
        <f>IF(実施計画総括表!M1415="","",実施計画総括表!M1415)</f>
        <v/>
      </c>
      <c r="N1415" s="423"/>
      <c r="O1415" s="423"/>
      <c r="P1415" s="423"/>
      <c r="Q1415" s="332"/>
      <c r="R1415" s="437"/>
      <c r="S1415" s="438"/>
      <c r="T1415" s="435"/>
      <c r="U1415" s="436"/>
      <c r="V1415" s="435"/>
      <c r="X1415" s="205">
        <v>7</v>
      </c>
      <c r="Y1415" s="210" t="str">
        <f t="shared" si="491"/>
        <v/>
      </c>
      <c r="Z1415" s="201" t="b">
        <f t="shared" si="503"/>
        <v>1</v>
      </c>
      <c r="AB1415" s="216"/>
      <c r="AC1415" s="217"/>
      <c r="AE1415" s="408" t="str">
        <f t="shared" si="492"/>
        <v/>
      </c>
      <c r="AF1415" s="408" t="str">
        <f t="shared" si="493"/>
        <v/>
      </c>
      <c r="AG1415" s="202"/>
      <c r="AH1415" s="620" t="s">
        <v>7188</v>
      </c>
      <c r="AI1415" s="209" t="s">
        <v>7193</v>
      </c>
      <c r="AJ1415" s="208">
        <f>SUM(AK1415:AO1415)</f>
        <v>0</v>
      </c>
      <c r="AK1415" s="208">
        <f>SUMIFS($N1409:$N1428,$E1409:$E1428,"R6補",$F1409:$F1428,"ライフデザイン・結婚支援重点推進事業",$J1409:$J1428,3/4)</f>
        <v>0</v>
      </c>
      <c r="AL1415" s="208">
        <f>SUMIFS($N1409:$N1428,$E1409:$E1428,"R6補",$F1409:$F1428,"結婚支援コンシェルジュ事業",$J1409:$J1428,3/4)</f>
        <v>0</v>
      </c>
      <c r="AM1415" s="208"/>
      <c r="AN1415" s="208"/>
      <c r="AO1415" s="208"/>
      <c r="AQ1415" s="224">
        <f>SUM(AR1415:AV1415)</f>
        <v>0</v>
      </c>
      <c r="AR1415" s="224">
        <f>SUMIFS($O1409:$O1428,$E1409:$E1428,"R6補",$F1409:$F1428,"ライフデザイン・結婚支援重点推進事業",$J1409:$J1428,3/4)</f>
        <v>0</v>
      </c>
      <c r="AS1415" s="224">
        <f>SUMIFS($O1409:$O1428,$E1409:$E1428,"R6補",$F1409:$F1428,"結婚支援コンシェルジュ事業",$J1409:$J1428,3/4)</f>
        <v>0</v>
      </c>
      <c r="AT1415" s="224"/>
      <c r="AU1415" s="224"/>
      <c r="AV1415" s="224"/>
      <c r="AX1415" s="208">
        <f>SUM(AY1415:BC1415)</f>
        <v>0</v>
      </c>
      <c r="AY1415" s="208">
        <f>SUMIFS($P1409:$P1428,$E1409:$E1428,"R6補",$F1409:$F1428,"ライフデザイン・結婚支援重点推進事業",$J1409:$J1428,3/4)</f>
        <v>0</v>
      </c>
      <c r="AZ1415" s="208">
        <f>SUMIFS($P1409:$P1428,$E1409:$E1428,"R6補",$F1409:$F1428,"結婚支援コンシェルジュ事業",$J1409:$J1428,3/4)</f>
        <v>0</v>
      </c>
      <c r="BA1415" s="208"/>
      <c r="BB1415" s="208"/>
      <c r="BC1415" s="208"/>
      <c r="BD1415" s="215"/>
    </row>
    <row r="1416" spans="1:56" s="201" customFormat="1" ht="12.75" hidden="1" customHeight="1" x14ac:dyDescent="0.15">
      <c r="A1416" s="612"/>
      <c r="B1416" s="612"/>
      <c r="C1416" s="612"/>
      <c r="D1416" s="320" t="str">
        <f>IF(実施計画総括表!D1416="","",実施計画総括表!D1416)</f>
        <v/>
      </c>
      <c r="E1416" s="323" t="str">
        <f>IF(実施計画総括表!E1416="","",実施計画総括表!E1416)</f>
        <v/>
      </c>
      <c r="F1416" s="322" t="str">
        <f>IF(実施計画総括表!F1416="","",実施計画総括表!F1416)</f>
        <v/>
      </c>
      <c r="G1416" s="322" t="str">
        <f>IF(実施計画総括表!G1416="","",実施計画総括表!G1416)</f>
        <v/>
      </c>
      <c r="H1416" s="322" t="str">
        <f>IF(実施計画総括表!H1416="","",実施計画総括表!H1416)</f>
        <v/>
      </c>
      <c r="I1416" s="403" t="str">
        <f>IF(実施計画総括表!I1416="","",実施計画総括表!I1416)</f>
        <v/>
      </c>
      <c r="J1416" s="324" t="str">
        <f>IF(実施計画総括表!J1416="","",実施計画総括表!J1416)</f>
        <v/>
      </c>
      <c r="K1416" s="398" t="str">
        <f>IF(実施計画総括表!K1416="","",実施計画総括表!K1416)</f>
        <v/>
      </c>
      <c r="L1416" s="398" t="str">
        <f>IF(実施計画総括表!L1416="","",実施計画総括表!L1416)</f>
        <v/>
      </c>
      <c r="M1416" s="398" t="str">
        <f>IF(実施計画総括表!M1416="","",実施計画総括表!M1416)</f>
        <v/>
      </c>
      <c r="N1416" s="423"/>
      <c r="O1416" s="423"/>
      <c r="P1416" s="423"/>
      <c r="Q1416" s="332"/>
      <c r="R1416" s="437"/>
      <c r="S1416" s="438"/>
      <c r="T1416" s="435"/>
      <c r="U1416" s="436"/>
      <c r="V1416" s="435"/>
      <c r="X1416" s="205">
        <v>8</v>
      </c>
      <c r="Y1416" s="210" t="str">
        <f t="shared" si="491"/>
        <v/>
      </c>
      <c r="Z1416" s="201" t="b">
        <f t="shared" si="503"/>
        <v>1</v>
      </c>
      <c r="AB1416" s="216"/>
      <c r="AE1416" s="408" t="str">
        <f t="shared" si="492"/>
        <v/>
      </c>
      <c r="AF1416" s="408" t="str">
        <f t="shared" si="493"/>
        <v/>
      </c>
      <c r="AG1416" s="202"/>
      <c r="AH1416" s="620"/>
      <c r="AI1416" s="211" t="s">
        <v>7189</v>
      </c>
      <c r="AJ1416" s="208">
        <f t="shared" ref="AJ1416" si="513">SUM(AK1416:AO1416)</f>
        <v>0</v>
      </c>
      <c r="AK1416" s="208">
        <f>SUMIFS($N1409:$N1428,$E1409:$E1428,"R6補",$F1409:$F1428,"ライフデザイン・結婚支援重点推進事業",$J1409:$J1428,2/3)</f>
        <v>0</v>
      </c>
      <c r="AL1416" s="208"/>
      <c r="AM1416" s="208">
        <f>SUMIFS($N1409:$N1428,$E1409:$E1428,"R6補",$F1409:$F1428,"結婚_妊娠・出産_子育てに温かい社会づくり・気運醸成事業",$J1409:$J1428,2/3)</f>
        <v>0</v>
      </c>
      <c r="AN1416" s="208"/>
      <c r="AO1416" s="208"/>
      <c r="AQ1416" s="224">
        <f t="shared" ref="AQ1416:AQ1417" si="514">SUM(AR1416:AV1416)</f>
        <v>0</v>
      </c>
      <c r="AR1416" s="224">
        <f>SUMIFS($O1409:$O1428,$E1409:$E1428,"R6補",$F1409:$F1428,"ライフデザイン・結婚支援重点推進事業",$J1409:$J1428,2/3)</f>
        <v>0</v>
      </c>
      <c r="AS1416" s="224"/>
      <c r="AT1416" s="224">
        <f>SUMIFS($O1409:$O1428,$E1409:$E1428,"R6補",$F1409:$F1428,"結婚_妊娠・出産_子育てに温かい社会づくり・気運醸成事業",$J1409:$J1428,2/3)</f>
        <v>0</v>
      </c>
      <c r="AU1416" s="224"/>
      <c r="AV1416" s="224"/>
      <c r="AX1416" s="208">
        <f t="shared" ref="AX1416:AX1417" si="515">SUM(AY1416:BC1416)</f>
        <v>0</v>
      </c>
      <c r="AY1416" s="208">
        <f>SUMIFS($P1409:$P1428,$E1409:$E1428,"R6補",$F1409:$F1428,"ライフデザイン・結婚支援重点推進事業",$J1409:$J1428,2/3)</f>
        <v>0</v>
      </c>
      <c r="AZ1416" s="208"/>
      <c r="BA1416" s="208">
        <f>SUMIFS($P1409:$P1428,$E1409:$E1428,"R6補",$F1409:$F1428,"結婚_妊娠・出産_子育てに温かい社会づくり・気運醸成事業",$J1409:$J1428,2/3)</f>
        <v>0</v>
      </c>
      <c r="BB1416" s="208"/>
      <c r="BC1416" s="208"/>
      <c r="BD1416" s="215"/>
    </row>
    <row r="1417" spans="1:56" s="201" customFormat="1" ht="12.75" hidden="1" customHeight="1" x14ac:dyDescent="0.15">
      <c r="A1417" s="612"/>
      <c r="B1417" s="612"/>
      <c r="C1417" s="612"/>
      <c r="D1417" s="320" t="str">
        <f>IF(実施計画総括表!D1417="","",実施計画総括表!D1417)</f>
        <v/>
      </c>
      <c r="E1417" s="323" t="str">
        <f>IF(実施計画総括表!E1417="","",実施計画総括表!E1417)</f>
        <v/>
      </c>
      <c r="F1417" s="322" t="str">
        <f>IF(実施計画総括表!F1417="","",実施計画総括表!F1417)</f>
        <v/>
      </c>
      <c r="G1417" s="322" t="str">
        <f>IF(実施計画総括表!G1417="","",実施計画総括表!G1417)</f>
        <v/>
      </c>
      <c r="H1417" s="322" t="str">
        <f>IF(実施計画総括表!H1417="","",実施計画総括表!H1417)</f>
        <v/>
      </c>
      <c r="I1417" s="403" t="str">
        <f>IF(実施計画総括表!I1417="","",実施計画総括表!I1417)</f>
        <v/>
      </c>
      <c r="J1417" s="324" t="str">
        <f>IF(実施計画総括表!J1417="","",実施計画総括表!J1417)</f>
        <v/>
      </c>
      <c r="K1417" s="398" t="str">
        <f>IF(実施計画総括表!K1417="","",実施計画総括表!K1417)</f>
        <v/>
      </c>
      <c r="L1417" s="398" t="str">
        <f>IF(実施計画総括表!L1417="","",実施計画総括表!L1417)</f>
        <v/>
      </c>
      <c r="M1417" s="398" t="str">
        <f>IF(実施計画総括表!M1417="","",実施計画総括表!M1417)</f>
        <v/>
      </c>
      <c r="N1417" s="423"/>
      <c r="O1417" s="423"/>
      <c r="P1417" s="423"/>
      <c r="Q1417" s="332"/>
      <c r="R1417" s="437"/>
      <c r="S1417" s="438"/>
      <c r="T1417" s="435"/>
      <c r="U1417" s="436"/>
      <c r="V1417" s="435"/>
      <c r="X1417" s="205">
        <v>9</v>
      </c>
      <c r="Y1417" s="210" t="str">
        <f t="shared" ref="Y1417:Y1480" si="516">IF($AC$9=AE1417,$AB$9,IF($AC$10=AE1417,$AB$10,IF($AC$11=AE1417,$AB$11,IF($AC$12=AE1417,$AB$12,IF($AC$13=AE1417,$AB$13,IF($AC$14=AE1417,$AB$14,IF($AC$15=AE1417,$AB$15,"")))))))</f>
        <v/>
      </c>
      <c r="Z1417" s="201" t="b">
        <f t="shared" si="503"/>
        <v>1</v>
      </c>
      <c r="AB1417" s="216"/>
      <c r="AC1417" s="217"/>
      <c r="AE1417" s="408" t="str">
        <f t="shared" ref="AE1417:AE1480" si="517">F1417&amp;G1417</f>
        <v/>
      </c>
      <c r="AF1417" s="408" t="str">
        <f t="shared" si="493"/>
        <v/>
      </c>
      <c r="AG1417" s="202"/>
      <c r="AH1417" s="620"/>
      <c r="AI1417" s="211" t="s">
        <v>7187</v>
      </c>
      <c r="AJ1417" s="208">
        <f>SUM(AK1417:AO1417)</f>
        <v>0</v>
      </c>
      <c r="AK1417" s="208"/>
      <c r="AL1417" s="208"/>
      <c r="AM1417" s="208">
        <f>SUMIFS($N1409:$N1428,$E1409:$E1428,"R6補",$F1409:$F1428,"結婚_妊娠・出産_子育てに温かい社会づくり・気運醸成事業",$J1409:$J1428,1/2)</f>
        <v>0</v>
      </c>
      <c r="AN1417" s="208"/>
      <c r="AO1417" s="208"/>
      <c r="AQ1417" s="224">
        <f t="shared" si="514"/>
        <v>0</v>
      </c>
      <c r="AR1417" s="224"/>
      <c r="AS1417" s="224"/>
      <c r="AT1417" s="224">
        <f>SUMIFS($O1409:$O1428,$E1409:$E1428,"R6補",$F1409:$F1428,"結婚_妊娠・出産_子育てに温かい社会づくり・気運醸成事業",$J1409:$J1428,1/2)</f>
        <v>0</v>
      </c>
      <c r="AU1417" s="224"/>
      <c r="AV1417" s="224"/>
      <c r="AX1417" s="208">
        <f t="shared" si="515"/>
        <v>0</v>
      </c>
      <c r="AY1417" s="208"/>
      <c r="AZ1417" s="208"/>
      <c r="BA1417" s="208">
        <f>SUMIFS($P1409:$P1428,$E1409:$E1428,"R6補",$F1409:$F1428,"結婚_妊娠・出産_子育てに温かい社会づくり・気運醸成事業",$J1409:$J1428,1/2)</f>
        <v>0</v>
      </c>
      <c r="BB1417" s="208"/>
      <c r="BC1417" s="208"/>
      <c r="BD1417" s="215"/>
    </row>
    <row r="1418" spans="1:56" s="201" customFormat="1" ht="12.75" hidden="1" customHeight="1" x14ac:dyDescent="0.15">
      <c r="A1418" s="612"/>
      <c r="B1418" s="612"/>
      <c r="C1418" s="612"/>
      <c r="D1418" s="320" t="str">
        <f>IF(実施計画総括表!D1418="","",実施計画総括表!D1418)</f>
        <v/>
      </c>
      <c r="E1418" s="323" t="str">
        <f>IF(実施計画総括表!E1418="","",実施計画総括表!E1418)</f>
        <v/>
      </c>
      <c r="F1418" s="322" t="str">
        <f>IF(実施計画総括表!F1418="","",実施計画総括表!F1418)</f>
        <v/>
      </c>
      <c r="G1418" s="322" t="str">
        <f>IF(実施計画総括表!G1418="","",実施計画総括表!G1418)</f>
        <v/>
      </c>
      <c r="H1418" s="322" t="str">
        <f>IF(実施計画総括表!H1418="","",実施計画総括表!H1418)</f>
        <v/>
      </c>
      <c r="I1418" s="402" t="str">
        <f>IF(実施計画総括表!I1418="","",実施計画総括表!I1418)</f>
        <v/>
      </c>
      <c r="J1418" s="210" t="str">
        <f>IF(実施計画総括表!J1418="","",実施計画総括表!J1418)</f>
        <v/>
      </c>
      <c r="K1418" s="398" t="str">
        <f>IF(実施計画総括表!K1418="","",実施計画総括表!K1418)</f>
        <v/>
      </c>
      <c r="L1418" s="398" t="str">
        <f>IF(実施計画総括表!L1418="","",実施計画総括表!L1418)</f>
        <v/>
      </c>
      <c r="M1418" s="398" t="str">
        <f>IF(実施計画総括表!M1418="","",実施計画総括表!M1418)</f>
        <v/>
      </c>
      <c r="N1418" s="423"/>
      <c r="O1418" s="423"/>
      <c r="P1418" s="423"/>
      <c r="Q1418" s="332"/>
      <c r="R1418" s="437"/>
      <c r="S1418" s="438"/>
      <c r="T1418" s="435"/>
      <c r="U1418" s="436"/>
      <c r="V1418" s="435"/>
      <c r="X1418" s="205">
        <v>10</v>
      </c>
      <c r="Y1418" s="210" t="str">
        <f t="shared" si="516"/>
        <v/>
      </c>
      <c r="Z1418" s="201" t="b">
        <f t="shared" si="503"/>
        <v>1</v>
      </c>
      <c r="AB1418" s="219"/>
      <c r="AC1418" s="215"/>
      <c r="AD1418" s="215"/>
      <c r="AE1418" s="408" t="str">
        <f t="shared" si="517"/>
        <v/>
      </c>
      <c r="AF1418" s="408" t="str">
        <f t="shared" ref="AF1418:AF1481" si="518">E1418&amp;G1418</f>
        <v/>
      </c>
      <c r="AG1418" s="202"/>
      <c r="AH1418" s="212" t="s">
        <v>7229</v>
      </c>
      <c r="AI1418" s="209" t="str">
        <f>IF(COUNTIF(AF1409:AF1428,"R6補一般コース"),"一般コース",IF(COUNTIF(AF1409:AF1428,"R6補都道府県主導型市町村連携コース"),"連携コース",""))</f>
        <v/>
      </c>
      <c r="AJ1418" s="208">
        <f>SUM(AK1418:AO1418)</f>
        <v>0</v>
      </c>
      <c r="AK1418" s="208"/>
      <c r="AL1418" s="208"/>
      <c r="AM1418" s="208"/>
      <c r="AN1418" s="208">
        <f>SUMIFS($N1409:$N1428,$E1409:$E1428,"R6補",G1409:G1428,"一般コース")</f>
        <v>0</v>
      </c>
      <c r="AO1418" s="208">
        <f>SUMIFS($N1409:$N1428,$E1409:$E1428,"R6補",G1409:G1428,"都道府県主導型市町村連携コース")</f>
        <v>0</v>
      </c>
      <c r="AQ1418" s="224">
        <f>SUM(AR1418:AV1418)</f>
        <v>0</v>
      </c>
      <c r="AR1418" s="224"/>
      <c r="AS1418" s="224"/>
      <c r="AT1418" s="224"/>
      <c r="AU1418" s="224">
        <f>SUMIFS($O1409:$O1428,$E1409:$E1428,"R6補",G1409:G1428,"一般コース")</f>
        <v>0</v>
      </c>
      <c r="AV1418" s="224">
        <f>SUMIFS($O1409:$O1428,$E1409:$E1428,"R6補",G1409:G1428,"都道府県主導型市町村連携コース")</f>
        <v>0</v>
      </c>
      <c r="AX1418" s="208">
        <f>SUM(AY1418:BC1418)</f>
        <v>0</v>
      </c>
      <c r="AY1418" s="208"/>
      <c r="AZ1418" s="208"/>
      <c r="BA1418" s="208"/>
      <c r="BB1418" s="208">
        <f>SUMIFS($P1409:$P1428,$E1409:$E1428,"R6補",G1409:G1428,"一般コース")</f>
        <v>0</v>
      </c>
      <c r="BC1418" s="208">
        <f>SUMIFS($P1409:$P1428,$E1409:$E1428,"R6補",G1409:G1428,"都道府県主導型市町村連携コース")</f>
        <v>0</v>
      </c>
      <c r="BD1418" s="215"/>
    </row>
    <row r="1419" spans="1:56" s="201" customFormat="1" ht="12.6" hidden="1" customHeight="1" x14ac:dyDescent="0.15">
      <c r="A1419" s="612"/>
      <c r="B1419" s="612"/>
      <c r="C1419" s="612"/>
      <c r="D1419" s="320" t="str">
        <f>IF(実施計画総括表!D1419="","",実施計画総括表!D1419)</f>
        <v/>
      </c>
      <c r="E1419" s="323" t="str">
        <f>IF(実施計画総括表!E1419="","",実施計画総括表!E1419)</f>
        <v/>
      </c>
      <c r="F1419" s="322" t="str">
        <f>IF(実施計画総括表!F1419="","",実施計画総括表!F1419)</f>
        <v/>
      </c>
      <c r="G1419" s="322" t="str">
        <f>IF(実施計画総括表!G1419="","",実施計画総括表!G1419)</f>
        <v/>
      </c>
      <c r="H1419" s="322" t="str">
        <f>IF(実施計画総括表!H1419="","",実施計画総括表!H1419)</f>
        <v/>
      </c>
      <c r="I1419" s="402" t="str">
        <f>IF(実施計画総括表!I1419="","",実施計画総括表!I1419)</f>
        <v/>
      </c>
      <c r="J1419" s="328" t="str">
        <f>IF(実施計画総括表!J1419="","",実施計画総括表!J1419)</f>
        <v/>
      </c>
      <c r="K1419" s="398" t="str">
        <f>IF(実施計画総括表!K1419="","",実施計画総括表!K1419)</f>
        <v/>
      </c>
      <c r="L1419" s="398" t="str">
        <f>IF(実施計画総括表!L1419="","",実施計画総括表!L1419)</f>
        <v/>
      </c>
      <c r="M1419" s="398" t="str">
        <f>IF(実施計画総括表!M1419="","",実施計画総括表!M1419)</f>
        <v/>
      </c>
      <c r="N1419" s="423"/>
      <c r="O1419" s="423"/>
      <c r="P1419" s="423"/>
      <c r="Q1419" s="332"/>
      <c r="R1419" s="437"/>
      <c r="S1419" s="438"/>
      <c r="T1419" s="435"/>
      <c r="U1419" s="436"/>
      <c r="V1419" s="435"/>
      <c r="X1419" s="205">
        <v>11</v>
      </c>
      <c r="Y1419" s="210" t="str">
        <f t="shared" si="516"/>
        <v/>
      </c>
      <c r="Z1419" s="201" t="b">
        <f t="shared" si="503"/>
        <v>1</v>
      </c>
      <c r="AB1419" s="219"/>
      <c r="AC1419" s="215"/>
      <c r="AD1419" s="215"/>
      <c r="AE1419" s="408" t="str">
        <f t="shared" si="517"/>
        <v/>
      </c>
      <c r="AF1419" s="408" t="str">
        <f t="shared" si="518"/>
        <v/>
      </c>
      <c r="AG1419" s="202"/>
      <c r="AH1419" s="214"/>
      <c r="AI1419" s="214"/>
      <c r="AJ1419" s="215"/>
      <c r="AK1419" s="215"/>
      <c r="AL1419" s="215"/>
      <c r="AM1419" s="215"/>
      <c r="AN1419" s="215"/>
      <c r="AO1419" s="215"/>
      <c r="AQ1419" s="218"/>
      <c r="AR1419" s="218"/>
      <c r="AS1419" s="218"/>
      <c r="AT1419" s="218"/>
      <c r="AU1419" s="218"/>
      <c r="AV1419" s="218"/>
      <c r="AX1419" s="215"/>
      <c r="AY1419" s="215"/>
      <c r="AZ1419" s="215"/>
      <c r="BA1419" s="215"/>
      <c r="BB1419" s="215"/>
      <c r="BC1419" s="215"/>
      <c r="BD1419" s="215"/>
    </row>
    <row r="1420" spans="1:56" s="201" customFormat="1" ht="12.75" hidden="1" customHeight="1" x14ac:dyDescent="0.15">
      <c r="A1420" s="612"/>
      <c r="B1420" s="612"/>
      <c r="C1420" s="612"/>
      <c r="D1420" s="320" t="str">
        <f>IF(実施計画総括表!D1420="","",実施計画総括表!D1420)</f>
        <v/>
      </c>
      <c r="E1420" s="323" t="str">
        <f>IF(実施計画総括表!E1420="","",実施計画総括表!E1420)</f>
        <v/>
      </c>
      <c r="F1420" s="322" t="str">
        <f>IF(実施計画総括表!F1420="","",実施計画総括表!F1420)</f>
        <v/>
      </c>
      <c r="G1420" s="322" t="str">
        <f>IF(実施計画総括表!G1420="","",実施計画総括表!G1420)</f>
        <v/>
      </c>
      <c r="H1420" s="322" t="str">
        <f>IF(実施計画総括表!H1420="","",実施計画総括表!H1420)</f>
        <v/>
      </c>
      <c r="I1420" s="402" t="str">
        <f>IF(実施計画総括表!I1420="","",実施計画総括表!I1420)</f>
        <v/>
      </c>
      <c r="J1420" s="210" t="str">
        <f>IF(実施計画総括表!J1420="","",実施計画総括表!J1420)</f>
        <v/>
      </c>
      <c r="K1420" s="398" t="str">
        <f>IF(実施計画総括表!K1420="","",実施計画総括表!K1420)</f>
        <v/>
      </c>
      <c r="L1420" s="398" t="str">
        <f>IF(実施計画総括表!L1420="","",実施計画総括表!L1420)</f>
        <v/>
      </c>
      <c r="M1420" s="398" t="str">
        <f>IF(実施計画総括表!M1420="","",実施計画総括表!M1420)</f>
        <v/>
      </c>
      <c r="N1420" s="423"/>
      <c r="O1420" s="423"/>
      <c r="P1420" s="423"/>
      <c r="Q1420" s="332"/>
      <c r="R1420" s="437"/>
      <c r="S1420" s="438"/>
      <c r="T1420" s="435"/>
      <c r="U1420" s="436"/>
      <c r="V1420" s="435"/>
      <c r="X1420" s="205">
        <v>12</v>
      </c>
      <c r="Y1420" s="210" t="str">
        <f t="shared" si="516"/>
        <v/>
      </c>
      <c r="Z1420" s="201" t="b">
        <f t="shared" si="503"/>
        <v>1</v>
      </c>
      <c r="AB1420" s="219"/>
      <c r="AC1420" s="215"/>
      <c r="AD1420" s="215"/>
      <c r="AE1420" s="408" t="str">
        <f t="shared" si="517"/>
        <v/>
      </c>
      <c r="AF1420" s="408" t="str">
        <f t="shared" si="518"/>
        <v/>
      </c>
      <c r="AG1420" s="202"/>
      <c r="AH1420" s="214"/>
      <c r="AI1420" s="214"/>
      <c r="AJ1420" s="215"/>
      <c r="AK1420" s="215"/>
      <c r="AL1420" s="215"/>
      <c r="AM1420" s="215"/>
      <c r="AN1420" s="215"/>
      <c r="AO1420" s="215"/>
      <c r="AQ1420" s="218"/>
      <c r="AR1420" s="218"/>
      <c r="AS1420" s="218"/>
      <c r="AT1420" s="218"/>
      <c r="AU1420" s="218"/>
      <c r="AV1420" s="218"/>
      <c r="AX1420" s="215"/>
      <c r="AY1420" s="215"/>
      <c r="AZ1420" s="215"/>
      <c r="BA1420" s="215"/>
      <c r="BB1420" s="215"/>
      <c r="BC1420" s="215"/>
      <c r="BD1420" s="215"/>
    </row>
    <row r="1421" spans="1:56" s="201" customFormat="1" ht="12.75" hidden="1" customHeight="1" x14ac:dyDescent="0.15">
      <c r="A1421" s="612"/>
      <c r="B1421" s="612"/>
      <c r="C1421" s="612"/>
      <c r="D1421" s="320" t="str">
        <f>IF(実施計画総括表!D1421="","",実施計画総括表!D1421)</f>
        <v/>
      </c>
      <c r="E1421" s="323" t="str">
        <f>IF(実施計画総括表!E1421="","",実施計画総括表!E1421)</f>
        <v/>
      </c>
      <c r="F1421" s="322" t="str">
        <f>IF(実施計画総括表!F1421="","",実施計画総括表!F1421)</f>
        <v/>
      </c>
      <c r="G1421" s="322" t="str">
        <f>IF(実施計画総括表!G1421="","",実施計画総括表!G1421)</f>
        <v/>
      </c>
      <c r="H1421" s="322" t="str">
        <f>IF(実施計画総括表!H1421="","",実施計画総括表!H1421)</f>
        <v/>
      </c>
      <c r="I1421" s="402" t="str">
        <f>IF(実施計画総括表!I1421="","",実施計画総括表!I1421)</f>
        <v/>
      </c>
      <c r="J1421" s="210" t="str">
        <f>IF(実施計画総括表!J1421="","",実施計画総括表!J1421)</f>
        <v/>
      </c>
      <c r="K1421" s="398" t="str">
        <f>IF(実施計画総括表!K1421="","",実施計画総括表!K1421)</f>
        <v/>
      </c>
      <c r="L1421" s="398" t="str">
        <f>IF(実施計画総括表!L1421="","",実施計画総括表!L1421)</f>
        <v/>
      </c>
      <c r="M1421" s="398" t="str">
        <f>IF(実施計画総括表!M1421="","",実施計画総括表!M1421)</f>
        <v/>
      </c>
      <c r="N1421" s="423"/>
      <c r="O1421" s="423"/>
      <c r="P1421" s="423"/>
      <c r="Q1421" s="332"/>
      <c r="R1421" s="437"/>
      <c r="S1421" s="438"/>
      <c r="T1421" s="435"/>
      <c r="U1421" s="436"/>
      <c r="V1421" s="435"/>
      <c r="X1421" s="205">
        <v>13</v>
      </c>
      <c r="Y1421" s="210" t="str">
        <f t="shared" si="516"/>
        <v/>
      </c>
      <c r="Z1421" s="201" t="b">
        <f t="shared" si="503"/>
        <v>1</v>
      </c>
      <c r="AB1421" s="219"/>
      <c r="AC1421" s="215"/>
      <c r="AD1421" s="215"/>
      <c r="AE1421" s="408" t="str">
        <f t="shared" si="517"/>
        <v/>
      </c>
      <c r="AF1421" s="408" t="str">
        <f t="shared" si="518"/>
        <v/>
      </c>
      <c r="AG1421" s="202"/>
      <c r="AH1421" s="214"/>
      <c r="AI1421" s="214"/>
      <c r="AJ1421" s="215"/>
      <c r="AK1421" s="215"/>
      <c r="AL1421" s="215"/>
      <c r="AM1421" s="215"/>
      <c r="AN1421" s="215"/>
      <c r="AO1421" s="215"/>
      <c r="AQ1421" s="218"/>
      <c r="AR1421" s="218"/>
      <c r="AS1421" s="218"/>
      <c r="AT1421" s="218"/>
      <c r="AU1421" s="218"/>
      <c r="AV1421" s="218"/>
      <c r="AX1421" s="215"/>
      <c r="AY1421" s="215"/>
      <c r="AZ1421" s="215"/>
      <c r="BA1421" s="215"/>
      <c r="BB1421" s="215"/>
      <c r="BC1421" s="215"/>
      <c r="BD1421" s="215"/>
    </row>
    <row r="1422" spans="1:56" s="201" customFormat="1" ht="12.75" hidden="1" customHeight="1" x14ac:dyDescent="0.15">
      <c r="A1422" s="612"/>
      <c r="B1422" s="612"/>
      <c r="C1422" s="612"/>
      <c r="D1422" s="320" t="str">
        <f>IF(実施計画総括表!D1422="","",実施計画総括表!D1422)</f>
        <v/>
      </c>
      <c r="E1422" s="323" t="str">
        <f>IF(実施計画総括表!E1422="","",実施計画総括表!E1422)</f>
        <v/>
      </c>
      <c r="F1422" s="322" t="str">
        <f>IF(実施計画総括表!F1422="","",実施計画総括表!F1422)</f>
        <v/>
      </c>
      <c r="G1422" s="322" t="str">
        <f>IF(実施計画総括表!G1422="","",実施計画総括表!G1422)</f>
        <v/>
      </c>
      <c r="H1422" s="322" t="str">
        <f>IF(実施計画総括表!H1422="","",実施計画総括表!H1422)</f>
        <v/>
      </c>
      <c r="I1422" s="402" t="str">
        <f>IF(実施計画総括表!I1422="","",実施計画総括表!I1422)</f>
        <v/>
      </c>
      <c r="J1422" s="210" t="str">
        <f>IF(実施計画総括表!J1422="","",実施計画総括表!J1422)</f>
        <v/>
      </c>
      <c r="K1422" s="398" t="str">
        <f>IF(実施計画総括表!K1422="","",実施計画総括表!K1422)</f>
        <v/>
      </c>
      <c r="L1422" s="398" t="str">
        <f>IF(実施計画総括表!L1422="","",実施計画総括表!L1422)</f>
        <v/>
      </c>
      <c r="M1422" s="398" t="str">
        <f>IF(実施計画総括表!M1422="","",実施計画総括表!M1422)</f>
        <v/>
      </c>
      <c r="N1422" s="423"/>
      <c r="O1422" s="423"/>
      <c r="P1422" s="423"/>
      <c r="Q1422" s="332"/>
      <c r="R1422" s="437"/>
      <c r="S1422" s="438"/>
      <c r="T1422" s="435"/>
      <c r="U1422" s="436"/>
      <c r="V1422" s="435"/>
      <c r="X1422" s="205">
        <v>14</v>
      </c>
      <c r="Y1422" s="210" t="str">
        <f t="shared" si="516"/>
        <v/>
      </c>
      <c r="Z1422" s="201" t="b">
        <f t="shared" si="503"/>
        <v>1</v>
      </c>
      <c r="AB1422" s="219"/>
      <c r="AC1422" s="215"/>
      <c r="AD1422" s="215"/>
      <c r="AE1422" s="408" t="str">
        <f t="shared" si="517"/>
        <v/>
      </c>
      <c r="AF1422" s="408" t="str">
        <f t="shared" si="518"/>
        <v/>
      </c>
      <c r="AG1422" s="202"/>
      <c r="AH1422" s="214"/>
      <c r="AI1422" s="214"/>
      <c r="AK1422" s="215"/>
      <c r="AL1422" s="215"/>
      <c r="AM1422" s="215"/>
      <c r="AN1422" s="215"/>
      <c r="AO1422" s="215"/>
      <c r="AQ1422" s="218"/>
      <c r="AR1422" s="218"/>
      <c r="AS1422" s="218"/>
      <c r="AT1422" s="218"/>
      <c r="AU1422" s="218"/>
      <c r="AV1422" s="218"/>
      <c r="AX1422" s="215"/>
      <c r="AY1422" s="215"/>
      <c r="AZ1422" s="215"/>
      <c r="BA1422" s="215"/>
      <c r="BB1422" s="215"/>
      <c r="BC1422" s="215"/>
      <c r="BD1422" s="215"/>
    </row>
    <row r="1423" spans="1:56" s="201" customFormat="1" ht="12.75" hidden="1" customHeight="1" x14ac:dyDescent="0.15">
      <c r="A1423" s="612"/>
      <c r="B1423" s="612"/>
      <c r="C1423" s="612"/>
      <c r="D1423" s="320" t="str">
        <f>IF(実施計画総括表!D1423="","",実施計画総括表!D1423)</f>
        <v/>
      </c>
      <c r="E1423" s="323" t="str">
        <f>IF(実施計画総括表!E1423="","",実施計画総括表!E1423)</f>
        <v/>
      </c>
      <c r="F1423" s="322" t="str">
        <f>IF(実施計画総括表!F1423="","",実施計画総括表!F1423)</f>
        <v/>
      </c>
      <c r="G1423" s="322" t="str">
        <f>IF(実施計画総括表!G1423="","",実施計画総括表!G1423)</f>
        <v/>
      </c>
      <c r="H1423" s="322" t="str">
        <f>IF(実施計画総括表!H1423="","",実施計画総括表!H1423)</f>
        <v/>
      </c>
      <c r="I1423" s="402" t="str">
        <f>IF(実施計画総括表!I1423="","",実施計画総括表!I1423)</f>
        <v/>
      </c>
      <c r="J1423" s="210" t="str">
        <f>IF(実施計画総括表!J1423="","",実施計画総括表!J1423)</f>
        <v/>
      </c>
      <c r="K1423" s="398" t="str">
        <f>IF(実施計画総括表!K1423="","",実施計画総括表!K1423)</f>
        <v/>
      </c>
      <c r="L1423" s="398" t="str">
        <f>IF(実施計画総括表!L1423="","",実施計画総括表!L1423)</f>
        <v/>
      </c>
      <c r="M1423" s="398" t="str">
        <f>IF(実施計画総括表!M1423="","",実施計画総括表!M1423)</f>
        <v/>
      </c>
      <c r="N1423" s="423"/>
      <c r="O1423" s="423"/>
      <c r="P1423" s="423"/>
      <c r="Q1423" s="332"/>
      <c r="R1423" s="437"/>
      <c r="S1423" s="438"/>
      <c r="T1423" s="435"/>
      <c r="U1423" s="436"/>
      <c r="V1423" s="435"/>
      <c r="X1423" s="205">
        <v>15</v>
      </c>
      <c r="Y1423" s="210" t="str">
        <f t="shared" si="516"/>
        <v/>
      </c>
      <c r="Z1423" s="201" t="b">
        <f t="shared" si="503"/>
        <v>1</v>
      </c>
      <c r="AB1423" s="219"/>
      <c r="AC1423" s="215"/>
      <c r="AD1423" s="215"/>
      <c r="AE1423" s="408" t="str">
        <f t="shared" si="517"/>
        <v/>
      </c>
      <c r="AF1423" s="408" t="str">
        <f t="shared" si="518"/>
        <v/>
      </c>
      <c r="AG1423" s="202"/>
      <c r="AH1423" s="214"/>
      <c r="AI1423" s="214"/>
      <c r="AJ1423" s="215"/>
      <c r="AK1423" s="215"/>
      <c r="AL1423" s="215"/>
      <c r="AM1423" s="215"/>
      <c r="AN1423" s="215"/>
      <c r="AO1423" s="215"/>
      <c r="AQ1423" s="218"/>
      <c r="AR1423" s="218"/>
      <c r="AS1423" s="218"/>
      <c r="AT1423" s="218"/>
      <c r="AU1423" s="218"/>
      <c r="AV1423" s="218"/>
      <c r="AX1423" s="215"/>
      <c r="AY1423" s="215"/>
      <c r="AZ1423" s="215"/>
      <c r="BA1423" s="215"/>
      <c r="BB1423" s="215"/>
      <c r="BC1423" s="215"/>
      <c r="BD1423" s="215"/>
    </row>
    <row r="1424" spans="1:56" s="201" customFormat="1" ht="12.75" hidden="1" customHeight="1" x14ac:dyDescent="0.15">
      <c r="A1424" s="612"/>
      <c r="B1424" s="612"/>
      <c r="C1424" s="612"/>
      <c r="D1424" s="320" t="str">
        <f>IF(実施計画総括表!D1424="","",実施計画総括表!D1424)</f>
        <v/>
      </c>
      <c r="E1424" s="323" t="str">
        <f>IF(実施計画総括表!E1424="","",実施計画総括表!E1424)</f>
        <v/>
      </c>
      <c r="F1424" s="322" t="str">
        <f>IF(実施計画総括表!F1424="","",実施計画総括表!F1424)</f>
        <v/>
      </c>
      <c r="G1424" s="322" t="str">
        <f>IF(実施計画総括表!G1424="","",実施計画総括表!G1424)</f>
        <v/>
      </c>
      <c r="H1424" s="322" t="str">
        <f>IF(実施計画総括表!H1424="","",実施計画総括表!H1424)</f>
        <v/>
      </c>
      <c r="I1424" s="402" t="str">
        <f>IF(実施計画総括表!I1424="","",実施計画総括表!I1424)</f>
        <v/>
      </c>
      <c r="J1424" s="210" t="str">
        <f>IF(実施計画総括表!J1424="","",実施計画総括表!J1424)</f>
        <v/>
      </c>
      <c r="K1424" s="398" t="str">
        <f>IF(実施計画総括表!K1424="","",実施計画総括表!K1424)</f>
        <v/>
      </c>
      <c r="L1424" s="398" t="str">
        <f>IF(実施計画総括表!L1424="","",実施計画総括表!L1424)</f>
        <v/>
      </c>
      <c r="M1424" s="398" t="str">
        <f>IF(実施計画総括表!M1424="","",実施計画総括表!M1424)</f>
        <v/>
      </c>
      <c r="N1424" s="423"/>
      <c r="O1424" s="423"/>
      <c r="P1424" s="423"/>
      <c r="Q1424" s="332"/>
      <c r="R1424" s="437"/>
      <c r="S1424" s="438"/>
      <c r="T1424" s="435"/>
      <c r="U1424" s="436"/>
      <c r="V1424" s="435"/>
      <c r="X1424" s="205">
        <v>16</v>
      </c>
      <c r="Y1424" s="210" t="str">
        <f t="shared" si="516"/>
        <v/>
      </c>
      <c r="Z1424" s="201" t="b">
        <f t="shared" si="503"/>
        <v>1</v>
      </c>
      <c r="AB1424" s="216"/>
      <c r="AE1424" s="408" t="str">
        <f t="shared" si="517"/>
        <v/>
      </c>
      <c r="AF1424" s="408" t="str">
        <f t="shared" si="518"/>
        <v/>
      </c>
      <c r="AG1424" s="202"/>
      <c r="AH1424" s="214"/>
      <c r="AI1424" s="214"/>
      <c r="AJ1424" s="215"/>
      <c r="AK1424" s="215"/>
      <c r="AL1424" s="215"/>
      <c r="AM1424" s="215"/>
      <c r="AN1424" s="215"/>
      <c r="AO1424" s="215"/>
      <c r="AQ1424" s="218"/>
      <c r="AR1424" s="218"/>
      <c r="AS1424" s="218"/>
      <c r="AT1424" s="218"/>
      <c r="AU1424" s="218"/>
      <c r="AV1424" s="218"/>
      <c r="AX1424" s="215"/>
      <c r="AY1424" s="215"/>
      <c r="AZ1424" s="215"/>
      <c r="BA1424" s="215"/>
      <c r="BB1424" s="215"/>
      <c r="BC1424" s="215"/>
      <c r="BD1424" s="215"/>
    </row>
    <row r="1425" spans="1:56" s="201" customFormat="1" ht="12.75" hidden="1" customHeight="1" x14ac:dyDescent="0.15">
      <c r="A1425" s="612"/>
      <c r="B1425" s="612"/>
      <c r="C1425" s="612"/>
      <c r="D1425" s="320" t="str">
        <f>IF(実施計画総括表!D1425="","",実施計画総括表!D1425)</f>
        <v/>
      </c>
      <c r="E1425" s="323" t="str">
        <f>IF(実施計画総括表!E1425="","",実施計画総括表!E1425)</f>
        <v/>
      </c>
      <c r="F1425" s="322" t="str">
        <f>IF(実施計画総括表!F1425="","",実施計画総括表!F1425)</f>
        <v/>
      </c>
      <c r="G1425" s="322" t="str">
        <f>IF(実施計画総括表!G1425="","",実施計画総括表!G1425)</f>
        <v/>
      </c>
      <c r="H1425" s="322" t="str">
        <f>IF(実施計画総括表!H1425="","",実施計画総括表!H1425)</f>
        <v/>
      </c>
      <c r="I1425" s="402" t="str">
        <f>IF(実施計画総括表!I1425="","",実施計画総括表!I1425)</f>
        <v/>
      </c>
      <c r="J1425" s="210" t="str">
        <f>IF(実施計画総括表!J1425="","",実施計画総括表!J1425)</f>
        <v/>
      </c>
      <c r="K1425" s="398" t="str">
        <f>IF(実施計画総括表!K1425="","",実施計画総括表!K1425)</f>
        <v/>
      </c>
      <c r="L1425" s="398" t="str">
        <f>IF(実施計画総括表!L1425="","",実施計画総括表!L1425)</f>
        <v/>
      </c>
      <c r="M1425" s="398" t="str">
        <f>IF(実施計画総括表!M1425="","",実施計画総括表!M1425)</f>
        <v/>
      </c>
      <c r="N1425" s="423"/>
      <c r="O1425" s="423"/>
      <c r="P1425" s="423"/>
      <c r="Q1425" s="332"/>
      <c r="R1425" s="437"/>
      <c r="S1425" s="438"/>
      <c r="T1425" s="435"/>
      <c r="U1425" s="436"/>
      <c r="V1425" s="435"/>
      <c r="X1425" s="205">
        <v>17</v>
      </c>
      <c r="Y1425" s="210" t="str">
        <f t="shared" si="516"/>
        <v/>
      </c>
      <c r="Z1425" s="201" t="b">
        <f t="shared" si="503"/>
        <v>1</v>
      </c>
      <c r="AB1425" s="216"/>
      <c r="AC1425" s="217"/>
      <c r="AE1425" s="408" t="str">
        <f t="shared" si="517"/>
        <v/>
      </c>
      <c r="AF1425" s="408" t="str">
        <f t="shared" si="518"/>
        <v/>
      </c>
      <c r="AG1425" s="202"/>
      <c r="AH1425" s="214"/>
      <c r="AI1425" s="214"/>
      <c r="AJ1425" s="215"/>
      <c r="AK1425" s="215"/>
      <c r="AL1425" s="215"/>
      <c r="AM1425" s="215"/>
      <c r="AN1425" s="215"/>
      <c r="AO1425" s="215"/>
      <c r="AQ1425" s="218"/>
      <c r="AR1425" s="218"/>
      <c r="AS1425" s="218"/>
      <c r="AT1425" s="218"/>
      <c r="AU1425" s="218"/>
      <c r="AV1425" s="218"/>
      <c r="AX1425" s="215"/>
      <c r="AY1425" s="215"/>
      <c r="AZ1425" s="215"/>
      <c r="BA1425" s="215"/>
      <c r="BB1425" s="215"/>
      <c r="BC1425" s="215"/>
      <c r="BD1425" s="215"/>
    </row>
    <row r="1426" spans="1:56" s="201" customFormat="1" ht="12.75" hidden="1" customHeight="1" x14ac:dyDescent="0.15">
      <c r="A1426" s="612"/>
      <c r="B1426" s="612"/>
      <c r="C1426" s="612"/>
      <c r="D1426" s="320" t="str">
        <f>IF(実施計画総括表!D1426="","",実施計画総括表!D1426)</f>
        <v/>
      </c>
      <c r="E1426" s="323" t="str">
        <f>IF(実施計画総括表!E1426="","",実施計画総括表!E1426)</f>
        <v/>
      </c>
      <c r="F1426" s="322" t="str">
        <f>IF(実施計画総括表!F1426="","",実施計画総括表!F1426)</f>
        <v/>
      </c>
      <c r="G1426" s="322" t="str">
        <f>IF(実施計画総括表!G1426="","",実施計画総括表!G1426)</f>
        <v/>
      </c>
      <c r="H1426" s="322" t="str">
        <f>IF(実施計画総括表!H1426="","",実施計画総括表!H1426)</f>
        <v/>
      </c>
      <c r="I1426" s="404" t="str">
        <f>IF(実施計画総括表!I1426="","",実施計画総括表!I1426)</f>
        <v/>
      </c>
      <c r="J1426" s="210" t="str">
        <f>IF(実施計画総括表!J1426="","",実施計画総括表!J1426)</f>
        <v/>
      </c>
      <c r="K1426" s="398" t="str">
        <f>IF(実施計画総括表!K1426="","",実施計画総括表!K1426)</f>
        <v/>
      </c>
      <c r="L1426" s="398" t="str">
        <f>IF(実施計画総括表!L1426="","",実施計画総括表!L1426)</f>
        <v/>
      </c>
      <c r="M1426" s="398" t="str">
        <f>IF(実施計画総括表!M1426="","",実施計画総括表!M1426)</f>
        <v/>
      </c>
      <c r="N1426" s="423"/>
      <c r="O1426" s="423"/>
      <c r="P1426" s="423"/>
      <c r="Q1426" s="332"/>
      <c r="R1426" s="437"/>
      <c r="S1426" s="438"/>
      <c r="T1426" s="435"/>
      <c r="U1426" s="436"/>
      <c r="V1426" s="435"/>
      <c r="X1426" s="205">
        <v>18</v>
      </c>
      <c r="Y1426" s="210" t="str">
        <f t="shared" si="516"/>
        <v/>
      </c>
      <c r="Z1426" s="201" t="b">
        <f t="shared" si="503"/>
        <v>1</v>
      </c>
      <c r="AE1426" s="408" t="str">
        <f t="shared" si="517"/>
        <v/>
      </c>
      <c r="AF1426" s="408" t="str">
        <f t="shared" si="518"/>
        <v/>
      </c>
      <c r="AG1426" s="202"/>
      <c r="AH1426" s="214"/>
      <c r="AI1426" s="214"/>
      <c r="AJ1426" s="215"/>
      <c r="AK1426" s="215"/>
      <c r="AL1426" s="215"/>
      <c r="AM1426" s="215"/>
      <c r="AN1426" s="215"/>
      <c r="AO1426" s="215"/>
      <c r="AQ1426" s="218"/>
      <c r="AR1426" s="218"/>
      <c r="AS1426" s="218"/>
      <c r="AT1426" s="218"/>
      <c r="AU1426" s="218"/>
      <c r="AV1426" s="218"/>
      <c r="AX1426" s="215"/>
      <c r="AY1426" s="215"/>
      <c r="AZ1426" s="215"/>
      <c r="BA1426" s="215"/>
      <c r="BB1426" s="215"/>
      <c r="BC1426" s="215"/>
      <c r="BD1426" s="215"/>
    </row>
    <row r="1427" spans="1:56" s="201" customFormat="1" ht="12.75" hidden="1" customHeight="1" x14ac:dyDescent="0.15">
      <c r="A1427" s="612"/>
      <c r="B1427" s="612"/>
      <c r="C1427" s="612"/>
      <c r="D1427" s="320" t="str">
        <f>IF(実施計画総括表!D1427="","",実施計画総括表!D1427)</f>
        <v/>
      </c>
      <c r="E1427" s="323" t="str">
        <f>IF(実施計画総括表!E1427="","",実施計画総括表!E1427)</f>
        <v/>
      </c>
      <c r="F1427" s="322" t="str">
        <f>IF(実施計画総括表!F1427="","",実施計画総括表!F1427)</f>
        <v/>
      </c>
      <c r="G1427" s="322" t="str">
        <f>IF(実施計画総括表!G1427="","",実施計画総括表!G1427)</f>
        <v/>
      </c>
      <c r="H1427" s="322" t="str">
        <f>IF(実施計画総括表!H1427="","",実施計画総括表!H1427)</f>
        <v/>
      </c>
      <c r="I1427" s="404" t="str">
        <f>IF(実施計画総括表!I1427="","",実施計画総括表!I1427)</f>
        <v/>
      </c>
      <c r="J1427" s="210" t="str">
        <f>IF(実施計画総括表!J1427="","",実施計画総括表!J1427)</f>
        <v/>
      </c>
      <c r="K1427" s="398" t="str">
        <f>IF(実施計画総括表!K1427="","",実施計画総括表!K1427)</f>
        <v/>
      </c>
      <c r="L1427" s="398" t="str">
        <f>IF(実施計画総括表!L1427="","",実施計画総括表!L1427)</f>
        <v/>
      </c>
      <c r="M1427" s="398" t="str">
        <f>IF(実施計画総括表!M1427="","",実施計画総括表!M1427)</f>
        <v/>
      </c>
      <c r="N1427" s="423"/>
      <c r="O1427" s="423"/>
      <c r="P1427" s="423"/>
      <c r="Q1427" s="332"/>
      <c r="R1427" s="437"/>
      <c r="S1427" s="438"/>
      <c r="T1427" s="435"/>
      <c r="U1427" s="436"/>
      <c r="V1427" s="435"/>
      <c r="X1427" s="205">
        <v>19</v>
      </c>
      <c r="Y1427" s="210" t="str">
        <f t="shared" si="516"/>
        <v/>
      </c>
      <c r="Z1427" s="201" t="b">
        <f t="shared" si="503"/>
        <v>1</v>
      </c>
      <c r="AE1427" s="408" t="str">
        <f t="shared" si="517"/>
        <v/>
      </c>
      <c r="AF1427" s="408" t="str">
        <f t="shared" si="518"/>
        <v/>
      </c>
      <c r="AG1427" s="202"/>
      <c r="AH1427" s="214"/>
      <c r="AI1427" s="214"/>
      <c r="AJ1427" s="215"/>
      <c r="AK1427" s="215"/>
      <c r="AL1427" s="215"/>
      <c r="AM1427" s="215"/>
      <c r="AN1427" s="215"/>
      <c r="AO1427" s="215"/>
      <c r="AQ1427" s="218"/>
      <c r="AR1427" s="218"/>
      <c r="AS1427" s="218"/>
      <c r="AT1427" s="218"/>
      <c r="AU1427" s="218"/>
      <c r="AV1427" s="218"/>
      <c r="AX1427" s="215"/>
      <c r="AY1427" s="215"/>
      <c r="AZ1427" s="215"/>
      <c r="BA1427" s="215"/>
      <c r="BB1427" s="215"/>
      <c r="BC1427" s="215"/>
      <c r="BD1427" s="215"/>
    </row>
    <row r="1428" spans="1:56" s="215" customFormat="1" ht="12.75" hidden="1" customHeight="1" x14ac:dyDescent="0.15">
      <c r="A1428" s="613"/>
      <c r="B1428" s="613"/>
      <c r="C1428" s="613"/>
      <c r="D1428" s="325" t="str">
        <f>IF(実施計画総括表!D1428="","",実施計画総括表!D1428)</f>
        <v/>
      </c>
      <c r="E1428" s="326" t="str">
        <f>IF(実施計画総括表!E1428="","",実施計画総括表!E1428)</f>
        <v/>
      </c>
      <c r="F1428" s="327" t="str">
        <f>IF(実施計画総括表!F1428="","",実施計画総括表!F1428)</f>
        <v/>
      </c>
      <c r="G1428" s="327" t="str">
        <f>IF(実施計画総括表!G1428="","",実施計画総括表!G1428)</f>
        <v/>
      </c>
      <c r="H1428" s="327" t="str">
        <f>IF(実施計画総括表!H1428="","",実施計画総括表!H1428)</f>
        <v/>
      </c>
      <c r="I1428" s="405" t="str">
        <f>IF(実施計画総括表!I1428="","",実施計画総括表!I1428)</f>
        <v/>
      </c>
      <c r="J1428" s="220" t="str">
        <f>IF(実施計画総括表!J1428="","",実施計画総括表!J1428)</f>
        <v/>
      </c>
      <c r="K1428" s="400" t="str">
        <f>IF(実施計画総括表!K1428="","",実施計画総括表!K1428)</f>
        <v/>
      </c>
      <c r="L1428" s="400" t="str">
        <f>IF(実施計画総括表!L1428="","",実施計画総括表!L1428)</f>
        <v/>
      </c>
      <c r="M1428" s="400" t="str">
        <f>IF(実施計画総括表!M1428="","",実施計画総括表!M1428)</f>
        <v/>
      </c>
      <c r="N1428" s="431"/>
      <c r="O1428" s="431"/>
      <c r="P1428" s="431"/>
      <c r="Q1428" s="332"/>
      <c r="R1428" s="437"/>
      <c r="S1428" s="438"/>
      <c r="T1428" s="435"/>
      <c r="U1428" s="436"/>
      <c r="V1428" s="435"/>
      <c r="X1428" s="205">
        <v>20</v>
      </c>
      <c r="Y1428" s="220" t="str">
        <f t="shared" si="516"/>
        <v/>
      </c>
      <c r="Z1428" s="201" t="b">
        <f t="shared" si="503"/>
        <v>1</v>
      </c>
      <c r="AB1428" s="219"/>
      <c r="AE1428" s="408" t="str">
        <f t="shared" si="517"/>
        <v/>
      </c>
      <c r="AF1428" s="408" t="str">
        <f t="shared" si="518"/>
        <v/>
      </c>
      <c r="AG1428" s="218"/>
      <c r="AH1428" s="214"/>
      <c r="AI1428" s="214"/>
      <c r="AQ1428" s="218"/>
      <c r="AR1428" s="218"/>
      <c r="AS1428" s="218"/>
      <c r="AT1428" s="218"/>
      <c r="AU1428" s="218"/>
      <c r="AV1428" s="218"/>
    </row>
    <row r="1429" spans="1:56" s="201" customFormat="1" ht="12.75" hidden="1" customHeight="1" x14ac:dyDescent="0.15">
      <c r="A1429" s="611" t="str">
        <f>IF(実施計画総括表!A1429="","",実施計画総括表!A1429)</f>
        <v>市町村(71)</v>
      </c>
      <c r="B1429" s="611" t="str">
        <f>IF(実施計画総括表!B1429="","",実施計画総括表!B1429)</f>
        <v/>
      </c>
      <c r="C1429" s="611" t="str">
        <f>IF(実施計画総括表!C1429="","",実施計画総括表!C1429)</f>
        <v/>
      </c>
      <c r="D1429" s="316" t="str">
        <f>IF(実施計画総括表!D1429="","",実施計画総括表!D1429)</f>
        <v/>
      </c>
      <c r="E1429" s="317" t="str">
        <f>IF(実施計画総括表!E1429="","",実施計画総括表!E1429)</f>
        <v/>
      </c>
      <c r="F1429" s="318" t="str">
        <f>IF(実施計画総括表!F1429="","",実施計画総括表!F1429)</f>
        <v/>
      </c>
      <c r="G1429" s="318" t="str">
        <f>IF(実施計画総括表!G1429="","",実施計画総括表!G1429)</f>
        <v/>
      </c>
      <c r="H1429" s="318" t="str">
        <f>IF(実施計画総括表!H1429="","",実施計画総括表!H1429)</f>
        <v/>
      </c>
      <c r="I1429" s="401" t="str">
        <f>IF(実施計画総括表!I1429="","",実施計画総括表!I1429)</f>
        <v/>
      </c>
      <c r="J1429" s="319" t="str">
        <f>IF(実施計画総括表!J1429="","",実施計画総括表!J1429)</f>
        <v/>
      </c>
      <c r="K1429" s="395" t="str">
        <f>IF(実施計画総括表!K1429="","",実施計画総括表!K1429)</f>
        <v/>
      </c>
      <c r="L1429" s="397" t="str">
        <f>IF(実施計画総括表!L1429="","",実施計画総括表!L1429)</f>
        <v/>
      </c>
      <c r="M1429" s="397" t="str">
        <f>IF(実施計画総括表!M1429="","",実施計画総括表!M1429)</f>
        <v/>
      </c>
      <c r="N1429" s="417"/>
      <c r="O1429" s="417"/>
      <c r="P1429" s="417"/>
      <c r="Q1429" s="332"/>
      <c r="R1429" s="437"/>
      <c r="S1429" s="438"/>
      <c r="T1429" s="435"/>
      <c r="U1429" s="436"/>
      <c r="V1429" s="435"/>
      <c r="X1429" s="205">
        <v>1</v>
      </c>
      <c r="Y1429" s="206" t="str">
        <f t="shared" si="516"/>
        <v/>
      </c>
      <c r="Z1429" s="201" t="b">
        <f t="shared" si="503"/>
        <v>1</v>
      </c>
      <c r="AB1429" s="216"/>
      <c r="AC1429" s="217"/>
      <c r="AE1429" s="408" t="str">
        <f t="shared" si="517"/>
        <v/>
      </c>
      <c r="AF1429" s="408" t="str">
        <f t="shared" si="518"/>
        <v/>
      </c>
      <c r="AG1429" s="202"/>
      <c r="AH1429" s="173" t="s">
        <v>7260</v>
      </c>
      <c r="AJ1429" s="203" t="s">
        <v>7194</v>
      </c>
      <c r="AK1429" s="204" t="s">
        <v>7221</v>
      </c>
      <c r="AL1429" s="204" t="s">
        <v>7195</v>
      </c>
      <c r="AM1429" s="204" t="s">
        <v>7231</v>
      </c>
      <c r="AN1429" s="204" t="s">
        <v>7196</v>
      </c>
      <c r="AO1429" s="204" t="s">
        <v>7197</v>
      </c>
      <c r="AQ1429" s="222" t="s">
        <v>7274</v>
      </c>
      <c r="AR1429" s="223" t="s">
        <v>7282</v>
      </c>
      <c r="AS1429" s="223" t="s">
        <v>7195</v>
      </c>
      <c r="AT1429" s="223" t="s">
        <v>7231</v>
      </c>
      <c r="AU1429" s="223" t="s">
        <v>7196</v>
      </c>
      <c r="AV1429" s="223" t="s">
        <v>7197</v>
      </c>
      <c r="AX1429" s="203" t="s">
        <v>7198</v>
      </c>
      <c r="AY1429" s="204" t="s">
        <v>7221</v>
      </c>
      <c r="AZ1429" s="204" t="s">
        <v>7195</v>
      </c>
      <c r="BA1429" s="204" t="s">
        <v>7231</v>
      </c>
      <c r="BB1429" s="204" t="s">
        <v>7196</v>
      </c>
      <c r="BC1429" s="204" t="s">
        <v>7197</v>
      </c>
      <c r="BD1429" s="214"/>
    </row>
    <row r="1430" spans="1:56" s="201" customFormat="1" ht="12.75" hidden="1" customHeight="1" x14ac:dyDescent="0.15">
      <c r="A1430" s="612"/>
      <c r="B1430" s="612"/>
      <c r="C1430" s="612"/>
      <c r="D1430" s="320" t="str">
        <f>IF(実施計画総括表!D1430="","",実施計画総括表!D1430)</f>
        <v/>
      </c>
      <c r="E1430" s="321" t="str">
        <f>IF(実施計画総括表!E1430="","",実施計画総括表!E1430)</f>
        <v/>
      </c>
      <c r="F1430" s="322" t="str">
        <f>IF(実施計画総括表!F1430="","",実施計画総括表!F1430)</f>
        <v/>
      </c>
      <c r="G1430" s="322" t="str">
        <f>IF(実施計画総括表!G1430="","",実施計画総括表!G1430)</f>
        <v/>
      </c>
      <c r="H1430" s="322" t="str">
        <f>IF(実施計画総括表!H1430="","",実施計画総括表!H1430)</f>
        <v/>
      </c>
      <c r="I1430" s="402" t="str">
        <f>IF(実施計画総括表!I1430="","",実施計画総括表!I1430)</f>
        <v/>
      </c>
      <c r="J1430" s="210" t="str">
        <f>IF(実施計画総括表!J1430="","",実施計画総括表!J1430)</f>
        <v/>
      </c>
      <c r="K1430" s="398" t="str">
        <f>IF(実施計画総括表!K1430="","",実施計画総括表!K1430)</f>
        <v/>
      </c>
      <c r="L1430" s="398" t="str">
        <f>IF(実施計画総括表!L1430="","",実施計画総括表!L1430)</f>
        <v/>
      </c>
      <c r="M1430" s="398" t="str">
        <f>IF(実施計画総括表!M1430="","",実施計画総括表!M1430)</f>
        <v/>
      </c>
      <c r="N1430" s="423"/>
      <c r="O1430" s="423"/>
      <c r="P1430" s="423"/>
      <c r="Q1430" s="332"/>
      <c r="R1430" s="437"/>
      <c r="S1430" s="438"/>
      <c r="T1430" s="435"/>
      <c r="U1430" s="436"/>
      <c r="V1430" s="435"/>
      <c r="X1430" s="205">
        <v>2</v>
      </c>
      <c r="Y1430" s="210" t="str">
        <f t="shared" si="516"/>
        <v/>
      </c>
      <c r="Z1430" s="201" t="b">
        <f t="shared" si="503"/>
        <v>1</v>
      </c>
      <c r="AB1430" s="216"/>
      <c r="AE1430" s="408" t="str">
        <f t="shared" si="517"/>
        <v/>
      </c>
      <c r="AF1430" s="408" t="str">
        <f t="shared" si="518"/>
        <v/>
      </c>
      <c r="AG1430" s="202"/>
      <c r="AH1430" s="620" t="s">
        <v>7188</v>
      </c>
      <c r="AI1430" s="209" t="s">
        <v>7193</v>
      </c>
      <c r="AJ1430" s="208">
        <f>SUM(AK1430:AO1430)</f>
        <v>0</v>
      </c>
      <c r="AK1430" s="208">
        <f>SUMIFS($N1429:$N1448,$E1429:$E1448,"R7当",$F1429:$F1448,"ライフデザイン・結婚支援重点推進事業",$J1429:$J1448,3/4)</f>
        <v>0</v>
      </c>
      <c r="AL1430" s="208">
        <f>SUMIFS($N1429:$N1448,$E1429:$E1448,"R7当",$F1429:$F1448,"結婚支援コンシェルジュ事業",$J1429:$J1448,3/4)</f>
        <v>0</v>
      </c>
      <c r="AM1430" s="208"/>
      <c r="AN1430" s="208"/>
      <c r="AO1430" s="208"/>
      <c r="AQ1430" s="224">
        <f>SUM(AR1430:AV1430)</f>
        <v>0</v>
      </c>
      <c r="AR1430" s="224">
        <f>SUMIFS($O1429:$O1448,$E1429:$E1448,"R7当",$F1429:$F1448,"ライフデザイン・結婚支援重点推進事業",$J1429:$J1448,3/4)</f>
        <v>0</v>
      </c>
      <c r="AS1430" s="224">
        <f>SUMIFS($O1429:$O1448,$E1429:$E1448,"R7当",$F1429:$F1448,"結婚支援コンシェルジュ事業",$J1429:$J1448,3/4)</f>
        <v>0</v>
      </c>
      <c r="AT1430" s="224"/>
      <c r="AU1430" s="224"/>
      <c r="AV1430" s="224"/>
      <c r="AX1430" s="208">
        <f>SUM(AY1430:BC1430)</f>
        <v>0</v>
      </c>
      <c r="AY1430" s="208">
        <f>SUMIFS($P1429:$P1448,$E1429:$E1448,"R7当",$F1429:$F1448,"ライフデザイン・結婚支援重点推進事業",$J1429:$J1448,3/4)</f>
        <v>0</v>
      </c>
      <c r="AZ1430" s="208">
        <f>SUMIFS($P1429:$P1448,$E1429:$E1448,"R7当",$F1429:$F1448,"結婚支援コンシェルジュ事業",$J1429:$J1448,3/4)</f>
        <v>0</v>
      </c>
      <c r="BA1430" s="208"/>
      <c r="BB1430" s="208"/>
      <c r="BC1430" s="208"/>
      <c r="BD1430" s="215"/>
    </row>
    <row r="1431" spans="1:56" s="201" customFormat="1" ht="12.75" hidden="1" customHeight="1" x14ac:dyDescent="0.15">
      <c r="A1431" s="612"/>
      <c r="B1431" s="612"/>
      <c r="C1431" s="612"/>
      <c r="D1431" s="320" t="str">
        <f>IF(実施計画総括表!D1431="","",実施計画総括表!D1431)</f>
        <v/>
      </c>
      <c r="E1431" s="323" t="str">
        <f>IF(実施計画総括表!E1431="","",実施計画総括表!E1431)</f>
        <v/>
      </c>
      <c r="F1431" s="322" t="str">
        <f>IF(実施計画総括表!F1431="","",実施計画総括表!F1431)</f>
        <v/>
      </c>
      <c r="G1431" s="322" t="str">
        <f>IF(実施計画総括表!G1431="","",実施計画総括表!G1431)</f>
        <v/>
      </c>
      <c r="H1431" s="322" t="str">
        <f>IF(実施計画総括表!H1431="","",実施計画総括表!H1431)</f>
        <v/>
      </c>
      <c r="I1431" s="403" t="str">
        <f>IF(実施計画総括表!I1431="","",実施計画総括表!I1431)</f>
        <v/>
      </c>
      <c r="J1431" s="324" t="str">
        <f>IF(実施計画総括表!J1431="","",実施計画総括表!J1431)</f>
        <v/>
      </c>
      <c r="K1431" s="398" t="str">
        <f>IF(実施計画総括表!K1431="","",実施計画総括表!K1431)</f>
        <v/>
      </c>
      <c r="L1431" s="398" t="str">
        <f>IF(実施計画総括表!L1431="","",実施計画総括表!L1431)</f>
        <v/>
      </c>
      <c r="M1431" s="398" t="str">
        <f>IF(実施計画総括表!M1431="","",実施計画総括表!M1431)</f>
        <v/>
      </c>
      <c r="N1431" s="423"/>
      <c r="O1431" s="423"/>
      <c r="P1431" s="423"/>
      <c r="Q1431" s="332"/>
      <c r="R1431" s="437"/>
      <c r="S1431" s="438"/>
      <c r="T1431" s="435"/>
      <c r="U1431" s="436"/>
      <c r="V1431" s="435"/>
      <c r="X1431" s="205">
        <v>3</v>
      </c>
      <c r="Y1431" s="210" t="str">
        <f t="shared" si="516"/>
        <v/>
      </c>
      <c r="Z1431" s="201" t="b">
        <f t="shared" si="503"/>
        <v>1</v>
      </c>
      <c r="AB1431" s="216"/>
      <c r="AC1431" s="217"/>
      <c r="AE1431" s="408" t="str">
        <f t="shared" si="517"/>
        <v/>
      </c>
      <c r="AF1431" s="408" t="str">
        <f t="shared" si="518"/>
        <v/>
      </c>
      <c r="AG1431" s="202"/>
      <c r="AH1431" s="620"/>
      <c r="AI1431" s="211" t="s">
        <v>7189</v>
      </c>
      <c r="AJ1431" s="208">
        <f>SUM(AK1431:AO1431)</f>
        <v>0</v>
      </c>
      <c r="AK1431" s="208">
        <f>SUMIFS($N1429:$N1448,$E1429:$E1448,"R7当",$F1429:$F1448,"ライフデザイン・結婚支援重点推進事業",$J1429:$J1448,2/3)</f>
        <v>0</v>
      </c>
      <c r="AL1431" s="208"/>
      <c r="AM1431" s="208">
        <f>SUMIFS($N1429:$N1448,$E1429:$E1448,"R7当",$F1429:$F1448,"結婚_妊娠・出産_子育てに温かい社会づくり・気運醸成事業",$J1429:$J1448,2/3)</f>
        <v>0</v>
      </c>
      <c r="AN1431" s="208"/>
      <c r="AO1431" s="208"/>
      <c r="AQ1431" s="224">
        <f t="shared" ref="AQ1431:AQ1432" si="519">SUM(AR1431:AV1431)</f>
        <v>0</v>
      </c>
      <c r="AR1431" s="224">
        <f>SUMIFS($O1429:$O1448,$E1429:$E1448,"R7当",$F1429:$F1448,"ライフデザイン・結婚支援重点推進事業",$J1429:$J1448,2/3)</f>
        <v>0</v>
      </c>
      <c r="AS1431" s="224"/>
      <c r="AT1431" s="224">
        <f>SUMIFS($O1429:$O1448,$E1429:$E1448,"R7当",$F1429:$F1448,"結婚_妊娠・出産_子育てに温かい社会づくり・気運醸成事業",$J1429:$J1448,2/3)</f>
        <v>0</v>
      </c>
      <c r="AU1431" s="224"/>
      <c r="AV1431" s="224"/>
      <c r="AX1431" s="208">
        <f t="shared" ref="AX1431:AX1432" si="520">SUM(AY1431:BC1431)</f>
        <v>0</v>
      </c>
      <c r="AY1431" s="208">
        <f>SUMIFS($P1429:$P1448,$E1429:$E1448,"R7当",$F1429:$F1448,"ライフデザイン・結婚支援重点推進事業",$J1429:$J1448,2/3)</f>
        <v>0</v>
      </c>
      <c r="AZ1431" s="208"/>
      <c r="BA1431" s="208">
        <f>SUMIFS($P1429:$P1448,$E1429:$E1448,"R7当",$F1429:$F1448,"結婚_妊娠・出産_子育てに温かい社会づくり・気運醸成事業",$J1429:$J1448,2/3)</f>
        <v>0</v>
      </c>
      <c r="BB1431" s="208"/>
      <c r="BC1431" s="208"/>
      <c r="BD1431" s="215"/>
    </row>
    <row r="1432" spans="1:56" s="201" customFormat="1" ht="12.75" hidden="1" customHeight="1" x14ac:dyDescent="0.15">
      <c r="A1432" s="612"/>
      <c r="B1432" s="612"/>
      <c r="C1432" s="612"/>
      <c r="D1432" s="320" t="str">
        <f>IF(実施計画総括表!D1432="","",実施計画総括表!D1432)</f>
        <v/>
      </c>
      <c r="E1432" s="323" t="str">
        <f>IF(実施計画総括表!E1432="","",実施計画総括表!E1432)</f>
        <v/>
      </c>
      <c r="F1432" s="322" t="str">
        <f>IF(実施計画総括表!F1432="","",実施計画総括表!F1432)</f>
        <v/>
      </c>
      <c r="G1432" s="322" t="str">
        <f>IF(実施計画総括表!G1432="","",実施計画総括表!G1432)</f>
        <v/>
      </c>
      <c r="H1432" s="322" t="str">
        <f>IF(実施計画総括表!H1432="","",実施計画総括表!H1432)</f>
        <v/>
      </c>
      <c r="I1432" s="403" t="str">
        <f>IF(実施計画総括表!I1432="","",実施計画総括表!I1432)</f>
        <v/>
      </c>
      <c r="J1432" s="324" t="str">
        <f>IF(実施計画総括表!J1432="","",実施計画総括表!J1432)</f>
        <v/>
      </c>
      <c r="K1432" s="398" t="str">
        <f>IF(実施計画総括表!K1432="","",実施計画総括表!K1432)</f>
        <v/>
      </c>
      <c r="L1432" s="398" t="str">
        <f>IF(実施計画総括表!L1432="","",実施計画総括表!L1432)</f>
        <v/>
      </c>
      <c r="M1432" s="398" t="str">
        <f>IF(実施計画総括表!M1432="","",実施計画総括表!M1432)</f>
        <v/>
      </c>
      <c r="N1432" s="423"/>
      <c r="O1432" s="423"/>
      <c r="P1432" s="423"/>
      <c r="Q1432" s="332"/>
      <c r="R1432" s="437"/>
      <c r="S1432" s="438"/>
      <c r="T1432" s="435"/>
      <c r="U1432" s="436"/>
      <c r="V1432" s="435"/>
      <c r="X1432" s="205">
        <v>4</v>
      </c>
      <c r="Y1432" s="210" t="str">
        <f t="shared" si="516"/>
        <v/>
      </c>
      <c r="Z1432" s="201" t="b">
        <f t="shared" si="503"/>
        <v>1</v>
      </c>
      <c r="AB1432" s="216"/>
      <c r="AE1432" s="408" t="str">
        <f t="shared" si="517"/>
        <v/>
      </c>
      <c r="AF1432" s="408" t="str">
        <f t="shared" si="518"/>
        <v/>
      </c>
      <c r="AG1432" s="202"/>
      <c r="AH1432" s="620"/>
      <c r="AI1432" s="211" t="s">
        <v>7187</v>
      </c>
      <c r="AJ1432" s="208">
        <f t="shared" ref="AJ1432" si="521">SUM(AK1432:AO1432)</f>
        <v>0</v>
      </c>
      <c r="AK1432" s="208"/>
      <c r="AL1432" s="208"/>
      <c r="AM1432" s="208">
        <f>SUMIFS($N1429:$N1448,$E1429:$E1448,"R7当",$F1429:$F1448,"結婚_妊娠・出産_子育てに温かい社会づくり・気運醸成事業",$J1429:$J1448,1/2)</f>
        <v>0</v>
      </c>
      <c r="AN1432" s="208"/>
      <c r="AO1432" s="208"/>
      <c r="AQ1432" s="224">
        <f t="shared" si="519"/>
        <v>0</v>
      </c>
      <c r="AR1432" s="224"/>
      <c r="AS1432" s="224"/>
      <c r="AT1432" s="224">
        <f>SUMIFS($O1429:$O1448,$E1429:$E1448,"R7当",$F1429:$F1448,"結婚_妊娠・出産_子育てに温かい社会づくり・気運醸成事業",$J1429:$J1448,1/2)</f>
        <v>0</v>
      </c>
      <c r="AU1432" s="224"/>
      <c r="AV1432" s="224"/>
      <c r="AX1432" s="208">
        <f t="shared" si="520"/>
        <v>0</v>
      </c>
      <c r="AY1432" s="208"/>
      <c r="AZ1432" s="208"/>
      <c r="BA1432" s="208">
        <f>SUMIFS($P1429:$P1448,$E1429:$E1448,"R7当",$F1429:$F1448,"結婚_妊娠・出産_子育てに温かい社会づくり・気運醸成事業",$J1429:$J1448,1/2)</f>
        <v>0</v>
      </c>
      <c r="BB1432" s="208"/>
      <c r="BC1432" s="208"/>
      <c r="BD1432" s="215"/>
    </row>
    <row r="1433" spans="1:56" s="201" customFormat="1" ht="12.75" hidden="1" customHeight="1" x14ac:dyDescent="0.15">
      <c r="A1433" s="612"/>
      <c r="B1433" s="612"/>
      <c r="C1433" s="612"/>
      <c r="D1433" s="320" t="str">
        <f>IF(実施計画総括表!D1433="","",実施計画総括表!D1433)</f>
        <v/>
      </c>
      <c r="E1433" s="323" t="str">
        <f>IF(実施計画総括表!E1433="","",実施計画総括表!E1433)</f>
        <v/>
      </c>
      <c r="F1433" s="322" t="str">
        <f>IF(実施計画総括表!F1433="","",実施計画総括表!F1433)</f>
        <v/>
      </c>
      <c r="G1433" s="322" t="str">
        <f>IF(実施計画総括表!G1433="","",実施計画総括表!G1433)</f>
        <v/>
      </c>
      <c r="H1433" s="322" t="str">
        <f>IF(実施計画総括表!H1433="","",実施計画総括表!H1433)</f>
        <v/>
      </c>
      <c r="I1433" s="403" t="str">
        <f>IF(実施計画総括表!I1433="","",実施計画総括表!I1433)</f>
        <v/>
      </c>
      <c r="J1433" s="324" t="str">
        <f>IF(実施計画総括表!J1433="","",実施計画総括表!J1433)</f>
        <v/>
      </c>
      <c r="K1433" s="398" t="str">
        <f>IF(実施計画総括表!K1433="","",実施計画総括表!K1433)</f>
        <v/>
      </c>
      <c r="L1433" s="398" t="str">
        <f>IF(実施計画総括表!L1433="","",実施計画総括表!L1433)</f>
        <v/>
      </c>
      <c r="M1433" s="398" t="str">
        <f>IF(実施計画総括表!M1433="","",実施計画総括表!M1433)</f>
        <v/>
      </c>
      <c r="N1433" s="423"/>
      <c r="O1433" s="423"/>
      <c r="P1433" s="423"/>
      <c r="Q1433" s="332"/>
      <c r="R1433" s="437"/>
      <c r="S1433" s="438"/>
      <c r="T1433" s="435"/>
      <c r="U1433" s="436"/>
      <c r="V1433" s="435"/>
      <c r="X1433" s="205">
        <v>5</v>
      </c>
      <c r="Y1433" s="210" t="str">
        <f t="shared" si="516"/>
        <v/>
      </c>
      <c r="Z1433" s="201" t="b">
        <f t="shared" si="503"/>
        <v>1</v>
      </c>
      <c r="AB1433" s="216"/>
      <c r="AE1433" s="408" t="str">
        <f t="shared" si="517"/>
        <v/>
      </c>
      <c r="AF1433" s="408" t="str">
        <f t="shared" si="518"/>
        <v/>
      </c>
      <c r="AG1433" s="202"/>
      <c r="AH1433" s="212" t="s">
        <v>7229</v>
      </c>
      <c r="AI1433" s="209" t="str">
        <f>IF(COUNTIF(AF1429:AF1448,"R7当一般コース"),"一般コース",IF(COUNTIF(AF1429:AF1448,"R7当都道府県主導型市町村連携コース"),"連携コース",""))</f>
        <v/>
      </c>
      <c r="AJ1433" s="208">
        <f>SUM(AK1433:AO1433)</f>
        <v>0</v>
      </c>
      <c r="AK1433" s="208"/>
      <c r="AL1433" s="208"/>
      <c r="AM1433" s="208"/>
      <c r="AN1433" s="208">
        <f>SUMIFS($N1429:$N1448,$E1429:$E1448,"R7当",G1429:G1448,"一般コース")</f>
        <v>0</v>
      </c>
      <c r="AO1433" s="208">
        <f>SUMIFS($N1429:$N1448,$E1429:$E1448,"R7当",G1429:G1448,"都道府県主導型市町村連携コース")</f>
        <v>0</v>
      </c>
      <c r="AQ1433" s="224">
        <f>SUM(AR1433:AV1433)</f>
        <v>0</v>
      </c>
      <c r="AR1433" s="224"/>
      <c r="AS1433" s="224"/>
      <c r="AT1433" s="224"/>
      <c r="AU1433" s="224">
        <f>SUMIFS($O1429:$O1448,$E1429:$E1448,"R7当",G1429:G1448,"一般コース")</f>
        <v>0</v>
      </c>
      <c r="AV1433" s="224">
        <f>SUMIFS($O1429:$O1448,$E1429:$E1448,"R7当",G1429:G1448,"都道府県主導型市町村連携コース")</f>
        <v>0</v>
      </c>
      <c r="AX1433" s="208">
        <f>SUM(AY1433:BC1433)</f>
        <v>0</v>
      </c>
      <c r="AY1433" s="208"/>
      <c r="AZ1433" s="208"/>
      <c r="BA1433" s="208"/>
      <c r="BB1433" s="208">
        <f>SUMIFS($P1429:$P1448,$E1429:$E1448,"R7当",G1429:G1448,"一般コース")</f>
        <v>0</v>
      </c>
      <c r="BC1433" s="208">
        <f>SUMIFS($P1429:$P1448,$E1429:$E1448,"R7当",G1429:G1448,"都道府県主導型市町村連携コース")</f>
        <v>0</v>
      </c>
      <c r="BD1433" s="215"/>
    </row>
    <row r="1434" spans="1:56" s="201" customFormat="1" ht="12.75" hidden="1" customHeight="1" x14ac:dyDescent="0.15">
      <c r="A1434" s="612"/>
      <c r="B1434" s="612"/>
      <c r="C1434" s="612"/>
      <c r="D1434" s="320" t="str">
        <f>IF(実施計画総括表!D1434="","",実施計画総括表!D1434)</f>
        <v/>
      </c>
      <c r="E1434" s="323" t="str">
        <f>IF(実施計画総括表!E1434="","",実施計画総括表!E1434)</f>
        <v/>
      </c>
      <c r="F1434" s="322" t="str">
        <f>IF(実施計画総括表!F1434="","",実施計画総括表!F1434)</f>
        <v/>
      </c>
      <c r="G1434" s="322" t="str">
        <f>IF(実施計画総括表!G1434="","",実施計画総括表!G1434)</f>
        <v/>
      </c>
      <c r="H1434" s="322" t="str">
        <f>IF(実施計画総括表!H1434="","",実施計画総括表!H1434)</f>
        <v/>
      </c>
      <c r="I1434" s="403" t="str">
        <f>IF(実施計画総括表!I1434="","",実施計画総括表!I1434)</f>
        <v/>
      </c>
      <c r="J1434" s="324" t="str">
        <f>IF(実施計画総括表!J1434="","",実施計画総括表!J1434)</f>
        <v/>
      </c>
      <c r="K1434" s="398" t="str">
        <f>IF(実施計画総括表!K1434="","",実施計画総括表!K1434)</f>
        <v/>
      </c>
      <c r="L1434" s="398" t="str">
        <f>IF(実施計画総括表!L1434="","",実施計画総括表!L1434)</f>
        <v/>
      </c>
      <c r="M1434" s="398" t="str">
        <f>IF(実施計画総括表!M1434="","",実施計画総括表!M1434)</f>
        <v/>
      </c>
      <c r="N1434" s="423"/>
      <c r="O1434" s="423"/>
      <c r="P1434" s="423"/>
      <c r="Q1434" s="332"/>
      <c r="R1434" s="437"/>
      <c r="S1434" s="438"/>
      <c r="T1434" s="435"/>
      <c r="U1434" s="436"/>
      <c r="V1434" s="435"/>
      <c r="X1434" s="205">
        <v>6</v>
      </c>
      <c r="Y1434" s="210" t="str">
        <f t="shared" si="516"/>
        <v/>
      </c>
      <c r="Z1434" s="201" t="b">
        <f t="shared" si="503"/>
        <v>1</v>
      </c>
      <c r="AB1434" s="216"/>
      <c r="AE1434" s="408" t="str">
        <f t="shared" si="517"/>
        <v/>
      </c>
      <c r="AF1434" s="408" t="str">
        <f t="shared" si="518"/>
        <v/>
      </c>
      <c r="AG1434" s="202"/>
      <c r="AH1434" s="173" t="s">
        <v>7217</v>
      </c>
      <c r="AJ1434" s="213"/>
      <c r="AK1434" s="213"/>
      <c r="AL1434" s="213"/>
      <c r="AM1434" s="213"/>
      <c r="AN1434" s="213"/>
      <c r="AO1434" s="213"/>
      <c r="AQ1434" s="225"/>
      <c r="AR1434" s="225"/>
      <c r="AS1434" s="225"/>
      <c r="AT1434" s="225"/>
      <c r="AU1434" s="225"/>
      <c r="AV1434" s="225"/>
      <c r="AX1434" s="213"/>
      <c r="AY1434" s="213"/>
      <c r="AZ1434" s="213"/>
      <c r="BA1434" s="213"/>
      <c r="BB1434" s="213"/>
      <c r="BC1434" s="213"/>
      <c r="BD1434" s="215"/>
    </row>
    <row r="1435" spans="1:56" s="201" customFormat="1" ht="12.75" hidden="1" customHeight="1" x14ac:dyDescent="0.15">
      <c r="A1435" s="612"/>
      <c r="B1435" s="612"/>
      <c r="C1435" s="612"/>
      <c r="D1435" s="320" t="str">
        <f>IF(実施計画総括表!D1435="","",実施計画総括表!D1435)</f>
        <v/>
      </c>
      <c r="E1435" s="323" t="str">
        <f>IF(実施計画総括表!E1435="","",実施計画総括表!E1435)</f>
        <v/>
      </c>
      <c r="F1435" s="322" t="str">
        <f>IF(実施計画総括表!F1435="","",実施計画総括表!F1435)</f>
        <v/>
      </c>
      <c r="G1435" s="322" t="str">
        <f>IF(実施計画総括表!G1435="","",実施計画総括表!G1435)</f>
        <v/>
      </c>
      <c r="H1435" s="322" t="str">
        <f>IF(実施計画総括表!H1435="","",実施計画総括表!H1435)</f>
        <v/>
      </c>
      <c r="I1435" s="403" t="str">
        <f>IF(実施計画総括表!I1435="","",実施計画総括表!I1435)</f>
        <v/>
      </c>
      <c r="J1435" s="324" t="str">
        <f>IF(実施計画総括表!J1435="","",実施計画総括表!J1435)</f>
        <v/>
      </c>
      <c r="K1435" s="398" t="str">
        <f>IF(実施計画総括表!K1435="","",実施計画総括表!K1435)</f>
        <v/>
      </c>
      <c r="L1435" s="398" t="str">
        <f>IF(実施計画総括表!L1435="","",実施計画総括表!L1435)</f>
        <v/>
      </c>
      <c r="M1435" s="398" t="str">
        <f>IF(実施計画総括表!M1435="","",実施計画総括表!M1435)</f>
        <v/>
      </c>
      <c r="N1435" s="423"/>
      <c r="O1435" s="423"/>
      <c r="P1435" s="423"/>
      <c r="Q1435" s="332"/>
      <c r="R1435" s="437"/>
      <c r="S1435" s="438"/>
      <c r="T1435" s="435"/>
      <c r="U1435" s="436"/>
      <c r="V1435" s="435"/>
      <c r="X1435" s="205">
        <v>7</v>
      </c>
      <c r="Y1435" s="210" t="str">
        <f t="shared" si="516"/>
        <v/>
      </c>
      <c r="Z1435" s="201" t="b">
        <f t="shared" si="503"/>
        <v>1</v>
      </c>
      <c r="AB1435" s="216"/>
      <c r="AC1435" s="217"/>
      <c r="AE1435" s="408" t="str">
        <f t="shared" si="517"/>
        <v/>
      </c>
      <c r="AF1435" s="408" t="str">
        <f t="shared" si="518"/>
        <v/>
      </c>
      <c r="AG1435" s="202"/>
      <c r="AH1435" s="620" t="s">
        <v>7188</v>
      </c>
      <c r="AI1435" s="209" t="s">
        <v>7193</v>
      </c>
      <c r="AJ1435" s="208">
        <f>SUM(AK1435:AO1435)</f>
        <v>0</v>
      </c>
      <c r="AK1435" s="208">
        <f>SUMIFS($N1429:$N1448,$E1429:$E1448,"R6補",$F1429:$F1448,"ライフデザイン・結婚支援重点推進事業",$J1429:$J1448,3/4)</f>
        <v>0</v>
      </c>
      <c r="AL1435" s="208">
        <f>SUMIFS($N1429:$N1448,$E1429:$E1448,"R6補",$F1429:$F1448,"結婚支援コンシェルジュ事業",$J1429:$J1448,3/4)</f>
        <v>0</v>
      </c>
      <c r="AM1435" s="208"/>
      <c r="AN1435" s="208"/>
      <c r="AO1435" s="208"/>
      <c r="AQ1435" s="224">
        <f>SUM(AR1435:AV1435)</f>
        <v>0</v>
      </c>
      <c r="AR1435" s="224">
        <f>SUMIFS($O1429:$O1448,$E1429:$E1448,"R6補",$F1429:$F1448,"ライフデザイン・結婚支援重点推進事業",$J1429:$J1448,3/4)</f>
        <v>0</v>
      </c>
      <c r="AS1435" s="224">
        <f>SUMIFS($O1429:$O1448,$E1429:$E1448,"R6補",$F1429:$F1448,"結婚支援コンシェルジュ事業",$J1429:$J1448,3/4)</f>
        <v>0</v>
      </c>
      <c r="AT1435" s="224"/>
      <c r="AU1435" s="224"/>
      <c r="AV1435" s="224"/>
      <c r="AX1435" s="208">
        <f>SUM(AY1435:BC1435)</f>
        <v>0</v>
      </c>
      <c r="AY1435" s="208">
        <f>SUMIFS($P1429:$P1448,$E1429:$E1448,"R6補",$F1429:$F1448,"ライフデザイン・結婚支援重点推進事業",$J1429:$J1448,3/4)</f>
        <v>0</v>
      </c>
      <c r="AZ1435" s="208">
        <f>SUMIFS($P1429:$P1448,$E1429:$E1448,"R6補",$F1429:$F1448,"結婚支援コンシェルジュ事業",$J1429:$J1448,3/4)</f>
        <v>0</v>
      </c>
      <c r="BA1435" s="208"/>
      <c r="BB1435" s="208"/>
      <c r="BC1435" s="208"/>
      <c r="BD1435" s="215"/>
    </row>
    <row r="1436" spans="1:56" s="201" customFormat="1" ht="12.75" hidden="1" customHeight="1" x14ac:dyDescent="0.15">
      <c r="A1436" s="612"/>
      <c r="B1436" s="612"/>
      <c r="C1436" s="612"/>
      <c r="D1436" s="320" t="str">
        <f>IF(実施計画総括表!D1436="","",実施計画総括表!D1436)</f>
        <v/>
      </c>
      <c r="E1436" s="323" t="str">
        <f>IF(実施計画総括表!E1436="","",実施計画総括表!E1436)</f>
        <v/>
      </c>
      <c r="F1436" s="322" t="str">
        <f>IF(実施計画総括表!F1436="","",実施計画総括表!F1436)</f>
        <v/>
      </c>
      <c r="G1436" s="322" t="str">
        <f>IF(実施計画総括表!G1436="","",実施計画総括表!G1436)</f>
        <v/>
      </c>
      <c r="H1436" s="322" t="str">
        <f>IF(実施計画総括表!H1436="","",実施計画総括表!H1436)</f>
        <v/>
      </c>
      <c r="I1436" s="403" t="str">
        <f>IF(実施計画総括表!I1436="","",実施計画総括表!I1436)</f>
        <v/>
      </c>
      <c r="J1436" s="324" t="str">
        <f>IF(実施計画総括表!J1436="","",実施計画総括表!J1436)</f>
        <v/>
      </c>
      <c r="K1436" s="398" t="str">
        <f>IF(実施計画総括表!K1436="","",実施計画総括表!K1436)</f>
        <v/>
      </c>
      <c r="L1436" s="398" t="str">
        <f>IF(実施計画総括表!L1436="","",実施計画総括表!L1436)</f>
        <v/>
      </c>
      <c r="M1436" s="398" t="str">
        <f>IF(実施計画総括表!M1436="","",実施計画総括表!M1436)</f>
        <v/>
      </c>
      <c r="N1436" s="423"/>
      <c r="O1436" s="423"/>
      <c r="P1436" s="423"/>
      <c r="Q1436" s="332"/>
      <c r="R1436" s="437"/>
      <c r="S1436" s="438"/>
      <c r="T1436" s="435"/>
      <c r="U1436" s="436"/>
      <c r="V1436" s="435"/>
      <c r="X1436" s="205">
        <v>8</v>
      </c>
      <c r="Y1436" s="210" t="str">
        <f t="shared" si="516"/>
        <v/>
      </c>
      <c r="Z1436" s="201" t="b">
        <f t="shared" si="503"/>
        <v>1</v>
      </c>
      <c r="AB1436" s="216"/>
      <c r="AE1436" s="408" t="str">
        <f t="shared" si="517"/>
        <v/>
      </c>
      <c r="AF1436" s="408" t="str">
        <f t="shared" si="518"/>
        <v/>
      </c>
      <c r="AG1436" s="202"/>
      <c r="AH1436" s="620"/>
      <c r="AI1436" s="211" t="s">
        <v>7189</v>
      </c>
      <c r="AJ1436" s="208">
        <f t="shared" ref="AJ1436" si="522">SUM(AK1436:AO1436)</f>
        <v>0</v>
      </c>
      <c r="AK1436" s="208">
        <f>SUMIFS($N1429:$N1448,$E1429:$E1448,"R6補",$F1429:$F1448,"ライフデザイン・結婚支援重点推進事業",$J1429:$J1448,2/3)</f>
        <v>0</v>
      </c>
      <c r="AL1436" s="208"/>
      <c r="AM1436" s="208">
        <f>SUMIFS($N1429:$N1448,$E1429:$E1448,"R6補",$F1429:$F1448,"結婚_妊娠・出産_子育てに温かい社会づくり・気運醸成事業",$J1429:$J1448,2/3)</f>
        <v>0</v>
      </c>
      <c r="AN1436" s="208"/>
      <c r="AO1436" s="208"/>
      <c r="AQ1436" s="224">
        <f t="shared" ref="AQ1436:AQ1437" si="523">SUM(AR1436:AV1436)</f>
        <v>0</v>
      </c>
      <c r="AR1436" s="224">
        <f>SUMIFS($O1429:$O1448,$E1429:$E1448,"R6補",$F1429:$F1448,"ライフデザイン・結婚支援重点推進事業",$J1429:$J1448,2/3)</f>
        <v>0</v>
      </c>
      <c r="AS1436" s="224"/>
      <c r="AT1436" s="224">
        <f>SUMIFS($O1429:$O1448,$E1429:$E1448,"R6補",$F1429:$F1448,"結婚_妊娠・出産_子育てに温かい社会づくり・気運醸成事業",$J1429:$J1448,2/3)</f>
        <v>0</v>
      </c>
      <c r="AU1436" s="224"/>
      <c r="AV1436" s="224"/>
      <c r="AX1436" s="208">
        <f t="shared" ref="AX1436:AX1437" si="524">SUM(AY1436:BC1436)</f>
        <v>0</v>
      </c>
      <c r="AY1436" s="208">
        <f>SUMIFS($P1429:$P1448,$E1429:$E1448,"R6補",$F1429:$F1448,"ライフデザイン・結婚支援重点推進事業",$J1429:$J1448,2/3)</f>
        <v>0</v>
      </c>
      <c r="AZ1436" s="208"/>
      <c r="BA1436" s="208">
        <f>SUMIFS($P1429:$P1448,$E1429:$E1448,"R6補",$F1429:$F1448,"結婚_妊娠・出産_子育てに温かい社会づくり・気運醸成事業",$J1429:$J1448,2/3)</f>
        <v>0</v>
      </c>
      <c r="BB1436" s="208"/>
      <c r="BC1436" s="208"/>
      <c r="BD1436" s="215"/>
    </row>
    <row r="1437" spans="1:56" s="201" customFormat="1" ht="12.75" hidden="1" customHeight="1" x14ac:dyDescent="0.15">
      <c r="A1437" s="612"/>
      <c r="B1437" s="612"/>
      <c r="C1437" s="612"/>
      <c r="D1437" s="320" t="str">
        <f>IF(実施計画総括表!D1437="","",実施計画総括表!D1437)</f>
        <v/>
      </c>
      <c r="E1437" s="323" t="str">
        <f>IF(実施計画総括表!E1437="","",実施計画総括表!E1437)</f>
        <v/>
      </c>
      <c r="F1437" s="322" t="str">
        <f>IF(実施計画総括表!F1437="","",実施計画総括表!F1437)</f>
        <v/>
      </c>
      <c r="G1437" s="322" t="str">
        <f>IF(実施計画総括表!G1437="","",実施計画総括表!G1437)</f>
        <v/>
      </c>
      <c r="H1437" s="322" t="str">
        <f>IF(実施計画総括表!H1437="","",実施計画総括表!H1437)</f>
        <v/>
      </c>
      <c r="I1437" s="403" t="str">
        <f>IF(実施計画総括表!I1437="","",実施計画総括表!I1437)</f>
        <v/>
      </c>
      <c r="J1437" s="324" t="str">
        <f>IF(実施計画総括表!J1437="","",実施計画総括表!J1437)</f>
        <v/>
      </c>
      <c r="K1437" s="398" t="str">
        <f>IF(実施計画総括表!K1437="","",実施計画総括表!K1437)</f>
        <v/>
      </c>
      <c r="L1437" s="398" t="str">
        <f>IF(実施計画総括表!L1437="","",実施計画総括表!L1437)</f>
        <v/>
      </c>
      <c r="M1437" s="398" t="str">
        <f>IF(実施計画総括表!M1437="","",実施計画総括表!M1437)</f>
        <v/>
      </c>
      <c r="N1437" s="423"/>
      <c r="O1437" s="423"/>
      <c r="P1437" s="423"/>
      <c r="Q1437" s="332"/>
      <c r="R1437" s="437"/>
      <c r="S1437" s="438"/>
      <c r="T1437" s="435"/>
      <c r="U1437" s="436"/>
      <c r="V1437" s="435"/>
      <c r="X1437" s="205">
        <v>9</v>
      </c>
      <c r="Y1437" s="210" t="str">
        <f t="shared" si="516"/>
        <v/>
      </c>
      <c r="Z1437" s="201" t="b">
        <f t="shared" si="503"/>
        <v>1</v>
      </c>
      <c r="AB1437" s="216"/>
      <c r="AC1437" s="217"/>
      <c r="AE1437" s="408" t="str">
        <f t="shared" si="517"/>
        <v/>
      </c>
      <c r="AF1437" s="408" t="str">
        <f t="shared" si="518"/>
        <v/>
      </c>
      <c r="AG1437" s="202"/>
      <c r="AH1437" s="620"/>
      <c r="AI1437" s="211" t="s">
        <v>7187</v>
      </c>
      <c r="AJ1437" s="208">
        <f>SUM(AK1437:AO1437)</f>
        <v>0</v>
      </c>
      <c r="AK1437" s="208"/>
      <c r="AL1437" s="208"/>
      <c r="AM1437" s="208">
        <f>SUMIFS($N1429:$N1448,$E1429:$E1448,"R6補",$F1429:$F1448,"結婚_妊娠・出産_子育てに温かい社会づくり・気運醸成事業",$J1429:$J1448,1/2)</f>
        <v>0</v>
      </c>
      <c r="AN1437" s="208"/>
      <c r="AO1437" s="208"/>
      <c r="AQ1437" s="224">
        <f t="shared" si="523"/>
        <v>0</v>
      </c>
      <c r="AR1437" s="224"/>
      <c r="AS1437" s="224"/>
      <c r="AT1437" s="224">
        <f>SUMIFS($O1429:$O1448,$E1429:$E1448,"R6補",$F1429:$F1448,"結婚_妊娠・出産_子育てに温かい社会づくり・気運醸成事業",$J1429:$J1448,1/2)</f>
        <v>0</v>
      </c>
      <c r="AU1437" s="224"/>
      <c r="AV1437" s="224"/>
      <c r="AX1437" s="208">
        <f t="shared" si="524"/>
        <v>0</v>
      </c>
      <c r="AY1437" s="208"/>
      <c r="AZ1437" s="208"/>
      <c r="BA1437" s="208">
        <f>SUMIFS($P1429:$P1448,$E1429:$E1448,"R6補",$F1429:$F1448,"結婚_妊娠・出産_子育てに温かい社会づくり・気運醸成事業",$J1429:$J1448,1/2)</f>
        <v>0</v>
      </c>
      <c r="BB1437" s="208"/>
      <c r="BC1437" s="208"/>
      <c r="BD1437" s="215"/>
    </row>
    <row r="1438" spans="1:56" s="201" customFormat="1" ht="12.75" hidden="1" customHeight="1" x14ac:dyDescent="0.15">
      <c r="A1438" s="612"/>
      <c r="B1438" s="612"/>
      <c r="C1438" s="612"/>
      <c r="D1438" s="320" t="str">
        <f>IF(実施計画総括表!D1438="","",実施計画総括表!D1438)</f>
        <v/>
      </c>
      <c r="E1438" s="323" t="str">
        <f>IF(実施計画総括表!E1438="","",実施計画総括表!E1438)</f>
        <v/>
      </c>
      <c r="F1438" s="322" t="str">
        <f>IF(実施計画総括表!F1438="","",実施計画総括表!F1438)</f>
        <v/>
      </c>
      <c r="G1438" s="322" t="str">
        <f>IF(実施計画総括表!G1438="","",実施計画総括表!G1438)</f>
        <v/>
      </c>
      <c r="H1438" s="322" t="str">
        <f>IF(実施計画総括表!H1438="","",実施計画総括表!H1438)</f>
        <v/>
      </c>
      <c r="I1438" s="402" t="str">
        <f>IF(実施計画総括表!I1438="","",実施計画総括表!I1438)</f>
        <v/>
      </c>
      <c r="J1438" s="210" t="str">
        <f>IF(実施計画総括表!J1438="","",実施計画総括表!J1438)</f>
        <v/>
      </c>
      <c r="K1438" s="398" t="str">
        <f>IF(実施計画総括表!K1438="","",実施計画総括表!K1438)</f>
        <v/>
      </c>
      <c r="L1438" s="398" t="str">
        <f>IF(実施計画総括表!L1438="","",実施計画総括表!L1438)</f>
        <v/>
      </c>
      <c r="M1438" s="398" t="str">
        <f>IF(実施計画総括表!M1438="","",実施計画総括表!M1438)</f>
        <v/>
      </c>
      <c r="N1438" s="423"/>
      <c r="O1438" s="423"/>
      <c r="P1438" s="423"/>
      <c r="Q1438" s="332"/>
      <c r="R1438" s="437"/>
      <c r="S1438" s="438"/>
      <c r="T1438" s="435"/>
      <c r="U1438" s="436"/>
      <c r="V1438" s="435"/>
      <c r="X1438" s="205">
        <v>10</v>
      </c>
      <c r="Y1438" s="210" t="str">
        <f t="shared" si="516"/>
        <v/>
      </c>
      <c r="Z1438" s="201" t="b">
        <f t="shared" si="503"/>
        <v>1</v>
      </c>
      <c r="AB1438" s="219"/>
      <c r="AC1438" s="215"/>
      <c r="AD1438" s="215"/>
      <c r="AE1438" s="408" t="str">
        <f t="shared" si="517"/>
        <v/>
      </c>
      <c r="AF1438" s="408" t="str">
        <f t="shared" si="518"/>
        <v/>
      </c>
      <c r="AG1438" s="202"/>
      <c r="AH1438" s="212" t="s">
        <v>7229</v>
      </c>
      <c r="AI1438" s="209" t="str">
        <f>IF(COUNTIF(AF1429:AF1448,"R6補一般コース"),"一般コース",IF(COUNTIF(AF1429:AF1448,"R6補都道府県主導型市町村連携コース"),"連携コース",""))</f>
        <v/>
      </c>
      <c r="AJ1438" s="208">
        <f>SUM(AK1438:AO1438)</f>
        <v>0</v>
      </c>
      <c r="AK1438" s="208"/>
      <c r="AL1438" s="208"/>
      <c r="AM1438" s="208"/>
      <c r="AN1438" s="208">
        <f>SUMIFS($N1429:$N1448,$E1429:$E1448,"R6補",G1429:G1448,"一般コース")</f>
        <v>0</v>
      </c>
      <c r="AO1438" s="208">
        <f>SUMIFS($N1429:$N1448,$E1429:$E1448,"R6補",G1429:G1448,"都道府県主導型市町村連携コース")</f>
        <v>0</v>
      </c>
      <c r="AQ1438" s="224">
        <f>SUM(AR1438:AV1438)</f>
        <v>0</v>
      </c>
      <c r="AR1438" s="224"/>
      <c r="AS1438" s="224"/>
      <c r="AT1438" s="224"/>
      <c r="AU1438" s="224">
        <f>SUMIFS($O1429:$O1448,$E1429:$E1448,"R6補",G1429:G1448,"一般コース")</f>
        <v>0</v>
      </c>
      <c r="AV1438" s="224">
        <f>SUMIFS($O1429:$O1448,$E1429:$E1448,"R6補",G1429:G1448,"都道府県主導型市町村連携コース")</f>
        <v>0</v>
      </c>
      <c r="AX1438" s="208">
        <f>SUM(AY1438:BC1438)</f>
        <v>0</v>
      </c>
      <c r="AY1438" s="208"/>
      <c r="AZ1438" s="208"/>
      <c r="BA1438" s="208"/>
      <c r="BB1438" s="208">
        <f>SUMIFS($P1429:$P1448,$E1429:$E1448,"R6補",G1429:G1448,"一般コース")</f>
        <v>0</v>
      </c>
      <c r="BC1438" s="208">
        <f>SUMIFS($P1429:$P1448,$E1429:$E1448,"R6補",G1429:G1448,"都道府県主導型市町村連携コース")</f>
        <v>0</v>
      </c>
      <c r="BD1438" s="215"/>
    </row>
    <row r="1439" spans="1:56" s="201" customFormat="1" ht="12.6" hidden="1" customHeight="1" x14ac:dyDescent="0.15">
      <c r="A1439" s="612"/>
      <c r="B1439" s="612"/>
      <c r="C1439" s="612"/>
      <c r="D1439" s="320" t="str">
        <f>IF(実施計画総括表!D1439="","",実施計画総括表!D1439)</f>
        <v/>
      </c>
      <c r="E1439" s="323" t="str">
        <f>IF(実施計画総括表!E1439="","",実施計画総括表!E1439)</f>
        <v/>
      </c>
      <c r="F1439" s="322" t="str">
        <f>IF(実施計画総括表!F1439="","",実施計画総括表!F1439)</f>
        <v/>
      </c>
      <c r="G1439" s="322" t="str">
        <f>IF(実施計画総括表!G1439="","",実施計画総括表!G1439)</f>
        <v/>
      </c>
      <c r="H1439" s="322" t="str">
        <f>IF(実施計画総括表!H1439="","",実施計画総括表!H1439)</f>
        <v/>
      </c>
      <c r="I1439" s="402" t="str">
        <f>IF(実施計画総括表!I1439="","",実施計画総括表!I1439)</f>
        <v/>
      </c>
      <c r="J1439" s="328" t="str">
        <f>IF(実施計画総括表!J1439="","",実施計画総括表!J1439)</f>
        <v/>
      </c>
      <c r="K1439" s="398" t="str">
        <f>IF(実施計画総括表!K1439="","",実施計画総括表!K1439)</f>
        <v/>
      </c>
      <c r="L1439" s="398" t="str">
        <f>IF(実施計画総括表!L1439="","",実施計画総括表!L1439)</f>
        <v/>
      </c>
      <c r="M1439" s="398" t="str">
        <f>IF(実施計画総括表!M1439="","",実施計画総括表!M1439)</f>
        <v/>
      </c>
      <c r="N1439" s="423"/>
      <c r="O1439" s="423"/>
      <c r="P1439" s="423"/>
      <c r="Q1439" s="332"/>
      <c r="R1439" s="437"/>
      <c r="S1439" s="438"/>
      <c r="T1439" s="435"/>
      <c r="U1439" s="436"/>
      <c r="V1439" s="435"/>
      <c r="X1439" s="205">
        <v>11</v>
      </c>
      <c r="Y1439" s="210" t="str">
        <f t="shared" si="516"/>
        <v/>
      </c>
      <c r="Z1439" s="201" t="b">
        <f t="shared" si="503"/>
        <v>1</v>
      </c>
      <c r="AB1439" s="219"/>
      <c r="AC1439" s="215"/>
      <c r="AD1439" s="215"/>
      <c r="AE1439" s="408" t="str">
        <f t="shared" si="517"/>
        <v/>
      </c>
      <c r="AF1439" s="408" t="str">
        <f t="shared" si="518"/>
        <v/>
      </c>
      <c r="AG1439" s="202"/>
      <c r="AH1439" s="214"/>
      <c r="AI1439" s="214"/>
      <c r="AJ1439" s="215"/>
      <c r="AK1439" s="215"/>
      <c r="AL1439" s="215"/>
      <c r="AM1439" s="215"/>
      <c r="AN1439" s="215"/>
      <c r="AO1439" s="215"/>
      <c r="AQ1439" s="218"/>
      <c r="AR1439" s="218"/>
      <c r="AS1439" s="218"/>
      <c r="AT1439" s="218"/>
      <c r="AU1439" s="218"/>
      <c r="AV1439" s="218"/>
      <c r="AX1439" s="215"/>
      <c r="AY1439" s="215"/>
      <c r="AZ1439" s="215"/>
      <c r="BA1439" s="215"/>
      <c r="BB1439" s="215"/>
      <c r="BC1439" s="215"/>
      <c r="BD1439" s="215"/>
    </row>
    <row r="1440" spans="1:56" s="201" customFormat="1" ht="12.75" hidden="1" customHeight="1" x14ac:dyDescent="0.15">
      <c r="A1440" s="612"/>
      <c r="B1440" s="612"/>
      <c r="C1440" s="612"/>
      <c r="D1440" s="320" t="str">
        <f>IF(実施計画総括表!D1440="","",実施計画総括表!D1440)</f>
        <v/>
      </c>
      <c r="E1440" s="323" t="str">
        <f>IF(実施計画総括表!E1440="","",実施計画総括表!E1440)</f>
        <v/>
      </c>
      <c r="F1440" s="322" t="str">
        <f>IF(実施計画総括表!F1440="","",実施計画総括表!F1440)</f>
        <v/>
      </c>
      <c r="G1440" s="322" t="str">
        <f>IF(実施計画総括表!G1440="","",実施計画総括表!G1440)</f>
        <v/>
      </c>
      <c r="H1440" s="322" t="str">
        <f>IF(実施計画総括表!H1440="","",実施計画総括表!H1440)</f>
        <v/>
      </c>
      <c r="I1440" s="402" t="str">
        <f>IF(実施計画総括表!I1440="","",実施計画総括表!I1440)</f>
        <v/>
      </c>
      <c r="J1440" s="210" t="str">
        <f>IF(実施計画総括表!J1440="","",実施計画総括表!J1440)</f>
        <v/>
      </c>
      <c r="K1440" s="398" t="str">
        <f>IF(実施計画総括表!K1440="","",実施計画総括表!K1440)</f>
        <v/>
      </c>
      <c r="L1440" s="398" t="str">
        <f>IF(実施計画総括表!L1440="","",実施計画総括表!L1440)</f>
        <v/>
      </c>
      <c r="M1440" s="398" t="str">
        <f>IF(実施計画総括表!M1440="","",実施計画総括表!M1440)</f>
        <v/>
      </c>
      <c r="N1440" s="423"/>
      <c r="O1440" s="423"/>
      <c r="P1440" s="423"/>
      <c r="Q1440" s="332"/>
      <c r="R1440" s="437"/>
      <c r="S1440" s="438"/>
      <c r="T1440" s="435"/>
      <c r="U1440" s="436"/>
      <c r="V1440" s="435"/>
      <c r="X1440" s="205">
        <v>12</v>
      </c>
      <c r="Y1440" s="210" t="str">
        <f t="shared" si="516"/>
        <v/>
      </c>
      <c r="Z1440" s="201" t="b">
        <f t="shared" si="503"/>
        <v>1</v>
      </c>
      <c r="AB1440" s="219"/>
      <c r="AC1440" s="215"/>
      <c r="AD1440" s="215"/>
      <c r="AE1440" s="408" t="str">
        <f t="shared" si="517"/>
        <v/>
      </c>
      <c r="AF1440" s="408" t="str">
        <f t="shared" si="518"/>
        <v/>
      </c>
      <c r="AG1440" s="202"/>
      <c r="AH1440" s="214"/>
      <c r="AI1440" s="214"/>
      <c r="AJ1440" s="215"/>
      <c r="AK1440" s="215"/>
      <c r="AL1440" s="215"/>
      <c r="AM1440" s="215"/>
      <c r="AN1440" s="215"/>
      <c r="AO1440" s="215"/>
      <c r="AQ1440" s="218"/>
      <c r="AR1440" s="218"/>
      <c r="AS1440" s="218"/>
      <c r="AT1440" s="218"/>
      <c r="AU1440" s="218"/>
      <c r="AV1440" s="218"/>
      <c r="AX1440" s="215"/>
      <c r="AY1440" s="215"/>
      <c r="AZ1440" s="215"/>
      <c r="BA1440" s="215"/>
      <c r="BB1440" s="215"/>
      <c r="BC1440" s="215"/>
      <c r="BD1440" s="215"/>
    </row>
    <row r="1441" spans="1:56" s="201" customFormat="1" ht="12.75" hidden="1" customHeight="1" x14ac:dyDescent="0.15">
      <c r="A1441" s="612"/>
      <c r="B1441" s="612"/>
      <c r="C1441" s="612"/>
      <c r="D1441" s="320" t="str">
        <f>IF(実施計画総括表!D1441="","",実施計画総括表!D1441)</f>
        <v/>
      </c>
      <c r="E1441" s="323" t="str">
        <f>IF(実施計画総括表!E1441="","",実施計画総括表!E1441)</f>
        <v/>
      </c>
      <c r="F1441" s="322" t="str">
        <f>IF(実施計画総括表!F1441="","",実施計画総括表!F1441)</f>
        <v/>
      </c>
      <c r="G1441" s="322" t="str">
        <f>IF(実施計画総括表!G1441="","",実施計画総括表!G1441)</f>
        <v/>
      </c>
      <c r="H1441" s="322" t="str">
        <f>IF(実施計画総括表!H1441="","",実施計画総括表!H1441)</f>
        <v/>
      </c>
      <c r="I1441" s="402" t="str">
        <f>IF(実施計画総括表!I1441="","",実施計画総括表!I1441)</f>
        <v/>
      </c>
      <c r="J1441" s="210" t="str">
        <f>IF(実施計画総括表!J1441="","",実施計画総括表!J1441)</f>
        <v/>
      </c>
      <c r="K1441" s="398" t="str">
        <f>IF(実施計画総括表!K1441="","",実施計画総括表!K1441)</f>
        <v/>
      </c>
      <c r="L1441" s="398" t="str">
        <f>IF(実施計画総括表!L1441="","",実施計画総括表!L1441)</f>
        <v/>
      </c>
      <c r="M1441" s="398" t="str">
        <f>IF(実施計画総括表!M1441="","",実施計画総括表!M1441)</f>
        <v/>
      </c>
      <c r="N1441" s="423"/>
      <c r="O1441" s="423"/>
      <c r="P1441" s="423"/>
      <c r="Q1441" s="332"/>
      <c r="R1441" s="437"/>
      <c r="S1441" s="438"/>
      <c r="T1441" s="435"/>
      <c r="U1441" s="436"/>
      <c r="V1441" s="435"/>
      <c r="X1441" s="205">
        <v>13</v>
      </c>
      <c r="Y1441" s="210" t="str">
        <f t="shared" si="516"/>
        <v/>
      </c>
      <c r="Z1441" s="201" t="b">
        <f t="shared" si="503"/>
        <v>1</v>
      </c>
      <c r="AB1441" s="219"/>
      <c r="AC1441" s="215"/>
      <c r="AD1441" s="215"/>
      <c r="AE1441" s="408" t="str">
        <f t="shared" si="517"/>
        <v/>
      </c>
      <c r="AF1441" s="408" t="str">
        <f t="shared" si="518"/>
        <v/>
      </c>
      <c r="AG1441" s="202"/>
      <c r="AH1441" s="214"/>
      <c r="AI1441" s="214"/>
      <c r="AJ1441" s="215"/>
      <c r="AK1441" s="215"/>
      <c r="AL1441" s="215"/>
      <c r="AM1441" s="215"/>
      <c r="AN1441" s="215"/>
      <c r="AO1441" s="215"/>
      <c r="AQ1441" s="218"/>
      <c r="AR1441" s="218"/>
      <c r="AS1441" s="218"/>
      <c r="AT1441" s="218"/>
      <c r="AU1441" s="218"/>
      <c r="AV1441" s="218"/>
      <c r="AX1441" s="215"/>
      <c r="AY1441" s="215"/>
      <c r="AZ1441" s="215"/>
      <c r="BA1441" s="215"/>
      <c r="BB1441" s="215"/>
      <c r="BC1441" s="215"/>
      <c r="BD1441" s="215"/>
    </row>
    <row r="1442" spans="1:56" s="201" customFormat="1" ht="12.75" hidden="1" customHeight="1" x14ac:dyDescent="0.15">
      <c r="A1442" s="612"/>
      <c r="B1442" s="612"/>
      <c r="C1442" s="612"/>
      <c r="D1442" s="320" t="str">
        <f>IF(実施計画総括表!D1442="","",実施計画総括表!D1442)</f>
        <v/>
      </c>
      <c r="E1442" s="323" t="str">
        <f>IF(実施計画総括表!E1442="","",実施計画総括表!E1442)</f>
        <v/>
      </c>
      <c r="F1442" s="322" t="str">
        <f>IF(実施計画総括表!F1442="","",実施計画総括表!F1442)</f>
        <v/>
      </c>
      <c r="G1442" s="322" t="str">
        <f>IF(実施計画総括表!G1442="","",実施計画総括表!G1442)</f>
        <v/>
      </c>
      <c r="H1442" s="322" t="str">
        <f>IF(実施計画総括表!H1442="","",実施計画総括表!H1442)</f>
        <v/>
      </c>
      <c r="I1442" s="402" t="str">
        <f>IF(実施計画総括表!I1442="","",実施計画総括表!I1442)</f>
        <v/>
      </c>
      <c r="J1442" s="210" t="str">
        <f>IF(実施計画総括表!J1442="","",実施計画総括表!J1442)</f>
        <v/>
      </c>
      <c r="K1442" s="398" t="str">
        <f>IF(実施計画総括表!K1442="","",実施計画総括表!K1442)</f>
        <v/>
      </c>
      <c r="L1442" s="398" t="str">
        <f>IF(実施計画総括表!L1442="","",実施計画総括表!L1442)</f>
        <v/>
      </c>
      <c r="M1442" s="398" t="str">
        <f>IF(実施計画総括表!M1442="","",実施計画総括表!M1442)</f>
        <v/>
      </c>
      <c r="N1442" s="423"/>
      <c r="O1442" s="423"/>
      <c r="P1442" s="423"/>
      <c r="Q1442" s="332"/>
      <c r="R1442" s="437"/>
      <c r="S1442" s="438"/>
      <c r="T1442" s="435"/>
      <c r="U1442" s="436"/>
      <c r="V1442" s="435"/>
      <c r="X1442" s="205">
        <v>14</v>
      </c>
      <c r="Y1442" s="210" t="str">
        <f t="shared" si="516"/>
        <v/>
      </c>
      <c r="Z1442" s="201" t="b">
        <f t="shared" si="503"/>
        <v>1</v>
      </c>
      <c r="AB1442" s="219"/>
      <c r="AC1442" s="215"/>
      <c r="AD1442" s="215"/>
      <c r="AE1442" s="408" t="str">
        <f t="shared" si="517"/>
        <v/>
      </c>
      <c r="AF1442" s="408" t="str">
        <f t="shared" si="518"/>
        <v/>
      </c>
      <c r="AG1442" s="202"/>
      <c r="AH1442" s="214"/>
      <c r="AI1442" s="214"/>
      <c r="AK1442" s="215"/>
      <c r="AL1442" s="215"/>
      <c r="AM1442" s="215"/>
      <c r="AN1442" s="215"/>
      <c r="AO1442" s="215"/>
      <c r="AQ1442" s="218"/>
      <c r="AR1442" s="218"/>
      <c r="AS1442" s="218"/>
      <c r="AT1442" s="218"/>
      <c r="AU1442" s="218"/>
      <c r="AV1442" s="218"/>
      <c r="AX1442" s="215"/>
      <c r="AY1442" s="215"/>
      <c r="AZ1442" s="215"/>
      <c r="BA1442" s="215"/>
      <c r="BB1442" s="215"/>
      <c r="BC1442" s="215"/>
      <c r="BD1442" s="215"/>
    </row>
    <row r="1443" spans="1:56" s="201" customFormat="1" ht="12.75" hidden="1" customHeight="1" x14ac:dyDescent="0.15">
      <c r="A1443" s="612"/>
      <c r="B1443" s="612"/>
      <c r="C1443" s="612"/>
      <c r="D1443" s="320" t="str">
        <f>IF(実施計画総括表!D1443="","",実施計画総括表!D1443)</f>
        <v/>
      </c>
      <c r="E1443" s="323" t="str">
        <f>IF(実施計画総括表!E1443="","",実施計画総括表!E1443)</f>
        <v/>
      </c>
      <c r="F1443" s="322" t="str">
        <f>IF(実施計画総括表!F1443="","",実施計画総括表!F1443)</f>
        <v/>
      </c>
      <c r="G1443" s="322" t="str">
        <f>IF(実施計画総括表!G1443="","",実施計画総括表!G1443)</f>
        <v/>
      </c>
      <c r="H1443" s="322" t="str">
        <f>IF(実施計画総括表!H1443="","",実施計画総括表!H1443)</f>
        <v/>
      </c>
      <c r="I1443" s="402" t="str">
        <f>IF(実施計画総括表!I1443="","",実施計画総括表!I1443)</f>
        <v/>
      </c>
      <c r="J1443" s="210" t="str">
        <f>IF(実施計画総括表!J1443="","",実施計画総括表!J1443)</f>
        <v/>
      </c>
      <c r="K1443" s="398" t="str">
        <f>IF(実施計画総括表!K1443="","",実施計画総括表!K1443)</f>
        <v/>
      </c>
      <c r="L1443" s="398" t="str">
        <f>IF(実施計画総括表!L1443="","",実施計画総括表!L1443)</f>
        <v/>
      </c>
      <c r="M1443" s="398" t="str">
        <f>IF(実施計画総括表!M1443="","",実施計画総括表!M1443)</f>
        <v/>
      </c>
      <c r="N1443" s="423"/>
      <c r="O1443" s="423"/>
      <c r="P1443" s="423"/>
      <c r="Q1443" s="332"/>
      <c r="R1443" s="437"/>
      <c r="S1443" s="438"/>
      <c r="T1443" s="435"/>
      <c r="U1443" s="436"/>
      <c r="V1443" s="435"/>
      <c r="X1443" s="205">
        <v>15</v>
      </c>
      <c r="Y1443" s="210" t="str">
        <f t="shared" si="516"/>
        <v/>
      </c>
      <c r="Z1443" s="201" t="b">
        <f t="shared" si="503"/>
        <v>1</v>
      </c>
      <c r="AB1443" s="219"/>
      <c r="AC1443" s="215"/>
      <c r="AD1443" s="215"/>
      <c r="AE1443" s="408" t="str">
        <f t="shared" si="517"/>
        <v/>
      </c>
      <c r="AF1443" s="408" t="str">
        <f t="shared" si="518"/>
        <v/>
      </c>
      <c r="AG1443" s="202"/>
      <c r="AH1443" s="214"/>
      <c r="AI1443" s="214"/>
      <c r="AJ1443" s="215"/>
      <c r="AK1443" s="215"/>
      <c r="AL1443" s="215"/>
      <c r="AM1443" s="215"/>
      <c r="AN1443" s="215"/>
      <c r="AO1443" s="215"/>
      <c r="AQ1443" s="218"/>
      <c r="AR1443" s="218"/>
      <c r="AS1443" s="218"/>
      <c r="AT1443" s="218"/>
      <c r="AU1443" s="218"/>
      <c r="AV1443" s="218"/>
      <c r="AX1443" s="215"/>
      <c r="AY1443" s="215"/>
      <c r="AZ1443" s="215"/>
      <c r="BA1443" s="215"/>
      <c r="BB1443" s="215"/>
      <c r="BC1443" s="215"/>
      <c r="BD1443" s="215"/>
    </row>
    <row r="1444" spans="1:56" s="201" customFormat="1" ht="12.75" hidden="1" customHeight="1" x14ac:dyDescent="0.15">
      <c r="A1444" s="612"/>
      <c r="B1444" s="612"/>
      <c r="C1444" s="612"/>
      <c r="D1444" s="320" t="str">
        <f>IF(実施計画総括表!D1444="","",実施計画総括表!D1444)</f>
        <v/>
      </c>
      <c r="E1444" s="323" t="str">
        <f>IF(実施計画総括表!E1444="","",実施計画総括表!E1444)</f>
        <v/>
      </c>
      <c r="F1444" s="322" t="str">
        <f>IF(実施計画総括表!F1444="","",実施計画総括表!F1444)</f>
        <v/>
      </c>
      <c r="G1444" s="322" t="str">
        <f>IF(実施計画総括表!G1444="","",実施計画総括表!G1444)</f>
        <v/>
      </c>
      <c r="H1444" s="322" t="str">
        <f>IF(実施計画総括表!H1444="","",実施計画総括表!H1444)</f>
        <v/>
      </c>
      <c r="I1444" s="402" t="str">
        <f>IF(実施計画総括表!I1444="","",実施計画総括表!I1444)</f>
        <v/>
      </c>
      <c r="J1444" s="210" t="str">
        <f>IF(実施計画総括表!J1444="","",実施計画総括表!J1444)</f>
        <v/>
      </c>
      <c r="K1444" s="398" t="str">
        <f>IF(実施計画総括表!K1444="","",実施計画総括表!K1444)</f>
        <v/>
      </c>
      <c r="L1444" s="398" t="str">
        <f>IF(実施計画総括表!L1444="","",実施計画総括表!L1444)</f>
        <v/>
      </c>
      <c r="M1444" s="398" t="str">
        <f>IF(実施計画総括表!M1444="","",実施計画総括表!M1444)</f>
        <v/>
      </c>
      <c r="N1444" s="423"/>
      <c r="O1444" s="423"/>
      <c r="P1444" s="423"/>
      <c r="Q1444" s="332"/>
      <c r="R1444" s="437"/>
      <c r="S1444" s="438"/>
      <c r="T1444" s="435"/>
      <c r="U1444" s="436"/>
      <c r="V1444" s="435"/>
      <c r="X1444" s="205">
        <v>16</v>
      </c>
      <c r="Y1444" s="210" t="str">
        <f t="shared" si="516"/>
        <v/>
      </c>
      <c r="Z1444" s="201" t="b">
        <f t="shared" si="503"/>
        <v>1</v>
      </c>
      <c r="AB1444" s="216"/>
      <c r="AE1444" s="408" t="str">
        <f t="shared" si="517"/>
        <v/>
      </c>
      <c r="AF1444" s="408" t="str">
        <f t="shared" si="518"/>
        <v/>
      </c>
      <c r="AG1444" s="202"/>
      <c r="AH1444" s="214"/>
      <c r="AI1444" s="214"/>
      <c r="AJ1444" s="215"/>
      <c r="AK1444" s="215"/>
      <c r="AL1444" s="215"/>
      <c r="AM1444" s="215"/>
      <c r="AN1444" s="215"/>
      <c r="AO1444" s="215"/>
      <c r="AQ1444" s="218"/>
      <c r="AR1444" s="218"/>
      <c r="AS1444" s="218"/>
      <c r="AT1444" s="218"/>
      <c r="AU1444" s="218"/>
      <c r="AV1444" s="218"/>
      <c r="AX1444" s="215"/>
      <c r="AY1444" s="215"/>
      <c r="AZ1444" s="215"/>
      <c r="BA1444" s="215"/>
      <c r="BB1444" s="215"/>
      <c r="BC1444" s="215"/>
      <c r="BD1444" s="215"/>
    </row>
    <row r="1445" spans="1:56" s="201" customFormat="1" ht="12.75" hidden="1" customHeight="1" x14ac:dyDescent="0.15">
      <c r="A1445" s="612"/>
      <c r="B1445" s="612"/>
      <c r="C1445" s="612"/>
      <c r="D1445" s="320" t="str">
        <f>IF(実施計画総括表!D1445="","",実施計画総括表!D1445)</f>
        <v/>
      </c>
      <c r="E1445" s="323" t="str">
        <f>IF(実施計画総括表!E1445="","",実施計画総括表!E1445)</f>
        <v/>
      </c>
      <c r="F1445" s="322" t="str">
        <f>IF(実施計画総括表!F1445="","",実施計画総括表!F1445)</f>
        <v/>
      </c>
      <c r="G1445" s="322" t="str">
        <f>IF(実施計画総括表!G1445="","",実施計画総括表!G1445)</f>
        <v/>
      </c>
      <c r="H1445" s="322" t="str">
        <f>IF(実施計画総括表!H1445="","",実施計画総括表!H1445)</f>
        <v/>
      </c>
      <c r="I1445" s="402" t="str">
        <f>IF(実施計画総括表!I1445="","",実施計画総括表!I1445)</f>
        <v/>
      </c>
      <c r="J1445" s="210" t="str">
        <f>IF(実施計画総括表!J1445="","",実施計画総括表!J1445)</f>
        <v/>
      </c>
      <c r="K1445" s="398" t="str">
        <f>IF(実施計画総括表!K1445="","",実施計画総括表!K1445)</f>
        <v/>
      </c>
      <c r="L1445" s="398" t="str">
        <f>IF(実施計画総括表!L1445="","",実施計画総括表!L1445)</f>
        <v/>
      </c>
      <c r="M1445" s="398" t="str">
        <f>IF(実施計画総括表!M1445="","",実施計画総括表!M1445)</f>
        <v/>
      </c>
      <c r="N1445" s="423"/>
      <c r="O1445" s="423"/>
      <c r="P1445" s="423"/>
      <c r="Q1445" s="332"/>
      <c r="R1445" s="437"/>
      <c r="S1445" s="438"/>
      <c r="T1445" s="435"/>
      <c r="U1445" s="436"/>
      <c r="V1445" s="435"/>
      <c r="X1445" s="205">
        <v>17</v>
      </c>
      <c r="Y1445" s="210" t="str">
        <f t="shared" si="516"/>
        <v/>
      </c>
      <c r="Z1445" s="201" t="b">
        <f t="shared" ref="Z1445:Z1508" si="525">J1445=Y1445</f>
        <v>1</v>
      </c>
      <c r="AB1445" s="216"/>
      <c r="AC1445" s="217"/>
      <c r="AE1445" s="408" t="str">
        <f t="shared" si="517"/>
        <v/>
      </c>
      <c r="AF1445" s="408" t="str">
        <f t="shared" si="518"/>
        <v/>
      </c>
      <c r="AG1445" s="202"/>
      <c r="AH1445" s="214"/>
      <c r="AI1445" s="214"/>
      <c r="AJ1445" s="215"/>
      <c r="AK1445" s="215"/>
      <c r="AL1445" s="215"/>
      <c r="AM1445" s="215"/>
      <c r="AN1445" s="215"/>
      <c r="AO1445" s="215"/>
      <c r="AQ1445" s="218"/>
      <c r="AR1445" s="218"/>
      <c r="AS1445" s="218"/>
      <c r="AT1445" s="218"/>
      <c r="AU1445" s="218"/>
      <c r="AV1445" s="218"/>
      <c r="AX1445" s="215"/>
      <c r="AY1445" s="215"/>
      <c r="AZ1445" s="215"/>
      <c r="BA1445" s="215"/>
      <c r="BB1445" s="215"/>
      <c r="BC1445" s="215"/>
      <c r="BD1445" s="215"/>
    </row>
    <row r="1446" spans="1:56" s="201" customFormat="1" ht="12.75" hidden="1" customHeight="1" x14ac:dyDescent="0.15">
      <c r="A1446" s="612"/>
      <c r="B1446" s="612"/>
      <c r="C1446" s="612"/>
      <c r="D1446" s="320" t="str">
        <f>IF(実施計画総括表!D1446="","",実施計画総括表!D1446)</f>
        <v/>
      </c>
      <c r="E1446" s="323" t="str">
        <f>IF(実施計画総括表!E1446="","",実施計画総括表!E1446)</f>
        <v/>
      </c>
      <c r="F1446" s="322" t="str">
        <f>IF(実施計画総括表!F1446="","",実施計画総括表!F1446)</f>
        <v/>
      </c>
      <c r="G1446" s="322" t="str">
        <f>IF(実施計画総括表!G1446="","",実施計画総括表!G1446)</f>
        <v/>
      </c>
      <c r="H1446" s="322" t="str">
        <f>IF(実施計画総括表!H1446="","",実施計画総括表!H1446)</f>
        <v/>
      </c>
      <c r="I1446" s="404" t="str">
        <f>IF(実施計画総括表!I1446="","",実施計画総括表!I1446)</f>
        <v/>
      </c>
      <c r="J1446" s="210" t="str">
        <f>IF(実施計画総括表!J1446="","",実施計画総括表!J1446)</f>
        <v/>
      </c>
      <c r="K1446" s="398" t="str">
        <f>IF(実施計画総括表!K1446="","",実施計画総括表!K1446)</f>
        <v/>
      </c>
      <c r="L1446" s="398" t="str">
        <f>IF(実施計画総括表!L1446="","",実施計画総括表!L1446)</f>
        <v/>
      </c>
      <c r="M1446" s="398" t="str">
        <f>IF(実施計画総括表!M1446="","",実施計画総括表!M1446)</f>
        <v/>
      </c>
      <c r="N1446" s="423"/>
      <c r="O1446" s="423"/>
      <c r="P1446" s="423"/>
      <c r="Q1446" s="332"/>
      <c r="R1446" s="437"/>
      <c r="S1446" s="438"/>
      <c r="T1446" s="435"/>
      <c r="U1446" s="436"/>
      <c r="V1446" s="435"/>
      <c r="X1446" s="205">
        <v>18</v>
      </c>
      <c r="Y1446" s="210" t="str">
        <f t="shared" si="516"/>
        <v/>
      </c>
      <c r="Z1446" s="201" t="b">
        <f t="shared" si="525"/>
        <v>1</v>
      </c>
      <c r="AE1446" s="408" t="str">
        <f t="shared" si="517"/>
        <v/>
      </c>
      <c r="AF1446" s="408" t="str">
        <f t="shared" si="518"/>
        <v/>
      </c>
      <c r="AG1446" s="202"/>
      <c r="AH1446" s="214"/>
      <c r="AI1446" s="214"/>
      <c r="AJ1446" s="215"/>
      <c r="AK1446" s="215"/>
      <c r="AL1446" s="215"/>
      <c r="AM1446" s="215"/>
      <c r="AN1446" s="215"/>
      <c r="AO1446" s="215"/>
      <c r="AQ1446" s="218"/>
      <c r="AR1446" s="218"/>
      <c r="AS1446" s="218"/>
      <c r="AT1446" s="218"/>
      <c r="AU1446" s="218"/>
      <c r="AV1446" s="218"/>
      <c r="AX1446" s="215"/>
      <c r="AY1446" s="215"/>
      <c r="AZ1446" s="215"/>
      <c r="BA1446" s="215"/>
      <c r="BB1446" s="215"/>
      <c r="BC1446" s="215"/>
      <c r="BD1446" s="215"/>
    </row>
    <row r="1447" spans="1:56" s="201" customFormat="1" ht="12.75" hidden="1" customHeight="1" x14ac:dyDescent="0.15">
      <c r="A1447" s="612"/>
      <c r="B1447" s="612"/>
      <c r="C1447" s="612"/>
      <c r="D1447" s="320" t="str">
        <f>IF(実施計画総括表!D1447="","",実施計画総括表!D1447)</f>
        <v/>
      </c>
      <c r="E1447" s="323" t="str">
        <f>IF(実施計画総括表!E1447="","",実施計画総括表!E1447)</f>
        <v/>
      </c>
      <c r="F1447" s="322" t="str">
        <f>IF(実施計画総括表!F1447="","",実施計画総括表!F1447)</f>
        <v/>
      </c>
      <c r="G1447" s="322" t="str">
        <f>IF(実施計画総括表!G1447="","",実施計画総括表!G1447)</f>
        <v/>
      </c>
      <c r="H1447" s="322" t="str">
        <f>IF(実施計画総括表!H1447="","",実施計画総括表!H1447)</f>
        <v/>
      </c>
      <c r="I1447" s="404" t="str">
        <f>IF(実施計画総括表!I1447="","",実施計画総括表!I1447)</f>
        <v/>
      </c>
      <c r="J1447" s="210" t="str">
        <f>IF(実施計画総括表!J1447="","",実施計画総括表!J1447)</f>
        <v/>
      </c>
      <c r="K1447" s="398" t="str">
        <f>IF(実施計画総括表!K1447="","",実施計画総括表!K1447)</f>
        <v/>
      </c>
      <c r="L1447" s="398" t="str">
        <f>IF(実施計画総括表!L1447="","",実施計画総括表!L1447)</f>
        <v/>
      </c>
      <c r="M1447" s="398" t="str">
        <f>IF(実施計画総括表!M1447="","",実施計画総括表!M1447)</f>
        <v/>
      </c>
      <c r="N1447" s="423"/>
      <c r="O1447" s="423"/>
      <c r="P1447" s="423"/>
      <c r="Q1447" s="332"/>
      <c r="R1447" s="437"/>
      <c r="S1447" s="438"/>
      <c r="T1447" s="435"/>
      <c r="U1447" s="436"/>
      <c r="V1447" s="435"/>
      <c r="X1447" s="205">
        <v>19</v>
      </c>
      <c r="Y1447" s="210" t="str">
        <f t="shared" si="516"/>
        <v/>
      </c>
      <c r="Z1447" s="201" t="b">
        <f t="shared" si="525"/>
        <v>1</v>
      </c>
      <c r="AE1447" s="408" t="str">
        <f t="shared" si="517"/>
        <v/>
      </c>
      <c r="AF1447" s="408" t="str">
        <f t="shared" si="518"/>
        <v/>
      </c>
      <c r="AG1447" s="202"/>
      <c r="AH1447" s="214"/>
      <c r="AI1447" s="214"/>
      <c r="AJ1447" s="215"/>
      <c r="AK1447" s="215"/>
      <c r="AL1447" s="215"/>
      <c r="AM1447" s="215"/>
      <c r="AN1447" s="215"/>
      <c r="AO1447" s="215"/>
      <c r="AQ1447" s="218"/>
      <c r="AR1447" s="218"/>
      <c r="AS1447" s="218"/>
      <c r="AT1447" s="218"/>
      <c r="AU1447" s="218"/>
      <c r="AV1447" s="218"/>
      <c r="AX1447" s="215"/>
      <c r="AY1447" s="215"/>
      <c r="AZ1447" s="215"/>
      <c r="BA1447" s="215"/>
      <c r="BB1447" s="215"/>
      <c r="BC1447" s="215"/>
      <c r="BD1447" s="215"/>
    </row>
    <row r="1448" spans="1:56" s="215" customFormat="1" ht="12.75" hidden="1" customHeight="1" x14ac:dyDescent="0.15">
      <c r="A1448" s="613"/>
      <c r="B1448" s="613"/>
      <c r="C1448" s="613"/>
      <c r="D1448" s="325" t="str">
        <f>IF(実施計画総括表!D1448="","",実施計画総括表!D1448)</f>
        <v/>
      </c>
      <c r="E1448" s="326" t="str">
        <f>IF(実施計画総括表!E1448="","",実施計画総括表!E1448)</f>
        <v/>
      </c>
      <c r="F1448" s="327" t="str">
        <f>IF(実施計画総括表!F1448="","",実施計画総括表!F1448)</f>
        <v/>
      </c>
      <c r="G1448" s="327" t="str">
        <f>IF(実施計画総括表!G1448="","",実施計画総括表!G1448)</f>
        <v/>
      </c>
      <c r="H1448" s="327" t="str">
        <f>IF(実施計画総括表!H1448="","",実施計画総括表!H1448)</f>
        <v/>
      </c>
      <c r="I1448" s="405" t="str">
        <f>IF(実施計画総括表!I1448="","",実施計画総括表!I1448)</f>
        <v/>
      </c>
      <c r="J1448" s="220" t="str">
        <f>IF(実施計画総括表!J1448="","",実施計画総括表!J1448)</f>
        <v/>
      </c>
      <c r="K1448" s="400" t="str">
        <f>IF(実施計画総括表!K1448="","",実施計画総括表!K1448)</f>
        <v/>
      </c>
      <c r="L1448" s="400" t="str">
        <f>IF(実施計画総括表!L1448="","",実施計画総括表!L1448)</f>
        <v/>
      </c>
      <c r="M1448" s="400" t="str">
        <f>IF(実施計画総括表!M1448="","",実施計画総括表!M1448)</f>
        <v/>
      </c>
      <c r="N1448" s="431"/>
      <c r="O1448" s="431"/>
      <c r="P1448" s="431"/>
      <c r="Q1448" s="332"/>
      <c r="R1448" s="437"/>
      <c r="S1448" s="438"/>
      <c r="T1448" s="435"/>
      <c r="U1448" s="436"/>
      <c r="V1448" s="435"/>
      <c r="X1448" s="205">
        <v>20</v>
      </c>
      <c r="Y1448" s="220" t="str">
        <f t="shared" si="516"/>
        <v/>
      </c>
      <c r="Z1448" s="201" t="b">
        <f t="shared" si="525"/>
        <v>1</v>
      </c>
      <c r="AB1448" s="219"/>
      <c r="AE1448" s="408" t="str">
        <f t="shared" si="517"/>
        <v/>
      </c>
      <c r="AF1448" s="408" t="str">
        <f t="shared" si="518"/>
        <v/>
      </c>
      <c r="AG1448" s="218"/>
      <c r="AH1448" s="214"/>
      <c r="AI1448" s="214"/>
      <c r="AQ1448" s="218"/>
      <c r="AR1448" s="218"/>
      <c r="AS1448" s="218"/>
      <c r="AT1448" s="218"/>
      <c r="AU1448" s="218"/>
      <c r="AV1448" s="218"/>
    </row>
    <row r="1449" spans="1:56" s="201" customFormat="1" ht="12.75" hidden="1" customHeight="1" x14ac:dyDescent="0.15">
      <c r="A1449" s="611" t="str">
        <f>IF(実施計画総括表!A1449="","",実施計画総括表!A1449)</f>
        <v>市町村(72)</v>
      </c>
      <c r="B1449" s="611" t="str">
        <f>IF(実施計画総括表!B1449="","",実施計画総括表!B1449)</f>
        <v/>
      </c>
      <c r="C1449" s="611" t="str">
        <f>IF(実施計画総括表!C1449="","",実施計画総括表!C1449)</f>
        <v/>
      </c>
      <c r="D1449" s="316" t="str">
        <f>IF(実施計画総括表!D1449="","",実施計画総括表!D1449)</f>
        <v/>
      </c>
      <c r="E1449" s="317" t="str">
        <f>IF(実施計画総括表!E1449="","",実施計画総括表!E1449)</f>
        <v/>
      </c>
      <c r="F1449" s="318" t="str">
        <f>IF(実施計画総括表!F1449="","",実施計画総括表!F1449)</f>
        <v/>
      </c>
      <c r="G1449" s="318" t="str">
        <f>IF(実施計画総括表!G1449="","",実施計画総括表!G1449)</f>
        <v/>
      </c>
      <c r="H1449" s="318" t="str">
        <f>IF(実施計画総括表!H1449="","",実施計画総括表!H1449)</f>
        <v/>
      </c>
      <c r="I1449" s="401" t="str">
        <f>IF(実施計画総括表!I1449="","",実施計画総括表!I1449)</f>
        <v/>
      </c>
      <c r="J1449" s="319" t="str">
        <f>IF(実施計画総括表!J1449="","",実施計画総括表!J1449)</f>
        <v/>
      </c>
      <c r="K1449" s="395" t="str">
        <f>IF(実施計画総括表!K1449="","",実施計画総括表!K1449)</f>
        <v/>
      </c>
      <c r="L1449" s="397" t="str">
        <f>IF(実施計画総括表!L1449="","",実施計画総括表!L1449)</f>
        <v/>
      </c>
      <c r="M1449" s="397" t="str">
        <f>IF(実施計画総括表!M1449="","",実施計画総括表!M1449)</f>
        <v/>
      </c>
      <c r="N1449" s="417"/>
      <c r="O1449" s="417"/>
      <c r="P1449" s="417"/>
      <c r="Q1449" s="332"/>
      <c r="R1449" s="437"/>
      <c r="S1449" s="438"/>
      <c r="T1449" s="435"/>
      <c r="U1449" s="436"/>
      <c r="V1449" s="435"/>
      <c r="X1449" s="205">
        <v>1</v>
      </c>
      <c r="Y1449" s="206" t="str">
        <f t="shared" si="516"/>
        <v/>
      </c>
      <c r="Z1449" s="201" t="b">
        <f t="shared" si="525"/>
        <v>1</v>
      </c>
      <c r="AB1449" s="216"/>
      <c r="AC1449" s="217"/>
      <c r="AE1449" s="408" t="str">
        <f t="shared" si="517"/>
        <v/>
      </c>
      <c r="AF1449" s="408" t="str">
        <f t="shared" si="518"/>
        <v/>
      </c>
      <c r="AG1449" s="202"/>
      <c r="AH1449" s="173" t="s">
        <v>7260</v>
      </c>
      <c r="AJ1449" s="203" t="s">
        <v>7194</v>
      </c>
      <c r="AK1449" s="204" t="s">
        <v>7221</v>
      </c>
      <c r="AL1449" s="204" t="s">
        <v>7195</v>
      </c>
      <c r="AM1449" s="204" t="s">
        <v>7231</v>
      </c>
      <c r="AN1449" s="204" t="s">
        <v>7196</v>
      </c>
      <c r="AO1449" s="204" t="s">
        <v>7197</v>
      </c>
      <c r="AQ1449" s="222" t="s">
        <v>7274</v>
      </c>
      <c r="AR1449" s="223" t="s">
        <v>7282</v>
      </c>
      <c r="AS1449" s="223" t="s">
        <v>7195</v>
      </c>
      <c r="AT1449" s="223" t="s">
        <v>7231</v>
      </c>
      <c r="AU1449" s="223" t="s">
        <v>7196</v>
      </c>
      <c r="AV1449" s="223" t="s">
        <v>7197</v>
      </c>
      <c r="AX1449" s="203" t="s">
        <v>7198</v>
      </c>
      <c r="AY1449" s="204" t="s">
        <v>7221</v>
      </c>
      <c r="AZ1449" s="204" t="s">
        <v>7195</v>
      </c>
      <c r="BA1449" s="204" t="s">
        <v>7231</v>
      </c>
      <c r="BB1449" s="204" t="s">
        <v>7196</v>
      </c>
      <c r="BC1449" s="204" t="s">
        <v>7197</v>
      </c>
      <c r="BD1449" s="214"/>
    </row>
    <row r="1450" spans="1:56" s="201" customFormat="1" ht="12.75" hidden="1" customHeight="1" x14ac:dyDescent="0.15">
      <c r="A1450" s="612"/>
      <c r="B1450" s="612"/>
      <c r="C1450" s="612"/>
      <c r="D1450" s="320" t="str">
        <f>IF(実施計画総括表!D1450="","",実施計画総括表!D1450)</f>
        <v/>
      </c>
      <c r="E1450" s="321" t="str">
        <f>IF(実施計画総括表!E1450="","",実施計画総括表!E1450)</f>
        <v/>
      </c>
      <c r="F1450" s="322" t="str">
        <f>IF(実施計画総括表!F1450="","",実施計画総括表!F1450)</f>
        <v/>
      </c>
      <c r="G1450" s="322" t="str">
        <f>IF(実施計画総括表!G1450="","",実施計画総括表!G1450)</f>
        <v/>
      </c>
      <c r="H1450" s="322" t="str">
        <f>IF(実施計画総括表!H1450="","",実施計画総括表!H1450)</f>
        <v/>
      </c>
      <c r="I1450" s="402" t="str">
        <f>IF(実施計画総括表!I1450="","",実施計画総括表!I1450)</f>
        <v/>
      </c>
      <c r="J1450" s="210" t="str">
        <f>IF(実施計画総括表!J1450="","",実施計画総括表!J1450)</f>
        <v/>
      </c>
      <c r="K1450" s="398" t="str">
        <f>IF(実施計画総括表!K1450="","",実施計画総括表!K1450)</f>
        <v/>
      </c>
      <c r="L1450" s="398" t="str">
        <f>IF(実施計画総括表!L1450="","",実施計画総括表!L1450)</f>
        <v/>
      </c>
      <c r="M1450" s="398" t="str">
        <f>IF(実施計画総括表!M1450="","",実施計画総括表!M1450)</f>
        <v/>
      </c>
      <c r="N1450" s="423"/>
      <c r="O1450" s="423"/>
      <c r="P1450" s="423"/>
      <c r="Q1450" s="332"/>
      <c r="R1450" s="437"/>
      <c r="S1450" s="438"/>
      <c r="T1450" s="435"/>
      <c r="U1450" s="436"/>
      <c r="V1450" s="435"/>
      <c r="X1450" s="205">
        <v>2</v>
      </c>
      <c r="Y1450" s="210" t="str">
        <f t="shared" si="516"/>
        <v/>
      </c>
      <c r="Z1450" s="201" t="b">
        <f t="shared" si="525"/>
        <v>1</v>
      </c>
      <c r="AB1450" s="216"/>
      <c r="AE1450" s="408" t="str">
        <f t="shared" si="517"/>
        <v/>
      </c>
      <c r="AF1450" s="408" t="str">
        <f t="shared" si="518"/>
        <v/>
      </c>
      <c r="AG1450" s="202"/>
      <c r="AH1450" s="620" t="s">
        <v>7188</v>
      </c>
      <c r="AI1450" s="209" t="s">
        <v>7193</v>
      </c>
      <c r="AJ1450" s="208">
        <f>SUM(AK1450:AO1450)</f>
        <v>0</v>
      </c>
      <c r="AK1450" s="208">
        <f>SUMIFS($N1449:$N1468,$E1449:$E1468,"R7当",$F1449:$F1468,"ライフデザイン・結婚支援重点推進事業",$J1449:$J1468,3/4)</f>
        <v>0</v>
      </c>
      <c r="AL1450" s="208">
        <f>SUMIFS($N1449:$N1468,$E1449:$E1468,"R7当",$F1449:$F1468,"結婚支援コンシェルジュ事業",$J1449:$J1468,3/4)</f>
        <v>0</v>
      </c>
      <c r="AM1450" s="208"/>
      <c r="AN1450" s="208"/>
      <c r="AO1450" s="208"/>
      <c r="AQ1450" s="224">
        <f>SUM(AR1450:AV1450)</f>
        <v>0</v>
      </c>
      <c r="AR1450" s="224">
        <f>SUMIFS($O1449:$O1468,$E1449:$E1468,"R7当",$F1449:$F1468,"ライフデザイン・結婚支援重点推進事業",$J1449:$J1468,3/4)</f>
        <v>0</v>
      </c>
      <c r="AS1450" s="224">
        <f>SUMIFS($O1449:$O1468,$E1449:$E1468,"R7当",$F1449:$F1468,"結婚支援コンシェルジュ事業",$J1449:$J1468,3/4)</f>
        <v>0</v>
      </c>
      <c r="AT1450" s="224"/>
      <c r="AU1450" s="224"/>
      <c r="AV1450" s="224"/>
      <c r="AX1450" s="208">
        <f>SUM(AY1450:BC1450)</f>
        <v>0</v>
      </c>
      <c r="AY1450" s="208">
        <f>SUMIFS($P1449:$P1468,$E1449:$E1468,"R7当",$F1449:$F1468,"ライフデザイン・結婚支援重点推進事業",$J1449:$J1468,3/4)</f>
        <v>0</v>
      </c>
      <c r="AZ1450" s="208">
        <f>SUMIFS($P1449:$P1468,$E1449:$E1468,"R7当",$F1449:$F1468,"結婚支援コンシェルジュ事業",$J1449:$J1468,3/4)</f>
        <v>0</v>
      </c>
      <c r="BA1450" s="208"/>
      <c r="BB1450" s="208"/>
      <c r="BC1450" s="208"/>
      <c r="BD1450" s="215"/>
    </row>
    <row r="1451" spans="1:56" s="201" customFormat="1" ht="12.75" hidden="1" customHeight="1" x14ac:dyDescent="0.15">
      <c r="A1451" s="612"/>
      <c r="B1451" s="612"/>
      <c r="C1451" s="612"/>
      <c r="D1451" s="320" t="str">
        <f>IF(実施計画総括表!D1451="","",実施計画総括表!D1451)</f>
        <v/>
      </c>
      <c r="E1451" s="323" t="str">
        <f>IF(実施計画総括表!E1451="","",実施計画総括表!E1451)</f>
        <v/>
      </c>
      <c r="F1451" s="322" t="str">
        <f>IF(実施計画総括表!F1451="","",実施計画総括表!F1451)</f>
        <v/>
      </c>
      <c r="G1451" s="322" t="str">
        <f>IF(実施計画総括表!G1451="","",実施計画総括表!G1451)</f>
        <v/>
      </c>
      <c r="H1451" s="322" t="str">
        <f>IF(実施計画総括表!H1451="","",実施計画総括表!H1451)</f>
        <v/>
      </c>
      <c r="I1451" s="403" t="str">
        <f>IF(実施計画総括表!I1451="","",実施計画総括表!I1451)</f>
        <v/>
      </c>
      <c r="J1451" s="324" t="str">
        <f>IF(実施計画総括表!J1451="","",実施計画総括表!J1451)</f>
        <v/>
      </c>
      <c r="K1451" s="398" t="str">
        <f>IF(実施計画総括表!K1451="","",実施計画総括表!K1451)</f>
        <v/>
      </c>
      <c r="L1451" s="398" t="str">
        <f>IF(実施計画総括表!L1451="","",実施計画総括表!L1451)</f>
        <v/>
      </c>
      <c r="M1451" s="398" t="str">
        <f>IF(実施計画総括表!M1451="","",実施計画総括表!M1451)</f>
        <v/>
      </c>
      <c r="N1451" s="423"/>
      <c r="O1451" s="423"/>
      <c r="P1451" s="423"/>
      <c r="Q1451" s="332"/>
      <c r="R1451" s="437"/>
      <c r="S1451" s="438"/>
      <c r="T1451" s="435"/>
      <c r="U1451" s="436"/>
      <c r="V1451" s="435"/>
      <c r="X1451" s="205">
        <v>3</v>
      </c>
      <c r="Y1451" s="210" t="str">
        <f t="shared" si="516"/>
        <v/>
      </c>
      <c r="Z1451" s="201" t="b">
        <f t="shared" si="525"/>
        <v>1</v>
      </c>
      <c r="AB1451" s="216"/>
      <c r="AC1451" s="217"/>
      <c r="AE1451" s="408" t="str">
        <f t="shared" si="517"/>
        <v/>
      </c>
      <c r="AF1451" s="408" t="str">
        <f t="shared" si="518"/>
        <v/>
      </c>
      <c r="AG1451" s="202"/>
      <c r="AH1451" s="620"/>
      <c r="AI1451" s="211" t="s">
        <v>7189</v>
      </c>
      <c r="AJ1451" s="208">
        <f>SUM(AK1451:AO1451)</f>
        <v>0</v>
      </c>
      <c r="AK1451" s="208">
        <f>SUMIFS($N1449:$N1468,$E1449:$E1468,"R7当",$F1449:$F1468,"ライフデザイン・結婚支援重点推進事業",$J1449:$J1468,2/3)</f>
        <v>0</v>
      </c>
      <c r="AL1451" s="208"/>
      <c r="AM1451" s="208">
        <f>SUMIFS($N1449:$N1468,$E1449:$E1468,"R7当",$F1449:$F1468,"結婚_妊娠・出産_子育てに温かい社会づくり・気運醸成事業",$J1449:$J1468,2/3)</f>
        <v>0</v>
      </c>
      <c r="AN1451" s="208"/>
      <c r="AO1451" s="208"/>
      <c r="AQ1451" s="224">
        <f t="shared" ref="AQ1451:AQ1452" si="526">SUM(AR1451:AV1451)</f>
        <v>0</v>
      </c>
      <c r="AR1451" s="224">
        <f>SUMIFS($O1449:$O1468,$E1449:$E1468,"R7当",$F1449:$F1468,"ライフデザイン・結婚支援重点推進事業",$J1449:$J1468,2/3)</f>
        <v>0</v>
      </c>
      <c r="AS1451" s="224"/>
      <c r="AT1451" s="224">
        <f>SUMIFS($O1449:$O1468,$E1449:$E1468,"R7当",$F1449:$F1468,"結婚_妊娠・出産_子育てに温かい社会づくり・気運醸成事業",$J1449:$J1468,2/3)</f>
        <v>0</v>
      </c>
      <c r="AU1451" s="224"/>
      <c r="AV1451" s="224"/>
      <c r="AX1451" s="208">
        <f t="shared" ref="AX1451:AX1452" si="527">SUM(AY1451:BC1451)</f>
        <v>0</v>
      </c>
      <c r="AY1451" s="208">
        <f>SUMIFS($P1449:$P1468,$E1449:$E1468,"R7当",$F1449:$F1468,"ライフデザイン・結婚支援重点推進事業",$J1449:$J1468,2/3)</f>
        <v>0</v>
      </c>
      <c r="AZ1451" s="208"/>
      <c r="BA1451" s="208">
        <f>SUMIFS($P1449:$P1468,$E1449:$E1468,"R7当",$F1449:$F1468,"結婚_妊娠・出産_子育てに温かい社会づくり・気運醸成事業",$J1449:$J1468,2/3)</f>
        <v>0</v>
      </c>
      <c r="BB1451" s="208"/>
      <c r="BC1451" s="208"/>
      <c r="BD1451" s="215"/>
    </row>
    <row r="1452" spans="1:56" s="201" customFormat="1" ht="12.75" hidden="1" customHeight="1" x14ac:dyDescent="0.15">
      <c r="A1452" s="612"/>
      <c r="B1452" s="612"/>
      <c r="C1452" s="612"/>
      <c r="D1452" s="320" t="str">
        <f>IF(実施計画総括表!D1452="","",実施計画総括表!D1452)</f>
        <v/>
      </c>
      <c r="E1452" s="323" t="str">
        <f>IF(実施計画総括表!E1452="","",実施計画総括表!E1452)</f>
        <v/>
      </c>
      <c r="F1452" s="322" t="str">
        <f>IF(実施計画総括表!F1452="","",実施計画総括表!F1452)</f>
        <v/>
      </c>
      <c r="G1452" s="322" t="str">
        <f>IF(実施計画総括表!G1452="","",実施計画総括表!G1452)</f>
        <v/>
      </c>
      <c r="H1452" s="322" t="str">
        <f>IF(実施計画総括表!H1452="","",実施計画総括表!H1452)</f>
        <v/>
      </c>
      <c r="I1452" s="403" t="str">
        <f>IF(実施計画総括表!I1452="","",実施計画総括表!I1452)</f>
        <v/>
      </c>
      <c r="J1452" s="324" t="str">
        <f>IF(実施計画総括表!J1452="","",実施計画総括表!J1452)</f>
        <v/>
      </c>
      <c r="K1452" s="398" t="str">
        <f>IF(実施計画総括表!K1452="","",実施計画総括表!K1452)</f>
        <v/>
      </c>
      <c r="L1452" s="398" t="str">
        <f>IF(実施計画総括表!L1452="","",実施計画総括表!L1452)</f>
        <v/>
      </c>
      <c r="M1452" s="398" t="str">
        <f>IF(実施計画総括表!M1452="","",実施計画総括表!M1452)</f>
        <v/>
      </c>
      <c r="N1452" s="423"/>
      <c r="O1452" s="423"/>
      <c r="P1452" s="423"/>
      <c r="Q1452" s="332"/>
      <c r="R1452" s="437"/>
      <c r="S1452" s="438"/>
      <c r="T1452" s="435"/>
      <c r="U1452" s="436"/>
      <c r="V1452" s="435"/>
      <c r="X1452" s="205">
        <v>4</v>
      </c>
      <c r="Y1452" s="210" t="str">
        <f t="shared" si="516"/>
        <v/>
      </c>
      <c r="Z1452" s="201" t="b">
        <f t="shared" si="525"/>
        <v>1</v>
      </c>
      <c r="AB1452" s="216"/>
      <c r="AE1452" s="408" t="str">
        <f t="shared" si="517"/>
        <v/>
      </c>
      <c r="AF1452" s="408" t="str">
        <f t="shared" si="518"/>
        <v/>
      </c>
      <c r="AG1452" s="202"/>
      <c r="AH1452" s="620"/>
      <c r="AI1452" s="211" t="s">
        <v>7187</v>
      </c>
      <c r="AJ1452" s="208">
        <f t="shared" ref="AJ1452" si="528">SUM(AK1452:AO1452)</f>
        <v>0</v>
      </c>
      <c r="AK1452" s="208"/>
      <c r="AL1452" s="208"/>
      <c r="AM1452" s="208">
        <f>SUMIFS($N1449:$N1468,$E1449:$E1468,"R7当",$F1449:$F1468,"結婚_妊娠・出産_子育てに温かい社会づくり・気運醸成事業",$J1449:$J1468,1/2)</f>
        <v>0</v>
      </c>
      <c r="AN1452" s="208"/>
      <c r="AO1452" s="208"/>
      <c r="AQ1452" s="224">
        <f t="shared" si="526"/>
        <v>0</v>
      </c>
      <c r="AR1452" s="224"/>
      <c r="AS1452" s="224"/>
      <c r="AT1452" s="224">
        <f>SUMIFS($O1449:$O1468,$E1449:$E1468,"R7当",$F1449:$F1468,"結婚_妊娠・出産_子育てに温かい社会づくり・気運醸成事業",$J1449:$J1468,1/2)</f>
        <v>0</v>
      </c>
      <c r="AU1452" s="224"/>
      <c r="AV1452" s="224"/>
      <c r="AX1452" s="208">
        <f t="shared" si="527"/>
        <v>0</v>
      </c>
      <c r="AY1452" s="208"/>
      <c r="AZ1452" s="208"/>
      <c r="BA1452" s="208">
        <f>SUMIFS($P1449:$P1468,$E1449:$E1468,"R7当",$F1449:$F1468,"結婚_妊娠・出産_子育てに温かい社会づくり・気運醸成事業",$J1449:$J1468,1/2)</f>
        <v>0</v>
      </c>
      <c r="BB1452" s="208"/>
      <c r="BC1452" s="208"/>
      <c r="BD1452" s="215"/>
    </row>
    <row r="1453" spans="1:56" s="201" customFormat="1" ht="12.75" hidden="1" customHeight="1" x14ac:dyDescent="0.15">
      <c r="A1453" s="612"/>
      <c r="B1453" s="612"/>
      <c r="C1453" s="612"/>
      <c r="D1453" s="320" t="str">
        <f>IF(実施計画総括表!D1453="","",実施計画総括表!D1453)</f>
        <v/>
      </c>
      <c r="E1453" s="323" t="str">
        <f>IF(実施計画総括表!E1453="","",実施計画総括表!E1453)</f>
        <v/>
      </c>
      <c r="F1453" s="322" t="str">
        <f>IF(実施計画総括表!F1453="","",実施計画総括表!F1453)</f>
        <v/>
      </c>
      <c r="G1453" s="322" t="str">
        <f>IF(実施計画総括表!G1453="","",実施計画総括表!G1453)</f>
        <v/>
      </c>
      <c r="H1453" s="322" t="str">
        <f>IF(実施計画総括表!H1453="","",実施計画総括表!H1453)</f>
        <v/>
      </c>
      <c r="I1453" s="403" t="str">
        <f>IF(実施計画総括表!I1453="","",実施計画総括表!I1453)</f>
        <v/>
      </c>
      <c r="J1453" s="324" t="str">
        <f>IF(実施計画総括表!J1453="","",実施計画総括表!J1453)</f>
        <v/>
      </c>
      <c r="K1453" s="398" t="str">
        <f>IF(実施計画総括表!K1453="","",実施計画総括表!K1453)</f>
        <v/>
      </c>
      <c r="L1453" s="398" t="str">
        <f>IF(実施計画総括表!L1453="","",実施計画総括表!L1453)</f>
        <v/>
      </c>
      <c r="M1453" s="398" t="str">
        <f>IF(実施計画総括表!M1453="","",実施計画総括表!M1453)</f>
        <v/>
      </c>
      <c r="N1453" s="423"/>
      <c r="O1453" s="423"/>
      <c r="P1453" s="423"/>
      <c r="Q1453" s="332"/>
      <c r="R1453" s="437"/>
      <c r="S1453" s="438"/>
      <c r="T1453" s="435"/>
      <c r="U1453" s="436"/>
      <c r="V1453" s="435"/>
      <c r="X1453" s="205">
        <v>5</v>
      </c>
      <c r="Y1453" s="210" t="str">
        <f t="shared" si="516"/>
        <v/>
      </c>
      <c r="Z1453" s="201" t="b">
        <f t="shared" si="525"/>
        <v>1</v>
      </c>
      <c r="AB1453" s="216"/>
      <c r="AE1453" s="408" t="str">
        <f t="shared" si="517"/>
        <v/>
      </c>
      <c r="AF1453" s="408" t="str">
        <f t="shared" si="518"/>
        <v/>
      </c>
      <c r="AG1453" s="202"/>
      <c r="AH1453" s="212" t="s">
        <v>7229</v>
      </c>
      <c r="AI1453" s="209" t="str">
        <f>IF(COUNTIF(AF1449:AF1468,"R7当一般コース"),"一般コース",IF(COUNTIF(AF1449:AF1468,"R7当都道府県主導型市町村連携コース"),"連携コース",""))</f>
        <v/>
      </c>
      <c r="AJ1453" s="208">
        <f>SUM(AK1453:AO1453)</f>
        <v>0</v>
      </c>
      <c r="AK1453" s="208"/>
      <c r="AL1453" s="208"/>
      <c r="AM1453" s="208"/>
      <c r="AN1453" s="208">
        <f>SUMIFS($N1449:$N1468,$E1449:$E1468,"R7当",G1449:G1468,"一般コース")</f>
        <v>0</v>
      </c>
      <c r="AO1453" s="208">
        <f>SUMIFS($N1449:$N1468,$E1449:$E1468,"R7当",G1449:G1468,"都道府県主導型市町村連携コース")</f>
        <v>0</v>
      </c>
      <c r="AQ1453" s="224">
        <f>SUM(AR1453:AV1453)</f>
        <v>0</v>
      </c>
      <c r="AR1453" s="224"/>
      <c r="AS1453" s="224"/>
      <c r="AT1453" s="224"/>
      <c r="AU1453" s="224">
        <f>SUMIFS($O1449:$O1468,$E1449:$E1468,"R7当",G1449:G1468,"一般コース")</f>
        <v>0</v>
      </c>
      <c r="AV1453" s="224">
        <f>SUMIFS($O1449:$O1468,$E1449:$E1468,"R7当",G1449:G1468,"都道府県主導型市町村連携コース")</f>
        <v>0</v>
      </c>
      <c r="AX1453" s="208">
        <f>SUM(AY1453:BC1453)</f>
        <v>0</v>
      </c>
      <c r="AY1453" s="208"/>
      <c r="AZ1453" s="208"/>
      <c r="BA1453" s="208"/>
      <c r="BB1453" s="208">
        <f>SUMIFS($P1449:$P1468,$E1449:$E1468,"R7当",G1449:G1468,"一般コース")</f>
        <v>0</v>
      </c>
      <c r="BC1453" s="208">
        <f>SUMIFS($P1449:$P1468,$E1449:$E1468,"R7当",G1449:G1468,"都道府県主導型市町村連携コース")</f>
        <v>0</v>
      </c>
      <c r="BD1453" s="215"/>
    </row>
    <row r="1454" spans="1:56" s="201" customFormat="1" ht="12.75" hidden="1" customHeight="1" x14ac:dyDescent="0.15">
      <c r="A1454" s="612"/>
      <c r="B1454" s="612"/>
      <c r="C1454" s="612"/>
      <c r="D1454" s="320" t="str">
        <f>IF(実施計画総括表!D1454="","",実施計画総括表!D1454)</f>
        <v/>
      </c>
      <c r="E1454" s="323" t="str">
        <f>IF(実施計画総括表!E1454="","",実施計画総括表!E1454)</f>
        <v/>
      </c>
      <c r="F1454" s="322" t="str">
        <f>IF(実施計画総括表!F1454="","",実施計画総括表!F1454)</f>
        <v/>
      </c>
      <c r="G1454" s="322" t="str">
        <f>IF(実施計画総括表!G1454="","",実施計画総括表!G1454)</f>
        <v/>
      </c>
      <c r="H1454" s="322" t="str">
        <f>IF(実施計画総括表!H1454="","",実施計画総括表!H1454)</f>
        <v/>
      </c>
      <c r="I1454" s="403" t="str">
        <f>IF(実施計画総括表!I1454="","",実施計画総括表!I1454)</f>
        <v/>
      </c>
      <c r="J1454" s="324" t="str">
        <f>IF(実施計画総括表!J1454="","",実施計画総括表!J1454)</f>
        <v/>
      </c>
      <c r="K1454" s="398" t="str">
        <f>IF(実施計画総括表!K1454="","",実施計画総括表!K1454)</f>
        <v/>
      </c>
      <c r="L1454" s="398" t="str">
        <f>IF(実施計画総括表!L1454="","",実施計画総括表!L1454)</f>
        <v/>
      </c>
      <c r="M1454" s="398" t="str">
        <f>IF(実施計画総括表!M1454="","",実施計画総括表!M1454)</f>
        <v/>
      </c>
      <c r="N1454" s="423"/>
      <c r="O1454" s="423"/>
      <c r="P1454" s="423"/>
      <c r="Q1454" s="332"/>
      <c r="R1454" s="437"/>
      <c r="S1454" s="438"/>
      <c r="T1454" s="435"/>
      <c r="U1454" s="436"/>
      <c r="V1454" s="435"/>
      <c r="X1454" s="205">
        <v>6</v>
      </c>
      <c r="Y1454" s="210" t="str">
        <f t="shared" si="516"/>
        <v/>
      </c>
      <c r="Z1454" s="201" t="b">
        <f t="shared" si="525"/>
        <v>1</v>
      </c>
      <c r="AB1454" s="216"/>
      <c r="AE1454" s="408" t="str">
        <f t="shared" si="517"/>
        <v/>
      </c>
      <c r="AF1454" s="408" t="str">
        <f t="shared" si="518"/>
        <v/>
      </c>
      <c r="AG1454" s="202"/>
      <c r="AH1454" s="173" t="s">
        <v>7217</v>
      </c>
      <c r="AJ1454" s="213"/>
      <c r="AK1454" s="213"/>
      <c r="AL1454" s="213"/>
      <c r="AM1454" s="213"/>
      <c r="AN1454" s="213"/>
      <c r="AO1454" s="213"/>
      <c r="AQ1454" s="225"/>
      <c r="AR1454" s="225"/>
      <c r="AS1454" s="225"/>
      <c r="AT1454" s="225"/>
      <c r="AU1454" s="225"/>
      <c r="AV1454" s="225"/>
      <c r="AX1454" s="213"/>
      <c r="AY1454" s="213"/>
      <c r="AZ1454" s="213"/>
      <c r="BA1454" s="213"/>
      <c r="BB1454" s="213"/>
      <c r="BC1454" s="213"/>
      <c r="BD1454" s="215"/>
    </row>
    <row r="1455" spans="1:56" s="201" customFormat="1" ht="12.75" hidden="1" customHeight="1" x14ac:dyDescent="0.15">
      <c r="A1455" s="612"/>
      <c r="B1455" s="612"/>
      <c r="C1455" s="612"/>
      <c r="D1455" s="320" t="str">
        <f>IF(実施計画総括表!D1455="","",実施計画総括表!D1455)</f>
        <v/>
      </c>
      <c r="E1455" s="323" t="str">
        <f>IF(実施計画総括表!E1455="","",実施計画総括表!E1455)</f>
        <v/>
      </c>
      <c r="F1455" s="322" t="str">
        <f>IF(実施計画総括表!F1455="","",実施計画総括表!F1455)</f>
        <v/>
      </c>
      <c r="G1455" s="322" t="str">
        <f>IF(実施計画総括表!G1455="","",実施計画総括表!G1455)</f>
        <v/>
      </c>
      <c r="H1455" s="322" t="str">
        <f>IF(実施計画総括表!H1455="","",実施計画総括表!H1455)</f>
        <v/>
      </c>
      <c r="I1455" s="403" t="str">
        <f>IF(実施計画総括表!I1455="","",実施計画総括表!I1455)</f>
        <v/>
      </c>
      <c r="J1455" s="324" t="str">
        <f>IF(実施計画総括表!J1455="","",実施計画総括表!J1455)</f>
        <v/>
      </c>
      <c r="K1455" s="398" t="str">
        <f>IF(実施計画総括表!K1455="","",実施計画総括表!K1455)</f>
        <v/>
      </c>
      <c r="L1455" s="398" t="str">
        <f>IF(実施計画総括表!L1455="","",実施計画総括表!L1455)</f>
        <v/>
      </c>
      <c r="M1455" s="398" t="str">
        <f>IF(実施計画総括表!M1455="","",実施計画総括表!M1455)</f>
        <v/>
      </c>
      <c r="N1455" s="423"/>
      <c r="O1455" s="423"/>
      <c r="P1455" s="423"/>
      <c r="Q1455" s="332"/>
      <c r="R1455" s="437"/>
      <c r="S1455" s="438"/>
      <c r="T1455" s="435"/>
      <c r="U1455" s="436"/>
      <c r="V1455" s="435"/>
      <c r="X1455" s="205">
        <v>7</v>
      </c>
      <c r="Y1455" s="210" t="str">
        <f t="shared" si="516"/>
        <v/>
      </c>
      <c r="Z1455" s="201" t="b">
        <f t="shared" si="525"/>
        <v>1</v>
      </c>
      <c r="AB1455" s="216"/>
      <c r="AC1455" s="217"/>
      <c r="AE1455" s="408" t="str">
        <f t="shared" si="517"/>
        <v/>
      </c>
      <c r="AF1455" s="408" t="str">
        <f t="shared" si="518"/>
        <v/>
      </c>
      <c r="AG1455" s="202"/>
      <c r="AH1455" s="620" t="s">
        <v>7188</v>
      </c>
      <c r="AI1455" s="209" t="s">
        <v>7193</v>
      </c>
      <c r="AJ1455" s="208">
        <f>SUM(AK1455:AO1455)</f>
        <v>0</v>
      </c>
      <c r="AK1455" s="208">
        <f>SUMIFS($N1449:$N1468,$E1449:$E1468,"R6補",$F1449:$F1468,"ライフデザイン・結婚支援重点推進事業",$J1449:$J1468,3/4)</f>
        <v>0</v>
      </c>
      <c r="AL1455" s="208">
        <f>SUMIFS($N1449:$N1468,$E1449:$E1468,"R6補",$F1449:$F1468,"結婚支援コンシェルジュ事業",$J1449:$J1468,3/4)</f>
        <v>0</v>
      </c>
      <c r="AM1455" s="208"/>
      <c r="AN1455" s="208"/>
      <c r="AO1455" s="208"/>
      <c r="AQ1455" s="224">
        <f>SUM(AR1455:AV1455)</f>
        <v>0</v>
      </c>
      <c r="AR1455" s="224">
        <f>SUMIFS($O1449:$O1468,$E1449:$E1468,"R6補",$F1449:$F1468,"ライフデザイン・結婚支援重点推進事業",$J1449:$J1468,3/4)</f>
        <v>0</v>
      </c>
      <c r="AS1455" s="224">
        <f>SUMIFS($O1449:$O1468,$E1449:$E1468,"R6補",$F1449:$F1468,"結婚支援コンシェルジュ事業",$J1449:$J1468,3/4)</f>
        <v>0</v>
      </c>
      <c r="AT1455" s="224"/>
      <c r="AU1455" s="224"/>
      <c r="AV1455" s="224"/>
      <c r="AX1455" s="208">
        <f>SUM(AY1455:BC1455)</f>
        <v>0</v>
      </c>
      <c r="AY1455" s="208">
        <f>SUMIFS($P1449:$P1468,$E1449:$E1468,"R6補",$F1449:$F1468,"ライフデザイン・結婚支援重点推進事業",$J1449:$J1468,3/4)</f>
        <v>0</v>
      </c>
      <c r="AZ1455" s="208">
        <f>SUMIFS($P1449:$P1468,$E1449:$E1468,"R6補",$F1449:$F1468,"結婚支援コンシェルジュ事業",$J1449:$J1468,3/4)</f>
        <v>0</v>
      </c>
      <c r="BA1455" s="208"/>
      <c r="BB1455" s="208"/>
      <c r="BC1455" s="208"/>
      <c r="BD1455" s="215"/>
    </row>
    <row r="1456" spans="1:56" s="201" customFormat="1" ht="12.75" hidden="1" customHeight="1" x14ac:dyDescent="0.15">
      <c r="A1456" s="612"/>
      <c r="B1456" s="612"/>
      <c r="C1456" s="612"/>
      <c r="D1456" s="320" t="str">
        <f>IF(実施計画総括表!D1456="","",実施計画総括表!D1456)</f>
        <v/>
      </c>
      <c r="E1456" s="323" t="str">
        <f>IF(実施計画総括表!E1456="","",実施計画総括表!E1456)</f>
        <v/>
      </c>
      <c r="F1456" s="322" t="str">
        <f>IF(実施計画総括表!F1456="","",実施計画総括表!F1456)</f>
        <v/>
      </c>
      <c r="G1456" s="322" t="str">
        <f>IF(実施計画総括表!G1456="","",実施計画総括表!G1456)</f>
        <v/>
      </c>
      <c r="H1456" s="322" t="str">
        <f>IF(実施計画総括表!H1456="","",実施計画総括表!H1456)</f>
        <v/>
      </c>
      <c r="I1456" s="403" t="str">
        <f>IF(実施計画総括表!I1456="","",実施計画総括表!I1456)</f>
        <v/>
      </c>
      <c r="J1456" s="324" t="str">
        <f>IF(実施計画総括表!J1456="","",実施計画総括表!J1456)</f>
        <v/>
      </c>
      <c r="K1456" s="398" t="str">
        <f>IF(実施計画総括表!K1456="","",実施計画総括表!K1456)</f>
        <v/>
      </c>
      <c r="L1456" s="398" t="str">
        <f>IF(実施計画総括表!L1456="","",実施計画総括表!L1456)</f>
        <v/>
      </c>
      <c r="M1456" s="398" t="str">
        <f>IF(実施計画総括表!M1456="","",実施計画総括表!M1456)</f>
        <v/>
      </c>
      <c r="N1456" s="423"/>
      <c r="O1456" s="423"/>
      <c r="P1456" s="423"/>
      <c r="Q1456" s="332"/>
      <c r="R1456" s="437"/>
      <c r="S1456" s="438"/>
      <c r="T1456" s="435"/>
      <c r="U1456" s="436"/>
      <c r="V1456" s="435"/>
      <c r="X1456" s="205">
        <v>8</v>
      </c>
      <c r="Y1456" s="210" t="str">
        <f t="shared" si="516"/>
        <v/>
      </c>
      <c r="Z1456" s="201" t="b">
        <f t="shared" si="525"/>
        <v>1</v>
      </c>
      <c r="AB1456" s="216"/>
      <c r="AE1456" s="408" t="str">
        <f t="shared" si="517"/>
        <v/>
      </c>
      <c r="AF1456" s="408" t="str">
        <f t="shared" si="518"/>
        <v/>
      </c>
      <c r="AG1456" s="202"/>
      <c r="AH1456" s="620"/>
      <c r="AI1456" s="211" t="s">
        <v>7189</v>
      </c>
      <c r="AJ1456" s="208">
        <f t="shared" ref="AJ1456" si="529">SUM(AK1456:AO1456)</f>
        <v>0</v>
      </c>
      <c r="AK1456" s="208">
        <f>SUMIFS($N1449:$N1468,$E1449:$E1468,"R6補",$F1449:$F1468,"ライフデザイン・結婚支援重点推進事業",$J1449:$J1468,2/3)</f>
        <v>0</v>
      </c>
      <c r="AL1456" s="208"/>
      <c r="AM1456" s="208">
        <f>SUMIFS($N1449:$N1468,$E1449:$E1468,"R6補",$F1449:$F1468,"結婚_妊娠・出産_子育てに温かい社会づくり・気運醸成事業",$J1449:$J1468,2/3)</f>
        <v>0</v>
      </c>
      <c r="AN1456" s="208"/>
      <c r="AO1456" s="208"/>
      <c r="AQ1456" s="224">
        <f t="shared" ref="AQ1456:AQ1457" si="530">SUM(AR1456:AV1456)</f>
        <v>0</v>
      </c>
      <c r="AR1456" s="224">
        <f>SUMIFS($O1449:$O1468,$E1449:$E1468,"R6補",$F1449:$F1468,"ライフデザイン・結婚支援重点推進事業",$J1449:$J1468,2/3)</f>
        <v>0</v>
      </c>
      <c r="AS1456" s="224"/>
      <c r="AT1456" s="224">
        <f>SUMIFS($O1449:$O1468,$E1449:$E1468,"R6補",$F1449:$F1468,"結婚_妊娠・出産_子育てに温かい社会づくり・気運醸成事業",$J1449:$J1468,2/3)</f>
        <v>0</v>
      </c>
      <c r="AU1456" s="224"/>
      <c r="AV1456" s="224"/>
      <c r="AX1456" s="208">
        <f t="shared" ref="AX1456:AX1457" si="531">SUM(AY1456:BC1456)</f>
        <v>0</v>
      </c>
      <c r="AY1456" s="208">
        <f>SUMIFS($P1449:$P1468,$E1449:$E1468,"R6補",$F1449:$F1468,"ライフデザイン・結婚支援重点推進事業",$J1449:$J1468,2/3)</f>
        <v>0</v>
      </c>
      <c r="AZ1456" s="208"/>
      <c r="BA1456" s="208">
        <f>SUMIFS($P1449:$P1468,$E1449:$E1468,"R6補",$F1449:$F1468,"結婚_妊娠・出産_子育てに温かい社会づくり・気運醸成事業",$J1449:$J1468,2/3)</f>
        <v>0</v>
      </c>
      <c r="BB1456" s="208"/>
      <c r="BC1456" s="208"/>
      <c r="BD1456" s="215"/>
    </row>
    <row r="1457" spans="1:56" s="201" customFormat="1" ht="12.75" hidden="1" customHeight="1" x14ac:dyDescent="0.15">
      <c r="A1457" s="612"/>
      <c r="B1457" s="612"/>
      <c r="C1457" s="612"/>
      <c r="D1457" s="320" t="str">
        <f>IF(実施計画総括表!D1457="","",実施計画総括表!D1457)</f>
        <v/>
      </c>
      <c r="E1457" s="323" t="str">
        <f>IF(実施計画総括表!E1457="","",実施計画総括表!E1457)</f>
        <v/>
      </c>
      <c r="F1457" s="322" t="str">
        <f>IF(実施計画総括表!F1457="","",実施計画総括表!F1457)</f>
        <v/>
      </c>
      <c r="G1457" s="322" t="str">
        <f>IF(実施計画総括表!G1457="","",実施計画総括表!G1457)</f>
        <v/>
      </c>
      <c r="H1457" s="322" t="str">
        <f>IF(実施計画総括表!H1457="","",実施計画総括表!H1457)</f>
        <v/>
      </c>
      <c r="I1457" s="403" t="str">
        <f>IF(実施計画総括表!I1457="","",実施計画総括表!I1457)</f>
        <v/>
      </c>
      <c r="J1457" s="324" t="str">
        <f>IF(実施計画総括表!J1457="","",実施計画総括表!J1457)</f>
        <v/>
      </c>
      <c r="K1457" s="398" t="str">
        <f>IF(実施計画総括表!K1457="","",実施計画総括表!K1457)</f>
        <v/>
      </c>
      <c r="L1457" s="398" t="str">
        <f>IF(実施計画総括表!L1457="","",実施計画総括表!L1457)</f>
        <v/>
      </c>
      <c r="M1457" s="398" t="str">
        <f>IF(実施計画総括表!M1457="","",実施計画総括表!M1457)</f>
        <v/>
      </c>
      <c r="N1457" s="423"/>
      <c r="O1457" s="423"/>
      <c r="P1457" s="423"/>
      <c r="Q1457" s="332"/>
      <c r="R1457" s="437"/>
      <c r="S1457" s="438"/>
      <c r="T1457" s="435"/>
      <c r="U1457" s="436"/>
      <c r="V1457" s="435"/>
      <c r="X1457" s="205">
        <v>9</v>
      </c>
      <c r="Y1457" s="210" t="str">
        <f t="shared" si="516"/>
        <v/>
      </c>
      <c r="Z1457" s="201" t="b">
        <f t="shared" si="525"/>
        <v>1</v>
      </c>
      <c r="AB1457" s="216"/>
      <c r="AC1457" s="217"/>
      <c r="AE1457" s="408" t="str">
        <f t="shared" si="517"/>
        <v/>
      </c>
      <c r="AF1457" s="408" t="str">
        <f t="shared" si="518"/>
        <v/>
      </c>
      <c r="AG1457" s="202"/>
      <c r="AH1457" s="620"/>
      <c r="AI1457" s="211" t="s">
        <v>7187</v>
      </c>
      <c r="AJ1457" s="208">
        <f>SUM(AK1457:AO1457)</f>
        <v>0</v>
      </c>
      <c r="AK1457" s="208"/>
      <c r="AL1457" s="208"/>
      <c r="AM1457" s="208">
        <f>SUMIFS($N1449:$N1468,$E1449:$E1468,"R6補",$F1449:$F1468,"結婚_妊娠・出産_子育てに温かい社会づくり・気運醸成事業",$J1449:$J1468,1/2)</f>
        <v>0</v>
      </c>
      <c r="AN1457" s="208"/>
      <c r="AO1457" s="208"/>
      <c r="AQ1457" s="224">
        <f t="shared" si="530"/>
        <v>0</v>
      </c>
      <c r="AR1457" s="224"/>
      <c r="AS1457" s="224"/>
      <c r="AT1457" s="224">
        <f>SUMIFS($O1449:$O1468,$E1449:$E1468,"R6補",$F1449:$F1468,"結婚_妊娠・出産_子育てに温かい社会づくり・気運醸成事業",$J1449:$J1468,1/2)</f>
        <v>0</v>
      </c>
      <c r="AU1457" s="224"/>
      <c r="AV1457" s="224"/>
      <c r="AX1457" s="208">
        <f t="shared" si="531"/>
        <v>0</v>
      </c>
      <c r="AY1457" s="208"/>
      <c r="AZ1457" s="208"/>
      <c r="BA1457" s="208">
        <f>SUMIFS($P1449:$P1468,$E1449:$E1468,"R6補",$F1449:$F1468,"結婚_妊娠・出産_子育てに温かい社会づくり・気運醸成事業",$J1449:$J1468,1/2)</f>
        <v>0</v>
      </c>
      <c r="BB1457" s="208"/>
      <c r="BC1457" s="208"/>
      <c r="BD1457" s="215"/>
    </row>
    <row r="1458" spans="1:56" s="201" customFormat="1" ht="12.75" hidden="1" customHeight="1" x14ac:dyDescent="0.15">
      <c r="A1458" s="612"/>
      <c r="B1458" s="612"/>
      <c r="C1458" s="612"/>
      <c r="D1458" s="320" t="str">
        <f>IF(実施計画総括表!D1458="","",実施計画総括表!D1458)</f>
        <v/>
      </c>
      <c r="E1458" s="323" t="str">
        <f>IF(実施計画総括表!E1458="","",実施計画総括表!E1458)</f>
        <v/>
      </c>
      <c r="F1458" s="322" t="str">
        <f>IF(実施計画総括表!F1458="","",実施計画総括表!F1458)</f>
        <v/>
      </c>
      <c r="G1458" s="322" t="str">
        <f>IF(実施計画総括表!G1458="","",実施計画総括表!G1458)</f>
        <v/>
      </c>
      <c r="H1458" s="322" t="str">
        <f>IF(実施計画総括表!H1458="","",実施計画総括表!H1458)</f>
        <v/>
      </c>
      <c r="I1458" s="402" t="str">
        <f>IF(実施計画総括表!I1458="","",実施計画総括表!I1458)</f>
        <v/>
      </c>
      <c r="J1458" s="210" t="str">
        <f>IF(実施計画総括表!J1458="","",実施計画総括表!J1458)</f>
        <v/>
      </c>
      <c r="K1458" s="398" t="str">
        <f>IF(実施計画総括表!K1458="","",実施計画総括表!K1458)</f>
        <v/>
      </c>
      <c r="L1458" s="398" t="str">
        <f>IF(実施計画総括表!L1458="","",実施計画総括表!L1458)</f>
        <v/>
      </c>
      <c r="M1458" s="398" t="str">
        <f>IF(実施計画総括表!M1458="","",実施計画総括表!M1458)</f>
        <v/>
      </c>
      <c r="N1458" s="423"/>
      <c r="O1458" s="423"/>
      <c r="P1458" s="423"/>
      <c r="Q1458" s="332"/>
      <c r="R1458" s="437"/>
      <c r="S1458" s="438"/>
      <c r="T1458" s="435"/>
      <c r="U1458" s="436"/>
      <c r="V1458" s="435"/>
      <c r="X1458" s="205">
        <v>10</v>
      </c>
      <c r="Y1458" s="210" t="str">
        <f t="shared" si="516"/>
        <v/>
      </c>
      <c r="Z1458" s="201" t="b">
        <f t="shared" si="525"/>
        <v>1</v>
      </c>
      <c r="AB1458" s="219"/>
      <c r="AC1458" s="215"/>
      <c r="AD1458" s="215"/>
      <c r="AE1458" s="408" t="str">
        <f t="shared" si="517"/>
        <v/>
      </c>
      <c r="AF1458" s="408" t="str">
        <f t="shared" si="518"/>
        <v/>
      </c>
      <c r="AG1458" s="202"/>
      <c r="AH1458" s="212" t="s">
        <v>7229</v>
      </c>
      <c r="AI1458" s="209" t="str">
        <f>IF(COUNTIF(AF1449:AF1468,"R6補一般コース"),"一般コース",IF(COUNTIF(AF1449:AF1468,"R6補都道府県主導型市町村連携コース"),"連携コース",""))</f>
        <v/>
      </c>
      <c r="AJ1458" s="208">
        <f>SUM(AK1458:AO1458)</f>
        <v>0</v>
      </c>
      <c r="AK1458" s="208"/>
      <c r="AL1458" s="208"/>
      <c r="AM1458" s="208"/>
      <c r="AN1458" s="208">
        <f>SUMIFS($N1449:$N1468,$E1449:$E1468,"R6補",G1449:G1468,"一般コース")</f>
        <v>0</v>
      </c>
      <c r="AO1458" s="208">
        <f>SUMIFS($N1449:$N1468,$E1449:$E1468,"R6補",G1449:G1468,"都道府県主導型市町村連携コース")</f>
        <v>0</v>
      </c>
      <c r="AQ1458" s="224">
        <f>SUM(AR1458:AV1458)</f>
        <v>0</v>
      </c>
      <c r="AR1458" s="224"/>
      <c r="AS1458" s="224"/>
      <c r="AT1458" s="224"/>
      <c r="AU1458" s="224">
        <f>SUMIFS($O1449:$O1468,$E1449:$E1468,"R6補",G1449:G1468,"一般コース")</f>
        <v>0</v>
      </c>
      <c r="AV1458" s="224">
        <f>SUMIFS($O1449:$O1468,$E1449:$E1468,"R6補",G1449:G1468,"都道府県主導型市町村連携コース")</f>
        <v>0</v>
      </c>
      <c r="AX1458" s="208">
        <f>SUM(AY1458:BC1458)</f>
        <v>0</v>
      </c>
      <c r="AY1458" s="208"/>
      <c r="AZ1458" s="208"/>
      <c r="BA1458" s="208"/>
      <c r="BB1458" s="208">
        <f>SUMIFS($P1449:$P1468,$E1449:$E1468,"R6補",G1449:G1468,"一般コース")</f>
        <v>0</v>
      </c>
      <c r="BC1458" s="208">
        <f>SUMIFS($P1449:$P1468,$E1449:$E1468,"R6補",G1449:G1468,"都道府県主導型市町村連携コース")</f>
        <v>0</v>
      </c>
      <c r="BD1458" s="215"/>
    </row>
    <row r="1459" spans="1:56" s="201" customFormat="1" ht="12.6" hidden="1" customHeight="1" x14ac:dyDescent="0.15">
      <c r="A1459" s="612"/>
      <c r="B1459" s="612"/>
      <c r="C1459" s="612"/>
      <c r="D1459" s="320" t="str">
        <f>IF(実施計画総括表!D1459="","",実施計画総括表!D1459)</f>
        <v/>
      </c>
      <c r="E1459" s="323" t="str">
        <f>IF(実施計画総括表!E1459="","",実施計画総括表!E1459)</f>
        <v/>
      </c>
      <c r="F1459" s="322" t="str">
        <f>IF(実施計画総括表!F1459="","",実施計画総括表!F1459)</f>
        <v/>
      </c>
      <c r="G1459" s="322" t="str">
        <f>IF(実施計画総括表!G1459="","",実施計画総括表!G1459)</f>
        <v/>
      </c>
      <c r="H1459" s="322" t="str">
        <f>IF(実施計画総括表!H1459="","",実施計画総括表!H1459)</f>
        <v/>
      </c>
      <c r="I1459" s="402" t="str">
        <f>IF(実施計画総括表!I1459="","",実施計画総括表!I1459)</f>
        <v/>
      </c>
      <c r="J1459" s="328" t="str">
        <f>IF(実施計画総括表!J1459="","",実施計画総括表!J1459)</f>
        <v/>
      </c>
      <c r="K1459" s="398" t="str">
        <f>IF(実施計画総括表!K1459="","",実施計画総括表!K1459)</f>
        <v/>
      </c>
      <c r="L1459" s="398" t="str">
        <f>IF(実施計画総括表!L1459="","",実施計画総括表!L1459)</f>
        <v/>
      </c>
      <c r="M1459" s="398" t="str">
        <f>IF(実施計画総括表!M1459="","",実施計画総括表!M1459)</f>
        <v/>
      </c>
      <c r="N1459" s="423"/>
      <c r="O1459" s="423"/>
      <c r="P1459" s="423"/>
      <c r="Q1459" s="332"/>
      <c r="R1459" s="437"/>
      <c r="S1459" s="438"/>
      <c r="T1459" s="435"/>
      <c r="U1459" s="436"/>
      <c r="V1459" s="435"/>
      <c r="X1459" s="205">
        <v>11</v>
      </c>
      <c r="Y1459" s="210" t="str">
        <f t="shared" si="516"/>
        <v/>
      </c>
      <c r="Z1459" s="201" t="b">
        <f t="shared" si="525"/>
        <v>1</v>
      </c>
      <c r="AB1459" s="219"/>
      <c r="AC1459" s="215"/>
      <c r="AD1459" s="215"/>
      <c r="AE1459" s="408" t="str">
        <f t="shared" si="517"/>
        <v/>
      </c>
      <c r="AF1459" s="408" t="str">
        <f t="shared" si="518"/>
        <v/>
      </c>
      <c r="AG1459" s="202"/>
      <c r="AH1459" s="214"/>
      <c r="AI1459" s="214"/>
      <c r="AJ1459" s="215"/>
      <c r="AK1459" s="215"/>
      <c r="AL1459" s="215"/>
      <c r="AM1459" s="215"/>
      <c r="AN1459" s="215"/>
      <c r="AO1459" s="215"/>
      <c r="AQ1459" s="218"/>
      <c r="AR1459" s="218"/>
      <c r="AS1459" s="218"/>
      <c r="AT1459" s="218"/>
      <c r="AU1459" s="218"/>
      <c r="AV1459" s="218"/>
      <c r="AX1459" s="215"/>
      <c r="AY1459" s="215"/>
      <c r="AZ1459" s="215"/>
      <c r="BA1459" s="215"/>
      <c r="BB1459" s="215"/>
      <c r="BC1459" s="215"/>
      <c r="BD1459" s="215"/>
    </row>
    <row r="1460" spans="1:56" s="201" customFormat="1" ht="12.75" hidden="1" customHeight="1" x14ac:dyDescent="0.15">
      <c r="A1460" s="612"/>
      <c r="B1460" s="612"/>
      <c r="C1460" s="612"/>
      <c r="D1460" s="320" t="str">
        <f>IF(実施計画総括表!D1460="","",実施計画総括表!D1460)</f>
        <v/>
      </c>
      <c r="E1460" s="323" t="str">
        <f>IF(実施計画総括表!E1460="","",実施計画総括表!E1460)</f>
        <v/>
      </c>
      <c r="F1460" s="322" t="str">
        <f>IF(実施計画総括表!F1460="","",実施計画総括表!F1460)</f>
        <v/>
      </c>
      <c r="G1460" s="322" t="str">
        <f>IF(実施計画総括表!G1460="","",実施計画総括表!G1460)</f>
        <v/>
      </c>
      <c r="H1460" s="322" t="str">
        <f>IF(実施計画総括表!H1460="","",実施計画総括表!H1460)</f>
        <v/>
      </c>
      <c r="I1460" s="402" t="str">
        <f>IF(実施計画総括表!I1460="","",実施計画総括表!I1460)</f>
        <v/>
      </c>
      <c r="J1460" s="210" t="str">
        <f>IF(実施計画総括表!J1460="","",実施計画総括表!J1460)</f>
        <v/>
      </c>
      <c r="K1460" s="398" t="str">
        <f>IF(実施計画総括表!K1460="","",実施計画総括表!K1460)</f>
        <v/>
      </c>
      <c r="L1460" s="398" t="str">
        <f>IF(実施計画総括表!L1460="","",実施計画総括表!L1460)</f>
        <v/>
      </c>
      <c r="M1460" s="398" t="str">
        <f>IF(実施計画総括表!M1460="","",実施計画総括表!M1460)</f>
        <v/>
      </c>
      <c r="N1460" s="423"/>
      <c r="O1460" s="423"/>
      <c r="P1460" s="423"/>
      <c r="Q1460" s="332"/>
      <c r="R1460" s="437"/>
      <c r="S1460" s="438"/>
      <c r="T1460" s="435"/>
      <c r="U1460" s="436"/>
      <c r="V1460" s="435"/>
      <c r="X1460" s="205">
        <v>12</v>
      </c>
      <c r="Y1460" s="210" t="str">
        <f t="shared" si="516"/>
        <v/>
      </c>
      <c r="Z1460" s="201" t="b">
        <f t="shared" si="525"/>
        <v>1</v>
      </c>
      <c r="AB1460" s="219"/>
      <c r="AC1460" s="215"/>
      <c r="AD1460" s="215"/>
      <c r="AE1460" s="408" t="str">
        <f t="shared" si="517"/>
        <v/>
      </c>
      <c r="AF1460" s="408" t="str">
        <f t="shared" si="518"/>
        <v/>
      </c>
      <c r="AG1460" s="202"/>
      <c r="AH1460" s="214"/>
      <c r="AI1460" s="214"/>
      <c r="AJ1460" s="215"/>
      <c r="AK1460" s="215"/>
      <c r="AL1460" s="215"/>
      <c r="AM1460" s="215"/>
      <c r="AN1460" s="215"/>
      <c r="AO1460" s="215"/>
      <c r="AQ1460" s="218"/>
      <c r="AR1460" s="218"/>
      <c r="AS1460" s="218"/>
      <c r="AT1460" s="218"/>
      <c r="AU1460" s="218"/>
      <c r="AV1460" s="218"/>
      <c r="AX1460" s="215"/>
      <c r="AY1460" s="215"/>
      <c r="AZ1460" s="215"/>
      <c r="BA1460" s="215"/>
      <c r="BB1460" s="215"/>
      <c r="BC1460" s="215"/>
      <c r="BD1460" s="215"/>
    </row>
    <row r="1461" spans="1:56" s="201" customFormat="1" ht="12.75" hidden="1" customHeight="1" x14ac:dyDescent="0.15">
      <c r="A1461" s="612"/>
      <c r="B1461" s="612"/>
      <c r="C1461" s="612"/>
      <c r="D1461" s="320" t="str">
        <f>IF(実施計画総括表!D1461="","",実施計画総括表!D1461)</f>
        <v/>
      </c>
      <c r="E1461" s="323" t="str">
        <f>IF(実施計画総括表!E1461="","",実施計画総括表!E1461)</f>
        <v/>
      </c>
      <c r="F1461" s="322" t="str">
        <f>IF(実施計画総括表!F1461="","",実施計画総括表!F1461)</f>
        <v/>
      </c>
      <c r="G1461" s="322" t="str">
        <f>IF(実施計画総括表!G1461="","",実施計画総括表!G1461)</f>
        <v/>
      </c>
      <c r="H1461" s="322" t="str">
        <f>IF(実施計画総括表!H1461="","",実施計画総括表!H1461)</f>
        <v/>
      </c>
      <c r="I1461" s="402" t="str">
        <f>IF(実施計画総括表!I1461="","",実施計画総括表!I1461)</f>
        <v/>
      </c>
      <c r="J1461" s="210" t="str">
        <f>IF(実施計画総括表!J1461="","",実施計画総括表!J1461)</f>
        <v/>
      </c>
      <c r="K1461" s="398" t="str">
        <f>IF(実施計画総括表!K1461="","",実施計画総括表!K1461)</f>
        <v/>
      </c>
      <c r="L1461" s="398" t="str">
        <f>IF(実施計画総括表!L1461="","",実施計画総括表!L1461)</f>
        <v/>
      </c>
      <c r="M1461" s="398" t="str">
        <f>IF(実施計画総括表!M1461="","",実施計画総括表!M1461)</f>
        <v/>
      </c>
      <c r="N1461" s="423"/>
      <c r="O1461" s="423"/>
      <c r="P1461" s="423"/>
      <c r="Q1461" s="332"/>
      <c r="R1461" s="437"/>
      <c r="S1461" s="438"/>
      <c r="T1461" s="435"/>
      <c r="U1461" s="436"/>
      <c r="V1461" s="435"/>
      <c r="X1461" s="205">
        <v>13</v>
      </c>
      <c r="Y1461" s="210" t="str">
        <f t="shared" si="516"/>
        <v/>
      </c>
      <c r="Z1461" s="201" t="b">
        <f t="shared" si="525"/>
        <v>1</v>
      </c>
      <c r="AB1461" s="219"/>
      <c r="AC1461" s="215"/>
      <c r="AD1461" s="215"/>
      <c r="AE1461" s="408" t="str">
        <f t="shared" si="517"/>
        <v/>
      </c>
      <c r="AF1461" s="408" t="str">
        <f t="shared" si="518"/>
        <v/>
      </c>
      <c r="AG1461" s="202"/>
      <c r="AH1461" s="214"/>
      <c r="AI1461" s="214"/>
      <c r="AJ1461" s="215"/>
      <c r="AK1461" s="215"/>
      <c r="AL1461" s="215"/>
      <c r="AM1461" s="215"/>
      <c r="AN1461" s="215"/>
      <c r="AO1461" s="215"/>
      <c r="AQ1461" s="218"/>
      <c r="AR1461" s="218"/>
      <c r="AS1461" s="218"/>
      <c r="AT1461" s="218"/>
      <c r="AU1461" s="218"/>
      <c r="AV1461" s="218"/>
      <c r="AX1461" s="215"/>
      <c r="AY1461" s="215"/>
      <c r="AZ1461" s="215"/>
      <c r="BA1461" s="215"/>
      <c r="BB1461" s="215"/>
      <c r="BC1461" s="215"/>
      <c r="BD1461" s="215"/>
    </row>
    <row r="1462" spans="1:56" s="201" customFormat="1" ht="12.75" hidden="1" customHeight="1" x14ac:dyDescent="0.15">
      <c r="A1462" s="612"/>
      <c r="B1462" s="612"/>
      <c r="C1462" s="612"/>
      <c r="D1462" s="320" t="str">
        <f>IF(実施計画総括表!D1462="","",実施計画総括表!D1462)</f>
        <v/>
      </c>
      <c r="E1462" s="323" t="str">
        <f>IF(実施計画総括表!E1462="","",実施計画総括表!E1462)</f>
        <v/>
      </c>
      <c r="F1462" s="322" t="str">
        <f>IF(実施計画総括表!F1462="","",実施計画総括表!F1462)</f>
        <v/>
      </c>
      <c r="G1462" s="322" t="str">
        <f>IF(実施計画総括表!G1462="","",実施計画総括表!G1462)</f>
        <v/>
      </c>
      <c r="H1462" s="322" t="str">
        <f>IF(実施計画総括表!H1462="","",実施計画総括表!H1462)</f>
        <v/>
      </c>
      <c r="I1462" s="402" t="str">
        <f>IF(実施計画総括表!I1462="","",実施計画総括表!I1462)</f>
        <v/>
      </c>
      <c r="J1462" s="210" t="str">
        <f>IF(実施計画総括表!J1462="","",実施計画総括表!J1462)</f>
        <v/>
      </c>
      <c r="K1462" s="398" t="str">
        <f>IF(実施計画総括表!K1462="","",実施計画総括表!K1462)</f>
        <v/>
      </c>
      <c r="L1462" s="398" t="str">
        <f>IF(実施計画総括表!L1462="","",実施計画総括表!L1462)</f>
        <v/>
      </c>
      <c r="M1462" s="398" t="str">
        <f>IF(実施計画総括表!M1462="","",実施計画総括表!M1462)</f>
        <v/>
      </c>
      <c r="N1462" s="423"/>
      <c r="O1462" s="423"/>
      <c r="P1462" s="423"/>
      <c r="Q1462" s="332"/>
      <c r="R1462" s="437"/>
      <c r="S1462" s="438"/>
      <c r="T1462" s="435"/>
      <c r="U1462" s="436"/>
      <c r="V1462" s="435"/>
      <c r="X1462" s="205">
        <v>14</v>
      </c>
      <c r="Y1462" s="210" t="str">
        <f t="shared" si="516"/>
        <v/>
      </c>
      <c r="Z1462" s="201" t="b">
        <f t="shared" si="525"/>
        <v>1</v>
      </c>
      <c r="AB1462" s="219"/>
      <c r="AC1462" s="215"/>
      <c r="AD1462" s="215"/>
      <c r="AE1462" s="408" t="str">
        <f t="shared" si="517"/>
        <v/>
      </c>
      <c r="AF1462" s="408" t="str">
        <f t="shared" si="518"/>
        <v/>
      </c>
      <c r="AG1462" s="202"/>
      <c r="AH1462" s="214"/>
      <c r="AI1462" s="214"/>
      <c r="AK1462" s="215"/>
      <c r="AL1462" s="215"/>
      <c r="AM1462" s="215"/>
      <c r="AN1462" s="215"/>
      <c r="AO1462" s="215"/>
      <c r="AQ1462" s="218"/>
      <c r="AR1462" s="218"/>
      <c r="AS1462" s="218"/>
      <c r="AT1462" s="218"/>
      <c r="AU1462" s="218"/>
      <c r="AV1462" s="218"/>
      <c r="AX1462" s="215"/>
      <c r="AY1462" s="215"/>
      <c r="AZ1462" s="215"/>
      <c r="BA1462" s="215"/>
      <c r="BB1462" s="215"/>
      <c r="BC1462" s="215"/>
      <c r="BD1462" s="215"/>
    </row>
    <row r="1463" spans="1:56" s="201" customFormat="1" ht="12.75" hidden="1" customHeight="1" x14ac:dyDescent="0.15">
      <c r="A1463" s="612"/>
      <c r="B1463" s="612"/>
      <c r="C1463" s="612"/>
      <c r="D1463" s="320" t="str">
        <f>IF(実施計画総括表!D1463="","",実施計画総括表!D1463)</f>
        <v/>
      </c>
      <c r="E1463" s="323" t="str">
        <f>IF(実施計画総括表!E1463="","",実施計画総括表!E1463)</f>
        <v/>
      </c>
      <c r="F1463" s="322" t="str">
        <f>IF(実施計画総括表!F1463="","",実施計画総括表!F1463)</f>
        <v/>
      </c>
      <c r="G1463" s="322" t="str">
        <f>IF(実施計画総括表!G1463="","",実施計画総括表!G1463)</f>
        <v/>
      </c>
      <c r="H1463" s="322" t="str">
        <f>IF(実施計画総括表!H1463="","",実施計画総括表!H1463)</f>
        <v/>
      </c>
      <c r="I1463" s="402" t="str">
        <f>IF(実施計画総括表!I1463="","",実施計画総括表!I1463)</f>
        <v/>
      </c>
      <c r="J1463" s="210" t="str">
        <f>IF(実施計画総括表!J1463="","",実施計画総括表!J1463)</f>
        <v/>
      </c>
      <c r="K1463" s="398" t="str">
        <f>IF(実施計画総括表!K1463="","",実施計画総括表!K1463)</f>
        <v/>
      </c>
      <c r="L1463" s="398" t="str">
        <f>IF(実施計画総括表!L1463="","",実施計画総括表!L1463)</f>
        <v/>
      </c>
      <c r="M1463" s="398" t="str">
        <f>IF(実施計画総括表!M1463="","",実施計画総括表!M1463)</f>
        <v/>
      </c>
      <c r="N1463" s="423"/>
      <c r="O1463" s="423"/>
      <c r="P1463" s="423"/>
      <c r="Q1463" s="332"/>
      <c r="R1463" s="437"/>
      <c r="S1463" s="438"/>
      <c r="T1463" s="435"/>
      <c r="U1463" s="436"/>
      <c r="V1463" s="435"/>
      <c r="X1463" s="205">
        <v>15</v>
      </c>
      <c r="Y1463" s="210" t="str">
        <f t="shared" si="516"/>
        <v/>
      </c>
      <c r="Z1463" s="201" t="b">
        <f t="shared" si="525"/>
        <v>1</v>
      </c>
      <c r="AB1463" s="219"/>
      <c r="AC1463" s="215"/>
      <c r="AD1463" s="215"/>
      <c r="AE1463" s="408" t="str">
        <f t="shared" si="517"/>
        <v/>
      </c>
      <c r="AF1463" s="408" t="str">
        <f t="shared" si="518"/>
        <v/>
      </c>
      <c r="AG1463" s="202"/>
      <c r="AH1463" s="214"/>
      <c r="AI1463" s="214"/>
      <c r="AJ1463" s="215"/>
      <c r="AK1463" s="215"/>
      <c r="AL1463" s="215"/>
      <c r="AM1463" s="215"/>
      <c r="AN1463" s="215"/>
      <c r="AO1463" s="215"/>
      <c r="AQ1463" s="218"/>
      <c r="AR1463" s="218"/>
      <c r="AS1463" s="218"/>
      <c r="AT1463" s="218"/>
      <c r="AU1463" s="218"/>
      <c r="AV1463" s="218"/>
      <c r="AX1463" s="215"/>
      <c r="AY1463" s="215"/>
      <c r="AZ1463" s="215"/>
      <c r="BA1463" s="215"/>
      <c r="BB1463" s="215"/>
      <c r="BC1463" s="215"/>
      <c r="BD1463" s="215"/>
    </row>
    <row r="1464" spans="1:56" s="201" customFormat="1" ht="12.75" hidden="1" customHeight="1" x14ac:dyDescent="0.15">
      <c r="A1464" s="612"/>
      <c r="B1464" s="612"/>
      <c r="C1464" s="612"/>
      <c r="D1464" s="320" t="str">
        <f>IF(実施計画総括表!D1464="","",実施計画総括表!D1464)</f>
        <v/>
      </c>
      <c r="E1464" s="323" t="str">
        <f>IF(実施計画総括表!E1464="","",実施計画総括表!E1464)</f>
        <v/>
      </c>
      <c r="F1464" s="322" t="str">
        <f>IF(実施計画総括表!F1464="","",実施計画総括表!F1464)</f>
        <v/>
      </c>
      <c r="G1464" s="322" t="str">
        <f>IF(実施計画総括表!G1464="","",実施計画総括表!G1464)</f>
        <v/>
      </c>
      <c r="H1464" s="322" t="str">
        <f>IF(実施計画総括表!H1464="","",実施計画総括表!H1464)</f>
        <v/>
      </c>
      <c r="I1464" s="402" t="str">
        <f>IF(実施計画総括表!I1464="","",実施計画総括表!I1464)</f>
        <v/>
      </c>
      <c r="J1464" s="210" t="str">
        <f>IF(実施計画総括表!J1464="","",実施計画総括表!J1464)</f>
        <v/>
      </c>
      <c r="K1464" s="398" t="str">
        <f>IF(実施計画総括表!K1464="","",実施計画総括表!K1464)</f>
        <v/>
      </c>
      <c r="L1464" s="398" t="str">
        <f>IF(実施計画総括表!L1464="","",実施計画総括表!L1464)</f>
        <v/>
      </c>
      <c r="M1464" s="398" t="str">
        <f>IF(実施計画総括表!M1464="","",実施計画総括表!M1464)</f>
        <v/>
      </c>
      <c r="N1464" s="423"/>
      <c r="O1464" s="423"/>
      <c r="P1464" s="423"/>
      <c r="Q1464" s="332"/>
      <c r="R1464" s="437"/>
      <c r="S1464" s="438"/>
      <c r="T1464" s="435"/>
      <c r="U1464" s="436"/>
      <c r="V1464" s="435"/>
      <c r="X1464" s="205">
        <v>16</v>
      </c>
      <c r="Y1464" s="210" t="str">
        <f t="shared" si="516"/>
        <v/>
      </c>
      <c r="Z1464" s="201" t="b">
        <f t="shared" si="525"/>
        <v>1</v>
      </c>
      <c r="AB1464" s="216"/>
      <c r="AE1464" s="408" t="str">
        <f t="shared" si="517"/>
        <v/>
      </c>
      <c r="AF1464" s="408" t="str">
        <f t="shared" si="518"/>
        <v/>
      </c>
      <c r="AG1464" s="202"/>
      <c r="AH1464" s="214"/>
      <c r="AI1464" s="214"/>
      <c r="AJ1464" s="215"/>
      <c r="AK1464" s="215"/>
      <c r="AL1464" s="215"/>
      <c r="AM1464" s="215"/>
      <c r="AN1464" s="215"/>
      <c r="AO1464" s="215"/>
      <c r="AQ1464" s="218"/>
      <c r="AR1464" s="218"/>
      <c r="AS1464" s="218"/>
      <c r="AT1464" s="218"/>
      <c r="AU1464" s="218"/>
      <c r="AV1464" s="218"/>
      <c r="AX1464" s="215"/>
      <c r="AY1464" s="215"/>
      <c r="AZ1464" s="215"/>
      <c r="BA1464" s="215"/>
      <c r="BB1464" s="215"/>
      <c r="BC1464" s="215"/>
      <c r="BD1464" s="215"/>
    </row>
    <row r="1465" spans="1:56" s="201" customFormat="1" ht="12.75" hidden="1" customHeight="1" x14ac:dyDescent="0.15">
      <c r="A1465" s="612"/>
      <c r="B1465" s="612"/>
      <c r="C1465" s="612"/>
      <c r="D1465" s="320" t="str">
        <f>IF(実施計画総括表!D1465="","",実施計画総括表!D1465)</f>
        <v/>
      </c>
      <c r="E1465" s="323" t="str">
        <f>IF(実施計画総括表!E1465="","",実施計画総括表!E1465)</f>
        <v/>
      </c>
      <c r="F1465" s="322" t="str">
        <f>IF(実施計画総括表!F1465="","",実施計画総括表!F1465)</f>
        <v/>
      </c>
      <c r="G1465" s="322" t="str">
        <f>IF(実施計画総括表!G1465="","",実施計画総括表!G1465)</f>
        <v/>
      </c>
      <c r="H1465" s="322" t="str">
        <f>IF(実施計画総括表!H1465="","",実施計画総括表!H1465)</f>
        <v/>
      </c>
      <c r="I1465" s="402" t="str">
        <f>IF(実施計画総括表!I1465="","",実施計画総括表!I1465)</f>
        <v/>
      </c>
      <c r="J1465" s="210" t="str">
        <f>IF(実施計画総括表!J1465="","",実施計画総括表!J1465)</f>
        <v/>
      </c>
      <c r="K1465" s="398" t="str">
        <f>IF(実施計画総括表!K1465="","",実施計画総括表!K1465)</f>
        <v/>
      </c>
      <c r="L1465" s="398" t="str">
        <f>IF(実施計画総括表!L1465="","",実施計画総括表!L1465)</f>
        <v/>
      </c>
      <c r="M1465" s="398" t="str">
        <f>IF(実施計画総括表!M1465="","",実施計画総括表!M1465)</f>
        <v/>
      </c>
      <c r="N1465" s="423"/>
      <c r="O1465" s="423"/>
      <c r="P1465" s="423"/>
      <c r="Q1465" s="332"/>
      <c r="R1465" s="437"/>
      <c r="S1465" s="438"/>
      <c r="T1465" s="435"/>
      <c r="U1465" s="436"/>
      <c r="V1465" s="435"/>
      <c r="X1465" s="205">
        <v>17</v>
      </c>
      <c r="Y1465" s="210" t="str">
        <f t="shared" si="516"/>
        <v/>
      </c>
      <c r="Z1465" s="201" t="b">
        <f t="shared" si="525"/>
        <v>1</v>
      </c>
      <c r="AB1465" s="216"/>
      <c r="AC1465" s="217"/>
      <c r="AE1465" s="408" t="str">
        <f t="shared" si="517"/>
        <v/>
      </c>
      <c r="AF1465" s="408" t="str">
        <f t="shared" si="518"/>
        <v/>
      </c>
      <c r="AG1465" s="202"/>
      <c r="AH1465" s="214"/>
      <c r="AI1465" s="214"/>
      <c r="AJ1465" s="215"/>
      <c r="AK1465" s="215"/>
      <c r="AL1465" s="215"/>
      <c r="AM1465" s="215"/>
      <c r="AN1465" s="215"/>
      <c r="AO1465" s="215"/>
      <c r="AQ1465" s="218"/>
      <c r="AR1465" s="218"/>
      <c r="AS1465" s="218"/>
      <c r="AT1465" s="218"/>
      <c r="AU1465" s="218"/>
      <c r="AV1465" s="218"/>
      <c r="AX1465" s="215"/>
      <c r="AY1465" s="215"/>
      <c r="AZ1465" s="215"/>
      <c r="BA1465" s="215"/>
      <c r="BB1465" s="215"/>
      <c r="BC1465" s="215"/>
      <c r="BD1465" s="215"/>
    </row>
    <row r="1466" spans="1:56" s="201" customFormat="1" ht="12.75" hidden="1" customHeight="1" x14ac:dyDescent="0.15">
      <c r="A1466" s="612"/>
      <c r="B1466" s="612"/>
      <c r="C1466" s="612"/>
      <c r="D1466" s="320" t="str">
        <f>IF(実施計画総括表!D1466="","",実施計画総括表!D1466)</f>
        <v/>
      </c>
      <c r="E1466" s="323" t="str">
        <f>IF(実施計画総括表!E1466="","",実施計画総括表!E1466)</f>
        <v/>
      </c>
      <c r="F1466" s="322" t="str">
        <f>IF(実施計画総括表!F1466="","",実施計画総括表!F1466)</f>
        <v/>
      </c>
      <c r="G1466" s="322" t="str">
        <f>IF(実施計画総括表!G1466="","",実施計画総括表!G1466)</f>
        <v/>
      </c>
      <c r="H1466" s="322" t="str">
        <f>IF(実施計画総括表!H1466="","",実施計画総括表!H1466)</f>
        <v/>
      </c>
      <c r="I1466" s="404" t="str">
        <f>IF(実施計画総括表!I1466="","",実施計画総括表!I1466)</f>
        <v/>
      </c>
      <c r="J1466" s="210" t="str">
        <f>IF(実施計画総括表!J1466="","",実施計画総括表!J1466)</f>
        <v/>
      </c>
      <c r="K1466" s="398" t="str">
        <f>IF(実施計画総括表!K1466="","",実施計画総括表!K1466)</f>
        <v/>
      </c>
      <c r="L1466" s="398" t="str">
        <f>IF(実施計画総括表!L1466="","",実施計画総括表!L1466)</f>
        <v/>
      </c>
      <c r="M1466" s="398" t="str">
        <f>IF(実施計画総括表!M1466="","",実施計画総括表!M1466)</f>
        <v/>
      </c>
      <c r="N1466" s="423"/>
      <c r="O1466" s="423"/>
      <c r="P1466" s="423"/>
      <c r="Q1466" s="332"/>
      <c r="R1466" s="437"/>
      <c r="S1466" s="438"/>
      <c r="T1466" s="435"/>
      <c r="U1466" s="436"/>
      <c r="V1466" s="435"/>
      <c r="X1466" s="205">
        <v>18</v>
      </c>
      <c r="Y1466" s="210" t="str">
        <f t="shared" si="516"/>
        <v/>
      </c>
      <c r="Z1466" s="201" t="b">
        <f t="shared" si="525"/>
        <v>1</v>
      </c>
      <c r="AE1466" s="408" t="str">
        <f t="shared" si="517"/>
        <v/>
      </c>
      <c r="AF1466" s="408" t="str">
        <f t="shared" si="518"/>
        <v/>
      </c>
      <c r="AG1466" s="202"/>
      <c r="AH1466" s="214"/>
      <c r="AI1466" s="214"/>
      <c r="AJ1466" s="215"/>
      <c r="AK1466" s="215"/>
      <c r="AL1466" s="215"/>
      <c r="AM1466" s="215"/>
      <c r="AN1466" s="215"/>
      <c r="AO1466" s="215"/>
      <c r="AQ1466" s="218"/>
      <c r="AR1466" s="218"/>
      <c r="AS1466" s="218"/>
      <c r="AT1466" s="218"/>
      <c r="AU1466" s="218"/>
      <c r="AV1466" s="218"/>
      <c r="AX1466" s="215"/>
      <c r="AY1466" s="215"/>
      <c r="AZ1466" s="215"/>
      <c r="BA1466" s="215"/>
      <c r="BB1466" s="215"/>
      <c r="BC1466" s="215"/>
      <c r="BD1466" s="215"/>
    </row>
    <row r="1467" spans="1:56" s="201" customFormat="1" ht="12.75" hidden="1" customHeight="1" x14ac:dyDescent="0.15">
      <c r="A1467" s="612"/>
      <c r="B1467" s="612"/>
      <c r="C1467" s="612"/>
      <c r="D1467" s="320" t="str">
        <f>IF(実施計画総括表!D1467="","",実施計画総括表!D1467)</f>
        <v/>
      </c>
      <c r="E1467" s="323" t="str">
        <f>IF(実施計画総括表!E1467="","",実施計画総括表!E1467)</f>
        <v/>
      </c>
      <c r="F1467" s="322" t="str">
        <f>IF(実施計画総括表!F1467="","",実施計画総括表!F1467)</f>
        <v/>
      </c>
      <c r="G1467" s="322" t="str">
        <f>IF(実施計画総括表!G1467="","",実施計画総括表!G1467)</f>
        <v/>
      </c>
      <c r="H1467" s="322" t="str">
        <f>IF(実施計画総括表!H1467="","",実施計画総括表!H1467)</f>
        <v/>
      </c>
      <c r="I1467" s="404" t="str">
        <f>IF(実施計画総括表!I1467="","",実施計画総括表!I1467)</f>
        <v/>
      </c>
      <c r="J1467" s="210" t="str">
        <f>IF(実施計画総括表!J1467="","",実施計画総括表!J1467)</f>
        <v/>
      </c>
      <c r="K1467" s="398" t="str">
        <f>IF(実施計画総括表!K1467="","",実施計画総括表!K1467)</f>
        <v/>
      </c>
      <c r="L1467" s="398" t="str">
        <f>IF(実施計画総括表!L1467="","",実施計画総括表!L1467)</f>
        <v/>
      </c>
      <c r="M1467" s="398" t="str">
        <f>IF(実施計画総括表!M1467="","",実施計画総括表!M1467)</f>
        <v/>
      </c>
      <c r="N1467" s="423"/>
      <c r="O1467" s="423"/>
      <c r="P1467" s="423"/>
      <c r="Q1467" s="332"/>
      <c r="R1467" s="437"/>
      <c r="S1467" s="438"/>
      <c r="T1467" s="435"/>
      <c r="U1467" s="436"/>
      <c r="V1467" s="435"/>
      <c r="X1467" s="205">
        <v>19</v>
      </c>
      <c r="Y1467" s="210" t="str">
        <f t="shared" si="516"/>
        <v/>
      </c>
      <c r="Z1467" s="201" t="b">
        <f t="shared" si="525"/>
        <v>1</v>
      </c>
      <c r="AE1467" s="408" t="str">
        <f t="shared" si="517"/>
        <v/>
      </c>
      <c r="AF1467" s="408" t="str">
        <f t="shared" si="518"/>
        <v/>
      </c>
      <c r="AG1467" s="202"/>
      <c r="AH1467" s="214"/>
      <c r="AI1467" s="214"/>
      <c r="AJ1467" s="215"/>
      <c r="AK1467" s="215"/>
      <c r="AL1467" s="215"/>
      <c r="AM1467" s="215"/>
      <c r="AN1467" s="215"/>
      <c r="AO1467" s="215"/>
      <c r="AQ1467" s="218"/>
      <c r="AR1467" s="218"/>
      <c r="AS1467" s="218"/>
      <c r="AT1467" s="218"/>
      <c r="AU1467" s="218"/>
      <c r="AV1467" s="218"/>
      <c r="AX1467" s="215"/>
      <c r="AY1467" s="215"/>
      <c r="AZ1467" s="215"/>
      <c r="BA1467" s="215"/>
      <c r="BB1467" s="215"/>
      <c r="BC1467" s="215"/>
      <c r="BD1467" s="215"/>
    </row>
    <row r="1468" spans="1:56" s="215" customFormat="1" ht="12.75" hidden="1" customHeight="1" x14ac:dyDescent="0.15">
      <c r="A1468" s="613"/>
      <c r="B1468" s="613"/>
      <c r="C1468" s="613"/>
      <c r="D1468" s="325" t="str">
        <f>IF(実施計画総括表!D1468="","",実施計画総括表!D1468)</f>
        <v/>
      </c>
      <c r="E1468" s="326" t="str">
        <f>IF(実施計画総括表!E1468="","",実施計画総括表!E1468)</f>
        <v/>
      </c>
      <c r="F1468" s="327" t="str">
        <f>IF(実施計画総括表!F1468="","",実施計画総括表!F1468)</f>
        <v/>
      </c>
      <c r="G1468" s="327" t="str">
        <f>IF(実施計画総括表!G1468="","",実施計画総括表!G1468)</f>
        <v/>
      </c>
      <c r="H1468" s="327" t="str">
        <f>IF(実施計画総括表!H1468="","",実施計画総括表!H1468)</f>
        <v/>
      </c>
      <c r="I1468" s="405" t="str">
        <f>IF(実施計画総括表!I1468="","",実施計画総括表!I1468)</f>
        <v/>
      </c>
      <c r="J1468" s="220" t="str">
        <f>IF(実施計画総括表!J1468="","",実施計画総括表!J1468)</f>
        <v/>
      </c>
      <c r="K1468" s="400" t="str">
        <f>IF(実施計画総括表!K1468="","",実施計画総括表!K1468)</f>
        <v/>
      </c>
      <c r="L1468" s="400" t="str">
        <f>IF(実施計画総括表!L1468="","",実施計画総括表!L1468)</f>
        <v/>
      </c>
      <c r="M1468" s="400" t="str">
        <f>IF(実施計画総括表!M1468="","",実施計画総括表!M1468)</f>
        <v/>
      </c>
      <c r="N1468" s="431"/>
      <c r="O1468" s="431"/>
      <c r="P1468" s="431"/>
      <c r="Q1468" s="332"/>
      <c r="R1468" s="437"/>
      <c r="S1468" s="438"/>
      <c r="T1468" s="435"/>
      <c r="U1468" s="436"/>
      <c r="V1468" s="435"/>
      <c r="X1468" s="205">
        <v>20</v>
      </c>
      <c r="Y1468" s="220" t="str">
        <f t="shared" si="516"/>
        <v/>
      </c>
      <c r="Z1468" s="201" t="b">
        <f t="shared" si="525"/>
        <v>1</v>
      </c>
      <c r="AB1468" s="219"/>
      <c r="AE1468" s="408" t="str">
        <f t="shared" si="517"/>
        <v/>
      </c>
      <c r="AF1468" s="408" t="str">
        <f t="shared" si="518"/>
        <v/>
      </c>
      <c r="AG1468" s="218"/>
      <c r="AH1468" s="214"/>
      <c r="AI1468" s="214"/>
      <c r="AQ1468" s="218"/>
      <c r="AR1468" s="218"/>
      <c r="AS1468" s="218"/>
      <c r="AT1468" s="218"/>
      <c r="AU1468" s="218"/>
      <c r="AV1468" s="218"/>
    </row>
    <row r="1469" spans="1:56" s="201" customFormat="1" ht="12.75" hidden="1" customHeight="1" x14ac:dyDescent="0.15">
      <c r="A1469" s="611" t="str">
        <f>IF(実施計画総括表!A1469="","",実施計画総括表!A1469)</f>
        <v>市町村(73)</v>
      </c>
      <c r="B1469" s="611" t="str">
        <f>IF(実施計画総括表!B1469="","",実施計画総括表!B1469)</f>
        <v/>
      </c>
      <c r="C1469" s="611" t="str">
        <f>IF(実施計画総括表!C1469="","",実施計画総括表!C1469)</f>
        <v/>
      </c>
      <c r="D1469" s="316" t="str">
        <f>IF(実施計画総括表!D1469="","",実施計画総括表!D1469)</f>
        <v/>
      </c>
      <c r="E1469" s="317" t="str">
        <f>IF(実施計画総括表!E1469="","",実施計画総括表!E1469)</f>
        <v/>
      </c>
      <c r="F1469" s="318" t="str">
        <f>IF(実施計画総括表!F1469="","",実施計画総括表!F1469)</f>
        <v/>
      </c>
      <c r="G1469" s="318" t="str">
        <f>IF(実施計画総括表!G1469="","",実施計画総括表!G1469)</f>
        <v/>
      </c>
      <c r="H1469" s="318" t="str">
        <f>IF(実施計画総括表!H1469="","",実施計画総括表!H1469)</f>
        <v/>
      </c>
      <c r="I1469" s="401" t="str">
        <f>IF(実施計画総括表!I1469="","",実施計画総括表!I1469)</f>
        <v/>
      </c>
      <c r="J1469" s="319" t="str">
        <f>IF(実施計画総括表!J1469="","",実施計画総括表!J1469)</f>
        <v/>
      </c>
      <c r="K1469" s="395" t="str">
        <f>IF(実施計画総括表!K1469="","",実施計画総括表!K1469)</f>
        <v/>
      </c>
      <c r="L1469" s="397" t="str">
        <f>IF(実施計画総括表!L1469="","",実施計画総括表!L1469)</f>
        <v/>
      </c>
      <c r="M1469" s="397" t="str">
        <f>IF(実施計画総括表!M1469="","",実施計画総括表!M1469)</f>
        <v/>
      </c>
      <c r="N1469" s="417"/>
      <c r="O1469" s="417"/>
      <c r="P1469" s="417"/>
      <c r="Q1469" s="332"/>
      <c r="R1469" s="437"/>
      <c r="S1469" s="438"/>
      <c r="T1469" s="435"/>
      <c r="U1469" s="436"/>
      <c r="V1469" s="435"/>
      <c r="X1469" s="205">
        <v>1</v>
      </c>
      <c r="Y1469" s="206" t="str">
        <f t="shared" si="516"/>
        <v/>
      </c>
      <c r="Z1469" s="201" t="b">
        <f t="shared" si="525"/>
        <v>1</v>
      </c>
      <c r="AB1469" s="216"/>
      <c r="AC1469" s="217"/>
      <c r="AE1469" s="408" t="str">
        <f t="shared" si="517"/>
        <v/>
      </c>
      <c r="AF1469" s="408" t="str">
        <f t="shared" si="518"/>
        <v/>
      </c>
      <c r="AG1469" s="202"/>
      <c r="AH1469" s="173" t="s">
        <v>7260</v>
      </c>
      <c r="AJ1469" s="203" t="s">
        <v>7194</v>
      </c>
      <c r="AK1469" s="204" t="s">
        <v>7221</v>
      </c>
      <c r="AL1469" s="204" t="s">
        <v>7195</v>
      </c>
      <c r="AM1469" s="204" t="s">
        <v>7231</v>
      </c>
      <c r="AN1469" s="204" t="s">
        <v>7196</v>
      </c>
      <c r="AO1469" s="204" t="s">
        <v>7197</v>
      </c>
      <c r="AQ1469" s="222" t="s">
        <v>7274</v>
      </c>
      <c r="AR1469" s="223" t="s">
        <v>7282</v>
      </c>
      <c r="AS1469" s="223" t="s">
        <v>7195</v>
      </c>
      <c r="AT1469" s="223" t="s">
        <v>7231</v>
      </c>
      <c r="AU1469" s="223" t="s">
        <v>7196</v>
      </c>
      <c r="AV1469" s="223" t="s">
        <v>7197</v>
      </c>
      <c r="AX1469" s="203" t="s">
        <v>7198</v>
      </c>
      <c r="AY1469" s="204" t="s">
        <v>7221</v>
      </c>
      <c r="AZ1469" s="204" t="s">
        <v>7195</v>
      </c>
      <c r="BA1469" s="204" t="s">
        <v>7231</v>
      </c>
      <c r="BB1469" s="204" t="s">
        <v>7196</v>
      </c>
      <c r="BC1469" s="204" t="s">
        <v>7197</v>
      </c>
      <c r="BD1469" s="214"/>
    </row>
    <row r="1470" spans="1:56" s="201" customFormat="1" ht="12.75" hidden="1" customHeight="1" x14ac:dyDescent="0.15">
      <c r="A1470" s="612"/>
      <c r="B1470" s="612"/>
      <c r="C1470" s="612"/>
      <c r="D1470" s="320" t="str">
        <f>IF(実施計画総括表!D1470="","",実施計画総括表!D1470)</f>
        <v/>
      </c>
      <c r="E1470" s="321" t="str">
        <f>IF(実施計画総括表!E1470="","",実施計画総括表!E1470)</f>
        <v/>
      </c>
      <c r="F1470" s="322" t="str">
        <f>IF(実施計画総括表!F1470="","",実施計画総括表!F1470)</f>
        <v/>
      </c>
      <c r="G1470" s="322" t="str">
        <f>IF(実施計画総括表!G1470="","",実施計画総括表!G1470)</f>
        <v/>
      </c>
      <c r="H1470" s="322" t="str">
        <f>IF(実施計画総括表!H1470="","",実施計画総括表!H1470)</f>
        <v/>
      </c>
      <c r="I1470" s="402" t="str">
        <f>IF(実施計画総括表!I1470="","",実施計画総括表!I1470)</f>
        <v/>
      </c>
      <c r="J1470" s="210" t="str">
        <f>IF(実施計画総括表!J1470="","",実施計画総括表!J1470)</f>
        <v/>
      </c>
      <c r="K1470" s="398" t="str">
        <f>IF(実施計画総括表!K1470="","",実施計画総括表!K1470)</f>
        <v/>
      </c>
      <c r="L1470" s="398" t="str">
        <f>IF(実施計画総括表!L1470="","",実施計画総括表!L1470)</f>
        <v/>
      </c>
      <c r="M1470" s="398" t="str">
        <f>IF(実施計画総括表!M1470="","",実施計画総括表!M1470)</f>
        <v/>
      </c>
      <c r="N1470" s="423"/>
      <c r="O1470" s="423"/>
      <c r="P1470" s="423"/>
      <c r="Q1470" s="332"/>
      <c r="R1470" s="437"/>
      <c r="S1470" s="438"/>
      <c r="T1470" s="435"/>
      <c r="U1470" s="436"/>
      <c r="V1470" s="435"/>
      <c r="X1470" s="205">
        <v>2</v>
      </c>
      <c r="Y1470" s="210" t="str">
        <f t="shared" si="516"/>
        <v/>
      </c>
      <c r="Z1470" s="201" t="b">
        <f t="shared" si="525"/>
        <v>1</v>
      </c>
      <c r="AB1470" s="216"/>
      <c r="AE1470" s="408" t="str">
        <f t="shared" si="517"/>
        <v/>
      </c>
      <c r="AF1470" s="408" t="str">
        <f t="shared" si="518"/>
        <v/>
      </c>
      <c r="AG1470" s="202"/>
      <c r="AH1470" s="620" t="s">
        <v>7188</v>
      </c>
      <c r="AI1470" s="209" t="s">
        <v>7193</v>
      </c>
      <c r="AJ1470" s="208">
        <f>SUM(AK1470:AO1470)</f>
        <v>0</v>
      </c>
      <c r="AK1470" s="208">
        <f>SUMIFS($N1469:$N1488,$E1469:$E1488,"R7当",$F1469:$F1488,"ライフデザイン・結婚支援重点推進事業",$J1469:$J1488,3/4)</f>
        <v>0</v>
      </c>
      <c r="AL1470" s="208">
        <f>SUMIFS($N1469:$N1488,$E1469:$E1488,"R7当",$F1469:$F1488,"結婚支援コンシェルジュ事業",$J1469:$J1488,3/4)</f>
        <v>0</v>
      </c>
      <c r="AM1470" s="208"/>
      <c r="AN1470" s="208"/>
      <c r="AO1470" s="208"/>
      <c r="AQ1470" s="224">
        <f>SUM(AR1470:AV1470)</f>
        <v>0</v>
      </c>
      <c r="AR1470" s="224">
        <f>SUMIFS($O1469:$O1488,$E1469:$E1488,"R7当",$F1469:$F1488,"ライフデザイン・結婚支援重点推進事業",$J1469:$J1488,3/4)</f>
        <v>0</v>
      </c>
      <c r="AS1470" s="224">
        <f>SUMIFS($O1469:$O1488,$E1469:$E1488,"R7当",$F1469:$F1488,"結婚支援コンシェルジュ事業",$J1469:$J1488,3/4)</f>
        <v>0</v>
      </c>
      <c r="AT1470" s="224"/>
      <c r="AU1470" s="224"/>
      <c r="AV1470" s="224"/>
      <c r="AX1470" s="208">
        <f>SUM(AY1470:BC1470)</f>
        <v>0</v>
      </c>
      <c r="AY1470" s="208">
        <f>SUMIFS($P1469:$P1488,$E1469:$E1488,"R7当",$F1469:$F1488,"ライフデザイン・結婚支援重点推進事業",$J1469:$J1488,3/4)</f>
        <v>0</v>
      </c>
      <c r="AZ1470" s="208">
        <f>SUMIFS($P1469:$P1488,$E1469:$E1488,"R7当",$F1469:$F1488,"結婚支援コンシェルジュ事業",$J1469:$J1488,3/4)</f>
        <v>0</v>
      </c>
      <c r="BA1470" s="208"/>
      <c r="BB1470" s="208"/>
      <c r="BC1470" s="208"/>
      <c r="BD1470" s="215"/>
    </row>
    <row r="1471" spans="1:56" s="201" customFormat="1" ht="12.75" hidden="1" customHeight="1" x14ac:dyDescent="0.15">
      <c r="A1471" s="612"/>
      <c r="B1471" s="612"/>
      <c r="C1471" s="612"/>
      <c r="D1471" s="320" t="str">
        <f>IF(実施計画総括表!D1471="","",実施計画総括表!D1471)</f>
        <v/>
      </c>
      <c r="E1471" s="323" t="str">
        <f>IF(実施計画総括表!E1471="","",実施計画総括表!E1471)</f>
        <v/>
      </c>
      <c r="F1471" s="322" t="str">
        <f>IF(実施計画総括表!F1471="","",実施計画総括表!F1471)</f>
        <v/>
      </c>
      <c r="G1471" s="322" t="str">
        <f>IF(実施計画総括表!G1471="","",実施計画総括表!G1471)</f>
        <v/>
      </c>
      <c r="H1471" s="322" t="str">
        <f>IF(実施計画総括表!H1471="","",実施計画総括表!H1471)</f>
        <v/>
      </c>
      <c r="I1471" s="403" t="str">
        <f>IF(実施計画総括表!I1471="","",実施計画総括表!I1471)</f>
        <v/>
      </c>
      <c r="J1471" s="324" t="str">
        <f>IF(実施計画総括表!J1471="","",実施計画総括表!J1471)</f>
        <v/>
      </c>
      <c r="K1471" s="398" t="str">
        <f>IF(実施計画総括表!K1471="","",実施計画総括表!K1471)</f>
        <v/>
      </c>
      <c r="L1471" s="398" t="str">
        <f>IF(実施計画総括表!L1471="","",実施計画総括表!L1471)</f>
        <v/>
      </c>
      <c r="M1471" s="398" t="str">
        <f>IF(実施計画総括表!M1471="","",実施計画総括表!M1471)</f>
        <v/>
      </c>
      <c r="N1471" s="423"/>
      <c r="O1471" s="423"/>
      <c r="P1471" s="423"/>
      <c r="Q1471" s="332"/>
      <c r="R1471" s="437"/>
      <c r="S1471" s="438"/>
      <c r="T1471" s="435"/>
      <c r="U1471" s="436"/>
      <c r="V1471" s="435"/>
      <c r="X1471" s="205">
        <v>3</v>
      </c>
      <c r="Y1471" s="210" t="str">
        <f t="shared" si="516"/>
        <v/>
      </c>
      <c r="Z1471" s="201" t="b">
        <f t="shared" si="525"/>
        <v>1</v>
      </c>
      <c r="AB1471" s="216"/>
      <c r="AC1471" s="217"/>
      <c r="AE1471" s="408" t="str">
        <f t="shared" si="517"/>
        <v/>
      </c>
      <c r="AF1471" s="408" t="str">
        <f t="shared" si="518"/>
        <v/>
      </c>
      <c r="AG1471" s="202"/>
      <c r="AH1471" s="620"/>
      <c r="AI1471" s="211" t="s">
        <v>7189</v>
      </c>
      <c r="AJ1471" s="208">
        <f>SUM(AK1471:AO1471)</f>
        <v>0</v>
      </c>
      <c r="AK1471" s="208">
        <f>SUMIFS($N1469:$N1488,$E1469:$E1488,"R7当",$F1469:$F1488,"ライフデザイン・結婚支援重点推進事業",$J1469:$J1488,2/3)</f>
        <v>0</v>
      </c>
      <c r="AL1471" s="208"/>
      <c r="AM1471" s="208">
        <f>SUMIFS($N1469:$N1488,$E1469:$E1488,"R7当",$F1469:$F1488,"結婚_妊娠・出産_子育てに温かい社会づくり・気運醸成事業",$J1469:$J1488,2/3)</f>
        <v>0</v>
      </c>
      <c r="AN1471" s="208"/>
      <c r="AO1471" s="208"/>
      <c r="AQ1471" s="224">
        <f t="shared" ref="AQ1471:AQ1472" si="532">SUM(AR1471:AV1471)</f>
        <v>0</v>
      </c>
      <c r="AR1471" s="224">
        <f>SUMIFS($O1469:$O1488,$E1469:$E1488,"R7当",$F1469:$F1488,"ライフデザイン・結婚支援重点推進事業",$J1469:$J1488,2/3)</f>
        <v>0</v>
      </c>
      <c r="AS1471" s="224"/>
      <c r="AT1471" s="224">
        <f>SUMIFS($O1469:$O1488,$E1469:$E1488,"R7当",$F1469:$F1488,"結婚_妊娠・出産_子育てに温かい社会づくり・気運醸成事業",$J1469:$J1488,2/3)</f>
        <v>0</v>
      </c>
      <c r="AU1471" s="224"/>
      <c r="AV1471" s="224"/>
      <c r="AX1471" s="208">
        <f t="shared" ref="AX1471:AX1472" si="533">SUM(AY1471:BC1471)</f>
        <v>0</v>
      </c>
      <c r="AY1471" s="208">
        <f>SUMIFS($P1469:$P1488,$E1469:$E1488,"R7当",$F1469:$F1488,"ライフデザイン・結婚支援重点推進事業",$J1469:$J1488,2/3)</f>
        <v>0</v>
      </c>
      <c r="AZ1471" s="208"/>
      <c r="BA1471" s="208">
        <f>SUMIFS($P1469:$P1488,$E1469:$E1488,"R7当",$F1469:$F1488,"結婚_妊娠・出産_子育てに温かい社会づくり・気運醸成事業",$J1469:$J1488,2/3)</f>
        <v>0</v>
      </c>
      <c r="BB1471" s="208"/>
      <c r="BC1471" s="208"/>
      <c r="BD1471" s="215"/>
    </row>
    <row r="1472" spans="1:56" s="201" customFormat="1" ht="12.75" hidden="1" customHeight="1" x14ac:dyDescent="0.15">
      <c r="A1472" s="612"/>
      <c r="B1472" s="612"/>
      <c r="C1472" s="612"/>
      <c r="D1472" s="320" t="str">
        <f>IF(実施計画総括表!D1472="","",実施計画総括表!D1472)</f>
        <v/>
      </c>
      <c r="E1472" s="323" t="str">
        <f>IF(実施計画総括表!E1472="","",実施計画総括表!E1472)</f>
        <v/>
      </c>
      <c r="F1472" s="322" t="str">
        <f>IF(実施計画総括表!F1472="","",実施計画総括表!F1472)</f>
        <v/>
      </c>
      <c r="G1472" s="322" t="str">
        <f>IF(実施計画総括表!G1472="","",実施計画総括表!G1472)</f>
        <v/>
      </c>
      <c r="H1472" s="322" t="str">
        <f>IF(実施計画総括表!H1472="","",実施計画総括表!H1472)</f>
        <v/>
      </c>
      <c r="I1472" s="403" t="str">
        <f>IF(実施計画総括表!I1472="","",実施計画総括表!I1472)</f>
        <v/>
      </c>
      <c r="J1472" s="324" t="str">
        <f>IF(実施計画総括表!J1472="","",実施計画総括表!J1472)</f>
        <v/>
      </c>
      <c r="K1472" s="398" t="str">
        <f>IF(実施計画総括表!K1472="","",実施計画総括表!K1472)</f>
        <v/>
      </c>
      <c r="L1472" s="398" t="str">
        <f>IF(実施計画総括表!L1472="","",実施計画総括表!L1472)</f>
        <v/>
      </c>
      <c r="M1472" s="398" t="str">
        <f>IF(実施計画総括表!M1472="","",実施計画総括表!M1472)</f>
        <v/>
      </c>
      <c r="N1472" s="423"/>
      <c r="O1472" s="423"/>
      <c r="P1472" s="423"/>
      <c r="Q1472" s="332"/>
      <c r="R1472" s="437"/>
      <c r="S1472" s="438"/>
      <c r="T1472" s="435"/>
      <c r="U1472" s="436"/>
      <c r="V1472" s="435"/>
      <c r="X1472" s="205">
        <v>4</v>
      </c>
      <c r="Y1472" s="210" t="str">
        <f t="shared" si="516"/>
        <v/>
      </c>
      <c r="Z1472" s="201" t="b">
        <f t="shared" si="525"/>
        <v>1</v>
      </c>
      <c r="AB1472" s="216"/>
      <c r="AE1472" s="408" t="str">
        <f t="shared" si="517"/>
        <v/>
      </c>
      <c r="AF1472" s="408" t="str">
        <f t="shared" si="518"/>
        <v/>
      </c>
      <c r="AG1472" s="202"/>
      <c r="AH1472" s="620"/>
      <c r="AI1472" s="211" t="s">
        <v>7187</v>
      </c>
      <c r="AJ1472" s="208">
        <f t="shared" ref="AJ1472" si="534">SUM(AK1472:AO1472)</f>
        <v>0</v>
      </c>
      <c r="AK1472" s="208"/>
      <c r="AL1472" s="208"/>
      <c r="AM1472" s="208">
        <f>SUMIFS($N1469:$N1488,$E1469:$E1488,"R7当",$F1469:$F1488,"結婚_妊娠・出産_子育てに温かい社会づくり・気運醸成事業",$J1469:$J1488,1/2)</f>
        <v>0</v>
      </c>
      <c r="AN1472" s="208"/>
      <c r="AO1472" s="208"/>
      <c r="AQ1472" s="224">
        <f t="shared" si="532"/>
        <v>0</v>
      </c>
      <c r="AR1472" s="224"/>
      <c r="AS1472" s="224"/>
      <c r="AT1472" s="224">
        <f>SUMIFS($O1469:$O1488,$E1469:$E1488,"R7当",$F1469:$F1488,"結婚_妊娠・出産_子育てに温かい社会づくり・気運醸成事業",$J1469:$J1488,1/2)</f>
        <v>0</v>
      </c>
      <c r="AU1472" s="224"/>
      <c r="AV1472" s="224"/>
      <c r="AX1472" s="208">
        <f t="shared" si="533"/>
        <v>0</v>
      </c>
      <c r="AY1472" s="208"/>
      <c r="AZ1472" s="208"/>
      <c r="BA1472" s="208">
        <f>SUMIFS($P1469:$P1488,$E1469:$E1488,"R7当",$F1469:$F1488,"結婚_妊娠・出産_子育てに温かい社会づくり・気運醸成事業",$J1469:$J1488,1/2)</f>
        <v>0</v>
      </c>
      <c r="BB1472" s="208"/>
      <c r="BC1472" s="208"/>
      <c r="BD1472" s="215"/>
    </row>
    <row r="1473" spans="1:56" s="201" customFormat="1" ht="12.75" hidden="1" customHeight="1" x14ac:dyDescent="0.15">
      <c r="A1473" s="612"/>
      <c r="B1473" s="612"/>
      <c r="C1473" s="612"/>
      <c r="D1473" s="320" t="str">
        <f>IF(実施計画総括表!D1473="","",実施計画総括表!D1473)</f>
        <v/>
      </c>
      <c r="E1473" s="323" t="str">
        <f>IF(実施計画総括表!E1473="","",実施計画総括表!E1473)</f>
        <v/>
      </c>
      <c r="F1473" s="322" t="str">
        <f>IF(実施計画総括表!F1473="","",実施計画総括表!F1473)</f>
        <v/>
      </c>
      <c r="G1473" s="322" t="str">
        <f>IF(実施計画総括表!G1473="","",実施計画総括表!G1473)</f>
        <v/>
      </c>
      <c r="H1473" s="322" t="str">
        <f>IF(実施計画総括表!H1473="","",実施計画総括表!H1473)</f>
        <v/>
      </c>
      <c r="I1473" s="403" t="str">
        <f>IF(実施計画総括表!I1473="","",実施計画総括表!I1473)</f>
        <v/>
      </c>
      <c r="J1473" s="324" t="str">
        <f>IF(実施計画総括表!J1473="","",実施計画総括表!J1473)</f>
        <v/>
      </c>
      <c r="K1473" s="398" t="str">
        <f>IF(実施計画総括表!K1473="","",実施計画総括表!K1473)</f>
        <v/>
      </c>
      <c r="L1473" s="398" t="str">
        <f>IF(実施計画総括表!L1473="","",実施計画総括表!L1473)</f>
        <v/>
      </c>
      <c r="M1473" s="398" t="str">
        <f>IF(実施計画総括表!M1473="","",実施計画総括表!M1473)</f>
        <v/>
      </c>
      <c r="N1473" s="423"/>
      <c r="O1473" s="423"/>
      <c r="P1473" s="423"/>
      <c r="Q1473" s="332"/>
      <c r="R1473" s="437"/>
      <c r="S1473" s="438"/>
      <c r="T1473" s="435"/>
      <c r="U1473" s="436"/>
      <c r="V1473" s="435"/>
      <c r="X1473" s="205">
        <v>5</v>
      </c>
      <c r="Y1473" s="210" t="str">
        <f t="shared" si="516"/>
        <v/>
      </c>
      <c r="Z1473" s="201" t="b">
        <f t="shared" si="525"/>
        <v>1</v>
      </c>
      <c r="AB1473" s="216"/>
      <c r="AE1473" s="408" t="str">
        <f t="shared" si="517"/>
        <v/>
      </c>
      <c r="AF1473" s="408" t="str">
        <f t="shared" si="518"/>
        <v/>
      </c>
      <c r="AG1473" s="202"/>
      <c r="AH1473" s="212" t="s">
        <v>7229</v>
      </c>
      <c r="AI1473" s="209" t="str">
        <f>IF(COUNTIF(AF1469:AF1488,"R7当一般コース"),"一般コース",IF(COUNTIF(AF1469:AF1488,"R7当都道府県主導型市町村連携コース"),"連携コース",""))</f>
        <v/>
      </c>
      <c r="AJ1473" s="208">
        <f>SUM(AK1473:AO1473)</f>
        <v>0</v>
      </c>
      <c r="AK1473" s="208"/>
      <c r="AL1473" s="208"/>
      <c r="AM1473" s="208"/>
      <c r="AN1473" s="208">
        <f>SUMIFS($N1469:$N1488,$E1469:$E1488,"R7当",G1469:G1488,"一般コース")</f>
        <v>0</v>
      </c>
      <c r="AO1473" s="208">
        <f>SUMIFS($N1469:$N1488,$E1469:$E1488,"R7当",G1469:G1488,"都道府県主導型市町村連携コース")</f>
        <v>0</v>
      </c>
      <c r="AQ1473" s="224">
        <f>SUM(AR1473:AV1473)</f>
        <v>0</v>
      </c>
      <c r="AR1473" s="224"/>
      <c r="AS1473" s="224"/>
      <c r="AT1473" s="224"/>
      <c r="AU1473" s="224">
        <f>SUMIFS($O1469:$O1488,$E1469:$E1488,"R7当",G1469:G1488,"一般コース")</f>
        <v>0</v>
      </c>
      <c r="AV1473" s="224">
        <f>SUMIFS($O1469:$O1488,$E1469:$E1488,"R7当",G1469:G1488,"都道府県主導型市町村連携コース")</f>
        <v>0</v>
      </c>
      <c r="AX1473" s="208">
        <f>SUM(AY1473:BC1473)</f>
        <v>0</v>
      </c>
      <c r="AY1473" s="208"/>
      <c r="AZ1473" s="208"/>
      <c r="BA1473" s="208"/>
      <c r="BB1473" s="208">
        <f>SUMIFS($P1469:$P1488,$E1469:$E1488,"R7当",G1469:G1488,"一般コース")</f>
        <v>0</v>
      </c>
      <c r="BC1473" s="208">
        <f>SUMIFS($P1469:$P1488,$E1469:$E1488,"R7当",G1469:G1488,"都道府県主導型市町村連携コース")</f>
        <v>0</v>
      </c>
      <c r="BD1473" s="215"/>
    </row>
    <row r="1474" spans="1:56" s="201" customFormat="1" ht="12.75" hidden="1" customHeight="1" x14ac:dyDescent="0.15">
      <c r="A1474" s="612"/>
      <c r="B1474" s="612"/>
      <c r="C1474" s="612"/>
      <c r="D1474" s="320" t="str">
        <f>IF(実施計画総括表!D1474="","",実施計画総括表!D1474)</f>
        <v/>
      </c>
      <c r="E1474" s="323" t="str">
        <f>IF(実施計画総括表!E1474="","",実施計画総括表!E1474)</f>
        <v/>
      </c>
      <c r="F1474" s="322" t="str">
        <f>IF(実施計画総括表!F1474="","",実施計画総括表!F1474)</f>
        <v/>
      </c>
      <c r="G1474" s="322" t="str">
        <f>IF(実施計画総括表!G1474="","",実施計画総括表!G1474)</f>
        <v/>
      </c>
      <c r="H1474" s="322" t="str">
        <f>IF(実施計画総括表!H1474="","",実施計画総括表!H1474)</f>
        <v/>
      </c>
      <c r="I1474" s="403" t="str">
        <f>IF(実施計画総括表!I1474="","",実施計画総括表!I1474)</f>
        <v/>
      </c>
      <c r="J1474" s="324" t="str">
        <f>IF(実施計画総括表!J1474="","",実施計画総括表!J1474)</f>
        <v/>
      </c>
      <c r="K1474" s="398" t="str">
        <f>IF(実施計画総括表!K1474="","",実施計画総括表!K1474)</f>
        <v/>
      </c>
      <c r="L1474" s="398" t="str">
        <f>IF(実施計画総括表!L1474="","",実施計画総括表!L1474)</f>
        <v/>
      </c>
      <c r="M1474" s="398" t="str">
        <f>IF(実施計画総括表!M1474="","",実施計画総括表!M1474)</f>
        <v/>
      </c>
      <c r="N1474" s="423"/>
      <c r="O1474" s="423"/>
      <c r="P1474" s="423"/>
      <c r="Q1474" s="332"/>
      <c r="R1474" s="437"/>
      <c r="S1474" s="438"/>
      <c r="T1474" s="435"/>
      <c r="U1474" s="436"/>
      <c r="V1474" s="435"/>
      <c r="X1474" s="205">
        <v>6</v>
      </c>
      <c r="Y1474" s="210" t="str">
        <f t="shared" si="516"/>
        <v/>
      </c>
      <c r="Z1474" s="201" t="b">
        <f t="shared" si="525"/>
        <v>1</v>
      </c>
      <c r="AB1474" s="216"/>
      <c r="AE1474" s="408" t="str">
        <f t="shared" si="517"/>
        <v/>
      </c>
      <c r="AF1474" s="408" t="str">
        <f t="shared" si="518"/>
        <v/>
      </c>
      <c r="AG1474" s="202"/>
      <c r="AH1474" s="173" t="s">
        <v>7217</v>
      </c>
      <c r="AJ1474" s="213"/>
      <c r="AK1474" s="213"/>
      <c r="AL1474" s="213"/>
      <c r="AM1474" s="213"/>
      <c r="AN1474" s="213"/>
      <c r="AO1474" s="213"/>
      <c r="AQ1474" s="225"/>
      <c r="AR1474" s="225"/>
      <c r="AS1474" s="225"/>
      <c r="AT1474" s="225"/>
      <c r="AU1474" s="225"/>
      <c r="AV1474" s="225"/>
      <c r="AX1474" s="213"/>
      <c r="AY1474" s="213"/>
      <c r="AZ1474" s="213"/>
      <c r="BA1474" s="213"/>
      <c r="BB1474" s="213"/>
      <c r="BC1474" s="213"/>
      <c r="BD1474" s="215"/>
    </row>
    <row r="1475" spans="1:56" s="201" customFormat="1" ht="12.75" hidden="1" customHeight="1" x14ac:dyDescent="0.15">
      <c r="A1475" s="612"/>
      <c r="B1475" s="612"/>
      <c r="C1475" s="612"/>
      <c r="D1475" s="320" t="str">
        <f>IF(実施計画総括表!D1475="","",実施計画総括表!D1475)</f>
        <v/>
      </c>
      <c r="E1475" s="323" t="str">
        <f>IF(実施計画総括表!E1475="","",実施計画総括表!E1475)</f>
        <v/>
      </c>
      <c r="F1475" s="322" t="str">
        <f>IF(実施計画総括表!F1475="","",実施計画総括表!F1475)</f>
        <v/>
      </c>
      <c r="G1475" s="322" t="str">
        <f>IF(実施計画総括表!G1475="","",実施計画総括表!G1475)</f>
        <v/>
      </c>
      <c r="H1475" s="322" t="str">
        <f>IF(実施計画総括表!H1475="","",実施計画総括表!H1475)</f>
        <v/>
      </c>
      <c r="I1475" s="403" t="str">
        <f>IF(実施計画総括表!I1475="","",実施計画総括表!I1475)</f>
        <v/>
      </c>
      <c r="J1475" s="324" t="str">
        <f>IF(実施計画総括表!J1475="","",実施計画総括表!J1475)</f>
        <v/>
      </c>
      <c r="K1475" s="398" t="str">
        <f>IF(実施計画総括表!K1475="","",実施計画総括表!K1475)</f>
        <v/>
      </c>
      <c r="L1475" s="398" t="str">
        <f>IF(実施計画総括表!L1475="","",実施計画総括表!L1475)</f>
        <v/>
      </c>
      <c r="M1475" s="398" t="str">
        <f>IF(実施計画総括表!M1475="","",実施計画総括表!M1475)</f>
        <v/>
      </c>
      <c r="N1475" s="423"/>
      <c r="O1475" s="423"/>
      <c r="P1475" s="423"/>
      <c r="Q1475" s="332"/>
      <c r="R1475" s="437"/>
      <c r="S1475" s="438"/>
      <c r="T1475" s="435"/>
      <c r="U1475" s="436"/>
      <c r="V1475" s="435"/>
      <c r="X1475" s="205">
        <v>7</v>
      </c>
      <c r="Y1475" s="210" t="str">
        <f t="shared" si="516"/>
        <v/>
      </c>
      <c r="Z1475" s="201" t="b">
        <f t="shared" si="525"/>
        <v>1</v>
      </c>
      <c r="AB1475" s="216"/>
      <c r="AC1475" s="217"/>
      <c r="AE1475" s="408" t="str">
        <f t="shared" si="517"/>
        <v/>
      </c>
      <c r="AF1475" s="408" t="str">
        <f t="shared" si="518"/>
        <v/>
      </c>
      <c r="AG1475" s="202"/>
      <c r="AH1475" s="620" t="s">
        <v>7188</v>
      </c>
      <c r="AI1475" s="209" t="s">
        <v>7193</v>
      </c>
      <c r="AJ1475" s="208">
        <f>SUM(AK1475:AO1475)</f>
        <v>0</v>
      </c>
      <c r="AK1475" s="208">
        <f>SUMIFS($N1469:$N1488,$E1469:$E1488,"R6補",$F1469:$F1488,"ライフデザイン・結婚支援重点推進事業",$J1469:$J1488,3/4)</f>
        <v>0</v>
      </c>
      <c r="AL1475" s="208">
        <f>SUMIFS($N1469:$N1488,$E1469:$E1488,"R6補",$F1469:$F1488,"結婚支援コンシェルジュ事業",$J1469:$J1488,3/4)</f>
        <v>0</v>
      </c>
      <c r="AM1475" s="208"/>
      <c r="AN1475" s="208"/>
      <c r="AO1475" s="208"/>
      <c r="AQ1475" s="224">
        <f>SUM(AR1475:AV1475)</f>
        <v>0</v>
      </c>
      <c r="AR1475" s="224">
        <f>SUMIFS($O1469:$O1488,$E1469:$E1488,"R6補",$F1469:$F1488,"ライフデザイン・結婚支援重点推進事業",$J1469:$J1488,3/4)</f>
        <v>0</v>
      </c>
      <c r="AS1475" s="224">
        <f>SUMIFS($O1469:$O1488,$E1469:$E1488,"R6補",$F1469:$F1488,"結婚支援コンシェルジュ事業",$J1469:$J1488,3/4)</f>
        <v>0</v>
      </c>
      <c r="AT1475" s="224"/>
      <c r="AU1475" s="224"/>
      <c r="AV1475" s="224"/>
      <c r="AX1475" s="208">
        <f>SUM(AY1475:BC1475)</f>
        <v>0</v>
      </c>
      <c r="AY1475" s="208">
        <f>SUMIFS($P1469:$P1488,$E1469:$E1488,"R6補",$F1469:$F1488,"ライフデザイン・結婚支援重点推進事業",$J1469:$J1488,3/4)</f>
        <v>0</v>
      </c>
      <c r="AZ1475" s="208">
        <f>SUMIFS($P1469:$P1488,$E1469:$E1488,"R6補",$F1469:$F1488,"結婚支援コンシェルジュ事業",$J1469:$J1488,3/4)</f>
        <v>0</v>
      </c>
      <c r="BA1475" s="208"/>
      <c r="BB1475" s="208"/>
      <c r="BC1475" s="208"/>
      <c r="BD1475" s="215"/>
    </row>
    <row r="1476" spans="1:56" s="201" customFormat="1" ht="12.75" hidden="1" customHeight="1" x14ac:dyDescent="0.15">
      <c r="A1476" s="612"/>
      <c r="B1476" s="612"/>
      <c r="C1476" s="612"/>
      <c r="D1476" s="320" t="str">
        <f>IF(実施計画総括表!D1476="","",実施計画総括表!D1476)</f>
        <v/>
      </c>
      <c r="E1476" s="323" t="str">
        <f>IF(実施計画総括表!E1476="","",実施計画総括表!E1476)</f>
        <v/>
      </c>
      <c r="F1476" s="322" t="str">
        <f>IF(実施計画総括表!F1476="","",実施計画総括表!F1476)</f>
        <v/>
      </c>
      <c r="G1476" s="322" t="str">
        <f>IF(実施計画総括表!G1476="","",実施計画総括表!G1476)</f>
        <v/>
      </c>
      <c r="H1476" s="322" t="str">
        <f>IF(実施計画総括表!H1476="","",実施計画総括表!H1476)</f>
        <v/>
      </c>
      <c r="I1476" s="403" t="str">
        <f>IF(実施計画総括表!I1476="","",実施計画総括表!I1476)</f>
        <v/>
      </c>
      <c r="J1476" s="324" t="str">
        <f>IF(実施計画総括表!J1476="","",実施計画総括表!J1476)</f>
        <v/>
      </c>
      <c r="K1476" s="398" t="str">
        <f>IF(実施計画総括表!K1476="","",実施計画総括表!K1476)</f>
        <v/>
      </c>
      <c r="L1476" s="398" t="str">
        <f>IF(実施計画総括表!L1476="","",実施計画総括表!L1476)</f>
        <v/>
      </c>
      <c r="M1476" s="398" t="str">
        <f>IF(実施計画総括表!M1476="","",実施計画総括表!M1476)</f>
        <v/>
      </c>
      <c r="N1476" s="423"/>
      <c r="O1476" s="423"/>
      <c r="P1476" s="423"/>
      <c r="Q1476" s="332"/>
      <c r="R1476" s="437"/>
      <c r="S1476" s="438"/>
      <c r="T1476" s="435"/>
      <c r="U1476" s="436"/>
      <c r="V1476" s="435"/>
      <c r="X1476" s="205">
        <v>8</v>
      </c>
      <c r="Y1476" s="210" t="str">
        <f t="shared" si="516"/>
        <v/>
      </c>
      <c r="Z1476" s="201" t="b">
        <f t="shared" si="525"/>
        <v>1</v>
      </c>
      <c r="AB1476" s="216"/>
      <c r="AE1476" s="408" t="str">
        <f t="shared" si="517"/>
        <v/>
      </c>
      <c r="AF1476" s="408" t="str">
        <f t="shared" si="518"/>
        <v/>
      </c>
      <c r="AG1476" s="202"/>
      <c r="AH1476" s="620"/>
      <c r="AI1476" s="211" t="s">
        <v>7189</v>
      </c>
      <c r="AJ1476" s="208">
        <f t="shared" ref="AJ1476" si="535">SUM(AK1476:AO1476)</f>
        <v>0</v>
      </c>
      <c r="AK1476" s="208">
        <f>SUMIFS($N1469:$N1488,$E1469:$E1488,"R6補",$F1469:$F1488,"ライフデザイン・結婚支援重点推進事業",$J1469:$J1488,2/3)</f>
        <v>0</v>
      </c>
      <c r="AL1476" s="208"/>
      <c r="AM1476" s="208">
        <f>SUMIFS($N1469:$N1488,$E1469:$E1488,"R6補",$F1469:$F1488,"結婚_妊娠・出産_子育てに温かい社会づくり・気運醸成事業",$J1469:$J1488,2/3)</f>
        <v>0</v>
      </c>
      <c r="AN1476" s="208"/>
      <c r="AO1476" s="208"/>
      <c r="AQ1476" s="224">
        <f t="shared" ref="AQ1476:AQ1477" si="536">SUM(AR1476:AV1476)</f>
        <v>0</v>
      </c>
      <c r="AR1476" s="224">
        <f>SUMIFS($O1469:$O1488,$E1469:$E1488,"R6補",$F1469:$F1488,"ライフデザイン・結婚支援重点推進事業",$J1469:$J1488,2/3)</f>
        <v>0</v>
      </c>
      <c r="AS1476" s="224"/>
      <c r="AT1476" s="224">
        <f>SUMIFS($O1469:$O1488,$E1469:$E1488,"R6補",$F1469:$F1488,"結婚_妊娠・出産_子育てに温かい社会づくり・気運醸成事業",$J1469:$J1488,2/3)</f>
        <v>0</v>
      </c>
      <c r="AU1476" s="224"/>
      <c r="AV1476" s="224"/>
      <c r="AX1476" s="208">
        <f t="shared" ref="AX1476:AX1477" si="537">SUM(AY1476:BC1476)</f>
        <v>0</v>
      </c>
      <c r="AY1476" s="208">
        <f>SUMIFS($P1469:$P1488,$E1469:$E1488,"R6補",$F1469:$F1488,"ライフデザイン・結婚支援重点推進事業",$J1469:$J1488,2/3)</f>
        <v>0</v>
      </c>
      <c r="AZ1476" s="208"/>
      <c r="BA1476" s="208">
        <f>SUMIFS($P1469:$P1488,$E1469:$E1488,"R6補",$F1469:$F1488,"結婚_妊娠・出産_子育てに温かい社会づくり・気運醸成事業",$J1469:$J1488,2/3)</f>
        <v>0</v>
      </c>
      <c r="BB1476" s="208"/>
      <c r="BC1476" s="208"/>
      <c r="BD1476" s="215"/>
    </row>
    <row r="1477" spans="1:56" s="201" customFormat="1" ht="12.75" hidden="1" customHeight="1" x14ac:dyDescent="0.15">
      <c r="A1477" s="612"/>
      <c r="B1477" s="612"/>
      <c r="C1477" s="612"/>
      <c r="D1477" s="320" t="str">
        <f>IF(実施計画総括表!D1477="","",実施計画総括表!D1477)</f>
        <v/>
      </c>
      <c r="E1477" s="323" t="str">
        <f>IF(実施計画総括表!E1477="","",実施計画総括表!E1477)</f>
        <v/>
      </c>
      <c r="F1477" s="322" t="str">
        <f>IF(実施計画総括表!F1477="","",実施計画総括表!F1477)</f>
        <v/>
      </c>
      <c r="G1477" s="322" t="str">
        <f>IF(実施計画総括表!G1477="","",実施計画総括表!G1477)</f>
        <v/>
      </c>
      <c r="H1477" s="322" t="str">
        <f>IF(実施計画総括表!H1477="","",実施計画総括表!H1477)</f>
        <v/>
      </c>
      <c r="I1477" s="403" t="str">
        <f>IF(実施計画総括表!I1477="","",実施計画総括表!I1477)</f>
        <v/>
      </c>
      <c r="J1477" s="324" t="str">
        <f>IF(実施計画総括表!J1477="","",実施計画総括表!J1477)</f>
        <v/>
      </c>
      <c r="K1477" s="398" t="str">
        <f>IF(実施計画総括表!K1477="","",実施計画総括表!K1477)</f>
        <v/>
      </c>
      <c r="L1477" s="398" t="str">
        <f>IF(実施計画総括表!L1477="","",実施計画総括表!L1477)</f>
        <v/>
      </c>
      <c r="M1477" s="398" t="str">
        <f>IF(実施計画総括表!M1477="","",実施計画総括表!M1477)</f>
        <v/>
      </c>
      <c r="N1477" s="423"/>
      <c r="O1477" s="423"/>
      <c r="P1477" s="423"/>
      <c r="Q1477" s="332"/>
      <c r="R1477" s="437"/>
      <c r="S1477" s="438"/>
      <c r="T1477" s="435"/>
      <c r="U1477" s="436"/>
      <c r="V1477" s="435"/>
      <c r="X1477" s="205">
        <v>9</v>
      </c>
      <c r="Y1477" s="210" t="str">
        <f t="shared" si="516"/>
        <v/>
      </c>
      <c r="Z1477" s="201" t="b">
        <f t="shared" si="525"/>
        <v>1</v>
      </c>
      <c r="AB1477" s="216"/>
      <c r="AC1477" s="217"/>
      <c r="AE1477" s="408" t="str">
        <f t="shared" si="517"/>
        <v/>
      </c>
      <c r="AF1477" s="408" t="str">
        <f t="shared" si="518"/>
        <v/>
      </c>
      <c r="AG1477" s="202"/>
      <c r="AH1477" s="620"/>
      <c r="AI1477" s="211" t="s">
        <v>7187</v>
      </c>
      <c r="AJ1477" s="208">
        <f>SUM(AK1477:AO1477)</f>
        <v>0</v>
      </c>
      <c r="AK1477" s="208"/>
      <c r="AL1477" s="208"/>
      <c r="AM1477" s="208">
        <f>SUMIFS($N1469:$N1488,$E1469:$E1488,"R6補",$F1469:$F1488,"結婚_妊娠・出産_子育てに温かい社会づくり・気運醸成事業",$J1469:$J1488,1/2)</f>
        <v>0</v>
      </c>
      <c r="AN1477" s="208"/>
      <c r="AO1477" s="208"/>
      <c r="AQ1477" s="224">
        <f t="shared" si="536"/>
        <v>0</v>
      </c>
      <c r="AR1477" s="224"/>
      <c r="AS1477" s="224"/>
      <c r="AT1477" s="224">
        <f>SUMIFS($O1469:$O1488,$E1469:$E1488,"R6補",$F1469:$F1488,"結婚_妊娠・出産_子育てに温かい社会づくり・気運醸成事業",$J1469:$J1488,1/2)</f>
        <v>0</v>
      </c>
      <c r="AU1477" s="224"/>
      <c r="AV1477" s="224"/>
      <c r="AX1477" s="208">
        <f t="shared" si="537"/>
        <v>0</v>
      </c>
      <c r="AY1477" s="208"/>
      <c r="AZ1477" s="208"/>
      <c r="BA1477" s="208">
        <f>SUMIFS($P1469:$P1488,$E1469:$E1488,"R6補",$F1469:$F1488,"結婚_妊娠・出産_子育てに温かい社会づくり・気運醸成事業",$J1469:$J1488,1/2)</f>
        <v>0</v>
      </c>
      <c r="BB1477" s="208"/>
      <c r="BC1477" s="208"/>
      <c r="BD1477" s="215"/>
    </row>
    <row r="1478" spans="1:56" s="201" customFormat="1" ht="12.75" hidden="1" customHeight="1" x14ac:dyDescent="0.15">
      <c r="A1478" s="612"/>
      <c r="B1478" s="612"/>
      <c r="C1478" s="612"/>
      <c r="D1478" s="320" t="str">
        <f>IF(実施計画総括表!D1478="","",実施計画総括表!D1478)</f>
        <v/>
      </c>
      <c r="E1478" s="323" t="str">
        <f>IF(実施計画総括表!E1478="","",実施計画総括表!E1478)</f>
        <v/>
      </c>
      <c r="F1478" s="322" t="str">
        <f>IF(実施計画総括表!F1478="","",実施計画総括表!F1478)</f>
        <v/>
      </c>
      <c r="G1478" s="322" t="str">
        <f>IF(実施計画総括表!G1478="","",実施計画総括表!G1478)</f>
        <v/>
      </c>
      <c r="H1478" s="322" t="str">
        <f>IF(実施計画総括表!H1478="","",実施計画総括表!H1478)</f>
        <v/>
      </c>
      <c r="I1478" s="402" t="str">
        <f>IF(実施計画総括表!I1478="","",実施計画総括表!I1478)</f>
        <v/>
      </c>
      <c r="J1478" s="210" t="str">
        <f>IF(実施計画総括表!J1478="","",実施計画総括表!J1478)</f>
        <v/>
      </c>
      <c r="K1478" s="398" t="str">
        <f>IF(実施計画総括表!K1478="","",実施計画総括表!K1478)</f>
        <v/>
      </c>
      <c r="L1478" s="398" t="str">
        <f>IF(実施計画総括表!L1478="","",実施計画総括表!L1478)</f>
        <v/>
      </c>
      <c r="M1478" s="398" t="str">
        <f>IF(実施計画総括表!M1478="","",実施計画総括表!M1478)</f>
        <v/>
      </c>
      <c r="N1478" s="423"/>
      <c r="O1478" s="423"/>
      <c r="P1478" s="423"/>
      <c r="Q1478" s="332"/>
      <c r="R1478" s="437"/>
      <c r="S1478" s="438"/>
      <c r="T1478" s="435"/>
      <c r="U1478" s="436"/>
      <c r="V1478" s="435"/>
      <c r="X1478" s="205">
        <v>10</v>
      </c>
      <c r="Y1478" s="210" t="str">
        <f t="shared" si="516"/>
        <v/>
      </c>
      <c r="Z1478" s="201" t="b">
        <f t="shared" si="525"/>
        <v>1</v>
      </c>
      <c r="AB1478" s="219"/>
      <c r="AC1478" s="215"/>
      <c r="AD1478" s="215"/>
      <c r="AE1478" s="408" t="str">
        <f t="shared" si="517"/>
        <v/>
      </c>
      <c r="AF1478" s="408" t="str">
        <f t="shared" si="518"/>
        <v/>
      </c>
      <c r="AG1478" s="202"/>
      <c r="AH1478" s="212" t="s">
        <v>7229</v>
      </c>
      <c r="AI1478" s="209" t="str">
        <f>IF(COUNTIF(AF1469:AF1488,"R6補一般コース"),"一般コース",IF(COUNTIF(AF1469:AF1488,"R6補都道府県主導型市町村連携コース"),"連携コース",""))</f>
        <v/>
      </c>
      <c r="AJ1478" s="208">
        <f>SUM(AK1478:AO1478)</f>
        <v>0</v>
      </c>
      <c r="AK1478" s="208"/>
      <c r="AL1478" s="208"/>
      <c r="AM1478" s="208"/>
      <c r="AN1478" s="208">
        <f>SUMIFS($N1469:$N1488,$E1469:$E1488,"R6補",G1469:G1488,"一般コース")</f>
        <v>0</v>
      </c>
      <c r="AO1478" s="208">
        <f>SUMIFS($N1469:$N1488,$E1469:$E1488,"R6補",G1469:G1488,"都道府県主導型市町村連携コース")</f>
        <v>0</v>
      </c>
      <c r="AQ1478" s="224">
        <f>SUM(AR1478:AV1478)</f>
        <v>0</v>
      </c>
      <c r="AR1478" s="224"/>
      <c r="AS1478" s="224"/>
      <c r="AT1478" s="224"/>
      <c r="AU1478" s="224">
        <f>SUMIFS($O1469:$O1488,$E1469:$E1488,"R6補",G1469:G1488,"一般コース")</f>
        <v>0</v>
      </c>
      <c r="AV1478" s="224">
        <f>SUMIFS($O1469:$O1488,$E1469:$E1488,"R6補",G1469:G1488,"都道府県主導型市町村連携コース")</f>
        <v>0</v>
      </c>
      <c r="AX1478" s="208">
        <f>SUM(AY1478:BC1478)</f>
        <v>0</v>
      </c>
      <c r="AY1478" s="208"/>
      <c r="AZ1478" s="208"/>
      <c r="BA1478" s="208"/>
      <c r="BB1478" s="208">
        <f>SUMIFS($P1469:$P1488,$E1469:$E1488,"R6補",G1469:G1488,"一般コース")</f>
        <v>0</v>
      </c>
      <c r="BC1478" s="208">
        <f>SUMIFS($P1469:$P1488,$E1469:$E1488,"R6補",G1469:G1488,"都道府県主導型市町村連携コース")</f>
        <v>0</v>
      </c>
      <c r="BD1478" s="215"/>
    </row>
    <row r="1479" spans="1:56" s="201" customFormat="1" ht="12.6" hidden="1" customHeight="1" x14ac:dyDescent="0.15">
      <c r="A1479" s="612"/>
      <c r="B1479" s="612"/>
      <c r="C1479" s="612"/>
      <c r="D1479" s="320" t="str">
        <f>IF(実施計画総括表!D1479="","",実施計画総括表!D1479)</f>
        <v/>
      </c>
      <c r="E1479" s="323" t="str">
        <f>IF(実施計画総括表!E1479="","",実施計画総括表!E1479)</f>
        <v/>
      </c>
      <c r="F1479" s="322" t="str">
        <f>IF(実施計画総括表!F1479="","",実施計画総括表!F1479)</f>
        <v/>
      </c>
      <c r="G1479" s="322" t="str">
        <f>IF(実施計画総括表!G1479="","",実施計画総括表!G1479)</f>
        <v/>
      </c>
      <c r="H1479" s="322" t="str">
        <f>IF(実施計画総括表!H1479="","",実施計画総括表!H1479)</f>
        <v/>
      </c>
      <c r="I1479" s="402" t="str">
        <f>IF(実施計画総括表!I1479="","",実施計画総括表!I1479)</f>
        <v/>
      </c>
      <c r="J1479" s="328" t="str">
        <f>IF(実施計画総括表!J1479="","",実施計画総括表!J1479)</f>
        <v/>
      </c>
      <c r="K1479" s="398" t="str">
        <f>IF(実施計画総括表!K1479="","",実施計画総括表!K1479)</f>
        <v/>
      </c>
      <c r="L1479" s="398" t="str">
        <f>IF(実施計画総括表!L1479="","",実施計画総括表!L1479)</f>
        <v/>
      </c>
      <c r="M1479" s="398" t="str">
        <f>IF(実施計画総括表!M1479="","",実施計画総括表!M1479)</f>
        <v/>
      </c>
      <c r="N1479" s="423"/>
      <c r="O1479" s="423"/>
      <c r="P1479" s="423"/>
      <c r="Q1479" s="332"/>
      <c r="R1479" s="437"/>
      <c r="S1479" s="438"/>
      <c r="T1479" s="435"/>
      <c r="U1479" s="436"/>
      <c r="V1479" s="435"/>
      <c r="X1479" s="205">
        <v>11</v>
      </c>
      <c r="Y1479" s="210" t="str">
        <f t="shared" si="516"/>
        <v/>
      </c>
      <c r="Z1479" s="201" t="b">
        <f t="shared" si="525"/>
        <v>1</v>
      </c>
      <c r="AB1479" s="219"/>
      <c r="AC1479" s="215"/>
      <c r="AD1479" s="215"/>
      <c r="AE1479" s="408" t="str">
        <f t="shared" si="517"/>
        <v/>
      </c>
      <c r="AF1479" s="408" t="str">
        <f t="shared" si="518"/>
        <v/>
      </c>
      <c r="AG1479" s="202"/>
      <c r="AH1479" s="214"/>
      <c r="AI1479" s="214"/>
      <c r="AJ1479" s="215"/>
      <c r="AK1479" s="215"/>
      <c r="AL1479" s="215"/>
      <c r="AM1479" s="215"/>
      <c r="AN1479" s="215"/>
      <c r="AO1479" s="215"/>
      <c r="AQ1479" s="218"/>
      <c r="AR1479" s="218"/>
      <c r="AS1479" s="218"/>
      <c r="AT1479" s="218"/>
      <c r="AU1479" s="218"/>
      <c r="AV1479" s="218"/>
      <c r="AX1479" s="215"/>
      <c r="AY1479" s="215"/>
      <c r="AZ1479" s="215"/>
      <c r="BA1479" s="215"/>
      <c r="BB1479" s="215"/>
      <c r="BC1479" s="215"/>
      <c r="BD1479" s="215"/>
    </row>
    <row r="1480" spans="1:56" s="201" customFormat="1" ht="12.75" hidden="1" customHeight="1" x14ac:dyDescent="0.15">
      <c r="A1480" s="612"/>
      <c r="B1480" s="612"/>
      <c r="C1480" s="612"/>
      <c r="D1480" s="320" t="str">
        <f>IF(実施計画総括表!D1480="","",実施計画総括表!D1480)</f>
        <v/>
      </c>
      <c r="E1480" s="323" t="str">
        <f>IF(実施計画総括表!E1480="","",実施計画総括表!E1480)</f>
        <v/>
      </c>
      <c r="F1480" s="322" t="str">
        <f>IF(実施計画総括表!F1480="","",実施計画総括表!F1480)</f>
        <v/>
      </c>
      <c r="G1480" s="322" t="str">
        <f>IF(実施計画総括表!G1480="","",実施計画総括表!G1480)</f>
        <v/>
      </c>
      <c r="H1480" s="322" t="str">
        <f>IF(実施計画総括表!H1480="","",実施計画総括表!H1480)</f>
        <v/>
      </c>
      <c r="I1480" s="402" t="str">
        <f>IF(実施計画総括表!I1480="","",実施計画総括表!I1480)</f>
        <v/>
      </c>
      <c r="J1480" s="210" t="str">
        <f>IF(実施計画総括表!J1480="","",実施計画総括表!J1480)</f>
        <v/>
      </c>
      <c r="K1480" s="398" t="str">
        <f>IF(実施計画総括表!K1480="","",実施計画総括表!K1480)</f>
        <v/>
      </c>
      <c r="L1480" s="398" t="str">
        <f>IF(実施計画総括表!L1480="","",実施計画総括表!L1480)</f>
        <v/>
      </c>
      <c r="M1480" s="398" t="str">
        <f>IF(実施計画総括表!M1480="","",実施計画総括表!M1480)</f>
        <v/>
      </c>
      <c r="N1480" s="423"/>
      <c r="O1480" s="423"/>
      <c r="P1480" s="423"/>
      <c r="Q1480" s="332"/>
      <c r="R1480" s="437"/>
      <c r="S1480" s="438"/>
      <c r="T1480" s="435"/>
      <c r="U1480" s="436"/>
      <c r="V1480" s="435"/>
      <c r="X1480" s="205">
        <v>12</v>
      </c>
      <c r="Y1480" s="210" t="str">
        <f t="shared" si="516"/>
        <v/>
      </c>
      <c r="Z1480" s="201" t="b">
        <f t="shared" si="525"/>
        <v>1</v>
      </c>
      <c r="AB1480" s="219"/>
      <c r="AC1480" s="215"/>
      <c r="AD1480" s="215"/>
      <c r="AE1480" s="408" t="str">
        <f t="shared" si="517"/>
        <v/>
      </c>
      <c r="AF1480" s="408" t="str">
        <f t="shared" si="518"/>
        <v/>
      </c>
      <c r="AG1480" s="202"/>
      <c r="AH1480" s="214"/>
      <c r="AI1480" s="214"/>
      <c r="AJ1480" s="215"/>
      <c r="AK1480" s="215"/>
      <c r="AL1480" s="215"/>
      <c r="AM1480" s="215"/>
      <c r="AN1480" s="215"/>
      <c r="AO1480" s="215"/>
      <c r="AQ1480" s="218"/>
      <c r="AR1480" s="218"/>
      <c r="AS1480" s="218"/>
      <c r="AT1480" s="218"/>
      <c r="AU1480" s="218"/>
      <c r="AV1480" s="218"/>
      <c r="AX1480" s="215"/>
      <c r="AY1480" s="215"/>
      <c r="AZ1480" s="215"/>
      <c r="BA1480" s="215"/>
      <c r="BB1480" s="215"/>
      <c r="BC1480" s="215"/>
      <c r="BD1480" s="215"/>
    </row>
    <row r="1481" spans="1:56" s="201" customFormat="1" ht="12.75" hidden="1" customHeight="1" x14ac:dyDescent="0.15">
      <c r="A1481" s="612"/>
      <c r="B1481" s="612"/>
      <c r="C1481" s="612"/>
      <c r="D1481" s="320" t="str">
        <f>IF(実施計画総括表!D1481="","",実施計画総括表!D1481)</f>
        <v/>
      </c>
      <c r="E1481" s="323" t="str">
        <f>IF(実施計画総括表!E1481="","",実施計画総括表!E1481)</f>
        <v/>
      </c>
      <c r="F1481" s="322" t="str">
        <f>IF(実施計画総括表!F1481="","",実施計画総括表!F1481)</f>
        <v/>
      </c>
      <c r="G1481" s="322" t="str">
        <f>IF(実施計画総括表!G1481="","",実施計画総括表!G1481)</f>
        <v/>
      </c>
      <c r="H1481" s="322" t="str">
        <f>IF(実施計画総括表!H1481="","",実施計画総括表!H1481)</f>
        <v/>
      </c>
      <c r="I1481" s="402" t="str">
        <f>IF(実施計画総括表!I1481="","",実施計画総括表!I1481)</f>
        <v/>
      </c>
      <c r="J1481" s="210" t="str">
        <f>IF(実施計画総括表!J1481="","",実施計画総括表!J1481)</f>
        <v/>
      </c>
      <c r="K1481" s="398" t="str">
        <f>IF(実施計画総括表!K1481="","",実施計画総括表!K1481)</f>
        <v/>
      </c>
      <c r="L1481" s="398" t="str">
        <f>IF(実施計画総括表!L1481="","",実施計画総括表!L1481)</f>
        <v/>
      </c>
      <c r="M1481" s="398" t="str">
        <f>IF(実施計画総括表!M1481="","",実施計画総括表!M1481)</f>
        <v/>
      </c>
      <c r="N1481" s="423"/>
      <c r="O1481" s="423"/>
      <c r="P1481" s="423"/>
      <c r="Q1481" s="332"/>
      <c r="R1481" s="437"/>
      <c r="S1481" s="438"/>
      <c r="T1481" s="435"/>
      <c r="U1481" s="436"/>
      <c r="V1481" s="435"/>
      <c r="X1481" s="205">
        <v>13</v>
      </c>
      <c r="Y1481" s="210" t="str">
        <f t="shared" ref="Y1481:Y1544" si="538">IF($AC$9=AE1481,$AB$9,IF($AC$10=AE1481,$AB$10,IF($AC$11=AE1481,$AB$11,IF($AC$12=AE1481,$AB$12,IF($AC$13=AE1481,$AB$13,IF($AC$14=AE1481,$AB$14,IF($AC$15=AE1481,$AB$15,"")))))))</f>
        <v/>
      </c>
      <c r="Z1481" s="201" t="b">
        <f t="shared" si="525"/>
        <v>1</v>
      </c>
      <c r="AB1481" s="219"/>
      <c r="AC1481" s="215"/>
      <c r="AD1481" s="215"/>
      <c r="AE1481" s="408" t="str">
        <f t="shared" ref="AE1481:AE1544" si="539">F1481&amp;G1481</f>
        <v/>
      </c>
      <c r="AF1481" s="408" t="str">
        <f t="shared" si="518"/>
        <v/>
      </c>
      <c r="AG1481" s="202"/>
      <c r="AH1481" s="214"/>
      <c r="AI1481" s="214"/>
      <c r="AJ1481" s="215"/>
      <c r="AK1481" s="215"/>
      <c r="AL1481" s="215"/>
      <c r="AM1481" s="215"/>
      <c r="AN1481" s="215"/>
      <c r="AO1481" s="215"/>
      <c r="AQ1481" s="218"/>
      <c r="AR1481" s="218"/>
      <c r="AS1481" s="218"/>
      <c r="AT1481" s="218"/>
      <c r="AU1481" s="218"/>
      <c r="AV1481" s="218"/>
      <c r="AX1481" s="215"/>
      <c r="AY1481" s="215"/>
      <c r="AZ1481" s="215"/>
      <c r="BA1481" s="215"/>
      <c r="BB1481" s="215"/>
      <c r="BC1481" s="215"/>
      <c r="BD1481" s="215"/>
    </row>
    <row r="1482" spans="1:56" s="201" customFormat="1" ht="12.75" hidden="1" customHeight="1" x14ac:dyDescent="0.15">
      <c r="A1482" s="612"/>
      <c r="B1482" s="612"/>
      <c r="C1482" s="612"/>
      <c r="D1482" s="320" t="str">
        <f>IF(実施計画総括表!D1482="","",実施計画総括表!D1482)</f>
        <v/>
      </c>
      <c r="E1482" s="323" t="str">
        <f>IF(実施計画総括表!E1482="","",実施計画総括表!E1482)</f>
        <v/>
      </c>
      <c r="F1482" s="322" t="str">
        <f>IF(実施計画総括表!F1482="","",実施計画総括表!F1482)</f>
        <v/>
      </c>
      <c r="G1482" s="322" t="str">
        <f>IF(実施計画総括表!G1482="","",実施計画総括表!G1482)</f>
        <v/>
      </c>
      <c r="H1482" s="322" t="str">
        <f>IF(実施計画総括表!H1482="","",実施計画総括表!H1482)</f>
        <v/>
      </c>
      <c r="I1482" s="402" t="str">
        <f>IF(実施計画総括表!I1482="","",実施計画総括表!I1482)</f>
        <v/>
      </c>
      <c r="J1482" s="210" t="str">
        <f>IF(実施計画総括表!J1482="","",実施計画総括表!J1482)</f>
        <v/>
      </c>
      <c r="K1482" s="398" t="str">
        <f>IF(実施計画総括表!K1482="","",実施計画総括表!K1482)</f>
        <v/>
      </c>
      <c r="L1482" s="398" t="str">
        <f>IF(実施計画総括表!L1482="","",実施計画総括表!L1482)</f>
        <v/>
      </c>
      <c r="M1482" s="398" t="str">
        <f>IF(実施計画総括表!M1482="","",実施計画総括表!M1482)</f>
        <v/>
      </c>
      <c r="N1482" s="423"/>
      <c r="O1482" s="423"/>
      <c r="P1482" s="423"/>
      <c r="Q1482" s="332"/>
      <c r="R1482" s="437"/>
      <c r="S1482" s="438"/>
      <c r="T1482" s="435"/>
      <c r="U1482" s="436"/>
      <c r="V1482" s="435"/>
      <c r="X1482" s="205">
        <v>14</v>
      </c>
      <c r="Y1482" s="210" t="str">
        <f t="shared" si="538"/>
        <v/>
      </c>
      <c r="Z1482" s="201" t="b">
        <f t="shared" si="525"/>
        <v>1</v>
      </c>
      <c r="AB1482" s="219"/>
      <c r="AC1482" s="215"/>
      <c r="AD1482" s="215"/>
      <c r="AE1482" s="408" t="str">
        <f t="shared" si="539"/>
        <v/>
      </c>
      <c r="AF1482" s="408" t="str">
        <f t="shared" ref="AF1482:AF1545" si="540">E1482&amp;G1482</f>
        <v/>
      </c>
      <c r="AG1482" s="202"/>
      <c r="AH1482" s="214"/>
      <c r="AI1482" s="214"/>
      <c r="AK1482" s="215"/>
      <c r="AL1482" s="215"/>
      <c r="AM1482" s="215"/>
      <c r="AN1482" s="215"/>
      <c r="AO1482" s="215"/>
      <c r="AQ1482" s="218"/>
      <c r="AR1482" s="218"/>
      <c r="AS1482" s="218"/>
      <c r="AT1482" s="218"/>
      <c r="AU1482" s="218"/>
      <c r="AV1482" s="218"/>
      <c r="AX1482" s="215"/>
      <c r="AY1482" s="215"/>
      <c r="AZ1482" s="215"/>
      <c r="BA1482" s="215"/>
      <c r="BB1482" s="215"/>
      <c r="BC1482" s="215"/>
      <c r="BD1482" s="215"/>
    </row>
    <row r="1483" spans="1:56" s="201" customFormat="1" ht="12.75" hidden="1" customHeight="1" x14ac:dyDescent="0.15">
      <c r="A1483" s="612"/>
      <c r="B1483" s="612"/>
      <c r="C1483" s="612"/>
      <c r="D1483" s="320" t="str">
        <f>IF(実施計画総括表!D1483="","",実施計画総括表!D1483)</f>
        <v/>
      </c>
      <c r="E1483" s="323" t="str">
        <f>IF(実施計画総括表!E1483="","",実施計画総括表!E1483)</f>
        <v/>
      </c>
      <c r="F1483" s="322" t="str">
        <f>IF(実施計画総括表!F1483="","",実施計画総括表!F1483)</f>
        <v/>
      </c>
      <c r="G1483" s="322" t="str">
        <f>IF(実施計画総括表!G1483="","",実施計画総括表!G1483)</f>
        <v/>
      </c>
      <c r="H1483" s="322" t="str">
        <f>IF(実施計画総括表!H1483="","",実施計画総括表!H1483)</f>
        <v/>
      </c>
      <c r="I1483" s="402" t="str">
        <f>IF(実施計画総括表!I1483="","",実施計画総括表!I1483)</f>
        <v/>
      </c>
      <c r="J1483" s="210" t="str">
        <f>IF(実施計画総括表!J1483="","",実施計画総括表!J1483)</f>
        <v/>
      </c>
      <c r="K1483" s="398" t="str">
        <f>IF(実施計画総括表!K1483="","",実施計画総括表!K1483)</f>
        <v/>
      </c>
      <c r="L1483" s="398" t="str">
        <f>IF(実施計画総括表!L1483="","",実施計画総括表!L1483)</f>
        <v/>
      </c>
      <c r="M1483" s="398" t="str">
        <f>IF(実施計画総括表!M1483="","",実施計画総括表!M1483)</f>
        <v/>
      </c>
      <c r="N1483" s="423"/>
      <c r="O1483" s="423"/>
      <c r="P1483" s="423"/>
      <c r="Q1483" s="332"/>
      <c r="R1483" s="437"/>
      <c r="S1483" s="438"/>
      <c r="T1483" s="435"/>
      <c r="U1483" s="436"/>
      <c r="V1483" s="435"/>
      <c r="X1483" s="205">
        <v>15</v>
      </c>
      <c r="Y1483" s="210" t="str">
        <f t="shared" si="538"/>
        <v/>
      </c>
      <c r="Z1483" s="201" t="b">
        <f t="shared" si="525"/>
        <v>1</v>
      </c>
      <c r="AB1483" s="219"/>
      <c r="AC1483" s="215"/>
      <c r="AD1483" s="215"/>
      <c r="AE1483" s="408" t="str">
        <f t="shared" si="539"/>
        <v/>
      </c>
      <c r="AF1483" s="408" t="str">
        <f t="shared" si="540"/>
        <v/>
      </c>
      <c r="AG1483" s="202"/>
      <c r="AH1483" s="214"/>
      <c r="AI1483" s="214"/>
      <c r="AJ1483" s="215"/>
      <c r="AK1483" s="215"/>
      <c r="AL1483" s="215"/>
      <c r="AM1483" s="215"/>
      <c r="AN1483" s="215"/>
      <c r="AO1483" s="215"/>
      <c r="AQ1483" s="218"/>
      <c r="AR1483" s="218"/>
      <c r="AS1483" s="218"/>
      <c r="AT1483" s="218"/>
      <c r="AU1483" s="218"/>
      <c r="AV1483" s="218"/>
      <c r="AX1483" s="215"/>
      <c r="AY1483" s="215"/>
      <c r="AZ1483" s="215"/>
      <c r="BA1483" s="215"/>
      <c r="BB1483" s="215"/>
      <c r="BC1483" s="215"/>
      <c r="BD1483" s="215"/>
    </row>
    <row r="1484" spans="1:56" s="201" customFormat="1" ht="12.75" hidden="1" customHeight="1" x14ac:dyDescent="0.15">
      <c r="A1484" s="612"/>
      <c r="B1484" s="612"/>
      <c r="C1484" s="612"/>
      <c r="D1484" s="320" t="str">
        <f>IF(実施計画総括表!D1484="","",実施計画総括表!D1484)</f>
        <v/>
      </c>
      <c r="E1484" s="323" t="str">
        <f>IF(実施計画総括表!E1484="","",実施計画総括表!E1484)</f>
        <v/>
      </c>
      <c r="F1484" s="322" t="str">
        <f>IF(実施計画総括表!F1484="","",実施計画総括表!F1484)</f>
        <v/>
      </c>
      <c r="G1484" s="322" t="str">
        <f>IF(実施計画総括表!G1484="","",実施計画総括表!G1484)</f>
        <v/>
      </c>
      <c r="H1484" s="322" t="str">
        <f>IF(実施計画総括表!H1484="","",実施計画総括表!H1484)</f>
        <v/>
      </c>
      <c r="I1484" s="402" t="str">
        <f>IF(実施計画総括表!I1484="","",実施計画総括表!I1484)</f>
        <v/>
      </c>
      <c r="J1484" s="210" t="str">
        <f>IF(実施計画総括表!J1484="","",実施計画総括表!J1484)</f>
        <v/>
      </c>
      <c r="K1484" s="398" t="str">
        <f>IF(実施計画総括表!K1484="","",実施計画総括表!K1484)</f>
        <v/>
      </c>
      <c r="L1484" s="398" t="str">
        <f>IF(実施計画総括表!L1484="","",実施計画総括表!L1484)</f>
        <v/>
      </c>
      <c r="M1484" s="398" t="str">
        <f>IF(実施計画総括表!M1484="","",実施計画総括表!M1484)</f>
        <v/>
      </c>
      <c r="N1484" s="423"/>
      <c r="O1484" s="423"/>
      <c r="P1484" s="423"/>
      <c r="Q1484" s="332"/>
      <c r="R1484" s="437"/>
      <c r="S1484" s="438"/>
      <c r="T1484" s="435"/>
      <c r="U1484" s="436"/>
      <c r="V1484" s="435"/>
      <c r="X1484" s="205">
        <v>16</v>
      </c>
      <c r="Y1484" s="210" t="str">
        <f t="shared" si="538"/>
        <v/>
      </c>
      <c r="Z1484" s="201" t="b">
        <f t="shared" si="525"/>
        <v>1</v>
      </c>
      <c r="AB1484" s="216"/>
      <c r="AE1484" s="408" t="str">
        <f t="shared" si="539"/>
        <v/>
      </c>
      <c r="AF1484" s="408" t="str">
        <f t="shared" si="540"/>
        <v/>
      </c>
      <c r="AG1484" s="202"/>
      <c r="AH1484" s="214"/>
      <c r="AI1484" s="214"/>
      <c r="AJ1484" s="215"/>
      <c r="AK1484" s="215"/>
      <c r="AL1484" s="215"/>
      <c r="AM1484" s="215"/>
      <c r="AN1484" s="215"/>
      <c r="AO1484" s="215"/>
      <c r="AQ1484" s="218"/>
      <c r="AR1484" s="218"/>
      <c r="AS1484" s="218"/>
      <c r="AT1484" s="218"/>
      <c r="AU1484" s="218"/>
      <c r="AV1484" s="218"/>
      <c r="AX1484" s="215"/>
      <c r="AY1484" s="215"/>
      <c r="AZ1484" s="215"/>
      <c r="BA1484" s="215"/>
      <c r="BB1484" s="215"/>
      <c r="BC1484" s="215"/>
      <c r="BD1484" s="215"/>
    </row>
    <row r="1485" spans="1:56" s="201" customFormat="1" ht="12.75" hidden="1" customHeight="1" x14ac:dyDescent="0.15">
      <c r="A1485" s="612"/>
      <c r="B1485" s="612"/>
      <c r="C1485" s="612"/>
      <c r="D1485" s="320" t="str">
        <f>IF(実施計画総括表!D1485="","",実施計画総括表!D1485)</f>
        <v/>
      </c>
      <c r="E1485" s="323" t="str">
        <f>IF(実施計画総括表!E1485="","",実施計画総括表!E1485)</f>
        <v/>
      </c>
      <c r="F1485" s="322" t="str">
        <f>IF(実施計画総括表!F1485="","",実施計画総括表!F1485)</f>
        <v/>
      </c>
      <c r="G1485" s="322" t="str">
        <f>IF(実施計画総括表!G1485="","",実施計画総括表!G1485)</f>
        <v/>
      </c>
      <c r="H1485" s="322" t="str">
        <f>IF(実施計画総括表!H1485="","",実施計画総括表!H1485)</f>
        <v/>
      </c>
      <c r="I1485" s="402" t="str">
        <f>IF(実施計画総括表!I1485="","",実施計画総括表!I1485)</f>
        <v/>
      </c>
      <c r="J1485" s="210" t="str">
        <f>IF(実施計画総括表!J1485="","",実施計画総括表!J1485)</f>
        <v/>
      </c>
      <c r="K1485" s="398" t="str">
        <f>IF(実施計画総括表!K1485="","",実施計画総括表!K1485)</f>
        <v/>
      </c>
      <c r="L1485" s="398" t="str">
        <f>IF(実施計画総括表!L1485="","",実施計画総括表!L1485)</f>
        <v/>
      </c>
      <c r="M1485" s="398" t="str">
        <f>IF(実施計画総括表!M1485="","",実施計画総括表!M1485)</f>
        <v/>
      </c>
      <c r="N1485" s="423"/>
      <c r="O1485" s="423"/>
      <c r="P1485" s="423"/>
      <c r="Q1485" s="332"/>
      <c r="R1485" s="437"/>
      <c r="S1485" s="438"/>
      <c r="T1485" s="435"/>
      <c r="U1485" s="436"/>
      <c r="V1485" s="435"/>
      <c r="X1485" s="205">
        <v>17</v>
      </c>
      <c r="Y1485" s="210" t="str">
        <f t="shared" si="538"/>
        <v/>
      </c>
      <c r="Z1485" s="201" t="b">
        <f t="shared" si="525"/>
        <v>1</v>
      </c>
      <c r="AB1485" s="216"/>
      <c r="AC1485" s="217"/>
      <c r="AE1485" s="408" t="str">
        <f t="shared" si="539"/>
        <v/>
      </c>
      <c r="AF1485" s="408" t="str">
        <f t="shared" si="540"/>
        <v/>
      </c>
      <c r="AG1485" s="202"/>
      <c r="AH1485" s="214"/>
      <c r="AI1485" s="214"/>
      <c r="AJ1485" s="215"/>
      <c r="AK1485" s="215"/>
      <c r="AL1485" s="215"/>
      <c r="AM1485" s="215"/>
      <c r="AN1485" s="215"/>
      <c r="AO1485" s="215"/>
      <c r="AQ1485" s="218"/>
      <c r="AR1485" s="218"/>
      <c r="AS1485" s="218"/>
      <c r="AT1485" s="218"/>
      <c r="AU1485" s="218"/>
      <c r="AV1485" s="218"/>
      <c r="AX1485" s="215"/>
      <c r="AY1485" s="215"/>
      <c r="AZ1485" s="215"/>
      <c r="BA1485" s="215"/>
      <c r="BB1485" s="215"/>
      <c r="BC1485" s="215"/>
      <c r="BD1485" s="215"/>
    </row>
    <row r="1486" spans="1:56" s="201" customFormat="1" ht="12.75" hidden="1" customHeight="1" x14ac:dyDescent="0.15">
      <c r="A1486" s="612"/>
      <c r="B1486" s="612"/>
      <c r="C1486" s="612"/>
      <c r="D1486" s="320" t="str">
        <f>IF(実施計画総括表!D1486="","",実施計画総括表!D1486)</f>
        <v/>
      </c>
      <c r="E1486" s="323" t="str">
        <f>IF(実施計画総括表!E1486="","",実施計画総括表!E1486)</f>
        <v/>
      </c>
      <c r="F1486" s="322" t="str">
        <f>IF(実施計画総括表!F1486="","",実施計画総括表!F1486)</f>
        <v/>
      </c>
      <c r="G1486" s="322" t="str">
        <f>IF(実施計画総括表!G1486="","",実施計画総括表!G1486)</f>
        <v/>
      </c>
      <c r="H1486" s="322" t="str">
        <f>IF(実施計画総括表!H1486="","",実施計画総括表!H1486)</f>
        <v/>
      </c>
      <c r="I1486" s="404" t="str">
        <f>IF(実施計画総括表!I1486="","",実施計画総括表!I1486)</f>
        <v/>
      </c>
      <c r="J1486" s="210" t="str">
        <f>IF(実施計画総括表!J1486="","",実施計画総括表!J1486)</f>
        <v/>
      </c>
      <c r="K1486" s="398" t="str">
        <f>IF(実施計画総括表!K1486="","",実施計画総括表!K1486)</f>
        <v/>
      </c>
      <c r="L1486" s="398" t="str">
        <f>IF(実施計画総括表!L1486="","",実施計画総括表!L1486)</f>
        <v/>
      </c>
      <c r="M1486" s="398" t="str">
        <f>IF(実施計画総括表!M1486="","",実施計画総括表!M1486)</f>
        <v/>
      </c>
      <c r="N1486" s="423"/>
      <c r="O1486" s="423"/>
      <c r="P1486" s="423"/>
      <c r="Q1486" s="332"/>
      <c r="R1486" s="437"/>
      <c r="S1486" s="438"/>
      <c r="T1486" s="435"/>
      <c r="U1486" s="436"/>
      <c r="V1486" s="435"/>
      <c r="X1486" s="205">
        <v>18</v>
      </c>
      <c r="Y1486" s="210" t="str">
        <f t="shared" si="538"/>
        <v/>
      </c>
      <c r="Z1486" s="201" t="b">
        <f t="shared" si="525"/>
        <v>1</v>
      </c>
      <c r="AE1486" s="408" t="str">
        <f t="shared" si="539"/>
        <v/>
      </c>
      <c r="AF1486" s="408" t="str">
        <f t="shared" si="540"/>
        <v/>
      </c>
      <c r="AG1486" s="202"/>
      <c r="AH1486" s="214"/>
      <c r="AI1486" s="214"/>
      <c r="AJ1486" s="215"/>
      <c r="AK1486" s="215"/>
      <c r="AL1486" s="215"/>
      <c r="AM1486" s="215"/>
      <c r="AN1486" s="215"/>
      <c r="AO1486" s="215"/>
      <c r="AQ1486" s="218"/>
      <c r="AR1486" s="218"/>
      <c r="AS1486" s="218"/>
      <c r="AT1486" s="218"/>
      <c r="AU1486" s="218"/>
      <c r="AV1486" s="218"/>
      <c r="AX1486" s="215"/>
      <c r="AY1486" s="215"/>
      <c r="AZ1486" s="215"/>
      <c r="BA1486" s="215"/>
      <c r="BB1486" s="215"/>
      <c r="BC1486" s="215"/>
      <c r="BD1486" s="215"/>
    </row>
    <row r="1487" spans="1:56" s="201" customFormat="1" ht="12.75" hidden="1" customHeight="1" x14ac:dyDescent="0.15">
      <c r="A1487" s="612"/>
      <c r="B1487" s="612"/>
      <c r="C1487" s="612"/>
      <c r="D1487" s="320" t="str">
        <f>IF(実施計画総括表!D1487="","",実施計画総括表!D1487)</f>
        <v/>
      </c>
      <c r="E1487" s="323" t="str">
        <f>IF(実施計画総括表!E1487="","",実施計画総括表!E1487)</f>
        <v/>
      </c>
      <c r="F1487" s="322" t="str">
        <f>IF(実施計画総括表!F1487="","",実施計画総括表!F1487)</f>
        <v/>
      </c>
      <c r="G1487" s="322" t="str">
        <f>IF(実施計画総括表!G1487="","",実施計画総括表!G1487)</f>
        <v/>
      </c>
      <c r="H1487" s="322" t="str">
        <f>IF(実施計画総括表!H1487="","",実施計画総括表!H1487)</f>
        <v/>
      </c>
      <c r="I1487" s="404" t="str">
        <f>IF(実施計画総括表!I1487="","",実施計画総括表!I1487)</f>
        <v/>
      </c>
      <c r="J1487" s="210" t="str">
        <f>IF(実施計画総括表!J1487="","",実施計画総括表!J1487)</f>
        <v/>
      </c>
      <c r="K1487" s="398" t="str">
        <f>IF(実施計画総括表!K1487="","",実施計画総括表!K1487)</f>
        <v/>
      </c>
      <c r="L1487" s="398" t="str">
        <f>IF(実施計画総括表!L1487="","",実施計画総括表!L1487)</f>
        <v/>
      </c>
      <c r="M1487" s="398" t="str">
        <f>IF(実施計画総括表!M1487="","",実施計画総括表!M1487)</f>
        <v/>
      </c>
      <c r="N1487" s="423"/>
      <c r="O1487" s="423"/>
      <c r="P1487" s="423"/>
      <c r="Q1487" s="332"/>
      <c r="R1487" s="437"/>
      <c r="S1487" s="438"/>
      <c r="T1487" s="435"/>
      <c r="U1487" s="436"/>
      <c r="V1487" s="435"/>
      <c r="X1487" s="205">
        <v>19</v>
      </c>
      <c r="Y1487" s="210" t="str">
        <f t="shared" si="538"/>
        <v/>
      </c>
      <c r="Z1487" s="201" t="b">
        <f t="shared" si="525"/>
        <v>1</v>
      </c>
      <c r="AE1487" s="408" t="str">
        <f t="shared" si="539"/>
        <v/>
      </c>
      <c r="AF1487" s="408" t="str">
        <f t="shared" si="540"/>
        <v/>
      </c>
      <c r="AG1487" s="202"/>
      <c r="AH1487" s="214"/>
      <c r="AI1487" s="214"/>
      <c r="AJ1487" s="215"/>
      <c r="AK1487" s="215"/>
      <c r="AL1487" s="215"/>
      <c r="AM1487" s="215"/>
      <c r="AN1487" s="215"/>
      <c r="AO1487" s="215"/>
      <c r="AQ1487" s="218"/>
      <c r="AR1487" s="218"/>
      <c r="AS1487" s="218"/>
      <c r="AT1487" s="218"/>
      <c r="AU1487" s="218"/>
      <c r="AV1487" s="218"/>
      <c r="AX1487" s="215"/>
      <c r="AY1487" s="215"/>
      <c r="AZ1487" s="215"/>
      <c r="BA1487" s="215"/>
      <c r="BB1487" s="215"/>
      <c r="BC1487" s="215"/>
      <c r="BD1487" s="215"/>
    </row>
    <row r="1488" spans="1:56" s="215" customFormat="1" ht="12.75" hidden="1" customHeight="1" x14ac:dyDescent="0.15">
      <c r="A1488" s="613"/>
      <c r="B1488" s="613"/>
      <c r="C1488" s="613"/>
      <c r="D1488" s="325" t="str">
        <f>IF(実施計画総括表!D1488="","",実施計画総括表!D1488)</f>
        <v/>
      </c>
      <c r="E1488" s="326" t="str">
        <f>IF(実施計画総括表!E1488="","",実施計画総括表!E1488)</f>
        <v/>
      </c>
      <c r="F1488" s="327" t="str">
        <f>IF(実施計画総括表!F1488="","",実施計画総括表!F1488)</f>
        <v/>
      </c>
      <c r="G1488" s="327" t="str">
        <f>IF(実施計画総括表!G1488="","",実施計画総括表!G1488)</f>
        <v/>
      </c>
      <c r="H1488" s="327" t="str">
        <f>IF(実施計画総括表!H1488="","",実施計画総括表!H1488)</f>
        <v/>
      </c>
      <c r="I1488" s="405" t="str">
        <f>IF(実施計画総括表!I1488="","",実施計画総括表!I1488)</f>
        <v/>
      </c>
      <c r="J1488" s="220" t="str">
        <f>IF(実施計画総括表!J1488="","",実施計画総括表!J1488)</f>
        <v/>
      </c>
      <c r="K1488" s="400" t="str">
        <f>IF(実施計画総括表!K1488="","",実施計画総括表!K1488)</f>
        <v/>
      </c>
      <c r="L1488" s="400" t="str">
        <f>IF(実施計画総括表!L1488="","",実施計画総括表!L1488)</f>
        <v/>
      </c>
      <c r="M1488" s="400" t="str">
        <f>IF(実施計画総括表!M1488="","",実施計画総括表!M1488)</f>
        <v/>
      </c>
      <c r="N1488" s="431"/>
      <c r="O1488" s="431"/>
      <c r="P1488" s="431"/>
      <c r="Q1488" s="332"/>
      <c r="R1488" s="437"/>
      <c r="S1488" s="438"/>
      <c r="T1488" s="435"/>
      <c r="U1488" s="436"/>
      <c r="V1488" s="435"/>
      <c r="X1488" s="205">
        <v>20</v>
      </c>
      <c r="Y1488" s="220" t="str">
        <f t="shared" si="538"/>
        <v/>
      </c>
      <c r="Z1488" s="201" t="b">
        <f t="shared" si="525"/>
        <v>1</v>
      </c>
      <c r="AB1488" s="219"/>
      <c r="AE1488" s="408" t="str">
        <f t="shared" si="539"/>
        <v/>
      </c>
      <c r="AF1488" s="408" t="str">
        <f t="shared" si="540"/>
        <v/>
      </c>
      <c r="AG1488" s="218"/>
      <c r="AH1488" s="214"/>
      <c r="AI1488" s="214"/>
      <c r="AQ1488" s="218"/>
      <c r="AR1488" s="218"/>
      <c r="AS1488" s="218"/>
      <c r="AT1488" s="218"/>
      <c r="AU1488" s="218"/>
      <c r="AV1488" s="218"/>
    </row>
    <row r="1489" spans="1:56" s="201" customFormat="1" ht="12.75" hidden="1" customHeight="1" x14ac:dyDescent="0.15">
      <c r="A1489" s="611" t="str">
        <f>IF(実施計画総括表!A1489="","",実施計画総括表!A1489)</f>
        <v>市町村(74)</v>
      </c>
      <c r="B1489" s="611" t="str">
        <f>IF(実施計画総括表!B1489="","",実施計画総括表!B1489)</f>
        <v/>
      </c>
      <c r="C1489" s="611" t="str">
        <f>IF(実施計画総括表!C1489="","",実施計画総括表!C1489)</f>
        <v/>
      </c>
      <c r="D1489" s="316" t="str">
        <f>IF(実施計画総括表!D1489="","",実施計画総括表!D1489)</f>
        <v/>
      </c>
      <c r="E1489" s="317" t="str">
        <f>IF(実施計画総括表!E1489="","",実施計画総括表!E1489)</f>
        <v/>
      </c>
      <c r="F1489" s="318" t="str">
        <f>IF(実施計画総括表!F1489="","",実施計画総括表!F1489)</f>
        <v/>
      </c>
      <c r="G1489" s="318" t="str">
        <f>IF(実施計画総括表!G1489="","",実施計画総括表!G1489)</f>
        <v/>
      </c>
      <c r="H1489" s="318" t="str">
        <f>IF(実施計画総括表!H1489="","",実施計画総括表!H1489)</f>
        <v/>
      </c>
      <c r="I1489" s="401" t="str">
        <f>IF(実施計画総括表!I1489="","",実施計画総括表!I1489)</f>
        <v/>
      </c>
      <c r="J1489" s="319" t="str">
        <f>IF(実施計画総括表!J1489="","",実施計画総括表!J1489)</f>
        <v/>
      </c>
      <c r="K1489" s="395" t="str">
        <f>IF(実施計画総括表!K1489="","",実施計画総括表!K1489)</f>
        <v/>
      </c>
      <c r="L1489" s="397" t="str">
        <f>IF(実施計画総括表!L1489="","",実施計画総括表!L1489)</f>
        <v/>
      </c>
      <c r="M1489" s="397" t="str">
        <f>IF(実施計画総括表!M1489="","",実施計画総括表!M1489)</f>
        <v/>
      </c>
      <c r="N1489" s="417"/>
      <c r="O1489" s="417"/>
      <c r="P1489" s="417"/>
      <c r="Q1489" s="332"/>
      <c r="R1489" s="437"/>
      <c r="S1489" s="438"/>
      <c r="T1489" s="435"/>
      <c r="U1489" s="436"/>
      <c r="V1489" s="435"/>
      <c r="X1489" s="205">
        <v>1</v>
      </c>
      <c r="Y1489" s="206" t="str">
        <f t="shared" si="538"/>
        <v/>
      </c>
      <c r="Z1489" s="201" t="b">
        <f t="shared" si="525"/>
        <v>1</v>
      </c>
      <c r="AB1489" s="216"/>
      <c r="AC1489" s="217"/>
      <c r="AE1489" s="408" t="str">
        <f t="shared" si="539"/>
        <v/>
      </c>
      <c r="AF1489" s="408" t="str">
        <f t="shared" si="540"/>
        <v/>
      </c>
      <c r="AG1489" s="202"/>
      <c r="AH1489" s="173" t="s">
        <v>7260</v>
      </c>
      <c r="AJ1489" s="203" t="s">
        <v>7194</v>
      </c>
      <c r="AK1489" s="204" t="s">
        <v>7221</v>
      </c>
      <c r="AL1489" s="204" t="s">
        <v>7195</v>
      </c>
      <c r="AM1489" s="204" t="s">
        <v>7231</v>
      </c>
      <c r="AN1489" s="204" t="s">
        <v>7196</v>
      </c>
      <c r="AO1489" s="204" t="s">
        <v>7197</v>
      </c>
      <c r="AQ1489" s="222" t="s">
        <v>7274</v>
      </c>
      <c r="AR1489" s="223" t="s">
        <v>7282</v>
      </c>
      <c r="AS1489" s="223" t="s">
        <v>7195</v>
      </c>
      <c r="AT1489" s="223" t="s">
        <v>7231</v>
      </c>
      <c r="AU1489" s="223" t="s">
        <v>7196</v>
      </c>
      <c r="AV1489" s="223" t="s">
        <v>7197</v>
      </c>
      <c r="AX1489" s="203" t="s">
        <v>7198</v>
      </c>
      <c r="AY1489" s="204" t="s">
        <v>7221</v>
      </c>
      <c r="AZ1489" s="204" t="s">
        <v>7195</v>
      </c>
      <c r="BA1489" s="204" t="s">
        <v>7231</v>
      </c>
      <c r="BB1489" s="204" t="s">
        <v>7196</v>
      </c>
      <c r="BC1489" s="204" t="s">
        <v>7197</v>
      </c>
      <c r="BD1489" s="214"/>
    </row>
    <row r="1490" spans="1:56" s="201" customFormat="1" ht="12.75" hidden="1" customHeight="1" x14ac:dyDescent="0.15">
      <c r="A1490" s="612"/>
      <c r="B1490" s="612"/>
      <c r="C1490" s="612"/>
      <c r="D1490" s="320" t="str">
        <f>IF(実施計画総括表!D1490="","",実施計画総括表!D1490)</f>
        <v/>
      </c>
      <c r="E1490" s="321" t="str">
        <f>IF(実施計画総括表!E1490="","",実施計画総括表!E1490)</f>
        <v/>
      </c>
      <c r="F1490" s="322" t="str">
        <f>IF(実施計画総括表!F1490="","",実施計画総括表!F1490)</f>
        <v/>
      </c>
      <c r="G1490" s="322" t="str">
        <f>IF(実施計画総括表!G1490="","",実施計画総括表!G1490)</f>
        <v/>
      </c>
      <c r="H1490" s="322" t="str">
        <f>IF(実施計画総括表!H1490="","",実施計画総括表!H1490)</f>
        <v/>
      </c>
      <c r="I1490" s="402" t="str">
        <f>IF(実施計画総括表!I1490="","",実施計画総括表!I1490)</f>
        <v/>
      </c>
      <c r="J1490" s="210" t="str">
        <f>IF(実施計画総括表!J1490="","",実施計画総括表!J1490)</f>
        <v/>
      </c>
      <c r="K1490" s="398" t="str">
        <f>IF(実施計画総括表!K1490="","",実施計画総括表!K1490)</f>
        <v/>
      </c>
      <c r="L1490" s="398" t="str">
        <f>IF(実施計画総括表!L1490="","",実施計画総括表!L1490)</f>
        <v/>
      </c>
      <c r="M1490" s="398" t="str">
        <f>IF(実施計画総括表!M1490="","",実施計画総括表!M1490)</f>
        <v/>
      </c>
      <c r="N1490" s="423"/>
      <c r="O1490" s="423"/>
      <c r="P1490" s="423"/>
      <c r="Q1490" s="332"/>
      <c r="R1490" s="437"/>
      <c r="S1490" s="438"/>
      <c r="T1490" s="435"/>
      <c r="U1490" s="436"/>
      <c r="V1490" s="435"/>
      <c r="X1490" s="205">
        <v>2</v>
      </c>
      <c r="Y1490" s="210" t="str">
        <f t="shared" si="538"/>
        <v/>
      </c>
      <c r="Z1490" s="201" t="b">
        <f t="shared" si="525"/>
        <v>1</v>
      </c>
      <c r="AB1490" s="216"/>
      <c r="AE1490" s="408" t="str">
        <f t="shared" si="539"/>
        <v/>
      </c>
      <c r="AF1490" s="408" t="str">
        <f t="shared" si="540"/>
        <v/>
      </c>
      <c r="AG1490" s="202"/>
      <c r="AH1490" s="620" t="s">
        <v>7188</v>
      </c>
      <c r="AI1490" s="209" t="s">
        <v>7193</v>
      </c>
      <c r="AJ1490" s="208">
        <f>SUM(AK1490:AO1490)</f>
        <v>0</v>
      </c>
      <c r="AK1490" s="208">
        <f>SUMIFS($N1489:$N1508,$E1489:$E1508,"R7当",$F1489:$F1508,"ライフデザイン・結婚支援重点推進事業",$J1489:$J1508,3/4)</f>
        <v>0</v>
      </c>
      <c r="AL1490" s="208">
        <f>SUMIFS($N1489:$N1508,$E1489:$E1508,"R7当",$F1489:$F1508,"結婚支援コンシェルジュ事業",$J1489:$J1508,3/4)</f>
        <v>0</v>
      </c>
      <c r="AM1490" s="208"/>
      <c r="AN1490" s="208"/>
      <c r="AO1490" s="208"/>
      <c r="AQ1490" s="224">
        <f>SUM(AR1490:AV1490)</f>
        <v>0</v>
      </c>
      <c r="AR1490" s="224">
        <f>SUMIFS($O1489:$O1508,$E1489:$E1508,"R7当",$F1489:$F1508,"ライフデザイン・結婚支援重点推進事業",$J1489:$J1508,3/4)</f>
        <v>0</v>
      </c>
      <c r="AS1490" s="224">
        <f>SUMIFS($O1489:$O1508,$E1489:$E1508,"R7当",$F1489:$F1508,"結婚支援コンシェルジュ事業",$J1489:$J1508,3/4)</f>
        <v>0</v>
      </c>
      <c r="AT1490" s="224"/>
      <c r="AU1490" s="224"/>
      <c r="AV1490" s="224"/>
      <c r="AX1490" s="208">
        <f>SUM(AY1490:BC1490)</f>
        <v>0</v>
      </c>
      <c r="AY1490" s="208">
        <f>SUMIFS($P1489:$P1508,$E1489:$E1508,"R7当",$F1489:$F1508,"ライフデザイン・結婚支援重点推進事業",$J1489:$J1508,3/4)</f>
        <v>0</v>
      </c>
      <c r="AZ1490" s="208">
        <f>SUMIFS($P1489:$P1508,$E1489:$E1508,"R7当",$F1489:$F1508,"結婚支援コンシェルジュ事業",$J1489:$J1508,3/4)</f>
        <v>0</v>
      </c>
      <c r="BA1490" s="208"/>
      <c r="BB1490" s="208"/>
      <c r="BC1490" s="208"/>
      <c r="BD1490" s="215"/>
    </row>
    <row r="1491" spans="1:56" s="201" customFormat="1" ht="12.75" hidden="1" customHeight="1" x14ac:dyDescent="0.15">
      <c r="A1491" s="612"/>
      <c r="B1491" s="612"/>
      <c r="C1491" s="612"/>
      <c r="D1491" s="320" t="str">
        <f>IF(実施計画総括表!D1491="","",実施計画総括表!D1491)</f>
        <v/>
      </c>
      <c r="E1491" s="323" t="str">
        <f>IF(実施計画総括表!E1491="","",実施計画総括表!E1491)</f>
        <v/>
      </c>
      <c r="F1491" s="322" t="str">
        <f>IF(実施計画総括表!F1491="","",実施計画総括表!F1491)</f>
        <v/>
      </c>
      <c r="G1491" s="322" t="str">
        <f>IF(実施計画総括表!G1491="","",実施計画総括表!G1491)</f>
        <v/>
      </c>
      <c r="H1491" s="322" t="str">
        <f>IF(実施計画総括表!H1491="","",実施計画総括表!H1491)</f>
        <v/>
      </c>
      <c r="I1491" s="403" t="str">
        <f>IF(実施計画総括表!I1491="","",実施計画総括表!I1491)</f>
        <v/>
      </c>
      <c r="J1491" s="324" t="str">
        <f>IF(実施計画総括表!J1491="","",実施計画総括表!J1491)</f>
        <v/>
      </c>
      <c r="K1491" s="398" t="str">
        <f>IF(実施計画総括表!K1491="","",実施計画総括表!K1491)</f>
        <v/>
      </c>
      <c r="L1491" s="398" t="str">
        <f>IF(実施計画総括表!L1491="","",実施計画総括表!L1491)</f>
        <v/>
      </c>
      <c r="M1491" s="398" t="str">
        <f>IF(実施計画総括表!M1491="","",実施計画総括表!M1491)</f>
        <v/>
      </c>
      <c r="N1491" s="423"/>
      <c r="O1491" s="423"/>
      <c r="P1491" s="423"/>
      <c r="Q1491" s="332"/>
      <c r="R1491" s="437"/>
      <c r="S1491" s="438"/>
      <c r="T1491" s="435"/>
      <c r="U1491" s="436"/>
      <c r="V1491" s="435"/>
      <c r="X1491" s="205">
        <v>3</v>
      </c>
      <c r="Y1491" s="210" t="str">
        <f t="shared" si="538"/>
        <v/>
      </c>
      <c r="Z1491" s="201" t="b">
        <f t="shared" si="525"/>
        <v>1</v>
      </c>
      <c r="AB1491" s="216"/>
      <c r="AC1491" s="217"/>
      <c r="AE1491" s="408" t="str">
        <f t="shared" si="539"/>
        <v/>
      </c>
      <c r="AF1491" s="408" t="str">
        <f t="shared" si="540"/>
        <v/>
      </c>
      <c r="AG1491" s="202"/>
      <c r="AH1491" s="620"/>
      <c r="AI1491" s="211" t="s">
        <v>7189</v>
      </c>
      <c r="AJ1491" s="208">
        <f>SUM(AK1491:AO1491)</f>
        <v>0</v>
      </c>
      <c r="AK1491" s="208">
        <f>SUMIFS($N1489:$N1508,$E1489:$E1508,"R7当",$F1489:$F1508,"ライフデザイン・結婚支援重点推進事業",$J1489:$J1508,2/3)</f>
        <v>0</v>
      </c>
      <c r="AL1491" s="208"/>
      <c r="AM1491" s="208">
        <f>SUMIFS($N1489:$N1508,$E1489:$E1508,"R7当",$F1489:$F1508,"結婚_妊娠・出産_子育てに温かい社会づくり・気運醸成事業",$J1489:$J1508,2/3)</f>
        <v>0</v>
      </c>
      <c r="AN1491" s="208"/>
      <c r="AO1491" s="208"/>
      <c r="AQ1491" s="224">
        <f t="shared" ref="AQ1491:AQ1492" si="541">SUM(AR1491:AV1491)</f>
        <v>0</v>
      </c>
      <c r="AR1491" s="224">
        <f>SUMIFS($O1489:$O1508,$E1489:$E1508,"R7当",$F1489:$F1508,"ライフデザイン・結婚支援重点推進事業",$J1489:$J1508,2/3)</f>
        <v>0</v>
      </c>
      <c r="AS1491" s="224"/>
      <c r="AT1491" s="224">
        <f>SUMIFS($O1489:$O1508,$E1489:$E1508,"R7当",$F1489:$F1508,"結婚_妊娠・出産_子育てに温かい社会づくり・気運醸成事業",$J1489:$J1508,2/3)</f>
        <v>0</v>
      </c>
      <c r="AU1491" s="224"/>
      <c r="AV1491" s="224"/>
      <c r="AX1491" s="208">
        <f t="shared" ref="AX1491:AX1492" si="542">SUM(AY1491:BC1491)</f>
        <v>0</v>
      </c>
      <c r="AY1491" s="208">
        <f>SUMIFS($P1489:$P1508,$E1489:$E1508,"R7当",$F1489:$F1508,"ライフデザイン・結婚支援重点推進事業",$J1489:$J1508,2/3)</f>
        <v>0</v>
      </c>
      <c r="AZ1491" s="208"/>
      <c r="BA1491" s="208">
        <f>SUMIFS($P1489:$P1508,$E1489:$E1508,"R7当",$F1489:$F1508,"結婚_妊娠・出産_子育てに温かい社会づくり・気運醸成事業",$J1489:$J1508,2/3)</f>
        <v>0</v>
      </c>
      <c r="BB1491" s="208"/>
      <c r="BC1491" s="208"/>
      <c r="BD1491" s="215"/>
    </row>
    <row r="1492" spans="1:56" s="201" customFormat="1" ht="12.75" hidden="1" customHeight="1" x14ac:dyDescent="0.15">
      <c r="A1492" s="612"/>
      <c r="B1492" s="612"/>
      <c r="C1492" s="612"/>
      <c r="D1492" s="320" t="str">
        <f>IF(実施計画総括表!D1492="","",実施計画総括表!D1492)</f>
        <v/>
      </c>
      <c r="E1492" s="323" t="str">
        <f>IF(実施計画総括表!E1492="","",実施計画総括表!E1492)</f>
        <v/>
      </c>
      <c r="F1492" s="322" t="str">
        <f>IF(実施計画総括表!F1492="","",実施計画総括表!F1492)</f>
        <v/>
      </c>
      <c r="G1492" s="322" t="str">
        <f>IF(実施計画総括表!G1492="","",実施計画総括表!G1492)</f>
        <v/>
      </c>
      <c r="H1492" s="322" t="str">
        <f>IF(実施計画総括表!H1492="","",実施計画総括表!H1492)</f>
        <v/>
      </c>
      <c r="I1492" s="403" t="str">
        <f>IF(実施計画総括表!I1492="","",実施計画総括表!I1492)</f>
        <v/>
      </c>
      <c r="J1492" s="324" t="str">
        <f>IF(実施計画総括表!J1492="","",実施計画総括表!J1492)</f>
        <v/>
      </c>
      <c r="K1492" s="398" t="str">
        <f>IF(実施計画総括表!K1492="","",実施計画総括表!K1492)</f>
        <v/>
      </c>
      <c r="L1492" s="398" t="str">
        <f>IF(実施計画総括表!L1492="","",実施計画総括表!L1492)</f>
        <v/>
      </c>
      <c r="M1492" s="398" t="str">
        <f>IF(実施計画総括表!M1492="","",実施計画総括表!M1492)</f>
        <v/>
      </c>
      <c r="N1492" s="423"/>
      <c r="O1492" s="423"/>
      <c r="P1492" s="423"/>
      <c r="Q1492" s="332"/>
      <c r="R1492" s="437"/>
      <c r="S1492" s="438"/>
      <c r="T1492" s="435"/>
      <c r="U1492" s="436"/>
      <c r="V1492" s="435"/>
      <c r="X1492" s="205">
        <v>4</v>
      </c>
      <c r="Y1492" s="210" t="str">
        <f t="shared" si="538"/>
        <v/>
      </c>
      <c r="Z1492" s="201" t="b">
        <f t="shared" si="525"/>
        <v>1</v>
      </c>
      <c r="AB1492" s="216"/>
      <c r="AE1492" s="408" t="str">
        <f t="shared" si="539"/>
        <v/>
      </c>
      <c r="AF1492" s="408" t="str">
        <f t="shared" si="540"/>
        <v/>
      </c>
      <c r="AG1492" s="202"/>
      <c r="AH1492" s="620"/>
      <c r="AI1492" s="211" t="s">
        <v>7187</v>
      </c>
      <c r="AJ1492" s="208">
        <f t="shared" ref="AJ1492" si="543">SUM(AK1492:AO1492)</f>
        <v>0</v>
      </c>
      <c r="AK1492" s="208"/>
      <c r="AL1492" s="208"/>
      <c r="AM1492" s="208">
        <f>SUMIFS($N1489:$N1508,$E1489:$E1508,"R7当",$F1489:$F1508,"結婚_妊娠・出産_子育てに温かい社会づくり・気運醸成事業",$J1489:$J1508,1/2)</f>
        <v>0</v>
      </c>
      <c r="AN1492" s="208"/>
      <c r="AO1492" s="208"/>
      <c r="AQ1492" s="224">
        <f t="shared" si="541"/>
        <v>0</v>
      </c>
      <c r="AR1492" s="224"/>
      <c r="AS1492" s="224"/>
      <c r="AT1492" s="224">
        <f>SUMIFS($O1489:$O1508,$E1489:$E1508,"R7当",$F1489:$F1508,"結婚_妊娠・出産_子育てに温かい社会づくり・気運醸成事業",$J1489:$J1508,1/2)</f>
        <v>0</v>
      </c>
      <c r="AU1492" s="224"/>
      <c r="AV1492" s="224"/>
      <c r="AX1492" s="208">
        <f t="shared" si="542"/>
        <v>0</v>
      </c>
      <c r="AY1492" s="208"/>
      <c r="AZ1492" s="208"/>
      <c r="BA1492" s="208">
        <f>SUMIFS($P1489:$P1508,$E1489:$E1508,"R7当",$F1489:$F1508,"結婚_妊娠・出産_子育てに温かい社会づくり・気運醸成事業",$J1489:$J1508,1/2)</f>
        <v>0</v>
      </c>
      <c r="BB1492" s="208"/>
      <c r="BC1492" s="208"/>
      <c r="BD1492" s="215"/>
    </row>
    <row r="1493" spans="1:56" s="201" customFormat="1" ht="12.75" hidden="1" customHeight="1" x14ac:dyDescent="0.15">
      <c r="A1493" s="612"/>
      <c r="B1493" s="612"/>
      <c r="C1493" s="612"/>
      <c r="D1493" s="320" t="str">
        <f>IF(実施計画総括表!D1493="","",実施計画総括表!D1493)</f>
        <v/>
      </c>
      <c r="E1493" s="323" t="str">
        <f>IF(実施計画総括表!E1493="","",実施計画総括表!E1493)</f>
        <v/>
      </c>
      <c r="F1493" s="322" t="str">
        <f>IF(実施計画総括表!F1493="","",実施計画総括表!F1493)</f>
        <v/>
      </c>
      <c r="G1493" s="322" t="str">
        <f>IF(実施計画総括表!G1493="","",実施計画総括表!G1493)</f>
        <v/>
      </c>
      <c r="H1493" s="322" t="str">
        <f>IF(実施計画総括表!H1493="","",実施計画総括表!H1493)</f>
        <v/>
      </c>
      <c r="I1493" s="403" t="str">
        <f>IF(実施計画総括表!I1493="","",実施計画総括表!I1493)</f>
        <v/>
      </c>
      <c r="J1493" s="324" t="str">
        <f>IF(実施計画総括表!J1493="","",実施計画総括表!J1493)</f>
        <v/>
      </c>
      <c r="K1493" s="398" t="str">
        <f>IF(実施計画総括表!K1493="","",実施計画総括表!K1493)</f>
        <v/>
      </c>
      <c r="L1493" s="398" t="str">
        <f>IF(実施計画総括表!L1493="","",実施計画総括表!L1493)</f>
        <v/>
      </c>
      <c r="M1493" s="398" t="str">
        <f>IF(実施計画総括表!M1493="","",実施計画総括表!M1493)</f>
        <v/>
      </c>
      <c r="N1493" s="423"/>
      <c r="O1493" s="423"/>
      <c r="P1493" s="423"/>
      <c r="Q1493" s="332"/>
      <c r="R1493" s="437"/>
      <c r="S1493" s="438"/>
      <c r="T1493" s="435"/>
      <c r="U1493" s="436"/>
      <c r="V1493" s="435"/>
      <c r="X1493" s="205">
        <v>5</v>
      </c>
      <c r="Y1493" s="210" t="str">
        <f t="shared" si="538"/>
        <v/>
      </c>
      <c r="Z1493" s="201" t="b">
        <f t="shared" si="525"/>
        <v>1</v>
      </c>
      <c r="AB1493" s="216"/>
      <c r="AE1493" s="408" t="str">
        <f t="shared" si="539"/>
        <v/>
      </c>
      <c r="AF1493" s="408" t="str">
        <f t="shared" si="540"/>
        <v/>
      </c>
      <c r="AG1493" s="202"/>
      <c r="AH1493" s="212" t="s">
        <v>7229</v>
      </c>
      <c r="AI1493" s="209" t="str">
        <f>IF(COUNTIF(AF1489:AF1508,"R7当一般コース"),"一般コース",IF(COUNTIF(AF1489:AF1508,"R7当都道府県主導型市町村連携コース"),"連携コース",""))</f>
        <v/>
      </c>
      <c r="AJ1493" s="208">
        <f>SUM(AK1493:AO1493)</f>
        <v>0</v>
      </c>
      <c r="AK1493" s="208"/>
      <c r="AL1493" s="208"/>
      <c r="AM1493" s="208"/>
      <c r="AN1493" s="208">
        <f>SUMIFS($N1489:$N1508,$E1489:$E1508,"R7当",G1489:G1508,"一般コース")</f>
        <v>0</v>
      </c>
      <c r="AO1493" s="208">
        <f>SUMIFS($N1489:$N1508,$E1489:$E1508,"R7当",G1489:G1508,"都道府県主導型市町村連携コース")</f>
        <v>0</v>
      </c>
      <c r="AQ1493" s="224">
        <f>SUM(AR1493:AV1493)</f>
        <v>0</v>
      </c>
      <c r="AR1493" s="224"/>
      <c r="AS1493" s="224"/>
      <c r="AT1493" s="224"/>
      <c r="AU1493" s="224">
        <f>SUMIFS($O1489:$O1508,$E1489:$E1508,"R7当",G1489:G1508,"一般コース")</f>
        <v>0</v>
      </c>
      <c r="AV1493" s="224">
        <f>SUMIFS($O1489:$O1508,$E1489:$E1508,"R7当",G1489:G1508,"都道府県主導型市町村連携コース")</f>
        <v>0</v>
      </c>
      <c r="AX1493" s="208">
        <f>SUM(AY1493:BC1493)</f>
        <v>0</v>
      </c>
      <c r="AY1493" s="208"/>
      <c r="AZ1493" s="208"/>
      <c r="BA1493" s="208"/>
      <c r="BB1493" s="208">
        <f>SUMIFS($P1489:$P1508,$E1489:$E1508,"R7当",G1489:G1508,"一般コース")</f>
        <v>0</v>
      </c>
      <c r="BC1493" s="208">
        <f>SUMIFS($P1489:$P1508,$E1489:$E1508,"R7当",G1489:G1508,"都道府県主導型市町村連携コース")</f>
        <v>0</v>
      </c>
      <c r="BD1493" s="215"/>
    </row>
    <row r="1494" spans="1:56" s="201" customFormat="1" ht="12.75" hidden="1" customHeight="1" x14ac:dyDescent="0.15">
      <c r="A1494" s="612"/>
      <c r="B1494" s="612"/>
      <c r="C1494" s="612"/>
      <c r="D1494" s="320" t="str">
        <f>IF(実施計画総括表!D1494="","",実施計画総括表!D1494)</f>
        <v/>
      </c>
      <c r="E1494" s="323" t="str">
        <f>IF(実施計画総括表!E1494="","",実施計画総括表!E1494)</f>
        <v/>
      </c>
      <c r="F1494" s="322" t="str">
        <f>IF(実施計画総括表!F1494="","",実施計画総括表!F1494)</f>
        <v/>
      </c>
      <c r="G1494" s="322" t="str">
        <f>IF(実施計画総括表!G1494="","",実施計画総括表!G1494)</f>
        <v/>
      </c>
      <c r="H1494" s="322" t="str">
        <f>IF(実施計画総括表!H1494="","",実施計画総括表!H1494)</f>
        <v/>
      </c>
      <c r="I1494" s="403" t="str">
        <f>IF(実施計画総括表!I1494="","",実施計画総括表!I1494)</f>
        <v/>
      </c>
      <c r="J1494" s="324" t="str">
        <f>IF(実施計画総括表!J1494="","",実施計画総括表!J1494)</f>
        <v/>
      </c>
      <c r="K1494" s="398" t="str">
        <f>IF(実施計画総括表!K1494="","",実施計画総括表!K1494)</f>
        <v/>
      </c>
      <c r="L1494" s="398" t="str">
        <f>IF(実施計画総括表!L1494="","",実施計画総括表!L1494)</f>
        <v/>
      </c>
      <c r="M1494" s="398" t="str">
        <f>IF(実施計画総括表!M1494="","",実施計画総括表!M1494)</f>
        <v/>
      </c>
      <c r="N1494" s="423"/>
      <c r="O1494" s="423"/>
      <c r="P1494" s="423"/>
      <c r="Q1494" s="332"/>
      <c r="R1494" s="437"/>
      <c r="S1494" s="438"/>
      <c r="T1494" s="435"/>
      <c r="U1494" s="436"/>
      <c r="V1494" s="435"/>
      <c r="X1494" s="205">
        <v>6</v>
      </c>
      <c r="Y1494" s="210" t="str">
        <f t="shared" si="538"/>
        <v/>
      </c>
      <c r="Z1494" s="201" t="b">
        <f t="shared" si="525"/>
        <v>1</v>
      </c>
      <c r="AB1494" s="216"/>
      <c r="AE1494" s="408" t="str">
        <f t="shared" si="539"/>
        <v/>
      </c>
      <c r="AF1494" s="408" t="str">
        <f t="shared" si="540"/>
        <v/>
      </c>
      <c r="AG1494" s="202"/>
      <c r="AH1494" s="173" t="s">
        <v>7217</v>
      </c>
      <c r="AJ1494" s="213"/>
      <c r="AK1494" s="213"/>
      <c r="AL1494" s="213"/>
      <c r="AM1494" s="213"/>
      <c r="AN1494" s="213"/>
      <c r="AO1494" s="213"/>
      <c r="AQ1494" s="225"/>
      <c r="AR1494" s="225"/>
      <c r="AS1494" s="225"/>
      <c r="AT1494" s="225"/>
      <c r="AU1494" s="225"/>
      <c r="AV1494" s="225"/>
      <c r="AX1494" s="213"/>
      <c r="AY1494" s="213"/>
      <c r="AZ1494" s="213"/>
      <c r="BA1494" s="213"/>
      <c r="BB1494" s="213"/>
      <c r="BC1494" s="213"/>
      <c r="BD1494" s="215"/>
    </row>
    <row r="1495" spans="1:56" s="201" customFormat="1" ht="12.75" hidden="1" customHeight="1" x14ac:dyDescent="0.15">
      <c r="A1495" s="612"/>
      <c r="B1495" s="612"/>
      <c r="C1495" s="612"/>
      <c r="D1495" s="320" t="str">
        <f>IF(実施計画総括表!D1495="","",実施計画総括表!D1495)</f>
        <v/>
      </c>
      <c r="E1495" s="323" t="str">
        <f>IF(実施計画総括表!E1495="","",実施計画総括表!E1495)</f>
        <v/>
      </c>
      <c r="F1495" s="322" t="str">
        <f>IF(実施計画総括表!F1495="","",実施計画総括表!F1495)</f>
        <v/>
      </c>
      <c r="G1495" s="322" t="str">
        <f>IF(実施計画総括表!G1495="","",実施計画総括表!G1495)</f>
        <v/>
      </c>
      <c r="H1495" s="322" t="str">
        <f>IF(実施計画総括表!H1495="","",実施計画総括表!H1495)</f>
        <v/>
      </c>
      <c r="I1495" s="403" t="str">
        <f>IF(実施計画総括表!I1495="","",実施計画総括表!I1495)</f>
        <v/>
      </c>
      <c r="J1495" s="324" t="str">
        <f>IF(実施計画総括表!J1495="","",実施計画総括表!J1495)</f>
        <v/>
      </c>
      <c r="K1495" s="398" t="str">
        <f>IF(実施計画総括表!K1495="","",実施計画総括表!K1495)</f>
        <v/>
      </c>
      <c r="L1495" s="398" t="str">
        <f>IF(実施計画総括表!L1495="","",実施計画総括表!L1495)</f>
        <v/>
      </c>
      <c r="M1495" s="398" t="str">
        <f>IF(実施計画総括表!M1495="","",実施計画総括表!M1495)</f>
        <v/>
      </c>
      <c r="N1495" s="423"/>
      <c r="O1495" s="423"/>
      <c r="P1495" s="423"/>
      <c r="Q1495" s="332"/>
      <c r="R1495" s="437"/>
      <c r="S1495" s="438"/>
      <c r="T1495" s="435"/>
      <c r="U1495" s="436"/>
      <c r="V1495" s="435"/>
      <c r="X1495" s="205">
        <v>7</v>
      </c>
      <c r="Y1495" s="210" t="str">
        <f t="shared" si="538"/>
        <v/>
      </c>
      <c r="Z1495" s="201" t="b">
        <f t="shared" si="525"/>
        <v>1</v>
      </c>
      <c r="AB1495" s="216"/>
      <c r="AC1495" s="217"/>
      <c r="AE1495" s="408" t="str">
        <f t="shared" si="539"/>
        <v/>
      </c>
      <c r="AF1495" s="408" t="str">
        <f t="shared" si="540"/>
        <v/>
      </c>
      <c r="AG1495" s="202"/>
      <c r="AH1495" s="620" t="s">
        <v>7188</v>
      </c>
      <c r="AI1495" s="209" t="s">
        <v>7193</v>
      </c>
      <c r="AJ1495" s="208">
        <f>SUM(AK1495:AO1495)</f>
        <v>0</v>
      </c>
      <c r="AK1495" s="208">
        <f>SUMIFS($N1489:$N1508,$E1489:$E1508,"R6補",$F1489:$F1508,"ライフデザイン・結婚支援重点推進事業",$J1489:$J1508,3/4)</f>
        <v>0</v>
      </c>
      <c r="AL1495" s="208">
        <f>SUMIFS($N1489:$N1508,$E1489:$E1508,"R6補",$F1489:$F1508,"結婚支援コンシェルジュ事業",$J1489:$J1508,3/4)</f>
        <v>0</v>
      </c>
      <c r="AM1495" s="208"/>
      <c r="AN1495" s="208"/>
      <c r="AO1495" s="208"/>
      <c r="AQ1495" s="224">
        <f>SUM(AR1495:AV1495)</f>
        <v>0</v>
      </c>
      <c r="AR1495" s="224">
        <f>SUMIFS($O1489:$O1508,$E1489:$E1508,"R6補",$F1489:$F1508,"ライフデザイン・結婚支援重点推進事業",$J1489:$J1508,3/4)</f>
        <v>0</v>
      </c>
      <c r="AS1495" s="224">
        <f>SUMIFS($O1489:$O1508,$E1489:$E1508,"R6補",$F1489:$F1508,"結婚支援コンシェルジュ事業",$J1489:$J1508,3/4)</f>
        <v>0</v>
      </c>
      <c r="AT1495" s="224"/>
      <c r="AU1495" s="224"/>
      <c r="AV1495" s="224"/>
      <c r="AX1495" s="208">
        <f>SUM(AY1495:BC1495)</f>
        <v>0</v>
      </c>
      <c r="AY1495" s="208">
        <f>SUMIFS($P1489:$P1508,$E1489:$E1508,"R6補",$F1489:$F1508,"ライフデザイン・結婚支援重点推進事業",$J1489:$J1508,3/4)</f>
        <v>0</v>
      </c>
      <c r="AZ1495" s="208">
        <f>SUMIFS($P1489:$P1508,$E1489:$E1508,"R6補",$F1489:$F1508,"結婚支援コンシェルジュ事業",$J1489:$J1508,3/4)</f>
        <v>0</v>
      </c>
      <c r="BA1495" s="208"/>
      <c r="BB1495" s="208"/>
      <c r="BC1495" s="208"/>
      <c r="BD1495" s="215"/>
    </row>
    <row r="1496" spans="1:56" s="201" customFormat="1" ht="12.75" hidden="1" customHeight="1" x14ac:dyDescent="0.15">
      <c r="A1496" s="612"/>
      <c r="B1496" s="612"/>
      <c r="C1496" s="612"/>
      <c r="D1496" s="320" t="str">
        <f>IF(実施計画総括表!D1496="","",実施計画総括表!D1496)</f>
        <v/>
      </c>
      <c r="E1496" s="323" t="str">
        <f>IF(実施計画総括表!E1496="","",実施計画総括表!E1496)</f>
        <v/>
      </c>
      <c r="F1496" s="322" t="str">
        <f>IF(実施計画総括表!F1496="","",実施計画総括表!F1496)</f>
        <v/>
      </c>
      <c r="G1496" s="322" t="str">
        <f>IF(実施計画総括表!G1496="","",実施計画総括表!G1496)</f>
        <v/>
      </c>
      <c r="H1496" s="322" t="str">
        <f>IF(実施計画総括表!H1496="","",実施計画総括表!H1496)</f>
        <v/>
      </c>
      <c r="I1496" s="403" t="str">
        <f>IF(実施計画総括表!I1496="","",実施計画総括表!I1496)</f>
        <v/>
      </c>
      <c r="J1496" s="324" t="str">
        <f>IF(実施計画総括表!J1496="","",実施計画総括表!J1496)</f>
        <v/>
      </c>
      <c r="K1496" s="398" t="str">
        <f>IF(実施計画総括表!K1496="","",実施計画総括表!K1496)</f>
        <v/>
      </c>
      <c r="L1496" s="398" t="str">
        <f>IF(実施計画総括表!L1496="","",実施計画総括表!L1496)</f>
        <v/>
      </c>
      <c r="M1496" s="398" t="str">
        <f>IF(実施計画総括表!M1496="","",実施計画総括表!M1496)</f>
        <v/>
      </c>
      <c r="N1496" s="423"/>
      <c r="O1496" s="423"/>
      <c r="P1496" s="423"/>
      <c r="Q1496" s="332"/>
      <c r="R1496" s="437"/>
      <c r="S1496" s="438"/>
      <c r="T1496" s="435"/>
      <c r="U1496" s="436"/>
      <c r="V1496" s="435"/>
      <c r="X1496" s="205">
        <v>8</v>
      </c>
      <c r="Y1496" s="210" t="str">
        <f t="shared" si="538"/>
        <v/>
      </c>
      <c r="Z1496" s="201" t="b">
        <f t="shared" si="525"/>
        <v>1</v>
      </c>
      <c r="AB1496" s="216"/>
      <c r="AE1496" s="408" t="str">
        <f t="shared" si="539"/>
        <v/>
      </c>
      <c r="AF1496" s="408" t="str">
        <f t="shared" si="540"/>
        <v/>
      </c>
      <c r="AG1496" s="202"/>
      <c r="AH1496" s="620"/>
      <c r="AI1496" s="211" t="s">
        <v>7189</v>
      </c>
      <c r="AJ1496" s="208">
        <f t="shared" ref="AJ1496" si="544">SUM(AK1496:AO1496)</f>
        <v>0</v>
      </c>
      <c r="AK1496" s="208">
        <f>SUMIFS($N1489:$N1508,$E1489:$E1508,"R6補",$F1489:$F1508,"ライフデザイン・結婚支援重点推進事業",$J1489:$J1508,2/3)</f>
        <v>0</v>
      </c>
      <c r="AL1496" s="208"/>
      <c r="AM1496" s="208">
        <f>SUMIFS($N1489:$N1508,$E1489:$E1508,"R6補",$F1489:$F1508,"結婚_妊娠・出産_子育てに温かい社会づくり・気運醸成事業",$J1489:$J1508,2/3)</f>
        <v>0</v>
      </c>
      <c r="AN1496" s="208"/>
      <c r="AO1496" s="208"/>
      <c r="AQ1496" s="224">
        <f t="shared" ref="AQ1496:AQ1497" si="545">SUM(AR1496:AV1496)</f>
        <v>0</v>
      </c>
      <c r="AR1496" s="224">
        <f>SUMIFS($O1489:$O1508,$E1489:$E1508,"R6補",$F1489:$F1508,"ライフデザイン・結婚支援重点推進事業",$J1489:$J1508,2/3)</f>
        <v>0</v>
      </c>
      <c r="AS1496" s="224"/>
      <c r="AT1496" s="224">
        <f>SUMIFS($O1489:$O1508,$E1489:$E1508,"R6補",$F1489:$F1508,"結婚_妊娠・出産_子育てに温かい社会づくり・気運醸成事業",$J1489:$J1508,2/3)</f>
        <v>0</v>
      </c>
      <c r="AU1496" s="224"/>
      <c r="AV1496" s="224"/>
      <c r="AX1496" s="208">
        <f t="shared" ref="AX1496:AX1497" si="546">SUM(AY1496:BC1496)</f>
        <v>0</v>
      </c>
      <c r="AY1496" s="208">
        <f>SUMIFS($P1489:$P1508,$E1489:$E1508,"R6補",$F1489:$F1508,"ライフデザイン・結婚支援重点推進事業",$J1489:$J1508,2/3)</f>
        <v>0</v>
      </c>
      <c r="AZ1496" s="208"/>
      <c r="BA1496" s="208">
        <f>SUMIFS($P1489:$P1508,$E1489:$E1508,"R6補",$F1489:$F1508,"結婚_妊娠・出産_子育てに温かい社会づくり・気運醸成事業",$J1489:$J1508,2/3)</f>
        <v>0</v>
      </c>
      <c r="BB1496" s="208"/>
      <c r="BC1496" s="208"/>
      <c r="BD1496" s="215"/>
    </row>
    <row r="1497" spans="1:56" s="201" customFormat="1" ht="12.75" hidden="1" customHeight="1" x14ac:dyDescent="0.15">
      <c r="A1497" s="612"/>
      <c r="B1497" s="612"/>
      <c r="C1497" s="612"/>
      <c r="D1497" s="320" t="str">
        <f>IF(実施計画総括表!D1497="","",実施計画総括表!D1497)</f>
        <v/>
      </c>
      <c r="E1497" s="323" t="str">
        <f>IF(実施計画総括表!E1497="","",実施計画総括表!E1497)</f>
        <v/>
      </c>
      <c r="F1497" s="322" t="str">
        <f>IF(実施計画総括表!F1497="","",実施計画総括表!F1497)</f>
        <v/>
      </c>
      <c r="G1497" s="322" t="str">
        <f>IF(実施計画総括表!G1497="","",実施計画総括表!G1497)</f>
        <v/>
      </c>
      <c r="H1497" s="322" t="str">
        <f>IF(実施計画総括表!H1497="","",実施計画総括表!H1497)</f>
        <v/>
      </c>
      <c r="I1497" s="403" t="str">
        <f>IF(実施計画総括表!I1497="","",実施計画総括表!I1497)</f>
        <v/>
      </c>
      <c r="J1497" s="324" t="str">
        <f>IF(実施計画総括表!J1497="","",実施計画総括表!J1497)</f>
        <v/>
      </c>
      <c r="K1497" s="398" t="str">
        <f>IF(実施計画総括表!K1497="","",実施計画総括表!K1497)</f>
        <v/>
      </c>
      <c r="L1497" s="398" t="str">
        <f>IF(実施計画総括表!L1497="","",実施計画総括表!L1497)</f>
        <v/>
      </c>
      <c r="M1497" s="398" t="str">
        <f>IF(実施計画総括表!M1497="","",実施計画総括表!M1497)</f>
        <v/>
      </c>
      <c r="N1497" s="423"/>
      <c r="O1497" s="423"/>
      <c r="P1497" s="423"/>
      <c r="Q1497" s="332"/>
      <c r="R1497" s="437"/>
      <c r="S1497" s="438"/>
      <c r="T1497" s="435"/>
      <c r="U1497" s="436"/>
      <c r="V1497" s="435"/>
      <c r="X1497" s="205">
        <v>9</v>
      </c>
      <c r="Y1497" s="210" t="str">
        <f t="shared" si="538"/>
        <v/>
      </c>
      <c r="Z1497" s="201" t="b">
        <f t="shared" si="525"/>
        <v>1</v>
      </c>
      <c r="AB1497" s="216"/>
      <c r="AC1497" s="217"/>
      <c r="AE1497" s="408" t="str">
        <f t="shared" si="539"/>
        <v/>
      </c>
      <c r="AF1497" s="408" t="str">
        <f t="shared" si="540"/>
        <v/>
      </c>
      <c r="AG1497" s="202"/>
      <c r="AH1497" s="620"/>
      <c r="AI1497" s="211" t="s">
        <v>7187</v>
      </c>
      <c r="AJ1497" s="208">
        <f>SUM(AK1497:AO1497)</f>
        <v>0</v>
      </c>
      <c r="AK1497" s="208"/>
      <c r="AL1497" s="208"/>
      <c r="AM1497" s="208">
        <f>SUMIFS($N1489:$N1508,$E1489:$E1508,"R6補",$F1489:$F1508,"結婚_妊娠・出産_子育てに温かい社会づくり・気運醸成事業",$J1489:$J1508,1/2)</f>
        <v>0</v>
      </c>
      <c r="AN1497" s="208"/>
      <c r="AO1497" s="208"/>
      <c r="AQ1497" s="224">
        <f t="shared" si="545"/>
        <v>0</v>
      </c>
      <c r="AR1497" s="224"/>
      <c r="AS1497" s="224"/>
      <c r="AT1497" s="224">
        <f>SUMIFS($O1489:$O1508,$E1489:$E1508,"R6補",$F1489:$F1508,"結婚_妊娠・出産_子育てに温かい社会づくり・気運醸成事業",$J1489:$J1508,1/2)</f>
        <v>0</v>
      </c>
      <c r="AU1497" s="224"/>
      <c r="AV1497" s="224"/>
      <c r="AX1497" s="208">
        <f t="shared" si="546"/>
        <v>0</v>
      </c>
      <c r="AY1497" s="208"/>
      <c r="AZ1497" s="208"/>
      <c r="BA1497" s="208">
        <f>SUMIFS($P1489:$P1508,$E1489:$E1508,"R6補",$F1489:$F1508,"結婚_妊娠・出産_子育てに温かい社会づくり・気運醸成事業",$J1489:$J1508,1/2)</f>
        <v>0</v>
      </c>
      <c r="BB1497" s="208"/>
      <c r="BC1497" s="208"/>
      <c r="BD1497" s="215"/>
    </row>
    <row r="1498" spans="1:56" s="201" customFormat="1" ht="12.75" hidden="1" customHeight="1" x14ac:dyDescent="0.15">
      <c r="A1498" s="612"/>
      <c r="B1498" s="612"/>
      <c r="C1498" s="612"/>
      <c r="D1498" s="320" t="str">
        <f>IF(実施計画総括表!D1498="","",実施計画総括表!D1498)</f>
        <v/>
      </c>
      <c r="E1498" s="323" t="str">
        <f>IF(実施計画総括表!E1498="","",実施計画総括表!E1498)</f>
        <v/>
      </c>
      <c r="F1498" s="322" t="str">
        <f>IF(実施計画総括表!F1498="","",実施計画総括表!F1498)</f>
        <v/>
      </c>
      <c r="G1498" s="322" t="str">
        <f>IF(実施計画総括表!G1498="","",実施計画総括表!G1498)</f>
        <v/>
      </c>
      <c r="H1498" s="322" t="str">
        <f>IF(実施計画総括表!H1498="","",実施計画総括表!H1498)</f>
        <v/>
      </c>
      <c r="I1498" s="402" t="str">
        <f>IF(実施計画総括表!I1498="","",実施計画総括表!I1498)</f>
        <v/>
      </c>
      <c r="J1498" s="210" t="str">
        <f>IF(実施計画総括表!J1498="","",実施計画総括表!J1498)</f>
        <v/>
      </c>
      <c r="K1498" s="398" t="str">
        <f>IF(実施計画総括表!K1498="","",実施計画総括表!K1498)</f>
        <v/>
      </c>
      <c r="L1498" s="398" t="str">
        <f>IF(実施計画総括表!L1498="","",実施計画総括表!L1498)</f>
        <v/>
      </c>
      <c r="M1498" s="398" t="str">
        <f>IF(実施計画総括表!M1498="","",実施計画総括表!M1498)</f>
        <v/>
      </c>
      <c r="N1498" s="423"/>
      <c r="O1498" s="423"/>
      <c r="P1498" s="423"/>
      <c r="Q1498" s="332"/>
      <c r="R1498" s="437"/>
      <c r="S1498" s="438"/>
      <c r="T1498" s="435"/>
      <c r="U1498" s="436"/>
      <c r="V1498" s="435"/>
      <c r="X1498" s="205">
        <v>10</v>
      </c>
      <c r="Y1498" s="210" t="str">
        <f t="shared" si="538"/>
        <v/>
      </c>
      <c r="Z1498" s="201" t="b">
        <f t="shared" si="525"/>
        <v>1</v>
      </c>
      <c r="AB1498" s="219"/>
      <c r="AC1498" s="215"/>
      <c r="AD1498" s="215"/>
      <c r="AE1498" s="408" t="str">
        <f t="shared" si="539"/>
        <v/>
      </c>
      <c r="AF1498" s="408" t="str">
        <f t="shared" si="540"/>
        <v/>
      </c>
      <c r="AG1498" s="202"/>
      <c r="AH1498" s="212" t="s">
        <v>7229</v>
      </c>
      <c r="AI1498" s="209" t="str">
        <f>IF(COUNTIF(AF1489:AF1508,"R6補一般コース"),"一般コース",IF(COUNTIF(AF1489:AF1508,"R6補都道府県主導型市町村連携コース"),"連携コース",""))</f>
        <v/>
      </c>
      <c r="AJ1498" s="208">
        <f>SUM(AK1498:AO1498)</f>
        <v>0</v>
      </c>
      <c r="AK1498" s="208"/>
      <c r="AL1498" s="208"/>
      <c r="AM1498" s="208"/>
      <c r="AN1498" s="208">
        <f>SUMIFS($N1489:$N1508,$E1489:$E1508,"R6補",G1489:G1508,"一般コース")</f>
        <v>0</v>
      </c>
      <c r="AO1498" s="208">
        <f>SUMIFS($N1489:$N1508,$E1489:$E1508,"R6補",G1489:G1508,"都道府県主導型市町村連携コース")</f>
        <v>0</v>
      </c>
      <c r="AQ1498" s="224">
        <f>SUM(AR1498:AV1498)</f>
        <v>0</v>
      </c>
      <c r="AR1498" s="224"/>
      <c r="AS1498" s="224"/>
      <c r="AT1498" s="224"/>
      <c r="AU1498" s="224">
        <f>SUMIFS($O1489:$O1508,$E1489:$E1508,"R6補",G1489:G1508,"一般コース")</f>
        <v>0</v>
      </c>
      <c r="AV1498" s="224">
        <f>SUMIFS($O1489:$O1508,$E1489:$E1508,"R6補",G1489:G1508,"都道府県主導型市町村連携コース")</f>
        <v>0</v>
      </c>
      <c r="AX1498" s="208">
        <f>SUM(AY1498:BC1498)</f>
        <v>0</v>
      </c>
      <c r="AY1498" s="208"/>
      <c r="AZ1498" s="208"/>
      <c r="BA1498" s="208"/>
      <c r="BB1498" s="208">
        <f>SUMIFS($P1489:$P1508,$E1489:$E1508,"R6補",G1489:G1508,"一般コース")</f>
        <v>0</v>
      </c>
      <c r="BC1498" s="208">
        <f>SUMIFS($P1489:$P1508,$E1489:$E1508,"R6補",G1489:G1508,"都道府県主導型市町村連携コース")</f>
        <v>0</v>
      </c>
      <c r="BD1498" s="215"/>
    </row>
    <row r="1499" spans="1:56" s="201" customFormat="1" ht="12.6" hidden="1" customHeight="1" x14ac:dyDescent="0.15">
      <c r="A1499" s="612"/>
      <c r="B1499" s="612"/>
      <c r="C1499" s="612"/>
      <c r="D1499" s="320" t="str">
        <f>IF(実施計画総括表!D1499="","",実施計画総括表!D1499)</f>
        <v/>
      </c>
      <c r="E1499" s="323" t="str">
        <f>IF(実施計画総括表!E1499="","",実施計画総括表!E1499)</f>
        <v/>
      </c>
      <c r="F1499" s="322" t="str">
        <f>IF(実施計画総括表!F1499="","",実施計画総括表!F1499)</f>
        <v/>
      </c>
      <c r="G1499" s="322" t="str">
        <f>IF(実施計画総括表!G1499="","",実施計画総括表!G1499)</f>
        <v/>
      </c>
      <c r="H1499" s="322" t="str">
        <f>IF(実施計画総括表!H1499="","",実施計画総括表!H1499)</f>
        <v/>
      </c>
      <c r="I1499" s="402" t="str">
        <f>IF(実施計画総括表!I1499="","",実施計画総括表!I1499)</f>
        <v/>
      </c>
      <c r="J1499" s="328" t="str">
        <f>IF(実施計画総括表!J1499="","",実施計画総括表!J1499)</f>
        <v/>
      </c>
      <c r="K1499" s="398" t="str">
        <f>IF(実施計画総括表!K1499="","",実施計画総括表!K1499)</f>
        <v/>
      </c>
      <c r="L1499" s="398" t="str">
        <f>IF(実施計画総括表!L1499="","",実施計画総括表!L1499)</f>
        <v/>
      </c>
      <c r="M1499" s="398" t="str">
        <f>IF(実施計画総括表!M1499="","",実施計画総括表!M1499)</f>
        <v/>
      </c>
      <c r="N1499" s="423"/>
      <c r="O1499" s="423"/>
      <c r="P1499" s="423"/>
      <c r="Q1499" s="332"/>
      <c r="R1499" s="437"/>
      <c r="S1499" s="438"/>
      <c r="T1499" s="435"/>
      <c r="U1499" s="436"/>
      <c r="V1499" s="435"/>
      <c r="X1499" s="205">
        <v>11</v>
      </c>
      <c r="Y1499" s="210" t="str">
        <f t="shared" si="538"/>
        <v/>
      </c>
      <c r="Z1499" s="201" t="b">
        <f t="shared" si="525"/>
        <v>1</v>
      </c>
      <c r="AB1499" s="219"/>
      <c r="AC1499" s="215"/>
      <c r="AD1499" s="215"/>
      <c r="AE1499" s="408" t="str">
        <f t="shared" si="539"/>
        <v/>
      </c>
      <c r="AF1499" s="408" t="str">
        <f t="shared" si="540"/>
        <v/>
      </c>
      <c r="AG1499" s="202"/>
      <c r="AH1499" s="214"/>
      <c r="AI1499" s="214"/>
      <c r="AJ1499" s="215"/>
      <c r="AK1499" s="215"/>
      <c r="AL1499" s="215"/>
      <c r="AM1499" s="215"/>
      <c r="AN1499" s="215"/>
      <c r="AO1499" s="215"/>
      <c r="AQ1499" s="218"/>
      <c r="AR1499" s="218"/>
      <c r="AS1499" s="218"/>
      <c r="AT1499" s="218"/>
      <c r="AU1499" s="218"/>
      <c r="AV1499" s="218"/>
      <c r="AX1499" s="215"/>
      <c r="AY1499" s="215"/>
      <c r="AZ1499" s="215"/>
      <c r="BA1499" s="215"/>
      <c r="BB1499" s="215"/>
      <c r="BC1499" s="215"/>
      <c r="BD1499" s="215"/>
    </row>
    <row r="1500" spans="1:56" s="201" customFormat="1" ht="12.75" hidden="1" customHeight="1" x14ac:dyDescent="0.15">
      <c r="A1500" s="612"/>
      <c r="B1500" s="612"/>
      <c r="C1500" s="612"/>
      <c r="D1500" s="320" t="str">
        <f>IF(実施計画総括表!D1500="","",実施計画総括表!D1500)</f>
        <v/>
      </c>
      <c r="E1500" s="323" t="str">
        <f>IF(実施計画総括表!E1500="","",実施計画総括表!E1500)</f>
        <v/>
      </c>
      <c r="F1500" s="322" t="str">
        <f>IF(実施計画総括表!F1500="","",実施計画総括表!F1500)</f>
        <v/>
      </c>
      <c r="G1500" s="322" t="str">
        <f>IF(実施計画総括表!G1500="","",実施計画総括表!G1500)</f>
        <v/>
      </c>
      <c r="H1500" s="322" t="str">
        <f>IF(実施計画総括表!H1500="","",実施計画総括表!H1500)</f>
        <v/>
      </c>
      <c r="I1500" s="402" t="str">
        <f>IF(実施計画総括表!I1500="","",実施計画総括表!I1500)</f>
        <v/>
      </c>
      <c r="J1500" s="210" t="str">
        <f>IF(実施計画総括表!J1500="","",実施計画総括表!J1500)</f>
        <v/>
      </c>
      <c r="K1500" s="398" t="str">
        <f>IF(実施計画総括表!K1500="","",実施計画総括表!K1500)</f>
        <v/>
      </c>
      <c r="L1500" s="398" t="str">
        <f>IF(実施計画総括表!L1500="","",実施計画総括表!L1500)</f>
        <v/>
      </c>
      <c r="M1500" s="398" t="str">
        <f>IF(実施計画総括表!M1500="","",実施計画総括表!M1500)</f>
        <v/>
      </c>
      <c r="N1500" s="423"/>
      <c r="O1500" s="423"/>
      <c r="P1500" s="423"/>
      <c r="Q1500" s="332"/>
      <c r="R1500" s="437"/>
      <c r="S1500" s="438"/>
      <c r="T1500" s="435"/>
      <c r="U1500" s="436"/>
      <c r="V1500" s="435"/>
      <c r="X1500" s="205">
        <v>12</v>
      </c>
      <c r="Y1500" s="210" t="str">
        <f t="shared" si="538"/>
        <v/>
      </c>
      <c r="Z1500" s="201" t="b">
        <f t="shared" si="525"/>
        <v>1</v>
      </c>
      <c r="AB1500" s="219"/>
      <c r="AC1500" s="215"/>
      <c r="AD1500" s="215"/>
      <c r="AE1500" s="408" t="str">
        <f t="shared" si="539"/>
        <v/>
      </c>
      <c r="AF1500" s="408" t="str">
        <f t="shared" si="540"/>
        <v/>
      </c>
      <c r="AG1500" s="202"/>
      <c r="AH1500" s="214"/>
      <c r="AI1500" s="214"/>
      <c r="AJ1500" s="215"/>
      <c r="AK1500" s="215"/>
      <c r="AL1500" s="215"/>
      <c r="AM1500" s="215"/>
      <c r="AN1500" s="215"/>
      <c r="AO1500" s="215"/>
      <c r="AQ1500" s="218"/>
      <c r="AR1500" s="218"/>
      <c r="AS1500" s="218"/>
      <c r="AT1500" s="218"/>
      <c r="AU1500" s="218"/>
      <c r="AV1500" s="218"/>
      <c r="AX1500" s="215"/>
      <c r="AY1500" s="215"/>
      <c r="AZ1500" s="215"/>
      <c r="BA1500" s="215"/>
      <c r="BB1500" s="215"/>
      <c r="BC1500" s="215"/>
      <c r="BD1500" s="215"/>
    </row>
    <row r="1501" spans="1:56" s="201" customFormat="1" ht="12.75" hidden="1" customHeight="1" x14ac:dyDescent="0.15">
      <c r="A1501" s="612"/>
      <c r="B1501" s="612"/>
      <c r="C1501" s="612"/>
      <c r="D1501" s="320" t="str">
        <f>IF(実施計画総括表!D1501="","",実施計画総括表!D1501)</f>
        <v/>
      </c>
      <c r="E1501" s="323" t="str">
        <f>IF(実施計画総括表!E1501="","",実施計画総括表!E1501)</f>
        <v/>
      </c>
      <c r="F1501" s="322" t="str">
        <f>IF(実施計画総括表!F1501="","",実施計画総括表!F1501)</f>
        <v/>
      </c>
      <c r="G1501" s="322" t="str">
        <f>IF(実施計画総括表!G1501="","",実施計画総括表!G1501)</f>
        <v/>
      </c>
      <c r="H1501" s="322" t="str">
        <f>IF(実施計画総括表!H1501="","",実施計画総括表!H1501)</f>
        <v/>
      </c>
      <c r="I1501" s="402" t="str">
        <f>IF(実施計画総括表!I1501="","",実施計画総括表!I1501)</f>
        <v/>
      </c>
      <c r="J1501" s="210" t="str">
        <f>IF(実施計画総括表!J1501="","",実施計画総括表!J1501)</f>
        <v/>
      </c>
      <c r="K1501" s="398" t="str">
        <f>IF(実施計画総括表!K1501="","",実施計画総括表!K1501)</f>
        <v/>
      </c>
      <c r="L1501" s="398" t="str">
        <f>IF(実施計画総括表!L1501="","",実施計画総括表!L1501)</f>
        <v/>
      </c>
      <c r="M1501" s="398" t="str">
        <f>IF(実施計画総括表!M1501="","",実施計画総括表!M1501)</f>
        <v/>
      </c>
      <c r="N1501" s="423"/>
      <c r="O1501" s="423"/>
      <c r="P1501" s="423"/>
      <c r="Q1501" s="332"/>
      <c r="R1501" s="437"/>
      <c r="S1501" s="438"/>
      <c r="T1501" s="435"/>
      <c r="U1501" s="436"/>
      <c r="V1501" s="435"/>
      <c r="X1501" s="205">
        <v>13</v>
      </c>
      <c r="Y1501" s="210" t="str">
        <f t="shared" si="538"/>
        <v/>
      </c>
      <c r="Z1501" s="201" t="b">
        <f t="shared" si="525"/>
        <v>1</v>
      </c>
      <c r="AB1501" s="219"/>
      <c r="AC1501" s="215"/>
      <c r="AD1501" s="215"/>
      <c r="AE1501" s="408" t="str">
        <f t="shared" si="539"/>
        <v/>
      </c>
      <c r="AF1501" s="408" t="str">
        <f t="shared" si="540"/>
        <v/>
      </c>
      <c r="AG1501" s="202"/>
      <c r="AH1501" s="214"/>
      <c r="AI1501" s="214"/>
      <c r="AJ1501" s="215"/>
      <c r="AK1501" s="215"/>
      <c r="AL1501" s="215"/>
      <c r="AM1501" s="215"/>
      <c r="AN1501" s="215"/>
      <c r="AO1501" s="215"/>
      <c r="AQ1501" s="218"/>
      <c r="AR1501" s="218"/>
      <c r="AS1501" s="218"/>
      <c r="AT1501" s="218"/>
      <c r="AU1501" s="218"/>
      <c r="AV1501" s="218"/>
      <c r="AX1501" s="215"/>
      <c r="AY1501" s="215"/>
      <c r="AZ1501" s="215"/>
      <c r="BA1501" s="215"/>
      <c r="BB1501" s="215"/>
      <c r="BC1501" s="215"/>
      <c r="BD1501" s="215"/>
    </row>
    <row r="1502" spans="1:56" s="201" customFormat="1" ht="12.75" hidden="1" customHeight="1" x14ac:dyDescent="0.15">
      <c r="A1502" s="612"/>
      <c r="B1502" s="612"/>
      <c r="C1502" s="612"/>
      <c r="D1502" s="320" t="str">
        <f>IF(実施計画総括表!D1502="","",実施計画総括表!D1502)</f>
        <v/>
      </c>
      <c r="E1502" s="323" t="str">
        <f>IF(実施計画総括表!E1502="","",実施計画総括表!E1502)</f>
        <v/>
      </c>
      <c r="F1502" s="322" t="str">
        <f>IF(実施計画総括表!F1502="","",実施計画総括表!F1502)</f>
        <v/>
      </c>
      <c r="G1502" s="322" t="str">
        <f>IF(実施計画総括表!G1502="","",実施計画総括表!G1502)</f>
        <v/>
      </c>
      <c r="H1502" s="322" t="str">
        <f>IF(実施計画総括表!H1502="","",実施計画総括表!H1502)</f>
        <v/>
      </c>
      <c r="I1502" s="402" t="str">
        <f>IF(実施計画総括表!I1502="","",実施計画総括表!I1502)</f>
        <v/>
      </c>
      <c r="J1502" s="210" t="str">
        <f>IF(実施計画総括表!J1502="","",実施計画総括表!J1502)</f>
        <v/>
      </c>
      <c r="K1502" s="398" t="str">
        <f>IF(実施計画総括表!K1502="","",実施計画総括表!K1502)</f>
        <v/>
      </c>
      <c r="L1502" s="398" t="str">
        <f>IF(実施計画総括表!L1502="","",実施計画総括表!L1502)</f>
        <v/>
      </c>
      <c r="M1502" s="398" t="str">
        <f>IF(実施計画総括表!M1502="","",実施計画総括表!M1502)</f>
        <v/>
      </c>
      <c r="N1502" s="423"/>
      <c r="O1502" s="423"/>
      <c r="P1502" s="423"/>
      <c r="Q1502" s="332"/>
      <c r="R1502" s="437"/>
      <c r="S1502" s="438"/>
      <c r="T1502" s="435"/>
      <c r="U1502" s="436"/>
      <c r="V1502" s="435"/>
      <c r="X1502" s="205">
        <v>14</v>
      </c>
      <c r="Y1502" s="210" t="str">
        <f t="shared" si="538"/>
        <v/>
      </c>
      <c r="Z1502" s="201" t="b">
        <f t="shared" si="525"/>
        <v>1</v>
      </c>
      <c r="AB1502" s="219"/>
      <c r="AC1502" s="215"/>
      <c r="AD1502" s="215"/>
      <c r="AE1502" s="408" t="str">
        <f t="shared" si="539"/>
        <v/>
      </c>
      <c r="AF1502" s="408" t="str">
        <f t="shared" si="540"/>
        <v/>
      </c>
      <c r="AG1502" s="202"/>
      <c r="AH1502" s="214"/>
      <c r="AI1502" s="214"/>
      <c r="AK1502" s="215"/>
      <c r="AL1502" s="215"/>
      <c r="AM1502" s="215"/>
      <c r="AN1502" s="215"/>
      <c r="AO1502" s="215"/>
      <c r="AQ1502" s="218"/>
      <c r="AR1502" s="218"/>
      <c r="AS1502" s="218"/>
      <c r="AT1502" s="218"/>
      <c r="AU1502" s="218"/>
      <c r="AV1502" s="218"/>
      <c r="AX1502" s="215"/>
      <c r="AY1502" s="215"/>
      <c r="AZ1502" s="215"/>
      <c r="BA1502" s="215"/>
      <c r="BB1502" s="215"/>
      <c r="BC1502" s="215"/>
      <c r="BD1502" s="215"/>
    </row>
    <row r="1503" spans="1:56" s="201" customFormat="1" ht="12.75" hidden="1" customHeight="1" x14ac:dyDescent="0.15">
      <c r="A1503" s="612"/>
      <c r="B1503" s="612"/>
      <c r="C1503" s="612"/>
      <c r="D1503" s="320" t="str">
        <f>IF(実施計画総括表!D1503="","",実施計画総括表!D1503)</f>
        <v/>
      </c>
      <c r="E1503" s="323" t="str">
        <f>IF(実施計画総括表!E1503="","",実施計画総括表!E1503)</f>
        <v/>
      </c>
      <c r="F1503" s="322" t="str">
        <f>IF(実施計画総括表!F1503="","",実施計画総括表!F1503)</f>
        <v/>
      </c>
      <c r="G1503" s="322" t="str">
        <f>IF(実施計画総括表!G1503="","",実施計画総括表!G1503)</f>
        <v/>
      </c>
      <c r="H1503" s="322" t="str">
        <f>IF(実施計画総括表!H1503="","",実施計画総括表!H1503)</f>
        <v/>
      </c>
      <c r="I1503" s="402" t="str">
        <f>IF(実施計画総括表!I1503="","",実施計画総括表!I1503)</f>
        <v/>
      </c>
      <c r="J1503" s="210" t="str">
        <f>IF(実施計画総括表!J1503="","",実施計画総括表!J1503)</f>
        <v/>
      </c>
      <c r="K1503" s="398" t="str">
        <f>IF(実施計画総括表!K1503="","",実施計画総括表!K1503)</f>
        <v/>
      </c>
      <c r="L1503" s="398" t="str">
        <f>IF(実施計画総括表!L1503="","",実施計画総括表!L1503)</f>
        <v/>
      </c>
      <c r="M1503" s="398" t="str">
        <f>IF(実施計画総括表!M1503="","",実施計画総括表!M1503)</f>
        <v/>
      </c>
      <c r="N1503" s="423"/>
      <c r="O1503" s="423"/>
      <c r="P1503" s="423"/>
      <c r="Q1503" s="332"/>
      <c r="R1503" s="437"/>
      <c r="S1503" s="438"/>
      <c r="T1503" s="435"/>
      <c r="U1503" s="436"/>
      <c r="V1503" s="435"/>
      <c r="X1503" s="205">
        <v>15</v>
      </c>
      <c r="Y1503" s="210" t="str">
        <f t="shared" si="538"/>
        <v/>
      </c>
      <c r="Z1503" s="201" t="b">
        <f t="shared" si="525"/>
        <v>1</v>
      </c>
      <c r="AB1503" s="219"/>
      <c r="AC1503" s="215"/>
      <c r="AD1503" s="215"/>
      <c r="AE1503" s="408" t="str">
        <f t="shared" si="539"/>
        <v/>
      </c>
      <c r="AF1503" s="408" t="str">
        <f t="shared" si="540"/>
        <v/>
      </c>
      <c r="AG1503" s="202"/>
      <c r="AH1503" s="214"/>
      <c r="AI1503" s="214"/>
      <c r="AJ1503" s="215"/>
      <c r="AK1503" s="215"/>
      <c r="AL1503" s="215"/>
      <c r="AM1503" s="215"/>
      <c r="AN1503" s="215"/>
      <c r="AO1503" s="215"/>
      <c r="AQ1503" s="218"/>
      <c r="AR1503" s="218"/>
      <c r="AS1503" s="218"/>
      <c r="AT1503" s="218"/>
      <c r="AU1503" s="218"/>
      <c r="AV1503" s="218"/>
      <c r="AX1503" s="215"/>
      <c r="AY1503" s="215"/>
      <c r="AZ1503" s="215"/>
      <c r="BA1503" s="215"/>
      <c r="BB1503" s="215"/>
      <c r="BC1503" s="215"/>
      <c r="BD1503" s="215"/>
    </row>
    <row r="1504" spans="1:56" s="201" customFormat="1" ht="12.75" hidden="1" customHeight="1" x14ac:dyDescent="0.15">
      <c r="A1504" s="612"/>
      <c r="B1504" s="612"/>
      <c r="C1504" s="612"/>
      <c r="D1504" s="320" t="str">
        <f>IF(実施計画総括表!D1504="","",実施計画総括表!D1504)</f>
        <v/>
      </c>
      <c r="E1504" s="323" t="str">
        <f>IF(実施計画総括表!E1504="","",実施計画総括表!E1504)</f>
        <v/>
      </c>
      <c r="F1504" s="322" t="str">
        <f>IF(実施計画総括表!F1504="","",実施計画総括表!F1504)</f>
        <v/>
      </c>
      <c r="G1504" s="322" t="str">
        <f>IF(実施計画総括表!G1504="","",実施計画総括表!G1504)</f>
        <v/>
      </c>
      <c r="H1504" s="322" t="str">
        <f>IF(実施計画総括表!H1504="","",実施計画総括表!H1504)</f>
        <v/>
      </c>
      <c r="I1504" s="402" t="str">
        <f>IF(実施計画総括表!I1504="","",実施計画総括表!I1504)</f>
        <v/>
      </c>
      <c r="J1504" s="210" t="str">
        <f>IF(実施計画総括表!J1504="","",実施計画総括表!J1504)</f>
        <v/>
      </c>
      <c r="K1504" s="398" t="str">
        <f>IF(実施計画総括表!K1504="","",実施計画総括表!K1504)</f>
        <v/>
      </c>
      <c r="L1504" s="398" t="str">
        <f>IF(実施計画総括表!L1504="","",実施計画総括表!L1504)</f>
        <v/>
      </c>
      <c r="M1504" s="398" t="str">
        <f>IF(実施計画総括表!M1504="","",実施計画総括表!M1504)</f>
        <v/>
      </c>
      <c r="N1504" s="423"/>
      <c r="O1504" s="423"/>
      <c r="P1504" s="423"/>
      <c r="Q1504" s="332"/>
      <c r="R1504" s="437"/>
      <c r="S1504" s="438"/>
      <c r="T1504" s="435"/>
      <c r="U1504" s="436"/>
      <c r="V1504" s="435"/>
      <c r="X1504" s="205">
        <v>16</v>
      </c>
      <c r="Y1504" s="210" t="str">
        <f t="shared" si="538"/>
        <v/>
      </c>
      <c r="Z1504" s="201" t="b">
        <f t="shared" si="525"/>
        <v>1</v>
      </c>
      <c r="AB1504" s="216"/>
      <c r="AE1504" s="408" t="str">
        <f t="shared" si="539"/>
        <v/>
      </c>
      <c r="AF1504" s="408" t="str">
        <f t="shared" si="540"/>
        <v/>
      </c>
      <c r="AG1504" s="202"/>
      <c r="AH1504" s="214"/>
      <c r="AI1504" s="214"/>
      <c r="AJ1504" s="215"/>
      <c r="AK1504" s="215"/>
      <c r="AL1504" s="215"/>
      <c r="AM1504" s="215"/>
      <c r="AN1504" s="215"/>
      <c r="AO1504" s="215"/>
      <c r="AQ1504" s="218"/>
      <c r="AR1504" s="218"/>
      <c r="AS1504" s="218"/>
      <c r="AT1504" s="218"/>
      <c r="AU1504" s="218"/>
      <c r="AV1504" s="218"/>
      <c r="AX1504" s="215"/>
      <c r="AY1504" s="215"/>
      <c r="AZ1504" s="215"/>
      <c r="BA1504" s="215"/>
      <c r="BB1504" s="215"/>
      <c r="BC1504" s="215"/>
      <c r="BD1504" s="215"/>
    </row>
    <row r="1505" spans="1:56" s="201" customFormat="1" ht="12.75" hidden="1" customHeight="1" x14ac:dyDescent="0.15">
      <c r="A1505" s="612"/>
      <c r="B1505" s="612"/>
      <c r="C1505" s="612"/>
      <c r="D1505" s="320" t="str">
        <f>IF(実施計画総括表!D1505="","",実施計画総括表!D1505)</f>
        <v/>
      </c>
      <c r="E1505" s="323" t="str">
        <f>IF(実施計画総括表!E1505="","",実施計画総括表!E1505)</f>
        <v/>
      </c>
      <c r="F1505" s="322" t="str">
        <f>IF(実施計画総括表!F1505="","",実施計画総括表!F1505)</f>
        <v/>
      </c>
      <c r="G1505" s="322" t="str">
        <f>IF(実施計画総括表!G1505="","",実施計画総括表!G1505)</f>
        <v/>
      </c>
      <c r="H1505" s="322" t="str">
        <f>IF(実施計画総括表!H1505="","",実施計画総括表!H1505)</f>
        <v/>
      </c>
      <c r="I1505" s="402" t="str">
        <f>IF(実施計画総括表!I1505="","",実施計画総括表!I1505)</f>
        <v/>
      </c>
      <c r="J1505" s="210" t="str">
        <f>IF(実施計画総括表!J1505="","",実施計画総括表!J1505)</f>
        <v/>
      </c>
      <c r="K1505" s="398" t="str">
        <f>IF(実施計画総括表!K1505="","",実施計画総括表!K1505)</f>
        <v/>
      </c>
      <c r="L1505" s="398" t="str">
        <f>IF(実施計画総括表!L1505="","",実施計画総括表!L1505)</f>
        <v/>
      </c>
      <c r="M1505" s="398" t="str">
        <f>IF(実施計画総括表!M1505="","",実施計画総括表!M1505)</f>
        <v/>
      </c>
      <c r="N1505" s="423"/>
      <c r="O1505" s="423"/>
      <c r="P1505" s="423"/>
      <c r="Q1505" s="332"/>
      <c r="R1505" s="437"/>
      <c r="S1505" s="438"/>
      <c r="T1505" s="435"/>
      <c r="U1505" s="436"/>
      <c r="V1505" s="435"/>
      <c r="X1505" s="205">
        <v>17</v>
      </c>
      <c r="Y1505" s="210" t="str">
        <f t="shared" si="538"/>
        <v/>
      </c>
      <c r="Z1505" s="201" t="b">
        <f t="shared" si="525"/>
        <v>1</v>
      </c>
      <c r="AB1505" s="216"/>
      <c r="AC1505" s="217"/>
      <c r="AE1505" s="408" t="str">
        <f t="shared" si="539"/>
        <v/>
      </c>
      <c r="AF1505" s="408" t="str">
        <f t="shared" si="540"/>
        <v/>
      </c>
      <c r="AG1505" s="202"/>
      <c r="AH1505" s="214"/>
      <c r="AI1505" s="214"/>
      <c r="AJ1505" s="215"/>
      <c r="AK1505" s="215"/>
      <c r="AL1505" s="215"/>
      <c r="AM1505" s="215"/>
      <c r="AN1505" s="215"/>
      <c r="AO1505" s="215"/>
      <c r="AQ1505" s="218"/>
      <c r="AR1505" s="218"/>
      <c r="AS1505" s="218"/>
      <c r="AT1505" s="218"/>
      <c r="AU1505" s="218"/>
      <c r="AV1505" s="218"/>
      <c r="AX1505" s="215"/>
      <c r="AY1505" s="215"/>
      <c r="AZ1505" s="215"/>
      <c r="BA1505" s="215"/>
      <c r="BB1505" s="215"/>
      <c r="BC1505" s="215"/>
      <c r="BD1505" s="215"/>
    </row>
    <row r="1506" spans="1:56" s="201" customFormat="1" ht="12.75" hidden="1" customHeight="1" x14ac:dyDescent="0.15">
      <c r="A1506" s="612"/>
      <c r="B1506" s="612"/>
      <c r="C1506" s="612"/>
      <c r="D1506" s="320" t="str">
        <f>IF(実施計画総括表!D1506="","",実施計画総括表!D1506)</f>
        <v/>
      </c>
      <c r="E1506" s="323" t="str">
        <f>IF(実施計画総括表!E1506="","",実施計画総括表!E1506)</f>
        <v/>
      </c>
      <c r="F1506" s="322" t="str">
        <f>IF(実施計画総括表!F1506="","",実施計画総括表!F1506)</f>
        <v/>
      </c>
      <c r="G1506" s="322" t="str">
        <f>IF(実施計画総括表!G1506="","",実施計画総括表!G1506)</f>
        <v/>
      </c>
      <c r="H1506" s="322" t="str">
        <f>IF(実施計画総括表!H1506="","",実施計画総括表!H1506)</f>
        <v/>
      </c>
      <c r="I1506" s="404" t="str">
        <f>IF(実施計画総括表!I1506="","",実施計画総括表!I1506)</f>
        <v/>
      </c>
      <c r="J1506" s="210" t="str">
        <f>IF(実施計画総括表!J1506="","",実施計画総括表!J1506)</f>
        <v/>
      </c>
      <c r="K1506" s="398" t="str">
        <f>IF(実施計画総括表!K1506="","",実施計画総括表!K1506)</f>
        <v/>
      </c>
      <c r="L1506" s="398" t="str">
        <f>IF(実施計画総括表!L1506="","",実施計画総括表!L1506)</f>
        <v/>
      </c>
      <c r="M1506" s="398" t="str">
        <f>IF(実施計画総括表!M1506="","",実施計画総括表!M1506)</f>
        <v/>
      </c>
      <c r="N1506" s="423"/>
      <c r="O1506" s="423"/>
      <c r="P1506" s="423"/>
      <c r="Q1506" s="332"/>
      <c r="R1506" s="437"/>
      <c r="S1506" s="438"/>
      <c r="T1506" s="435"/>
      <c r="U1506" s="436"/>
      <c r="V1506" s="435"/>
      <c r="X1506" s="205">
        <v>18</v>
      </c>
      <c r="Y1506" s="210" t="str">
        <f t="shared" si="538"/>
        <v/>
      </c>
      <c r="Z1506" s="201" t="b">
        <f t="shared" si="525"/>
        <v>1</v>
      </c>
      <c r="AE1506" s="408" t="str">
        <f t="shared" si="539"/>
        <v/>
      </c>
      <c r="AF1506" s="408" t="str">
        <f t="shared" si="540"/>
        <v/>
      </c>
      <c r="AG1506" s="202"/>
      <c r="AH1506" s="214"/>
      <c r="AI1506" s="214"/>
      <c r="AJ1506" s="215"/>
      <c r="AK1506" s="215"/>
      <c r="AL1506" s="215"/>
      <c r="AM1506" s="215"/>
      <c r="AN1506" s="215"/>
      <c r="AO1506" s="215"/>
      <c r="AQ1506" s="218"/>
      <c r="AR1506" s="218"/>
      <c r="AS1506" s="218"/>
      <c r="AT1506" s="218"/>
      <c r="AU1506" s="218"/>
      <c r="AV1506" s="218"/>
      <c r="AX1506" s="215"/>
      <c r="AY1506" s="215"/>
      <c r="AZ1506" s="215"/>
      <c r="BA1506" s="215"/>
      <c r="BB1506" s="215"/>
      <c r="BC1506" s="215"/>
      <c r="BD1506" s="215"/>
    </row>
    <row r="1507" spans="1:56" s="201" customFormat="1" ht="12.75" hidden="1" customHeight="1" x14ac:dyDescent="0.15">
      <c r="A1507" s="612"/>
      <c r="B1507" s="612"/>
      <c r="C1507" s="612"/>
      <c r="D1507" s="320" t="str">
        <f>IF(実施計画総括表!D1507="","",実施計画総括表!D1507)</f>
        <v/>
      </c>
      <c r="E1507" s="323" t="str">
        <f>IF(実施計画総括表!E1507="","",実施計画総括表!E1507)</f>
        <v/>
      </c>
      <c r="F1507" s="322" t="str">
        <f>IF(実施計画総括表!F1507="","",実施計画総括表!F1507)</f>
        <v/>
      </c>
      <c r="G1507" s="322" t="str">
        <f>IF(実施計画総括表!G1507="","",実施計画総括表!G1507)</f>
        <v/>
      </c>
      <c r="H1507" s="322" t="str">
        <f>IF(実施計画総括表!H1507="","",実施計画総括表!H1507)</f>
        <v/>
      </c>
      <c r="I1507" s="404" t="str">
        <f>IF(実施計画総括表!I1507="","",実施計画総括表!I1507)</f>
        <v/>
      </c>
      <c r="J1507" s="210" t="str">
        <f>IF(実施計画総括表!J1507="","",実施計画総括表!J1507)</f>
        <v/>
      </c>
      <c r="K1507" s="398" t="str">
        <f>IF(実施計画総括表!K1507="","",実施計画総括表!K1507)</f>
        <v/>
      </c>
      <c r="L1507" s="398" t="str">
        <f>IF(実施計画総括表!L1507="","",実施計画総括表!L1507)</f>
        <v/>
      </c>
      <c r="M1507" s="398" t="str">
        <f>IF(実施計画総括表!M1507="","",実施計画総括表!M1507)</f>
        <v/>
      </c>
      <c r="N1507" s="423"/>
      <c r="O1507" s="423"/>
      <c r="P1507" s="423"/>
      <c r="Q1507" s="332"/>
      <c r="R1507" s="437"/>
      <c r="S1507" s="438"/>
      <c r="T1507" s="435"/>
      <c r="U1507" s="436"/>
      <c r="V1507" s="435"/>
      <c r="X1507" s="205">
        <v>19</v>
      </c>
      <c r="Y1507" s="210" t="str">
        <f t="shared" si="538"/>
        <v/>
      </c>
      <c r="Z1507" s="201" t="b">
        <f t="shared" si="525"/>
        <v>1</v>
      </c>
      <c r="AE1507" s="408" t="str">
        <f t="shared" si="539"/>
        <v/>
      </c>
      <c r="AF1507" s="408" t="str">
        <f t="shared" si="540"/>
        <v/>
      </c>
      <c r="AG1507" s="202"/>
      <c r="AH1507" s="214"/>
      <c r="AI1507" s="214"/>
      <c r="AJ1507" s="215"/>
      <c r="AK1507" s="215"/>
      <c r="AL1507" s="215"/>
      <c r="AM1507" s="215"/>
      <c r="AN1507" s="215"/>
      <c r="AO1507" s="215"/>
      <c r="AQ1507" s="218"/>
      <c r="AR1507" s="218"/>
      <c r="AS1507" s="218"/>
      <c r="AT1507" s="218"/>
      <c r="AU1507" s="218"/>
      <c r="AV1507" s="218"/>
      <c r="AX1507" s="215"/>
      <c r="AY1507" s="215"/>
      <c r="AZ1507" s="215"/>
      <c r="BA1507" s="215"/>
      <c r="BB1507" s="215"/>
      <c r="BC1507" s="215"/>
      <c r="BD1507" s="215"/>
    </row>
    <row r="1508" spans="1:56" s="215" customFormat="1" ht="12.75" hidden="1" customHeight="1" x14ac:dyDescent="0.15">
      <c r="A1508" s="613"/>
      <c r="B1508" s="613"/>
      <c r="C1508" s="613"/>
      <c r="D1508" s="325" t="str">
        <f>IF(実施計画総括表!D1508="","",実施計画総括表!D1508)</f>
        <v/>
      </c>
      <c r="E1508" s="326" t="str">
        <f>IF(実施計画総括表!E1508="","",実施計画総括表!E1508)</f>
        <v/>
      </c>
      <c r="F1508" s="327" t="str">
        <f>IF(実施計画総括表!F1508="","",実施計画総括表!F1508)</f>
        <v/>
      </c>
      <c r="G1508" s="327" t="str">
        <f>IF(実施計画総括表!G1508="","",実施計画総括表!G1508)</f>
        <v/>
      </c>
      <c r="H1508" s="327" t="str">
        <f>IF(実施計画総括表!H1508="","",実施計画総括表!H1508)</f>
        <v/>
      </c>
      <c r="I1508" s="405" t="str">
        <f>IF(実施計画総括表!I1508="","",実施計画総括表!I1508)</f>
        <v/>
      </c>
      <c r="J1508" s="220" t="str">
        <f>IF(実施計画総括表!J1508="","",実施計画総括表!J1508)</f>
        <v/>
      </c>
      <c r="K1508" s="400" t="str">
        <f>IF(実施計画総括表!K1508="","",実施計画総括表!K1508)</f>
        <v/>
      </c>
      <c r="L1508" s="400" t="str">
        <f>IF(実施計画総括表!L1508="","",実施計画総括表!L1508)</f>
        <v/>
      </c>
      <c r="M1508" s="400" t="str">
        <f>IF(実施計画総括表!M1508="","",実施計画総括表!M1508)</f>
        <v/>
      </c>
      <c r="N1508" s="431"/>
      <c r="O1508" s="431"/>
      <c r="P1508" s="431"/>
      <c r="Q1508" s="332"/>
      <c r="R1508" s="437"/>
      <c r="S1508" s="438"/>
      <c r="T1508" s="435"/>
      <c r="U1508" s="436"/>
      <c r="V1508" s="435"/>
      <c r="X1508" s="205">
        <v>20</v>
      </c>
      <c r="Y1508" s="220" t="str">
        <f t="shared" si="538"/>
        <v/>
      </c>
      <c r="Z1508" s="201" t="b">
        <f t="shared" si="525"/>
        <v>1</v>
      </c>
      <c r="AB1508" s="219"/>
      <c r="AE1508" s="408" t="str">
        <f t="shared" si="539"/>
        <v/>
      </c>
      <c r="AF1508" s="408" t="str">
        <f t="shared" si="540"/>
        <v/>
      </c>
      <c r="AG1508" s="218"/>
      <c r="AH1508" s="214"/>
      <c r="AI1508" s="214"/>
      <c r="AQ1508" s="218"/>
      <c r="AR1508" s="218"/>
      <c r="AS1508" s="218"/>
      <c r="AT1508" s="218"/>
      <c r="AU1508" s="218"/>
      <c r="AV1508" s="218"/>
    </row>
    <row r="1509" spans="1:56" s="201" customFormat="1" ht="12.75" hidden="1" customHeight="1" x14ac:dyDescent="0.15">
      <c r="A1509" s="611" t="str">
        <f>IF(実施計画総括表!A1509="","",実施計画総括表!A1509)</f>
        <v>市町村(75)</v>
      </c>
      <c r="B1509" s="611" t="str">
        <f>IF(実施計画総括表!B1509="","",実施計画総括表!B1509)</f>
        <v/>
      </c>
      <c r="C1509" s="611" t="str">
        <f>IF(実施計画総括表!C1509="","",実施計画総括表!C1509)</f>
        <v/>
      </c>
      <c r="D1509" s="316" t="str">
        <f>IF(実施計画総括表!D1509="","",実施計画総括表!D1509)</f>
        <v/>
      </c>
      <c r="E1509" s="317" t="str">
        <f>IF(実施計画総括表!E1509="","",実施計画総括表!E1509)</f>
        <v/>
      </c>
      <c r="F1509" s="318" t="str">
        <f>IF(実施計画総括表!F1509="","",実施計画総括表!F1509)</f>
        <v/>
      </c>
      <c r="G1509" s="318" t="str">
        <f>IF(実施計画総括表!G1509="","",実施計画総括表!G1509)</f>
        <v/>
      </c>
      <c r="H1509" s="318" t="str">
        <f>IF(実施計画総括表!H1509="","",実施計画総括表!H1509)</f>
        <v/>
      </c>
      <c r="I1509" s="401" t="str">
        <f>IF(実施計画総括表!I1509="","",実施計画総括表!I1509)</f>
        <v/>
      </c>
      <c r="J1509" s="319" t="str">
        <f>IF(実施計画総括表!J1509="","",実施計画総括表!J1509)</f>
        <v/>
      </c>
      <c r="K1509" s="395" t="str">
        <f>IF(実施計画総括表!K1509="","",実施計画総括表!K1509)</f>
        <v/>
      </c>
      <c r="L1509" s="397" t="str">
        <f>IF(実施計画総括表!L1509="","",実施計画総括表!L1509)</f>
        <v/>
      </c>
      <c r="M1509" s="397" t="str">
        <f>IF(実施計画総括表!M1509="","",実施計画総括表!M1509)</f>
        <v/>
      </c>
      <c r="N1509" s="417"/>
      <c r="O1509" s="417"/>
      <c r="P1509" s="417"/>
      <c r="Q1509" s="332"/>
      <c r="R1509" s="437"/>
      <c r="S1509" s="438"/>
      <c r="T1509" s="435"/>
      <c r="U1509" s="436"/>
      <c r="V1509" s="435"/>
      <c r="X1509" s="205">
        <v>1</v>
      </c>
      <c r="Y1509" s="206" t="str">
        <f t="shared" si="538"/>
        <v/>
      </c>
      <c r="Z1509" s="201" t="b">
        <f t="shared" ref="Z1509:Z1572" si="547">J1509=Y1509</f>
        <v>1</v>
      </c>
      <c r="AB1509" s="216"/>
      <c r="AC1509" s="217"/>
      <c r="AE1509" s="408" t="str">
        <f t="shared" si="539"/>
        <v/>
      </c>
      <c r="AF1509" s="408" t="str">
        <f t="shared" si="540"/>
        <v/>
      </c>
      <c r="AG1509" s="202"/>
      <c r="AH1509" s="173" t="s">
        <v>7260</v>
      </c>
      <c r="AJ1509" s="203" t="s">
        <v>7194</v>
      </c>
      <c r="AK1509" s="204" t="s">
        <v>7221</v>
      </c>
      <c r="AL1509" s="204" t="s">
        <v>7195</v>
      </c>
      <c r="AM1509" s="204" t="s">
        <v>7231</v>
      </c>
      <c r="AN1509" s="204" t="s">
        <v>7196</v>
      </c>
      <c r="AO1509" s="204" t="s">
        <v>7197</v>
      </c>
      <c r="AQ1509" s="222" t="s">
        <v>7274</v>
      </c>
      <c r="AR1509" s="223" t="s">
        <v>7282</v>
      </c>
      <c r="AS1509" s="223" t="s">
        <v>7195</v>
      </c>
      <c r="AT1509" s="223" t="s">
        <v>7231</v>
      </c>
      <c r="AU1509" s="223" t="s">
        <v>7196</v>
      </c>
      <c r="AV1509" s="223" t="s">
        <v>7197</v>
      </c>
      <c r="AX1509" s="203" t="s">
        <v>7198</v>
      </c>
      <c r="AY1509" s="204" t="s">
        <v>7221</v>
      </c>
      <c r="AZ1509" s="204" t="s">
        <v>7195</v>
      </c>
      <c r="BA1509" s="204" t="s">
        <v>7231</v>
      </c>
      <c r="BB1509" s="204" t="s">
        <v>7196</v>
      </c>
      <c r="BC1509" s="204" t="s">
        <v>7197</v>
      </c>
      <c r="BD1509" s="214"/>
    </row>
    <row r="1510" spans="1:56" s="201" customFormat="1" ht="12.75" hidden="1" customHeight="1" x14ac:dyDescent="0.15">
      <c r="A1510" s="612"/>
      <c r="B1510" s="612"/>
      <c r="C1510" s="612"/>
      <c r="D1510" s="320" t="str">
        <f>IF(実施計画総括表!D1510="","",実施計画総括表!D1510)</f>
        <v/>
      </c>
      <c r="E1510" s="321" t="str">
        <f>IF(実施計画総括表!E1510="","",実施計画総括表!E1510)</f>
        <v/>
      </c>
      <c r="F1510" s="322" t="str">
        <f>IF(実施計画総括表!F1510="","",実施計画総括表!F1510)</f>
        <v/>
      </c>
      <c r="G1510" s="322" t="str">
        <f>IF(実施計画総括表!G1510="","",実施計画総括表!G1510)</f>
        <v/>
      </c>
      <c r="H1510" s="322" t="str">
        <f>IF(実施計画総括表!H1510="","",実施計画総括表!H1510)</f>
        <v/>
      </c>
      <c r="I1510" s="402" t="str">
        <f>IF(実施計画総括表!I1510="","",実施計画総括表!I1510)</f>
        <v/>
      </c>
      <c r="J1510" s="210" t="str">
        <f>IF(実施計画総括表!J1510="","",実施計画総括表!J1510)</f>
        <v/>
      </c>
      <c r="K1510" s="398" t="str">
        <f>IF(実施計画総括表!K1510="","",実施計画総括表!K1510)</f>
        <v/>
      </c>
      <c r="L1510" s="398" t="str">
        <f>IF(実施計画総括表!L1510="","",実施計画総括表!L1510)</f>
        <v/>
      </c>
      <c r="M1510" s="398" t="str">
        <f>IF(実施計画総括表!M1510="","",実施計画総括表!M1510)</f>
        <v/>
      </c>
      <c r="N1510" s="423"/>
      <c r="O1510" s="423"/>
      <c r="P1510" s="423"/>
      <c r="Q1510" s="332"/>
      <c r="R1510" s="437"/>
      <c r="S1510" s="438"/>
      <c r="T1510" s="435"/>
      <c r="U1510" s="436"/>
      <c r="V1510" s="435"/>
      <c r="X1510" s="205">
        <v>2</v>
      </c>
      <c r="Y1510" s="210" t="str">
        <f t="shared" si="538"/>
        <v/>
      </c>
      <c r="Z1510" s="201" t="b">
        <f t="shared" si="547"/>
        <v>1</v>
      </c>
      <c r="AB1510" s="216"/>
      <c r="AE1510" s="408" t="str">
        <f t="shared" si="539"/>
        <v/>
      </c>
      <c r="AF1510" s="408" t="str">
        <f t="shared" si="540"/>
        <v/>
      </c>
      <c r="AG1510" s="202"/>
      <c r="AH1510" s="620" t="s">
        <v>7188</v>
      </c>
      <c r="AI1510" s="209" t="s">
        <v>7193</v>
      </c>
      <c r="AJ1510" s="208">
        <f>SUM(AK1510:AO1510)</f>
        <v>0</v>
      </c>
      <c r="AK1510" s="208">
        <f>SUMIFS($N1509:$N1528,$E1509:$E1528,"R7当",$F1509:$F1528,"ライフデザイン・結婚支援重点推進事業",$J1509:$J1528,3/4)</f>
        <v>0</v>
      </c>
      <c r="AL1510" s="208">
        <f>SUMIFS($N1509:$N1528,$E1509:$E1528,"R7当",$F1509:$F1528,"結婚支援コンシェルジュ事業",$J1509:$J1528,3/4)</f>
        <v>0</v>
      </c>
      <c r="AM1510" s="208"/>
      <c r="AN1510" s="208"/>
      <c r="AO1510" s="208"/>
      <c r="AQ1510" s="224">
        <f>SUM(AR1510:AV1510)</f>
        <v>0</v>
      </c>
      <c r="AR1510" s="224">
        <f>SUMIFS($O1509:$O1528,$E1509:$E1528,"R7当",$F1509:$F1528,"ライフデザイン・結婚支援重点推進事業",$J1509:$J1528,3/4)</f>
        <v>0</v>
      </c>
      <c r="AS1510" s="224">
        <f>SUMIFS($O1509:$O1528,$E1509:$E1528,"R7当",$F1509:$F1528,"結婚支援コンシェルジュ事業",$J1509:$J1528,3/4)</f>
        <v>0</v>
      </c>
      <c r="AT1510" s="224"/>
      <c r="AU1510" s="224"/>
      <c r="AV1510" s="224"/>
      <c r="AX1510" s="208">
        <f>SUM(AY1510:BC1510)</f>
        <v>0</v>
      </c>
      <c r="AY1510" s="208">
        <f>SUMIFS($P1509:$P1528,$E1509:$E1528,"R7当",$F1509:$F1528,"ライフデザイン・結婚支援重点推進事業",$J1509:$J1528,3/4)</f>
        <v>0</v>
      </c>
      <c r="AZ1510" s="208">
        <f>SUMIFS($P1509:$P1528,$E1509:$E1528,"R7当",$F1509:$F1528,"結婚支援コンシェルジュ事業",$J1509:$J1528,3/4)</f>
        <v>0</v>
      </c>
      <c r="BA1510" s="208"/>
      <c r="BB1510" s="208"/>
      <c r="BC1510" s="208"/>
      <c r="BD1510" s="215"/>
    </row>
    <row r="1511" spans="1:56" s="201" customFormat="1" ht="12.75" hidden="1" customHeight="1" x14ac:dyDescent="0.15">
      <c r="A1511" s="612"/>
      <c r="B1511" s="612"/>
      <c r="C1511" s="612"/>
      <c r="D1511" s="320" t="str">
        <f>IF(実施計画総括表!D1511="","",実施計画総括表!D1511)</f>
        <v/>
      </c>
      <c r="E1511" s="323" t="str">
        <f>IF(実施計画総括表!E1511="","",実施計画総括表!E1511)</f>
        <v/>
      </c>
      <c r="F1511" s="322" t="str">
        <f>IF(実施計画総括表!F1511="","",実施計画総括表!F1511)</f>
        <v/>
      </c>
      <c r="G1511" s="322" t="str">
        <f>IF(実施計画総括表!G1511="","",実施計画総括表!G1511)</f>
        <v/>
      </c>
      <c r="H1511" s="322" t="str">
        <f>IF(実施計画総括表!H1511="","",実施計画総括表!H1511)</f>
        <v/>
      </c>
      <c r="I1511" s="403" t="str">
        <f>IF(実施計画総括表!I1511="","",実施計画総括表!I1511)</f>
        <v/>
      </c>
      <c r="J1511" s="324" t="str">
        <f>IF(実施計画総括表!J1511="","",実施計画総括表!J1511)</f>
        <v/>
      </c>
      <c r="K1511" s="398" t="str">
        <f>IF(実施計画総括表!K1511="","",実施計画総括表!K1511)</f>
        <v/>
      </c>
      <c r="L1511" s="398" t="str">
        <f>IF(実施計画総括表!L1511="","",実施計画総括表!L1511)</f>
        <v/>
      </c>
      <c r="M1511" s="398" t="str">
        <f>IF(実施計画総括表!M1511="","",実施計画総括表!M1511)</f>
        <v/>
      </c>
      <c r="N1511" s="423"/>
      <c r="O1511" s="423"/>
      <c r="P1511" s="423"/>
      <c r="Q1511" s="332"/>
      <c r="R1511" s="437"/>
      <c r="S1511" s="438"/>
      <c r="T1511" s="435"/>
      <c r="U1511" s="436"/>
      <c r="V1511" s="435"/>
      <c r="X1511" s="205">
        <v>3</v>
      </c>
      <c r="Y1511" s="210" t="str">
        <f t="shared" si="538"/>
        <v/>
      </c>
      <c r="Z1511" s="201" t="b">
        <f t="shared" si="547"/>
        <v>1</v>
      </c>
      <c r="AB1511" s="216"/>
      <c r="AC1511" s="217"/>
      <c r="AE1511" s="408" t="str">
        <f t="shared" si="539"/>
        <v/>
      </c>
      <c r="AF1511" s="408" t="str">
        <f t="shared" si="540"/>
        <v/>
      </c>
      <c r="AG1511" s="202"/>
      <c r="AH1511" s="620"/>
      <c r="AI1511" s="211" t="s">
        <v>7189</v>
      </c>
      <c r="AJ1511" s="208">
        <f>SUM(AK1511:AO1511)</f>
        <v>0</v>
      </c>
      <c r="AK1511" s="208">
        <f>SUMIFS($N1509:$N1528,$E1509:$E1528,"R7当",$F1509:$F1528,"ライフデザイン・結婚支援重点推進事業",$J1509:$J1528,2/3)</f>
        <v>0</v>
      </c>
      <c r="AL1511" s="208"/>
      <c r="AM1511" s="208">
        <f>SUMIFS($N1509:$N1528,$E1509:$E1528,"R7当",$F1509:$F1528,"結婚_妊娠・出産_子育てに温かい社会づくり・気運醸成事業",$J1509:$J1528,2/3)</f>
        <v>0</v>
      </c>
      <c r="AN1511" s="208"/>
      <c r="AO1511" s="208"/>
      <c r="AQ1511" s="224">
        <f t="shared" ref="AQ1511:AQ1512" si="548">SUM(AR1511:AV1511)</f>
        <v>0</v>
      </c>
      <c r="AR1511" s="224">
        <f>SUMIFS($O1509:$O1528,$E1509:$E1528,"R7当",$F1509:$F1528,"ライフデザイン・結婚支援重点推進事業",$J1509:$J1528,2/3)</f>
        <v>0</v>
      </c>
      <c r="AS1511" s="224"/>
      <c r="AT1511" s="224">
        <f>SUMIFS($O1509:$O1528,$E1509:$E1528,"R7当",$F1509:$F1528,"結婚_妊娠・出産_子育てに温かい社会づくり・気運醸成事業",$J1509:$J1528,2/3)</f>
        <v>0</v>
      </c>
      <c r="AU1511" s="224"/>
      <c r="AV1511" s="224"/>
      <c r="AX1511" s="208">
        <f t="shared" ref="AX1511:AX1512" si="549">SUM(AY1511:BC1511)</f>
        <v>0</v>
      </c>
      <c r="AY1511" s="208">
        <f>SUMIFS($P1509:$P1528,$E1509:$E1528,"R7当",$F1509:$F1528,"ライフデザイン・結婚支援重点推進事業",$J1509:$J1528,2/3)</f>
        <v>0</v>
      </c>
      <c r="AZ1511" s="208"/>
      <c r="BA1511" s="208">
        <f>SUMIFS($P1509:$P1528,$E1509:$E1528,"R7当",$F1509:$F1528,"結婚_妊娠・出産_子育てに温かい社会づくり・気運醸成事業",$J1509:$J1528,2/3)</f>
        <v>0</v>
      </c>
      <c r="BB1511" s="208"/>
      <c r="BC1511" s="208"/>
      <c r="BD1511" s="215"/>
    </row>
    <row r="1512" spans="1:56" s="201" customFormat="1" ht="12.75" hidden="1" customHeight="1" x14ac:dyDescent="0.15">
      <c r="A1512" s="612"/>
      <c r="B1512" s="612"/>
      <c r="C1512" s="612"/>
      <c r="D1512" s="320" t="str">
        <f>IF(実施計画総括表!D1512="","",実施計画総括表!D1512)</f>
        <v/>
      </c>
      <c r="E1512" s="323" t="str">
        <f>IF(実施計画総括表!E1512="","",実施計画総括表!E1512)</f>
        <v/>
      </c>
      <c r="F1512" s="322" t="str">
        <f>IF(実施計画総括表!F1512="","",実施計画総括表!F1512)</f>
        <v/>
      </c>
      <c r="G1512" s="322" t="str">
        <f>IF(実施計画総括表!G1512="","",実施計画総括表!G1512)</f>
        <v/>
      </c>
      <c r="H1512" s="322" t="str">
        <f>IF(実施計画総括表!H1512="","",実施計画総括表!H1512)</f>
        <v/>
      </c>
      <c r="I1512" s="403" t="str">
        <f>IF(実施計画総括表!I1512="","",実施計画総括表!I1512)</f>
        <v/>
      </c>
      <c r="J1512" s="324" t="str">
        <f>IF(実施計画総括表!J1512="","",実施計画総括表!J1512)</f>
        <v/>
      </c>
      <c r="K1512" s="398" t="str">
        <f>IF(実施計画総括表!K1512="","",実施計画総括表!K1512)</f>
        <v/>
      </c>
      <c r="L1512" s="398" t="str">
        <f>IF(実施計画総括表!L1512="","",実施計画総括表!L1512)</f>
        <v/>
      </c>
      <c r="M1512" s="398" t="str">
        <f>IF(実施計画総括表!M1512="","",実施計画総括表!M1512)</f>
        <v/>
      </c>
      <c r="N1512" s="423"/>
      <c r="O1512" s="423"/>
      <c r="P1512" s="423"/>
      <c r="Q1512" s="332"/>
      <c r="R1512" s="437"/>
      <c r="S1512" s="438"/>
      <c r="T1512" s="435"/>
      <c r="U1512" s="436"/>
      <c r="V1512" s="435"/>
      <c r="X1512" s="205">
        <v>4</v>
      </c>
      <c r="Y1512" s="210" t="str">
        <f t="shared" si="538"/>
        <v/>
      </c>
      <c r="Z1512" s="201" t="b">
        <f t="shared" si="547"/>
        <v>1</v>
      </c>
      <c r="AB1512" s="216"/>
      <c r="AE1512" s="408" t="str">
        <f t="shared" si="539"/>
        <v/>
      </c>
      <c r="AF1512" s="408" t="str">
        <f t="shared" si="540"/>
        <v/>
      </c>
      <c r="AG1512" s="202"/>
      <c r="AH1512" s="620"/>
      <c r="AI1512" s="211" t="s">
        <v>7187</v>
      </c>
      <c r="AJ1512" s="208">
        <f t="shared" ref="AJ1512" si="550">SUM(AK1512:AO1512)</f>
        <v>0</v>
      </c>
      <c r="AK1512" s="208"/>
      <c r="AL1512" s="208"/>
      <c r="AM1512" s="208">
        <f>SUMIFS($N1509:$N1528,$E1509:$E1528,"R7当",$F1509:$F1528,"結婚_妊娠・出産_子育てに温かい社会づくり・気運醸成事業",$J1509:$J1528,1/2)</f>
        <v>0</v>
      </c>
      <c r="AN1512" s="208"/>
      <c r="AO1512" s="208"/>
      <c r="AQ1512" s="224">
        <f t="shared" si="548"/>
        <v>0</v>
      </c>
      <c r="AR1512" s="224"/>
      <c r="AS1512" s="224"/>
      <c r="AT1512" s="224">
        <f>SUMIFS($O1509:$O1528,$E1509:$E1528,"R7当",$F1509:$F1528,"結婚_妊娠・出産_子育てに温かい社会づくり・気運醸成事業",$J1509:$J1528,1/2)</f>
        <v>0</v>
      </c>
      <c r="AU1512" s="224"/>
      <c r="AV1512" s="224"/>
      <c r="AX1512" s="208">
        <f t="shared" si="549"/>
        <v>0</v>
      </c>
      <c r="AY1512" s="208"/>
      <c r="AZ1512" s="208"/>
      <c r="BA1512" s="208">
        <f>SUMIFS($P1509:$P1528,$E1509:$E1528,"R7当",$F1509:$F1528,"結婚_妊娠・出産_子育てに温かい社会づくり・気運醸成事業",$J1509:$J1528,1/2)</f>
        <v>0</v>
      </c>
      <c r="BB1512" s="208"/>
      <c r="BC1512" s="208"/>
      <c r="BD1512" s="215"/>
    </row>
    <row r="1513" spans="1:56" s="201" customFormat="1" ht="12.75" hidden="1" customHeight="1" x14ac:dyDescent="0.15">
      <c r="A1513" s="612"/>
      <c r="B1513" s="612"/>
      <c r="C1513" s="612"/>
      <c r="D1513" s="320" t="str">
        <f>IF(実施計画総括表!D1513="","",実施計画総括表!D1513)</f>
        <v/>
      </c>
      <c r="E1513" s="323" t="str">
        <f>IF(実施計画総括表!E1513="","",実施計画総括表!E1513)</f>
        <v/>
      </c>
      <c r="F1513" s="322" t="str">
        <f>IF(実施計画総括表!F1513="","",実施計画総括表!F1513)</f>
        <v/>
      </c>
      <c r="G1513" s="322" t="str">
        <f>IF(実施計画総括表!G1513="","",実施計画総括表!G1513)</f>
        <v/>
      </c>
      <c r="H1513" s="322" t="str">
        <f>IF(実施計画総括表!H1513="","",実施計画総括表!H1513)</f>
        <v/>
      </c>
      <c r="I1513" s="403" t="str">
        <f>IF(実施計画総括表!I1513="","",実施計画総括表!I1513)</f>
        <v/>
      </c>
      <c r="J1513" s="324" t="str">
        <f>IF(実施計画総括表!J1513="","",実施計画総括表!J1513)</f>
        <v/>
      </c>
      <c r="K1513" s="398" t="str">
        <f>IF(実施計画総括表!K1513="","",実施計画総括表!K1513)</f>
        <v/>
      </c>
      <c r="L1513" s="398" t="str">
        <f>IF(実施計画総括表!L1513="","",実施計画総括表!L1513)</f>
        <v/>
      </c>
      <c r="M1513" s="398" t="str">
        <f>IF(実施計画総括表!M1513="","",実施計画総括表!M1513)</f>
        <v/>
      </c>
      <c r="N1513" s="423"/>
      <c r="O1513" s="423"/>
      <c r="P1513" s="423"/>
      <c r="Q1513" s="332"/>
      <c r="R1513" s="437"/>
      <c r="S1513" s="438"/>
      <c r="T1513" s="435"/>
      <c r="U1513" s="436"/>
      <c r="V1513" s="435"/>
      <c r="X1513" s="205">
        <v>5</v>
      </c>
      <c r="Y1513" s="210" t="str">
        <f t="shared" si="538"/>
        <v/>
      </c>
      <c r="Z1513" s="201" t="b">
        <f t="shared" si="547"/>
        <v>1</v>
      </c>
      <c r="AB1513" s="216"/>
      <c r="AE1513" s="408" t="str">
        <f t="shared" si="539"/>
        <v/>
      </c>
      <c r="AF1513" s="408" t="str">
        <f t="shared" si="540"/>
        <v/>
      </c>
      <c r="AG1513" s="202"/>
      <c r="AH1513" s="212" t="s">
        <v>7229</v>
      </c>
      <c r="AI1513" s="209" t="str">
        <f>IF(COUNTIF(AF1509:AF1528,"R7当一般コース"),"一般コース",IF(COUNTIF(AF1509:AF1528,"R7当都道府県主導型市町村連携コース"),"連携コース",""))</f>
        <v/>
      </c>
      <c r="AJ1513" s="208">
        <f>SUM(AK1513:AO1513)</f>
        <v>0</v>
      </c>
      <c r="AK1513" s="208"/>
      <c r="AL1513" s="208"/>
      <c r="AM1513" s="208"/>
      <c r="AN1513" s="208">
        <f>SUMIFS($N1509:$N1528,$E1509:$E1528,"R7当",G1509:G1528,"一般コース")</f>
        <v>0</v>
      </c>
      <c r="AO1513" s="208">
        <f>SUMIFS($N1509:$N1528,$E1509:$E1528,"R7当",G1509:G1528,"都道府県主導型市町村連携コース")</f>
        <v>0</v>
      </c>
      <c r="AQ1513" s="224">
        <f>SUM(AR1513:AV1513)</f>
        <v>0</v>
      </c>
      <c r="AR1513" s="224"/>
      <c r="AS1513" s="224"/>
      <c r="AT1513" s="224"/>
      <c r="AU1513" s="224">
        <f>SUMIFS($O1509:$O1528,$E1509:$E1528,"R7当",G1509:G1528,"一般コース")</f>
        <v>0</v>
      </c>
      <c r="AV1513" s="224">
        <f>SUMIFS($O1509:$O1528,$E1509:$E1528,"R7当",G1509:G1528,"都道府県主導型市町村連携コース")</f>
        <v>0</v>
      </c>
      <c r="AX1513" s="208">
        <f>SUM(AY1513:BC1513)</f>
        <v>0</v>
      </c>
      <c r="AY1513" s="208"/>
      <c r="AZ1513" s="208"/>
      <c r="BA1513" s="208"/>
      <c r="BB1513" s="208">
        <f>SUMIFS($P1509:$P1528,$E1509:$E1528,"R7当",G1509:G1528,"一般コース")</f>
        <v>0</v>
      </c>
      <c r="BC1513" s="208">
        <f>SUMIFS($P1509:$P1528,$E1509:$E1528,"R7当",G1509:G1528,"都道府県主導型市町村連携コース")</f>
        <v>0</v>
      </c>
      <c r="BD1513" s="215"/>
    </row>
    <row r="1514" spans="1:56" s="201" customFormat="1" ht="12.75" hidden="1" customHeight="1" x14ac:dyDescent="0.15">
      <c r="A1514" s="612"/>
      <c r="B1514" s="612"/>
      <c r="C1514" s="612"/>
      <c r="D1514" s="320" t="str">
        <f>IF(実施計画総括表!D1514="","",実施計画総括表!D1514)</f>
        <v/>
      </c>
      <c r="E1514" s="323" t="str">
        <f>IF(実施計画総括表!E1514="","",実施計画総括表!E1514)</f>
        <v/>
      </c>
      <c r="F1514" s="322" t="str">
        <f>IF(実施計画総括表!F1514="","",実施計画総括表!F1514)</f>
        <v/>
      </c>
      <c r="G1514" s="322" t="str">
        <f>IF(実施計画総括表!G1514="","",実施計画総括表!G1514)</f>
        <v/>
      </c>
      <c r="H1514" s="322" t="str">
        <f>IF(実施計画総括表!H1514="","",実施計画総括表!H1514)</f>
        <v/>
      </c>
      <c r="I1514" s="403" t="str">
        <f>IF(実施計画総括表!I1514="","",実施計画総括表!I1514)</f>
        <v/>
      </c>
      <c r="J1514" s="324" t="str">
        <f>IF(実施計画総括表!J1514="","",実施計画総括表!J1514)</f>
        <v/>
      </c>
      <c r="K1514" s="398" t="str">
        <f>IF(実施計画総括表!K1514="","",実施計画総括表!K1514)</f>
        <v/>
      </c>
      <c r="L1514" s="398" t="str">
        <f>IF(実施計画総括表!L1514="","",実施計画総括表!L1514)</f>
        <v/>
      </c>
      <c r="M1514" s="398" t="str">
        <f>IF(実施計画総括表!M1514="","",実施計画総括表!M1514)</f>
        <v/>
      </c>
      <c r="N1514" s="423"/>
      <c r="O1514" s="423"/>
      <c r="P1514" s="423"/>
      <c r="Q1514" s="332"/>
      <c r="R1514" s="437"/>
      <c r="S1514" s="438"/>
      <c r="T1514" s="435"/>
      <c r="U1514" s="436"/>
      <c r="V1514" s="435"/>
      <c r="X1514" s="205">
        <v>6</v>
      </c>
      <c r="Y1514" s="210" t="str">
        <f t="shared" si="538"/>
        <v/>
      </c>
      <c r="Z1514" s="201" t="b">
        <f t="shared" si="547"/>
        <v>1</v>
      </c>
      <c r="AB1514" s="216"/>
      <c r="AE1514" s="408" t="str">
        <f t="shared" si="539"/>
        <v/>
      </c>
      <c r="AF1514" s="408" t="str">
        <f t="shared" si="540"/>
        <v/>
      </c>
      <c r="AG1514" s="202"/>
      <c r="AH1514" s="173" t="s">
        <v>7217</v>
      </c>
      <c r="AJ1514" s="213"/>
      <c r="AK1514" s="213"/>
      <c r="AL1514" s="213"/>
      <c r="AM1514" s="213"/>
      <c r="AN1514" s="213"/>
      <c r="AO1514" s="213"/>
      <c r="AQ1514" s="225"/>
      <c r="AR1514" s="225"/>
      <c r="AS1514" s="225"/>
      <c r="AT1514" s="225"/>
      <c r="AU1514" s="225"/>
      <c r="AV1514" s="225"/>
      <c r="AX1514" s="213"/>
      <c r="AY1514" s="213"/>
      <c r="AZ1514" s="213"/>
      <c r="BA1514" s="213"/>
      <c r="BB1514" s="213"/>
      <c r="BC1514" s="213"/>
      <c r="BD1514" s="215"/>
    </row>
    <row r="1515" spans="1:56" s="201" customFormat="1" ht="12.75" hidden="1" customHeight="1" x14ac:dyDescent="0.15">
      <c r="A1515" s="612"/>
      <c r="B1515" s="612"/>
      <c r="C1515" s="612"/>
      <c r="D1515" s="320" t="str">
        <f>IF(実施計画総括表!D1515="","",実施計画総括表!D1515)</f>
        <v/>
      </c>
      <c r="E1515" s="323" t="str">
        <f>IF(実施計画総括表!E1515="","",実施計画総括表!E1515)</f>
        <v/>
      </c>
      <c r="F1515" s="322" t="str">
        <f>IF(実施計画総括表!F1515="","",実施計画総括表!F1515)</f>
        <v/>
      </c>
      <c r="G1515" s="322" t="str">
        <f>IF(実施計画総括表!G1515="","",実施計画総括表!G1515)</f>
        <v/>
      </c>
      <c r="H1515" s="322" t="str">
        <f>IF(実施計画総括表!H1515="","",実施計画総括表!H1515)</f>
        <v/>
      </c>
      <c r="I1515" s="403" t="str">
        <f>IF(実施計画総括表!I1515="","",実施計画総括表!I1515)</f>
        <v/>
      </c>
      <c r="J1515" s="324" t="str">
        <f>IF(実施計画総括表!J1515="","",実施計画総括表!J1515)</f>
        <v/>
      </c>
      <c r="K1515" s="398" t="str">
        <f>IF(実施計画総括表!K1515="","",実施計画総括表!K1515)</f>
        <v/>
      </c>
      <c r="L1515" s="398" t="str">
        <f>IF(実施計画総括表!L1515="","",実施計画総括表!L1515)</f>
        <v/>
      </c>
      <c r="M1515" s="398" t="str">
        <f>IF(実施計画総括表!M1515="","",実施計画総括表!M1515)</f>
        <v/>
      </c>
      <c r="N1515" s="423"/>
      <c r="O1515" s="423"/>
      <c r="P1515" s="423"/>
      <c r="Q1515" s="332"/>
      <c r="R1515" s="437"/>
      <c r="S1515" s="438"/>
      <c r="T1515" s="435"/>
      <c r="U1515" s="436"/>
      <c r="V1515" s="435"/>
      <c r="X1515" s="205">
        <v>7</v>
      </c>
      <c r="Y1515" s="210" t="str">
        <f t="shared" si="538"/>
        <v/>
      </c>
      <c r="Z1515" s="201" t="b">
        <f t="shared" si="547"/>
        <v>1</v>
      </c>
      <c r="AB1515" s="216"/>
      <c r="AC1515" s="217"/>
      <c r="AE1515" s="408" t="str">
        <f t="shared" si="539"/>
        <v/>
      </c>
      <c r="AF1515" s="408" t="str">
        <f t="shared" si="540"/>
        <v/>
      </c>
      <c r="AG1515" s="202"/>
      <c r="AH1515" s="620" t="s">
        <v>7188</v>
      </c>
      <c r="AI1515" s="209" t="s">
        <v>7193</v>
      </c>
      <c r="AJ1515" s="208">
        <f>SUM(AK1515:AO1515)</f>
        <v>0</v>
      </c>
      <c r="AK1515" s="208">
        <f>SUMIFS($N1509:$N1528,$E1509:$E1528,"R6補",$F1509:$F1528,"ライフデザイン・結婚支援重点推進事業",$J1509:$J1528,3/4)</f>
        <v>0</v>
      </c>
      <c r="AL1515" s="208">
        <f>SUMIFS($N1509:$N1528,$E1509:$E1528,"R6補",$F1509:$F1528,"結婚支援コンシェルジュ事業",$J1509:$J1528,3/4)</f>
        <v>0</v>
      </c>
      <c r="AM1515" s="208"/>
      <c r="AN1515" s="208"/>
      <c r="AO1515" s="208"/>
      <c r="AQ1515" s="224">
        <f>SUM(AR1515:AV1515)</f>
        <v>0</v>
      </c>
      <c r="AR1515" s="224">
        <f>SUMIFS($O1509:$O1528,$E1509:$E1528,"R6補",$F1509:$F1528,"ライフデザイン・結婚支援重点推進事業",$J1509:$J1528,3/4)</f>
        <v>0</v>
      </c>
      <c r="AS1515" s="224">
        <f>SUMIFS($O1509:$O1528,$E1509:$E1528,"R6補",$F1509:$F1528,"結婚支援コンシェルジュ事業",$J1509:$J1528,3/4)</f>
        <v>0</v>
      </c>
      <c r="AT1515" s="224"/>
      <c r="AU1515" s="224"/>
      <c r="AV1515" s="224"/>
      <c r="AX1515" s="208">
        <f>SUM(AY1515:BC1515)</f>
        <v>0</v>
      </c>
      <c r="AY1515" s="208">
        <f>SUMIFS($P1509:$P1528,$E1509:$E1528,"R6補",$F1509:$F1528,"ライフデザイン・結婚支援重点推進事業",$J1509:$J1528,3/4)</f>
        <v>0</v>
      </c>
      <c r="AZ1515" s="208">
        <f>SUMIFS($P1509:$P1528,$E1509:$E1528,"R6補",$F1509:$F1528,"結婚支援コンシェルジュ事業",$J1509:$J1528,3/4)</f>
        <v>0</v>
      </c>
      <c r="BA1515" s="208"/>
      <c r="BB1515" s="208"/>
      <c r="BC1515" s="208"/>
      <c r="BD1515" s="215"/>
    </row>
    <row r="1516" spans="1:56" s="201" customFormat="1" ht="12.75" hidden="1" customHeight="1" x14ac:dyDescent="0.15">
      <c r="A1516" s="612"/>
      <c r="B1516" s="612"/>
      <c r="C1516" s="612"/>
      <c r="D1516" s="320" t="str">
        <f>IF(実施計画総括表!D1516="","",実施計画総括表!D1516)</f>
        <v/>
      </c>
      <c r="E1516" s="323" t="str">
        <f>IF(実施計画総括表!E1516="","",実施計画総括表!E1516)</f>
        <v/>
      </c>
      <c r="F1516" s="322" t="str">
        <f>IF(実施計画総括表!F1516="","",実施計画総括表!F1516)</f>
        <v/>
      </c>
      <c r="G1516" s="322" t="str">
        <f>IF(実施計画総括表!G1516="","",実施計画総括表!G1516)</f>
        <v/>
      </c>
      <c r="H1516" s="322" t="str">
        <f>IF(実施計画総括表!H1516="","",実施計画総括表!H1516)</f>
        <v/>
      </c>
      <c r="I1516" s="403" t="str">
        <f>IF(実施計画総括表!I1516="","",実施計画総括表!I1516)</f>
        <v/>
      </c>
      <c r="J1516" s="324" t="str">
        <f>IF(実施計画総括表!J1516="","",実施計画総括表!J1516)</f>
        <v/>
      </c>
      <c r="K1516" s="398" t="str">
        <f>IF(実施計画総括表!K1516="","",実施計画総括表!K1516)</f>
        <v/>
      </c>
      <c r="L1516" s="398" t="str">
        <f>IF(実施計画総括表!L1516="","",実施計画総括表!L1516)</f>
        <v/>
      </c>
      <c r="M1516" s="398" t="str">
        <f>IF(実施計画総括表!M1516="","",実施計画総括表!M1516)</f>
        <v/>
      </c>
      <c r="N1516" s="423"/>
      <c r="O1516" s="423"/>
      <c r="P1516" s="423"/>
      <c r="Q1516" s="332"/>
      <c r="R1516" s="437"/>
      <c r="S1516" s="438"/>
      <c r="T1516" s="435"/>
      <c r="U1516" s="436"/>
      <c r="V1516" s="435"/>
      <c r="X1516" s="205">
        <v>8</v>
      </c>
      <c r="Y1516" s="210" t="str">
        <f t="shared" si="538"/>
        <v/>
      </c>
      <c r="Z1516" s="201" t="b">
        <f t="shared" si="547"/>
        <v>1</v>
      </c>
      <c r="AB1516" s="216"/>
      <c r="AE1516" s="408" t="str">
        <f t="shared" si="539"/>
        <v/>
      </c>
      <c r="AF1516" s="408" t="str">
        <f t="shared" si="540"/>
        <v/>
      </c>
      <c r="AG1516" s="202"/>
      <c r="AH1516" s="620"/>
      <c r="AI1516" s="211" t="s">
        <v>7189</v>
      </c>
      <c r="AJ1516" s="208">
        <f t="shared" ref="AJ1516" si="551">SUM(AK1516:AO1516)</f>
        <v>0</v>
      </c>
      <c r="AK1516" s="208">
        <f>SUMIFS($N1509:$N1528,$E1509:$E1528,"R6補",$F1509:$F1528,"ライフデザイン・結婚支援重点推進事業",$J1509:$J1528,2/3)</f>
        <v>0</v>
      </c>
      <c r="AL1516" s="208"/>
      <c r="AM1516" s="208">
        <f>SUMIFS($N1509:$N1528,$E1509:$E1528,"R6補",$F1509:$F1528,"結婚_妊娠・出産_子育てに温かい社会づくり・気運醸成事業",$J1509:$J1528,2/3)</f>
        <v>0</v>
      </c>
      <c r="AN1516" s="208"/>
      <c r="AO1516" s="208"/>
      <c r="AQ1516" s="224">
        <f t="shared" ref="AQ1516:AQ1517" si="552">SUM(AR1516:AV1516)</f>
        <v>0</v>
      </c>
      <c r="AR1516" s="224">
        <f>SUMIFS($O1509:$O1528,$E1509:$E1528,"R6補",$F1509:$F1528,"ライフデザイン・結婚支援重点推進事業",$J1509:$J1528,2/3)</f>
        <v>0</v>
      </c>
      <c r="AS1516" s="224"/>
      <c r="AT1516" s="224">
        <f>SUMIFS($O1509:$O1528,$E1509:$E1528,"R6補",$F1509:$F1528,"結婚_妊娠・出産_子育てに温かい社会づくり・気運醸成事業",$J1509:$J1528,2/3)</f>
        <v>0</v>
      </c>
      <c r="AU1516" s="224"/>
      <c r="AV1516" s="224"/>
      <c r="AX1516" s="208">
        <f t="shared" ref="AX1516:AX1517" si="553">SUM(AY1516:BC1516)</f>
        <v>0</v>
      </c>
      <c r="AY1516" s="208">
        <f>SUMIFS($P1509:$P1528,$E1509:$E1528,"R6補",$F1509:$F1528,"ライフデザイン・結婚支援重点推進事業",$J1509:$J1528,2/3)</f>
        <v>0</v>
      </c>
      <c r="AZ1516" s="208"/>
      <c r="BA1516" s="208">
        <f>SUMIFS($P1509:$P1528,$E1509:$E1528,"R6補",$F1509:$F1528,"結婚_妊娠・出産_子育てに温かい社会づくり・気運醸成事業",$J1509:$J1528,2/3)</f>
        <v>0</v>
      </c>
      <c r="BB1516" s="208"/>
      <c r="BC1516" s="208"/>
      <c r="BD1516" s="215"/>
    </row>
    <row r="1517" spans="1:56" s="201" customFormat="1" ht="12.75" hidden="1" customHeight="1" x14ac:dyDescent="0.15">
      <c r="A1517" s="612"/>
      <c r="B1517" s="612"/>
      <c r="C1517" s="612"/>
      <c r="D1517" s="320" t="str">
        <f>IF(実施計画総括表!D1517="","",実施計画総括表!D1517)</f>
        <v/>
      </c>
      <c r="E1517" s="323" t="str">
        <f>IF(実施計画総括表!E1517="","",実施計画総括表!E1517)</f>
        <v/>
      </c>
      <c r="F1517" s="322" t="str">
        <f>IF(実施計画総括表!F1517="","",実施計画総括表!F1517)</f>
        <v/>
      </c>
      <c r="G1517" s="322" t="str">
        <f>IF(実施計画総括表!G1517="","",実施計画総括表!G1517)</f>
        <v/>
      </c>
      <c r="H1517" s="322" t="str">
        <f>IF(実施計画総括表!H1517="","",実施計画総括表!H1517)</f>
        <v/>
      </c>
      <c r="I1517" s="403" t="str">
        <f>IF(実施計画総括表!I1517="","",実施計画総括表!I1517)</f>
        <v/>
      </c>
      <c r="J1517" s="324" t="str">
        <f>IF(実施計画総括表!J1517="","",実施計画総括表!J1517)</f>
        <v/>
      </c>
      <c r="K1517" s="398" t="str">
        <f>IF(実施計画総括表!K1517="","",実施計画総括表!K1517)</f>
        <v/>
      </c>
      <c r="L1517" s="398" t="str">
        <f>IF(実施計画総括表!L1517="","",実施計画総括表!L1517)</f>
        <v/>
      </c>
      <c r="M1517" s="398" t="str">
        <f>IF(実施計画総括表!M1517="","",実施計画総括表!M1517)</f>
        <v/>
      </c>
      <c r="N1517" s="423"/>
      <c r="O1517" s="423"/>
      <c r="P1517" s="423"/>
      <c r="Q1517" s="332"/>
      <c r="R1517" s="437"/>
      <c r="S1517" s="438"/>
      <c r="T1517" s="435"/>
      <c r="U1517" s="436"/>
      <c r="V1517" s="435"/>
      <c r="X1517" s="205">
        <v>9</v>
      </c>
      <c r="Y1517" s="210" t="str">
        <f t="shared" si="538"/>
        <v/>
      </c>
      <c r="Z1517" s="201" t="b">
        <f t="shared" si="547"/>
        <v>1</v>
      </c>
      <c r="AB1517" s="216"/>
      <c r="AC1517" s="217"/>
      <c r="AE1517" s="408" t="str">
        <f t="shared" si="539"/>
        <v/>
      </c>
      <c r="AF1517" s="408" t="str">
        <f t="shared" si="540"/>
        <v/>
      </c>
      <c r="AG1517" s="202"/>
      <c r="AH1517" s="620"/>
      <c r="AI1517" s="211" t="s">
        <v>7187</v>
      </c>
      <c r="AJ1517" s="208">
        <f>SUM(AK1517:AO1517)</f>
        <v>0</v>
      </c>
      <c r="AK1517" s="208"/>
      <c r="AL1517" s="208"/>
      <c r="AM1517" s="208">
        <f>SUMIFS($N1509:$N1528,$E1509:$E1528,"R6補",$F1509:$F1528,"結婚_妊娠・出産_子育てに温かい社会づくり・気運醸成事業",$J1509:$J1528,1/2)</f>
        <v>0</v>
      </c>
      <c r="AN1517" s="208"/>
      <c r="AO1517" s="208"/>
      <c r="AQ1517" s="224">
        <f t="shared" si="552"/>
        <v>0</v>
      </c>
      <c r="AR1517" s="224"/>
      <c r="AS1517" s="224"/>
      <c r="AT1517" s="224">
        <f>SUMIFS($O1509:$O1528,$E1509:$E1528,"R6補",$F1509:$F1528,"結婚_妊娠・出産_子育てに温かい社会づくり・気運醸成事業",$J1509:$J1528,1/2)</f>
        <v>0</v>
      </c>
      <c r="AU1517" s="224"/>
      <c r="AV1517" s="224"/>
      <c r="AX1517" s="208">
        <f t="shared" si="553"/>
        <v>0</v>
      </c>
      <c r="AY1517" s="208"/>
      <c r="AZ1517" s="208"/>
      <c r="BA1517" s="208">
        <f>SUMIFS($P1509:$P1528,$E1509:$E1528,"R6補",$F1509:$F1528,"結婚_妊娠・出産_子育てに温かい社会づくり・気運醸成事業",$J1509:$J1528,1/2)</f>
        <v>0</v>
      </c>
      <c r="BB1517" s="208"/>
      <c r="BC1517" s="208"/>
      <c r="BD1517" s="215"/>
    </row>
    <row r="1518" spans="1:56" s="201" customFormat="1" ht="12.75" hidden="1" customHeight="1" x14ac:dyDescent="0.15">
      <c r="A1518" s="612"/>
      <c r="B1518" s="612"/>
      <c r="C1518" s="612"/>
      <c r="D1518" s="320" t="str">
        <f>IF(実施計画総括表!D1518="","",実施計画総括表!D1518)</f>
        <v/>
      </c>
      <c r="E1518" s="323" t="str">
        <f>IF(実施計画総括表!E1518="","",実施計画総括表!E1518)</f>
        <v/>
      </c>
      <c r="F1518" s="322" t="str">
        <f>IF(実施計画総括表!F1518="","",実施計画総括表!F1518)</f>
        <v/>
      </c>
      <c r="G1518" s="322" t="str">
        <f>IF(実施計画総括表!G1518="","",実施計画総括表!G1518)</f>
        <v/>
      </c>
      <c r="H1518" s="322" t="str">
        <f>IF(実施計画総括表!H1518="","",実施計画総括表!H1518)</f>
        <v/>
      </c>
      <c r="I1518" s="402" t="str">
        <f>IF(実施計画総括表!I1518="","",実施計画総括表!I1518)</f>
        <v/>
      </c>
      <c r="J1518" s="210" t="str">
        <f>IF(実施計画総括表!J1518="","",実施計画総括表!J1518)</f>
        <v/>
      </c>
      <c r="K1518" s="398" t="str">
        <f>IF(実施計画総括表!K1518="","",実施計画総括表!K1518)</f>
        <v/>
      </c>
      <c r="L1518" s="398" t="str">
        <f>IF(実施計画総括表!L1518="","",実施計画総括表!L1518)</f>
        <v/>
      </c>
      <c r="M1518" s="398" t="str">
        <f>IF(実施計画総括表!M1518="","",実施計画総括表!M1518)</f>
        <v/>
      </c>
      <c r="N1518" s="423"/>
      <c r="O1518" s="423"/>
      <c r="P1518" s="423"/>
      <c r="Q1518" s="332"/>
      <c r="R1518" s="437"/>
      <c r="S1518" s="438"/>
      <c r="T1518" s="435"/>
      <c r="U1518" s="436"/>
      <c r="V1518" s="435"/>
      <c r="X1518" s="205">
        <v>10</v>
      </c>
      <c r="Y1518" s="210" t="str">
        <f t="shared" si="538"/>
        <v/>
      </c>
      <c r="Z1518" s="201" t="b">
        <f t="shared" si="547"/>
        <v>1</v>
      </c>
      <c r="AB1518" s="219"/>
      <c r="AC1518" s="215"/>
      <c r="AD1518" s="215"/>
      <c r="AE1518" s="408" t="str">
        <f t="shared" si="539"/>
        <v/>
      </c>
      <c r="AF1518" s="408" t="str">
        <f t="shared" si="540"/>
        <v/>
      </c>
      <c r="AG1518" s="202"/>
      <c r="AH1518" s="212" t="s">
        <v>7229</v>
      </c>
      <c r="AI1518" s="209" t="str">
        <f>IF(COUNTIF(AF1509:AF1528,"R6補一般コース"),"一般コース",IF(COUNTIF(AF1509:AF1528,"R6補都道府県主導型市町村連携コース"),"連携コース",""))</f>
        <v/>
      </c>
      <c r="AJ1518" s="208">
        <f>SUM(AK1518:AO1518)</f>
        <v>0</v>
      </c>
      <c r="AK1518" s="208"/>
      <c r="AL1518" s="208"/>
      <c r="AM1518" s="208"/>
      <c r="AN1518" s="208">
        <f>SUMIFS($N1509:$N1528,$E1509:$E1528,"R6補",G1509:G1528,"一般コース")</f>
        <v>0</v>
      </c>
      <c r="AO1518" s="208">
        <f>SUMIFS($N1509:$N1528,$E1509:$E1528,"R6補",G1509:G1528,"都道府県主導型市町村連携コース")</f>
        <v>0</v>
      </c>
      <c r="AQ1518" s="224">
        <f>SUM(AR1518:AV1518)</f>
        <v>0</v>
      </c>
      <c r="AR1518" s="224"/>
      <c r="AS1518" s="224"/>
      <c r="AT1518" s="224"/>
      <c r="AU1518" s="224">
        <f>SUMIFS($O1509:$O1528,$E1509:$E1528,"R6補",G1509:G1528,"一般コース")</f>
        <v>0</v>
      </c>
      <c r="AV1518" s="224">
        <f>SUMIFS($O1509:$O1528,$E1509:$E1528,"R6補",G1509:G1528,"都道府県主導型市町村連携コース")</f>
        <v>0</v>
      </c>
      <c r="AX1518" s="208">
        <f>SUM(AY1518:BC1518)</f>
        <v>0</v>
      </c>
      <c r="AY1518" s="208"/>
      <c r="AZ1518" s="208"/>
      <c r="BA1518" s="208"/>
      <c r="BB1518" s="208">
        <f>SUMIFS($P1509:$P1528,$E1509:$E1528,"R6補",G1509:G1528,"一般コース")</f>
        <v>0</v>
      </c>
      <c r="BC1518" s="208">
        <f>SUMIFS($P1509:$P1528,$E1509:$E1528,"R6補",G1509:G1528,"都道府県主導型市町村連携コース")</f>
        <v>0</v>
      </c>
      <c r="BD1518" s="215"/>
    </row>
    <row r="1519" spans="1:56" s="201" customFormat="1" ht="12.6" hidden="1" customHeight="1" x14ac:dyDescent="0.15">
      <c r="A1519" s="612"/>
      <c r="B1519" s="612"/>
      <c r="C1519" s="612"/>
      <c r="D1519" s="320" t="str">
        <f>IF(実施計画総括表!D1519="","",実施計画総括表!D1519)</f>
        <v/>
      </c>
      <c r="E1519" s="323" t="str">
        <f>IF(実施計画総括表!E1519="","",実施計画総括表!E1519)</f>
        <v/>
      </c>
      <c r="F1519" s="322" t="str">
        <f>IF(実施計画総括表!F1519="","",実施計画総括表!F1519)</f>
        <v/>
      </c>
      <c r="G1519" s="322" t="str">
        <f>IF(実施計画総括表!G1519="","",実施計画総括表!G1519)</f>
        <v/>
      </c>
      <c r="H1519" s="322" t="str">
        <f>IF(実施計画総括表!H1519="","",実施計画総括表!H1519)</f>
        <v/>
      </c>
      <c r="I1519" s="402" t="str">
        <f>IF(実施計画総括表!I1519="","",実施計画総括表!I1519)</f>
        <v/>
      </c>
      <c r="J1519" s="328" t="str">
        <f>IF(実施計画総括表!J1519="","",実施計画総括表!J1519)</f>
        <v/>
      </c>
      <c r="K1519" s="398" t="str">
        <f>IF(実施計画総括表!K1519="","",実施計画総括表!K1519)</f>
        <v/>
      </c>
      <c r="L1519" s="398" t="str">
        <f>IF(実施計画総括表!L1519="","",実施計画総括表!L1519)</f>
        <v/>
      </c>
      <c r="M1519" s="398" t="str">
        <f>IF(実施計画総括表!M1519="","",実施計画総括表!M1519)</f>
        <v/>
      </c>
      <c r="N1519" s="423"/>
      <c r="O1519" s="423"/>
      <c r="P1519" s="423"/>
      <c r="Q1519" s="332"/>
      <c r="R1519" s="437"/>
      <c r="S1519" s="438"/>
      <c r="T1519" s="435"/>
      <c r="U1519" s="436"/>
      <c r="V1519" s="435"/>
      <c r="X1519" s="205">
        <v>11</v>
      </c>
      <c r="Y1519" s="210" t="str">
        <f t="shared" si="538"/>
        <v/>
      </c>
      <c r="Z1519" s="201" t="b">
        <f t="shared" si="547"/>
        <v>1</v>
      </c>
      <c r="AB1519" s="219"/>
      <c r="AC1519" s="215"/>
      <c r="AD1519" s="215"/>
      <c r="AE1519" s="408" t="str">
        <f t="shared" si="539"/>
        <v/>
      </c>
      <c r="AF1519" s="408" t="str">
        <f t="shared" si="540"/>
        <v/>
      </c>
      <c r="AG1519" s="202"/>
      <c r="AH1519" s="214"/>
      <c r="AI1519" s="214"/>
      <c r="AJ1519" s="215"/>
      <c r="AK1519" s="215"/>
      <c r="AL1519" s="215"/>
      <c r="AM1519" s="215"/>
      <c r="AN1519" s="215"/>
      <c r="AO1519" s="215"/>
      <c r="AQ1519" s="218"/>
      <c r="AR1519" s="218"/>
      <c r="AS1519" s="218"/>
      <c r="AT1519" s="218"/>
      <c r="AU1519" s="218"/>
      <c r="AV1519" s="218"/>
      <c r="AX1519" s="215"/>
      <c r="AY1519" s="215"/>
      <c r="AZ1519" s="215"/>
      <c r="BA1519" s="215"/>
      <c r="BB1519" s="215"/>
      <c r="BC1519" s="215"/>
      <c r="BD1519" s="215"/>
    </row>
    <row r="1520" spans="1:56" s="201" customFormat="1" ht="12.75" hidden="1" customHeight="1" x14ac:dyDescent="0.15">
      <c r="A1520" s="612"/>
      <c r="B1520" s="612"/>
      <c r="C1520" s="612"/>
      <c r="D1520" s="320" t="str">
        <f>IF(実施計画総括表!D1520="","",実施計画総括表!D1520)</f>
        <v/>
      </c>
      <c r="E1520" s="323" t="str">
        <f>IF(実施計画総括表!E1520="","",実施計画総括表!E1520)</f>
        <v/>
      </c>
      <c r="F1520" s="322" t="str">
        <f>IF(実施計画総括表!F1520="","",実施計画総括表!F1520)</f>
        <v/>
      </c>
      <c r="G1520" s="322" t="str">
        <f>IF(実施計画総括表!G1520="","",実施計画総括表!G1520)</f>
        <v/>
      </c>
      <c r="H1520" s="322" t="str">
        <f>IF(実施計画総括表!H1520="","",実施計画総括表!H1520)</f>
        <v/>
      </c>
      <c r="I1520" s="402" t="str">
        <f>IF(実施計画総括表!I1520="","",実施計画総括表!I1520)</f>
        <v/>
      </c>
      <c r="J1520" s="210" t="str">
        <f>IF(実施計画総括表!J1520="","",実施計画総括表!J1520)</f>
        <v/>
      </c>
      <c r="K1520" s="398" t="str">
        <f>IF(実施計画総括表!K1520="","",実施計画総括表!K1520)</f>
        <v/>
      </c>
      <c r="L1520" s="398" t="str">
        <f>IF(実施計画総括表!L1520="","",実施計画総括表!L1520)</f>
        <v/>
      </c>
      <c r="M1520" s="398" t="str">
        <f>IF(実施計画総括表!M1520="","",実施計画総括表!M1520)</f>
        <v/>
      </c>
      <c r="N1520" s="423"/>
      <c r="O1520" s="423"/>
      <c r="P1520" s="423"/>
      <c r="Q1520" s="332"/>
      <c r="R1520" s="437"/>
      <c r="S1520" s="438"/>
      <c r="T1520" s="435"/>
      <c r="U1520" s="436"/>
      <c r="V1520" s="435"/>
      <c r="X1520" s="205">
        <v>12</v>
      </c>
      <c r="Y1520" s="210" t="str">
        <f t="shared" si="538"/>
        <v/>
      </c>
      <c r="Z1520" s="201" t="b">
        <f t="shared" si="547"/>
        <v>1</v>
      </c>
      <c r="AB1520" s="219"/>
      <c r="AC1520" s="215"/>
      <c r="AD1520" s="215"/>
      <c r="AE1520" s="408" t="str">
        <f t="shared" si="539"/>
        <v/>
      </c>
      <c r="AF1520" s="408" t="str">
        <f t="shared" si="540"/>
        <v/>
      </c>
      <c r="AG1520" s="202"/>
      <c r="AH1520" s="214"/>
      <c r="AI1520" s="214"/>
      <c r="AJ1520" s="215"/>
      <c r="AK1520" s="215"/>
      <c r="AL1520" s="215"/>
      <c r="AM1520" s="215"/>
      <c r="AN1520" s="215"/>
      <c r="AO1520" s="215"/>
      <c r="AQ1520" s="218"/>
      <c r="AR1520" s="218"/>
      <c r="AS1520" s="218"/>
      <c r="AT1520" s="218"/>
      <c r="AU1520" s="218"/>
      <c r="AV1520" s="218"/>
      <c r="AX1520" s="215"/>
      <c r="AY1520" s="215"/>
      <c r="AZ1520" s="215"/>
      <c r="BA1520" s="215"/>
      <c r="BB1520" s="215"/>
      <c r="BC1520" s="215"/>
      <c r="BD1520" s="215"/>
    </row>
    <row r="1521" spans="1:56" s="201" customFormat="1" ht="12.75" hidden="1" customHeight="1" x14ac:dyDescent="0.15">
      <c r="A1521" s="612"/>
      <c r="B1521" s="612"/>
      <c r="C1521" s="612"/>
      <c r="D1521" s="320" t="str">
        <f>IF(実施計画総括表!D1521="","",実施計画総括表!D1521)</f>
        <v/>
      </c>
      <c r="E1521" s="323" t="str">
        <f>IF(実施計画総括表!E1521="","",実施計画総括表!E1521)</f>
        <v/>
      </c>
      <c r="F1521" s="322" t="str">
        <f>IF(実施計画総括表!F1521="","",実施計画総括表!F1521)</f>
        <v/>
      </c>
      <c r="G1521" s="322" t="str">
        <f>IF(実施計画総括表!G1521="","",実施計画総括表!G1521)</f>
        <v/>
      </c>
      <c r="H1521" s="322" t="str">
        <f>IF(実施計画総括表!H1521="","",実施計画総括表!H1521)</f>
        <v/>
      </c>
      <c r="I1521" s="402" t="str">
        <f>IF(実施計画総括表!I1521="","",実施計画総括表!I1521)</f>
        <v/>
      </c>
      <c r="J1521" s="210" t="str">
        <f>IF(実施計画総括表!J1521="","",実施計画総括表!J1521)</f>
        <v/>
      </c>
      <c r="K1521" s="398" t="str">
        <f>IF(実施計画総括表!K1521="","",実施計画総括表!K1521)</f>
        <v/>
      </c>
      <c r="L1521" s="398" t="str">
        <f>IF(実施計画総括表!L1521="","",実施計画総括表!L1521)</f>
        <v/>
      </c>
      <c r="M1521" s="398" t="str">
        <f>IF(実施計画総括表!M1521="","",実施計画総括表!M1521)</f>
        <v/>
      </c>
      <c r="N1521" s="423"/>
      <c r="O1521" s="423"/>
      <c r="P1521" s="423"/>
      <c r="Q1521" s="332"/>
      <c r="R1521" s="437"/>
      <c r="S1521" s="438"/>
      <c r="T1521" s="435"/>
      <c r="U1521" s="436"/>
      <c r="V1521" s="435"/>
      <c r="X1521" s="205">
        <v>13</v>
      </c>
      <c r="Y1521" s="210" t="str">
        <f t="shared" si="538"/>
        <v/>
      </c>
      <c r="Z1521" s="201" t="b">
        <f t="shared" si="547"/>
        <v>1</v>
      </c>
      <c r="AB1521" s="219"/>
      <c r="AC1521" s="215"/>
      <c r="AD1521" s="215"/>
      <c r="AE1521" s="408" t="str">
        <f t="shared" si="539"/>
        <v/>
      </c>
      <c r="AF1521" s="408" t="str">
        <f t="shared" si="540"/>
        <v/>
      </c>
      <c r="AG1521" s="202"/>
      <c r="AH1521" s="214"/>
      <c r="AI1521" s="214"/>
      <c r="AJ1521" s="215"/>
      <c r="AK1521" s="215"/>
      <c r="AL1521" s="215"/>
      <c r="AM1521" s="215"/>
      <c r="AN1521" s="215"/>
      <c r="AO1521" s="215"/>
      <c r="AQ1521" s="218"/>
      <c r="AR1521" s="218"/>
      <c r="AS1521" s="218"/>
      <c r="AT1521" s="218"/>
      <c r="AU1521" s="218"/>
      <c r="AV1521" s="218"/>
      <c r="AX1521" s="215"/>
      <c r="AY1521" s="215"/>
      <c r="AZ1521" s="215"/>
      <c r="BA1521" s="215"/>
      <c r="BB1521" s="215"/>
      <c r="BC1521" s="215"/>
      <c r="BD1521" s="215"/>
    </row>
    <row r="1522" spans="1:56" s="201" customFormat="1" ht="12.75" hidden="1" customHeight="1" x14ac:dyDescent="0.15">
      <c r="A1522" s="612"/>
      <c r="B1522" s="612"/>
      <c r="C1522" s="612"/>
      <c r="D1522" s="320" t="str">
        <f>IF(実施計画総括表!D1522="","",実施計画総括表!D1522)</f>
        <v/>
      </c>
      <c r="E1522" s="323" t="str">
        <f>IF(実施計画総括表!E1522="","",実施計画総括表!E1522)</f>
        <v/>
      </c>
      <c r="F1522" s="322" t="str">
        <f>IF(実施計画総括表!F1522="","",実施計画総括表!F1522)</f>
        <v/>
      </c>
      <c r="G1522" s="322" t="str">
        <f>IF(実施計画総括表!G1522="","",実施計画総括表!G1522)</f>
        <v/>
      </c>
      <c r="H1522" s="322" t="str">
        <f>IF(実施計画総括表!H1522="","",実施計画総括表!H1522)</f>
        <v/>
      </c>
      <c r="I1522" s="402" t="str">
        <f>IF(実施計画総括表!I1522="","",実施計画総括表!I1522)</f>
        <v/>
      </c>
      <c r="J1522" s="210" t="str">
        <f>IF(実施計画総括表!J1522="","",実施計画総括表!J1522)</f>
        <v/>
      </c>
      <c r="K1522" s="398" t="str">
        <f>IF(実施計画総括表!K1522="","",実施計画総括表!K1522)</f>
        <v/>
      </c>
      <c r="L1522" s="398" t="str">
        <f>IF(実施計画総括表!L1522="","",実施計画総括表!L1522)</f>
        <v/>
      </c>
      <c r="M1522" s="398" t="str">
        <f>IF(実施計画総括表!M1522="","",実施計画総括表!M1522)</f>
        <v/>
      </c>
      <c r="N1522" s="423"/>
      <c r="O1522" s="423"/>
      <c r="P1522" s="423"/>
      <c r="Q1522" s="332"/>
      <c r="R1522" s="437"/>
      <c r="S1522" s="438"/>
      <c r="T1522" s="435"/>
      <c r="U1522" s="436"/>
      <c r="V1522" s="435"/>
      <c r="X1522" s="205">
        <v>14</v>
      </c>
      <c r="Y1522" s="210" t="str">
        <f t="shared" si="538"/>
        <v/>
      </c>
      <c r="Z1522" s="201" t="b">
        <f t="shared" si="547"/>
        <v>1</v>
      </c>
      <c r="AB1522" s="219"/>
      <c r="AC1522" s="215"/>
      <c r="AD1522" s="215"/>
      <c r="AE1522" s="408" t="str">
        <f t="shared" si="539"/>
        <v/>
      </c>
      <c r="AF1522" s="408" t="str">
        <f t="shared" si="540"/>
        <v/>
      </c>
      <c r="AG1522" s="202"/>
      <c r="AH1522" s="214"/>
      <c r="AI1522" s="214"/>
      <c r="AK1522" s="215"/>
      <c r="AL1522" s="215"/>
      <c r="AM1522" s="215"/>
      <c r="AN1522" s="215"/>
      <c r="AO1522" s="215"/>
      <c r="AQ1522" s="218"/>
      <c r="AR1522" s="218"/>
      <c r="AS1522" s="218"/>
      <c r="AT1522" s="218"/>
      <c r="AU1522" s="218"/>
      <c r="AV1522" s="218"/>
      <c r="AX1522" s="215"/>
      <c r="AY1522" s="215"/>
      <c r="AZ1522" s="215"/>
      <c r="BA1522" s="215"/>
      <c r="BB1522" s="215"/>
      <c r="BC1522" s="215"/>
      <c r="BD1522" s="215"/>
    </row>
    <row r="1523" spans="1:56" s="201" customFormat="1" ht="12.75" hidden="1" customHeight="1" x14ac:dyDescent="0.15">
      <c r="A1523" s="612"/>
      <c r="B1523" s="612"/>
      <c r="C1523" s="612"/>
      <c r="D1523" s="320" t="str">
        <f>IF(実施計画総括表!D1523="","",実施計画総括表!D1523)</f>
        <v/>
      </c>
      <c r="E1523" s="323" t="str">
        <f>IF(実施計画総括表!E1523="","",実施計画総括表!E1523)</f>
        <v/>
      </c>
      <c r="F1523" s="322" t="str">
        <f>IF(実施計画総括表!F1523="","",実施計画総括表!F1523)</f>
        <v/>
      </c>
      <c r="G1523" s="322" t="str">
        <f>IF(実施計画総括表!G1523="","",実施計画総括表!G1523)</f>
        <v/>
      </c>
      <c r="H1523" s="322" t="str">
        <f>IF(実施計画総括表!H1523="","",実施計画総括表!H1523)</f>
        <v/>
      </c>
      <c r="I1523" s="402" t="str">
        <f>IF(実施計画総括表!I1523="","",実施計画総括表!I1523)</f>
        <v/>
      </c>
      <c r="J1523" s="210" t="str">
        <f>IF(実施計画総括表!J1523="","",実施計画総括表!J1523)</f>
        <v/>
      </c>
      <c r="K1523" s="398" t="str">
        <f>IF(実施計画総括表!K1523="","",実施計画総括表!K1523)</f>
        <v/>
      </c>
      <c r="L1523" s="398" t="str">
        <f>IF(実施計画総括表!L1523="","",実施計画総括表!L1523)</f>
        <v/>
      </c>
      <c r="M1523" s="398" t="str">
        <f>IF(実施計画総括表!M1523="","",実施計画総括表!M1523)</f>
        <v/>
      </c>
      <c r="N1523" s="423"/>
      <c r="O1523" s="423"/>
      <c r="P1523" s="423"/>
      <c r="Q1523" s="332"/>
      <c r="R1523" s="437"/>
      <c r="S1523" s="438"/>
      <c r="T1523" s="435"/>
      <c r="U1523" s="436"/>
      <c r="V1523" s="435"/>
      <c r="X1523" s="205">
        <v>15</v>
      </c>
      <c r="Y1523" s="210" t="str">
        <f t="shared" si="538"/>
        <v/>
      </c>
      <c r="Z1523" s="201" t="b">
        <f t="shared" si="547"/>
        <v>1</v>
      </c>
      <c r="AB1523" s="219"/>
      <c r="AC1523" s="215"/>
      <c r="AD1523" s="215"/>
      <c r="AE1523" s="408" t="str">
        <f t="shared" si="539"/>
        <v/>
      </c>
      <c r="AF1523" s="408" t="str">
        <f t="shared" si="540"/>
        <v/>
      </c>
      <c r="AG1523" s="202"/>
      <c r="AH1523" s="214"/>
      <c r="AI1523" s="214"/>
      <c r="AJ1523" s="215"/>
      <c r="AK1523" s="215"/>
      <c r="AL1523" s="215"/>
      <c r="AM1523" s="215"/>
      <c r="AN1523" s="215"/>
      <c r="AO1523" s="215"/>
      <c r="AQ1523" s="218"/>
      <c r="AR1523" s="218"/>
      <c r="AS1523" s="218"/>
      <c r="AT1523" s="218"/>
      <c r="AU1523" s="218"/>
      <c r="AV1523" s="218"/>
      <c r="AX1523" s="215"/>
      <c r="AY1523" s="215"/>
      <c r="AZ1523" s="215"/>
      <c r="BA1523" s="215"/>
      <c r="BB1523" s="215"/>
      <c r="BC1523" s="215"/>
      <c r="BD1523" s="215"/>
    </row>
    <row r="1524" spans="1:56" s="201" customFormat="1" ht="12.75" hidden="1" customHeight="1" x14ac:dyDescent="0.15">
      <c r="A1524" s="612"/>
      <c r="B1524" s="612"/>
      <c r="C1524" s="612"/>
      <c r="D1524" s="320" t="str">
        <f>IF(実施計画総括表!D1524="","",実施計画総括表!D1524)</f>
        <v/>
      </c>
      <c r="E1524" s="323" t="str">
        <f>IF(実施計画総括表!E1524="","",実施計画総括表!E1524)</f>
        <v/>
      </c>
      <c r="F1524" s="322" t="str">
        <f>IF(実施計画総括表!F1524="","",実施計画総括表!F1524)</f>
        <v/>
      </c>
      <c r="G1524" s="322" t="str">
        <f>IF(実施計画総括表!G1524="","",実施計画総括表!G1524)</f>
        <v/>
      </c>
      <c r="H1524" s="322" t="str">
        <f>IF(実施計画総括表!H1524="","",実施計画総括表!H1524)</f>
        <v/>
      </c>
      <c r="I1524" s="402" t="str">
        <f>IF(実施計画総括表!I1524="","",実施計画総括表!I1524)</f>
        <v/>
      </c>
      <c r="J1524" s="210" t="str">
        <f>IF(実施計画総括表!J1524="","",実施計画総括表!J1524)</f>
        <v/>
      </c>
      <c r="K1524" s="398" t="str">
        <f>IF(実施計画総括表!K1524="","",実施計画総括表!K1524)</f>
        <v/>
      </c>
      <c r="L1524" s="398" t="str">
        <f>IF(実施計画総括表!L1524="","",実施計画総括表!L1524)</f>
        <v/>
      </c>
      <c r="M1524" s="398" t="str">
        <f>IF(実施計画総括表!M1524="","",実施計画総括表!M1524)</f>
        <v/>
      </c>
      <c r="N1524" s="423"/>
      <c r="O1524" s="423"/>
      <c r="P1524" s="423"/>
      <c r="Q1524" s="332"/>
      <c r="R1524" s="437"/>
      <c r="S1524" s="438"/>
      <c r="T1524" s="435"/>
      <c r="U1524" s="436"/>
      <c r="V1524" s="435"/>
      <c r="X1524" s="205">
        <v>16</v>
      </c>
      <c r="Y1524" s="210" t="str">
        <f t="shared" si="538"/>
        <v/>
      </c>
      <c r="Z1524" s="201" t="b">
        <f t="shared" si="547"/>
        <v>1</v>
      </c>
      <c r="AB1524" s="216"/>
      <c r="AE1524" s="408" t="str">
        <f t="shared" si="539"/>
        <v/>
      </c>
      <c r="AF1524" s="408" t="str">
        <f t="shared" si="540"/>
        <v/>
      </c>
      <c r="AG1524" s="202"/>
      <c r="AH1524" s="214"/>
      <c r="AI1524" s="214"/>
      <c r="AJ1524" s="215"/>
      <c r="AK1524" s="215"/>
      <c r="AL1524" s="215"/>
      <c r="AM1524" s="215"/>
      <c r="AN1524" s="215"/>
      <c r="AO1524" s="215"/>
      <c r="AQ1524" s="218"/>
      <c r="AR1524" s="218"/>
      <c r="AS1524" s="218"/>
      <c r="AT1524" s="218"/>
      <c r="AU1524" s="218"/>
      <c r="AV1524" s="218"/>
      <c r="AX1524" s="215"/>
      <c r="AY1524" s="215"/>
      <c r="AZ1524" s="215"/>
      <c r="BA1524" s="215"/>
      <c r="BB1524" s="215"/>
      <c r="BC1524" s="215"/>
      <c r="BD1524" s="215"/>
    </row>
    <row r="1525" spans="1:56" s="201" customFormat="1" ht="12.75" hidden="1" customHeight="1" x14ac:dyDescent="0.15">
      <c r="A1525" s="612"/>
      <c r="B1525" s="612"/>
      <c r="C1525" s="612"/>
      <c r="D1525" s="320" t="str">
        <f>IF(実施計画総括表!D1525="","",実施計画総括表!D1525)</f>
        <v/>
      </c>
      <c r="E1525" s="323" t="str">
        <f>IF(実施計画総括表!E1525="","",実施計画総括表!E1525)</f>
        <v/>
      </c>
      <c r="F1525" s="322" t="str">
        <f>IF(実施計画総括表!F1525="","",実施計画総括表!F1525)</f>
        <v/>
      </c>
      <c r="G1525" s="322" t="str">
        <f>IF(実施計画総括表!G1525="","",実施計画総括表!G1525)</f>
        <v/>
      </c>
      <c r="H1525" s="322" t="str">
        <f>IF(実施計画総括表!H1525="","",実施計画総括表!H1525)</f>
        <v/>
      </c>
      <c r="I1525" s="402" t="str">
        <f>IF(実施計画総括表!I1525="","",実施計画総括表!I1525)</f>
        <v/>
      </c>
      <c r="J1525" s="210" t="str">
        <f>IF(実施計画総括表!J1525="","",実施計画総括表!J1525)</f>
        <v/>
      </c>
      <c r="K1525" s="398" t="str">
        <f>IF(実施計画総括表!K1525="","",実施計画総括表!K1525)</f>
        <v/>
      </c>
      <c r="L1525" s="398" t="str">
        <f>IF(実施計画総括表!L1525="","",実施計画総括表!L1525)</f>
        <v/>
      </c>
      <c r="M1525" s="398" t="str">
        <f>IF(実施計画総括表!M1525="","",実施計画総括表!M1525)</f>
        <v/>
      </c>
      <c r="N1525" s="423"/>
      <c r="O1525" s="423"/>
      <c r="P1525" s="423"/>
      <c r="Q1525" s="332"/>
      <c r="R1525" s="437"/>
      <c r="S1525" s="438"/>
      <c r="T1525" s="435"/>
      <c r="U1525" s="436"/>
      <c r="V1525" s="435"/>
      <c r="X1525" s="205">
        <v>17</v>
      </c>
      <c r="Y1525" s="210" t="str">
        <f t="shared" si="538"/>
        <v/>
      </c>
      <c r="Z1525" s="201" t="b">
        <f t="shared" si="547"/>
        <v>1</v>
      </c>
      <c r="AB1525" s="216"/>
      <c r="AC1525" s="217"/>
      <c r="AE1525" s="408" t="str">
        <f t="shared" si="539"/>
        <v/>
      </c>
      <c r="AF1525" s="408" t="str">
        <f t="shared" si="540"/>
        <v/>
      </c>
      <c r="AG1525" s="202"/>
      <c r="AH1525" s="214"/>
      <c r="AI1525" s="214"/>
      <c r="AJ1525" s="215"/>
      <c r="AK1525" s="215"/>
      <c r="AL1525" s="215"/>
      <c r="AM1525" s="215"/>
      <c r="AN1525" s="215"/>
      <c r="AO1525" s="215"/>
      <c r="AQ1525" s="218"/>
      <c r="AR1525" s="218"/>
      <c r="AS1525" s="218"/>
      <c r="AT1525" s="218"/>
      <c r="AU1525" s="218"/>
      <c r="AV1525" s="218"/>
      <c r="AX1525" s="215"/>
      <c r="AY1525" s="215"/>
      <c r="AZ1525" s="215"/>
      <c r="BA1525" s="215"/>
      <c r="BB1525" s="215"/>
      <c r="BC1525" s="215"/>
      <c r="BD1525" s="215"/>
    </row>
    <row r="1526" spans="1:56" s="201" customFormat="1" ht="12.75" hidden="1" customHeight="1" x14ac:dyDescent="0.15">
      <c r="A1526" s="612"/>
      <c r="B1526" s="612"/>
      <c r="C1526" s="612"/>
      <c r="D1526" s="320" t="str">
        <f>IF(実施計画総括表!D1526="","",実施計画総括表!D1526)</f>
        <v/>
      </c>
      <c r="E1526" s="323" t="str">
        <f>IF(実施計画総括表!E1526="","",実施計画総括表!E1526)</f>
        <v/>
      </c>
      <c r="F1526" s="322" t="str">
        <f>IF(実施計画総括表!F1526="","",実施計画総括表!F1526)</f>
        <v/>
      </c>
      <c r="G1526" s="322" t="str">
        <f>IF(実施計画総括表!G1526="","",実施計画総括表!G1526)</f>
        <v/>
      </c>
      <c r="H1526" s="322" t="str">
        <f>IF(実施計画総括表!H1526="","",実施計画総括表!H1526)</f>
        <v/>
      </c>
      <c r="I1526" s="404" t="str">
        <f>IF(実施計画総括表!I1526="","",実施計画総括表!I1526)</f>
        <v/>
      </c>
      <c r="J1526" s="210" t="str">
        <f>IF(実施計画総括表!J1526="","",実施計画総括表!J1526)</f>
        <v/>
      </c>
      <c r="K1526" s="398" t="str">
        <f>IF(実施計画総括表!K1526="","",実施計画総括表!K1526)</f>
        <v/>
      </c>
      <c r="L1526" s="398" t="str">
        <f>IF(実施計画総括表!L1526="","",実施計画総括表!L1526)</f>
        <v/>
      </c>
      <c r="M1526" s="398" t="str">
        <f>IF(実施計画総括表!M1526="","",実施計画総括表!M1526)</f>
        <v/>
      </c>
      <c r="N1526" s="423"/>
      <c r="O1526" s="423"/>
      <c r="P1526" s="423"/>
      <c r="Q1526" s="332"/>
      <c r="R1526" s="437"/>
      <c r="S1526" s="438"/>
      <c r="T1526" s="435"/>
      <c r="U1526" s="436"/>
      <c r="V1526" s="435"/>
      <c r="X1526" s="205">
        <v>18</v>
      </c>
      <c r="Y1526" s="210" t="str">
        <f t="shared" si="538"/>
        <v/>
      </c>
      <c r="Z1526" s="201" t="b">
        <f t="shared" si="547"/>
        <v>1</v>
      </c>
      <c r="AE1526" s="408" t="str">
        <f t="shared" si="539"/>
        <v/>
      </c>
      <c r="AF1526" s="408" t="str">
        <f t="shared" si="540"/>
        <v/>
      </c>
      <c r="AG1526" s="202"/>
      <c r="AH1526" s="214"/>
      <c r="AI1526" s="214"/>
      <c r="AJ1526" s="215"/>
      <c r="AK1526" s="215"/>
      <c r="AL1526" s="215"/>
      <c r="AM1526" s="215"/>
      <c r="AN1526" s="215"/>
      <c r="AO1526" s="215"/>
      <c r="AQ1526" s="218"/>
      <c r="AR1526" s="218"/>
      <c r="AS1526" s="218"/>
      <c r="AT1526" s="218"/>
      <c r="AU1526" s="218"/>
      <c r="AV1526" s="218"/>
      <c r="AX1526" s="215"/>
      <c r="AY1526" s="215"/>
      <c r="AZ1526" s="215"/>
      <c r="BA1526" s="215"/>
      <c r="BB1526" s="215"/>
      <c r="BC1526" s="215"/>
      <c r="BD1526" s="215"/>
    </row>
    <row r="1527" spans="1:56" s="201" customFormat="1" ht="12.75" hidden="1" customHeight="1" x14ac:dyDescent="0.15">
      <c r="A1527" s="612"/>
      <c r="B1527" s="612"/>
      <c r="C1527" s="612"/>
      <c r="D1527" s="320" t="str">
        <f>IF(実施計画総括表!D1527="","",実施計画総括表!D1527)</f>
        <v/>
      </c>
      <c r="E1527" s="323" t="str">
        <f>IF(実施計画総括表!E1527="","",実施計画総括表!E1527)</f>
        <v/>
      </c>
      <c r="F1527" s="322" t="str">
        <f>IF(実施計画総括表!F1527="","",実施計画総括表!F1527)</f>
        <v/>
      </c>
      <c r="G1527" s="322" t="str">
        <f>IF(実施計画総括表!G1527="","",実施計画総括表!G1527)</f>
        <v/>
      </c>
      <c r="H1527" s="322" t="str">
        <f>IF(実施計画総括表!H1527="","",実施計画総括表!H1527)</f>
        <v/>
      </c>
      <c r="I1527" s="404" t="str">
        <f>IF(実施計画総括表!I1527="","",実施計画総括表!I1527)</f>
        <v/>
      </c>
      <c r="J1527" s="210" t="str">
        <f>IF(実施計画総括表!J1527="","",実施計画総括表!J1527)</f>
        <v/>
      </c>
      <c r="K1527" s="398" t="str">
        <f>IF(実施計画総括表!K1527="","",実施計画総括表!K1527)</f>
        <v/>
      </c>
      <c r="L1527" s="398" t="str">
        <f>IF(実施計画総括表!L1527="","",実施計画総括表!L1527)</f>
        <v/>
      </c>
      <c r="M1527" s="398" t="str">
        <f>IF(実施計画総括表!M1527="","",実施計画総括表!M1527)</f>
        <v/>
      </c>
      <c r="N1527" s="423"/>
      <c r="O1527" s="423"/>
      <c r="P1527" s="423"/>
      <c r="Q1527" s="332"/>
      <c r="R1527" s="437"/>
      <c r="S1527" s="438"/>
      <c r="T1527" s="435"/>
      <c r="U1527" s="436"/>
      <c r="V1527" s="435"/>
      <c r="X1527" s="205">
        <v>19</v>
      </c>
      <c r="Y1527" s="210" t="str">
        <f t="shared" si="538"/>
        <v/>
      </c>
      <c r="Z1527" s="201" t="b">
        <f t="shared" si="547"/>
        <v>1</v>
      </c>
      <c r="AE1527" s="408" t="str">
        <f t="shared" si="539"/>
        <v/>
      </c>
      <c r="AF1527" s="408" t="str">
        <f t="shared" si="540"/>
        <v/>
      </c>
      <c r="AG1527" s="202"/>
      <c r="AH1527" s="214"/>
      <c r="AI1527" s="214"/>
      <c r="AJ1527" s="215"/>
      <c r="AK1527" s="215"/>
      <c r="AL1527" s="215"/>
      <c r="AM1527" s="215"/>
      <c r="AN1527" s="215"/>
      <c r="AO1527" s="215"/>
      <c r="AQ1527" s="218"/>
      <c r="AR1527" s="218"/>
      <c r="AS1527" s="218"/>
      <c r="AT1527" s="218"/>
      <c r="AU1527" s="218"/>
      <c r="AV1527" s="218"/>
      <c r="AX1527" s="215"/>
      <c r="AY1527" s="215"/>
      <c r="AZ1527" s="215"/>
      <c r="BA1527" s="215"/>
      <c r="BB1527" s="215"/>
      <c r="BC1527" s="215"/>
      <c r="BD1527" s="215"/>
    </row>
    <row r="1528" spans="1:56" s="215" customFormat="1" ht="12.75" hidden="1" customHeight="1" x14ac:dyDescent="0.15">
      <c r="A1528" s="613"/>
      <c r="B1528" s="613"/>
      <c r="C1528" s="613"/>
      <c r="D1528" s="325" t="str">
        <f>IF(実施計画総括表!D1528="","",実施計画総括表!D1528)</f>
        <v/>
      </c>
      <c r="E1528" s="326" t="str">
        <f>IF(実施計画総括表!E1528="","",実施計画総括表!E1528)</f>
        <v/>
      </c>
      <c r="F1528" s="327" t="str">
        <f>IF(実施計画総括表!F1528="","",実施計画総括表!F1528)</f>
        <v/>
      </c>
      <c r="G1528" s="327" t="str">
        <f>IF(実施計画総括表!G1528="","",実施計画総括表!G1528)</f>
        <v/>
      </c>
      <c r="H1528" s="327" t="str">
        <f>IF(実施計画総括表!H1528="","",実施計画総括表!H1528)</f>
        <v/>
      </c>
      <c r="I1528" s="405" t="str">
        <f>IF(実施計画総括表!I1528="","",実施計画総括表!I1528)</f>
        <v/>
      </c>
      <c r="J1528" s="220" t="str">
        <f>IF(実施計画総括表!J1528="","",実施計画総括表!J1528)</f>
        <v/>
      </c>
      <c r="K1528" s="400" t="str">
        <f>IF(実施計画総括表!K1528="","",実施計画総括表!K1528)</f>
        <v/>
      </c>
      <c r="L1528" s="400" t="str">
        <f>IF(実施計画総括表!L1528="","",実施計画総括表!L1528)</f>
        <v/>
      </c>
      <c r="M1528" s="400" t="str">
        <f>IF(実施計画総括表!M1528="","",実施計画総括表!M1528)</f>
        <v/>
      </c>
      <c r="N1528" s="431"/>
      <c r="O1528" s="431"/>
      <c r="P1528" s="431"/>
      <c r="Q1528" s="332"/>
      <c r="R1528" s="437"/>
      <c r="S1528" s="438"/>
      <c r="T1528" s="435"/>
      <c r="U1528" s="436"/>
      <c r="V1528" s="435"/>
      <c r="X1528" s="205">
        <v>20</v>
      </c>
      <c r="Y1528" s="220" t="str">
        <f t="shared" si="538"/>
        <v/>
      </c>
      <c r="Z1528" s="201" t="b">
        <f t="shared" si="547"/>
        <v>1</v>
      </c>
      <c r="AB1528" s="219"/>
      <c r="AE1528" s="408" t="str">
        <f t="shared" si="539"/>
        <v/>
      </c>
      <c r="AF1528" s="408" t="str">
        <f t="shared" si="540"/>
        <v/>
      </c>
      <c r="AG1528" s="218"/>
      <c r="AH1528" s="214"/>
      <c r="AI1528" s="214"/>
      <c r="AQ1528" s="218"/>
      <c r="AR1528" s="218"/>
      <c r="AS1528" s="218"/>
      <c r="AT1528" s="218"/>
      <c r="AU1528" s="218"/>
      <c r="AV1528" s="218"/>
    </row>
    <row r="1529" spans="1:56" s="201" customFormat="1" ht="12.75" hidden="1" customHeight="1" x14ac:dyDescent="0.15">
      <c r="A1529" s="611" t="str">
        <f>IF(実施計画総括表!A1529="","",実施計画総括表!A1529)</f>
        <v>市町村(76)</v>
      </c>
      <c r="B1529" s="611" t="str">
        <f>IF(実施計画総括表!B1529="","",実施計画総括表!B1529)</f>
        <v/>
      </c>
      <c r="C1529" s="611" t="str">
        <f>IF(実施計画総括表!C1529="","",実施計画総括表!C1529)</f>
        <v/>
      </c>
      <c r="D1529" s="316" t="str">
        <f>IF(実施計画総括表!D1529="","",実施計画総括表!D1529)</f>
        <v/>
      </c>
      <c r="E1529" s="317" t="str">
        <f>IF(実施計画総括表!E1529="","",実施計画総括表!E1529)</f>
        <v/>
      </c>
      <c r="F1529" s="318" t="str">
        <f>IF(実施計画総括表!F1529="","",実施計画総括表!F1529)</f>
        <v/>
      </c>
      <c r="G1529" s="318" t="str">
        <f>IF(実施計画総括表!G1529="","",実施計画総括表!G1529)</f>
        <v/>
      </c>
      <c r="H1529" s="318" t="str">
        <f>IF(実施計画総括表!H1529="","",実施計画総括表!H1529)</f>
        <v/>
      </c>
      <c r="I1529" s="401" t="str">
        <f>IF(実施計画総括表!I1529="","",実施計画総括表!I1529)</f>
        <v/>
      </c>
      <c r="J1529" s="319" t="str">
        <f>IF(実施計画総括表!J1529="","",実施計画総括表!J1529)</f>
        <v/>
      </c>
      <c r="K1529" s="395" t="str">
        <f>IF(実施計画総括表!K1529="","",実施計画総括表!K1529)</f>
        <v/>
      </c>
      <c r="L1529" s="397" t="str">
        <f>IF(実施計画総括表!L1529="","",実施計画総括表!L1529)</f>
        <v/>
      </c>
      <c r="M1529" s="397" t="str">
        <f>IF(実施計画総括表!M1529="","",実施計画総括表!M1529)</f>
        <v/>
      </c>
      <c r="N1529" s="417"/>
      <c r="O1529" s="417"/>
      <c r="P1529" s="417"/>
      <c r="Q1529" s="332"/>
      <c r="R1529" s="437"/>
      <c r="S1529" s="438"/>
      <c r="T1529" s="435"/>
      <c r="U1529" s="436"/>
      <c r="V1529" s="435"/>
      <c r="X1529" s="205">
        <v>1</v>
      </c>
      <c r="Y1529" s="206" t="str">
        <f t="shared" si="538"/>
        <v/>
      </c>
      <c r="Z1529" s="201" t="b">
        <f t="shared" si="547"/>
        <v>1</v>
      </c>
      <c r="AB1529" s="216"/>
      <c r="AC1529" s="217"/>
      <c r="AE1529" s="408" t="str">
        <f t="shared" si="539"/>
        <v/>
      </c>
      <c r="AF1529" s="408" t="str">
        <f t="shared" si="540"/>
        <v/>
      </c>
      <c r="AG1529" s="202"/>
      <c r="AH1529" s="173" t="s">
        <v>7260</v>
      </c>
      <c r="AJ1529" s="203" t="s">
        <v>7194</v>
      </c>
      <c r="AK1529" s="204" t="s">
        <v>7221</v>
      </c>
      <c r="AL1529" s="204" t="s">
        <v>7195</v>
      </c>
      <c r="AM1529" s="204" t="s">
        <v>7231</v>
      </c>
      <c r="AN1529" s="204" t="s">
        <v>7196</v>
      </c>
      <c r="AO1529" s="204" t="s">
        <v>7197</v>
      </c>
      <c r="AQ1529" s="222" t="s">
        <v>7274</v>
      </c>
      <c r="AR1529" s="223" t="s">
        <v>7282</v>
      </c>
      <c r="AS1529" s="223" t="s">
        <v>7195</v>
      </c>
      <c r="AT1529" s="223" t="s">
        <v>7231</v>
      </c>
      <c r="AU1529" s="223" t="s">
        <v>7196</v>
      </c>
      <c r="AV1529" s="223" t="s">
        <v>7197</v>
      </c>
      <c r="AX1529" s="203" t="s">
        <v>7198</v>
      </c>
      <c r="AY1529" s="204" t="s">
        <v>7221</v>
      </c>
      <c r="AZ1529" s="204" t="s">
        <v>7195</v>
      </c>
      <c r="BA1529" s="204" t="s">
        <v>7231</v>
      </c>
      <c r="BB1529" s="204" t="s">
        <v>7196</v>
      </c>
      <c r="BC1529" s="204" t="s">
        <v>7197</v>
      </c>
      <c r="BD1529" s="214"/>
    </row>
    <row r="1530" spans="1:56" s="201" customFormat="1" ht="12.75" hidden="1" customHeight="1" x14ac:dyDescent="0.15">
      <c r="A1530" s="612"/>
      <c r="B1530" s="612"/>
      <c r="C1530" s="612"/>
      <c r="D1530" s="320" t="str">
        <f>IF(実施計画総括表!D1530="","",実施計画総括表!D1530)</f>
        <v/>
      </c>
      <c r="E1530" s="321" t="str">
        <f>IF(実施計画総括表!E1530="","",実施計画総括表!E1530)</f>
        <v/>
      </c>
      <c r="F1530" s="322" t="str">
        <f>IF(実施計画総括表!F1530="","",実施計画総括表!F1530)</f>
        <v/>
      </c>
      <c r="G1530" s="322" t="str">
        <f>IF(実施計画総括表!G1530="","",実施計画総括表!G1530)</f>
        <v/>
      </c>
      <c r="H1530" s="322" t="str">
        <f>IF(実施計画総括表!H1530="","",実施計画総括表!H1530)</f>
        <v/>
      </c>
      <c r="I1530" s="402" t="str">
        <f>IF(実施計画総括表!I1530="","",実施計画総括表!I1530)</f>
        <v/>
      </c>
      <c r="J1530" s="210" t="str">
        <f>IF(実施計画総括表!J1530="","",実施計画総括表!J1530)</f>
        <v/>
      </c>
      <c r="K1530" s="398" t="str">
        <f>IF(実施計画総括表!K1530="","",実施計画総括表!K1530)</f>
        <v/>
      </c>
      <c r="L1530" s="398" t="str">
        <f>IF(実施計画総括表!L1530="","",実施計画総括表!L1530)</f>
        <v/>
      </c>
      <c r="M1530" s="398" t="str">
        <f>IF(実施計画総括表!M1530="","",実施計画総括表!M1530)</f>
        <v/>
      </c>
      <c r="N1530" s="423"/>
      <c r="O1530" s="423"/>
      <c r="P1530" s="423"/>
      <c r="Q1530" s="332"/>
      <c r="R1530" s="437"/>
      <c r="S1530" s="438"/>
      <c r="T1530" s="435"/>
      <c r="U1530" s="436"/>
      <c r="V1530" s="435"/>
      <c r="X1530" s="205">
        <v>2</v>
      </c>
      <c r="Y1530" s="210" t="str">
        <f t="shared" si="538"/>
        <v/>
      </c>
      <c r="Z1530" s="201" t="b">
        <f t="shared" si="547"/>
        <v>1</v>
      </c>
      <c r="AB1530" s="216"/>
      <c r="AE1530" s="408" t="str">
        <f t="shared" si="539"/>
        <v/>
      </c>
      <c r="AF1530" s="408" t="str">
        <f t="shared" si="540"/>
        <v/>
      </c>
      <c r="AG1530" s="202"/>
      <c r="AH1530" s="620" t="s">
        <v>7188</v>
      </c>
      <c r="AI1530" s="209" t="s">
        <v>7193</v>
      </c>
      <c r="AJ1530" s="208">
        <f>SUM(AK1530:AO1530)</f>
        <v>0</v>
      </c>
      <c r="AK1530" s="208">
        <f>SUMIFS($N1529:$N1548,$E1529:$E1548,"R7当",$F1529:$F1548,"ライフデザイン・結婚支援重点推進事業",$J1529:$J1548,3/4)</f>
        <v>0</v>
      </c>
      <c r="AL1530" s="208">
        <f>SUMIFS($N1529:$N1548,$E1529:$E1548,"R7当",$F1529:$F1548,"結婚支援コンシェルジュ事業",$J1529:$J1548,3/4)</f>
        <v>0</v>
      </c>
      <c r="AM1530" s="208"/>
      <c r="AN1530" s="208"/>
      <c r="AO1530" s="208"/>
      <c r="AQ1530" s="224">
        <f>SUM(AR1530:AV1530)</f>
        <v>0</v>
      </c>
      <c r="AR1530" s="224">
        <f>SUMIFS($O1529:$O1548,$E1529:$E1548,"R7当",$F1529:$F1548,"ライフデザイン・結婚支援重点推進事業",$J1529:$J1548,3/4)</f>
        <v>0</v>
      </c>
      <c r="AS1530" s="224">
        <f>SUMIFS($O1529:$O1548,$E1529:$E1548,"R7当",$F1529:$F1548,"結婚支援コンシェルジュ事業",$J1529:$J1548,3/4)</f>
        <v>0</v>
      </c>
      <c r="AT1530" s="224"/>
      <c r="AU1530" s="224"/>
      <c r="AV1530" s="224"/>
      <c r="AX1530" s="208">
        <f>SUM(AY1530:BC1530)</f>
        <v>0</v>
      </c>
      <c r="AY1530" s="208">
        <f>SUMIFS($P1529:$P1548,$E1529:$E1548,"R7当",$F1529:$F1548,"ライフデザイン・結婚支援重点推進事業",$J1529:$J1548,3/4)</f>
        <v>0</v>
      </c>
      <c r="AZ1530" s="208">
        <f>SUMIFS($P1529:$P1548,$E1529:$E1548,"R7当",$F1529:$F1548,"結婚支援コンシェルジュ事業",$J1529:$J1548,3/4)</f>
        <v>0</v>
      </c>
      <c r="BA1530" s="208"/>
      <c r="BB1530" s="208"/>
      <c r="BC1530" s="208"/>
      <c r="BD1530" s="215"/>
    </row>
    <row r="1531" spans="1:56" s="201" customFormat="1" ht="12.75" hidden="1" customHeight="1" x14ac:dyDescent="0.15">
      <c r="A1531" s="612"/>
      <c r="B1531" s="612"/>
      <c r="C1531" s="612"/>
      <c r="D1531" s="320" t="str">
        <f>IF(実施計画総括表!D1531="","",実施計画総括表!D1531)</f>
        <v/>
      </c>
      <c r="E1531" s="323" t="str">
        <f>IF(実施計画総括表!E1531="","",実施計画総括表!E1531)</f>
        <v/>
      </c>
      <c r="F1531" s="322" t="str">
        <f>IF(実施計画総括表!F1531="","",実施計画総括表!F1531)</f>
        <v/>
      </c>
      <c r="G1531" s="322" t="str">
        <f>IF(実施計画総括表!G1531="","",実施計画総括表!G1531)</f>
        <v/>
      </c>
      <c r="H1531" s="322" t="str">
        <f>IF(実施計画総括表!H1531="","",実施計画総括表!H1531)</f>
        <v/>
      </c>
      <c r="I1531" s="403" t="str">
        <f>IF(実施計画総括表!I1531="","",実施計画総括表!I1531)</f>
        <v/>
      </c>
      <c r="J1531" s="324" t="str">
        <f>IF(実施計画総括表!J1531="","",実施計画総括表!J1531)</f>
        <v/>
      </c>
      <c r="K1531" s="398" t="str">
        <f>IF(実施計画総括表!K1531="","",実施計画総括表!K1531)</f>
        <v/>
      </c>
      <c r="L1531" s="398" t="str">
        <f>IF(実施計画総括表!L1531="","",実施計画総括表!L1531)</f>
        <v/>
      </c>
      <c r="M1531" s="398" t="str">
        <f>IF(実施計画総括表!M1531="","",実施計画総括表!M1531)</f>
        <v/>
      </c>
      <c r="N1531" s="423"/>
      <c r="O1531" s="423"/>
      <c r="P1531" s="423"/>
      <c r="Q1531" s="332"/>
      <c r="R1531" s="437"/>
      <c r="S1531" s="438"/>
      <c r="T1531" s="435"/>
      <c r="U1531" s="436"/>
      <c r="V1531" s="435"/>
      <c r="X1531" s="205">
        <v>3</v>
      </c>
      <c r="Y1531" s="210" t="str">
        <f t="shared" si="538"/>
        <v/>
      </c>
      <c r="Z1531" s="201" t="b">
        <f t="shared" si="547"/>
        <v>1</v>
      </c>
      <c r="AB1531" s="216"/>
      <c r="AC1531" s="217"/>
      <c r="AE1531" s="408" t="str">
        <f t="shared" si="539"/>
        <v/>
      </c>
      <c r="AF1531" s="408" t="str">
        <f t="shared" si="540"/>
        <v/>
      </c>
      <c r="AG1531" s="202"/>
      <c r="AH1531" s="620"/>
      <c r="AI1531" s="211" t="s">
        <v>7189</v>
      </c>
      <c r="AJ1531" s="208">
        <f>SUM(AK1531:AO1531)</f>
        <v>0</v>
      </c>
      <c r="AK1531" s="208">
        <f>SUMIFS($N1529:$N1548,$E1529:$E1548,"R7当",$F1529:$F1548,"ライフデザイン・結婚支援重点推進事業",$J1529:$J1548,2/3)</f>
        <v>0</v>
      </c>
      <c r="AL1531" s="208"/>
      <c r="AM1531" s="208">
        <f>SUMIFS($N1529:$N1548,$E1529:$E1548,"R7当",$F1529:$F1548,"結婚_妊娠・出産_子育てに温かい社会づくり・気運醸成事業",$J1529:$J1548,2/3)</f>
        <v>0</v>
      </c>
      <c r="AN1531" s="208"/>
      <c r="AO1531" s="208"/>
      <c r="AQ1531" s="224">
        <f t="shared" ref="AQ1531:AQ1532" si="554">SUM(AR1531:AV1531)</f>
        <v>0</v>
      </c>
      <c r="AR1531" s="224">
        <f>SUMIFS($O1529:$O1548,$E1529:$E1548,"R7当",$F1529:$F1548,"ライフデザイン・結婚支援重点推進事業",$J1529:$J1548,2/3)</f>
        <v>0</v>
      </c>
      <c r="AS1531" s="224"/>
      <c r="AT1531" s="224">
        <f>SUMIFS($O1529:$O1548,$E1529:$E1548,"R7当",$F1529:$F1548,"結婚_妊娠・出産_子育てに温かい社会づくり・気運醸成事業",$J1529:$J1548,2/3)</f>
        <v>0</v>
      </c>
      <c r="AU1531" s="224"/>
      <c r="AV1531" s="224"/>
      <c r="AX1531" s="208">
        <f t="shared" ref="AX1531:AX1532" si="555">SUM(AY1531:BC1531)</f>
        <v>0</v>
      </c>
      <c r="AY1531" s="208">
        <f>SUMIFS($P1529:$P1548,$E1529:$E1548,"R7当",$F1529:$F1548,"ライフデザイン・結婚支援重点推進事業",$J1529:$J1548,2/3)</f>
        <v>0</v>
      </c>
      <c r="AZ1531" s="208"/>
      <c r="BA1531" s="208">
        <f>SUMIFS($P1529:$P1548,$E1529:$E1548,"R7当",$F1529:$F1548,"結婚_妊娠・出産_子育てに温かい社会づくり・気運醸成事業",$J1529:$J1548,2/3)</f>
        <v>0</v>
      </c>
      <c r="BB1531" s="208"/>
      <c r="BC1531" s="208"/>
      <c r="BD1531" s="215"/>
    </row>
    <row r="1532" spans="1:56" s="201" customFormat="1" ht="12.75" hidden="1" customHeight="1" x14ac:dyDescent="0.15">
      <c r="A1532" s="612"/>
      <c r="B1532" s="612"/>
      <c r="C1532" s="612"/>
      <c r="D1532" s="320" t="str">
        <f>IF(実施計画総括表!D1532="","",実施計画総括表!D1532)</f>
        <v/>
      </c>
      <c r="E1532" s="323" t="str">
        <f>IF(実施計画総括表!E1532="","",実施計画総括表!E1532)</f>
        <v/>
      </c>
      <c r="F1532" s="322" t="str">
        <f>IF(実施計画総括表!F1532="","",実施計画総括表!F1532)</f>
        <v/>
      </c>
      <c r="G1532" s="322" t="str">
        <f>IF(実施計画総括表!G1532="","",実施計画総括表!G1532)</f>
        <v/>
      </c>
      <c r="H1532" s="322" t="str">
        <f>IF(実施計画総括表!H1532="","",実施計画総括表!H1532)</f>
        <v/>
      </c>
      <c r="I1532" s="403" t="str">
        <f>IF(実施計画総括表!I1532="","",実施計画総括表!I1532)</f>
        <v/>
      </c>
      <c r="J1532" s="324" t="str">
        <f>IF(実施計画総括表!J1532="","",実施計画総括表!J1532)</f>
        <v/>
      </c>
      <c r="K1532" s="398" t="str">
        <f>IF(実施計画総括表!K1532="","",実施計画総括表!K1532)</f>
        <v/>
      </c>
      <c r="L1532" s="398" t="str">
        <f>IF(実施計画総括表!L1532="","",実施計画総括表!L1532)</f>
        <v/>
      </c>
      <c r="M1532" s="398" t="str">
        <f>IF(実施計画総括表!M1532="","",実施計画総括表!M1532)</f>
        <v/>
      </c>
      <c r="N1532" s="423"/>
      <c r="O1532" s="423"/>
      <c r="P1532" s="423"/>
      <c r="Q1532" s="332"/>
      <c r="R1532" s="437"/>
      <c r="S1532" s="438"/>
      <c r="T1532" s="435"/>
      <c r="U1532" s="436"/>
      <c r="V1532" s="435"/>
      <c r="X1532" s="205">
        <v>4</v>
      </c>
      <c r="Y1532" s="210" t="str">
        <f t="shared" si="538"/>
        <v/>
      </c>
      <c r="Z1532" s="201" t="b">
        <f t="shared" si="547"/>
        <v>1</v>
      </c>
      <c r="AB1532" s="216"/>
      <c r="AE1532" s="408" t="str">
        <f t="shared" si="539"/>
        <v/>
      </c>
      <c r="AF1532" s="408" t="str">
        <f t="shared" si="540"/>
        <v/>
      </c>
      <c r="AG1532" s="202"/>
      <c r="AH1532" s="620"/>
      <c r="AI1532" s="211" t="s">
        <v>7187</v>
      </c>
      <c r="AJ1532" s="208">
        <f t="shared" ref="AJ1532" si="556">SUM(AK1532:AO1532)</f>
        <v>0</v>
      </c>
      <c r="AK1532" s="208"/>
      <c r="AL1532" s="208"/>
      <c r="AM1532" s="208">
        <f>SUMIFS($N1529:$N1548,$E1529:$E1548,"R7当",$F1529:$F1548,"結婚_妊娠・出産_子育てに温かい社会づくり・気運醸成事業",$J1529:$J1548,1/2)</f>
        <v>0</v>
      </c>
      <c r="AN1532" s="208"/>
      <c r="AO1532" s="208"/>
      <c r="AQ1532" s="224">
        <f t="shared" si="554"/>
        <v>0</v>
      </c>
      <c r="AR1532" s="224"/>
      <c r="AS1532" s="224"/>
      <c r="AT1532" s="224">
        <f>SUMIFS($O1529:$O1548,$E1529:$E1548,"R7当",$F1529:$F1548,"結婚_妊娠・出産_子育てに温かい社会づくり・気運醸成事業",$J1529:$J1548,1/2)</f>
        <v>0</v>
      </c>
      <c r="AU1532" s="224"/>
      <c r="AV1532" s="224"/>
      <c r="AX1532" s="208">
        <f t="shared" si="555"/>
        <v>0</v>
      </c>
      <c r="AY1532" s="208"/>
      <c r="AZ1532" s="208"/>
      <c r="BA1532" s="208">
        <f>SUMIFS($P1529:$P1548,$E1529:$E1548,"R7当",$F1529:$F1548,"結婚_妊娠・出産_子育てに温かい社会づくり・気運醸成事業",$J1529:$J1548,1/2)</f>
        <v>0</v>
      </c>
      <c r="BB1532" s="208"/>
      <c r="BC1532" s="208"/>
      <c r="BD1532" s="215"/>
    </row>
    <row r="1533" spans="1:56" s="201" customFormat="1" ht="12.75" hidden="1" customHeight="1" x14ac:dyDescent="0.15">
      <c r="A1533" s="612"/>
      <c r="B1533" s="612"/>
      <c r="C1533" s="612"/>
      <c r="D1533" s="320" t="str">
        <f>IF(実施計画総括表!D1533="","",実施計画総括表!D1533)</f>
        <v/>
      </c>
      <c r="E1533" s="323" t="str">
        <f>IF(実施計画総括表!E1533="","",実施計画総括表!E1533)</f>
        <v/>
      </c>
      <c r="F1533" s="322" t="str">
        <f>IF(実施計画総括表!F1533="","",実施計画総括表!F1533)</f>
        <v/>
      </c>
      <c r="G1533" s="322" t="str">
        <f>IF(実施計画総括表!G1533="","",実施計画総括表!G1533)</f>
        <v/>
      </c>
      <c r="H1533" s="322" t="str">
        <f>IF(実施計画総括表!H1533="","",実施計画総括表!H1533)</f>
        <v/>
      </c>
      <c r="I1533" s="403" t="str">
        <f>IF(実施計画総括表!I1533="","",実施計画総括表!I1533)</f>
        <v/>
      </c>
      <c r="J1533" s="324" t="str">
        <f>IF(実施計画総括表!J1533="","",実施計画総括表!J1533)</f>
        <v/>
      </c>
      <c r="K1533" s="398" t="str">
        <f>IF(実施計画総括表!K1533="","",実施計画総括表!K1533)</f>
        <v/>
      </c>
      <c r="L1533" s="398" t="str">
        <f>IF(実施計画総括表!L1533="","",実施計画総括表!L1533)</f>
        <v/>
      </c>
      <c r="M1533" s="398" t="str">
        <f>IF(実施計画総括表!M1533="","",実施計画総括表!M1533)</f>
        <v/>
      </c>
      <c r="N1533" s="423"/>
      <c r="O1533" s="423"/>
      <c r="P1533" s="423"/>
      <c r="Q1533" s="332"/>
      <c r="R1533" s="437"/>
      <c r="S1533" s="438"/>
      <c r="T1533" s="435"/>
      <c r="U1533" s="436"/>
      <c r="V1533" s="435"/>
      <c r="X1533" s="205">
        <v>5</v>
      </c>
      <c r="Y1533" s="210" t="str">
        <f t="shared" si="538"/>
        <v/>
      </c>
      <c r="Z1533" s="201" t="b">
        <f t="shared" si="547"/>
        <v>1</v>
      </c>
      <c r="AB1533" s="216"/>
      <c r="AE1533" s="408" t="str">
        <f t="shared" si="539"/>
        <v/>
      </c>
      <c r="AF1533" s="408" t="str">
        <f t="shared" si="540"/>
        <v/>
      </c>
      <c r="AG1533" s="202"/>
      <c r="AH1533" s="212" t="s">
        <v>7229</v>
      </c>
      <c r="AI1533" s="209" t="str">
        <f>IF(COUNTIF(AF1529:AF1548,"R7当一般コース"),"一般コース",IF(COUNTIF(AF1529:AF1548,"R7当都道府県主導型市町村連携コース"),"連携コース",""))</f>
        <v/>
      </c>
      <c r="AJ1533" s="208">
        <f>SUM(AK1533:AO1533)</f>
        <v>0</v>
      </c>
      <c r="AK1533" s="208"/>
      <c r="AL1533" s="208"/>
      <c r="AM1533" s="208"/>
      <c r="AN1533" s="208">
        <f>SUMIFS($N1529:$N1548,$E1529:$E1548,"R7当",G1529:G1548,"一般コース")</f>
        <v>0</v>
      </c>
      <c r="AO1533" s="208">
        <f>SUMIFS($N1529:$N1548,$E1529:$E1548,"R7当",G1529:G1548,"都道府県主導型市町村連携コース")</f>
        <v>0</v>
      </c>
      <c r="AQ1533" s="224">
        <f>SUM(AR1533:AV1533)</f>
        <v>0</v>
      </c>
      <c r="AR1533" s="224"/>
      <c r="AS1533" s="224"/>
      <c r="AT1533" s="224"/>
      <c r="AU1533" s="224">
        <f>SUMIFS($O1529:$O1548,$E1529:$E1548,"R7当",G1529:G1548,"一般コース")</f>
        <v>0</v>
      </c>
      <c r="AV1533" s="224">
        <f>SUMIFS($O1529:$O1548,$E1529:$E1548,"R7当",G1529:G1548,"都道府県主導型市町村連携コース")</f>
        <v>0</v>
      </c>
      <c r="AX1533" s="208">
        <f>SUM(AY1533:BC1533)</f>
        <v>0</v>
      </c>
      <c r="AY1533" s="208"/>
      <c r="AZ1533" s="208"/>
      <c r="BA1533" s="208"/>
      <c r="BB1533" s="208">
        <f>SUMIFS($P1529:$P1548,$E1529:$E1548,"R7当",G1529:G1548,"一般コース")</f>
        <v>0</v>
      </c>
      <c r="BC1533" s="208">
        <f>SUMIFS($P1529:$P1548,$E1529:$E1548,"R7当",G1529:G1548,"都道府県主導型市町村連携コース")</f>
        <v>0</v>
      </c>
      <c r="BD1533" s="215"/>
    </row>
    <row r="1534" spans="1:56" s="201" customFormat="1" ht="12.75" hidden="1" customHeight="1" x14ac:dyDescent="0.15">
      <c r="A1534" s="612"/>
      <c r="B1534" s="612"/>
      <c r="C1534" s="612"/>
      <c r="D1534" s="320" t="str">
        <f>IF(実施計画総括表!D1534="","",実施計画総括表!D1534)</f>
        <v/>
      </c>
      <c r="E1534" s="323" t="str">
        <f>IF(実施計画総括表!E1534="","",実施計画総括表!E1534)</f>
        <v/>
      </c>
      <c r="F1534" s="322" t="str">
        <f>IF(実施計画総括表!F1534="","",実施計画総括表!F1534)</f>
        <v/>
      </c>
      <c r="G1534" s="322" t="str">
        <f>IF(実施計画総括表!G1534="","",実施計画総括表!G1534)</f>
        <v/>
      </c>
      <c r="H1534" s="322" t="str">
        <f>IF(実施計画総括表!H1534="","",実施計画総括表!H1534)</f>
        <v/>
      </c>
      <c r="I1534" s="403" t="str">
        <f>IF(実施計画総括表!I1534="","",実施計画総括表!I1534)</f>
        <v/>
      </c>
      <c r="J1534" s="324" t="str">
        <f>IF(実施計画総括表!J1534="","",実施計画総括表!J1534)</f>
        <v/>
      </c>
      <c r="K1534" s="398" t="str">
        <f>IF(実施計画総括表!K1534="","",実施計画総括表!K1534)</f>
        <v/>
      </c>
      <c r="L1534" s="398" t="str">
        <f>IF(実施計画総括表!L1534="","",実施計画総括表!L1534)</f>
        <v/>
      </c>
      <c r="M1534" s="398" t="str">
        <f>IF(実施計画総括表!M1534="","",実施計画総括表!M1534)</f>
        <v/>
      </c>
      <c r="N1534" s="423"/>
      <c r="O1534" s="423"/>
      <c r="P1534" s="423"/>
      <c r="Q1534" s="332"/>
      <c r="R1534" s="437"/>
      <c r="S1534" s="438"/>
      <c r="T1534" s="435"/>
      <c r="U1534" s="436"/>
      <c r="V1534" s="435"/>
      <c r="X1534" s="205">
        <v>6</v>
      </c>
      <c r="Y1534" s="210" t="str">
        <f t="shared" si="538"/>
        <v/>
      </c>
      <c r="Z1534" s="201" t="b">
        <f t="shared" si="547"/>
        <v>1</v>
      </c>
      <c r="AB1534" s="216"/>
      <c r="AE1534" s="408" t="str">
        <f t="shared" si="539"/>
        <v/>
      </c>
      <c r="AF1534" s="408" t="str">
        <f t="shared" si="540"/>
        <v/>
      </c>
      <c r="AG1534" s="202"/>
      <c r="AH1534" s="173" t="s">
        <v>7217</v>
      </c>
      <c r="AJ1534" s="213"/>
      <c r="AK1534" s="213"/>
      <c r="AL1534" s="213"/>
      <c r="AM1534" s="213"/>
      <c r="AN1534" s="213"/>
      <c r="AO1534" s="213"/>
      <c r="AQ1534" s="225"/>
      <c r="AR1534" s="225"/>
      <c r="AS1534" s="225"/>
      <c r="AT1534" s="225"/>
      <c r="AU1534" s="225"/>
      <c r="AV1534" s="225"/>
      <c r="AX1534" s="213"/>
      <c r="AY1534" s="213"/>
      <c r="AZ1534" s="213"/>
      <c r="BA1534" s="213"/>
      <c r="BB1534" s="213"/>
      <c r="BC1534" s="213"/>
      <c r="BD1534" s="215"/>
    </row>
    <row r="1535" spans="1:56" s="201" customFormat="1" ht="12.75" hidden="1" customHeight="1" x14ac:dyDescent="0.15">
      <c r="A1535" s="612"/>
      <c r="B1535" s="612"/>
      <c r="C1535" s="612"/>
      <c r="D1535" s="320" t="str">
        <f>IF(実施計画総括表!D1535="","",実施計画総括表!D1535)</f>
        <v/>
      </c>
      <c r="E1535" s="323" t="str">
        <f>IF(実施計画総括表!E1535="","",実施計画総括表!E1535)</f>
        <v/>
      </c>
      <c r="F1535" s="322" t="str">
        <f>IF(実施計画総括表!F1535="","",実施計画総括表!F1535)</f>
        <v/>
      </c>
      <c r="G1535" s="322" t="str">
        <f>IF(実施計画総括表!G1535="","",実施計画総括表!G1535)</f>
        <v/>
      </c>
      <c r="H1535" s="322" t="str">
        <f>IF(実施計画総括表!H1535="","",実施計画総括表!H1535)</f>
        <v/>
      </c>
      <c r="I1535" s="403" t="str">
        <f>IF(実施計画総括表!I1535="","",実施計画総括表!I1535)</f>
        <v/>
      </c>
      <c r="J1535" s="324" t="str">
        <f>IF(実施計画総括表!J1535="","",実施計画総括表!J1535)</f>
        <v/>
      </c>
      <c r="K1535" s="398" t="str">
        <f>IF(実施計画総括表!K1535="","",実施計画総括表!K1535)</f>
        <v/>
      </c>
      <c r="L1535" s="398" t="str">
        <f>IF(実施計画総括表!L1535="","",実施計画総括表!L1535)</f>
        <v/>
      </c>
      <c r="M1535" s="398" t="str">
        <f>IF(実施計画総括表!M1535="","",実施計画総括表!M1535)</f>
        <v/>
      </c>
      <c r="N1535" s="423"/>
      <c r="O1535" s="423"/>
      <c r="P1535" s="423"/>
      <c r="Q1535" s="332"/>
      <c r="R1535" s="437"/>
      <c r="S1535" s="438"/>
      <c r="T1535" s="435"/>
      <c r="U1535" s="436"/>
      <c r="V1535" s="435"/>
      <c r="X1535" s="205">
        <v>7</v>
      </c>
      <c r="Y1535" s="210" t="str">
        <f t="shared" si="538"/>
        <v/>
      </c>
      <c r="Z1535" s="201" t="b">
        <f t="shared" si="547"/>
        <v>1</v>
      </c>
      <c r="AB1535" s="216"/>
      <c r="AC1535" s="217"/>
      <c r="AE1535" s="408" t="str">
        <f t="shared" si="539"/>
        <v/>
      </c>
      <c r="AF1535" s="408" t="str">
        <f t="shared" si="540"/>
        <v/>
      </c>
      <c r="AG1535" s="202"/>
      <c r="AH1535" s="620" t="s">
        <v>7188</v>
      </c>
      <c r="AI1535" s="209" t="s">
        <v>7193</v>
      </c>
      <c r="AJ1535" s="208">
        <f>SUM(AK1535:AO1535)</f>
        <v>0</v>
      </c>
      <c r="AK1535" s="208">
        <f>SUMIFS($N1529:$N1548,$E1529:$E1548,"R6補",$F1529:$F1548,"ライフデザイン・結婚支援重点推進事業",$J1529:$J1548,3/4)</f>
        <v>0</v>
      </c>
      <c r="AL1535" s="208">
        <f>SUMIFS($N1529:$N1548,$E1529:$E1548,"R6補",$F1529:$F1548,"結婚支援コンシェルジュ事業",$J1529:$J1548,3/4)</f>
        <v>0</v>
      </c>
      <c r="AM1535" s="208"/>
      <c r="AN1535" s="208"/>
      <c r="AO1535" s="208"/>
      <c r="AQ1535" s="224">
        <f>SUM(AR1535:AV1535)</f>
        <v>0</v>
      </c>
      <c r="AR1535" s="224">
        <f>SUMIFS($O1529:$O1548,$E1529:$E1548,"R6補",$F1529:$F1548,"ライフデザイン・結婚支援重点推進事業",$J1529:$J1548,3/4)</f>
        <v>0</v>
      </c>
      <c r="AS1535" s="224">
        <f>SUMIFS($O1529:$O1548,$E1529:$E1548,"R6補",$F1529:$F1548,"結婚支援コンシェルジュ事業",$J1529:$J1548,3/4)</f>
        <v>0</v>
      </c>
      <c r="AT1535" s="224"/>
      <c r="AU1535" s="224"/>
      <c r="AV1535" s="224"/>
      <c r="AX1535" s="208">
        <f>SUM(AY1535:BC1535)</f>
        <v>0</v>
      </c>
      <c r="AY1535" s="208">
        <f>SUMIFS($P1529:$P1548,$E1529:$E1548,"R6補",$F1529:$F1548,"ライフデザイン・結婚支援重点推進事業",$J1529:$J1548,3/4)</f>
        <v>0</v>
      </c>
      <c r="AZ1535" s="208">
        <f>SUMIFS($P1529:$P1548,$E1529:$E1548,"R6補",$F1529:$F1548,"結婚支援コンシェルジュ事業",$J1529:$J1548,3/4)</f>
        <v>0</v>
      </c>
      <c r="BA1535" s="208"/>
      <c r="BB1535" s="208"/>
      <c r="BC1535" s="208"/>
      <c r="BD1535" s="215"/>
    </row>
    <row r="1536" spans="1:56" s="201" customFormat="1" ht="12.75" hidden="1" customHeight="1" x14ac:dyDescent="0.15">
      <c r="A1536" s="612"/>
      <c r="B1536" s="612"/>
      <c r="C1536" s="612"/>
      <c r="D1536" s="320" t="str">
        <f>IF(実施計画総括表!D1536="","",実施計画総括表!D1536)</f>
        <v/>
      </c>
      <c r="E1536" s="323" t="str">
        <f>IF(実施計画総括表!E1536="","",実施計画総括表!E1536)</f>
        <v/>
      </c>
      <c r="F1536" s="322" t="str">
        <f>IF(実施計画総括表!F1536="","",実施計画総括表!F1536)</f>
        <v/>
      </c>
      <c r="G1536" s="322" t="str">
        <f>IF(実施計画総括表!G1536="","",実施計画総括表!G1536)</f>
        <v/>
      </c>
      <c r="H1536" s="322" t="str">
        <f>IF(実施計画総括表!H1536="","",実施計画総括表!H1536)</f>
        <v/>
      </c>
      <c r="I1536" s="403" t="str">
        <f>IF(実施計画総括表!I1536="","",実施計画総括表!I1536)</f>
        <v/>
      </c>
      <c r="J1536" s="324" t="str">
        <f>IF(実施計画総括表!J1536="","",実施計画総括表!J1536)</f>
        <v/>
      </c>
      <c r="K1536" s="398" t="str">
        <f>IF(実施計画総括表!K1536="","",実施計画総括表!K1536)</f>
        <v/>
      </c>
      <c r="L1536" s="398" t="str">
        <f>IF(実施計画総括表!L1536="","",実施計画総括表!L1536)</f>
        <v/>
      </c>
      <c r="M1536" s="398" t="str">
        <f>IF(実施計画総括表!M1536="","",実施計画総括表!M1536)</f>
        <v/>
      </c>
      <c r="N1536" s="423"/>
      <c r="O1536" s="423"/>
      <c r="P1536" s="423"/>
      <c r="Q1536" s="332"/>
      <c r="R1536" s="437"/>
      <c r="S1536" s="438"/>
      <c r="T1536" s="435"/>
      <c r="U1536" s="436"/>
      <c r="V1536" s="435"/>
      <c r="X1536" s="205">
        <v>8</v>
      </c>
      <c r="Y1536" s="210" t="str">
        <f t="shared" si="538"/>
        <v/>
      </c>
      <c r="Z1536" s="201" t="b">
        <f t="shared" si="547"/>
        <v>1</v>
      </c>
      <c r="AB1536" s="216"/>
      <c r="AE1536" s="408" t="str">
        <f t="shared" si="539"/>
        <v/>
      </c>
      <c r="AF1536" s="408" t="str">
        <f t="shared" si="540"/>
        <v/>
      </c>
      <c r="AG1536" s="202"/>
      <c r="AH1536" s="620"/>
      <c r="AI1536" s="211" t="s">
        <v>7189</v>
      </c>
      <c r="AJ1536" s="208">
        <f t="shared" ref="AJ1536" si="557">SUM(AK1536:AO1536)</f>
        <v>0</v>
      </c>
      <c r="AK1536" s="208">
        <f>SUMIFS($N1529:$N1548,$E1529:$E1548,"R6補",$F1529:$F1548,"ライフデザイン・結婚支援重点推進事業",$J1529:$J1548,2/3)</f>
        <v>0</v>
      </c>
      <c r="AL1536" s="208"/>
      <c r="AM1536" s="208">
        <f>SUMIFS($N1529:$N1548,$E1529:$E1548,"R6補",$F1529:$F1548,"結婚_妊娠・出産_子育てに温かい社会づくり・気運醸成事業",$J1529:$J1548,2/3)</f>
        <v>0</v>
      </c>
      <c r="AN1536" s="208"/>
      <c r="AO1536" s="208"/>
      <c r="AQ1536" s="224">
        <f t="shared" ref="AQ1536:AQ1537" si="558">SUM(AR1536:AV1536)</f>
        <v>0</v>
      </c>
      <c r="AR1536" s="224">
        <f>SUMIFS($O1529:$O1548,$E1529:$E1548,"R6補",$F1529:$F1548,"ライフデザイン・結婚支援重点推進事業",$J1529:$J1548,2/3)</f>
        <v>0</v>
      </c>
      <c r="AS1536" s="224"/>
      <c r="AT1536" s="224">
        <f>SUMIFS($O1529:$O1548,$E1529:$E1548,"R6補",$F1529:$F1548,"結婚_妊娠・出産_子育てに温かい社会づくり・気運醸成事業",$J1529:$J1548,2/3)</f>
        <v>0</v>
      </c>
      <c r="AU1536" s="224"/>
      <c r="AV1536" s="224"/>
      <c r="AX1536" s="208">
        <f t="shared" ref="AX1536:AX1537" si="559">SUM(AY1536:BC1536)</f>
        <v>0</v>
      </c>
      <c r="AY1536" s="208">
        <f>SUMIFS($P1529:$P1548,$E1529:$E1548,"R6補",$F1529:$F1548,"ライフデザイン・結婚支援重点推進事業",$J1529:$J1548,2/3)</f>
        <v>0</v>
      </c>
      <c r="AZ1536" s="208"/>
      <c r="BA1536" s="208">
        <f>SUMIFS($P1529:$P1548,$E1529:$E1548,"R6補",$F1529:$F1548,"結婚_妊娠・出産_子育てに温かい社会づくり・気運醸成事業",$J1529:$J1548,2/3)</f>
        <v>0</v>
      </c>
      <c r="BB1536" s="208"/>
      <c r="BC1536" s="208"/>
      <c r="BD1536" s="215"/>
    </row>
    <row r="1537" spans="1:56" s="201" customFormat="1" ht="12.75" hidden="1" customHeight="1" x14ac:dyDescent="0.15">
      <c r="A1537" s="612"/>
      <c r="B1537" s="612"/>
      <c r="C1537" s="612"/>
      <c r="D1537" s="320" t="str">
        <f>IF(実施計画総括表!D1537="","",実施計画総括表!D1537)</f>
        <v/>
      </c>
      <c r="E1537" s="323" t="str">
        <f>IF(実施計画総括表!E1537="","",実施計画総括表!E1537)</f>
        <v/>
      </c>
      <c r="F1537" s="322" t="str">
        <f>IF(実施計画総括表!F1537="","",実施計画総括表!F1537)</f>
        <v/>
      </c>
      <c r="G1537" s="322" t="str">
        <f>IF(実施計画総括表!G1537="","",実施計画総括表!G1537)</f>
        <v/>
      </c>
      <c r="H1537" s="322" t="str">
        <f>IF(実施計画総括表!H1537="","",実施計画総括表!H1537)</f>
        <v/>
      </c>
      <c r="I1537" s="403" t="str">
        <f>IF(実施計画総括表!I1537="","",実施計画総括表!I1537)</f>
        <v/>
      </c>
      <c r="J1537" s="324" t="str">
        <f>IF(実施計画総括表!J1537="","",実施計画総括表!J1537)</f>
        <v/>
      </c>
      <c r="K1537" s="398" t="str">
        <f>IF(実施計画総括表!K1537="","",実施計画総括表!K1537)</f>
        <v/>
      </c>
      <c r="L1537" s="398" t="str">
        <f>IF(実施計画総括表!L1537="","",実施計画総括表!L1537)</f>
        <v/>
      </c>
      <c r="M1537" s="398" t="str">
        <f>IF(実施計画総括表!M1537="","",実施計画総括表!M1537)</f>
        <v/>
      </c>
      <c r="N1537" s="423"/>
      <c r="O1537" s="423"/>
      <c r="P1537" s="423"/>
      <c r="Q1537" s="332"/>
      <c r="R1537" s="437"/>
      <c r="S1537" s="438"/>
      <c r="T1537" s="435"/>
      <c r="U1537" s="436"/>
      <c r="V1537" s="435"/>
      <c r="X1537" s="205">
        <v>9</v>
      </c>
      <c r="Y1537" s="210" t="str">
        <f t="shared" si="538"/>
        <v/>
      </c>
      <c r="Z1537" s="201" t="b">
        <f t="shared" si="547"/>
        <v>1</v>
      </c>
      <c r="AB1537" s="216"/>
      <c r="AC1537" s="217"/>
      <c r="AE1537" s="408" t="str">
        <f t="shared" si="539"/>
        <v/>
      </c>
      <c r="AF1537" s="408" t="str">
        <f t="shared" si="540"/>
        <v/>
      </c>
      <c r="AG1537" s="202"/>
      <c r="AH1537" s="620"/>
      <c r="AI1537" s="211" t="s">
        <v>7187</v>
      </c>
      <c r="AJ1537" s="208">
        <f>SUM(AK1537:AO1537)</f>
        <v>0</v>
      </c>
      <c r="AK1537" s="208"/>
      <c r="AL1537" s="208"/>
      <c r="AM1537" s="208">
        <f>SUMIFS($N1529:$N1548,$E1529:$E1548,"R6補",$F1529:$F1548,"結婚_妊娠・出産_子育てに温かい社会づくり・気運醸成事業",$J1529:$J1548,1/2)</f>
        <v>0</v>
      </c>
      <c r="AN1537" s="208"/>
      <c r="AO1537" s="208"/>
      <c r="AQ1537" s="224">
        <f t="shared" si="558"/>
        <v>0</v>
      </c>
      <c r="AR1537" s="224"/>
      <c r="AS1537" s="224"/>
      <c r="AT1537" s="224">
        <f>SUMIFS($O1529:$O1548,$E1529:$E1548,"R6補",$F1529:$F1548,"結婚_妊娠・出産_子育てに温かい社会づくり・気運醸成事業",$J1529:$J1548,1/2)</f>
        <v>0</v>
      </c>
      <c r="AU1537" s="224"/>
      <c r="AV1537" s="224"/>
      <c r="AX1537" s="208">
        <f t="shared" si="559"/>
        <v>0</v>
      </c>
      <c r="AY1537" s="208"/>
      <c r="AZ1537" s="208"/>
      <c r="BA1537" s="208">
        <f>SUMIFS($P1529:$P1548,$E1529:$E1548,"R6補",$F1529:$F1548,"結婚_妊娠・出産_子育てに温かい社会づくり・気運醸成事業",$J1529:$J1548,1/2)</f>
        <v>0</v>
      </c>
      <c r="BB1537" s="208"/>
      <c r="BC1537" s="208"/>
      <c r="BD1537" s="215"/>
    </row>
    <row r="1538" spans="1:56" s="201" customFormat="1" ht="12.75" hidden="1" customHeight="1" x14ac:dyDescent="0.15">
      <c r="A1538" s="612"/>
      <c r="B1538" s="612"/>
      <c r="C1538" s="612"/>
      <c r="D1538" s="320" t="str">
        <f>IF(実施計画総括表!D1538="","",実施計画総括表!D1538)</f>
        <v/>
      </c>
      <c r="E1538" s="323" t="str">
        <f>IF(実施計画総括表!E1538="","",実施計画総括表!E1538)</f>
        <v/>
      </c>
      <c r="F1538" s="322" t="str">
        <f>IF(実施計画総括表!F1538="","",実施計画総括表!F1538)</f>
        <v/>
      </c>
      <c r="G1538" s="322" t="str">
        <f>IF(実施計画総括表!G1538="","",実施計画総括表!G1538)</f>
        <v/>
      </c>
      <c r="H1538" s="322" t="str">
        <f>IF(実施計画総括表!H1538="","",実施計画総括表!H1538)</f>
        <v/>
      </c>
      <c r="I1538" s="402" t="str">
        <f>IF(実施計画総括表!I1538="","",実施計画総括表!I1538)</f>
        <v/>
      </c>
      <c r="J1538" s="210" t="str">
        <f>IF(実施計画総括表!J1538="","",実施計画総括表!J1538)</f>
        <v/>
      </c>
      <c r="K1538" s="398" t="str">
        <f>IF(実施計画総括表!K1538="","",実施計画総括表!K1538)</f>
        <v/>
      </c>
      <c r="L1538" s="398" t="str">
        <f>IF(実施計画総括表!L1538="","",実施計画総括表!L1538)</f>
        <v/>
      </c>
      <c r="M1538" s="398" t="str">
        <f>IF(実施計画総括表!M1538="","",実施計画総括表!M1538)</f>
        <v/>
      </c>
      <c r="N1538" s="423"/>
      <c r="O1538" s="423"/>
      <c r="P1538" s="423"/>
      <c r="Q1538" s="332"/>
      <c r="R1538" s="437"/>
      <c r="S1538" s="438"/>
      <c r="T1538" s="435"/>
      <c r="U1538" s="436"/>
      <c r="V1538" s="435"/>
      <c r="X1538" s="205">
        <v>10</v>
      </c>
      <c r="Y1538" s="210" t="str">
        <f t="shared" si="538"/>
        <v/>
      </c>
      <c r="Z1538" s="201" t="b">
        <f t="shared" si="547"/>
        <v>1</v>
      </c>
      <c r="AB1538" s="219"/>
      <c r="AC1538" s="215"/>
      <c r="AD1538" s="215"/>
      <c r="AE1538" s="408" t="str">
        <f t="shared" si="539"/>
        <v/>
      </c>
      <c r="AF1538" s="408" t="str">
        <f t="shared" si="540"/>
        <v/>
      </c>
      <c r="AG1538" s="202"/>
      <c r="AH1538" s="212" t="s">
        <v>7229</v>
      </c>
      <c r="AI1538" s="209" t="str">
        <f>IF(COUNTIF(AF1529:AF1548,"R6補一般コース"),"一般コース",IF(COUNTIF(AF1529:AF1548,"R6補都道府県主導型市町村連携コース"),"連携コース",""))</f>
        <v/>
      </c>
      <c r="AJ1538" s="208">
        <f>SUM(AK1538:AO1538)</f>
        <v>0</v>
      </c>
      <c r="AK1538" s="208"/>
      <c r="AL1538" s="208"/>
      <c r="AM1538" s="208"/>
      <c r="AN1538" s="208">
        <f>SUMIFS($N1529:$N1548,$E1529:$E1548,"R6補",G1529:G1548,"一般コース")</f>
        <v>0</v>
      </c>
      <c r="AO1538" s="208">
        <f>SUMIFS($N1529:$N1548,$E1529:$E1548,"R6補",G1529:G1548,"都道府県主導型市町村連携コース")</f>
        <v>0</v>
      </c>
      <c r="AQ1538" s="224">
        <f>SUM(AR1538:AV1538)</f>
        <v>0</v>
      </c>
      <c r="AR1538" s="224"/>
      <c r="AS1538" s="224"/>
      <c r="AT1538" s="224"/>
      <c r="AU1538" s="224">
        <f>SUMIFS($O1529:$O1548,$E1529:$E1548,"R6補",G1529:G1548,"一般コース")</f>
        <v>0</v>
      </c>
      <c r="AV1538" s="224">
        <f>SUMIFS($O1529:$O1548,$E1529:$E1548,"R6補",G1529:G1548,"都道府県主導型市町村連携コース")</f>
        <v>0</v>
      </c>
      <c r="AX1538" s="208">
        <f>SUM(AY1538:BC1538)</f>
        <v>0</v>
      </c>
      <c r="AY1538" s="208"/>
      <c r="AZ1538" s="208"/>
      <c r="BA1538" s="208"/>
      <c r="BB1538" s="208">
        <f>SUMIFS($P1529:$P1548,$E1529:$E1548,"R6補",G1529:G1548,"一般コース")</f>
        <v>0</v>
      </c>
      <c r="BC1538" s="208">
        <f>SUMIFS($P1529:$P1548,$E1529:$E1548,"R6補",G1529:G1548,"都道府県主導型市町村連携コース")</f>
        <v>0</v>
      </c>
      <c r="BD1538" s="215"/>
    </row>
    <row r="1539" spans="1:56" s="201" customFormat="1" ht="12.6" hidden="1" customHeight="1" x14ac:dyDescent="0.15">
      <c r="A1539" s="612"/>
      <c r="B1539" s="612"/>
      <c r="C1539" s="612"/>
      <c r="D1539" s="320" t="str">
        <f>IF(実施計画総括表!D1539="","",実施計画総括表!D1539)</f>
        <v/>
      </c>
      <c r="E1539" s="323" t="str">
        <f>IF(実施計画総括表!E1539="","",実施計画総括表!E1539)</f>
        <v/>
      </c>
      <c r="F1539" s="322" t="str">
        <f>IF(実施計画総括表!F1539="","",実施計画総括表!F1539)</f>
        <v/>
      </c>
      <c r="G1539" s="322" t="str">
        <f>IF(実施計画総括表!G1539="","",実施計画総括表!G1539)</f>
        <v/>
      </c>
      <c r="H1539" s="322" t="str">
        <f>IF(実施計画総括表!H1539="","",実施計画総括表!H1539)</f>
        <v/>
      </c>
      <c r="I1539" s="402" t="str">
        <f>IF(実施計画総括表!I1539="","",実施計画総括表!I1539)</f>
        <v/>
      </c>
      <c r="J1539" s="328" t="str">
        <f>IF(実施計画総括表!J1539="","",実施計画総括表!J1539)</f>
        <v/>
      </c>
      <c r="K1539" s="398" t="str">
        <f>IF(実施計画総括表!K1539="","",実施計画総括表!K1539)</f>
        <v/>
      </c>
      <c r="L1539" s="398" t="str">
        <f>IF(実施計画総括表!L1539="","",実施計画総括表!L1539)</f>
        <v/>
      </c>
      <c r="M1539" s="398" t="str">
        <f>IF(実施計画総括表!M1539="","",実施計画総括表!M1539)</f>
        <v/>
      </c>
      <c r="N1539" s="423"/>
      <c r="O1539" s="423"/>
      <c r="P1539" s="423"/>
      <c r="Q1539" s="332"/>
      <c r="R1539" s="437"/>
      <c r="S1539" s="438"/>
      <c r="T1539" s="435"/>
      <c r="U1539" s="436"/>
      <c r="V1539" s="435"/>
      <c r="X1539" s="205">
        <v>11</v>
      </c>
      <c r="Y1539" s="210" t="str">
        <f t="shared" si="538"/>
        <v/>
      </c>
      <c r="Z1539" s="201" t="b">
        <f t="shared" si="547"/>
        <v>1</v>
      </c>
      <c r="AB1539" s="219"/>
      <c r="AC1539" s="215"/>
      <c r="AD1539" s="215"/>
      <c r="AE1539" s="408" t="str">
        <f t="shared" si="539"/>
        <v/>
      </c>
      <c r="AF1539" s="408" t="str">
        <f t="shared" si="540"/>
        <v/>
      </c>
      <c r="AG1539" s="202"/>
      <c r="AH1539" s="214"/>
      <c r="AI1539" s="214"/>
      <c r="AJ1539" s="215"/>
      <c r="AK1539" s="215"/>
      <c r="AL1539" s="215"/>
      <c r="AM1539" s="215"/>
      <c r="AN1539" s="215"/>
      <c r="AO1539" s="215"/>
      <c r="AQ1539" s="218"/>
      <c r="AR1539" s="218"/>
      <c r="AS1539" s="218"/>
      <c r="AT1539" s="218"/>
      <c r="AU1539" s="218"/>
      <c r="AV1539" s="218"/>
      <c r="AX1539" s="215"/>
      <c r="AY1539" s="215"/>
      <c r="AZ1539" s="215"/>
      <c r="BA1539" s="215"/>
      <c r="BB1539" s="215"/>
      <c r="BC1539" s="215"/>
      <c r="BD1539" s="215"/>
    </row>
    <row r="1540" spans="1:56" s="201" customFormat="1" ht="12.75" hidden="1" customHeight="1" x14ac:dyDescent="0.15">
      <c r="A1540" s="612"/>
      <c r="B1540" s="612"/>
      <c r="C1540" s="612"/>
      <c r="D1540" s="320" t="str">
        <f>IF(実施計画総括表!D1540="","",実施計画総括表!D1540)</f>
        <v/>
      </c>
      <c r="E1540" s="323" t="str">
        <f>IF(実施計画総括表!E1540="","",実施計画総括表!E1540)</f>
        <v/>
      </c>
      <c r="F1540" s="322" t="str">
        <f>IF(実施計画総括表!F1540="","",実施計画総括表!F1540)</f>
        <v/>
      </c>
      <c r="G1540" s="322" t="str">
        <f>IF(実施計画総括表!G1540="","",実施計画総括表!G1540)</f>
        <v/>
      </c>
      <c r="H1540" s="322" t="str">
        <f>IF(実施計画総括表!H1540="","",実施計画総括表!H1540)</f>
        <v/>
      </c>
      <c r="I1540" s="402" t="str">
        <f>IF(実施計画総括表!I1540="","",実施計画総括表!I1540)</f>
        <v/>
      </c>
      <c r="J1540" s="210" t="str">
        <f>IF(実施計画総括表!J1540="","",実施計画総括表!J1540)</f>
        <v/>
      </c>
      <c r="K1540" s="398" t="str">
        <f>IF(実施計画総括表!K1540="","",実施計画総括表!K1540)</f>
        <v/>
      </c>
      <c r="L1540" s="398" t="str">
        <f>IF(実施計画総括表!L1540="","",実施計画総括表!L1540)</f>
        <v/>
      </c>
      <c r="M1540" s="398" t="str">
        <f>IF(実施計画総括表!M1540="","",実施計画総括表!M1540)</f>
        <v/>
      </c>
      <c r="N1540" s="423"/>
      <c r="O1540" s="423"/>
      <c r="P1540" s="423"/>
      <c r="Q1540" s="332"/>
      <c r="R1540" s="437"/>
      <c r="S1540" s="438"/>
      <c r="T1540" s="435"/>
      <c r="U1540" s="436"/>
      <c r="V1540" s="435"/>
      <c r="X1540" s="205">
        <v>12</v>
      </c>
      <c r="Y1540" s="210" t="str">
        <f t="shared" si="538"/>
        <v/>
      </c>
      <c r="Z1540" s="201" t="b">
        <f t="shared" si="547"/>
        <v>1</v>
      </c>
      <c r="AB1540" s="219"/>
      <c r="AC1540" s="215"/>
      <c r="AD1540" s="215"/>
      <c r="AE1540" s="408" t="str">
        <f t="shared" si="539"/>
        <v/>
      </c>
      <c r="AF1540" s="408" t="str">
        <f t="shared" si="540"/>
        <v/>
      </c>
      <c r="AG1540" s="202"/>
      <c r="AH1540" s="214"/>
      <c r="AI1540" s="214"/>
      <c r="AJ1540" s="215"/>
      <c r="AK1540" s="215"/>
      <c r="AL1540" s="215"/>
      <c r="AM1540" s="215"/>
      <c r="AN1540" s="215"/>
      <c r="AO1540" s="215"/>
      <c r="AQ1540" s="218"/>
      <c r="AR1540" s="218"/>
      <c r="AS1540" s="218"/>
      <c r="AT1540" s="218"/>
      <c r="AU1540" s="218"/>
      <c r="AV1540" s="218"/>
      <c r="AX1540" s="215"/>
      <c r="AY1540" s="215"/>
      <c r="AZ1540" s="215"/>
      <c r="BA1540" s="215"/>
      <c r="BB1540" s="215"/>
      <c r="BC1540" s="215"/>
      <c r="BD1540" s="215"/>
    </row>
    <row r="1541" spans="1:56" s="201" customFormat="1" ht="12.75" hidden="1" customHeight="1" x14ac:dyDescent="0.15">
      <c r="A1541" s="612"/>
      <c r="B1541" s="612"/>
      <c r="C1541" s="612"/>
      <c r="D1541" s="320" t="str">
        <f>IF(実施計画総括表!D1541="","",実施計画総括表!D1541)</f>
        <v/>
      </c>
      <c r="E1541" s="323" t="str">
        <f>IF(実施計画総括表!E1541="","",実施計画総括表!E1541)</f>
        <v/>
      </c>
      <c r="F1541" s="322" t="str">
        <f>IF(実施計画総括表!F1541="","",実施計画総括表!F1541)</f>
        <v/>
      </c>
      <c r="G1541" s="322" t="str">
        <f>IF(実施計画総括表!G1541="","",実施計画総括表!G1541)</f>
        <v/>
      </c>
      <c r="H1541" s="322" t="str">
        <f>IF(実施計画総括表!H1541="","",実施計画総括表!H1541)</f>
        <v/>
      </c>
      <c r="I1541" s="402" t="str">
        <f>IF(実施計画総括表!I1541="","",実施計画総括表!I1541)</f>
        <v/>
      </c>
      <c r="J1541" s="210" t="str">
        <f>IF(実施計画総括表!J1541="","",実施計画総括表!J1541)</f>
        <v/>
      </c>
      <c r="K1541" s="398" t="str">
        <f>IF(実施計画総括表!K1541="","",実施計画総括表!K1541)</f>
        <v/>
      </c>
      <c r="L1541" s="398" t="str">
        <f>IF(実施計画総括表!L1541="","",実施計画総括表!L1541)</f>
        <v/>
      </c>
      <c r="M1541" s="398" t="str">
        <f>IF(実施計画総括表!M1541="","",実施計画総括表!M1541)</f>
        <v/>
      </c>
      <c r="N1541" s="423"/>
      <c r="O1541" s="423"/>
      <c r="P1541" s="423"/>
      <c r="Q1541" s="332"/>
      <c r="R1541" s="437"/>
      <c r="S1541" s="438"/>
      <c r="T1541" s="435"/>
      <c r="U1541" s="436"/>
      <c r="V1541" s="435"/>
      <c r="X1541" s="205">
        <v>13</v>
      </c>
      <c r="Y1541" s="210" t="str">
        <f t="shared" si="538"/>
        <v/>
      </c>
      <c r="Z1541" s="201" t="b">
        <f t="shared" si="547"/>
        <v>1</v>
      </c>
      <c r="AB1541" s="219"/>
      <c r="AC1541" s="215"/>
      <c r="AD1541" s="215"/>
      <c r="AE1541" s="408" t="str">
        <f t="shared" si="539"/>
        <v/>
      </c>
      <c r="AF1541" s="408" t="str">
        <f t="shared" si="540"/>
        <v/>
      </c>
      <c r="AG1541" s="202"/>
      <c r="AH1541" s="214"/>
      <c r="AI1541" s="214"/>
      <c r="AJ1541" s="215"/>
      <c r="AK1541" s="215"/>
      <c r="AL1541" s="215"/>
      <c r="AM1541" s="215"/>
      <c r="AN1541" s="215"/>
      <c r="AO1541" s="215"/>
      <c r="AQ1541" s="218"/>
      <c r="AR1541" s="218"/>
      <c r="AS1541" s="218"/>
      <c r="AT1541" s="218"/>
      <c r="AU1541" s="218"/>
      <c r="AV1541" s="218"/>
      <c r="AX1541" s="215"/>
      <c r="AY1541" s="215"/>
      <c r="AZ1541" s="215"/>
      <c r="BA1541" s="215"/>
      <c r="BB1541" s="215"/>
      <c r="BC1541" s="215"/>
      <c r="BD1541" s="215"/>
    </row>
    <row r="1542" spans="1:56" s="201" customFormat="1" ht="12.75" hidden="1" customHeight="1" x14ac:dyDescent="0.15">
      <c r="A1542" s="612"/>
      <c r="B1542" s="612"/>
      <c r="C1542" s="612"/>
      <c r="D1542" s="320" t="str">
        <f>IF(実施計画総括表!D1542="","",実施計画総括表!D1542)</f>
        <v/>
      </c>
      <c r="E1542" s="323" t="str">
        <f>IF(実施計画総括表!E1542="","",実施計画総括表!E1542)</f>
        <v/>
      </c>
      <c r="F1542" s="322" t="str">
        <f>IF(実施計画総括表!F1542="","",実施計画総括表!F1542)</f>
        <v/>
      </c>
      <c r="G1542" s="322" t="str">
        <f>IF(実施計画総括表!G1542="","",実施計画総括表!G1542)</f>
        <v/>
      </c>
      <c r="H1542" s="322" t="str">
        <f>IF(実施計画総括表!H1542="","",実施計画総括表!H1542)</f>
        <v/>
      </c>
      <c r="I1542" s="402" t="str">
        <f>IF(実施計画総括表!I1542="","",実施計画総括表!I1542)</f>
        <v/>
      </c>
      <c r="J1542" s="210" t="str">
        <f>IF(実施計画総括表!J1542="","",実施計画総括表!J1542)</f>
        <v/>
      </c>
      <c r="K1542" s="398" t="str">
        <f>IF(実施計画総括表!K1542="","",実施計画総括表!K1542)</f>
        <v/>
      </c>
      <c r="L1542" s="398" t="str">
        <f>IF(実施計画総括表!L1542="","",実施計画総括表!L1542)</f>
        <v/>
      </c>
      <c r="M1542" s="398" t="str">
        <f>IF(実施計画総括表!M1542="","",実施計画総括表!M1542)</f>
        <v/>
      </c>
      <c r="N1542" s="423"/>
      <c r="O1542" s="423"/>
      <c r="P1542" s="423"/>
      <c r="Q1542" s="332"/>
      <c r="R1542" s="437"/>
      <c r="S1542" s="438"/>
      <c r="T1542" s="435"/>
      <c r="U1542" s="436"/>
      <c r="V1542" s="435"/>
      <c r="X1542" s="205">
        <v>14</v>
      </c>
      <c r="Y1542" s="210" t="str">
        <f t="shared" si="538"/>
        <v/>
      </c>
      <c r="Z1542" s="201" t="b">
        <f t="shared" si="547"/>
        <v>1</v>
      </c>
      <c r="AB1542" s="219"/>
      <c r="AC1542" s="215"/>
      <c r="AD1542" s="215"/>
      <c r="AE1542" s="408" t="str">
        <f t="shared" si="539"/>
        <v/>
      </c>
      <c r="AF1542" s="408" t="str">
        <f t="shared" si="540"/>
        <v/>
      </c>
      <c r="AG1542" s="202"/>
      <c r="AH1542" s="214"/>
      <c r="AI1542" s="214"/>
      <c r="AK1542" s="215"/>
      <c r="AL1542" s="215"/>
      <c r="AM1542" s="215"/>
      <c r="AN1542" s="215"/>
      <c r="AO1542" s="215"/>
      <c r="AQ1542" s="218"/>
      <c r="AR1542" s="218"/>
      <c r="AS1542" s="218"/>
      <c r="AT1542" s="218"/>
      <c r="AU1542" s="218"/>
      <c r="AV1542" s="218"/>
      <c r="AX1542" s="215"/>
      <c r="AY1542" s="215"/>
      <c r="AZ1542" s="215"/>
      <c r="BA1542" s="215"/>
      <c r="BB1542" s="215"/>
      <c r="BC1542" s="215"/>
      <c r="BD1542" s="215"/>
    </row>
    <row r="1543" spans="1:56" s="201" customFormat="1" ht="12.75" hidden="1" customHeight="1" x14ac:dyDescent="0.15">
      <c r="A1543" s="612"/>
      <c r="B1543" s="612"/>
      <c r="C1543" s="612"/>
      <c r="D1543" s="320" t="str">
        <f>IF(実施計画総括表!D1543="","",実施計画総括表!D1543)</f>
        <v/>
      </c>
      <c r="E1543" s="323" t="str">
        <f>IF(実施計画総括表!E1543="","",実施計画総括表!E1543)</f>
        <v/>
      </c>
      <c r="F1543" s="322" t="str">
        <f>IF(実施計画総括表!F1543="","",実施計画総括表!F1543)</f>
        <v/>
      </c>
      <c r="G1543" s="322" t="str">
        <f>IF(実施計画総括表!G1543="","",実施計画総括表!G1543)</f>
        <v/>
      </c>
      <c r="H1543" s="322" t="str">
        <f>IF(実施計画総括表!H1543="","",実施計画総括表!H1543)</f>
        <v/>
      </c>
      <c r="I1543" s="402" t="str">
        <f>IF(実施計画総括表!I1543="","",実施計画総括表!I1543)</f>
        <v/>
      </c>
      <c r="J1543" s="210" t="str">
        <f>IF(実施計画総括表!J1543="","",実施計画総括表!J1543)</f>
        <v/>
      </c>
      <c r="K1543" s="398" t="str">
        <f>IF(実施計画総括表!K1543="","",実施計画総括表!K1543)</f>
        <v/>
      </c>
      <c r="L1543" s="398" t="str">
        <f>IF(実施計画総括表!L1543="","",実施計画総括表!L1543)</f>
        <v/>
      </c>
      <c r="M1543" s="398" t="str">
        <f>IF(実施計画総括表!M1543="","",実施計画総括表!M1543)</f>
        <v/>
      </c>
      <c r="N1543" s="423"/>
      <c r="O1543" s="423"/>
      <c r="P1543" s="423"/>
      <c r="Q1543" s="332"/>
      <c r="R1543" s="437"/>
      <c r="S1543" s="438"/>
      <c r="T1543" s="435"/>
      <c r="U1543" s="436"/>
      <c r="V1543" s="435"/>
      <c r="X1543" s="205">
        <v>15</v>
      </c>
      <c r="Y1543" s="210" t="str">
        <f t="shared" si="538"/>
        <v/>
      </c>
      <c r="Z1543" s="201" t="b">
        <f t="shared" si="547"/>
        <v>1</v>
      </c>
      <c r="AB1543" s="219"/>
      <c r="AC1543" s="215"/>
      <c r="AD1543" s="215"/>
      <c r="AE1543" s="408" t="str">
        <f t="shared" si="539"/>
        <v/>
      </c>
      <c r="AF1543" s="408" t="str">
        <f t="shared" si="540"/>
        <v/>
      </c>
      <c r="AG1543" s="202"/>
      <c r="AH1543" s="214"/>
      <c r="AI1543" s="214"/>
      <c r="AJ1543" s="215"/>
      <c r="AK1543" s="215"/>
      <c r="AL1543" s="215"/>
      <c r="AM1543" s="215"/>
      <c r="AN1543" s="215"/>
      <c r="AO1543" s="215"/>
      <c r="AQ1543" s="218"/>
      <c r="AR1543" s="218"/>
      <c r="AS1543" s="218"/>
      <c r="AT1543" s="218"/>
      <c r="AU1543" s="218"/>
      <c r="AV1543" s="218"/>
      <c r="AX1543" s="215"/>
      <c r="AY1543" s="215"/>
      <c r="AZ1543" s="215"/>
      <c r="BA1543" s="215"/>
      <c r="BB1543" s="215"/>
      <c r="BC1543" s="215"/>
      <c r="BD1543" s="215"/>
    </row>
    <row r="1544" spans="1:56" s="201" customFormat="1" ht="12.75" hidden="1" customHeight="1" x14ac:dyDescent="0.15">
      <c r="A1544" s="612"/>
      <c r="B1544" s="612"/>
      <c r="C1544" s="612"/>
      <c r="D1544" s="320" t="str">
        <f>IF(実施計画総括表!D1544="","",実施計画総括表!D1544)</f>
        <v/>
      </c>
      <c r="E1544" s="323" t="str">
        <f>IF(実施計画総括表!E1544="","",実施計画総括表!E1544)</f>
        <v/>
      </c>
      <c r="F1544" s="322" t="str">
        <f>IF(実施計画総括表!F1544="","",実施計画総括表!F1544)</f>
        <v/>
      </c>
      <c r="G1544" s="322" t="str">
        <f>IF(実施計画総括表!G1544="","",実施計画総括表!G1544)</f>
        <v/>
      </c>
      <c r="H1544" s="322" t="str">
        <f>IF(実施計画総括表!H1544="","",実施計画総括表!H1544)</f>
        <v/>
      </c>
      <c r="I1544" s="402" t="str">
        <f>IF(実施計画総括表!I1544="","",実施計画総括表!I1544)</f>
        <v/>
      </c>
      <c r="J1544" s="210" t="str">
        <f>IF(実施計画総括表!J1544="","",実施計画総括表!J1544)</f>
        <v/>
      </c>
      <c r="K1544" s="398" t="str">
        <f>IF(実施計画総括表!K1544="","",実施計画総括表!K1544)</f>
        <v/>
      </c>
      <c r="L1544" s="398" t="str">
        <f>IF(実施計画総括表!L1544="","",実施計画総括表!L1544)</f>
        <v/>
      </c>
      <c r="M1544" s="398" t="str">
        <f>IF(実施計画総括表!M1544="","",実施計画総括表!M1544)</f>
        <v/>
      </c>
      <c r="N1544" s="423"/>
      <c r="O1544" s="423"/>
      <c r="P1544" s="423"/>
      <c r="Q1544" s="332"/>
      <c r="R1544" s="437"/>
      <c r="S1544" s="438"/>
      <c r="T1544" s="435"/>
      <c r="U1544" s="436"/>
      <c r="V1544" s="435"/>
      <c r="X1544" s="205">
        <v>16</v>
      </c>
      <c r="Y1544" s="210" t="str">
        <f t="shared" si="538"/>
        <v/>
      </c>
      <c r="Z1544" s="201" t="b">
        <f t="shared" si="547"/>
        <v>1</v>
      </c>
      <c r="AB1544" s="216"/>
      <c r="AE1544" s="408" t="str">
        <f t="shared" si="539"/>
        <v/>
      </c>
      <c r="AF1544" s="408" t="str">
        <f t="shared" si="540"/>
        <v/>
      </c>
      <c r="AG1544" s="202"/>
      <c r="AH1544" s="214"/>
      <c r="AI1544" s="214"/>
      <c r="AJ1544" s="215"/>
      <c r="AK1544" s="215"/>
      <c r="AL1544" s="215"/>
      <c r="AM1544" s="215"/>
      <c r="AN1544" s="215"/>
      <c r="AO1544" s="215"/>
      <c r="AQ1544" s="218"/>
      <c r="AR1544" s="218"/>
      <c r="AS1544" s="218"/>
      <c r="AT1544" s="218"/>
      <c r="AU1544" s="218"/>
      <c r="AV1544" s="218"/>
      <c r="AX1544" s="215"/>
      <c r="AY1544" s="215"/>
      <c r="AZ1544" s="215"/>
      <c r="BA1544" s="215"/>
      <c r="BB1544" s="215"/>
      <c r="BC1544" s="215"/>
      <c r="BD1544" s="215"/>
    </row>
    <row r="1545" spans="1:56" s="201" customFormat="1" ht="12.75" hidden="1" customHeight="1" x14ac:dyDescent="0.15">
      <c r="A1545" s="612"/>
      <c r="B1545" s="612"/>
      <c r="C1545" s="612"/>
      <c r="D1545" s="320" t="str">
        <f>IF(実施計画総括表!D1545="","",実施計画総括表!D1545)</f>
        <v/>
      </c>
      <c r="E1545" s="323" t="str">
        <f>IF(実施計画総括表!E1545="","",実施計画総括表!E1545)</f>
        <v/>
      </c>
      <c r="F1545" s="322" t="str">
        <f>IF(実施計画総括表!F1545="","",実施計画総括表!F1545)</f>
        <v/>
      </c>
      <c r="G1545" s="322" t="str">
        <f>IF(実施計画総括表!G1545="","",実施計画総括表!G1545)</f>
        <v/>
      </c>
      <c r="H1545" s="322" t="str">
        <f>IF(実施計画総括表!H1545="","",実施計画総括表!H1545)</f>
        <v/>
      </c>
      <c r="I1545" s="402" t="str">
        <f>IF(実施計画総括表!I1545="","",実施計画総括表!I1545)</f>
        <v/>
      </c>
      <c r="J1545" s="210" t="str">
        <f>IF(実施計画総括表!J1545="","",実施計画総括表!J1545)</f>
        <v/>
      </c>
      <c r="K1545" s="398" t="str">
        <f>IF(実施計画総括表!K1545="","",実施計画総括表!K1545)</f>
        <v/>
      </c>
      <c r="L1545" s="398" t="str">
        <f>IF(実施計画総括表!L1545="","",実施計画総括表!L1545)</f>
        <v/>
      </c>
      <c r="M1545" s="398" t="str">
        <f>IF(実施計画総括表!M1545="","",実施計画総括表!M1545)</f>
        <v/>
      </c>
      <c r="N1545" s="423"/>
      <c r="O1545" s="423"/>
      <c r="P1545" s="423"/>
      <c r="Q1545" s="332"/>
      <c r="R1545" s="437"/>
      <c r="S1545" s="438"/>
      <c r="T1545" s="435"/>
      <c r="U1545" s="436"/>
      <c r="V1545" s="435"/>
      <c r="X1545" s="205">
        <v>17</v>
      </c>
      <c r="Y1545" s="210" t="str">
        <f t="shared" ref="Y1545:Y1608" si="560">IF($AC$9=AE1545,$AB$9,IF($AC$10=AE1545,$AB$10,IF($AC$11=AE1545,$AB$11,IF($AC$12=AE1545,$AB$12,IF($AC$13=AE1545,$AB$13,IF($AC$14=AE1545,$AB$14,IF($AC$15=AE1545,$AB$15,"")))))))</f>
        <v/>
      </c>
      <c r="Z1545" s="201" t="b">
        <f t="shared" si="547"/>
        <v>1</v>
      </c>
      <c r="AB1545" s="216"/>
      <c r="AC1545" s="217"/>
      <c r="AE1545" s="408" t="str">
        <f t="shared" ref="AE1545:AE1608" si="561">F1545&amp;G1545</f>
        <v/>
      </c>
      <c r="AF1545" s="408" t="str">
        <f t="shared" si="540"/>
        <v/>
      </c>
      <c r="AG1545" s="202"/>
      <c r="AH1545" s="214"/>
      <c r="AI1545" s="214"/>
      <c r="AJ1545" s="215"/>
      <c r="AK1545" s="215"/>
      <c r="AL1545" s="215"/>
      <c r="AM1545" s="215"/>
      <c r="AN1545" s="215"/>
      <c r="AO1545" s="215"/>
      <c r="AQ1545" s="218"/>
      <c r="AR1545" s="218"/>
      <c r="AS1545" s="218"/>
      <c r="AT1545" s="218"/>
      <c r="AU1545" s="218"/>
      <c r="AV1545" s="218"/>
      <c r="AX1545" s="215"/>
      <c r="AY1545" s="215"/>
      <c r="AZ1545" s="215"/>
      <c r="BA1545" s="215"/>
      <c r="BB1545" s="215"/>
      <c r="BC1545" s="215"/>
      <c r="BD1545" s="215"/>
    </row>
    <row r="1546" spans="1:56" s="201" customFormat="1" ht="12.75" hidden="1" customHeight="1" x14ac:dyDescent="0.15">
      <c r="A1546" s="612"/>
      <c r="B1546" s="612"/>
      <c r="C1546" s="612"/>
      <c r="D1546" s="320" t="str">
        <f>IF(実施計画総括表!D1546="","",実施計画総括表!D1546)</f>
        <v/>
      </c>
      <c r="E1546" s="323" t="str">
        <f>IF(実施計画総括表!E1546="","",実施計画総括表!E1546)</f>
        <v/>
      </c>
      <c r="F1546" s="322" t="str">
        <f>IF(実施計画総括表!F1546="","",実施計画総括表!F1546)</f>
        <v/>
      </c>
      <c r="G1546" s="322" t="str">
        <f>IF(実施計画総括表!G1546="","",実施計画総括表!G1546)</f>
        <v/>
      </c>
      <c r="H1546" s="322" t="str">
        <f>IF(実施計画総括表!H1546="","",実施計画総括表!H1546)</f>
        <v/>
      </c>
      <c r="I1546" s="404" t="str">
        <f>IF(実施計画総括表!I1546="","",実施計画総括表!I1546)</f>
        <v/>
      </c>
      <c r="J1546" s="210" t="str">
        <f>IF(実施計画総括表!J1546="","",実施計画総括表!J1546)</f>
        <v/>
      </c>
      <c r="K1546" s="398" t="str">
        <f>IF(実施計画総括表!K1546="","",実施計画総括表!K1546)</f>
        <v/>
      </c>
      <c r="L1546" s="398" t="str">
        <f>IF(実施計画総括表!L1546="","",実施計画総括表!L1546)</f>
        <v/>
      </c>
      <c r="M1546" s="398" t="str">
        <f>IF(実施計画総括表!M1546="","",実施計画総括表!M1546)</f>
        <v/>
      </c>
      <c r="N1546" s="423"/>
      <c r="O1546" s="423"/>
      <c r="P1546" s="423"/>
      <c r="Q1546" s="332"/>
      <c r="R1546" s="437"/>
      <c r="S1546" s="438"/>
      <c r="T1546" s="435"/>
      <c r="U1546" s="436"/>
      <c r="V1546" s="435"/>
      <c r="X1546" s="205">
        <v>18</v>
      </c>
      <c r="Y1546" s="210" t="str">
        <f t="shared" si="560"/>
        <v/>
      </c>
      <c r="Z1546" s="201" t="b">
        <f t="shared" si="547"/>
        <v>1</v>
      </c>
      <c r="AE1546" s="408" t="str">
        <f t="shared" si="561"/>
        <v/>
      </c>
      <c r="AF1546" s="408" t="str">
        <f t="shared" ref="AF1546:AF1609" si="562">E1546&amp;G1546</f>
        <v/>
      </c>
      <c r="AG1546" s="202"/>
      <c r="AH1546" s="214"/>
      <c r="AI1546" s="214"/>
      <c r="AJ1546" s="215"/>
      <c r="AK1546" s="215"/>
      <c r="AL1546" s="215"/>
      <c r="AM1546" s="215"/>
      <c r="AN1546" s="215"/>
      <c r="AO1546" s="215"/>
      <c r="AQ1546" s="218"/>
      <c r="AR1546" s="218"/>
      <c r="AS1546" s="218"/>
      <c r="AT1546" s="218"/>
      <c r="AU1546" s="218"/>
      <c r="AV1546" s="218"/>
      <c r="AX1546" s="215"/>
      <c r="AY1546" s="215"/>
      <c r="AZ1546" s="215"/>
      <c r="BA1546" s="215"/>
      <c r="BB1546" s="215"/>
      <c r="BC1546" s="215"/>
      <c r="BD1546" s="215"/>
    </row>
    <row r="1547" spans="1:56" s="201" customFormat="1" ht="12.75" hidden="1" customHeight="1" x14ac:dyDescent="0.15">
      <c r="A1547" s="612"/>
      <c r="B1547" s="612"/>
      <c r="C1547" s="612"/>
      <c r="D1547" s="320" t="str">
        <f>IF(実施計画総括表!D1547="","",実施計画総括表!D1547)</f>
        <v/>
      </c>
      <c r="E1547" s="323" t="str">
        <f>IF(実施計画総括表!E1547="","",実施計画総括表!E1547)</f>
        <v/>
      </c>
      <c r="F1547" s="322" t="str">
        <f>IF(実施計画総括表!F1547="","",実施計画総括表!F1547)</f>
        <v/>
      </c>
      <c r="G1547" s="322" t="str">
        <f>IF(実施計画総括表!G1547="","",実施計画総括表!G1547)</f>
        <v/>
      </c>
      <c r="H1547" s="322" t="str">
        <f>IF(実施計画総括表!H1547="","",実施計画総括表!H1547)</f>
        <v/>
      </c>
      <c r="I1547" s="404" t="str">
        <f>IF(実施計画総括表!I1547="","",実施計画総括表!I1547)</f>
        <v/>
      </c>
      <c r="J1547" s="210" t="str">
        <f>IF(実施計画総括表!J1547="","",実施計画総括表!J1547)</f>
        <v/>
      </c>
      <c r="K1547" s="398" t="str">
        <f>IF(実施計画総括表!K1547="","",実施計画総括表!K1547)</f>
        <v/>
      </c>
      <c r="L1547" s="398" t="str">
        <f>IF(実施計画総括表!L1547="","",実施計画総括表!L1547)</f>
        <v/>
      </c>
      <c r="M1547" s="398" t="str">
        <f>IF(実施計画総括表!M1547="","",実施計画総括表!M1547)</f>
        <v/>
      </c>
      <c r="N1547" s="423"/>
      <c r="O1547" s="423"/>
      <c r="P1547" s="423"/>
      <c r="Q1547" s="332"/>
      <c r="R1547" s="437"/>
      <c r="S1547" s="438"/>
      <c r="T1547" s="435"/>
      <c r="U1547" s="436"/>
      <c r="V1547" s="435"/>
      <c r="X1547" s="205">
        <v>19</v>
      </c>
      <c r="Y1547" s="210" t="str">
        <f t="shared" si="560"/>
        <v/>
      </c>
      <c r="Z1547" s="201" t="b">
        <f t="shared" si="547"/>
        <v>1</v>
      </c>
      <c r="AE1547" s="408" t="str">
        <f t="shared" si="561"/>
        <v/>
      </c>
      <c r="AF1547" s="408" t="str">
        <f t="shared" si="562"/>
        <v/>
      </c>
      <c r="AG1547" s="202"/>
      <c r="AH1547" s="214"/>
      <c r="AI1547" s="214"/>
      <c r="AJ1547" s="215"/>
      <c r="AK1547" s="215"/>
      <c r="AL1547" s="215"/>
      <c r="AM1547" s="215"/>
      <c r="AN1547" s="215"/>
      <c r="AO1547" s="215"/>
      <c r="AQ1547" s="218"/>
      <c r="AR1547" s="218"/>
      <c r="AS1547" s="218"/>
      <c r="AT1547" s="218"/>
      <c r="AU1547" s="218"/>
      <c r="AV1547" s="218"/>
      <c r="AX1547" s="215"/>
      <c r="AY1547" s="215"/>
      <c r="AZ1547" s="215"/>
      <c r="BA1547" s="215"/>
      <c r="BB1547" s="215"/>
      <c r="BC1547" s="215"/>
      <c r="BD1547" s="215"/>
    </row>
    <row r="1548" spans="1:56" s="215" customFormat="1" ht="12.75" hidden="1" customHeight="1" x14ac:dyDescent="0.15">
      <c r="A1548" s="613"/>
      <c r="B1548" s="613"/>
      <c r="C1548" s="613"/>
      <c r="D1548" s="325" t="str">
        <f>IF(実施計画総括表!D1548="","",実施計画総括表!D1548)</f>
        <v/>
      </c>
      <c r="E1548" s="326" t="str">
        <f>IF(実施計画総括表!E1548="","",実施計画総括表!E1548)</f>
        <v/>
      </c>
      <c r="F1548" s="327" t="str">
        <f>IF(実施計画総括表!F1548="","",実施計画総括表!F1548)</f>
        <v/>
      </c>
      <c r="G1548" s="327" t="str">
        <f>IF(実施計画総括表!G1548="","",実施計画総括表!G1548)</f>
        <v/>
      </c>
      <c r="H1548" s="327" t="str">
        <f>IF(実施計画総括表!H1548="","",実施計画総括表!H1548)</f>
        <v/>
      </c>
      <c r="I1548" s="405" t="str">
        <f>IF(実施計画総括表!I1548="","",実施計画総括表!I1548)</f>
        <v/>
      </c>
      <c r="J1548" s="220" t="str">
        <f>IF(実施計画総括表!J1548="","",実施計画総括表!J1548)</f>
        <v/>
      </c>
      <c r="K1548" s="400" t="str">
        <f>IF(実施計画総括表!K1548="","",実施計画総括表!K1548)</f>
        <v/>
      </c>
      <c r="L1548" s="400" t="str">
        <f>IF(実施計画総括表!L1548="","",実施計画総括表!L1548)</f>
        <v/>
      </c>
      <c r="M1548" s="400" t="str">
        <f>IF(実施計画総括表!M1548="","",実施計画総括表!M1548)</f>
        <v/>
      </c>
      <c r="N1548" s="431"/>
      <c r="O1548" s="431"/>
      <c r="P1548" s="431"/>
      <c r="Q1548" s="332"/>
      <c r="R1548" s="437"/>
      <c r="S1548" s="438"/>
      <c r="T1548" s="435"/>
      <c r="U1548" s="436"/>
      <c r="V1548" s="435"/>
      <c r="X1548" s="205">
        <v>20</v>
      </c>
      <c r="Y1548" s="220" t="str">
        <f t="shared" si="560"/>
        <v/>
      </c>
      <c r="Z1548" s="201" t="b">
        <f t="shared" si="547"/>
        <v>1</v>
      </c>
      <c r="AB1548" s="219"/>
      <c r="AE1548" s="408" t="str">
        <f t="shared" si="561"/>
        <v/>
      </c>
      <c r="AF1548" s="408" t="str">
        <f t="shared" si="562"/>
        <v/>
      </c>
      <c r="AG1548" s="218"/>
      <c r="AH1548" s="214"/>
      <c r="AI1548" s="214"/>
      <c r="AQ1548" s="218"/>
      <c r="AR1548" s="218"/>
      <c r="AS1548" s="218"/>
      <c r="AT1548" s="218"/>
      <c r="AU1548" s="218"/>
      <c r="AV1548" s="218"/>
    </row>
    <row r="1549" spans="1:56" s="201" customFormat="1" ht="12.75" hidden="1" customHeight="1" x14ac:dyDescent="0.15">
      <c r="A1549" s="611" t="str">
        <f>IF(実施計画総括表!A1549="","",実施計画総括表!A1549)</f>
        <v>市町村(77)</v>
      </c>
      <c r="B1549" s="611" t="str">
        <f>IF(実施計画総括表!B1549="","",実施計画総括表!B1549)</f>
        <v/>
      </c>
      <c r="C1549" s="611" t="str">
        <f>IF(実施計画総括表!C1549="","",実施計画総括表!C1549)</f>
        <v/>
      </c>
      <c r="D1549" s="316" t="str">
        <f>IF(実施計画総括表!D1549="","",実施計画総括表!D1549)</f>
        <v/>
      </c>
      <c r="E1549" s="317" t="str">
        <f>IF(実施計画総括表!E1549="","",実施計画総括表!E1549)</f>
        <v/>
      </c>
      <c r="F1549" s="318" t="str">
        <f>IF(実施計画総括表!F1549="","",実施計画総括表!F1549)</f>
        <v/>
      </c>
      <c r="G1549" s="318" t="str">
        <f>IF(実施計画総括表!G1549="","",実施計画総括表!G1549)</f>
        <v/>
      </c>
      <c r="H1549" s="318" t="str">
        <f>IF(実施計画総括表!H1549="","",実施計画総括表!H1549)</f>
        <v/>
      </c>
      <c r="I1549" s="401" t="str">
        <f>IF(実施計画総括表!I1549="","",実施計画総括表!I1549)</f>
        <v/>
      </c>
      <c r="J1549" s="319" t="str">
        <f>IF(実施計画総括表!J1549="","",実施計画総括表!J1549)</f>
        <v/>
      </c>
      <c r="K1549" s="395" t="str">
        <f>IF(実施計画総括表!K1549="","",実施計画総括表!K1549)</f>
        <v/>
      </c>
      <c r="L1549" s="397" t="str">
        <f>IF(実施計画総括表!L1549="","",実施計画総括表!L1549)</f>
        <v/>
      </c>
      <c r="M1549" s="397" t="str">
        <f>IF(実施計画総括表!M1549="","",実施計画総括表!M1549)</f>
        <v/>
      </c>
      <c r="N1549" s="417"/>
      <c r="O1549" s="417"/>
      <c r="P1549" s="417"/>
      <c r="Q1549" s="332"/>
      <c r="R1549" s="437"/>
      <c r="S1549" s="438"/>
      <c r="T1549" s="435"/>
      <c r="U1549" s="436"/>
      <c r="V1549" s="435"/>
      <c r="X1549" s="205">
        <v>1</v>
      </c>
      <c r="Y1549" s="206" t="str">
        <f t="shared" si="560"/>
        <v/>
      </c>
      <c r="Z1549" s="201" t="b">
        <f t="shared" si="547"/>
        <v>1</v>
      </c>
      <c r="AB1549" s="216"/>
      <c r="AC1549" s="217"/>
      <c r="AE1549" s="408" t="str">
        <f t="shared" si="561"/>
        <v/>
      </c>
      <c r="AF1549" s="408" t="str">
        <f t="shared" si="562"/>
        <v/>
      </c>
      <c r="AG1549" s="202"/>
      <c r="AH1549" s="173" t="s">
        <v>7260</v>
      </c>
      <c r="AJ1549" s="203" t="s">
        <v>7194</v>
      </c>
      <c r="AK1549" s="204" t="s">
        <v>7221</v>
      </c>
      <c r="AL1549" s="204" t="s">
        <v>7195</v>
      </c>
      <c r="AM1549" s="204" t="s">
        <v>7231</v>
      </c>
      <c r="AN1549" s="204" t="s">
        <v>7196</v>
      </c>
      <c r="AO1549" s="204" t="s">
        <v>7197</v>
      </c>
      <c r="AQ1549" s="222" t="s">
        <v>7274</v>
      </c>
      <c r="AR1549" s="223" t="s">
        <v>7282</v>
      </c>
      <c r="AS1549" s="223" t="s">
        <v>7195</v>
      </c>
      <c r="AT1549" s="223" t="s">
        <v>7231</v>
      </c>
      <c r="AU1549" s="223" t="s">
        <v>7196</v>
      </c>
      <c r="AV1549" s="223" t="s">
        <v>7197</v>
      </c>
      <c r="AX1549" s="203" t="s">
        <v>7198</v>
      </c>
      <c r="AY1549" s="204" t="s">
        <v>7221</v>
      </c>
      <c r="AZ1549" s="204" t="s">
        <v>7195</v>
      </c>
      <c r="BA1549" s="204" t="s">
        <v>7231</v>
      </c>
      <c r="BB1549" s="204" t="s">
        <v>7196</v>
      </c>
      <c r="BC1549" s="204" t="s">
        <v>7197</v>
      </c>
      <c r="BD1549" s="214"/>
    </row>
    <row r="1550" spans="1:56" s="201" customFormat="1" ht="12.75" hidden="1" customHeight="1" x14ac:dyDescent="0.15">
      <c r="A1550" s="612"/>
      <c r="B1550" s="612"/>
      <c r="C1550" s="612"/>
      <c r="D1550" s="320" t="str">
        <f>IF(実施計画総括表!D1550="","",実施計画総括表!D1550)</f>
        <v/>
      </c>
      <c r="E1550" s="321" t="str">
        <f>IF(実施計画総括表!E1550="","",実施計画総括表!E1550)</f>
        <v/>
      </c>
      <c r="F1550" s="322" t="str">
        <f>IF(実施計画総括表!F1550="","",実施計画総括表!F1550)</f>
        <v/>
      </c>
      <c r="G1550" s="322" t="str">
        <f>IF(実施計画総括表!G1550="","",実施計画総括表!G1550)</f>
        <v/>
      </c>
      <c r="H1550" s="322" t="str">
        <f>IF(実施計画総括表!H1550="","",実施計画総括表!H1550)</f>
        <v/>
      </c>
      <c r="I1550" s="402" t="str">
        <f>IF(実施計画総括表!I1550="","",実施計画総括表!I1550)</f>
        <v/>
      </c>
      <c r="J1550" s="210" t="str">
        <f>IF(実施計画総括表!J1550="","",実施計画総括表!J1550)</f>
        <v/>
      </c>
      <c r="K1550" s="398" t="str">
        <f>IF(実施計画総括表!K1550="","",実施計画総括表!K1550)</f>
        <v/>
      </c>
      <c r="L1550" s="398" t="str">
        <f>IF(実施計画総括表!L1550="","",実施計画総括表!L1550)</f>
        <v/>
      </c>
      <c r="M1550" s="398" t="str">
        <f>IF(実施計画総括表!M1550="","",実施計画総括表!M1550)</f>
        <v/>
      </c>
      <c r="N1550" s="423"/>
      <c r="O1550" s="423"/>
      <c r="P1550" s="423"/>
      <c r="Q1550" s="332"/>
      <c r="R1550" s="437"/>
      <c r="S1550" s="438"/>
      <c r="T1550" s="435"/>
      <c r="U1550" s="436"/>
      <c r="V1550" s="435"/>
      <c r="X1550" s="205">
        <v>2</v>
      </c>
      <c r="Y1550" s="210" t="str">
        <f t="shared" si="560"/>
        <v/>
      </c>
      <c r="Z1550" s="201" t="b">
        <f t="shared" si="547"/>
        <v>1</v>
      </c>
      <c r="AB1550" s="216"/>
      <c r="AE1550" s="408" t="str">
        <f t="shared" si="561"/>
        <v/>
      </c>
      <c r="AF1550" s="408" t="str">
        <f t="shared" si="562"/>
        <v/>
      </c>
      <c r="AG1550" s="202"/>
      <c r="AH1550" s="620" t="s">
        <v>7188</v>
      </c>
      <c r="AI1550" s="209" t="s">
        <v>7193</v>
      </c>
      <c r="AJ1550" s="208">
        <f>SUM(AK1550:AO1550)</f>
        <v>0</v>
      </c>
      <c r="AK1550" s="208">
        <f>SUMIFS($N1549:$N1568,$E1549:$E1568,"R7当",$F1549:$F1568,"ライフデザイン・結婚支援重点推進事業",$J1549:$J1568,3/4)</f>
        <v>0</v>
      </c>
      <c r="AL1550" s="208">
        <f>SUMIFS($N1549:$N1568,$E1549:$E1568,"R7当",$F1549:$F1568,"結婚支援コンシェルジュ事業",$J1549:$J1568,3/4)</f>
        <v>0</v>
      </c>
      <c r="AM1550" s="208"/>
      <c r="AN1550" s="208"/>
      <c r="AO1550" s="208"/>
      <c r="AQ1550" s="224">
        <f>SUM(AR1550:AV1550)</f>
        <v>0</v>
      </c>
      <c r="AR1550" s="224">
        <f>SUMIFS($O1549:$O1568,$E1549:$E1568,"R7当",$F1549:$F1568,"ライフデザイン・結婚支援重点推進事業",$J1549:$J1568,3/4)</f>
        <v>0</v>
      </c>
      <c r="AS1550" s="224">
        <f>SUMIFS($O1549:$O1568,$E1549:$E1568,"R7当",$F1549:$F1568,"結婚支援コンシェルジュ事業",$J1549:$J1568,3/4)</f>
        <v>0</v>
      </c>
      <c r="AT1550" s="224"/>
      <c r="AU1550" s="224"/>
      <c r="AV1550" s="224"/>
      <c r="AX1550" s="208">
        <f>SUM(AY1550:BC1550)</f>
        <v>0</v>
      </c>
      <c r="AY1550" s="208">
        <f>SUMIFS($P1549:$P1568,$E1549:$E1568,"R7当",$F1549:$F1568,"ライフデザイン・結婚支援重点推進事業",$J1549:$J1568,3/4)</f>
        <v>0</v>
      </c>
      <c r="AZ1550" s="208">
        <f>SUMIFS($P1549:$P1568,$E1549:$E1568,"R7当",$F1549:$F1568,"結婚支援コンシェルジュ事業",$J1549:$J1568,3/4)</f>
        <v>0</v>
      </c>
      <c r="BA1550" s="208"/>
      <c r="BB1550" s="208"/>
      <c r="BC1550" s="208"/>
      <c r="BD1550" s="215"/>
    </row>
    <row r="1551" spans="1:56" s="201" customFormat="1" ht="12.75" hidden="1" customHeight="1" x14ac:dyDescent="0.15">
      <c r="A1551" s="612"/>
      <c r="B1551" s="612"/>
      <c r="C1551" s="612"/>
      <c r="D1551" s="320" t="str">
        <f>IF(実施計画総括表!D1551="","",実施計画総括表!D1551)</f>
        <v/>
      </c>
      <c r="E1551" s="323" t="str">
        <f>IF(実施計画総括表!E1551="","",実施計画総括表!E1551)</f>
        <v/>
      </c>
      <c r="F1551" s="322" t="str">
        <f>IF(実施計画総括表!F1551="","",実施計画総括表!F1551)</f>
        <v/>
      </c>
      <c r="G1551" s="322" t="str">
        <f>IF(実施計画総括表!G1551="","",実施計画総括表!G1551)</f>
        <v/>
      </c>
      <c r="H1551" s="322" t="str">
        <f>IF(実施計画総括表!H1551="","",実施計画総括表!H1551)</f>
        <v/>
      </c>
      <c r="I1551" s="403" t="str">
        <f>IF(実施計画総括表!I1551="","",実施計画総括表!I1551)</f>
        <v/>
      </c>
      <c r="J1551" s="324" t="str">
        <f>IF(実施計画総括表!J1551="","",実施計画総括表!J1551)</f>
        <v/>
      </c>
      <c r="K1551" s="398" t="str">
        <f>IF(実施計画総括表!K1551="","",実施計画総括表!K1551)</f>
        <v/>
      </c>
      <c r="L1551" s="398" t="str">
        <f>IF(実施計画総括表!L1551="","",実施計画総括表!L1551)</f>
        <v/>
      </c>
      <c r="M1551" s="398" t="str">
        <f>IF(実施計画総括表!M1551="","",実施計画総括表!M1551)</f>
        <v/>
      </c>
      <c r="N1551" s="423"/>
      <c r="O1551" s="423"/>
      <c r="P1551" s="423"/>
      <c r="Q1551" s="332"/>
      <c r="R1551" s="437"/>
      <c r="S1551" s="438"/>
      <c r="T1551" s="435"/>
      <c r="U1551" s="436"/>
      <c r="V1551" s="435"/>
      <c r="X1551" s="205">
        <v>3</v>
      </c>
      <c r="Y1551" s="210" t="str">
        <f t="shared" si="560"/>
        <v/>
      </c>
      <c r="Z1551" s="201" t="b">
        <f t="shared" si="547"/>
        <v>1</v>
      </c>
      <c r="AB1551" s="216"/>
      <c r="AC1551" s="217"/>
      <c r="AE1551" s="408" t="str">
        <f t="shared" si="561"/>
        <v/>
      </c>
      <c r="AF1551" s="408" t="str">
        <f t="shared" si="562"/>
        <v/>
      </c>
      <c r="AG1551" s="202"/>
      <c r="AH1551" s="620"/>
      <c r="AI1551" s="211" t="s">
        <v>7189</v>
      </c>
      <c r="AJ1551" s="208">
        <f>SUM(AK1551:AO1551)</f>
        <v>0</v>
      </c>
      <c r="AK1551" s="208">
        <f>SUMIFS($N1549:$N1568,$E1549:$E1568,"R7当",$F1549:$F1568,"ライフデザイン・結婚支援重点推進事業",$J1549:$J1568,2/3)</f>
        <v>0</v>
      </c>
      <c r="AL1551" s="208"/>
      <c r="AM1551" s="208">
        <f>SUMIFS($N1549:$N1568,$E1549:$E1568,"R7当",$F1549:$F1568,"結婚_妊娠・出産_子育てに温かい社会づくり・気運醸成事業",$J1549:$J1568,2/3)</f>
        <v>0</v>
      </c>
      <c r="AN1551" s="208"/>
      <c r="AO1551" s="208"/>
      <c r="AQ1551" s="224">
        <f t="shared" ref="AQ1551:AQ1552" si="563">SUM(AR1551:AV1551)</f>
        <v>0</v>
      </c>
      <c r="AR1551" s="224">
        <f>SUMIFS($O1549:$O1568,$E1549:$E1568,"R7当",$F1549:$F1568,"ライフデザイン・結婚支援重点推進事業",$J1549:$J1568,2/3)</f>
        <v>0</v>
      </c>
      <c r="AS1551" s="224"/>
      <c r="AT1551" s="224">
        <f>SUMIFS($O1549:$O1568,$E1549:$E1568,"R7当",$F1549:$F1568,"結婚_妊娠・出産_子育てに温かい社会づくり・気運醸成事業",$J1549:$J1568,2/3)</f>
        <v>0</v>
      </c>
      <c r="AU1551" s="224"/>
      <c r="AV1551" s="224"/>
      <c r="AX1551" s="208">
        <f t="shared" ref="AX1551:AX1552" si="564">SUM(AY1551:BC1551)</f>
        <v>0</v>
      </c>
      <c r="AY1551" s="208">
        <f>SUMIFS($P1549:$P1568,$E1549:$E1568,"R7当",$F1549:$F1568,"ライフデザイン・結婚支援重点推進事業",$J1549:$J1568,2/3)</f>
        <v>0</v>
      </c>
      <c r="AZ1551" s="208"/>
      <c r="BA1551" s="208">
        <f>SUMIFS($P1549:$P1568,$E1549:$E1568,"R7当",$F1549:$F1568,"結婚_妊娠・出産_子育てに温かい社会づくり・気運醸成事業",$J1549:$J1568,2/3)</f>
        <v>0</v>
      </c>
      <c r="BB1551" s="208"/>
      <c r="BC1551" s="208"/>
      <c r="BD1551" s="215"/>
    </row>
    <row r="1552" spans="1:56" s="201" customFormat="1" ht="12.75" hidden="1" customHeight="1" x14ac:dyDescent="0.15">
      <c r="A1552" s="612"/>
      <c r="B1552" s="612"/>
      <c r="C1552" s="612"/>
      <c r="D1552" s="320" t="str">
        <f>IF(実施計画総括表!D1552="","",実施計画総括表!D1552)</f>
        <v/>
      </c>
      <c r="E1552" s="323" t="str">
        <f>IF(実施計画総括表!E1552="","",実施計画総括表!E1552)</f>
        <v/>
      </c>
      <c r="F1552" s="322" t="str">
        <f>IF(実施計画総括表!F1552="","",実施計画総括表!F1552)</f>
        <v/>
      </c>
      <c r="G1552" s="322" t="str">
        <f>IF(実施計画総括表!G1552="","",実施計画総括表!G1552)</f>
        <v/>
      </c>
      <c r="H1552" s="322" t="str">
        <f>IF(実施計画総括表!H1552="","",実施計画総括表!H1552)</f>
        <v/>
      </c>
      <c r="I1552" s="403" t="str">
        <f>IF(実施計画総括表!I1552="","",実施計画総括表!I1552)</f>
        <v/>
      </c>
      <c r="J1552" s="324" t="str">
        <f>IF(実施計画総括表!J1552="","",実施計画総括表!J1552)</f>
        <v/>
      </c>
      <c r="K1552" s="398" t="str">
        <f>IF(実施計画総括表!K1552="","",実施計画総括表!K1552)</f>
        <v/>
      </c>
      <c r="L1552" s="398" t="str">
        <f>IF(実施計画総括表!L1552="","",実施計画総括表!L1552)</f>
        <v/>
      </c>
      <c r="M1552" s="398" t="str">
        <f>IF(実施計画総括表!M1552="","",実施計画総括表!M1552)</f>
        <v/>
      </c>
      <c r="N1552" s="423"/>
      <c r="O1552" s="423"/>
      <c r="P1552" s="423"/>
      <c r="Q1552" s="332"/>
      <c r="R1552" s="437"/>
      <c r="S1552" s="438"/>
      <c r="T1552" s="435"/>
      <c r="U1552" s="436"/>
      <c r="V1552" s="435"/>
      <c r="X1552" s="205">
        <v>4</v>
      </c>
      <c r="Y1552" s="210" t="str">
        <f t="shared" si="560"/>
        <v/>
      </c>
      <c r="Z1552" s="201" t="b">
        <f t="shared" si="547"/>
        <v>1</v>
      </c>
      <c r="AB1552" s="216"/>
      <c r="AE1552" s="408" t="str">
        <f t="shared" si="561"/>
        <v/>
      </c>
      <c r="AF1552" s="408" t="str">
        <f t="shared" si="562"/>
        <v/>
      </c>
      <c r="AG1552" s="202"/>
      <c r="AH1552" s="620"/>
      <c r="AI1552" s="211" t="s">
        <v>7187</v>
      </c>
      <c r="AJ1552" s="208">
        <f t="shared" ref="AJ1552" si="565">SUM(AK1552:AO1552)</f>
        <v>0</v>
      </c>
      <c r="AK1552" s="208"/>
      <c r="AL1552" s="208"/>
      <c r="AM1552" s="208">
        <f>SUMIFS($N1549:$N1568,$E1549:$E1568,"R7当",$F1549:$F1568,"結婚_妊娠・出産_子育てに温かい社会づくり・気運醸成事業",$J1549:$J1568,1/2)</f>
        <v>0</v>
      </c>
      <c r="AN1552" s="208"/>
      <c r="AO1552" s="208"/>
      <c r="AQ1552" s="224">
        <f t="shared" si="563"/>
        <v>0</v>
      </c>
      <c r="AR1552" s="224"/>
      <c r="AS1552" s="224"/>
      <c r="AT1552" s="224">
        <f>SUMIFS($O1549:$O1568,$E1549:$E1568,"R7当",$F1549:$F1568,"結婚_妊娠・出産_子育てに温かい社会づくり・気運醸成事業",$J1549:$J1568,1/2)</f>
        <v>0</v>
      </c>
      <c r="AU1552" s="224"/>
      <c r="AV1552" s="224"/>
      <c r="AX1552" s="208">
        <f t="shared" si="564"/>
        <v>0</v>
      </c>
      <c r="AY1552" s="208"/>
      <c r="AZ1552" s="208"/>
      <c r="BA1552" s="208">
        <f>SUMIFS($P1549:$P1568,$E1549:$E1568,"R7当",$F1549:$F1568,"結婚_妊娠・出産_子育てに温かい社会づくり・気運醸成事業",$J1549:$J1568,1/2)</f>
        <v>0</v>
      </c>
      <c r="BB1552" s="208"/>
      <c r="BC1552" s="208"/>
      <c r="BD1552" s="215"/>
    </row>
    <row r="1553" spans="1:56" s="201" customFormat="1" ht="12.75" hidden="1" customHeight="1" x14ac:dyDescent="0.15">
      <c r="A1553" s="612"/>
      <c r="B1553" s="612"/>
      <c r="C1553" s="612"/>
      <c r="D1553" s="320" t="str">
        <f>IF(実施計画総括表!D1553="","",実施計画総括表!D1553)</f>
        <v/>
      </c>
      <c r="E1553" s="323" t="str">
        <f>IF(実施計画総括表!E1553="","",実施計画総括表!E1553)</f>
        <v/>
      </c>
      <c r="F1553" s="322" t="str">
        <f>IF(実施計画総括表!F1553="","",実施計画総括表!F1553)</f>
        <v/>
      </c>
      <c r="G1553" s="322" t="str">
        <f>IF(実施計画総括表!G1553="","",実施計画総括表!G1553)</f>
        <v/>
      </c>
      <c r="H1553" s="322" t="str">
        <f>IF(実施計画総括表!H1553="","",実施計画総括表!H1553)</f>
        <v/>
      </c>
      <c r="I1553" s="403" t="str">
        <f>IF(実施計画総括表!I1553="","",実施計画総括表!I1553)</f>
        <v/>
      </c>
      <c r="J1553" s="324" t="str">
        <f>IF(実施計画総括表!J1553="","",実施計画総括表!J1553)</f>
        <v/>
      </c>
      <c r="K1553" s="398" t="str">
        <f>IF(実施計画総括表!K1553="","",実施計画総括表!K1553)</f>
        <v/>
      </c>
      <c r="L1553" s="398" t="str">
        <f>IF(実施計画総括表!L1553="","",実施計画総括表!L1553)</f>
        <v/>
      </c>
      <c r="M1553" s="398" t="str">
        <f>IF(実施計画総括表!M1553="","",実施計画総括表!M1553)</f>
        <v/>
      </c>
      <c r="N1553" s="423"/>
      <c r="O1553" s="423"/>
      <c r="P1553" s="423"/>
      <c r="Q1553" s="332"/>
      <c r="R1553" s="437"/>
      <c r="S1553" s="438"/>
      <c r="T1553" s="435"/>
      <c r="U1553" s="436"/>
      <c r="V1553" s="435"/>
      <c r="X1553" s="205">
        <v>5</v>
      </c>
      <c r="Y1553" s="210" t="str">
        <f t="shared" si="560"/>
        <v/>
      </c>
      <c r="Z1553" s="201" t="b">
        <f t="shared" si="547"/>
        <v>1</v>
      </c>
      <c r="AB1553" s="216"/>
      <c r="AE1553" s="408" t="str">
        <f t="shared" si="561"/>
        <v/>
      </c>
      <c r="AF1553" s="408" t="str">
        <f t="shared" si="562"/>
        <v/>
      </c>
      <c r="AG1553" s="202"/>
      <c r="AH1553" s="212" t="s">
        <v>7229</v>
      </c>
      <c r="AI1553" s="209" t="str">
        <f>IF(COUNTIF(AF1549:AF1568,"R7当一般コース"),"一般コース",IF(COUNTIF(AF1549:AF1568,"R7当都道府県主導型市町村連携コース"),"連携コース",""))</f>
        <v/>
      </c>
      <c r="AJ1553" s="208">
        <f>SUM(AK1553:AO1553)</f>
        <v>0</v>
      </c>
      <c r="AK1553" s="208"/>
      <c r="AL1553" s="208"/>
      <c r="AM1553" s="208"/>
      <c r="AN1553" s="208">
        <f>SUMIFS($N1549:$N1568,$E1549:$E1568,"R7当",G1549:G1568,"一般コース")</f>
        <v>0</v>
      </c>
      <c r="AO1553" s="208">
        <f>SUMIFS($N1549:$N1568,$E1549:$E1568,"R7当",G1549:G1568,"都道府県主導型市町村連携コース")</f>
        <v>0</v>
      </c>
      <c r="AQ1553" s="224">
        <f>SUM(AR1553:AV1553)</f>
        <v>0</v>
      </c>
      <c r="AR1553" s="224"/>
      <c r="AS1553" s="224"/>
      <c r="AT1553" s="224"/>
      <c r="AU1553" s="224">
        <f>SUMIFS($O1549:$O1568,$E1549:$E1568,"R7当",G1549:G1568,"一般コース")</f>
        <v>0</v>
      </c>
      <c r="AV1553" s="224">
        <f>SUMIFS($O1549:$O1568,$E1549:$E1568,"R7当",G1549:G1568,"都道府県主導型市町村連携コース")</f>
        <v>0</v>
      </c>
      <c r="AX1553" s="208">
        <f>SUM(AY1553:BC1553)</f>
        <v>0</v>
      </c>
      <c r="AY1553" s="208"/>
      <c r="AZ1553" s="208"/>
      <c r="BA1553" s="208"/>
      <c r="BB1553" s="208">
        <f>SUMIFS($P1549:$P1568,$E1549:$E1568,"R7当",G1549:G1568,"一般コース")</f>
        <v>0</v>
      </c>
      <c r="BC1553" s="208">
        <f>SUMIFS($P1549:$P1568,$E1549:$E1568,"R7当",G1549:G1568,"都道府県主導型市町村連携コース")</f>
        <v>0</v>
      </c>
      <c r="BD1553" s="215"/>
    </row>
    <row r="1554" spans="1:56" s="201" customFormat="1" ht="12.75" hidden="1" customHeight="1" x14ac:dyDescent="0.15">
      <c r="A1554" s="612"/>
      <c r="B1554" s="612"/>
      <c r="C1554" s="612"/>
      <c r="D1554" s="320" t="str">
        <f>IF(実施計画総括表!D1554="","",実施計画総括表!D1554)</f>
        <v/>
      </c>
      <c r="E1554" s="323" t="str">
        <f>IF(実施計画総括表!E1554="","",実施計画総括表!E1554)</f>
        <v/>
      </c>
      <c r="F1554" s="322" t="str">
        <f>IF(実施計画総括表!F1554="","",実施計画総括表!F1554)</f>
        <v/>
      </c>
      <c r="G1554" s="322" t="str">
        <f>IF(実施計画総括表!G1554="","",実施計画総括表!G1554)</f>
        <v/>
      </c>
      <c r="H1554" s="322" t="str">
        <f>IF(実施計画総括表!H1554="","",実施計画総括表!H1554)</f>
        <v/>
      </c>
      <c r="I1554" s="403" t="str">
        <f>IF(実施計画総括表!I1554="","",実施計画総括表!I1554)</f>
        <v/>
      </c>
      <c r="J1554" s="324" t="str">
        <f>IF(実施計画総括表!J1554="","",実施計画総括表!J1554)</f>
        <v/>
      </c>
      <c r="K1554" s="398" t="str">
        <f>IF(実施計画総括表!K1554="","",実施計画総括表!K1554)</f>
        <v/>
      </c>
      <c r="L1554" s="398" t="str">
        <f>IF(実施計画総括表!L1554="","",実施計画総括表!L1554)</f>
        <v/>
      </c>
      <c r="M1554" s="398" t="str">
        <f>IF(実施計画総括表!M1554="","",実施計画総括表!M1554)</f>
        <v/>
      </c>
      <c r="N1554" s="423"/>
      <c r="O1554" s="423"/>
      <c r="P1554" s="423"/>
      <c r="Q1554" s="332"/>
      <c r="R1554" s="437"/>
      <c r="S1554" s="438"/>
      <c r="T1554" s="435"/>
      <c r="U1554" s="436"/>
      <c r="V1554" s="435"/>
      <c r="X1554" s="205">
        <v>6</v>
      </c>
      <c r="Y1554" s="210" t="str">
        <f t="shared" si="560"/>
        <v/>
      </c>
      <c r="Z1554" s="201" t="b">
        <f t="shared" si="547"/>
        <v>1</v>
      </c>
      <c r="AB1554" s="216"/>
      <c r="AE1554" s="408" t="str">
        <f t="shared" si="561"/>
        <v/>
      </c>
      <c r="AF1554" s="408" t="str">
        <f t="shared" si="562"/>
        <v/>
      </c>
      <c r="AG1554" s="202"/>
      <c r="AH1554" s="173" t="s">
        <v>7217</v>
      </c>
      <c r="AJ1554" s="213"/>
      <c r="AK1554" s="213"/>
      <c r="AL1554" s="213"/>
      <c r="AM1554" s="213"/>
      <c r="AN1554" s="213"/>
      <c r="AO1554" s="213"/>
      <c r="AQ1554" s="225"/>
      <c r="AR1554" s="225"/>
      <c r="AS1554" s="225"/>
      <c r="AT1554" s="225"/>
      <c r="AU1554" s="225"/>
      <c r="AV1554" s="225"/>
      <c r="AX1554" s="213"/>
      <c r="AY1554" s="213"/>
      <c r="AZ1554" s="213"/>
      <c r="BA1554" s="213"/>
      <c r="BB1554" s="213"/>
      <c r="BC1554" s="213"/>
      <c r="BD1554" s="215"/>
    </row>
    <row r="1555" spans="1:56" s="201" customFormat="1" ht="12.75" hidden="1" customHeight="1" x14ac:dyDescent="0.15">
      <c r="A1555" s="612"/>
      <c r="B1555" s="612"/>
      <c r="C1555" s="612"/>
      <c r="D1555" s="320" t="str">
        <f>IF(実施計画総括表!D1555="","",実施計画総括表!D1555)</f>
        <v/>
      </c>
      <c r="E1555" s="323" t="str">
        <f>IF(実施計画総括表!E1555="","",実施計画総括表!E1555)</f>
        <v/>
      </c>
      <c r="F1555" s="322" t="str">
        <f>IF(実施計画総括表!F1555="","",実施計画総括表!F1555)</f>
        <v/>
      </c>
      <c r="G1555" s="322" t="str">
        <f>IF(実施計画総括表!G1555="","",実施計画総括表!G1555)</f>
        <v/>
      </c>
      <c r="H1555" s="322" t="str">
        <f>IF(実施計画総括表!H1555="","",実施計画総括表!H1555)</f>
        <v/>
      </c>
      <c r="I1555" s="403" t="str">
        <f>IF(実施計画総括表!I1555="","",実施計画総括表!I1555)</f>
        <v/>
      </c>
      <c r="J1555" s="324" t="str">
        <f>IF(実施計画総括表!J1555="","",実施計画総括表!J1555)</f>
        <v/>
      </c>
      <c r="K1555" s="398" t="str">
        <f>IF(実施計画総括表!K1555="","",実施計画総括表!K1555)</f>
        <v/>
      </c>
      <c r="L1555" s="398" t="str">
        <f>IF(実施計画総括表!L1555="","",実施計画総括表!L1555)</f>
        <v/>
      </c>
      <c r="M1555" s="398" t="str">
        <f>IF(実施計画総括表!M1555="","",実施計画総括表!M1555)</f>
        <v/>
      </c>
      <c r="N1555" s="423"/>
      <c r="O1555" s="423"/>
      <c r="P1555" s="423"/>
      <c r="Q1555" s="332"/>
      <c r="R1555" s="437"/>
      <c r="S1555" s="438"/>
      <c r="T1555" s="435"/>
      <c r="U1555" s="436"/>
      <c r="V1555" s="435"/>
      <c r="X1555" s="205">
        <v>7</v>
      </c>
      <c r="Y1555" s="210" t="str">
        <f t="shared" si="560"/>
        <v/>
      </c>
      <c r="Z1555" s="201" t="b">
        <f t="shared" si="547"/>
        <v>1</v>
      </c>
      <c r="AB1555" s="216"/>
      <c r="AC1555" s="217"/>
      <c r="AE1555" s="408" t="str">
        <f t="shared" si="561"/>
        <v/>
      </c>
      <c r="AF1555" s="408" t="str">
        <f t="shared" si="562"/>
        <v/>
      </c>
      <c r="AG1555" s="202"/>
      <c r="AH1555" s="620" t="s">
        <v>7188</v>
      </c>
      <c r="AI1555" s="209" t="s">
        <v>7193</v>
      </c>
      <c r="AJ1555" s="208">
        <f>SUM(AK1555:AO1555)</f>
        <v>0</v>
      </c>
      <c r="AK1555" s="208">
        <f>SUMIFS($N1549:$N1568,$E1549:$E1568,"R6補",$F1549:$F1568,"ライフデザイン・結婚支援重点推進事業",$J1549:$J1568,3/4)</f>
        <v>0</v>
      </c>
      <c r="AL1555" s="208">
        <f>SUMIFS($N1549:$N1568,$E1549:$E1568,"R6補",$F1549:$F1568,"結婚支援コンシェルジュ事業",$J1549:$J1568,3/4)</f>
        <v>0</v>
      </c>
      <c r="AM1555" s="208"/>
      <c r="AN1555" s="208"/>
      <c r="AO1555" s="208"/>
      <c r="AQ1555" s="224">
        <f>SUM(AR1555:AV1555)</f>
        <v>0</v>
      </c>
      <c r="AR1555" s="224">
        <f>SUMIFS($O1549:$O1568,$E1549:$E1568,"R6補",$F1549:$F1568,"ライフデザイン・結婚支援重点推進事業",$J1549:$J1568,3/4)</f>
        <v>0</v>
      </c>
      <c r="AS1555" s="224">
        <f>SUMIFS($O1549:$O1568,$E1549:$E1568,"R6補",$F1549:$F1568,"結婚支援コンシェルジュ事業",$J1549:$J1568,3/4)</f>
        <v>0</v>
      </c>
      <c r="AT1555" s="224"/>
      <c r="AU1555" s="224"/>
      <c r="AV1555" s="224"/>
      <c r="AX1555" s="208">
        <f>SUM(AY1555:BC1555)</f>
        <v>0</v>
      </c>
      <c r="AY1555" s="208">
        <f>SUMIFS($P1549:$P1568,$E1549:$E1568,"R6補",$F1549:$F1568,"ライフデザイン・結婚支援重点推進事業",$J1549:$J1568,3/4)</f>
        <v>0</v>
      </c>
      <c r="AZ1555" s="208">
        <f>SUMIFS($P1549:$P1568,$E1549:$E1568,"R6補",$F1549:$F1568,"結婚支援コンシェルジュ事業",$J1549:$J1568,3/4)</f>
        <v>0</v>
      </c>
      <c r="BA1555" s="208"/>
      <c r="BB1555" s="208"/>
      <c r="BC1555" s="208"/>
      <c r="BD1555" s="215"/>
    </row>
    <row r="1556" spans="1:56" s="201" customFormat="1" ht="12.75" hidden="1" customHeight="1" x14ac:dyDescent="0.15">
      <c r="A1556" s="612"/>
      <c r="B1556" s="612"/>
      <c r="C1556" s="612"/>
      <c r="D1556" s="320" t="str">
        <f>IF(実施計画総括表!D1556="","",実施計画総括表!D1556)</f>
        <v/>
      </c>
      <c r="E1556" s="323" t="str">
        <f>IF(実施計画総括表!E1556="","",実施計画総括表!E1556)</f>
        <v/>
      </c>
      <c r="F1556" s="322" t="str">
        <f>IF(実施計画総括表!F1556="","",実施計画総括表!F1556)</f>
        <v/>
      </c>
      <c r="G1556" s="322" t="str">
        <f>IF(実施計画総括表!G1556="","",実施計画総括表!G1556)</f>
        <v/>
      </c>
      <c r="H1556" s="322" t="str">
        <f>IF(実施計画総括表!H1556="","",実施計画総括表!H1556)</f>
        <v/>
      </c>
      <c r="I1556" s="403" t="str">
        <f>IF(実施計画総括表!I1556="","",実施計画総括表!I1556)</f>
        <v/>
      </c>
      <c r="J1556" s="324" t="str">
        <f>IF(実施計画総括表!J1556="","",実施計画総括表!J1556)</f>
        <v/>
      </c>
      <c r="K1556" s="398" t="str">
        <f>IF(実施計画総括表!K1556="","",実施計画総括表!K1556)</f>
        <v/>
      </c>
      <c r="L1556" s="398" t="str">
        <f>IF(実施計画総括表!L1556="","",実施計画総括表!L1556)</f>
        <v/>
      </c>
      <c r="M1556" s="398" t="str">
        <f>IF(実施計画総括表!M1556="","",実施計画総括表!M1556)</f>
        <v/>
      </c>
      <c r="N1556" s="423"/>
      <c r="O1556" s="423"/>
      <c r="P1556" s="423"/>
      <c r="Q1556" s="332"/>
      <c r="R1556" s="437"/>
      <c r="S1556" s="438"/>
      <c r="T1556" s="435"/>
      <c r="U1556" s="436"/>
      <c r="V1556" s="435"/>
      <c r="X1556" s="205">
        <v>8</v>
      </c>
      <c r="Y1556" s="210" t="str">
        <f t="shared" si="560"/>
        <v/>
      </c>
      <c r="Z1556" s="201" t="b">
        <f t="shared" si="547"/>
        <v>1</v>
      </c>
      <c r="AB1556" s="216"/>
      <c r="AE1556" s="408" t="str">
        <f t="shared" si="561"/>
        <v/>
      </c>
      <c r="AF1556" s="408" t="str">
        <f t="shared" si="562"/>
        <v/>
      </c>
      <c r="AG1556" s="202"/>
      <c r="AH1556" s="620"/>
      <c r="AI1556" s="211" t="s">
        <v>7189</v>
      </c>
      <c r="AJ1556" s="208">
        <f t="shared" ref="AJ1556" si="566">SUM(AK1556:AO1556)</f>
        <v>0</v>
      </c>
      <c r="AK1556" s="208">
        <f>SUMIFS($N1549:$N1568,$E1549:$E1568,"R6補",$F1549:$F1568,"ライフデザイン・結婚支援重点推進事業",$J1549:$J1568,2/3)</f>
        <v>0</v>
      </c>
      <c r="AL1556" s="208"/>
      <c r="AM1556" s="208">
        <f>SUMIFS($N1549:$N1568,$E1549:$E1568,"R6補",$F1549:$F1568,"結婚_妊娠・出産_子育てに温かい社会づくり・気運醸成事業",$J1549:$J1568,2/3)</f>
        <v>0</v>
      </c>
      <c r="AN1556" s="208"/>
      <c r="AO1556" s="208"/>
      <c r="AQ1556" s="224">
        <f t="shared" ref="AQ1556:AQ1557" si="567">SUM(AR1556:AV1556)</f>
        <v>0</v>
      </c>
      <c r="AR1556" s="224">
        <f>SUMIFS($O1549:$O1568,$E1549:$E1568,"R6補",$F1549:$F1568,"ライフデザイン・結婚支援重点推進事業",$J1549:$J1568,2/3)</f>
        <v>0</v>
      </c>
      <c r="AS1556" s="224"/>
      <c r="AT1556" s="224">
        <f>SUMIFS($O1549:$O1568,$E1549:$E1568,"R6補",$F1549:$F1568,"結婚_妊娠・出産_子育てに温かい社会づくり・気運醸成事業",$J1549:$J1568,2/3)</f>
        <v>0</v>
      </c>
      <c r="AU1556" s="224"/>
      <c r="AV1556" s="224"/>
      <c r="AX1556" s="208">
        <f t="shared" ref="AX1556:AX1557" si="568">SUM(AY1556:BC1556)</f>
        <v>0</v>
      </c>
      <c r="AY1556" s="208">
        <f>SUMIFS($P1549:$P1568,$E1549:$E1568,"R6補",$F1549:$F1568,"ライフデザイン・結婚支援重点推進事業",$J1549:$J1568,2/3)</f>
        <v>0</v>
      </c>
      <c r="AZ1556" s="208"/>
      <c r="BA1556" s="208">
        <f>SUMIFS($P1549:$P1568,$E1549:$E1568,"R6補",$F1549:$F1568,"結婚_妊娠・出産_子育てに温かい社会づくり・気運醸成事業",$J1549:$J1568,2/3)</f>
        <v>0</v>
      </c>
      <c r="BB1556" s="208"/>
      <c r="BC1556" s="208"/>
      <c r="BD1556" s="215"/>
    </row>
    <row r="1557" spans="1:56" s="201" customFormat="1" ht="12.75" hidden="1" customHeight="1" x14ac:dyDescent="0.15">
      <c r="A1557" s="612"/>
      <c r="B1557" s="612"/>
      <c r="C1557" s="612"/>
      <c r="D1557" s="320" t="str">
        <f>IF(実施計画総括表!D1557="","",実施計画総括表!D1557)</f>
        <v/>
      </c>
      <c r="E1557" s="323" t="str">
        <f>IF(実施計画総括表!E1557="","",実施計画総括表!E1557)</f>
        <v/>
      </c>
      <c r="F1557" s="322" t="str">
        <f>IF(実施計画総括表!F1557="","",実施計画総括表!F1557)</f>
        <v/>
      </c>
      <c r="G1557" s="322" t="str">
        <f>IF(実施計画総括表!G1557="","",実施計画総括表!G1557)</f>
        <v/>
      </c>
      <c r="H1557" s="322" t="str">
        <f>IF(実施計画総括表!H1557="","",実施計画総括表!H1557)</f>
        <v/>
      </c>
      <c r="I1557" s="403" t="str">
        <f>IF(実施計画総括表!I1557="","",実施計画総括表!I1557)</f>
        <v/>
      </c>
      <c r="J1557" s="324" t="str">
        <f>IF(実施計画総括表!J1557="","",実施計画総括表!J1557)</f>
        <v/>
      </c>
      <c r="K1557" s="398" t="str">
        <f>IF(実施計画総括表!K1557="","",実施計画総括表!K1557)</f>
        <v/>
      </c>
      <c r="L1557" s="398" t="str">
        <f>IF(実施計画総括表!L1557="","",実施計画総括表!L1557)</f>
        <v/>
      </c>
      <c r="M1557" s="398" t="str">
        <f>IF(実施計画総括表!M1557="","",実施計画総括表!M1557)</f>
        <v/>
      </c>
      <c r="N1557" s="423"/>
      <c r="O1557" s="423"/>
      <c r="P1557" s="423"/>
      <c r="Q1557" s="332"/>
      <c r="R1557" s="437"/>
      <c r="S1557" s="438"/>
      <c r="T1557" s="435"/>
      <c r="U1557" s="436"/>
      <c r="V1557" s="435"/>
      <c r="X1557" s="205">
        <v>9</v>
      </c>
      <c r="Y1557" s="210" t="str">
        <f t="shared" si="560"/>
        <v/>
      </c>
      <c r="Z1557" s="201" t="b">
        <f t="shared" si="547"/>
        <v>1</v>
      </c>
      <c r="AB1557" s="216"/>
      <c r="AC1557" s="217"/>
      <c r="AE1557" s="408" t="str">
        <f t="shared" si="561"/>
        <v/>
      </c>
      <c r="AF1557" s="408" t="str">
        <f t="shared" si="562"/>
        <v/>
      </c>
      <c r="AG1557" s="202"/>
      <c r="AH1557" s="620"/>
      <c r="AI1557" s="211" t="s">
        <v>7187</v>
      </c>
      <c r="AJ1557" s="208">
        <f>SUM(AK1557:AO1557)</f>
        <v>0</v>
      </c>
      <c r="AK1557" s="208"/>
      <c r="AL1557" s="208"/>
      <c r="AM1557" s="208">
        <f>SUMIFS($N1549:$N1568,$E1549:$E1568,"R6補",$F1549:$F1568,"結婚_妊娠・出産_子育てに温かい社会づくり・気運醸成事業",$J1549:$J1568,1/2)</f>
        <v>0</v>
      </c>
      <c r="AN1557" s="208"/>
      <c r="AO1557" s="208"/>
      <c r="AQ1557" s="224">
        <f t="shared" si="567"/>
        <v>0</v>
      </c>
      <c r="AR1557" s="224"/>
      <c r="AS1557" s="224"/>
      <c r="AT1557" s="224">
        <f>SUMIFS($O1549:$O1568,$E1549:$E1568,"R6補",$F1549:$F1568,"結婚_妊娠・出産_子育てに温かい社会づくり・気運醸成事業",$J1549:$J1568,1/2)</f>
        <v>0</v>
      </c>
      <c r="AU1557" s="224"/>
      <c r="AV1557" s="224"/>
      <c r="AX1557" s="208">
        <f t="shared" si="568"/>
        <v>0</v>
      </c>
      <c r="AY1557" s="208"/>
      <c r="AZ1557" s="208"/>
      <c r="BA1557" s="208">
        <f>SUMIFS($P1549:$P1568,$E1549:$E1568,"R6補",$F1549:$F1568,"結婚_妊娠・出産_子育てに温かい社会づくり・気運醸成事業",$J1549:$J1568,1/2)</f>
        <v>0</v>
      </c>
      <c r="BB1557" s="208"/>
      <c r="BC1557" s="208"/>
      <c r="BD1557" s="215"/>
    </row>
    <row r="1558" spans="1:56" s="201" customFormat="1" ht="12.75" hidden="1" customHeight="1" x14ac:dyDescent="0.15">
      <c r="A1558" s="612"/>
      <c r="B1558" s="612"/>
      <c r="C1558" s="612"/>
      <c r="D1558" s="320" t="str">
        <f>IF(実施計画総括表!D1558="","",実施計画総括表!D1558)</f>
        <v/>
      </c>
      <c r="E1558" s="323" t="str">
        <f>IF(実施計画総括表!E1558="","",実施計画総括表!E1558)</f>
        <v/>
      </c>
      <c r="F1558" s="322" t="str">
        <f>IF(実施計画総括表!F1558="","",実施計画総括表!F1558)</f>
        <v/>
      </c>
      <c r="G1558" s="322" t="str">
        <f>IF(実施計画総括表!G1558="","",実施計画総括表!G1558)</f>
        <v/>
      </c>
      <c r="H1558" s="322" t="str">
        <f>IF(実施計画総括表!H1558="","",実施計画総括表!H1558)</f>
        <v/>
      </c>
      <c r="I1558" s="402" t="str">
        <f>IF(実施計画総括表!I1558="","",実施計画総括表!I1558)</f>
        <v/>
      </c>
      <c r="J1558" s="210" t="str">
        <f>IF(実施計画総括表!J1558="","",実施計画総括表!J1558)</f>
        <v/>
      </c>
      <c r="K1558" s="398" t="str">
        <f>IF(実施計画総括表!K1558="","",実施計画総括表!K1558)</f>
        <v/>
      </c>
      <c r="L1558" s="398" t="str">
        <f>IF(実施計画総括表!L1558="","",実施計画総括表!L1558)</f>
        <v/>
      </c>
      <c r="M1558" s="398" t="str">
        <f>IF(実施計画総括表!M1558="","",実施計画総括表!M1558)</f>
        <v/>
      </c>
      <c r="N1558" s="423"/>
      <c r="O1558" s="423"/>
      <c r="P1558" s="423"/>
      <c r="Q1558" s="332"/>
      <c r="R1558" s="437"/>
      <c r="S1558" s="438"/>
      <c r="T1558" s="435"/>
      <c r="U1558" s="436"/>
      <c r="V1558" s="435"/>
      <c r="X1558" s="205">
        <v>10</v>
      </c>
      <c r="Y1558" s="210" t="str">
        <f t="shared" si="560"/>
        <v/>
      </c>
      <c r="Z1558" s="201" t="b">
        <f t="shared" si="547"/>
        <v>1</v>
      </c>
      <c r="AB1558" s="219"/>
      <c r="AC1558" s="215"/>
      <c r="AD1558" s="215"/>
      <c r="AE1558" s="408" t="str">
        <f t="shared" si="561"/>
        <v/>
      </c>
      <c r="AF1558" s="408" t="str">
        <f t="shared" si="562"/>
        <v/>
      </c>
      <c r="AG1558" s="202"/>
      <c r="AH1558" s="212" t="s">
        <v>7229</v>
      </c>
      <c r="AI1558" s="209" t="str">
        <f>IF(COUNTIF(AF1549:AF1568,"R6補一般コース"),"一般コース",IF(COUNTIF(AF1549:AF1568,"R6補都道府県主導型市町村連携コース"),"連携コース",""))</f>
        <v/>
      </c>
      <c r="AJ1558" s="208">
        <f>SUM(AK1558:AO1558)</f>
        <v>0</v>
      </c>
      <c r="AK1558" s="208"/>
      <c r="AL1558" s="208"/>
      <c r="AM1558" s="208"/>
      <c r="AN1558" s="208">
        <f>SUMIFS($N1549:$N1568,$E1549:$E1568,"R6補",G1549:G1568,"一般コース")</f>
        <v>0</v>
      </c>
      <c r="AO1558" s="208">
        <f>SUMIFS($N1549:$N1568,$E1549:$E1568,"R6補",G1549:G1568,"都道府県主導型市町村連携コース")</f>
        <v>0</v>
      </c>
      <c r="AQ1558" s="224">
        <f>SUM(AR1558:AV1558)</f>
        <v>0</v>
      </c>
      <c r="AR1558" s="224"/>
      <c r="AS1558" s="224"/>
      <c r="AT1558" s="224"/>
      <c r="AU1558" s="224">
        <f>SUMIFS($O1549:$O1568,$E1549:$E1568,"R6補",G1549:G1568,"一般コース")</f>
        <v>0</v>
      </c>
      <c r="AV1558" s="224">
        <f>SUMIFS($O1549:$O1568,$E1549:$E1568,"R6補",G1549:G1568,"都道府県主導型市町村連携コース")</f>
        <v>0</v>
      </c>
      <c r="AX1558" s="208">
        <f>SUM(AY1558:BC1558)</f>
        <v>0</v>
      </c>
      <c r="AY1558" s="208"/>
      <c r="AZ1558" s="208"/>
      <c r="BA1558" s="208"/>
      <c r="BB1558" s="208">
        <f>SUMIFS($P1549:$P1568,$E1549:$E1568,"R6補",G1549:G1568,"一般コース")</f>
        <v>0</v>
      </c>
      <c r="BC1558" s="208">
        <f>SUMIFS($P1549:$P1568,$E1549:$E1568,"R6補",G1549:G1568,"都道府県主導型市町村連携コース")</f>
        <v>0</v>
      </c>
      <c r="BD1558" s="215"/>
    </row>
    <row r="1559" spans="1:56" s="201" customFormat="1" ht="12.6" hidden="1" customHeight="1" x14ac:dyDescent="0.15">
      <c r="A1559" s="612"/>
      <c r="B1559" s="612"/>
      <c r="C1559" s="612"/>
      <c r="D1559" s="320" t="str">
        <f>IF(実施計画総括表!D1559="","",実施計画総括表!D1559)</f>
        <v/>
      </c>
      <c r="E1559" s="323" t="str">
        <f>IF(実施計画総括表!E1559="","",実施計画総括表!E1559)</f>
        <v/>
      </c>
      <c r="F1559" s="322" t="str">
        <f>IF(実施計画総括表!F1559="","",実施計画総括表!F1559)</f>
        <v/>
      </c>
      <c r="G1559" s="322" t="str">
        <f>IF(実施計画総括表!G1559="","",実施計画総括表!G1559)</f>
        <v/>
      </c>
      <c r="H1559" s="322" t="str">
        <f>IF(実施計画総括表!H1559="","",実施計画総括表!H1559)</f>
        <v/>
      </c>
      <c r="I1559" s="402" t="str">
        <f>IF(実施計画総括表!I1559="","",実施計画総括表!I1559)</f>
        <v/>
      </c>
      <c r="J1559" s="328" t="str">
        <f>IF(実施計画総括表!J1559="","",実施計画総括表!J1559)</f>
        <v/>
      </c>
      <c r="K1559" s="398" t="str">
        <f>IF(実施計画総括表!K1559="","",実施計画総括表!K1559)</f>
        <v/>
      </c>
      <c r="L1559" s="398" t="str">
        <f>IF(実施計画総括表!L1559="","",実施計画総括表!L1559)</f>
        <v/>
      </c>
      <c r="M1559" s="398" t="str">
        <f>IF(実施計画総括表!M1559="","",実施計画総括表!M1559)</f>
        <v/>
      </c>
      <c r="N1559" s="423"/>
      <c r="O1559" s="423"/>
      <c r="P1559" s="423"/>
      <c r="Q1559" s="332"/>
      <c r="R1559" s="437"/>
      <c r="S1559" s="438"/>
      <c r="T1559" s="435"/>
      <c r="U1559" s="436"/>
      <c r="V1559" s="435"/>
      <c r="X1559" s="205">
        <v>11</v>
      </c>
      <c r="Y1559" s="210" t="str">
        <f t="shared" si="560"/>
        <v/>
      </c>
      <c r="Z1559" s="201" t="b">
        <f t="shared" si="547"/>
        <v>1</v>
      </c>
      <c r="AB1559" s="219"/>
      <c r="AC1559" s="215"/>
      <c r="AD1559" s="215"/>
      <c r="AE1559" s="408" t="str">
        <f t="shared" si="561"/>
        <v/>
      </c>
      <c r="AF1559" s="408" t="str">
        <f t="shared" si="562"/>
        <v/>
      </c>
      <c r="AG1559" s="202"/>
      <c r="AH1559" s="214"/>
      <c r="AI1559" s="214"/>
      <c r="AJ1559" s="215"/>
      <c r="AK1559" s="215"/>
      <c r="AL1559" s="215"/>
      <c r="AM1559" s="215"/>
      <c r="AN1559" s="215"/>
      <c r="AO1559" s="215"/>
      <c r="AQ1559" s="218"/>
      <c r="AR1559" s="218"/>
      <c r="AS1559" s="218"/>
      <c r="AT1559" s="218"/>
      <c r="AU1559" s="218"/>
      <c r="AV1559" s="218"/>
      <c r="AX1559" s="215"/>
      <c r="AY1559" s="215"/>
      <c r="AZ1559" s="215"/>
      <c r="BA1559" s="215"/>
      <c r="BB1559" s="215"/>
      <c r="BC1559" s="215"/>
      <c r="BD1559" s="215"/>
    </row>
    <row r="1560" spans="1:56" s="201" customFormat="1" ht="12.75" hidden="1" customHeight="1" x14ac:dyDescent="0.15">
      <c r="A1560" s="612"/>
      <c r="B1560" s="612"/>
      <c r="C1560" s="612"/>
      <c r="D1560" s="320" t="str">
        <f>IF(実施計画総括表!D1560="","",実施計画総括表!D1560)</f>
        <v/>
      </c>
      <c r="E1560" s="323" t="str">
        <f>IF(実施計画総括表!E1560="","",実施計画総括表!E1560)</f>
        <v/>
      </c>
      <c r="F1560" s="322" t="str">
        <f>IF(実施計画総括表!F1560="","",実施計画総括表!F1560)</f>
        <v/>
      </c>
      <c r="G1560" s="322" t="str">
        <f>IF(実施計画総括表!G1560="","",実施計画総括表!G1560)</f>
        <v/>
      </c>
      <c r="H1560" s="322" t="str">
        <f>IF(実施計画総括表!H1560="","",実施計画総括表!H1560)</f>
        <v/>
      </c>
      <c r="I1560" s="402" t="str">
        <f>IF(実施計画総括表!I1560="","",実施計画総括表!I1560)</f>
        <v/>
      </c>
      <c r="J1560" s="210" t="str">
        <f>IF(実施計画総括表!J1560="","",実施計画総括表!J1560)</f>
        <v/>
      </c>
      <c r="K1560" s="398" t="str">
        <f>IF(実施計画総括表!K1560="","",実施計画総括表!K1560)</f>
        <v/>
      </c>
      <c r="L1560" s="398" t="str">
        <f>IF(実施計画総括表!L1560="","",実施計画総括表!L1560)</f>
        <v/>
      </c>
      <c r="M1560" s="398" t="str">
        <f>IF(実施計画総括表!M1560="","",実施計画総括表!M1560)</f>
        <v/>
      </c>
      <c r="N1560" s="423"/>
      <c r="O1560" s="423"/>
      <c r="P1560" s="423"/>
      <c r="Q1560" s="332"/>
      <c r="R1560" s="437"/>
      <c r="S1560" s="438"/>
      <c r="T1560" s="435"/>
      <c r="U1560" s="436"/>
      <c r="V1560" s="435"/>
      <c r="X1560" s="205">
        <v>12</v>
      </c>
      <c r="Y1560" s="210" t="str">
        <f t="shared" si="560"/>
        <v/>
      </c>
      <c r="Z1560" s="201" t="b">
        <f t="shared" si="547"/>
        <v>1</v>
      </c>
      <c r="AB1560" s="219"/>
      <c r="AC1560" s="215"/>
      <c r="AD1560" s="215"/>
      <c r="AE1560" s="408" t="str">
        <f t="shared" si="561"/>
        <v/>
      </c>
      <c r="AF1560" s="408" t="str">
        <f t="shared" si="562"/>
        <v/>
      </c>
      <c r="AG1560" s="202"/>
      <c r="AH1560" s="214"/>
      <c r="AI1560" s="214"/>
      <c r="AJ1560" s="215"/>
      <c r="AK1560" s="215"/>
      <c r="AL1560" s="215"/>
      <c r="AM1560" s="215"/>
      <c r="AN1560" s="215"/>
      <c r="AO1560" s="215"/>
      <c r="AQ1560" s="218"/>
      <c r="AR1560" s="218"/>
      <c r="AS1560" s="218"/>
      <c r="AT1560" s="218"/>
      <c r="AU1560" s="218"/>
      <c r="AV1560" s="218"/>
      <c r="AX1560" s="215"/>
      <c r="AY1560" s="215"/>
      <c r="AZ1560" s="215"/>
      <c r="BA1560" s="215"/>
      <c r="BB1560" s="215"/>
      <c r="BC1560" s="215"/>
      <c r="BD1560" s="215"/>
    </row>
    <row r="1561" spans="1:56" s="201" customFormat="1" ht="12.75" hidden="1" customHeight="1" x14ac:dyDescent="0.15">
      <c r="A1561" s="612"/>
      <c r="B1561" s="612"/>
      <c r="C1561" s="612"/>
      <c r="D1561" s="320" t="str">
        <f>IF(実施計画総括表!D1561="","",実施計画総括表!D1561)</f>
        <v/>
      </c>
      <c r="E1561" s="323" t="str">
        <f>IF(実施計画総括表!E1561="","",実施計画総括表!E1561)</f>
        <v/>
      </c>
      <c r="F1561" s="322" t="str">
        <f>IF(実施計画総括表!F1561="","",実施計画総括表!F1561)</f>
        <v/>
      </c>
      <c r="G1561" s="322" t="str">
        <f>IF(実施計画総括表!G1561="","",実施計画総括表!G1561)</f>
        <v/>
      </c>
      <c r="H1561" s="322" t="str">
        <f>IF(実施計画総括表!H1561="","",実施計画総括表!H1561)</f>
        <v/>
      </c>
      <c r="I1561" s="402" t="str">
        <f>IF(実施計画総括表!I1561="","",実施計画総括表!I1561)</f>
        <v/>
      </c>
      <c r="J1561" s="210" t="str">
        <f>IF(実施計画総括表!J1561="","",実施計画総括表!J1561)</f>
        <v/>
      </c>
      <c r="K1561" s="398" t="str">
        <f>IF(実施計画総括表!K1561="","",実施計画総括表!K1561)</f>
        <v/>
      </c>
      <c r="L1561" s="398" t="str">
        <f>IF(実施計画総括表!L1561="","",実施計画総括表!L1561)</f>
        <v/>
      </c>
      <c r="M1561" s="398" t="str">
        <f>IF(実施計画総括表!M1561="","",実施計画総括表!M1561)</f>
        <v/>
      </c>
      <c r="N1561" s="423"/>
      <c r="O1561" s="423"/>
      <c r="P1561" s="423"/>
      <c r="Q1561" s="332"/>
      <c r="R1561" s="437"/>
      <c r="S1561" s="438"/>
      <c r="T1561" s="435"/>
      <c r="U1561" s="436"/>
      <c r="V1561" s="435"/>
      <c r="X1561" s="205">
        <v>13</v>
      </c>
      <c r="Y1561" s="210" t="str">
        <f t="shared" si="560"/>
        <v/>
      </c>
      <c r="Z1561" s="201" t="b">
        <f t="shared" si="547"/>
        <v>1</v>
      </c>
      <c r="AB1561" s="219"/>
      <c r="AC1561" s="215"/>
      <c r="AD1561" s="215"/>
      <c r="AE1561" s="408" t="str">
        <f t="shared" si="561"/>
        <v/>
      </c>
      <c r="AF1561" s="408" t="str">
        <f t="shared" si="562"/>
        <v/>
      </c>
      <c r="AG1561" s="202"/>
      <c r="AH1561" s="214"/>
      <c r="AI1561" s="214"/>
      <c r="AJ1561" s="215"/>
      <c r="AK1561" s="215"/>
      <c r="AL1561" s="215"/>
      <c r="AM1561" s="215"/>
      <c r="AN1561" s="215"/>
      <c r="AO1561" s="215"/>
      <c r="AQ1561" s="218"/>
      <c r="AR1561" s="218"/>
      <c r="AS1561" s="218"/>
      <c r="AT1561" s="218"/>
      <c r="AU1561" s="218"/>
      <c r="AV1561" s="218"/>
      <c r="AX1561" s="215"/>
      <c r="AY1561" s="215"/>
      <c r="AZ1561" s="215"/>
      <c r="BA1561" s="215"/>
      <c r="BB1561" s="215"/>
      <c r="BC1561" s="215"/>
      <c r="BD1561" s="215"/>
    </row>
    <row r="1562" spans="1:56" s="201" customFormat="1" ht="12.75" hidden="1" customHeight="1" x14ac:dyDescent="0.15">
      <c r="A1562" s="612"/>
      <c r="B1562" s="612"/>
      <c r="C1562" s="612"/>
      <c r="D1562" s="320" t="str">
        <f>IF(実施計画総括表!D1562="","",実施計画総括表!D1562)</f>
        <v/>
      </c>
      <c r="E1562" s="323" t="str">
        <f>IF(実施計画総括表!E1562="","",実施計画総括表!E1562)</f>
        <v/>
      </c>
      <c r="F1562" s="322" t="str">
        <f>IF(実施計画総括表!F1562="","",実施計画総括表!F1562)</f>
        <v/>
      </c>
      <c r="G1562" s="322" t="str">
        <f>IF(実施計画総括表!G1562="","",実施計画総括表!G1562)</f>
        <v/>
      </c>
      <c r="H1562" s="322" t="str">
        <f>IF(実施計画総括表!H1562="","",実施計画総括表!H1562)</f>
        <v/>
      </c>
      <c r="I1562" s="402" t="str">
        <f>IF(実施計画総括表!I1562="","",実施計画総括表!I1562)</f>
        <v/>
      </c>
      <c r="J1562" s="210" t="str">
        <f>IF(実施計画総括表!J1562="","",実施計画総括表!J1562)</f>
        <v/>
      </c>
      <c r="K1562" s="398" t="str">
        <f>IF(実施計画総括表!K1562="","",実施計画総括表!K1562)</f>
        <v/>
      </c>
      <c r="L1562" s="398" t="str">
        <f>IF(実施計画総括表!L1562="","",実施計画総括表!L1562)</f>
        <v/>
      </c>
      <c r="M1562" s="398" t="str">
        <f>IF(実施計画総括表!M1562="","",実施計画総括表!M1562)</f>
        <v/>
      </c>
      <c r="N1562" s="423"/>
      <c r="O1562" s="423"/>
      <c r="P1562" s="423"/>
      <c r="Q1562" s="332"/>
      <c r="R1562" s="437"/>
      <c r="S1562" s="438"/>
      <c r="T1562" s="435"/>
      <c r="U1562" s="436"/>
      <c r="V1562" s="435"/>
      <c r="X1562" s="205">
        <v>14</v>
      </c>
      <c r="Y1562" s="210" t="str">
        <f t="shared" si="560"/>
        <v/>
      </c>
      <c r="Z1562" s="201" t="b">
        <f t="shared" si="547"/>
        <v>1</v>
      </c>
      <c r="AB1562" s="219"/>
      <c r="AC1562" s="215"/>
      <c r="AD1562" s="215"/>
      <c r="AE1562" s="408" t="str">
        <f t="shared" si="561"/>
        <v/>
      </c>
      <c r="AF1562" s="408" t="str">
        <f t="shared" si="562"/>
        <v/>
      </c>
      <c r="AG1562" s="202"/>
      <c r="AH1562" s="214"/>
      <c r="AI1562" s="214"/>
      <c r="AK1562" s="215"/>
      <c r="AL1562" s="215"/>
      <c r="AM1562" s="215"/>
      <c r="AN1562" s="215"/>
      <c r="AO1562" s="215"/>
      <c r="AQ1562" s="218"/>
      <c r="AR1562" s="218"/>
      <c r="AS1562" s="218"/>
      <c r="AT1562" s="218"/>
      <c r="AU1562" s="218"/>
      <c r="AV1562" s="218"/>
      <c r="AX1562" s="215"/>
      <c r="AY1562" s="215"/>
      <c r="AZ1562" s="215"/>
      <c r="BA1562" s="215"/>
      <c r="BB1562" s="215"/>
      <c r="BC1562" s="215"/>
      <c r="BD1562" s="215"/>
    </row>
    <row r="1563" spans="1:56" s="201" customFormat="1" ht="12.75" hidden="1" customHeight="1" x14ac:dyDescent="0.15">
      <c r="A1563" s="612"/>
      <c r="B1563" s="612"/>
      <c r="C1563" s="612"/>
      <c r="D1563" s="320" t="str">
        <f>IF(実施計画総括表!D1563="","",実施計画総括表!D1563)</f>
        <v/>
      </c>
      <c r="E1563" s="323" t="str">
        <f>IF(実施計画総括表!E1563="","",実施計画総括表!E1563)</f>
        <v/>
      </c>
      <c r="F1563" s="322" t="str">
        <f>IF(実施計画総括表!F1563="","",実施計画総括表!F1563)</f>
        <v/>
      </c>
      <c r="G1563" s="322" t="str">
        <f>IF(実施計画総括表!G1563="","",実施計画総括表!G1563)</f>
        <v/>
      </c>
      <c r="H1563" s="322" t="str">
        <f>IF(実施計画総括表!H1563="","",実施計画総括表!H1563)</f>
        <v/>
      </c>
      <c r="I1563" s="402" t="str">
        <f>IF(実施計画総括表!I1563="","",実施計画総括表!I1563)</f>
        <v/>
      </c>
      <c r="J1563" s="210" t="str">
        <f>IF(実施計画総括表!J1563="","",実施計画総括表!J1563)</f>
        <v/>
      </c>
      <c r="K1563" s="398" t="str">
        <f>IF(実施計画総括表!K1563="","",実施計画総括表!K1563)</f>
        <v/>
      </c>
      <c r="L1563" s="398" t="str">
        <f>IF(実施計画総括表!L1563="","",実施計画総括表!L1563)</f>
        <v/>
      </c>
      <c r="M1563" s="398" t="str">
        <f>IF(実施計画総括表!M1563="","",実施計画総括表!M1563)</f>
        <v/>
      </c>
      <c r="N1563" s="423"/>
      <c r="O1563" s="423"/>
      <c r="P1563" s="423"/>
      <c r="Q1563" s="332"/>
      <c r="R1563" s="437"/>
      <c r="S1563" s="438"/>
      <c r="T1563" s="435"/>
      <c r="U1563" s="436"/>
      <c r="V1563" s="435"/>
      <c r="X1563" s="205">
        <v>15</v>
      </c>
      <c r="Y1563" s="210" t="str">
        <f t="shared" si="560"/>
        <v/>
      </c>
      <c r="Z1563" s="201" t="b">
        <f t="shared" si="547"/>
        <v>1</v>
      </c>
      <c r="AB1563" s="219"/>
      <c r="AC1563" s="215"/>
      <c r="AD1563" s="215"/>
      <c r="AE1563" s="408" t="str">
        <f t="shared" si="561"/>
        <v/>
      </c>
      <c r="AF1563" s="408" t="str">
        <f t="shared" si="562"/>
        <v/>
      </c>
      <c r="AG1563" s="202"/>
      <c r="AH1563" s="214"/>
      <c r="AI1563" s="214"/>
      <c r="AJ1563" s="215"/>
      <c r="AK1563" s="215"/>
      <c r="AL1563" s="215"/>
      <c r="AM1563" s="215"/>
      <c r="AN1563" s="215"/>
      <c r="AO1563" s="215"/>
      <c r="AQ1563" s="218"/>
      <c r="AR1563" s="218"/>
      <c r="AS1563" s="218"/>
      <c r="AT1563" s="218"/>
      <c r="AU1563" s="218"/>
      <c r="AV1563" s="218"/>
      <c r="AX1563" s="215"/>
      <c r="AY1563" s="215"/>
      <c r="AZ1563" s="215"/>
      <c r="BA1563" s="215"/>
      <c r="BB1563" s="215"/>
      <c r="BC1563" s="215"/>
      <c r="BD1563" s="215"/>
    </row>
    <row r="1564" spans="1:56" s="201" customFormat="1" ht="12.75" hidden="1" customHeight="1" x14ac:dyDescent="0.15">
      <c r="A1564" s="612"/>
      <c r="B1564" s="612"/>
      <c r="C1564" s="612"/>
      <c r="D1564" s="320" t="str">
        <f>IF(実施計画総括表!D1564="","",実施計画総括表!D1564)</f>
        <v/>
      </c>
      <c r="E1564" s="323" t="str">
        <f>IF(実施計画総括表!E1564="","",実施計画総括表!E1564)</f>
        <v/>
      </c>
      <c r="F1564" s="322" t="str">
        <f>IF(実施計画総括表!F1564="","",実施計画総括表!F1564)</f>
        <v/>
      </c>
      <c r="G1564" s="322" t="str">
        <f>IF(実施計画総括表!G1564="","",実施計画総括表!G1564)</f>
        <v/>
      </c>
      <c r="H1564" s="322" t="str">
        <f>IF(実施計画総括表!H1564="","",実施計画総括表!H1564)</f>
        <v/>
      </c>
      <c r="I1564" s="402" t="str">
        <f>IF(実施計画総括表!I1564="","",実施計画総括表!I1564)</f>
        <v/>
      </c>
      <c r="J1564" s="210" t="str">
        <f>IF(実施計画総括表!J1564="","",実施計画総括表!J1564)</f>
        <v/>
      </c>
      <c r="K1564" s="398" t="str">
        <f>IF(実施計画総括表!K1564="","",実施計画総括表!K1564)</f>
        <v/>
      </c>
      <c r="L1564" s="398" t="str">
        <f>IF(実施計画総括表!L1564="","",実施計画総括表!L1564)</f>
        <v/>
      </c>
      <c r="M1564" s="398" t="str">
        <f>IF(実施計画総括表!M1564="","",実施計画総括表!M1564)</f>
        <v/>
      </c>
      <c r="N1564" s="423"/>
      <c r="O1564" s="423"/>
      <c r="P1564" s="423"/>
      <c r="Q1564" s="332"/>
      <c r="R1564" s="437"/>
      <c r="S1564" s="438"/>
      <c r="T1564" s="435"/>
      <c r="U1564" s="436"/>
      <c r="V1564" s="435"/>
      <c r="X1564" s="205">
        <v>16</v>
      </c>
      <c r="Y1564" s="210" t="str">
        <f t="shared" si="560"/>
        <v/>
      </c>
      <c r="Z1564" s="201" t="b">
        <f t="shared" si="547"/>
        <v>1</v>
      </c>
      <c r="AB1564" s="216"/>
      <c r="AE1564" s="408" t="str">
        <f t="shared" si="561"/>
        <v/>
      </c>
      <c r="AF1564" s="408" t="str">
        <f t="shared" si="562"/>
        <v/>
      </c>
      <c r="AG1564" s="202"/>
      <c r="AH1564" s="214"/>
      <c r="AI1564" s="214"/>
      <c r="AJ1564" s="215"/>
      <c r="AK1564" s="215"/>
      <c r="AL1564" s="215"/>
      <c r="AM1564" s="215"/>
      <c r="AN1564" s="215"/>
      <c r="AO1564" s="215"/>
      <c r="AQ1564" s="218"/>
      <c r="AR1564" s="218"/>
      <c r="AS1564" s="218"/>
      <c r="AT1564" s="218"/>
      <c r="AU1564" s="218"/>
      <c r="AV1564" s="218"/>
      <c r="AX1564" s="215"/>
      <c r="AY1564" s="215"/>
      <c r="AZ1564" s="215"/>
      <c r="BA1564" s="215"/>
      <c r="BB1564" s="215"/>
      <c r="BC1564" s="215"/>
      <c r="BD1564" s="215"/>
    </row>
    <row r="1565" spans="1:56" s="201" customFormat="1" ht="12.75" hidden="1" customHeight="1" x14ac:dyDescent="0.15">
      <c r="A1565" s="612"/>
      <c r="B1565" s="612"/>
      <c r="C1565" s="612"/>
      <c r="D1565" s="320" t="str">
        <f>IF(実施計画総括表!D1565="","",実施計画総括表!D1565)</f>
        <v/>
      </c>
      <c r="E1565" s="323" t="str">
        <f>IF(実施計画総括表!E1565="","",実施計画総括表!E1565)</f>
        <v/>
      </c>
      <c r="F1565" s="322" t="str">
        <f>IF(実施計画総括表!F1565="","",実施計画総括表!F1565)</f>
        <v/>
      </c>
      <c r="G1565" s="322" t="str">
        <f>IF(実施計画総括表!G1565="","",実施計画総括表!G1565)</f>
        <v/>
      </c>
      <c r="H1565" s="322" t="str">
        <f>IF(実施計画総括表!H1565="","",実施計画総括表!H1565)</f>
        <v/>
      </c>
      <c r="I1565" s="402" t="str">
        <f>IF(実施計画総括表!I1565="","",実施計画総括表!I1565)</f>
        <v/>
      </c>
      <c r="J1565" s="210" t="str">
        <f>IF(実施計画総括表!J1565="","",実施計画総括表!J1565)</f>
        <v/>
      </c>
      <c r="K1565" s="398" t="str">
        <f>IF(実施計画総括表!K1565="","",実施計画総括表!K1565)</f>
        <v/>
      </c>
      <c r="L1565" s="398" t="str">
        <f>IF(実施計画総括表!L1565="","",実施計画総括表!L1565)</f>
        <v/>
      </c>
      <c r="M1565" s="398" t="str">
        <f>IF(実施計画総括表!M1565="","",実施計画総括表!M1565)</f>
        <v/>
      </c>
      <c r="N1565" s="423"/>
      <c r="O1565" s="423"/>
      <c r="P1565" s="423"/>
      <c r="Q1565" s="332"/>
      <c r="R1565" s="437"/>
      <c r="S1565" s="438"/>
      <c r="T1565" s="435"/>
      <c r="U1565" s="436"/>
      <c r="V1565" s="435"/>
      <c r="X1565" s="205">
        <v>17</v>
      </c>
      <c r="Y1565" s="210" t="str">
        <f t="shared" si="560"/>
        <v/>
      </c>
      <c r="Z1565" s="201" t="b">
        <f t="shared" si="547"/>
        <v>1</v>
      </c>
      <c r="AB1565" s="216"/>
      <c r="AC1565" s="217"/>
      <c r="AE1565" s="408" t="str">
        <f t="shared" si="561"/>
        <v/>
      </c>
      <c r="AF1565" s="408" t="str">
        <f t="shared" si="562"/>
        <v/>
      </c>
      <c r="AG1565" s="202"/>
      <c r="AH1565" s="214"/>
      <c r="AI1565" s="214"/>
      <c r="AJ1565" s="215"/>
      <c r="AK1565" s="215"/>
      <c r="AL1565" s="215"/>
      <c r="AM1565" s="215"/>
      <c r="AN1565" s="215"/>
      <c r="AO1565" s="215"/>
      <c r="AQ1565" s="218"/>
      <c r="AR1565" s="218"/>
      <c r="AS1565" s="218"/>
      <c r="AT1565" s="218"/>
      <c r="AU1565" s="218"/>
      <c r="AV1565" s="218"/>
      <c r="AX1565" s="215"/>
      <c r="AY1565" s="215"/>
      <c r="AZ1565" s="215"/>
      <c r="BA1565" s="215"/>
      <c r="BB1565" s="215"/>
      <c r="BC1565" s="215"/>
      <c r="BD1565" s="215"/>
    </row>
    <row r="1566" spans="1:56" s="201" customFormat="1" ht="12.75" hidden="1" customHeight="1" x14ac:dyDescent="0.15">
      <c r="A1566" s="612"/>
      <c r="B1566" s="612"/>
      <c r="C1566" s="612"/>
      <c r="D1566" s="320" t="str">
        <f>IF(実施計画総括表!D1566="","",実施計画総括表!D1566)</f>
        <v/>
      </c>
      <c r="E1566" s="323" t="str">
        <f>IF(実施計画総括表!E1566="","",実施計画総括表!E1566)</f>
        <v/>
      </c>
      <c r="F1566" s="322" t="str">
        <f>IF(実施計画総括表!F1566="","",実施計画総括表!F1566)</f>
        <v/>
      </c>
      <c r="G1566" s="322" t="str">
        <f>IF(実施計画総括表!G1566="","",実施計画総括表!G1566)</f>
        <v/>
      </c>
      <c r="H1566" s="322" t="str">
        <f>IF(実施計画総括表!H1566="","",実施計画総括表!H1566)</f>
        <v/>
      </c>
      <c r="I1566" s="404" t="str">
        <f>IF(実施計画総括表!I1566="","",実施計画総括表!I1566)</f>
        <v/>
      </c>
      <c r="J1566" s="210" t="str">
        <f>IF(実施計画総括表!J1566="","",実施計画総括表!J1566)</f>
        <v/>
      </c>
      <c r="K1566" s="398" t="str">
        <f>IF(実施計画総括表!K1566="","",実施計画総括表!K1566)</f>
        <v/>
      </c>
      <c r="L1566" s="398" t="str">
        <f>IF(実施計画総括表!L1566="","",実施計画総括表!L1566)</f>
        <v/>
      </c>
      <c r="M1566" s="398" t="str">
        <f>IF(実施計画総括表!M1566="","",実施計画総括表!M1566)</f>
        <v/>
      </c>
      <c r="N1566" s="423"/>
      <c r="O1566" s="423"/>
      <c r="P1566" s="423"/>
      <c r="Q1566" s="332"/>
      <c r="R1566" s="437"/>
      <c r="S1566" s="438"/>
      <c r="T1566" s="435"/>
      <c r="U1566" s="436"/>
      <c r="V1566" s="435"/>
      <c r="X1566" s="205">
        <v>18</v>
      </c>
      <c r="Y1566" s="210" t="str">
        <f t="shared" si="560"/>
        <v/>
      </c>
      <c r="Z1566" s="201" t="b">
        <f t="shared" si="547"/>
        <v>1</v>
      </c>
      <c r="AE1566" s="408" t="str">
        <f t="shared" si="561"/>
        <v/>
      </c>
      <c r="AF1566" s="408" t="str">
        <f t="shared" si="562"/>
        <v/>
      </c>
      <c r="AG1566" s="202"/>
      <c r="AH1566" s="214"/>
      <c r="AI1566" s="214"/>
      <c r="AJ1566" s="215"/>
      <c r="AK1566" s="215"/>
      <c r="AL1566" s="215"/>
      <c r="AM1566" s="215"/>
      <c r="AN1566" s="215"/>
      <c r="AO1566" s="215"/>
      <c r="AQ1566" s="218"/>
      <c r="AR1566" s="218"/>
      <c r="AS1566" s="218"/>
      <c r="AT1566" s="218"/>
      <c r="AU1566" s="218"/>
      <c r="AV1566" s="218"/>
      <c r="AX1566" s="215"/>
      <c r="AY1566" s="215"/>
      <c r="AZ1566" s="215"/>
      <c r="BA1566" s="215"/>
      <c r="BB1566" s="215"/>
      <c r="BC1566" s="215"/>
      <c r="BD1566" s="215"/>
    </row>
    <row r="1567" spans="1:56" s="201" customFormat="1" ht="12.75" hidden="1" customHeight="1" x14ac:dyDescent="0.15">
      <c r="A1567" s="612"/>
      <c r="B1567" s="612"/>
      <c r="C1567" s="612"/>
      <c r="D1567" s="320" t="str">
        <f>IF(実施計画総括表!D1567="","",実施計画総括表!D1567)</f>
        <v/>
      </c>
      <c r="E1567" s="323" t="str">
        <f>IF(実施計画総括表!E1567="","",実施計画総括表!E1567)</f>
        <v/>
      </c>
      <c r="F1567" s="322" t="str">
        <f>IF(実施計画総括表!F1567="","",実施計画総括表!F1567)</f>
        <v/>
      </c>
      <c r="G1567" s="322" t="str">
        <f>IF(実施計画総括表!G1567="","",実施計画総括表!G1567)</f>
        <v/>
      </c>
      <c r="H1567" s="322" t="str">
        <f>IF(実施計画総括表!H1567="","",実施計画総括表!H1567)</f>
        <v/>
      </c>
      <c r="I1567" s="404" t="str">
        <f>IF(実施計画総括表!I1567="","",実施計画総括表!I1567)</f>
        <v/>
      </c>
      <c r="J1567" s="210" t="str">
        <f>IF(実施計画総括表!J1567="","",実施計画総括表!J1567)</f>
        <v/>
      </c>
      <c r="K1567" s="398" t="str">
        <f>IF(実施計画総括表!K1567="","",実施計画総括表!K1567)</f>
        <v/>
      </c>
      <c r="L1567" s="398" t="str">
        <f>IF(実施計画総括表!L1567="","",実施計画総括表!L1567)</f>
        <v/>
      </c>
      <c r="M1567" s="398" t="str">
        <f>IF(実施計画総括表!M1567="","",実施計画総括表!M1567)</f>
        <v/>
      </c>
      <c r="N1567" s="423"/>
      <c r="O1567" s="423"/>
      <c r="P1567" s="423"/>
      <c r="Q1567" s="332"/>
      <c r="R1567" s="437"/>
      <c r="S1567" s="438"/>
      <c r="T1567" s="435"/>
      <c r="U1567" s="436"/>
      <c r="V1567" s="435"/>
      <c r="X1567" s="205">
        <v>19</v>
      </c>
      <c r="Y1567" s="210" t="str">
        <f t="shared" si="560"/>
        <v/>
      </c>
      <c r="Z1567" s="201" t="b">
        <f t="shared" si="547"/>
        <v>1</v>
      </c>
      <c r="AE1567" s="408" t="str">
        <f t="shared" si="561"/>
        <v/>
      </c>
      <c r="AF1567" s="408" t="str">
        <f t="shared" si="562"/>
        <v/>
      </c>
      <c r="AG1567" s="202"/>
      <c r="AH1567" s="214"/>
      <c r="AI1567" s="214"/>
      <c r="AJ1567" s="215"/>
      <c r="AK1567" s="215"/>
      <c r="AL1567" s="215"/>
      <c r="AM1567" s="215"/>
      <c r="AN1567" s="215"/>
      <c r="AO1567" s="215"/>
      <c r="AQ1567" s="218"/>
      <c r="AR1567" s="218"/>
      <c r="AS1567" s="218"/>
      <c r="AT1567" s="218"/>
      <c r="AU1567" s="218"/>
      <c r="AV1567" s="218"/>
      <c r="AX1567" s="215"/>
      <c r="AY1567" s="215"/>
      <c r="AZ1567" s="215"/>
      <c r="BA1567" s="215"/>
      <c r="BB1567" s="215"/>
      <c r="BC1567" s="215"/>
      <c r="BD1567" s="215"/>
    </row>
    <row r="1568" spans="1:56" s="215" customFormat="1" ht="12.75" hidden="1" customHeight="1" x14ac:dyDescent="0.15">
      <c r="A1568" s="613"/>
      <c r="B1568" s="613"/>
      <c r="C1568" s="613"/>
      <c r="D1568" s="325" t="str">
        <f>IF(実施計画総括表!D1568="","",実施計画総括表!D1568)</f>
        <v/>
      </c>
      <c r="E1568" s="326" t="str">
        <f>IF(実施計画総括表!E1568="","",実施計画総括表!E1568)</f>
        <v/>
      </c>
      <c r="F1568" s="327" t="str">
        <f>IF(実施計画総括表!F1568="","",実施計画総括表!F1568)</f>
        <v/>
      </c>
      <c r="G1568" s="327" t="str">
        <f>IF(実施計画総括表!G1568="","",実施計画総括表!G1568)</f>
        <v/>
      </c>
      <c r="H1568" s="327" t="str">
        <f>IF(実施計画総括表!H1568="","",実施計画総括表!H1568)</f>
        <v/>
      </c>
      <c r="I1568" s="405" t="str">
        <f>IF(実施計画総括表!I1568="","",実施計画総括表!I1568)</f>
        <v/>
      </c>
      <c r="J1568" s="220" t="str">
        <f>IF(実施計画総括表!J1568="","",実施計画総括表!J1568)</f>
        <v/>
      </c>
      <c r="K1568" s="400" t="str">
        <f>IF(実施計画総括表!K1568="","",実施計画総括表!K1568)</f>
        <v/>
      </c>
      <c r="L1568" s="400" t="str">
        <f>IF(実施計画総括表!L1568="","",実施計画総括表!L1568)</f>
        <v/>
      </c>
      <c r="M1568" s="400" t="str">
        <f>IF(実施計画総括表!M1568="","",実施計画総括表!M1568)</f>
        <v/>
      </c>
      <c r="N1568" s="431"/>
      <c r="O1568" s="431"/>
      <c r="P1568" s="431"/>
      <c r="Q1568" s="332"/>
      <c r="R1568" s="437"/>
      <c r="S1568" s="438"/>
      <c r="T1568" s="435"/>
      <c r="U1568" s="436"/>
      <c r="V1568" s="435"/>
      <c r="X1568" s="205">
        <v>20</v>
      </c>
      <c r="Y1568" s="220" t="str">
        <f t="shared" si="560"/>
        <v/>
      </c>
      <c r="Z1568" s="201" t="b">
        <f t="shared" si="547"/>
        <v>1</v>
      </c>
      <c r="AB1568" s="219"/>
      <c r="AE1568" s="408" t="str">
        <f t="shared" si="561"/>
        <v/>
      </c>
      <c r="AF1568" s="408" t="str">
        <f t="shared" si="562"/>
        <v/>
      </c>
      <c r="AG1568" s="218"/>
      <c r="AH1568" s="214"/>
      <c r="AI1568" s="214"/>
      <c r="AQ1568" s="218"/>
      <c r="AR1568" s="218"/>
      <c r="AS1568" s="218"/>
      <c r="AT1568" s="218"/>
      <c r="AU1568" s="218"/>
      <c r="AV1568" s="218"/>
    </row>
    <row r="1569" spans="1:56" s="201" customFormat="1" ht="12.75" hidden="1" customHeight="1" x14ac:dyDescent="0.15">
      <c r="A1569" s="611" t="str">
        <f>IF(実施計画総括表!A1569="","",実施計画総括表!A1569)</f>
        <v>市町村(78)</v>
      </c>
      <c r="B1569" s="611" t="str">
        <f>IF(実施計画総括表!B1569="","",実施計画総括表!B1569)</f>
        <v/>
      </c>
      <c r="C1569" s="611" t="str">
        <f>IF(実施計画総括表!C1569="","",実施計画総括表!C1569)</f>
        <v/>
      </c>
      <c r="D1569" s="316" t="str">
        <f>IF(実施計画総括表!D1569="","",実施計画総括表!D1569)</f>
        <v/>
      </c>
      <c r="E1569" s="317" t="str">
        <f>IF(実施計画総括表!E1569="","",実施計画総括表!E1569)</f>
        <v/>
      </c>
      <c r="F1569" s="318" t="str">
        <f>IF(実施計画総括表!F1569="","",実施計画総括表!F1569)</f>
        <v/>
      </c>
      <c r="G1569" s="318" t="str">
        <f>IF(実施計画総括表!G1569="","",実施計画総括表!G1569)</f>
        <v/>
      </c>
      <c r="H1569" s="318" t="str">
        <f>IF(実施計画総括表!H1569="","",実施計画総括表!H1569)</f>
        <v/>
      </c>
      <c r="I1569" s="401" t="str">
        <f>IF(実施計画総括表!I1569="","",実施計画総括表!I1569)</f>
        <v/>
      </c>
      <c r="J1569" s="319" t="str">
        <f>IF(実施計画総括表!J1569="","",実施計画総括表!J1569)</f>
        <v/>
      </c>
      <c r="K1569" s="395" t="str">
        <f>IF(実施計画総括表!K1569="","",実施計画総括表!K1569)</f>
        <v/>
      </c>
      <c r="L1569" s="397" t="str">
        <f>IF(実施計画総括表!L1569="","",実施計画総括表!L1569)</f>
        <v/>
      </c>
      <c r="M1569" s="397" t="str">
        <f>IF(実施計画総括表!M1569="","",実施計画総括表!M1569)</f>
        <v/>
      </c>
      <c r="N1569" s="417"/>
      <c r="O1569" s="417"/>
      <c r="P1569" s="417"/>
      <c r="Q1569" s="332"/>
      <c r="R1569" s="437"/>
      <c r="S1569" s="438"/>
      <c r="T1569" s="435"/>
      <c r="U1569" s="436"/>
      <c r="V1569" s="435"/>
      <c r="X1569" s="205">
        <v>1</v>
      </c>
      <c r="Y1569" s="206" t="str">
        <f t="shared" si="560"/>
        <v/>
      </c>
      <c r="Z1569" s="201" t="b">
        <f t="shared" si="547"/>
        <v>1</v>
      </c>
      <c r="AB1569" s="216"/>
      <c r="AC1569" s="217"/>
      <c r="AE1569" s="408" t="str">
        <f t="shared" si="561"/>
        <v/>
      </c>
      <c r="AF1569" s="408" t="str">
        <f t="shared" si="562"/>
        <v/>
      </c>
      <c r="AG1569" s="202"/>
      <c r="AH1569" s="173" t="s">
        <v>7260</v>
      </c>
      <c r="AJ1569" s="203" t="s">
        <v>7194</v>
      </c>
      <c r="AK1569" s="204" t="s">
        <v>7221</v>
      </c>
      <c r="AL1569" s="204" t="s">
        <v>7195</v>
      </c>
      <c r="AM1569" s="204" t="s">
        <v>7231</v>
      </c>
      <c r="AN1569" s="204" t="s">
        <v>7196</v>
      </c>
      <c r="AO1569" s="204" t="s">
        <v>7197</v>
      </c>
      <c r="AQ1569" s="222" t="s">
        <v>7274</v>
      </c>
      <c r="AR1569" s="223" t="s">
        <v>7282</v>
      </c>
      <c r="AS1569" s="223" t="s">
        <v>7195</v>
      </c>
      <c r="AT1569" s="223" t="s">
        <v>7231</v>
      </c>
      <c r="AU1569" s="223" t="s">
        <v>7196</v>
      </c>
      <c r="AV1569" s="223" t="s">
        <v>7197</v>
      </c>
      <c r="AX1569" s="203" t="s">
        <v>7198</v>
      </c>
      <c r="AY1569" s="204" t="s">
        <v>7221</v>
      </c>
      <c r="AZ1569" s="204" t="s">
        <v>7195</v>
      </c>
      <c r="BA1569" s="204" t="s">
        <v>7231</v>
      </c>
      <c r="BB1569" s="204" t="s">
        <v>7196</v>
      </c>
      <c r="BC1569" s="204" t="s">
        <v>7197</v>
      </c>
      <c r="BD1569" s="214"/>
    </row>
    <row r="1570" spans="1:56" s="201" customFormat="1" ht="12.75" hidden="1" customHeight="1" x14ac:dyDescent="0.15">
      <c r="A1570" s="612"/>
      <c r="B1570" s="612"/>
      <c r="C1570" s="612"/>
      <c r="D1570" s="320" t="str">
        <f>IF(実施計画総括表!D1570="","",実施計画総括表!D1570)</f>
        <v/>
      </c>
      <c r="E1570" s="321" t="str">
        <f>IF(実施計画総括表!E1570="","",実施計画総括表!E1570)</f>
        <v/>
      </c>
      <c r="F1570" s="322" t="str">
        <f>IF(実施計画総括表!F1570="","",実施計画総括表!F1570)</f>
        <v/>
      </c>
      <c r="G1570" s="322" t="str">
        <f>IF(実施計画総括表!G1570="","",実施計画総括表!G1570)</f>
        <v/>
      </c>
      <c r="H1570" s="322" t="str">
        <f>IF(実施計画総括表!H1570="","",実施計画総括表!H1570)</f>
        <v/>
      </c>
      <c r="I1570" s="402" t="str">
        <f>IF(実施計画総括表!I1570="","",実施計画総括表!I1570)</f>
        <v/>
      </c>
      <c r="J1570" s="210" t="str">
        <f>IF(実施計画総括表!J1570="","",実施計画総括表!J1570)</f>
        <v/>
      </c>
      <c r="K1570" s="398" t="str">
        <f>IF(実施計画総括表!K1570="","",実施計画総括表!K1570)</f>
        <v/>
      </c>
      <c r="L1570" s="398" t="str">
        <f>IF(実施計画総括表!L1570="","",実施計画総括表!L1570)</f>
        <v/>
      </c>
      <c r="M1570" s="398" t="str">
        <f>IF(実施計画総括表!M1570="","",実施計画総括表!M1570)</f>
        <v/>
      </c>
      <c r="N1570" s="423"/>
      <c r="O1570" s="423"/>
      <c r="P1570" s="423"/>
      <c r="Q1570" s="332"/>
      <c r="R1570" s="437"/>
      <c r="S1570" s="438"/>
      <c r="T1570" s="435"/>
      <c r="U1570" s="436"/>
      <c r="V1570" s="435"/>
      <c r="X1570" s="205">
        <v>2</v>
      </c>
      <c r="Y1570" s="210" t="str">
        <f t="shared" si="560"/>
        <v/>
      </c>
      <c r="Z1570" s="201" t="b">
        <f t="shared" si="547"/>
        <v>1</v>
      </c>
      <c r="AB1570" s="216"/>
      <c r="AE1570" s="408" t="str">
        <f t="shared" si="561"/>
        <v/>
      </c>
      <c r="AF1570" s="408" t="str">
        <f t="shared" si="562"/>
        <v/>
      </c>
      <c r="AG1570" s="202"/>
      <c r="AH1570" s="620" t="s">
        <v>7188</v>
      </c>
      <c r="AI1570" s="209" t="s">
        <v>7193</v>
      </c>
      <c r="AJ1570" s="208">
        <f>SUM(AK1570:AO1570)</f>
        <v>0</v>
      </c>
      <c r="AK1570" s="208">
        <f>SUMIFS($N1569:$N1588,$E1569:$E1588,"R7当",$F1569:$F1588,"ライフデザイン・結婚支援重点推進事業",$J1569:$J1588,3/4)</f>
        <v>0</v>
      </c>
      <c r="AL1570" s="208">
        <f>SUMIFS($N1569:$N1588,$E1569:$E1588,"R7当",$F1569:$F1588,"結婚支援コンシェルジュ事業",$J1569:$J1588,3/4)</f>
        <v>0</v>
      </c>
      <c r="AM1570" s="208"/>
      <c r="AN1570" s="208"/>
      <c r="AO1570" s="208"/>
      <c r="AQ1570" s="224">
        <f>SUM(AR1570:AV1570)</f>
        <v>0</v>
      </c>
      <c r="AR1570" s="224">
        <f>SUMIFS($O1569:$O1588,$E1569:$E1588,"R7当",$F1569:$F1588,"ライフデザイン・結婚支援重点推進事業",$J1569:$J1588,3/4)</f>
        <v>0</v>
      </c>
      <c r="AS1570" s="224">
        <f>SUMIFS($O1569:$O1588,$E1569:$E1588,"R7当",$F1569:$F1588,"結婚支援コンシェルジュ事業",$J1569:$J1588,3/4)</f>
        <v>0</v>
      </c>
      <c r="AT1570" s="224"/>
      <c r="AU1570" s="224"/>
      <c r="AV1570" s="224"/>
      <c r="AX1570" s="208">
        <f>SUM(AY1570:BC1570)</f>
        <v>0</v>
      </c>
      <c r="AY1570" s="208">
        <f>SUMIFS($P1569:$P1588,$E1569:$E1588,"R7当",$F1569:$F1588,"ライフデザイン・結婚支援重点推進事業",$J1569:$J1588,3/4)</f>
        <v>0</v>
      </c>
      <c r="AZ1570" s="208">
        <f>SUMIFS($P1569:$P1588,$E1569:$E1588,"R7当",$F1569:$F1588,"結婚支援コンシェルジュ事業",$J1569:$J1588,3/4)</f>
        <v>0</v>
      </c>
      <c r="BA1570" s="208"/>
      <c r="BB1570" s="208"/>
      <c r="BC1570" s="208"/>
      <c r="BD1570" s="215"/>
    </row>
    <row r="1571" spans="1:56" s="201" customFormat="1" ht="12.75" hidden="1" customHeight="1" x14ac:dyDescent="0.15">
      <c r="A1571" s="612"/>
      <c r="B1571" s="612"/>
      <c r="C1571" s="612"/>
      <c r="D1571" s="320" t="str">
        <f>IF(実施計画総括表!D1571="","",実施計画総括表!D1571)</f>
        <v/>
      </c>
      <c r="E1571" s="323" t="str">
        <f>IF(実施計画総括表!E1571="","",実施計画総括表!E1571)</f>
        <v/>
      </c>
      <c r="F1571" s="322" t="str">
        <f>IF(実施計画総括表!F1571="","",実施計画総括表!F1571)</f>
        <v/>
      </c>
      <c r="G1571" s="322" t="str">
        <f>IF(実施計画総括表!G1571="","",実施計画総括表!G1571)</f>
        <v/>
      </c>
      <c r="H1571" s="322" t="str">
        <f>IF(実施計画総括表!H1571="","",実施計画総括表!H1571)</f>
        <v/>
      </c>
      <c r="I1571" s="403" t="str">
        <f>IF(実施計画総括表!I1571="","",実施計画総括表!I1571)</f>
        <v/>
      </c>
      <c r="J1571" s="324" t="str">
        <f>IF(実施計画総括表!J1571="","",実施計画総括表!J1571)</f>
        <v/>
      </c>
      <c r="K1571" s="398" t="str">
        <f>IF(実施計画総括表!K1571="","",実施計画総括表!K1571)</f>
        <v/>
      </c>
      <c r="L1571" s="398" t="str">
        <f>IF(実施計画総括表!L1571="","",実施計画総括表!L1571)</f>
        <v/>
      </c>
      <c r="M1571" s="398" t="str">
        <f>IF(実施計画総括表!M1571="","",実施計画総括表!M1571)</f>
        <v/>
      </c>
      <c r="N1571" s="423"/>
      <c r="O1571" s="423"/>
      <c r="P1571" s="423"/>
      <c r="Q1571" s="332"/>
      <c r="R1571" s="437"/>
      <c r="S1571" s="438"/>
      <c r="T1571" s="435"/>
      <c r="U1571" s="436"/>
      <c r="V1571" s="435"/>
      <c r="X1571" s="205">
        <v>3</v>
      </c>
      <c r="Y1571" s="210" t="str">
        <f t="shared" si="560"/>
        <v/>
      </c>
      <c r="Z1571" s="201" t="b">
        <f t="shared" si="547"/>
        <v>1</v>
      </c>
      <c r="AB1571" s="216"/>
      <c r="AC1571" s="217"/>
      <c r="AE1571" s="408" t="str">
        <f t="shared" si="561"/>
        <v/>
      </c>
      <c r="AF1571" s="408" t="str">
        <f t="shared" si="562"/>
        <v/>
      </c>
      <c r="AG1571" s="202"/>
      <c r="AH1571" s="620"/>
      <c r="AI1571" s="211" t="s">
        <v>7189</v>
      </c>
      <c r="AJ1571" s="208">
        <f>SUM(AK1571:AO1571)</f>
        <v>0</v>
      </c>
      <c r="AK1571" s="208">
        <f>SUMIFS($N1569:$N1588,$E1569:$E1588,"R7当",$F1569:$F1588,"ライフデザイン・結婚支援重点推進事業",$J1569:$J1588,2/3)</f>
        <v>0</v>
      </c>
      <c r="AL1571" s="208"/>
      <c r="AM1571" s="208">
        <f>SUMIFS($N1569:$N1588,$E1569:$E1588,"R7当",$F1569:$F1588,"結婚_妊娠・出産_子育てに温かい社会づくり・気運醸成事業",$J1569:$J1588,2/3)</f>
        <v>0</v>
      </c>
      <c r="AN1571" s="208"/>
      <c r="AO1571" s="208"/>
      <c r="AQ1571" s="224">
        <f t="shared" ref="AQ1571:AQ1572" si="569">SUM(AR1571:AV1571)</f>
        <v>0</v>
      </c>
      <c r="AR1571" s="224">
        <f>SUMIFS($O1569:$O1588,$E1569:$E1588,"R7当",$F1569:$F1588,"ライフデザイン・結婚支援重点推進事業",$J1569:$J1588,2/3)</f>
        <v>0</v>
      </c>
      <c r="AS1571" s="224"/>
      <c r="AT1571" s="224">
        <f>SUMIFS($O1569:$O1588,$E1569:$E1588,"R7当",$F1569:$F1588,"結婚_妊娠・出産_子育てに温かい社会づくり・気運醸成事業",$J1569:$J1588,2/3)</f>
        <v>0</v>
      </c>
      <c r="AU1571" s="224"/>
      <c r="AV1571" s="224"/>
      <c r="AX1571" s="208">
        <f t="shared" ref="AX1571:AX1572" si="570">SUM(AY1571:BC1571)</f>
        <v>0</v>
      </c>
      <c r="AY1571" s="208">
        <f>SUMIFS($P1569:$P1588,$E1569:$E1588,"R7当",$F1569:$F1588,"ライフデザイン・結婚支援重点推進事業",$J1569:$J1588,2/3)</f>
        <v>0</v>
      </c>
      <c r="AZ1571" s="208"/>
      <c r="BA1571" s="208">
        <f>SUMIFS($P1569:$P1588,$E1569:$E1588,"R7当",$F1569:$F1588,"結婚_妊娠・出産_子育てに温かい社会づくり・気運醸成事業",$J1569:$J1588,2/3)</f>
        <v>0</v>
      </c>
      <c r="BB1571" s="208"/>
      <c r="BC1571" s="208"/>
      <c r="BD1571" s="215"/>
    </row>
    <row r="1572" spans="1:56" s="201" customFormat="1" ht="12.75" hidden="1" customHeight="1" x14ac:dyDescent="0.15">
      <c r="A1572" s="612"/>
      <c r="B1572" s="612"/>
      <c r="C1572" s="612"/>
      <c r="D1572" s="320" t="str">
        <f>IF(実施計画総括表!D1572="","",実施計画総括表!D1572)</f>
        <v/>
      </c>
      <c r="E1572" s="323" t="str">
        <f>IF(実施計画総括表!E1572="","",実施計画総括表!E1572)</f>
        <v/>
      </c>
      <c r="F1572" s="322" t="str">
        <f>IF(実施計画総括表!F1572="","",実施計画総括表!F1572)</f>
        <v/>
      </c>
      <c r="G1572" s="322" t="str">
        <f>IF(実施計画総括表!G1572="","",実施計画総括表!G1572)</f>
        <v/>
      </c>
      <c r="H1572" s="322" t="str">
        <f>IF(実施計画総括表!H1572="","",実施計画総括表!H1572)</f>
        <v/>
      </c>
      <c r="I1572" s="403" t="str">
        <f>IF(実施計画総括表!I1572="","",実施計画総括表!I1572)</f>
        <v/>
      </c>
      <c r="J1572" s="324" t="str">
        <f>IF(実施計画総括表!J1572="","",実施計画総括表!J1572)</f>
        <v/>
      </c>
      <c r="K1572" s="398" t="str">
        <f>IF(実施計画総括表!K1572="","",実施計画総括表!K1572)</f>
        <v/>
      </c>
      <c r="L1572" s="398" t="str">
        <f>IF(実施計画総括表!L1572="","",実施計画総括表!L1572)</f>
        <v/>
      </c>
      <c r="M1572" s="398" t="str">
        <f>IF(実施計画総括表!M1572="","",実施計画総括表!M1572)</f>
        <v/>
      </c>
      <c r="N1572" s="423"/>
      <c r="O1572" s="423"/>
      <c r="P1572" s="423"/>
      <c r="Q1572" s="332"/>
      <c r="R1572" s="437"/>
      <c r="S1572" s="438"/>
      <c r="T1572" s="435"/>
      <c r="U1572" s="436"/>
      <c r="V1572" s="435"/>
      <c r="X1572" s="205">
        <v>4</v>
      </c>
      <c r="Y1572" s="210" t="str">
        <f t="shared" si="560"/>
        <v/>
      </c>
      <c r="Z1572" s="201" t="b">
        <f t="shared" si="547"/>
        <v>1</v>
      </c>
      <c r="AB1572" s="216"/>
      <c r="AE1572" s="408" t="str">
        <f t="shared" si="561"/>
        <v/>
      </c>
      <c r="AF1572" s="408" t="str">
        <f t="shared" si="562"/>
        <v/>
      </c>
      <c r="AG1572" s="202"/>
      <c r="AH1572" s="620"/>
      <c r="AI1572" s="211" t="s">
        <v>7187</v>
      </c>
      <c r="AJ1572" s="208">
        <f t="shared" ref="AJ1572" si="571">SUM(AK1572:AO1572)</f>
        <v>0</v>
      </c>
      <c r="AK1572" s="208"/>
      <c r="AL1572" s="208"/>
      <c r="AM1572" s="208">
        <f>SUMIFS($N1569:$N1588,$E1569:$E1588,"R7当",$F1569:$F1588,"結婚_妊娠・出産_子育てに温かい社会づくり・気運醸成事業",$J1569:$J1588,1/2)</f>
        <v>0</v>
      </c>
      <c r="AN1572" s="208"/>
      <c r="AO1572" s="208"/>
      <c r="AQ1572" s="224">
        <f t="shared" si="569"/>
        <v>0</v>
      </c>
      <c r="AR1572" s="224"/>
      <c r="AS1572" s="224"/>
      <c r="AT1572" s="224">
        <f>SUMIFS($O1569:$O1588,$E1569:$E1588,"R7当",$F1569:$F1588,"結婚_妊娠・出産_子育てに温かい社会づくり・気運醸成事業",$J1569:$J1588,1/2)</f>
        <v>0</v>
      </c>
      <c r="AU1572" s="224"/>
      <c r="AV1572" s="224"/>
      <c r="AX1572" s="208">
        <f t="shared" si="570"/>
        <v>0</v>
      </c>
      <c r="AY1572" s="208"/>
      <c r="AZ1572" s="208"/>
      <c r="BA1572" s="208">
        <f>SUMIFS($P1569:$P1588,$E1569:$E1588,"R7当",$F1569:$F1588,"結婚_妊娠・出産_子育てに温かい社会づくり・気運醸成事業",$J1569:$J1588,1/2)</f>
        <v>0</v>
      </c>
      <c r="BB1572" s="208"/>
      <c r="BC1572" s="208"/>
      <c r="BD1572" s="215"/>
    </row>
    <row r="1573" spans="1:56" s="201" customFormat="1" ht="12.75" hidden="1" customHeight="1" x14ac:dyDescent="0.15">
      <c r="A1573" s="612"/>
      <c r="B1573" s="612"/>
      <c r="C1573" s="612"/>
      <c r="D1573" s="320" t="str">
        <f>IF(実施計画総括表!D1573="","",実施計画総括表!D1573)</f>
        <v/>
      </c>
      <c r="E1573" s="323" t="str">
        <f>IF(実施計画総括表!E1573="","",実施計画総括表!E1573)</f>
        <v/>
      </c>
      <c r="F1573" s="322" t="str">
        <f>IF(実施計画総括表!F1573="","",実施計画総括表!F1573)</f>
        <v/>
      </c>
      <c r="G1573" s="322" t="str">
        <f>IF(実施計画総括表!G1573="","",実施計画総括表!G1573)</f>
        <v/>
      </c>
      <c r="H1573" s="322" t="str">
        <f>IF(実施計画総括表!H1573="","",実施計画総括表!H1573)</f>
        <v/>
      </c>
      <c r="I1573" s="403" t="str">
        <f>IF(実施計画総括表!I1573="","",実施計画総括表!I1573)</f>
        <v/>
      </c>
      <c r="J1573" s="324" t="str">
        <f>IF(実施計画総括表!J1573="","",実施計画総括表!J1573)</f>
        <v/>
      </c>
      <c r="K1573" s="398" t="str">
        <f>IF(実施計画総括表!K1573="","",実施計画総括表!K1573)</f>
        <v/>
      </c>
      <c r="L1573" s="398" t="str">
        <f>IF(実施計画総括表!L1573="","",実施計画総括表!L1573)</f>
        <v/>
      </c>
      <c r="M1573" s="398" t="str">
        <f>IF(実施計画総括表!M1573="","",実施計画総括表!M1573)</f>
        <v/>
      </c>
      <c r="N1573" s="423"/>
      <c r="O1573" s="423"/>
      <c r="P1573" s="423"/>
      <c r="Q1573" s="332"/>
      <c r="R1573" s="437"/>
      <c r="S1573" s="438"/>
      <c r="T1573" s="435"/>
      <c r="U1573" s="436"/>
      <c r="V1573" s="435"/>
      <c r="X1573" s="205">
        <v>5</v>
      </c>
      <c r="Y1573" s="210" t="str">
        <f t="shared" si="560"/>
        <v/>
      </c>
      <c r="Z1573" s="201" t="b">
        <f t="shared" ref="Z1573:Z1636" si="572">J1573=Y1573</f>
        <v>1</v>
      </c>
      <c r="AB1573" s="216"/>
      <c r="AE1573" s="408" t="str">
        <f t="shared" si="561"/>
        <v/>
      </c>
      <c r="AF1573" s="408" t="str">
        <f t="shared" si="562"/>
        <v/>
      </c>
      <c r="AG1573" s="202"/>
      <c r="AH1573" s="212" t="s">
        <v>7229</v>
      </c>
      <c r="AI1573" s="209" t="str">
        <f>IF(COUNTIF(AF1569:AF1588,"R7当一般コース"),"一般コース",IF(COUNTIF(AF1569:AF1588,"R7当都道府県主導型市町村連携コース"),"連携コース",""))</f>
        <v/>
      </c>
      <c r="AJ1573" s="208">
        <f>SUM(AK1573:AO1573)</f>
        <v>0</v>
      </c>
      <c r="AK1573" s="208"/>
      <c r="AL1573" s="208"/>
      <c r="AM1573" s="208"/>
      <c r="AN1573" s="208">
        <f>SUMIFS($N1569:$N1588,$E1569:$E1588,"R7当",G1569:G1588,"一般コース")</f>
        <v>0</v>
      </c>
      <c r="AO1573" s="208">
        <f>SUMIFS($N1569:$N1588,$E1569:$E1588,"R7当",G1569:G1588,"都道府県主導型市町村連携コース")</f>
        <v>0</v>
      </c>
      <c r="AQ1573" s="224">
        <f>SUM(AR1573:AV1573)</f>
        <v>0</v>
      </c>
      <c r="AR1573" s="224"/>
      <c r="AS1573" s="224"/>
      <c r="AT1573" s="224"/>
      <c r="AU1573" s="224">
        <f>SUMIFS($O1569:$O1588,$E1569:$E1588,"R7当",G1569:G1588,"一般コース")</f>
        <v>0</v>
      </c>
      <c r="AV1573" s="224">
        <f>SUMIFS($O1569:$O1588,$E1569:$E1588,"R7当",G1569:G1588,"都道府県主導型市町村連携コース")</f>
        <v>0</v>
      </c>
      <c r="AX1573" s="208">
        <f>SUM(AY1573:BC1573)</f>
        <v>0</v>
      </c>
      <c r="AY1573" s="208"/>
      <c r="AZ1573" s="208"/>
      <c r="BA1573" s="208"/>
      <c r="BB1573" s="208">
        <f>SUMIFS($P1569:$P1588,$E1569:$E1588,"R7当",G1569:G1588,"一般コース")</f>
        <v>0</v>
      </c>
      <c r="BC1573" s="208">
        <f>SUMIFS($P1569:$P1588,$E1569:$E1588,"R7当",G1569:G1588,"都道府県主導型市町村連携コース")</f>
        <v>0</v>
      </c>
      <c r="BD1573" s="215"/>
    </row>
    <row r="1574" spans="1:56" s="201" customFormat="1" ht="12.75" hidden="1" customHeight="1" x14ac:dyDescent="0.15">
      <c r="A1574" s="612"/>
      <c r="B1574" s="612"/>
      <c r="C1574" s="612"/>
      <c r="D1574" s="320" t="str">
        <f>IF(実施計画総括表!D1574="","",実施計画総括表!D1574)</f>
        <v/>
      </c>
      <c r="E1574" s="323" t="str">
        <f>IF(実施計画総括表!E1574="","",実施計画総括表!E1574)</f>
        <v/>
      </c>
      <c r="F1574" s="322" t="str">
        <f>IF(実施計画総括表!F1574="","",実施計画総括表!F1574)</f>
        <v/>
      </c>
      <c r="G1574" s="322" t="str">
        <f>IF(実施計画総括表!G1574="","",実施計画総括表!G1574)</f>
        <v/>
      </c>
      <c r="H1574" s="322" t="str">
        <f>IF(実施計画総括表!H1574="","",実施計画総括表!H1574)</f>
        <v/>
      </c>
      <c r="I1574" s="403" t="str">
        <f>IF(実施計画総括表!I1574="","",実施計画総括表!I1574)</f>
        <v/>
      </c>
      <c r="J1574" s="324" t="str">
        <f>IF(実施計画総括表!J1574="","",実施計画総括表!J1574)</f>
        <v/>
      </c>
      <c r="K1574" s="398" t="str">
        <f>IF(実施計画総括表!K1574="","",実施計画総括表!K1574)</f>
        <v/>
      </c>
      <c r="L1574" s="398" t="str">
        <f>IF(実施計画総括表!L1574="","",実施計画総括表!L1574)</f>
        <v/>
      </c>
      <c r="M1574" s="398" t="str">
        <f>IF(実施計画総括表!M1574="","",実施計画総括表!M1574)</f>
        <v/>
      </c>
      <c r="N1574" s="423"/>
      <c r="O1574" s="423"/>
      <c r="P1574" s="423"/>
      <c r="Q1574" s="332"/>
      <c r="R1574" s="437"/>
      <c r="S1574" s="438"/>
      <c r="T1574" s="435"/>
      <c r="U1574" s="436"/>
      <c r="V1574" s="435"/>
      <c r="X1574" s="205">
        <v>6</v>
      </c>
      <c r="Y1574" s="210" t="str">
        <f t="shared" si="560"/>
        <v/>
      </c>
      <c r="Z1574" s="201" t="b">
        <f t="shared" si="572"/>
        <v>1</v>
      </c>
      <c r="AB1574" s="216"/>
      <c r="AE1574" s="408" t="str">
        <f t="shared" si="561"/>
        <v/>
      </c>
      <c r="AF1574" s="408" t="str">
        <f t="shared" si="562"/>
        <v/>
      </c>
      <c r="AG1574" s="202"/>
      <c r="AH1574" s="173" t="s">
        <v>7217</v>
      </c>
      <c r="AJ1574" s="213"/>
      <c r="AK1574" s="213"/>
      <c r="AL1574" s="213"/>
      <c r="AM1574" s="213"/>
      <c r="AN1574" s="213"/>
      <c r="AO1574" s="213"/>
      <c r="AQ1574" s="225"/>
      <c r="AR1574" s="225"/>
      <c r="AS1574" s="225"/>
      <c r="AT1574" s="225"/>
      <c r="AU1574" s="225"/>
      <c r="AV1574" s="225"/>
      <c r="AX1574" s="213"/>
      <c r="AY1574" s="213"/>
      <c r="AZ1574" s="213"/>
      <c r="BA1574" s="213"/>
      <c r="BB1574" s="213"/>
      <c r="BC1574" s="213"/>
      <c r="BD1574" s="215"/>
    </row>
    <row r="1575" spans="1:56" s="201" customFormat="1" ht="12.75" hidden="1" customHeight="1" x14ac:dyDescent="0.15">
      <c r="A1575" s="612"/>
      <c r="B1575" s="612"/>
      <c r="C1575" s="612"/>
      <c r="D1575" s="320" t="str">
        <f>IF(実施計画総括表!D1575="","",実施計画総括表!D1575)</f>
        <v/>
      </c>
      <c r="E1575" s="323" t="str">
        <f>IF(実施計画総括表!E1575="","",実施計画総括表!E1575)</f>
        <v/>
      </c>
      <c r="F1575" s="322" t="str">
        <f>IF(実施計画総括表!F1575="","",実施計画総括表!F1575)</f>
        <v/>
      </c>
      <c r="G1575" s="322" t="str">
        <f>IF(実施計画総括表!G1575="","",実施計画総括表!G1575)</f>
        <v/>
      </c>
      <c r="H1575" s="322" t="str">
        <f>IF(実施計画総括表!H1575="","",実施計画総括表!H1575)</f>
        <v/>
      </c>
      <c r="I1575" s="403" t="str">
        <f>IF(実施計画総括表!I1575="","",実施計画総括表!I1575)</f>
        <v/>
      </c>
      <c r="J1575" s="324" t="str">
        <f>IF(実施計画総括表!J1575="","",実施計画総括表!J1575)</f>
        <v/>
      </c>
      <c r="K1575" s="398" t="str">
        <f>IF(実施計画総括表!K1575="","",実施計画総括表!K1575)</f>
        <v/>
      </c>
      <c r="L1575" s="398" t="str">
        <f>IF(実施計画総括表!L1575="","",実施計画総括表!L1575)</f>
        <v/>
      </c>
      <c r="M1575" s="398" t="str">
        <f>IF(実施計画総括表!M1575="","",実施計画総括表!M1575)</f>
        <v/>
      </c>
      <c r="N1575" s="423"/>
      <c r="O1575" s="423"/>
      <c r="P1575" s="423"/>
      <c r="Q1575" s="332"/>
      <c r="R1575" s="437"/>
      <c r="S1575" s="438"/>
      <c r="T1575" s="435"/>
      <c r="U1575" s="436"/>
      <c r="V1575" s="435"/>
      <c r="X1575" s="205">
        <v>7</v>
      </c>
      <c r="Y1575" s="210" t="str">
        <f t="shared" si="560"/>
        <v/>
      </c>
      <c r="Z1575" s="201" t="b">
        <f t="shared" si="572"/>
        <v>1</v>
      </c>
      <c r="AB1575" s="216"/>
      <c r="AC1575" s="217"/>
      <c r="AE1575" s="408" t="str">
        <f t="shared" si="561"/>
        <v/>
      </c>
      <c r="AF1575" s="408" t="str">
        <f t="shared" si="562"/>
        <v/>
      </c>
      <c r="AG1575" s="202"/>
      <c r="AH1575" s="620" t="s">
        <v>7188</v>
      </c>
      <c r="AI1575" s="209" t="s">
        <v>7193</v>
      </c>
      <c r="AJ1575" s="208">
        <f>SUM(AK1575:AO1575)</f>
        <v>0</v>
      </c>
      <c r="AK1575" s="208">
        <f>SUMIFS($N1569:$N1588,$E1569:$E1588,"R6補",$F1569:$F1588,"ライフデザイン・結婚支援重点推進事業",$J1569:$J1588,3/4)</f>
        <v>0</v>
      </c>
      <c r="AL1575" s="208">
        <f>SUMIFS($N1569:$N1588,$E1569:$E1588,"R6補",$F1569:$F1588,"結婚支援コンシェルジュ事業",$J1569:$J1588,3/4)</f>
        <v>0</v>
      </c>
      <c r="AM1575" s="208"/>
      <c r="AN1575" s="208"/>
      <c r="AO1575" s="208"/>
      <c r="AQ1575" s="224">
        <f>SUM(AR1575:AV1575)</f>
        <v>0</v>
      </c>
      <c r="AR1575" s="224">
        <f>SUMIFS($O1569:$O1588,$E1569:$E1588,"R6補",$F1569:$F1588,"ライフデザイン・結婚支援重点推進事業",$J1569:$J1588,3/4)</f>
        <v>0</v>
      </c>
      <c r="AS1575" s="224">
        <f>SUMIFS($O1569:$O1588,$E1569:$E1588,"R6補",$F1569:$F1588,"結婚支援コンシェルジュ事業",$J1569:$J1588,3/4)</f>
        <v>0</v>
      </c>
      <c r="AT1575" s="224"/>
      <c r="AU1575" s="224"/>
      <c r="AV1575" s="224"/>
      <c r="AX1575" s="208">
        <f>SUM(AY1575:BC1575)</f>
        <v>0</v>
      </c>
      <c r="AY1575" s="208">
        <f>SUMIFS($P1569:$P1588,$E1569:$E1588,"R6補",$F1569:$F1588,"ライフデザイン・結婚支援重点推進事業",$J1569:$J1588,3/4)</f>
        <v>0</v>
      </c>
      <c r="AZ1575" s="208">
        <f>SUMIFS($P1569:$P1588,$E1569:$E1588,"R6補",$F1569:$F1588,"結婚支援コンシェルジュ事業",$J1569:$J1588,3/4)</f>
        <v>0</v>
      </c>
      <c r="BA1575" s="208"/>
      <c r="BB1575" s="208"/>
      <c r="BC1575" s="208"/>
      <c r="BD1575" s="215"/>
    </row>
    <row r="1576" spans="1:56" s="201" customFormat="1" ht="12.75" hidden="1" customHeight="1" x14ac:dyDescent="0.15">
      <c r="A1576" s="612"/>
      <c r="B1576" s="612"/>
      <c r="C1576" s="612"/>
      <c r="D1576" s="320" t="str">
        <f>IF(実施計画総括表!D1576="","",実施計画総括表!D1576)</f>
        <v/>
      </c>
      <c r="E1576" s="323" t="str">
        <f>IF(実施計画総括表!E1576="","",実施計画総括表!E1576)</f>
        <v/>
      </c>
      <c r="F1576" s="322" t="str">
        <f>IF(実施計画総括表!F1576="","",実施計画総括表!F1576)</f>
        <v/>
      </c>
      <c r="G1576" s="322" t="str">
        <f>IF(実施計画総括表!G1576="","",実施計画総括表!G1576)</f>
        <v/>
      </c>
      <c r="H1576" s="322" t="str">
        <f>IF(実施計画総括表!H1576="","",実施計画総括表!H1576)</f>
        <v/>
      </c>
      <c r="I1576" s="403" t="str">
        <f>IF(実施計画総括表!I1576="","",実施計画総括表!I1576)</f>
        <v/>
      </c>
      <c r="J1576" s="324" t="str">
        <f>IF(実施計画総括表!J1576="","",実施計画総括表!J1576)</f>
        <v/>
      </c>
      <c r="K1576" s="398" t="str">
        <f>IF(実施計画総括表!K1576="","",実施計画総括表!K1576)</f>
        <v/>
      </c>
      <c r="L1576" s="398" t="str">
        <f>IF(実施計画総括表!L1576="","",実施計画総括表!L1576)</f>
        <v/>
      </c>
      <c r="M1576" s="398" t="str">
        <f>IF(実施計画総括表!M1576="","",実施計画総括表!M1576)</f>
        <v/>
      </c>
      <c r="N1576" s="423"/>
      <c r="O1576" s="423"/>
      <c r="P1576" s="423"/>
      <c r="Q1576" s="332"/>
      <c r="R1576" s="437"/>
      <c r="S1576" s="438"/>
      <c r="T1576" s="435"/>
      <c r="U1576" s="436"/>
      <c r="V1576" s="435"/>
      <c r="X1576" s="205">
        <v>8</v>
      </c>
      <c r="Y1576" s="210" t="str">
        <f t="shared" si="560"/>
        <v/>
      </c>
      <c r="Z1576" s="201" t="b">
        <f t="shared" si="572"/>
        <v>1</v>
      </c>
      <c r="AB1576" s="216"/>
      <c r="AE1576" s="408" t="str">
        <f t="shared" si="561"/>
        <v/>
      </c>
      <c r="AF1576" s="408" t="str">
        <f t="shared" si="562"/>
        <v/>
      </c>
      <c r="AG1576" s="202"/>
      <c r="AH1576" s="620"/>
      <c r="AI1576" s="211" t="s">
        <v>7189</v>
      </c>
      <c r="AJ1576" s="208">
        <f t="shared" ref="AJ1576" si="573">SUM(AK1576:AO1576)</f>
        <v>0</v>
      </c>
      <c r="AK1576" s="208">
        <f>SUMIFS($N1569:$N1588,$E1569:$E1588,"R6補",$F1569:$F1588,"ライフデザイン・結婚支援重点推進事業",$J1569:$J1588,2/3)</f>
        <v>0</v>
      </c>
      <c r="AL1576" s="208"/>
      <c r="AM1576" s="208">
        <f>SUMIFS($N1569:$N1588,$E1569:$E1588,"R6補",$F1569:$F1588,"結婚_妊娠・出産_子育てに温かい社会づくり・気運醸成事業",$J1569:$J1588,2/3)</f>
        <v>0</v>
      </c>
      <c r="AN1576" s="208"/>
      <c r="AO1576" s="208"/>
      <c r="AQ1576" s="224">
        <f t="shared" ref="AQ1576:AQ1577" si="574">SUM(AR1576:AV1576)</f>
        <v>0</v>
      </c>
      <c r="AR1576" s="224">
        <f>SUMIFS($O1569:$O1588,$E1569:$E1588,"R6補",$F1569:$F1588,"ライフデザイン・結婚支援重点推進事業",$J1569:$J1588,2/3)</f>
        <v>0</v>
      </c>
      <c r="AS1576" s="224"/>
      <c r="AT1576" s="224">
        <f>SUMIFS($O1569:$O1588,$E1569:$E1588,"R6補",$F1569:$F1588,"結婚_妊娠・出産_子育てに温かい社会づくり・気運醸成事業",$J1569:$J1588,2/3)</f>
        <v>0</v>
      </c>
      <c r="AU1576" s="224"/>
      <c r="AV1576" s="224"/>
      <c r="AX1576" s="208">
        <f t="shared" ref="AX1576:AX1577" si="575">SUM(AY1576:BC1576)</f>
        <v>0</v>
      </c>
      <c r="AY1576" s="208">
        <f>SUMIFS($P1569:$P1588,$E1569:$E1588,"R6補",$F1569:$F1588,"ライフデザイン・結婚支援重点推進事業",$J1569:$J1588,2/3)</f>
        <v>0</v>
      </c>
      <c r="AZ1576" s="208"/>
      <c r="BA1576" s="208">
        <f>SUMIFS($P1569:$P1588,$E1569:$E1588,"R6補",$F1569:$F1588,"結婚_妊娠・出産_子育てに温かい社会づくり・気運醸成事業",$J1569:$J1588,2/3)</f>
        <v>0</v>
      </c>
      <c r="BB1576" s="208"/>
      <c r="BC1576" s="208"/>
      <c r="BD1576" s="215"/>
    </row>
    <row r="1577" spans="1:56" s="201" customFormat="1" ht="12.75" hidden="1" customHeight="1" x14ac:dyDescent="0.15">
      <c r="A1577" s="612"/>
      <c r="B1577" s="612"/>
      <c r="C1577" s="612"/>
      <c r="D1577" s="320" t="str">
        <f>IF(実施計画総括表!D1577="","",実施計画総括表!D1577)</f>
        <v/>
      </c>
      <c r="E1577" s="323" t="str">
        <f>IF(実施計画総括表!E1577="","",実施計画総括表!E1577)</f>
        <v/>
      </c>
      <c r="F1577" s="322" t="str">
        <f>IF(実施計画総括表!F1577="","",実施計画総括表!F1577)</f>
        <v/>
      </c>
      <c r="G1577" s="322" t="str">
        <f>IF(実施計画総括表!G1577="","",実施計画総括表!G1577)</f>
        <v/>
      </c>
      <c r="H1577" s="322" t="str">
        <f>IF(実施計画総括表!H1577="","",実施計画総括表!H1577)</f>
        <v/>
      </c>
      <c r="I1577" s="403" t="str">
        <f>IF(実施計画総括表!I1577="","",実施計画総括表!I1577)</f>
        <v/>
      </c>
      <c r="J1577" s="324" t="str">
        <f>IF(実施計画総括表!J1577="","",実施計画総括表!J1577)</f>
        <v/>
      </c>
      <c r="K1577" s="398" t="str">
        <f>IF(実施計画総括表!K1577="","",実施計画総括表!K1577)</f>
        <v/>
      </c>
      <c r="L1577" s="398" t="str">
        <f>IF(実施計画総括表!L1577="","",実施計画総括表!L1577)</f>
        <v/>
      </c>
      <c r="M1577" s="398" t="str">
        <f>IF(実施計画総括表!M1577="","",実施計画総括表!M1577)</f>
        <v/>
      </c>
      <c r="N1577" s="423"/>
      <c r="O1577" s="423"/>
      <c r="P1577" s="423"/>
      <c r="Q1577" s="332"/>
      <c r="R1577" s="437"/>
      <c r="S1577" s="438"/>
      <c r="T1577" s="435"/>
      <c r="U1577" s="436"/>
      <c r="V1577" s="435"/>
      <c r="X1577" s="205">
        <v>9</v>
      </c>
      <c r="Y1577" s="210" t="str">
        <f t="shared" si="560"/>
        <v/>
      </c>
      <c r="Z1577" s="201" t="b">
        <f t="shared" si="572"/>
        <v>1</v>
      </c>
      <c r="AB1577" s="216"/>
      <c r="AC1577" s="217"/>
      <c r="AE1577" s="408" t="str">
        <f t="shared" si="561"/>
        <v/>
      </c>
      <c r="AF1577" s="408" t="str">
        <f t="shared" si="562"/>
        <v/>
      </c>
      <c r="AG1577" s="202"/>
      <c r="AH1577" s="620"/>
      <c r="AI1577" s="211" t="s">
        <v>7187</v>
      </c>
      <c r="AJ1577" s="208">
        <f>SUM(AK1577:AO1577)</f>
        <v>0</v>
      </c>
      <c r="AK1577" s="208"/>
      <c r="AL1577" s="208"/>
      <c r="AM1577" s="208">
        <f>SUMIFS($N1569:$N1588,$E1569:$E1588,"R6補",$F1569:$F1588,"結婚_妊娠・出産_子育てに温かい社会づくり・気運醸成事業",$J1569:$J1588,1/2)</f>
        <v>0</v>
      </c>
      <c r="AN1577" s="208"/>
      <c r="AO1577" s="208"/>
      <c r="AQ1577" s="224">
        <f t="shared" si="574"/>
        <v>0</v>
      </c>
      <c r="AR1577" s="224"/>
      <c r="AS1577" s="224"/>
      <c r="AT1577" s="224">
        <f>SUMIFS($O1569:$O1588,$E1569:$E1588,"R6補",$F1569:$F1588,"結婚_妊娠・出産_子育てに温かい社会づくり・気運醸成事業",$J1569:$J1588,1/2)</f>
        <v>0</v>
      </c>
      <c r="AU1577" s="224"/>
      <c r="AV1577" s="224"/>
      <c r="AX1577" s="208">
        <f t="shared" si="575"/>
        <v>0</v>
      </c>
      <c r="AY1577" s="208"/>
      <c r="AZ1577" s="208"/>
      <c r="BA1577" s="208">
        <f>SUMIFS($P1569:$P1588,$E1569:$E1588,"R6補",$F1569:$F1588,"結婚_妊娠・出産_子育てに温かい社会づくり・気運醸成事業",$J1569:$J1588,1/2)</f>
        <v>0</v>
      </c>
      <c r="BB1577" s="208"/>
      <c r="BC1577" s="208"/>
      <c r="BD1577" s="215"/>
    </row>
    <row r="1578" spans="1:56" s="201" customFormat="1" ht="12.75" hidden="1" customHeight="1" x14ac:dyDescent="0.15">
      <c r="A1578" s="612"/>
      <c r="B1578" s="612"/>
      <c r="C1578" s="612"/>
      <c r="D1578" s="320" t="str">
        <f>IF(実施計画総括表!D1578="","",実施計画総括表!D1578)</f>
        <v/>
      </c>
      <c r="E1578" s="323" t="str">
        <f>IF(実施計画総括表!E1578="","",実施計画総括表!E1578)</f>
        <v/>
      </c>
      <c r="F1578" s="322" t="str">
        <f>IF(実施計画総括表!F1578="","",実施計画総括表!F1578)</f>
        <v/>
      </c>
      <c r="G1578" s="322" t="str">
        <f>IF(実施計画総括表!G1578="","",実施計画総括表!G1578)</f>
        <v/>
      </c>
      <c r="H1578" s="322" t="str">
        <f>IF(実施計画総括表!H1578="","",実施計画総括表!H1578)</f>
        <v/>
      </c>
      <c r="I1578" s="402" t="str">
        <f>IF(実施計画総括表!I1578="","",実施計画総括表!I1578)</f>
        <v/>
      </c>
      <c r="J1578" s="210" t="str">
        <f>IF(実施計画総括表!J1578="","",実施計画総括表!J1578)</f>
        <v/>
      </c>
      <c r="K1578" s="398" t="str">
        <f>IF(実施計画総括表!K1578="","",実施計画総括表!K1578)</f>
        <v/>
      </c>
      <c r="L1578" s="398" t="str">
        <f>IF(実施計画総括表!L1578="","",実施計画総括表!L1578)</f>
        <v/>
      </c>
      <c r="M1578" s="398" t="str">
        <f>IF(実施計画総括表!M1578="","",実施計画総括表!M1578)</f>
        <v/>
      </c>
      <c r="N1578" s="423"/>
      <c r="O1578" s="423"/>
      <c r="P1578" s="423"/>
      <c r="Q1578" s="332"/>
      <c r="R1578" s="437"/>
      <c r="S1578" s="438"/>
      <c r="T1578" s="435"/>
      <c r="U1578" s="436"/>
      <c r="V1578" s="435"/>
      <c r="X1578" s="205">
        <v>10</v>
      </c>
      <c r="Y1578" s="210" t="str">
        <f t="shared" si="560"/>
        <v/>
      </c>
      <c r="Z1578" s="201" t="b">
        <f t="shared" si="572"/>
        <v>1</v>
      </c>
      <c r="AB1578" s="219"/>
      <c r="AC1578" s="215"/>
      <c r="AD1578" s="215"/>
      <c r="AE1578" s="408" t="str">
        <f t="shared" si="561"/>
        <v/>
      </c>
      <c r="AF1578" s="408" t="str">
        <f t="shared" si="562"/>
        <v/>
      </c>
      <c r="AG1578" s="202"/>
      <c r="AH1578" s="212" t="s">
        <v>7229</v>
      </c>
      <c r="AI1578" s="209" t="str">
        <f>IF(COUNTIF(AF1569:AF1588,"R6補一般コース"),"一般コース",IF(COUNTIF(AF1569:AF1588,"R6補都道府県主導型市町村連携コース"),"連携コース",""))</f>
        <v/>
      </c>
      <c r="AJ1578" s="208">
        <f>SUM(AK1578:AO1578)</f>
        <v>0</v>
      </c>
      <c r="AK1578" s="208"/>
      <c r="AL1578" s="208"/>
      <c r="AM1578" s="208"/>
      <c r="AN1578" s="208">
        <f>SUMIFS($N1569:$N1588,$E1569:$E1588,"R6補",G1569:G1588,"一般コース")</f>
        <v>0</v>
      </c>
      <c r="AO1578" s="208">
        <f>SUMIFS($N1569:$N1588,$E1569:$E1588,"R6補",G1569:G1588,"都道府県主導型市町村連携コース")</f>
        <v>0</v>
      </c>
      <c r="AQ1578" s="224">
        <f>SUM(AR1578:AV1578)</f>
        <v>0</v>
      </c>
      <c r="AR1578" s="224"/>
      <c r="AS1578" s="224"/>
      <c r="AT1578" s="224"/>
      <c r="AU1578" s="224">
        <f>SUMIFS($O1569:$O1588,$E1569:$E1588,"R6補",G1569:G1588,"一般コース")</f>
        <v>0</v>
      </c>
      <c r="AV1578" s="224">
        <f>SUMIFS($O1569:$O1588,$E1569:$E1588,"R6補",G1569:G1588,"都道府県主導型市町村連携コース")</f>
        <v>0</v>
      </c>
      <c r="AX1578" s="208">
        <f>SUM(AY1578:BC1578)</f>
        <v>0</v>
      </c>
      <c r="AY1578" s="208"/>
      <c r="AZ1578" s="208"/>
      <c r="BA1578" s="208"/>
      <c r="BB1578" s="208">
        <f>SUMIFS($P1569:$P1588,$E1569:$E1588,"R6補",G1569:G1588,"一般コース")</f>
        <v>0</v>
      </c>
      <c r="BC1578" s="208">
        <f>SUMIFS($P1569:$P1588,$E1569:$E1588,"R6補",G1569:G1588,"都道府県主導型市町村連携コース")</f>
        <v>0</v>
      </c>
      <c r="BD1578" s="215"/>
    </row>
    <row r="1579" spans="1:56" s="201" customFormat="1" ht="12.6" hidden="1" customHeight="1" x14ac:dyDescent="0.15">
      <c r="A1579" s="612"/>
      <c r="B1579" s="612"/>
      <c r="C1579" s="612"/>
      <c r="D1579" s="320" t="str">
        <f>IF(実施計画総括表!D1579="","",実施計画総括表!D1579)</f>
        <v/>
      </c>
      <c r="E1579" s="323" t="str">
        <f>IF(実施計画総括表!E1579="","",実施計画総括表!E1579)</f>
        <v/>
      </c>
      <c r="F1579" s="322" t="str">
        <f>IF(実施計画総括表!F1579="","",実施計画総括表!F1579)</f>
        <v/>
      </c>
      <c r="G1579" s="322" t="str">
        <f>IF(実施計画総括表!G1579="","",実施計画総括表!G1579)</f>
        <v/>
      </c>
      <c r="H1579" s="322" t="str">
        <f>IF(実施計画総括表!H1579="","",実施計画総括表!H1579)</f>
        <v/>
      </c>
      <c r="I1579" s="402" t="str">
        <f>IF(実施計画総括表!I1579="","",実施計画総括表!I1579)</f>
        <v/>
      </c>
      <c r="J1579" s="328" t="str">
        <f>IF(実施計画総括表!J1579="","",実施計画総括表!J1579)</f>
        <v/>
      </c>
      <c r="K1579" s="398" t="str">
        <f>IF(実施計画総括表!K1579="","",実施計画総括表!K1579)</f>
        <v/>
      </c>
      <c r="L1579" s="398" t="str">
        <f>IF(実施計画総括表!L1579="","",実施計画総括表!L1579)</f>
        <v/>
      </c>
      <c r="M1579" s="398" t="str">
        <f>IF(実施計画総括表!M1579="","",実施計画総括表!M1579)</f>
        <v/>
      </c>
      <c r="N1579" s="423"/>
      <c r="O1579" s="423"/>
      <c r="P1579" s="423"/>
      <c r="Q1579" s="332"/>
      <c r="R1579" s="437"/>
      <c r="S1579" s="438"/>
      <c r="T1579" s="435"/>
      <c r="U1579" s="436"/>
      <c r="V1579" s="435"/>
      <c r="X1579" s="205">
        <v>11</v>
      </c>
      <c r="Y1579" s="210" t="str">
        <f t="shared" si="560"/>
        <v/>
      </c>
      <c r="Z1579" s="201" t="b">
        <f t="shared" si="572"/>
        <v>1</v>
      </c>
      <c r="AB1579" s="219"/>
      <c r="AC1579" s="215"/>
      <c r="AD1579" s="215"/>
      <c r="AE1579" s="408" t="str">
        <f t="shared" si="561"/>
        <v/>
      </c>
      <c r="AF1579" s="408" t="str">
        <f t="shared" si="562"/>
        <v/>
      </c>
      <c r="AG1579" s="202"/>
      <c r="AH1579" s="214"/>
      <c r="AI1579" s="214"/>
      <c r="AJ1579" s="215"/>
      <c r="AK1579" s="215"/>
      <c r="AL1579" s="215"/>
      <c r="AM1579" s="215"/>
      <c r="AN1579" s="215"/>
      <c r="AO1579" s="215"/>
      <c r="AQ1579" s="218"/>
      <c r="AR1579" s="218"/>
      <c r="AS1579" s="218"/>
      <c r="AT1579" s="218"/>
      <c r="AU1579" s="218"/>
      <c r="AV1579" s="218"/>
      <c r="AX1579" s="215"/>
      <c r="AY1579" s="215"/>
      <c r="AZ1579" s="215"/>
      <c r="BA1579" s="215"/>
      <c r="BB1579" s="215"/>
      <c r="BC1579" s="215"/>
      <c r="BD1579" s="215"/>
    </row>
    <row r="1580" spans="1:56" s="201" customFormat="1" ht="12.75" hidden="1" customHeight="1" x14ac:dyDescent="0.15">
      <c r="A1580" s="612"/>
      <c r="B1580" s="612"/>
      <c r="C1580" s="612"/>
      <c r="D1580" s="320" t="str">
        <f>IF(実施計画総括表!D1580="","",実施計画総括表!D1580)</f>
        <v/>
      </c>
      <c r="E1580" s="323" t="str">
        <f>IF(実施計画総括表!E1580="","",実施計画総括表!E1580)</f>
        <v/>
      </c>
      <c r="F1580" s="322" t="str">
        <f>IF(実施計画総括表!F1580="","",実施計画総括表!F1580)</f>
        <v/>
      </c>
      <c r="G1580" s="322" t="str">
        <f>IF(実施計画総括表!G1580="","",実施計画総括表!G1580)</f>
        <v/>
      </c>
      <c r="H1580" s="322" t="str">
        <f>IF(実施計画総括表!H1580="","",実施計画総括表!H1580)</f>
        <v/>
      </c>
      <c r="I1580" s="402" t="str">
        <f>IF(実施計画総括表!I1580="","",実施計画総括表!I1580)</f>
        <v/>
      </c>
      <c r="J1580" s="210" t="str">
        <f>IF(実施計画総括表!J1580="","",実施計画総括表!J1580)</f>
        <v/>
      </c>
      <c r="K1580" s="398" t="str">
        <f>IF(実施計画総括表!K1580="","",実施計画総括表!K1580)</f>
        <v/>
      </c>
      <c r="L1580" s="398" t="str">
        <f>IF(実施計画総括表!L1580="","",実施計画総括表!L1580)</f>
        <v/>
      </c>
      <c r="M1580" s="398" t="str">
        <f>IF(実施計画総括表!M1580="","",実施計画総括表!M1580)</f>
        <v/>
      </c>
      <c r="N1580" s="423"/>
      <c r="O1580" s="423"/>
      <c r="P1580" s="423"/>
      <c r="Q1580" s="332"/>
      <c r="R1580" s="437"/>
      <c r="S1580" s="438"/>
      <c r="T1580" s="435"/>
      <c r="U1580" s="436"/>
      <c r="V1580" s="435"/>
      <c r="X1580" s="205">
        <v>12</v>
      </c>
      <c r="Y1580" s="210" t="str">
        <f t="shared" si="560"/>
        <v/>
      </c>
      <c r="Z1580" s="201" t="b">
        <f t="shared" si="572"/>
        <v>1</v>
      </c>
      <c r="AB1580" s="219"/>
      <c r="AC1580" s="215"/>
      <c r="AD1580" s="215"/>
      <c r="AE1580" s="408" t="str">
        <f t="shared" si="561"/>
        <v/>
      </c>
      <c r="AF1580" s="408" t="str">
        <f t="shared" si="562"/>
        <v/>
      </c>
      <c r="AG1580" s="202"/>
      <c r="AH1580" s="214"/>
      <c r="AI1580" s="214"/>
      <c r="AJ1580" s="215"/>
      <c r="AK1580" s="215"/>
      <c r="AL1580" s="215"/>
      <c r="AM1580" s="215"/>
      <c r="AN1580" s="215"/>
      <c r="AO1580" s="215"/>
      <c r="AQ1580" s="218"/>
      <c r="AR1580" s="218"/>
      <c r="AS1580" s="218"/>
      <c r="AT1580" s="218"/>
      <c r="AU1580" s="218"/>
      <c r="AV1580" s="218"/>
      <c r="AX1580" s="215"/>
      <c r="AY1580" s="215"/>
      <c r="AZ1580" s="215"/>
      <c r="BA1580" s="215"/>
      <c r="BB1580" s="215"/>
      <c r="BC1580" s="215"/>
      <c r="BD1580" s="215"/>
    </row>
    <row r="1581" spans="1:56" s="201" customFormat="1" ht="12.75" hidden="1" customHeight="1" x14ac:dyDescent="0.15">
      <c r="A1581" s="612"/>
      <c r="B1581" s="612"/>
      <c r="C1581" s="612"/>
      <c r="D1581" s="320" t="str">
        <f>IF(実施計画総括表!D1581="","",実施計画総括表!D1581)</f>
        <v/>
      </c>
      <c r="E1581" s="323" t="str">
        <f>IF(実施計画総括表!E1581="","",実施計画総括表!E1581)</f>
        <v/>
      </c>
      <c r="F1581" s="322" t="str">
        <f>IF(実施計画総括表!F1581="","",実施計画総括表!F1581)</f>
        <v/>
      </c>
      <c r="G1581" s="322" t="str">
        <f>IF(実施計画総括表!G1581="","",実施計画総括表!G1581)</f>
        <v/>
      </c>
      <c r="H1581" s="322" t="str">
        <f>IF(実施計画総括表!H1581="","",実施計画総括表!H1581)</f>
        <v/>
      </c>
      <c r="I1581" s="402" t="str">
        <f>IF(実施計画総括表!I1581="","",実施計画総括表!I1581)</f>
        <v/>
      </c>
      <c r="J1581" s="210" t="str">
        <f>IF(実施計画総括表!J1581="","",実施計画総括表!J1581)</f>
        <v/>
      </c>
      <c r="K1581" s="398" t="str">
        <f>IF(実施計画総括表!K1581="","",実施計画総括表!K1581)</f>
        <v/>
      </c>
      <c r="L1581" s="398" t="str">
        <f>IF(実施計画総括表!L1581="","",実施計画総括表!L1581)</f>
        <v/>
      </c>
      <c r="M1581" s="398" t="str">
        <f>IF(実施計画総括表!M1581="","",実施計画総括表!M1581)</f>
        <v/>
      </c>
      <c r="N1581" s="423"/>
      <c r="O1581" s="423"/>
      <c r="P1581" s="423"/>
      <c r="Q1581" s="332"/>
      <c r="R1581" s="437"/>
      <c r="S1581" s="438"/>
      <c r="T1581" s="435"/>
      <c r="U1581" s="436"/>
      <c r="V1581" s="435"/>
      <c r="X1581" s="205">
        <v>13</v>
      </c>
      <c r="Y1581" s="210" t="str">
        <f t="shared" si="560"/>
        <v/>
      </c>
      <c r="Z1581" s="201" t="b">
        <f t="shared" si="572"/>
        <v>1</v>
      </c>
      <c r="AB1581" s="219"/>
      <c r="AC1581" s="215"/>
      <c r="AD1581" s="215"/>
      <c r="AE1581" s="408" t="str">
        <f t="shared" si="561"/>
        <v/>
      </c>
      <c r="AF1581" s="408" t="str">
        <f t="shared" si="562"/>
        <v/>
      </c>
      <c r="AG1581" s="202"/>
      <c r="AH1581" s="214"/>
      <c r="AI1581" s="214"/>
      <c r="AJ1581" s="215"/>
      <c r="AK1581" s="215"/>
      <c r="AL1581" s="215"/>
      <c r="AM1581" s="215"/>
      <c r="AN1581" s="215"/>
      <c r="AO1581" s="215"/>
      <c r="AQ1581" s="218"/>
      <c r="AR1581" s="218"/>
      <c r="AS1581" s="218"/>
      <c r="AT1581" s="218"/>
      <c r="AU1581" s="218"/>
      <c r="AV1581" s="218"/>
      <c r="AX1581" s="215"/>
      <c r="AY1581" s="215"/>
      <c r="AZ1581" s="215"/>
      <c r="BA1581" s="215"/>
      <c r="BB1581" s="215"/>
      <c r="BC1581" s="215"/>
      <c r="BD1581" s="215"/>
    </row>
    <row r="1582" spans="1:56" s="201" customFormat="1" ht="12.75" hidden="1" customHeight="1" x14ac:dyDescent="0.15">
      <c r="A1582" s="612"/>
      <c r="B1582" s="612"/>
      <c r="C1582" s="612"/>
      <c r="D1582" s="320" t="str">
        <f>IF(実施計画総括表!D1582="","",実施計画総括表!D1582)</f>
        <v/>
      </c>
      <c r="E1582" s="323" t="str">
        <f>IF(実施計画総括表!E1582="","",実施計画総括表!E1582)</f>
        <v/>
      </c>
      <c r="F1582" s="322" t="str">
        <f>IF(実施計画総括表!F1582="","",実施計画総括表!F1582)</f>
        <v/>
      </c>
      <c r="G1582" s="322" t="str">
        <f>IF(実施計画総括表!G1582="","",実施計画総括表!G1582)</f>
        <v/>
      </c>
      <c r="H1582" s="322" t="str">
        <f>IF(実施計画総括表!H1582="","",実施計画総括表!H1582)</f>
        <v/>
      </c>
      <c r="I1582" s="402" t="str">
        <f>IF(実施計画総括表!I1582="","",実施計画総括表!I1582)</f>
        <v/>
      </c>
      <c r="J1582" s="210" t="str">
        <f>IF(実施計画総括表!J1582="","",実施計画総括表!J1582)</f>
        <v/>
      </c>
      <c r="K1582" s="398" t="str">
        <f>IF(実施計画総括表!K1582="","",実施計画総括表!K1582)</f>
        <v/>
      </c>
      <c r="L1582" s="398" t="str">
        <f>IF(実施計画総括表!L1582="","",実施計画総括表!L1582)</f>
        <v/>
      </c>
      <c r="M1582" s="398" t="str">
        <f>IF(実施計画総括表!M1582="","",実施計画総括表!M1582)</f>
        <v/>
      </c>
      <c r="N1582" s="423"/>
      <c r="O1582" s="423"/>
      <c r="P1582" s="423"/>
      <c r="Q1582" s="332"/>
      <c r="R1582" s="437"/>
      <c r="S1582" s="438"/>
      <c r="T1582" s="435"/>
      <c r="U1582" s="436"/>
      <c r="V1582" s="435"/>
      <c r="X1582" s="205">
        <v>14</v>
      </c>
      <c r="Y1582" s="210" t="str">
        <f t="shared" si="560"/>
        <v/>
      </c>
      <c r="Z1582" s="201" t="b">
        <f t="shared" si="572"/>
        <v>1</v>
      </c>
      <c r="AB1582" s="219"/>
      <c r="AC1582" s="215"/>
      <c r="AD1582" s="215"/>
      <c r="AE1582" s="408" t="str">
        <f t="shared" si="561"/>
        <v/>
      </c>
      <c r="AF1582" s="408" t="str">
        <f t="shared" si="562"/>
        <v/>
      </c>
      <c r="AG1582" s="202"/>
      <c r="AH1582" s="214"/>
      <c r="AI1582" s="214"/>
      <c r="AK1582" s="215"/>
      <c r="AL1582" s="215"/>
      <c r="AM1582" s="215"/>
      <c r="AN1582" s="215"/>
      <c r="AO1582" s="215"/>
      <c r="AQ1582" s="218"/>
      <c r="AR1582" s="218"/>
      <c r="AS1582" s="218"/>
      <c r="AT1582" s="218"/>
      <c r="AU1582" s="218"/>
      <c r="AV1582" s="218"/>
      <c r="AX1582" s="215"/>
      <c r="AY1582" s="215"/>
      <c r="AZ1582" s="215"/>
      <c r="BA1582" s="215"/>
      <c r="BB1582" s="215"/>
      <c r="BC1582" s="215"/>
      <c r="BD1582" s="215"/>
    </row>
    <row r="1583" spans="1:56" s="201" customFormat="1" ht="12.75" hidden="1" customHeight="1" x14ac:dyDescent="0.15">
      <c r="A1583" s="612"/>
      <c r="B1583" s="612"/>
      <c r="C1583" s="612"/>
      <c r="D1583" s="320" t="str">
        <f>IF(実施計画総括表!D1583="","",実施計画総括表!D1583)</f>
        <v/>
      </c>
      <c r="E1583" s="323" t="str">
        <f>IF(実施計画総括表!E1583="","",実施計画総括表!E1583)</f>
        <v/>
      </c>
      <c r="F1583" s="322" t="str">
        <f>IF(実施計画総括表!F1583="","",実施計画総括表!F1583)</f>
        <v/>
      </c>
      <c r="G1583" s="322" t="str">
        <f>IF(実施計画総括表!G1583="","",実施計画総括表!G1583)</f>
        <v/>
      </c>
      <c r="H1583" s="322" t="str">
        <f>IF(実施計画総括表!H1583="","",実施計画総括表!H1583)</f>
        <v/>
      </c>
      <c r="I1583" s="402" t="str">
        <f>IF(実施計画総括表!I1583="","",実施計画総括表!I1583)</f>
        <v/>
      </c>
      <c r="J1583" s="210" t="str">
        <f>IF(実施計画総括表!J1583="","",実施計画総括表!J1583)</f>
        <v/>
      </c>
      <c r="K1583" s="398" t="str">
        <f>IF(実施計画総括表!K1583="","",実施計画総括表!K1583)</f>
        <v/>
      </c>
      <c r="L1583" s="398" t="str">
        <f>IF(実施計画総括表!L1583="","",実施計画総括表!L1583)</f>
        <v/>
      </c>
      <c r="M1583" s="398" t="str">
        <f>IF(実施計画総括表!M1583="","",実施計画総括表!M1583)</f>
        <v/>
      </c>
      <c r="N1583" s="423"/>
      <c r="O1583" s="423"/>
      <c r="P1583" s="423"/>
      <c r="Q1583" s="332"/>
      <c r="R1583" s="437"/>
      <c r="S1583" s="438"/>
      <c r="T1583" s="435"/>
      <c r="U1583" s="436"/>
      <c r="V1583" s="435"/>
      <c r="X1583" s="205">
        <v>15</v>
      </c>
      <c r="Y1583" s="210" t="str">
        <f t="shared" si="560"/>
        <v/>
      </c>
      <c r="Z1583" s="201" t="b">
        <f t="shared" si="572"/>
        <v>1</v>
      </c>
      <c r="AB1583" s="219"/>
      <c r="AC1583" s="215"/>
      <c r="AD1583" s="215"/>
      <c r="AE1583" s="408" t="str">
        <f t="shared" si="561"/>
        <v/>
      </c>
      <c r="AF1583" s="408" t="str">
        <f t="shared" si="562"/>
        <v/>
      </c>
      <c r="AG1583" s="202"/>
      <c r="AH1583" s="214"/>
      <c r="AI1583" s="214"/>
      <c r="AJ1583" s="215"/>
      <c r="AK1583" s="215"/>
      <c r="AL1583" s="215"/>
      <c r="AM1583" s="215"/>
      <c r="AN1583" s="215"/>
      <c r="AO1583" s="215"/>
      <c r="AQ1583" s="218"/>
      <c r="AR1583" s="218"/>
      <c r="AS1583" s="218"/>
      <c r="AT1583" s="218"/>
      <c r="AU1583" s="218"/>
      <c r="AV1583" s="218"/>
      <c r="AX1583" s="215"/>
      <c r="AY1583" s="215"/>
      <c r="AZ1583" s="215"/>
      <c r="BA1583" s="215"/>
      <c r="BB1583" s="215"/>
      <c r="BC1583" s="215"/>
      <c r="BD1583" s="215"/>
    </row>
    <row r="1584" spans="1:56" s="201" customFormat="1" ht="12.75" hidden="1" customHeight="1" x14ac:dyDescent="0.15">
      <c r="A1584" s="612"/>
      <c r="B1584" s="612"/>
      <c r="C1584" s="612"/>
      <c r="D1584" s="320" t="str">
        <f>IF(実施計画総括表!D1584="","",実施計画総括表!D1584)</f>
        <v/>
      </c>
      <c r="E1584" s="323" t="str">
        <f>IF(実施計画総括表!E1584="","",実施計画総括表!E1584)</f>
        <v/>
      </c>
      <c r="F1584" s="322" t="str">
        <f>IF(実施計画総括表!F1584="","",実施計画総括表!F1584)</f>
        <v/>
      </c>
      <c r="G1584" s="322" t="str">
        <f>IF(実施計画総括表!G1584="","",実施計画総括表!G1584)</f>
        <v/>
      </c>
      <c r="H1584" s="322" t="str">
        <f>IF(実施計画総括表!H1584="","",実施計画総括表!H1584)</f>
        <v/>
      </c>
      <c r="I1584" s="402" t="str">
        <f>IF(実施計画総括表!I1584="","",実施計画総括表!I1584)</f>
        <v/>
      </c>
      <c r="J1584" s="210" t="str">
        <f>IF(実施計画総括表!J1584="","",実施計画総括表!J1584)</f>
        <v/>
      </c>
      <c r="K1584" s="398" t="str">
        <f>IF(実施計画総括表!K1584="","",実施計画総括表!K1584)</f>
        <v/>
      </c>
      <c r="L1584" s="398" t="str">
        <f>IF(実施計画総括表!L1584="","",実施計画総括表!L1584)</f>
        <v/>
      </c>
      <c r="M1584" s="398" t="str">
        <f>IF(実施計画総括表!M1584="","",実施計画総括表!M1584)</f>
        <v/>
      </c>
      <c r="N1584" s="423"/>
      <c r="O1584" s="423"/>
      <c r="P1584" s="423"/>
      <c r="Q1584" s="332"/>
      <c r="R1584" s="437"/>
      <c r="S1584" s="438"/>
      <c r="T1584" s="435"/>
      <c r="U1584" s="436"/>
      <c r="V1584" s="435"/>
      <c r="X1584" s="205">
        <v>16</v>
      </c>
      <c r="Y1584" s="210" t="str">
        <f t="shared" si="560"/>
        <v/>
      </c>
      <c r="Z1584" s="201" t="b">
        <f t="shared" si="572"/>
        <v>1</v>
      </c>
      <c r="AB1584" s="216"/>
      <c r="AE1584" s="408" t="str">
        <f t="shared" si="561"/>
        <v/>
      </c>
      <c r="AF1584" s="408" t="str">
        <f t="shared" si="562"/>
        <v/>
      </c>
      <c r="AG1584" s="202"/>
      <c r="AH1584" s="214"/>
      <c r="AI1584" s="214"/>
      <c r="AJ1584" s="215"/>
      <c r="AK1584" s="215"/>
      <c r="AL1584" s="215"/>
      <c r="AM1584" s="215"/>
      <c r="AN1584" s="215"/>
      <c r="AO1584" s="215"/>
      <c r="AQ1584" s="218"/>
      <c r="AR1584" s="218"/>
      <c r="AS1584" s="218"/>
      <c r="AT1584" s="218"/>
      <c r="AU1584" s="218"/>
      <c r="AV1584" s="218"/>
      <c r="AX1584" s="215"/>
      <c r="AY1584" s="215"/>
      <c r="AZ1584" s="215"/>
      <c r="BA1584" s="215"/>
      <c r="BB1584" s="215"/>
      <c r="BC1584" s="215"/>
      <c r="BD1584" s="215"/>
    </row>
    <row r="1585" spans="1:56" s="201" customFormat="1" ht="12.75" hidden="1" customHeight="1" x14ac:dyDescent="0.15">
      <c r="A1585" s="612"/>
      <c r="B1585" s="612"/>
      <c r="C1585" s="612"/>
      <c r="D1585" s="320" t="str">
        <f>IF(実施計画総括表!D1585="","",実施計画総括表!D1585)</f>
        <v/>
      </c>
      <c r="E1585" s="323" t="str">
        <f>IF(実施計画総括表!E1585="","",実施計画総括表!E1585)</f>
        <v/>
      </c>
      <c r="F1585" s="322" t="str">
        <f>IF(実施計画総括表!F1585="","",実施計画総括表!F1585)</f>
        <v/>
      </c>
      <c r="G1585" s="322" t="str">
        <f>IF(実施計画総括表!G1585="","",実施計画総括表!G1585)</f>
        <v/>
      </c>
      <c r="H1585" s="322" t="str">
        <f>IF(実施計画総括表!H1585="","",実施計画総括表!H1585)</f>
        <v/>
      </c>
      <c r="I1585" s="402" t="str">
        <f>IF(実施計画総括表!I1585="","",実施計画総括表!I1585)</f>
        <v/>
      </c>
      <c r="J1585" s="210" t="str">
        <f>IF(実施計画総括表!J1585="","",実施計画総括表!J1585)</f>
        <v/>
      </c>
      <c r="K1585" s="398" t="str">
        <f>IF(実施計画総括表!K1585="","",実施計画総括表!K1585)</f>
        <v/>
      </c>
      <c r="L1585" s="398" t="str">
        <f>IF(実施計画総括表!L1585="","",実施計画総括表!L1585)</f>
        <v/>
      </c>
      <c r="M1585" s="398" t="str">
        <f>IF(実施計画総括表!M1585="","",実施計画総括表!M1585)</f>
        <v/>
      </c>
      <c r="N1585" s="423"/>
      <c r="O1585" s="423"/>
      <c r="P1585" s="423"/>
      <c r="Q1585" s="332"/>
      <c r="R1585" s="437"/>
      <c r="S1585" s="438"/>
      <c r="T1585" s="435"/>
      <c r="U1585" s="436"/>
      <c r="V1585" s="435"/>
      <c r="X1585" s="205">
        <v>17</v>
      </c>
      <c r="Y1585" s="210" t="str">
        <f t="shared" si="560"/>
        <v/>
      </c>
      <c r="Z1585" s="201" t="b">
        <f t="shared" si="572"/>
        <v>1</v>
      </c>
      <c r="AB1585" s="216"/>
      <c r="AC1585" s="217"/>
      <c r="AE1585" s="408" t="str">
        <f t="shared" si="561"/>
        <v/>
      </c>
      <c r="AF1585" s="408" t="str">
        <f t="shared" si="562"/>
        <v/>
      </c>
      <c r="AG1585" s="202"/>
      <c r="AH1585" s="214"/>
      <c r="AI1585" s="214"/>
      <c r="AJ1585" s="215"/>
      <c r="AK1585" s="215"/>
      <c r="AL1585" s="215"/>
      <c r="AM1585" s="215"/>
      <c r="AN1585" s="215"/>
      <c r="AO1585" s="215"/>
      <c r="AQ1585" s="218"/>
      <c r="AR1585" s="218"/>
      <c r="AS1585" s="218"/>
      <c r="AT1585" s="218"/>
      <c r="AU1585" s="218"/>
      <c r="AV1585" s="218"/>
      <c r="AX1585" s="215"/>
      <c r="AY1585" s="215"/>
      <c r="AZ1585" s="215"/>
      <c r="BA1585" s="215"/>
      <c r="BB1585" s="215"/>
      <c r="BC1585" s="215"/>
      <c r="BD1585" s="215"/>
    </row>
    <row r="1586" spans="1:56" s="201" customFormat="1" ht="12.75" hidden="1" customHeight="1" x14ac:dyDescent="0.15">
      <c r="A1586" s="612"/>
      <c r="B1586" s="612"/>
      <c r="C1586" s="612"/>
      <c r="D1586" s="320" t="str">
        <f>IF(実施計画総括表!D1586="","",実施計画総括表!D1586)</f>
        <v/>
      </c>
      <c r="E1586" s="323" t="str">
        <f>IF(実施計画総括表!E1586="","",実施計画総括表!E1586)</f>
        <v/>
      </c>
      <c r="F1586" s="322" t="str">
        <f>IF(実施計画総括表!F1586="","",実施計画総括表!F1586)</f>
        <v/>
      </c>
      <c r="G1586" s="322" t="str">
        <f>IF(実施計画総括表!G1586="","",実施計画総括表!G1586)</f>
        <v/>
      </c>
      <c r="H1586" s="322" t="str">
        <f>IF(実施計画総括表!H1586="","",実施計画総括表!H1586)</f>
        <v/>
      </c>
      <c r="I1586" s="404" t="str">
        <f>IF(実施計画総括表!I1586="","",実施計画総括表!I1586)</f>
        <v/>
      </c>
      <c r="J1586" s="210" t="str">
        <f>IF(実施計画総括表!J1586="","",実施計画総括表!J1586)</f>
        <v/>
      </c>
      <c r="K1586" s="398" t="str">
        <f>IF(実施計画総括表!K1586="","",実施計画総括表!K1586)</f>
        <v/>
      </c>
      <c r="L1586" s="398" t="str">
        <f>IF(実施計画総括表!L1586="","",実施計画総括表!L1586)</f>
        <v/>
      </c>
      <c r="M1586" s="398" t="str">
        <f>IF(実施計画総括表!M1586="","",実施計画総括表!M1586)</f>
        <v/>
      </c>
      <c r="N1586" s="423"/>
      <c r="O1586" s="423"/>
      <c r="P1586" s="423"/>
      <c r="Q1586" s="332"/>
      <c r="R1586" s="437"/>
      <c r="S1586" s="438"/>
      <c r="T1586" s="435"/>
      <c r="U1586" s="436"/>
      <c r="V1586" s="435"/>
      <c r="X1586" s="205">
        <v>18</v>
      </c>
      <c r="Y1586" s="210" t="str">
        <f t="shared" si="560"/>
        <v/>
      </c>
      <c r="Z1586" s="201" t="b">
        <f t="shared" si="572"/>
        <v>1</v>
      </c>
      <c r="AE1586" s="408" t="str">
        <f t="shared" si="561"/>
        <v/>
      </c>
      <c r="AF1586" s="408" t="str">
        <f t="shared" si="562"/>
        <v/>
      </c>
      <c r="AG1586" s="202"/>
      <c r="AH1586" s="214"/>
      <c r="AI1586" s="214"/>
      <c r="AJ1586" s="215"/>
      <c r="AK1586" s="215"/>
      <c r="AL1586" s="215"/>
      <c r="AM1586" s="215"/>
      <c r="AN1586" s="215"/>
      <c r="AO1586" s="215"/>
      <c r="AQ1586" s="218"/>
      <c r="AR1586" s="218"/>
      <c r="AS1586" s="218"/>
      <c r="AT1586" s="218"/>
      <c r="AU1586" s="218"/>
      <c r="AV1586" s="218"/>
      <c r="AX1586" s="215"/>
      <c r="AY1586" s="215"/>
      <c r="AZ1586" s="215"/>
      <c r="BA1586" s="215"/>
      <c r="BB1586" s="215"/>
      <c r="BC1586" s="215"/>
      <c r="BD1586" s="215"/>
    </row>
    <row r="1587" spans="1:56" s="201" customFormat="1" ht="12.75" hidden="1" customHeight="1" x14ac:dyDescent="0.15">
      <c r="A1587" s="612"/>
      <c r="B1587" s="612"/>
      <c r="C1587" s="612"/>
      <c r="D1587" s="320" t="str">
        <f>IF(実施計画総括表!D1587="","",実施計画総括表!D1587)</f>
        <v/>
      </c>
      <c r="E1587" s="323" t="str">
        <f>IF(実施計画総括表!E1587="","",実施計画総括表!E1587)</f>
        <v/>
      </c>
      <c r="F1587" s="322" t="str">
        <f>IF(実施計画総括表!F1587="","",実施計画総括表!F1587)</f>
        <v/>
      </c>
      <c r="G1587" s="322" t="str">
        <f>IF(実施計画総括表!G1587="","",実施計画総括表!G1587)</f>
        <v/>
      </c>
      <c r="H1587" s="322" t="str">
        <f>IF(実施計画総括表!H1587="","",実施計画総括表!H1587)</f>
        <v/>
      </c>
      <c r="I1587" s="404" t="str">
        <f>IF(実施計画総括表!I1587="","",実施計画総括表!I1587)</f>
        <v/>
      </c>
      <c r="J1587" s="210" t="str">
        <f>IF(実施計画総括表!J1587="","",実施計画総括表!J1587)</f>
        <v/>
      </c>
      <c r="K1587" s="398" t="str">
        <f>IF(実施計画総括表!K1587="","",実施計画総括表!K1587)</f>
        <v/>
      </c>
      <c r="L1587" s="398" t="str">
        <f>IF(実施計画総括表!L1587="","",実施計画総括表!L1587)</f>
        <v/>
      </c>
      <c r="M1587" s="398" t="str">
        <f>IF(実施計画総括表!M1587="","",実施計画総括表!M1587)</f>
        <v/>
      </c>
      <c r="N1587" s="423"/>
      <c r="O1587" s="423"/>
      <c r="P1587" s="423"/>
      <c r="Q1587" s="332"/>
      <c r="R1587" s="437"/>
      <c r="S1587" s="438"/>
      <c r="T1587" s="435"/>
      <c r="U1587" s="436"/>
      <c r="V1587" s="435"/>
      <c r="X1587" s="205">
        <v>19</v>
      </c>
      <c r="Y1587" s="210" t="str">
        <f t="shared" si="560"/>
        <v/>
      </c>
      <c r="Z1587" s="201" t="b">
        <f t="shared" si="572"/>
        <v>1</v>
      </c>
      <c r="AE1587" s="408" t="str">
        <f t="shared" si="561"/>
        <v/>
      </c>
      <c r="AF1587" s="408" t="str">
        <f t="shared" si="562"/>
        <v/>
      </c>
      <c r="AG1587" s="202"/>
      <c r="AH1587" s="214"/>
      <c r="AI1587" s="214"/>
      <c r="AJ1587" s="215"/>
      <c r="AK1587" s="215"/>
      <c r="AL1587" s="215"/>
      <c r="AM1587" s="215"/>
      <c r="AN1587" s="215"/>
      <c r="AO1587" s="215"/>
      <c r="AQ1587" s="218"/>
      <c r="AR1587" s="218"/>
      <c r="AS1587" s="218"/>
      <c r="AT1587" s="218"/>
      <c r="AU1587" s="218"/>
      <c r="AV1587" s="218"/>
      <c r="AX1587" s="215"/>
      <c r="AY1587" s="215"/>
      <c r="AZ1587" s="215"/>
      <c r="BA1587" s="215"/>
      <c r="BB1587" s="215"/>
      <c r="BC1587" s="215"/>
      <c r="BD1587" s="215"/>
    </row>
    <row r="1588" spans="1:56" s="215" customFormat="1" ht="12.75" hidden="1" customHeight="1" x14ac:dyDescent="0.15">
      <c r="A1588" s="613"/>
      <c r="B1588" s="613"/>
      <c r="C1588" s="613"/>
      <c r="D1588" s="325" t="str">
        <f>IF(実施計画総括表!D1588="","",実施計画総括表!D1588)</f>
        <v/>
      </c>
      <c r="E1588" s="326" t="str">
        <f>IF(実施計画総括表!E1588="","",実施計画総括表!E1588)</f>
        <v/>
      </c>
      <c r="F1588" s="327" t="str">
        <f>IF(実施計画総括表!F1588="","",実施計画総括表!F1588)</f>
        <v/>
      </c>
      <c r="G1588" s="327" t="str">
        <f>IF(実施計画総括表!G1588="","",実施計画総括表!G1588)</f>
        <v/>
      </c>
      <c r="H1588" s="327" t="str">
        <f>IF(実施計画総括表!H1588="","",実施計画総括表!H1588)</f>
        <v/>
      </c>
      <c r="I1588" s="405" t="str">
        <f>IF(実施計画総括表!I1588="","",実施計画総括表!I1588)</f>
        <v/>
      </c>
      <c r="J1588" s="220" t="str">
        <f>IF(実施計画総括表!J1588="","",実施計画総括表!J1588)</f>
        <v/>
      </c>
      <c r="K1588" s="400" t="str">
        <f>IF(実施計画総括表!K1588="","",実施計画総括表!K1588)</f>
        <v/>
      </c>
      <c r="L1588" s="400" t="str">
        <f>IF(実施計画総括表!L1588="","",実施計画総括表!L1588)</f>
        <v/>
      </c>
      <c r="M1588" s="400" t="str">
        <f>IF(実施計画総括表!M1588="","",実施計画総括表!M1588)</f>
        <v/>
      </c>
      <c r="N1588" s="431"/>
      <c r="O1588" s="431"/>
      <c r="P1588" s="431"/>
      <c r="Q1588" s="332"/>
      <c r="R1588" s="437"/>
      <c r="S1588" s="438"/>
      <c r="T1588" s="435"/>
      <c r="U1588" s="436"/>
      <c r="V1588" s="435"/>
      <c r="X1588" s="205">
        <v>20</v>
      </c>
      <c r="Y1588" s="220" t="str">
        <f t="shared" si="560"/>
        <v/>
      </c>
      <c r="Z1588" s="201" t="b">
        <f t="shared" si="572"/>
        <v>1</v>
      </c>
      <c r="AB1588" s="219"/>
      <c r="AE1588" s="408" t="str">
        <f t="shared" si="561"/>
        <v/>
      </c>
      <c r="AF1588" s="408" t="str">
        <f t="shared" si="562"/>
        <v/>
      </c>
      <c r="AG1588" s="218"/>
      <c r="AH1588" s="214"/>
      <c r="AI1588" s="214"/>
      <c r="AQ1588" s="218"/>
      <c r="AR1588" s="218"/>
      <c r="AS1588" s="218"/>
      <c r="AT1588" s="218"/>
      <c r="AU1588" s="218"/>
      <c r="AV1588" s="218"/>
    </row>
    <row r="1589" spans="1:56" s="201" customFormat="1" ht="12.75" hidden="1" customHeight="1" x14ac:dyDescent="0.15">
      <c r="A1589" s="611" t="str">
        <f>IF(実施計画総括表!A1589="","",実施計画総括表!A1589)</f>
        <v>市町村(79)</v>
      </c>
      <c r="B1589" s="611" t="str">
        <f>IF(実施計画総括表!B1589="","",実施計画総括表!B1589)</f>
        <v/>
      </c>
      <c r="C1589" s="611" t="str">
        <f>IF(実施計画総括表!C1589="","",実施計画総括表!C1589)</f>
        <v/>
      </c>
      <c r="D1589" s="316" t="str">
        <f>IF(実施計画総括表!D1589="","",実施計画総括表!D1589)</f>
        <v/>
      </c>
      <c r="E1589" s="317" t="str">
        <f>IF(実施計画総括表!E1589="","",実施計画総括表!E1589)</f>
        <v/>
      </c>
      <c r="F1589" s="318" t="str">
        <f>IF(実施計画総括表!F1589="","",実施計画総括表!F1589)</f>
        <v/>
      </c>
      <c r="G1589" s="318" t="str">
        <f>IF(実施計画総括表!G1589="","",実施計画総括表!G1589)</f>
        <v/>
      </c>
      <c r="H1589" s="318" t="str">
        <f>IF(実施計画総括表!H1589="","",実施計画総括表!H1589)</f>
        <v/>
      </c>
      <c r="I1589" s="401" t="str">
        <f>IF(実施計画総括表!I1589="","",実施計画総括表!I1589)</f>
        <v/>
      </c>
      <c r="J1589" s="319" t="str">
        <f>IF(実施計画総括表!J1589="","",実施計画総括表!J1589)</f>
        <v/>
      </c>
      <c r="K1589" s="395" t="str">
        <f>IF(実施計画総括表!K1589="","",実施計画総括表!K1589)</f>
        <v/>
      </c>
      <c r="L1589" s="397" t="str">
        <f>IF(実施計画総括表!L1589="","",実施計画総括表!L1589)</f>
        <v/>
      </c>
      <c r="M1589" s="397" t="str">
        <f>IF(実施計画総括表!M1589="","",実施計画総括表!M1589)</f>
        <v/>
      </c>
      <c r="N1589" s="417"/>
      <c r="O1589" s="417"/>
      <c r="P1589" s="417"/>
      <c r="Q1589" s="332"/>
      <c r="R1589" s="437"/>
      <c r="S1589" s="438"/>
      <c r="T1589" s="435"/>
      <c r="U1589" s="436"/>
      <c r="V1589" s="435"/>
      <c r="X1589" s="205">
        <v>1</v>
      </c>
      <c r="Y1589" s="206" t="str">
        <f t="shared" si="560"/>
        <v/>
      </c>
      <c r="Z1589" s="201" t="b">
        <f t="shared" si="572"/>
        <v>1</v>
      </c>
      <c r="AB1589" s="216"/>
      <c r="AC1589" s="217"/>
      <c r="AE1589" s="408" t="str">
        <f t="shared" si="561"/>
        <v/>
      </c>
      <c r="AF1589" s="408" t="str">
        <f t="shared" si="562"/>
        <v/>
      </c>
      <c r="AG1589" s="202"/>
      <c r="AH1589" s="173" t="s">
        <v>7260</v>
      </c>
      <c r="AJ1589" s="203" t="s">
        <v>7194</v>
      </c>
      <c r="AK1589" s="204" t="s">
        <v>7221</v>
      </c>
      <c r="AL1589" s="204" t="s">
        <v>7195</v>
      </c>
      <c r="AM1589" s="204" t="s">
        <v>7231</v>
      </c>
      <c r="AN1589" s="204" t="s">
        <v>7196</v>
      </c>
      <c r="AO1589" s="204" t="s">
        <v>7197</v>
      </c>
      <c r="AQ1589" s="222" t="s">
        <v>7274</v>
      </c>
      <c r="AR1589" s="223" t="s">
        <v>7282</v>
      </c>
      <c r="AS1589" s="223" t="s">
        <v>7195</v>
      </c>
      <c r="AT1589" s="223" t="s">
        <v>7231</v>
      </c>
      <c r="AU1589" s="223" t="s">
        <v>7196</v>
      </c>
      <c r="AV1589" s="223" t="s">
        <v>7197</v>
      </c>
      <c r="AX1589" s="203" t="s">
        <v>7198</v>
      </c>
      <c r="AY1589" s="204" t="s">
        <v>7221</v>
      </c>
      <c r="AZ1589" s="204" t="s">
        <v>7195</v>
      </c>
      <c r="BA1589" s="204" t="s">
        <v>7231</v>
      </c>
      <c r="BB1589" s="204" t="s">
        <v>7196</v>
      </c>
      <c r="BC1589" s="204" t="s">
        <v>7197</v>
      </c>
      <c r="BD1589" s="214"/>
    </row>
    <row r="1590" spans="1:56" s="201" customFormat="1" ht="12.75" hidden="1" customHeight="1" x14ac:dyDescent="0.15">
      <c r="A1590" s="612"/>
      <c r="B1590" s="612"/>
      <c r="C1590" s="612"/>
      <c r="D1590" s="320" t="str">
        <f>IF(実施計画総括表!D1590="","",実施計画総括表!D1590)</f>
        <v/>
      </c>
      <c r="E1590" s="321" t="str">
        <f>IF(実施計画総括表!E1590="","",実施計画総括表!E1590)</f>
        <v/>
      </c>
      <c r="F1590" s="322" t="str">
        <f>IF(実施計画総括表!F1590="","",実施計画総括表!F1590)</f>
        <v/>
      </c>
      <c r="G1590" s="322" t="str">
        <f>IF(実施計画総括表!G1590="","",実施計画総括表!G1590)</f>
        <v/>
      </c>
      <c r="H1590" s="322" t="str">
        <f>IF(実施計画総括表!H1590="","",実施計画総括表!H1590)</f>
        <v/>
      </c>
      <c r="I1590" s="402" t="str">
        <f>IF(実施計画総括表!I1590="","",実施計画総括表!I1590)</f>
        <v/>
      </c>
      <c r="J1590" s="210" t="str">
        <f>IF(実施計画総括表!J1590="","",実施計画総括表!J1590)</f>
        <v/>
      </c>
      <c r="K1590" s="398" t="str">
        <f>IF(実施計画総括表!K1590="","",実施計画総括表!K1590)</f>
        <v/>
      </c>
      <c r="L1590" s="398" t="str">
        <f>IF(実施計画総括表!L1590="","",実施計画総括表!L1590)</f>
        <v/>
      </c>
      <c r="M1590" s="398" t="str">
        <f>IF(実施計画総括表!M1590="","",実施計画総括表!M1590)</f>
        <v/>
      </c>
      <c r="N1590" s="423"/>
      <c r="O1590" s="423"/>
      <c r="P1590" s="423"/>
      <c r="Q1590" s="332"/>
      <c r="R1590" s="437"/>
      <c r="S1590" s="438"/>
      <c r="T1590" s="435"/>
      <c r="U1590" s="436"/>
      <c r="V1590" s="435"/>
      <c r="X1590" s="205">
        <v>2</v>
      </c>
      <c r="Y1590" s="210" t="str">
        <f t="shared" si="560"/>
        <v/>
      </c>
      <c r="Z1590" s="201" t="b">
        <f t="shared" si="572"/>
        <v>1</v>
      </c>
      <c r="AB1590" s="216"/>
      <c r="AE1590" s="408" t="str">
        <f t="shared" si="561"/>
        <v/>
      </c>
      <c r="AF1590" s="408" t="str">
        <f t="shared" si="562"/>
        <v/>
      </c>
      <c r="AG1590" s="202"/>
      <c r="AH1590" s="620" t="s">
        <v>7188</v>
      </c>
      <c r="AI1590" s="209" t="s">
        <v>7193</v>
      </c>
      <c r="AJ1590" s="208">
        <f>SUM(AK1590:AO1590)</f>
        <v>0</v>
      </c>
      <c r="AK1590" s="208">
        <f>SUMIFS($N1589:$N1608,$E1589:$E1608,"R7当",$F1589:$F1608,"ライフデザイン・結婚支援重点推進事業",$J1589:$J1608,3/4)</f>
        <v>0</v>
      </c>
      <c r="AL1590" s="208">
        <f>SUMIFS($N1589:$N1608,$E1589:$E1608,"R7当",$F1589:$F1608,"結婚支援コンシェルジュ事業",$J1589:$J1608,3/4)</f>
        <v>0</v>
      </c>
      <c r="AM1590" s="208"/>
      <c r="AN1590" s="208"/>
      <c r="AO1590" s="208"/>
      <c r="AQ1590" s="224">
        <f>SUM(AR1590:AV1590)</f>
        <v>0</v>
      </c>
      <c r="AR1590" s="224">
        <f>SUMIFS($O1589:$O1608,$E1589:$E1608,"R7当",$F1589:$F1608,"ライフデザイン・結婚支援重点推進事業",$J1589:$J1608,3/4)</f>
        <v>0</v>
      </c>
      <c r="AS1590" s="224">
        <f>SUMIFS($O1589:$O1608,$E1589:$E1608,"R7当",$F1589:$F1608,"結婚支援コンシェルジュ事業",$J1589:$J1608,3/4)</f>
        <v>0</v>
      </c>
      <c r="AT1590" s="224"/>
      <c r="AU1590" s="224"/>
      <c r="AV1590" s="224"/>
      <c r="AX1590" s="208">
        <f>SUM(AY1590:BC1590)</f>
        <v>0</v>
      </c>
      <c r="AY1590" s="208">
        <f>SUMIFS($P1589:$P1608,$E1589:$E1608,"R7当",$F1589:$F1608,"ライフデザイン・結婚支援重点推進事業",$J1589:$J1608,3/4)</f>
        <v>0</v>
      </c>
      <c r="AZ1590" s="208">
        <f>SUMIFS($P1589:$P1608,$E1589:$E1608,"R7当",$F1589:$F1608,"結婚支援コンシェルジュ事業",$J1589:$J1608,3/4)</f>
        <v>0</v>
      </c>
      <c r="BA1590" s="208"/>
      <c r="BB1590" s="208"/>
      <c r="BC1590" s="208"/>
      <c r="BD1590" s="215"/>
    </row>
    <row r="1591" spans="1:56" s="201" customFormat="1" ht="12.75" hidden="1" customHeight="1" x14ac:dyDescent="0.15">
      <c r="A1591" s="612"/>
      <c r="B1591" s="612"/>
      <c r="C1591" s="612"/>
      <c r="D1591" s="320" t="str">
        <f>IF(実施計画総括表!D1591="","",実施計画総括表!D1591)</f>
        <v/>
      </c>
      <c r="E1591" s="323" t="str">
        <f>IF(実施計画総括表!E1591="","",実施計画総括表!E1591)</f>
        <v/>
      </c>
      <c r="F1591" s="322" t="str">
        <f>IF(実施計画総括表!F1591="","",実施計画総括表!F1591)</f>
        <v/>
      </c>
      <c r="G1591" s="322" t="str">
        <f>IF(実施計画総括表!G1591="","",実施計画総括表!G1591)</f>
        <v/>
      </c>
      <c r="H1591" s="322" t="str">
        <f>IF(実施計画総括表!H1591="","",実施計画総括表!H1591)</f>
        <v/>
      </c>
      <c r="I1591" s="403" t="str">
        <f>IF(実施計画総括表!I1591="","",実施計画総括表!I1591)</f>
        <v/>
      </c>
      <c r="J1591" s="324" t="str">
        <f>IF(実施計画総括表!J1591="","",実施計画総括表!J1591)</f>
        <v/>
      </c>
      <c r="K1591" s="398" t="str">
        <f>IF(実施計画総括表!K1591="","",実施計画総括表!K1591)</f>
        <v/>
      </c>
      <c r="L1591" s="398" t="str">
        <f>IF(実施計画総括表!L1591="","",実施計画総括表!L1591)</f>
        <v/>
      </c>
      <c r="M1591" s="398" t="str">
        <f>IF(実施計画総括表!M1591="","",実施計画総括表!M1591)</f>
        <v/>
      </c>
      <c r="N1591" s="423"/>
      <c r="O1591" s="423"/>
      <c r="P1591" s="423"/>
      <c r="Q1591" s="332"/>
      <c r="R1591" s="437"/>
      <c r="S1591" s="438"/>
      <c r="T1591" s="435"/>
      <c r="U1591" s="436"/>
      <c r="V1591" s="435"/>
      <c r="X1591" s="205">
        <v>3</v>
      </c>
      <c r="Y1591" s="210" t="str">
        <f t="shared" si="560"/>
        <v/>
      </c>
      <c r="Z1591" s="201" t="b">
        <f t="shared" si="572"/>
        <v>1</v>
      </c>
      <c r="AB1591" s="216"/>
      <c r="AC1591" s="217"/>
      <c r="AE1591" s="408" t="str">
        <f t="shared" si="561"/>
        <v/>
      </c>
      <c r="AF1591" s="408" t="str">
        <f t="shared" si="562"/>
        <v/>
      </c>
      <c r="AG1591" s="202"/>
      <c r="AH1591" s="620"/>
      <c r="AI1591" s="211" t="s">
        <v>7189</v>
      </c>
      <c r="AJ1591" s="208">
        <f>SUM(AK1591:AO1591)</f>
        <v>0</v>
      </c>
      <c r="AK1591" s="208">
        <f>SUMIFS($N1589:$N1608,$E1589:$E1608,"R7当",$F1589:$F1608,"ライフデザイン・結婚支援重点推進事業",$J1589:$J1608,2/3)</f>
        <v>0</v>
      </c>
      <c r="AL1591" s="208"/>
      <c r="AM1591" s="208">
        <f>SUMIFS($N1589:$N1608,$E1589:$E1608,"R7当",$F1589:$F1608,"結婚_妊娠・出産_子育てに温かい社会づくり・気運醸成事業",$J1589:$J1608,2/3)</f>
        <v>0</v>
      </c>
      <c r="AN1591" s="208"/>
      <c r="AO1591" s="208"/>
      <c r="AQ1591" s="224">
        <f t="shared" ref="AQ1591:AQ1592" si="576">SUM(AR1591:AV1591)</f>
        <v>0</v>
      </c>
      <c r="AR1591" s="224">
        <f>SUMIFS($O1589:$O1608,$E1589:$E1608,"R7当",$F1589:$F1608,"ライフデザイン・結婚支援重点推進事業",$J1589:$J1608,2/3)</f>
        <v>0</v>
      </c>
      <c r="AS1591" s="224"/>
      <c r="AT1591" s="224">
        <f>SUMIFS($O1589:$O1608,$E1589:$E1608,"R7当",$F1589:$F1608,"結婚_妊娠・出産_子育てに温かい社会づくり・気運醸成事業",$J1589:$J1608,2/3)</f>
        <v>0</v>
      </c>
      <c r="AU1591" s="224"/>
      <c r="AV1591" s="224"/>
      <c r="AX1591" s="208">
        <f t="shared" ref="AX1591:AX1592" si="577">SUM(AY1591:BC1591)</f>
        <v>0</v>
      </c>
      <c r="AY1591" s="208">
        <f>SUMIFS($P1589:$P1608,$E1589:$E1608,"R7当",$F1589:$F1608,"ライフデザイン・結婚支援重点推進事業",$J1589:$J1608,2/3)</f>
        <v>0</v>
      </c>
      <c r="AZ1591" s="208"/>
      <c r="BA1591" s="208">
        <f>SUMIFS($P1589:$P1608,$E1589:$E1608,"R7当",$F1589:$F1608,"結婚_妊娠・出産_子育てに温かい社会づくり・気運醸成事業",$J1589:$J1608,2/3)</f>
        <v>0</v>
      </c>
      <c r="BB1591" s="208"/>
      <c r="BC1591" s="208"/>
      <c r="BD1591" s="215"/>
    </row>
    <row r="1592" spans="1:56" s="201" customFormat="1" ht="12.75" hidden="1" customHeight="1" x14ac:dyDescent="0.15">
      <c r="A1592" s="612"/>
      <c r="B1592" s="612"/>
      <c r="C1592" s="612"/>
      <c r="D1592" s="320" t="str">
        <f>IF(実施計画総括表!D1592="","",実施計画総括表!D1592)</f>
        <v/>
      </c>
      <c r="E1592" s="323" t="str">
        <f>IF(実施計画総括表!E1592="","",実施計画総括表!E1592)</f>
        <v/>
      </c>
      <c r="F1592" s="322" t="str">
        <f>IF(実施計画総括表!F1592="","",実施計画総括表!F1592)</f>
        <v/>
      </c>
      <c r="G1592" s="322" t="str">
        <f>IF(実施計画総括表!G1592="","",実施計画総括表!G1592)</f>
        <v/>
      </c>
      <c r="H1592" s="322" t="str">
        <f>IF(実施計画総括表!H1592="","",実施計画総括表!H1592)</f>
        <v/>
      </c>
      <c r="I1592" s="403" t="str">
        <f>IF(実施計画総括表!I1592="","",実施計画総括表!I1592)</f>
        <v/>
      </c>
      <c r="J1592" s="324" t="str">
        <f>IF(実施計画総括表!J1592="","",実施計画総括表!J1592)</f>
        <v/>
      </c>
      <c r="K1592" s="398" t="str">
        <f>IF(実施計画総括表!K1592="","",実施計画総括表!K1592)</f>
        <v/>
      </c>
      <c r="L1592" s="398" t="str">
        <f>IF(実施計画総括表!L1592="","",実施計画総括表!L1592)</f>
        <v/>
      </c>
      <c r="M1592" s="398" t="str">
        <f>IF(実施計画総括表!M1592="","",実施計画総括表!M1592)</f>
        <v/>
      </c>
      <c r="N1592" s="423"/>
      <c r="O1592" s="423"/>
      <c r="P1592" s="423"/>
      <c r="Q1592" s="332"/>
      <c r="R1592" s="437"/>
      <c r="S1592" s="438"/>
      <c r="T1592" s="435"/>
      <c r="U1592" s="436"/>
      <c r="V1592" s="435"/>
      <c r="X1592" s="205">
        <v>4</v>
      </c>
      <c r="Y1592" s="210" t="str">
        <f t="shared" si="560"/>
        <v/>
      </c>
      <c r="Z1592" s="201" t="b">
        <f t="shared" si="572"/>
        <v>1</v>
      </c>
      <c r="AB1592" s="216"/>
      <c r="AE1592" s="408" t="str">
        <f t="shared" si="561"/>
        <v/>
      </c>
      <c r="AF1592" s="408" t="str">
        <f t="shared" si="562"/>
        <v/>
      </c>
      <c r="AG1592" s="202"/>
      <c r="AH1592" s="620"/>
      <c r="AI1592" s="211" t="s">
        <v>7187</v>
      </c>
      <c r="AJ1592" s="208">
        <f t="shared" ref="AJ1592" si="578">SUM(AK1592:AO1592)</f>
        <v>0</v>
      </c>
      <c r="AK1592" s="208"/>
      <c r="AL1592" s="208"/>
      <c r="AM1592" s="208">
        <f>SUMIFS($N1589:$N1608,$E1589:$E1608,"R7当",$F1589:$F1608,"結婚_妊娠・出産_子育てに温かい社会づくり・気運醸成事業",$J1589:$J1608,1/2)</f>
        <v>0</v>
      </c>
      <c r="AN1592" s="208"/>
      <c r="AO1592" s="208"/>
      <c r="AQ1592" s="224">
        <f t="shared" si="576"/>
        <v>0</v>
      </c>
      <c r="AR1592" s="224"/>
      <c r="AS1592" s="224"/>
      <c r="AT1592" s="224">
        <f>SUMIFS($O1589:$O1608,$E1589:$E1608,"R7当",$F1589:$F1608,"結婚_妊娠・出産_子育てに温かい社会づくり・気運醸成事業",$J1589:$J1608,1/2)</f>
        <v>0</v>
      </c>
      <c r="AU1592" s="224"/>
      <c r="AV1592" s="224"/>
      <c r="AX1592" s="208">
        <f t="shared" si="577"/>
        <v>0</v>
      </c>
      <c r="AY1592" s="208"/>
      <c r="AZ1592" s="208"/>
      <c r="BA1592" s="208">
        <f>SUMIFS($P1589:$P1608,$E1589:$E1608,"R7当",$F1589:$F1608,"結婚_妊娠・出産_子育てに温かい社会づくり・気運醸成事業",$J1589:$J1608,1/2)</f>
        <v>0</v>
      </c>
      <c r="BB1592" s="208"/>
      <c r="BC1592" s="208"/>
      <c r="BD1592" s="215"/>
    </row>
    <row r="1593" spans="1:56" s="201" customFormat="1" ht="12.75" hidden="1" customHeight="1" x14ac:dyDescent="0.15">
      <c r="A1593" s="612"/>
      <c r="B1593" s="612"/>
      <c r="C1593" s="612"/>
      <c r="D1593" s="320" t="str">
        <f>IF(実施計画総括表!D1593="","",実施計画総括表!D1593)</f>
        <v/>
      </c>
      <c r="E1593" s="323" t="str">
        <f>IF(実施計画総括表!E1593="","",実施計画総括表!E1593)</f>
        <v/>
      </c>
      <c r="F1593" s="322" t="str">
        <f>IF(実施計画総括表!F1593="","",実施計画総括表!F1593)</f>
        <v/>
      </c>
      <c r="G1593" s="322" t="str">
        <f>IF(実施計画総括表!G1593="","",実施計画総括表!G1593)</f>
        <v/>
      </c>
      <c r="H1593" s="322" t="str">
        <f>IF(実施計画総括表!H1593="","",実施計画総括表!H1593)</f>
        <v/>
      </c>
      <c r="I1593" s="403" t="str">
        <f>IF(実施計画総括表!I1593="","",実施計画総括表!I1593)</f>
        <v/>
      </c>
      <c r="J1593" s="324" t="str">
        <f>IF(実施計画総括表!J1593="","",実施計画総括表!J1593)</f>
        <v/>
      </c>
      <c r="K1593" s="398" t="str">
        <f>IF(実施計画総括表!K1593="","",実施計画総括表!K1593)</f>
        <v/>
      </c>
      <c r="L1593" s="398" t="str">
        <f>IF(実施計画総括表!L1593="","",実施計画総括表!L1593)</f>
        <v/>
      </c>
      <c r="M1593" s="398" t="str">
        <f>IF(実施計画総括表!M1593="","",実施計画総括表!M1593)</f>
        <v/>
      </c>
      <c r="N1593" s="423"/>
      <c r="O1593" s="423"/>
      <c r="P1593" s="423"/>
      <c r="Q1593" s="332"/>
      <c r="R1593" s="437"/>
      <c r="S1593" s="438"/>
      <c r="T1593" s="435"/>
      <c r="U1593" s="436"/>
      <c r="V1593" s="435"/>
      <c r="X1593" s="205">
        <v>5</v>
      </c>
      <c r="Y1593" s="210" t="str">
        <f t="shared" si="560"/>
        <v/>
      </c>
      <c r="Z1593" s="201" t="b">
        <f t="shared" si="572"/>
        <v>1</v>
      </c>
      <c r="AB1593" s="216"/>
      <c r="AE1593" s="408" t="str">
        <f t="shared" si="561"/>
        <v/>
      </c>
      <c r="AF1593" s="408" t="str">
        <f t="shared" si="562"/>
        <v/>
      </c>
      <c r="AG1593" s="202"/>
      <c r="AH1593" s="212" t="s">
        <v>7229</v>
      </c>
      <c r="AI1593" s="209" t="str">
        <f>IF(COUNTIF(AF1589:AF1608,"R7当一般コース"),"一般コース",IF(COUNTIF(AF1589:AF1608,"R7当都道府県主導型市町村連携コース"),"連携コース",""))</f>
        <v/>
      </c>
      <c r="AJ1593" s="208">
        <f>SUM(AK1593:AO1593)</f>
        <v>0</v>
      </c>
      <c r="AK1593" s="208"/>
      <c r="AL1593" s="208"/>
      <c r="AM1593" s="208"/>
      <c r="AN1593" s="208">
        <f>SUMIFS($N1589:$N1608,$E1589:$E1608,"R7当",G1589:G1608,"一般コース")</f>
        <v>0</v>
      </c>
      <c r="AO1593" s="208">
        <f>SUMIFS($N1589:$N1608,$E1589:$E1608,"R7当",G1589:G1608,"都道府県主導型市町村連携コース")</f>
        <v>0</v>
      </c>
      <c r="AQ1593" s="224">
        <f>SUM(AR1593:AV1593)</f>
        <v>0</v>
      </c>
      <c r="AR1593" s="224"/>
      <c r="AS1593" s="224"/>
      <c r="AT1593" s="224"/>
      <c r="AU1593" s="224">
        <f>SUMIFS($O1589:$O1608,$E1589:$E1608,"R7当",G1589:G1608,"一般コース")</f>
        <v>0</v>
      </c>
      <c r="AV1593" s="224">
        <f>SUMIFS($O1589:$O1608,$E1589:$E1608,"R7当",G1589:G1608,"都道府県主導型市町村連携コース")</f>
        <v>0</v>
      </c>
      <c r="AX1593" s="208">
        <f>SUM(AY1593:BC1593)</f>
        <v>0</v>
      </c>
      <c r="AY1593" s="208"/>
      <c r="AZ1593" s="208"/>
      <c r="BA1593" s="208"/>
      <c r="BB1593" s="208">
        <f>SUMIFS($P1589:$P1608,$E1589:$E1608,"R7当",G1589:G1608,"一般コース")</f>
        <v>0</v>
      </c>
      <c r="BC1593" s="208">
        <f>SUMIFS($P1589:$P1608,$E1589:$E1608,"R7当",G1589:G1608,"都道府県主導型市町村連携コース")</f>
        <v>0</v>
      </c>
      <c r="BD1593" s="215"/>
    </row>
    <row r="1594" spans="1:56" s="201" customFormat="1" ht="12.75" hidden="1" customHeight="1" x14ac:dyDescent="0.15">
      <c r="A1594" s="612"/>
      <c r="B1594" s="612"/>
      <c r="C1594" s="612"/>
      <c r="D1594" s="320" t="str">
        <f>IF(実施計画総括表!D1594="","",実施計画総括表!D1594)</f>
        <v/>
      </c>
      <c r="E1594" s="323" t="str">
        <f>IF(実施計画総括表!E1594="","",実施計画総括表!E1594)</f>
        <v/>
      </c>
      <c r="F1594" s="322" t="str">
        <f>IF(実施計画総括表!F1594="","",実施計画総括表!F1594)</f>
        <v/>
      </c>
      <c r="G1594" s="322" t="str">
        <f>IF(実施計画総括表!G1594="","",実施計画総括表!G1594)</f>
        <v/>
      </c>
      <c r="H1594" s="322" t="str">
        <f>IF(実施計画総括表!H1594="","",実施計画総括表!H1594)</f>
        <v/>
      </c>
      <c r="I1594" s="403" t="str">
        <f>IF(実施計画総括表!I1594="","",実施計画総括表!I1594)</f>
        <v/>
      </c>
      <c r="J1594" s="324" t="str">
        <f>IF(実施計画総括表!J1594="","",実施計画総括表!J1594)</f>
        <v/>
      </c>
      <c r="K1594" s="398" t="str">
        <f>IF(実施計画総括表!K1594="","",実施計画総括表!K1594)</f>
        <v/>
      </c>
      <c r="L1594" s="398" t="str">
        <f>IF(実施計画総括表!L1594="","",実施計画総括表!L1594)</f>
        <v/>
      </c>
      <c r="M1594" s="398" t="str">
        <f>IF(実施計画総括表!M1594="","",実施計画総括表!M1594)</f>
        <v/>
      </c>
      <c r="N1594" s="423"/>
      <c r="O1594" s="423"/>
      <c r="P1594" s="423"/>
      <c r="Q1594" s="332"/>
      <c r="R1594" s="437"/>
      <c r="S1594" s="438"/>
      <c r="T1594" s="435"/>
      <c r="U1594" s="436"/>
      <c r="V1594" s="435"/>
      <c r="X1594" s="205">
        <v>6</v>
      </c>
      <c r="Y1594" s="210" t="str">
        <f t="shared" si="560"/>
        <v/>
      </c>
      <c r="Z1594" s="201" t="b">
        <f t="shared" si="572"/>
        <v>1</v>
      </c>
      <c r="AB1594" s="216"/>
      <c r="AE1594" s="408" t="str">
        <f t="shared" si="561"/>
        <v/>
      </c>
      <c r="AF1594" s="408" t="str">
        <f t="shared" si="562"/>
        <v/>
      </c>
      <c r="AG1594" s="202"/>
      <c r="AH1594" s="173" t="s">
        <v>7217</v>
      </c>
      <c r="AJ1594" s="213"/>
      <c r="AK1594" s="213"/>
      <c r="AL1594" s="213"/>
      <c r="AM1594" s="213"/>
      <c r="AN1594" s="213"/>
      <c r="AO1594" s="213"/>
      <c r="AQ1594" s="225"/>
      <c r="AR1594" s="225"/>
      <c r="AS1594" s="225"/>
      <c r="AT1594" s="225"/>
      <c r="AU1594" s="225"/>
      <c r="AV1594" s="225"/>
      <c r="AX1594" s="213"/>
      <c r="AY1594" s="213"/>
      <c r="AZ1594" s="213"/>
      <c r="BA1594" s="213"/>
      <c r="BB1594" s="213"/>
      <c r="BC1594" s="213"/>
      <c r="BD1594" s="215"/>
    </row>
    <row r="1595" spans="1:56" s="201" customFormat="1" ht="12.75" hidden="1" customHeight="1" x14ac:dyDescent="0.15">
      <c r="A1595" s="612"/>
      <c r="B1595" s="612"/>
      <c r="C1595" s="612"/>
      <c r="D1595" s="320" t="str">
        <f>IF(実施計画総括表!D1595="","",実施計画総括表!D1595)</f>
        <v/>
      </c>
      <c r="E1595" s="323" t="str">
        <f>IF(実施計画総括表!E1595="","",実施計画総括表!E1595)</f>
        <v/>
      </c>
      <c r="F1595" s="322" t="str">
        <f>IF(実施計画総括表!F1595="","",実施計画総括表!F1595)</f>
        <v/>
      </c>
      <c r="G1595" s="322" t="str">
        <f>IF(実施計画総括表!G1595="","",実施計画総括表!G1595)</f>
        <v/>
      </c>
      <c r="H1595" s="322" t="str">
        <f>IF(実施計画総括表!H1595="","",実施計画総括表!H1595)</f>
        <v/>
      </c>
      <c r="I1595" s="403" t="str">
        <f>IF(実施計画総括表!I1595="","",実施計画総括表!I1595)</f>
        <v/>
      </c>
      <c r="J1595" s="324" t="str">
        <f>IF(実施計画総括表!J1595="","",実施計画総括表!J1595)</f>
        <v/>
      </c>
      <c r="K1595" s="398" t="str">
        <f>IF(実施計画総括表!K1595="","",実施計画総括表!K1595)</f>
        <v/>
      </c>
      <c r="L1595" s="398" t="str">
        <f>IF(実施計画総括表!L1595="","",実施計画総括表!L1595)</f>
        <v/>
      </c>
      <c r="M1595" s="398" t="str">
        <f>IF(実施計画総括表!M1595="","",実施計画総括表!M1595)</f>
        <v/>
      </c>
      <c r="N1595" s="423"/>
      <c r="O1595" s="423"/>
      <c r="P1595" s="423"/>
      <c r="Q1595" s="332"/>
      <c r="R1595" s="437"/>
      <c r="S1595" s="438"/>
      <c r="T1595" s="435"/>
      <c r="U1595" s="436"/>
      <c r="V1595" s="435"/>
      <c r="X1595" s="205">
        <v>7</v>
      </c>
      <c r="Y1595" s="210" t="str">
        <f t="shared" si="560"/>
        <v/>
      </c>
      <c r="Z1595" s="201" t="b">
        <f t="shared" si="572"/>
        <v>1</v>
      </c>
      <c r="AB1595" s="216"/>
      <c r="AC1595" s="217"/>
      <c r="AE1595" s="408" t="str">
        <f t="shared" si="561"/>
        <v/>
      </c>
      <c r="AF1595" s="408" t="str">
        <f t="shared" si="562"/>
        <v/>
      </c>
      <c r="AG1595" s="202"/>
      <c r="AH1595" s="620" t="s">
        <v>7188</v>
      </c>
      <c r="AI1595" s="209" t="s">
        <v>7193</v>
      </c>
      <c r="AJ1595" s="208">
        <f>SUM(AK1595:AO1595)</f>
        <v>0</v>
      </c>
      <c r="AK1595" s="208">
        <f>SUMIFS($N1589:$N1608,$E1589:$E1608,"R6補",$F1589:$F1608,"ライフデザイン・結婚支援重点推進事業",$J1589:$J1608,3/4)</f>
        <v>0</v>
      </c>
      <c r="AL1595" s="208">
        <f>SUMIFS($N1589:$N1608,$E1589:$E1608,"R6補",$F1589:$F1608,"結婚支援コンシェルジュ事業",$J1589:$J1608,3/4)</f>
        <v>0</v>
      </c>
      <c r="AM1595" s="208"/>
      <c r="AN1595" s="208"/>
      <c r="AO1595" s="208"/>
      <c r="AQ1595" s="224">
        <f>SUM(AR1595:AV1595)</f>
        <v>0</v>
      </c>
      <c r="AR1595" s="224">
        <f>SUMIFS($O1589:$O1608,$E1589:$E1608,"R6補",$F1589:$F1608,"ライフデザイン・結婚支援重点推進事業",$J1589:$J1608,3/4)</f>
        <v>0</v>
      </c>
      <c r="AS1595" s="224">
        <f>SUMIFS($O1589:$O1608,$E1589:$E1608,"R6補",$F1589:$F1608,"結婚支援コンシェルジュ事業",$J1589:$J1608,3/4)</f>
        <v>0</v>
      </c>
      <c r="AT1595" s="224"/>
      <c r="AU1595" s="224"/>
      <c r="AV1595" s="224"/>
      <c r="AX1595" s="208">
        <f>SUM(AY1595:BC1595)</f>
        <v>0</v>
      </c>
      <c r="AY1595" s="208">
        <f>SUMIFS($P1589:$P1608,$E1589:$E1608,"R6補",$F1589:$F1608,"ライフデザイン・結婚支援重点推進事業",$J1589:$J1608,3/4)</f>
        <v>0</v>
      </c>
      <c r="AZ1595" s="208">
        <f>SUMIFS($P1589:$P1608,$E1589:$E1608,"R6補",$F1589:$F1608,"結婚支援コンシェルジュ事業",$J1589:$J1608,3/4)</f>
        <v>0</v>
      </c>
      <c r="BA1595" s="208"/>
      <c r="BB1595" s="208"/>
      <c r="BC1595" s="208"/>
      <c r="BD1595" s="215"/>
    </row>
    <row r="1596" spans="1:56" s="201" customFormat="1" ht="12.75" hidden="1" customHeight="1" x14ac:dyDescent="0.15">
      <c r="A1596" s="612"/>
      <c r="B1596" s="612"/>
      <c r="C1596" s="612"/>
      <c r="D1596" s="320" t="str">
        <f>IF(実施計画総括表!D1596="","",実施計画総括表!D1596)</f>
        <v/>
      </c>
      <c r="E1596" s="323" t="str">
        <f>IF(実施計画総括表!E1596="","",実施計画総括表!E1596)</f>
        <v/>
      </c>
      <c r="F1596" s="322" t="str">
        <f>IF(実施計画総括表!F1596="","",実施計画総括表!F1596)</f>
        <v/>
      </c>
      <c r="G1596" s="322" t="str">
        <f>IF(実施計画総括表!G1596="","",実施計画総括表!G1596)</f>
        <v/>
      </c>
      <c r="H1596" s="322" t="str">
        <f>IF(実施計画総括表!H1596="","",実施計画総括表!H1596)</f>
        <v/>
      </c>
      <c r="I1596" s="403" t="str">
        <f>IF(実施計画総括表!I1596="","",実施計画総括表!I1596)</f>
        <v/>
      </c>
      <c r="J1596" s="324" t="str">
        <f>IF(実施計画総括表!J1596="","",実施計画総括表!J1596)</f>
        <v/>
      </c>
      <c r="K1596" s="398" t="str">
        <f>IF(実施計画総括表!K1596="","",実施計画総括表!K1596)</f>
        <v/>
      </c>
      <c r="L1596" s="398" t="str">
        <f>IF(実施計画総括表!L1596="","",実施計画総括表!L1596)</f>
        <v/>
      </c>
      <c r="M1596" s="398" t="str">
        <f>IF(実施計画総括表!M1596="","",実施計画総括表!M1596)</f>
        <v/>
      </c>
      <c r="N1596" s="423"/>
      <c r="O1596" s="423"/>
      <c r="P1596" s="423"/>
      <c r="Q1596" s="332"/>
      <c r="R1596" s="437"/>
      <c r="S1596" s="438"/>
      <c r="T1596" s="435"/>
      <c r="U1596" s="436"/>
      <c r="V1596" s="435"/>
      <c r="X1596" s="205">
        <v>8</v>
      </c>
      <c r="Y1596" s="210" t="str">
        <f t="shared" si="560"/>
        <v/>
      </c>
      <c r="Z1596" s="201" t="b">
        <f t="shared" si="572"/>
        <v>1</v>
      </c>
      <c r="AB1596" s="216"/>
      <c r="AE1596" s="408" t="str">
        <f t="shared" si="561"/>
        <v/>
      </c>
      <c r="AF1596" s="408" t="str">
        <f t="shared" si="562"/>
        <v/>
      </c>
      <c r="AG1596" s="202"/>
      <c r="AH1596" s="620"/>
      <c r="AI1596" s="211" t="s">
        <v>7189</v>
      </c>
      <c r="AJ1596" s="208">
        <f t="shared" ref="AJ1596" si="579">SUM(AK1596:AO1596)</f>
        <v>0</v>
      </c>
      <c r="AK1596" s="208">
        <f>SUMIFS($N1589:$N1608,$E1589:$E1608,"R6補",$F1589:$F1608,"ライフデザイン・結婚支援重点推進事業",$J1589:$J1608,2/3)</f>
        <v>0</v>
      </c>
      <c r="AL1596" s="208"/>
      <c r="AM1596" s="208">
        <f>SUMIFS($N1589:$N1608,$E1589:$E1608,"R6補",$F1589:$F1608,"結婚_妊娠・出産_子育てに温かい社会づくり・気運醸成事業",$J1589:$J1608,2/3)</f>
        <v>0</v>
      </c>
      <c r="AN1596" s="208"/>
      <c r="AO1596" s="208"/>
      <c r="AQ1596" s="224">
        <f t="shared" ref="AQ1596:AQ1597" si="580">SUM(AR1596:AV1596)</f>
        <v>0</v>
      </c>
      <c r="AR1596" s="224">
        <f>SUMIFS($O1589:$O1608,$E1589:$E1608,"R6補",$F1589:$F1608,"ライフデザイン・結婚支援重点推進事業",$J1589:$J1608,2/3)</f>
        <v>0</v>
      </c>
      <c r="AS1596" s="224"/>
      <c r="AT1596" s="224">
        <f>SUMIFS($O1589:$O1608,$E1589:$E1608,"R6補",$F1589:$F1608,"結婚_妊娠・出産_子育てに温かい社会づくり・気運醸成事業",$J1589:$J1608,2/3)</f>
        <v>0</v>
      </c>
      <c r="AU1596" s="224"/>
      <c r="AV1596" s="224"/>
      <c r="AX1596" s="208">
        <f t="shared" ref="AX1596:AX1597" si="581">SUM(AY1596:BC1596)</f>
        <v>0</v>
      </c>
      <c r="AY1596" s="208">
        <f>SUMIFS($P1589:$P1608,$E1589:$E1608,"R6補",$F1589:$F1608,"ライフデザイン・結婚支援重点推進事業",$J1589:$J1608,2/3)</f>
        <v>0</v>
      </c>
      <c r="AZ1596" s="208"/>
      <c r="BA1596" s="208">
        <f>SUMIFS($P1589:$P1608,$E1589:$E1608,"R6補",$F1589:$F1608,"結婚_妊娠・出産_子育てに温かい社会づくり・気運醸成事業",$J1589:$J1608,2/3)</f>
        <v>0</v>
      </c>
      <c r="BB1596" s="208"/>
      <c r="BC1596" s="208"/>
      <c r="BD1596" s="215"/>
    </row>
    <row r="1597" spans="1:56" s="201" customFormat="1" ht="12.75" hidden="1" customHeight="1" x14ac:dyDescent="0.15">
      <c r="A1597" s="612"/>
      <c r="B1597" s="612"/>
      <c r="C1597" s="612"/>
      <c r="D1597" s="320" t="str">
        <f>IF(実施計画総括表!D1597="","",実施計画総括表!D1597)</f>
        <v/>
      </c>
      <c r="E1597" s="323" t="str">
        <f>IF(実施計画総括表!E1597="","",実施計画総括表!E1597)</f>
        <v/>
      </c>
      <c r="F1597" s="322" t="str">
        <f>IF(実施計画総括表!F1597="","",実施計画総括表!F1597)</f>
        <v/>
      </c>
      <c r="G1597" s="322" t="str">
        <f>IF(実施計画総括表!G1597="","",実施計画総括表!G1597)</f>
        <v/>
      </c>
      <c r="H1597" s="322" t="str">
        <f>IF(実施計画総括表!H1597="","",実施計画総括表!H1597)</f>
        <v/>
      </c>
      <c r="I1597" s="403" t="str">
        <f>IF(実施計画総括表!I1597="","",実施計画総括表!I1597)</f>
        <v/>
      </c>
      <c r="J1597" s="324" t="str">
        <f>IF(実施計画総括表!J1597="","",実施計画総括表!J1597)</f>
        <v/>
      </c>
      <c r="K1597" s="398" t="str">
        <f>IF(実施計画総括表!K1597="","",実施計画総括表!K1597)</f>
        <v/>
      </c>
      <c r="L1597" s="398" t="str">
        <f>IF(実施計画総括表!L1597="","",実施計画総括表!L1597)</f>
        <v/>
      </c>
      <c r="M1597" s="398" t="str">
        <f>IF(実施計画総括表!M1597="","",実施計画総括表!M1597)</f>
        <v/>
      </c>
      <c r="N1597" s="423"/>
      <c r="O1597" s="423"/>
      <c r="P1597" s="423"/>
      <c r="Q1597" s="332"/>
      <c r="R1597" s="437"/>
      <c r="S1597" s="438"/>
      <c r="T1597" s="435"/>
      <c r="U1597" s="436"/>
      <c r="V1597" s="435"/>
      <c r="X1597" s="205">
        <v>9</v>
      </c>
      <c r="Y1597" s="210" t="str">
        <f t="shared" si="560"/>
        <v/>
      </c>
      <c r="Z1597" s="201" t="b">
        <f t="shared" si="572"/>
        <v>1</v>
      </c>
      <c r="AB1597" s="216"/>
      <c r="AC1597" s="217"/>
      <c r="AE1597" s="408" t="str">
        <f t="shared" si="561"/>
        <v/>
      </c>
      <c r="AF1597" s="408" t="str">
        <f t="shared" si="562"/>
        <v/>
      </c>
      <c r="AG1597" s="202"/>
      <c r="AH1597" s="620"/>
      <c r="AI1597" s="211" t="s">
        <v>7187</v>
      </c>
      <c r="AJ1597" s="208">
        <f>SUM(AK1597:AO1597)</f>
        <v>0</v>
      </c>
      <c r="AK1597" s="208"/>
      <c r="AL1597" s="208"/>
      <c r="AM1597" s="208">
        <f>SUMIFS($N1589:$N1608,$E1589:$E1608,"R6補",$F1589:$F1608,"結婚_妊娠・出産_子育てに温かい社会づくり・気運醸成事業",$J1589:$J1608,1/2)</f>
        <v>0</v>
      </c>
      <c r="AN1597" s="208"/>
      <c r="AO1597" s="208"/>
      <c r="AQ1597" s="224">
        <f t="shared" si="580"/>
        <v>0</v>
      </c>
      <c r="AR1597" s="224"/>
      <c r="AS1597" s="224"/>
      <c r="AT1597" s="224">
        <f>SUMIFS($O1589:$O1608,$E1589:$E1608,"R6補",$F1589:$F1608,"結婚_妊娠・出産_子育てに温かい社会づくり・気運醸成事業",$J1589:$J1608,1/2)</f>
        <v>0</v>
      </c>
      <c r="AU1597" s="224"/>
      <c r="AV1597" s="224"/>
      <c r="AX1597" s="208">
        <f t="shared" si="581"/>
        <v>0</v>
      </c>
      <c r="AY1597" s="208"/>
      <c r="AZ1597" s="208"/>
      <c r="BA1597" s="208">
        <f>SUMIFS($P1589:$P1608,$E1589:$E1608,"R6補",$F1589:$F1608,"結婚_妊娠・出産_子育てに温かい社会づくり・気運醸成事業",$J1589:$J1608,1/2)</f>
        <v>0</v>
      </c>
      <c r="BB1597" s="208"/>
      <c r="BC1597" s="208"/>
      <c r="BD1597" s="215"/>
    </row>
    <row r="1598" spans="1:56" s="201" customFormat="1" ht="12.75" hidden="1" customHeight="1" x14ac:dyDescent="0.15">
      <c r="A1598" s="612"/>
      <c r="B1598" s="612"/>
      <c r="C1598" s="612"/>
      <c r="D1598" s="320" t="str">
        <f>IF(実施計画総括表!D1598="","",実施計画総括表!D1598)</f>
        <v/>
      </c>
      <c r="E1598" s="323" t="str">
        <f>IF(実施計画総括表!E1598="","",実施計画総括表!E1598)</f>
        <v/>
      </c>
      <c r="F1598" s="322" t="str">
        <f>IF(実施計画総括表!F1598="","",実施計画総括表!F1598)</f>
        <v/>
      </c>
      <c r="G1598" s="322" t="str">
        <f>IF(実施計画総括表!G1598="","",実施計画総括表!G1598)</f>
        <v/>
      </c>
      <c r="H1598" s="322" t="str">
        <f>IF(実施計画総括表!H1598="","",実施計画総括表!H1598)</f>
        <v/>
      </c>
      <c r="I1598" s="402" t="str">
        <f>IF(実施計画総括表!I1598="","",実施計画総括表!I1598)</f>
        <v/>
      </c>
      <c r="J1598" s="210" t="str">
        <f>IF(実施計画総括表!J1598="","",実施計画総括表!J1598)</f>
        <v/>
      </c>
      <c r="K1598" s="398" t="str">
        <f>IF(実施計画総括表!K1598="","",実施計画総括表!K1598)</f>
        <v/>
      </c>
      <c r="L1598" s="398" t="str">
        <f>IF(実施計画総括表!L1598="","",実施計画総括表!L1598)</f>
        <v/>
      </c>
      <c r="M1598" s="398" t="str">
        <f>IF(実施計画総括表!M1598="","",実施計画総括表!M1598)</f>
        <v/>
      </c>
      <c r="N1598" s="423"/>
      <c r="O1598" s="423"/>
      <c r="P1598" s="423"/>
      <c r="Q1598" s="332"/>
      <c r="R1598" s="437"/>
      <c r="S1598" s="438"/>
      <c r="T1598" s="435"/>
      <c r="U1598" s="436"/>
      <c r="V1598" s="435"/>
      <c r="X1598" s="205">
        <v>10</v>
      </c>
      <c r="Y1598" s="210" t="str">
        <f t="shared" si="560"/>
        <v/>
      </c>
      <c r="Z1598" s="201" t="b">
        <f t="shared" si="572"/>
        <v>1</v>
      </c>
      <c r="AB1598" s="219"/>
      <c r="AC1598" s="215"/>
      <c r="AD1598" s="215"/>
      <c r="AE1598" s="408" t="str">
        <f t="shared" si="561"/>
        <v/>
      </c>
      <c r="AF1598" s="408" t="str">
        <f t="shared" si="562"/>
        <v/>
      </c>
      <c r="AG1598" s="202"/>
      <c r="AH1598" s="212" t="s">
        <v>7229</v>
      </c>
      <c r="AI1598" s="209" t="str">
        <f>IF(COUNTIF(AF1589:AF1608,"R6補一般コース"),"一般コース",IF(COUNTIF(AF1589:AF1608,"R6補都道府県主導型市町村連携コース"),"連携コース",""))</f>
        <v/>
      </c>
      <c r="AJ1598" s="208">
        <f>SUM(AK1598:AO1598)</f>
        <v>0</v>
      </c>
      <c r="AK1598" s="208"/>
      <c r="AL1598" s="208"/>
      <c r="AM1598" s="208"/>
      <c r="AN1598" s="208">
        <f>SUMIFS($N1589:$N1608,$E1589:$E1608,"R6補",G1589:G1608,"一般コース")</f>
        <v>0</v>
      </c>
      <c r="AO1598" s="208">
        <f>SUMIFS($N1589:$N1608,$E1589:$E1608,"R6補",G1589:G1608,"都道府県主導型市町村連携コース")</f>
        <v>0</v>
      </c>
      <c r="AQ1598" s="224">
        <f>SUM(AR1598:AV1598)</f>
        <v>0</v>
      </c>
      <c r="AR1598" s="224"/>
      <c r="AS1598" s="224"/>
      <c r="AT1598" s="224"/>
      <c r="AU1598" s="224">
        <f>SUMIFS($O1589:$O1608,$E1589:$E1608,"R6補",G1589:G1608,"一般コース")</f>
        <v>0</v>
      </c>
      <c r="AV1598" s="224">
        <f>SUMIFS($O1589:$O1608,$E1589:$E1608,"R6補",G1589:G1608,"都道府県主導型市町村連携コース")</f>
        <v>0</v>
      </c>
      <c r="AX1598" s="208">
        <f>SUM(AY1598:BC1598)</f>
        <v>0</v>
      </c>
      <c r="AY1598" s="208"/>
      <c r="AZ1598" s="208"/>
      <c r="BA1598" s="208"/>
      <c r="BB1598" s="208">
        <f>SUMIFS($P1589:$P1608,$E1589:$E1608,"R6補",G1589:G1608,"一般コース")</f>
        <v>0</v>
      </c>
      <c r="BC1598" s="208">
        <f>SUMIFS($P1589:$P1608,$E1589:$E1608,"R6補",G1589:G1608,"都道府県主導型市町村連携コース")</f>
        <v>0</v>
      </c>
      <c r="BD1598" s="215"/>
    </row>
    <row r="1599" spans="1:56" s="201" customFormat="1" ht="12.6" hidden="1" customHeight="1" x14ac:dyDescent="0.15">
      <c r="A1599" s="612"/>
      <c r="B1599" s="612"/>
      <c r="C1599" s="612"/>
      <c r="D1599" s="320" t="str">
        <f>IF(実施計画総括表!D1599="","",実施計画総括表!D1599)</f>
        <v/>
      </c>
      <c r="E1599" s="323" t="str">
        <f>IF(実施計画総括表!E1599="","",実施計画総括表!E1599)</f>
        <v/>
      </c>
      <c r="F1599" s="322" t="str">
        <f>IF(実施計画総括表!F1599="","",実施計画総括表!F1599)</f>
        <v/>
      </c>
      <c r="G1599" s="322" t="str">
        <f>IF(実施計画総括表!G1599="","",実施計画総括表!G1599)</f>
        <v/>
      </c>
      <c r="H1599" s="322" t="str">
        <f>IF(実施計画総括表!H1599="","",実施計画総括表!H1599)</f>
        <v/>
      </c>
      <c r="I1599" s="402" t="str">
        <f>IF(実施計画総括表!I1599="","",実施計画総括表!I1599)</f>
        <v/>
      </c>
      <c r="J1599" s="328" t="str">
        <f>IF(実施計画総括表!J1599="","",実施計画総括表!J1599)</f>
        <v/>
      </c>
      <c r="K1599" s="398" t="str">
        <f>IF(実施計画総括表!K1599="","",実施計画総括表!K1599)</f>
        <v/>
      </c>
      <c r="L1599" s="398" t="str">
        <f>IF(実施計画総括表!L1599="","",実施計画総括表!L1599)</f>
        <v/>
      </c>
      <c r="M1599" s="398" t="str">
        <f>IF(実施計画総括表!M1599="","",実施計画総括表!M1599)</f>
        <v/>
      </c>
      <c r="N1599" s="423"/>
      <c r="O1599" s="423"/>
      <c r="P1599" s="423"/>
      <c r="Q1599" s="332"/>
      <c r="R1599" s="437"/>
      <c r="S1599" s="438"/>
      <c r="T1599" s="435"/>
      <c r="U1599" s="436"/>
      <c r="V1599" s="435"/>
      <c r="X1599" s="205">
        <v>11</v>
      </c>
      <c r="Y1599" s="210" t="str">
        <f t="shared" si="560"/>
        <v/>
      </c>
      <c r="Z1599" s="201" t="b">
        <f t="shared" si="572"/>
        <v>1</v>
      </c>
      <c r="AB1599" s="219"/>
      <c r="AC1599" s="215"/>
      <c r="AD1599" s="215"/>
      <c r="AE1599" s="408" t="str">
        <f t="shared" si="561"/>
        <v/>
      </c>
      <c r="AF1599" s="408" t="str">
        <f t="shared" si="562"/>
        <v/>
      </c>
      <c r="AG1599" s="202"/>
      <c r="AH1599" s="214"/>
      <c r="AI1599" s="214"/>
      <c r="AJ1599" s="215"/>
      <c r="AK1599" s="215"/>
      <c r="AL1599" s="215"/>
      <c r="AM1599" s="215"/>
      <c r="AN1599" s="215"/>
      <c r="AO1599" s="215"/>
      <c r="AQ1599" s="218"/>
      <c r="AR1599" s="218"/>
      <c r="AS1599" s="218"/>
      <c r="AT1599" s="218"/>
      <c r="AU1599" s="218"/>
      <c r="AV1599" s="218"/>
      <c r="AX1599" s="215"/>
      <c r="AY1599" s="215"/>
      <c r="AZ1599" s="215"/>
      <c r="BA1599" s="215"/>
      <c r="BB1599" s="215"/>
      <c r="BC1599" s="215"/>
      <c r="BD1599" s="215"/>
    </row>
    <row r="1600" spans="1:56" s="201" customFormat="1" ht="12.75" hidden="1" customHeight="1" x14ac:dyDescent="0.15">
      <c r="A1600" s="612"/>
      <c r="B1600" s="612"/>
      <c r="C1600" s="612"/>
      <c r="D1600" s="320" t="str">
        <f>IF(実施計画総括表!D1600="","",実施計画総括表!D1600)</f>
        <v/>
      </c>
      <c r="E1600" s="323" t="str">
        <f>IF(実施計画総括表!E1600="","",実施計画総括表!E1600)</f>
        <v/>
      </c>
      <c r="F1600" s="322" t="str">
        <f>IF(実施計画総括表!F1600="","",実施計画総括表!F1600)</f>
        <v/>
      </c>
      <c r="G1600" s="322" t="str">
        <f>IF(実施計画総括表!G1600="","",実施計画総括表!G1600)</f>
        <v/>
      </c>
      <c r="H1600" s="322" t="str">
        <f>IF(実施計画総括表!H1600="","",実施計画総括表!H1600)</f>
        <v/>
      </c>
      <c r="I1600" s="402" t="str">
        <f>IF(実施計画総括表!I1600="","",実施計画総括表!I1600)</f>
        <v/>
      </c>
      <c r="J1600" s="210" t="str">
        <f>IF(実施計画総括表!J1600="","",実施計画総括表!J1600)</f>
        <v/>
      </c>
      <c r="K1600" s="398" t="str">
        <f>IF(実施計画総括表!K1600="","",実施計画総括表!K1600)</f>
        <v/>
      </c>
      <c r="L1600" s="398" t="str">
        <f>IF(実施計画総括表!L1600="","",実施計画総括表!L1600)</f>
        <v/>
      </c>
      <c r="M1600" s="398" t="str">
        <f>IF(実施計画総括表!M1600="","",実施計画総括表!M1600)</f>
        <v/>
      </c>
      <c r="N1600" s="423"/>
      <c r="O1600" s="423"/>
      <c r="P1600" s="423"/>
      <c r="Q1600" s="332"/>
      <c r="R1600" s="437"/>
      <c r="S1600" s="438"/>
      <c r="T1600" s="435"/>
      <c r="U1600" s="436"/>
      <c r="V1600" s="435"/>
      <c r="X1600" s="205">
        <v>12</v>
      </c>
      <c r="Y1600" s="210" t="str">
        <f t="shared" si="560"/>
        <v/>
      </c>
      <c r="Z1600" s="201" t="b">
        <f t="shared" si="572"/>
        <v>1</v>
      </c>
      <c r="AB1600" s="219"/>
      <c r="AC1600" s="215"/>
      <c r="AD1600" s="215"/>
      <c r="AE1600" s="408" t="str">
        <f t="shared" si="561"/>
        <v/>
      </c>
      <c r="AF1600" s="408" t="str">
        <f t="shared" si="562"/>
        <v/>
      </c>
      <c r="AG1600" s="202"/>
      <c r="AH1600" s="214"/>
      <c r="AI1600" s="214"/>
      <c r="AJ1600" s="215"/>
      <c r="AK1600" s="215"/>
      <c r="AL1600" s="215"/>
      <c r="AM1600" s="215"/>
      <c r="AN1600" s="215"/>
      <c r="AO1600" s="215"/>
      <c r="AQ1600" s="218"/>
      <c r="AR1600" s="218"/>
      <c r="AS1600" s="218"/>
      <c r="AT1600" s="218"/>
      <c r="AU1600" s="218"/>
      <c r="AV1600" s="218"/>
      <c r="AX1600" s="215"/>
      <c r="AY1600" s="215"/>
      <c r="AZ1600" s="215"/>
      <c r="BA1600" s="215"/>
      <c r="BB1600" s="215"/>
      <c r="BC1600" s="215"/>
      <c r="BD1600" s="215"/>
    </row>
    <row r="1601" spans="1:56" s="201" customFormat="1" ht="12.75" hidden="1" customHeight="1" x14ac:dyDescent="0.15">
      <c r="A1601" s="612"/>
      <c r="B1601" s="612"/>
      <c r="C1601" s="612"/>
      <c r="D1601" s="320" t="str">
        <f>IF(実施計画総括表!D1601="","",実施計画総括表!D1601)</f>
        <v/>
      </c>
      <c r="E1601" s="323" t="str">
        <f>IF(実施計画総括表!E1601="","",実施計画総括表!E1601)</f>
        <v/>
      </c>
      <c r="F1601" s="322" t="str">
        <f>IF(実施計画総括表!F1601="","",実施計画総括表!F1601)</f>
        <v/>
      </c>
      <c r="G1601" s="322" t="str">
        <f>IF(実施計画総括表!G1601="","",実施計画総括表!G1601)</f>
        <v/>
      </c>
      <c r="H1601" s="322" t="str">
        <f>IF(実施計画総括表!H1601="","",実施計画総括表!H1601)</f>
        <v/>
      </c>
      <c r="I1601" s="402" t="str">
        <f>IF(実施計画総括表!I1601="","",実施計画総括表!I1601)</f>
        <v/>
      </c>
      <c r="J1601" s="210" t="str">
        <f>IF(実施計画総括表!J1601="","",実施計画総括表!J1601)</f>
        <v/>
      </c>
      <c r="K1601" s="398" t="str">
        <f>IF(実施計画総括表!K1601="","",実施計画総括表!K1601)</f>
        <v/>
      </c>
      <c r="L1601" s="398" t="str">
        <f>IF(実施計画総括表!L1601="","",実施計画総括表!L1601)</f>
        <v/>
      </c>
      <c r="M1601" s="398" t="str">
        <f>IF(実施計画総括表!M1601="","",実施計画総括表!M1601)</f>
        <v/>
      </c>
      <c r="N1601" s="423"/>
      <c r="O1601" s="423"/>
      <c r="P1601" s="423"/>
      <c r="Q1601" s="332"/>
      <c r="R1601" s="437"/>
      <c r="S1601" s="438"/>
      <c r="T1601" s="435"/>
      <c r="U1601" s="436"/>
      <c r="V1601" s="435"/>
      <c r="X1601" s="205">
        <v>13</v>
      </c>
      <c r="Y1601" s="210" t="str">
        <f t="shared" si="560"/>
        <v/>
      </c>
      <c r="Z1601" s="201" t="b">
        <f t="shared" si="572"/>
        <v>1</v>
      </c>
      <c r="AB1601" s="219"/>
      <c r="AC1601" s="215"/>
      <c r="AD1601" s="215"/>
      <c r="AE1601" s="408" t="str">
        <f t="shared" si="561"/>
        <v/>
      </c>
      <c r="AF1601" s="408" t="str">
        <f t="shared" si="562"/>
        <v/>
      </c>
      <c r="AG1601" s="202"/>
      <c r="AH1601" s="214"/>
      <c r="AI1601" s="214"/>
      <c r="AJ1601" s="215"/>
      <c r="AK1601" s="215"/>
      <c r="AL1601" s="215"/>
      <c r="AM1601" s="215"/>
      <c r="AN1601" s="215"/>
      <c r="AO1601" s="215"/>
      <c r="AQ1601" s="218"/>
      <c r="AR1601" s="218"/>
      <c r="AS1601" s="218"/>
      <c r="AT1601" s="218"/>
      <c r="AU1601" s="218"/>
      <c r="AV1601" s="218"/>
      <c r="AX1601" s="215"/>
      <c r="AY1601" s="215"/>
      <c r="AZ1601" s="215"/>
      <c r="BA1601" s="215"/>
      <c r="BB1601" s="215"/>
      <c r="BC1601" s="215"/>
      <c r="BD1601" s="215"/>
    </row>
    <row r="1602" spans="1:56" s="201" customFormat="1" ht="12.75" hidden="1" customHeight="1" x14ac:dyDescent="0.15">
      <c r="A1602" s="612"/>
      <c r="B1602" s="612"/>
      <c r="C1602" s="612"/>
      <c r="D1602" s="320" t="str">
        <f>IF(実施計画総括表!D1602="","",実施計画総括表!D1602)</f>
        <v/>
      </c>
      <c r="E1602" s="323" t="str">
        <f>IF(実施計画総括表!E1602="","",実施計画総括表!E1602)</f>
        <v/>
      </c>
      <c r="F1602" s="322" t="str">
        <f>IF(実施計画総括表!F1602="","",実施計画総括表!F1602)</f>
        <v/>
      </c>
      <c r="G1602" s="322" t="str">
        <f>IF(実施計画総括表!G1602="","",実施計画総括表!G1602)</f>
        <v/>
      </c>
      <c r="H1602" s="322" t="str">
        <f>IF(実施計画総括表!H1602="","",実施計画総括表!H1602)</f>
        <v/>
      </c>
      <c r="I1602" s="402" t="str">
        <f>IF(実施計画総括表!I1602="","",実施計画総括表!I1602)</f>
        <v/>
      </c>
      <c r="J1602" s="210" t="str">
        <f>IF(実施計画総括表!J1602="","",実施計画総括表!J1602)</f>
        <v/>
      </c>
      <c r="K1602" s="398" t="str">
        <f>IF(実施計画総括表!K1602="","",実施計画総括表!K1602)</f>
        <v/>
      </c>
      <c r="L1602" s="398" t="str">
        <f>IF(実施計画総括表!L1602="","",実施計画総括表!L1602)</f>
        <v/>
      </c>
      <c r="M1602" s="398" t="str">
        <f>IF(実施計画総括表!M1602="","",実施計画総括表!M1602)</f>
        <v/>
      </c>
      <c r="N1602" s="423"/>
      <c r="O1602" s="423"/>
      <c r="P1602" s="423"/>
      <c r="Q1602" s="332"/>
      <c r="R1602" s="437"/>
      <c r="S1602" s="438"/>
      <c r="T1602" s="435"/>
      <c r="U1602" s="436"/>
      <c r="V1602" s="435"/>
      <c r="X1602" s="205">
        <v>14</v>
      </c>
      <c r="Y1602" s="210" t="str">
        <f t="shared" si="560"/>
        <v/>
      </c>
      <c r="Z1602" s="201" t="b">
        <f t="shared" si="572"/>
        <v>1</v>
      </c>
      <c r="AB1602" s="219"/>
      <c r="AC1602" s="215"/>
      <c r="AD1602" s="215"/>
      <c r="AE1602" s="408" t="str">
        <f t="shared" si="561"/>
        <v/>
      </c>
      <c r="AF1602" s="408" t="str">
        <f t="shared" si="562"/>
        <v/>
      </c>
      <c r="AG1602" s="202"/>
      <c r="AH1602" s="214"/>
      <c r="AI1602" s="214"/>
      <c r="AK1602" s="215"/>
      <c r="AL1602" s="215"/>
      <c r="AM1602" s="215"/>
      <c r="AN1602" s="215"/>
      <c r="AO1602" s="215"/>
      <c r="AQ1602" s="218"/>
      <c r="AR1602" s="218"/>
      <c r="AS1602" s="218"/>
      <c r="AT1602" s="218"/>
      <c r="AU1602" s="218"/>
      <c r="AV1602" s="218"/>
      <c r="AX1602" s="215"/>
      <c r="AY1602" s="215"/>
      <c r="AZ1602" s="215"/>
      <c r="BA1602" s="215"/>
      <c r="BB1602" s="215"/>
      <c r="BC1602" s="215"/>
      <c r="BD1602" s="215"/>
    </row>
    <row r="1603" spans="1:56" s="201" customFormat="1" ht="12.75" hidden="1" customHeight="1" x14ac:dyDescent="0.15">
      <c r="A1603" s="612"/>
      <c r="B1603" s="612"/>
      <c r="C1603" s="612"/>
      <c r="D1603" s="320" t="str">
        <f>IF(実施計画総括表!D1603="","",実施計画総括表!D1603)</f>
        <v/>
      </c>
      <c r="E1603" s="323" t="str">
        <f>IF(実施計画総括表!E1603="","",実施計画総括表!E1603)</f>
        <v/>
      </c>
      <c r="F1603" s="322" t="str">
        <f>IF(実施計画総括表!F1603="","",実施計画総括表!F1603)</f>
        <v/>
      </c>
      <c r="G1603" s="322" t="str">
        <f>IF(実施計画総括表!G1603="","",実施計画総括表!G1603)</f>
        <v/>
      </c>
      <c r="H1603" s="322" t="str">
        <f>IF(実施計画総括表!H1603="","",実施計画総括表!H1603)</f>
        <v/>
      </c>
      <c r="I1603" s="402" t="str">
        <f>IF(実施計画総括表!I1603="","",実施計画総括表!I1603)</f>
        <v/>
      </c>
      <c r="J1603" s="210" t="str">
        <f>IF(実施計画総括表!J1603="","",実施計画総括表!J1603)</f>
        <v/>
      </c>
      <c r="K1603" s="398" t="str">
        <f>IF(実施計画総括表!K1603="","",実施計画総括表!K1603)</f>
        <v/>
      </c>
      <c r="L1603" s="398" t="str">
        <f>IF(実施計画総括表!L1603="","",実施計画総括表!L1603)</f>
        <v/>
      </c>
      <c r="M1603" s="398" t="str">
        <f>IF(実施計画総括表!M1603="","",実施計画総括表!M1603)</f>
        <v/>
      </c>
      <c r="N1603" s="423"/>
      <c r="O1603" s="423"/>
      <c r="P1603" s="423"/>
      <c r="Q1603" s="332"/>
      <c r="R1603" s="437"/>
      <c r="S1603" s="438"/>
      <c r="T1603" s="435"/>
      <c r="U1603" s="436"/>
      <c r="V1603" s="435"/>
      <c r="X1603" s="205">
        <v>15</v>
      </c>
      <c r="Y1603" s="210" t="str">
        <f t="shared" si="560"/>
        <v/>
      </c>
      <c r="Z1603" s="201" t="b">
        <f t="shared" si="572"/>
        <v>1</v>
      </c>
      <c r="AB1603" s="219"/>
      <c r="AC1603" s="215"/>
      <c r="AD1603" s="215"/>
      <c r="AE1603" s="408" t="str">
        <f t="shared" si="561"/>
        <v/>
      </c>
      <c r="AF1603" s="408" t="str">
        <f t="shared" si="562"/>
        <v/>
      </c>
      <c r="AG1603" s="202"/>
      <c r="AH1603" s="214"/>
      <c r="AI1603" s="214"/>
      <c r="AJ1603" s="215"/>
      <c r="AK1603" s="215"/>
      <c r="AL1603" s="215"/>
      <c r="AM1603" s="215"/>
      <c r="AN1603" s="215"/>
      <c r="AO1603" s="215"/>
      <c r="AQ1603" s="218"/>
      <c r="AR1603" s="218"/>
      <c r="AS1603" s="218"/>
      <c r="AT1603" s="218"/>
      <c r="AU1603" s="218"/>
      <c r="AV1603" s="218"/>
      <c r="AX1603" s="215"/>
      <c r="AY1603" s="215"/>
      <c r="AZ1603" s="215"/>
      <c r="BA1603" s="215"/>
      <c r="BB1603" s="215"/>
      <c r="BC1603" s="215"/>
      <c r="BD1603" s="215"/>
    </row>
    <row r="1604" spans="1:56" s="201" customFormat="1" ht="12.75" hidden="1" customHeight="1" x14ac:dyDescent="0.15">
      <c r="A1604" s="612"/>
      <c r="B1604" s="612"/>
      <c r="C1604" s="612"/>
      <c r="D1604" s="320" t="str">
        <f>IF(実施計画総括表!D1604="","",実施計画総括表!D1604)</f>
        <v/>
      </c>
      <c r="E1604" s="323" t="str">
        <f>IF(実施計画総括表!E1604="","",実施計画総括表!E1604)</f>
        <v/>
      </c>
      <c r="F1604" s="322" t="str">
        <f>IF(実施計画総括表!F1604="","",実施計画総括表!F1604)</f>
        <v/>
      </c>
      <c r="G1604" s="322" t="str">
        <f>IF(実施計画総括表!G1604="","",実施計画総括表!G1604)</f>
        <v/>
      </c>
      <c r="H1604" s="322" t="str">
        <f>IF(実施計画総括表!H1604="","",実施計画総括表!H1604)</f>
        <v/>
      </c>
      <c r="I1604" s="402" t="str">
        <f>IF(実施計画総括表!I1604="","",実施計画総括表!I1604)</f>
        <v/>
      </c>
      <c r="J1604" s="210" t="str">
        <f>IF(実施計画総括表!J1604="","",実施計画総括表!J1604)</f>
        <v/>
      </c>
      <c r="K1604" s="398" t="str">
        <f>IF(実施計画総括表!K1604="","",実施計画総括表!K1604)</f>
        <v/>
      </c>
      <c r="L1604" s="398" t="str">
        <f>IF(実施計画総括表!L1604="","",実施計画総括表!L1604)</f>
        <v/>
      </c>
      <c r="M1604" s="398" t="str">
        <f>IF(実施計画総括表!M1604="","",実施計画総括表!M1604)</f>
        <v/>
      </c>
      <c r="N1604" s="423"/>
      <c r="O1604" s="423"/>
      <c r="P1604" s="423"/>
      <c r="Q1604" s="332"/>
      <c r="R1604" s="437"/>
      <c r="S1604" s="438"/>
      <c r="T1604" s="435"/>
      <c r="U1604" s="436"/>
      <c r="V1604" s="435"/>
      <c r="X1604" s="205">
        <v>16</v>
      </c>
      <c r="Y1604" s="210" t="str">
        <f t="shared" si="560"/>
        <v/>
      </c>
      <c r="Z1604" s="201" t="b">
        <f t="shared" si="572"/>
        <v>1</v>
      </c>
      <c r="AB1604" s="216"/>
      <c r="AE1604" s="408" t="str">
        <f t="shared" si="561"/>
        <v/>
      </c>
      <c r="AF1604" s="408" t="str">
        <f t="shared" si="562"/>
        <v/>
      </c>
      <c r="AG1604" s="202"/>
      <c r="AH1604" s="214"/>
      <c r="AI1604" s="214"/>
      <c r="AJ1604" s="215"/>
      <c r="AK1604" s="215"/>
      <c r="AL1604" s="215"/>
      <c r="AM1604" s="215"/>
      <c r="AN1604" s="215"/>
      <c r="AO1604" s="215"/>
      <c r="AQ1604" s="218"/>
      <c r="AR1604" s="218"/>
      <c r="AS1604" s="218"/>
      <c r="AT1604" s="218"/>
      <c r="AU1604" s="218"/>
      <c r="AV1604" s="218"/>
      <c r="AX1604" s="215"/>
      <c r="AY1604" s="215"/>
      <c r="AZ1604" s="215"/>
      <c r="BA1604" s="215"/>
      <c r="BB1604" s="215"/>
      <c r="BC1604" s="215"/>
      <c r="BD1604" s="215"/>
    </row>
    <row r="1605" spans="1:56" s="201" customFormat="1" ht="12.75" hidden="1" customHeight="1" x14ac:dyDescent="0.15">
      <c r="A1605" s="612"/>
      <c r="B1605" s="612"/>
      <c r="C1605" s="612"/>
      <c r="D1605" s="320" t="str">
        <f>IF(実施計画総括表!D1605="","",実施計画総括表!D1605)</f>
        <v/>
      </c>
      <c r="E1605" s="323" t="str">
        <f>IF(実施計画総括表!E1605="","",実施計画総括表!E1605)</f>
        <v/>
      </c>
      <c r="F1605" s="322" t="str">
        <f>IF(実施計画総括表!F1605="","",実施計画総括表!F1605)</f>
        <v/>
      </c>
      <c r="G1605" s="322" t="str">
        <f>IF(実施計画総括表!G1605="","",実施計画総括表!G1605)</f>
        <v/>
      </c>
      <c r="H1605" s="322" t="str">
        <f>IF(実施計画総括表!H1605="","",実施計画総括表!H1605)</f>
        <v/>
      </c>
      <c r="I1605" s="402" t="str">
        <f>IF(実施計画総括表!I1605="","",実施計画総括表!I1605)</f>
        <v/>
      </c>
      <c r="J1605" s="210" t="str">
        <f>IF(実施計画総括表!J1605="","",実施計画総括表!J1605)</f>
        <v/>
      </c>
      <c r="K1605" s="398" t="str">
        <f>IF(実施計画総括表!K1605="","",実施計画総括表!K1605)</f>
        <v/>
      </c>
      <c r="L1605" s="398" t="str">
        <f>IF(実施計画総括表!L1605="","",実施計画総括表!L1605)</f>
        <v/>
      </c>
      <c r="M1605" s="398" t="str">
        <f>IF(実施計画総括表!M1605="","",実施計画総括表!M1605)</f>
        <v/>
      </c>
      <c r="N1605" s="423"/>
      <c r="O1605" s="423"/>
      <c r="P1605" s="423"/>
      <c r="Q1605" s="332"/>
      <c r="R1605" s="437"/>
      <c r="S1605" s="438"/>
      <c r="T1605" s="435"/>
      <c r="U1605" s="436"/>
      <c r="V1605" s="435"/>
      <c r="X1605" s="205">
        <v>17</v>
      </c>
      <c r="Y1605" s="210" t="str">
        <f t="shared" si="560"/>
        <v/>
      </c>
      <c r="Z1605" s="201" t="b">
        <f t="shared" si="572"/>
        <v>1</v>
      </c>
      <c r="AB1605" s="216"/>
      <c r="AC1605" s="217"/>
      <c r="AE1605" s="408" t="str">
        <f t="shared" si="561"/>
        <v/>
      </c>
      <c r="AF1605" s="408" t="str">
        <f t="shared" si="562"/>
        <v/>
      </c>
      <c r="AG1605" s="202"/>
      <c r="AH1605" s="214"/>
      <c r="AI1605" s="214"/>
      <c r="AJ1605" s="215"/>
      <c r="AK1605" s="215"/>
      <c r="AL1605" s="215"/>
      <c r="AM1605" s="215"/>
      <c r="AN1605" s="215"/>
      <c r="AO1605" s="215"/>
      <c r="AQ1605" s="218"/>
      <c r="AR1605" s="218"/>
      <c r="AS1605" s="218"/>
      <c r="AT1605" s="218"/>
      <c r="AU1605" s="218"/>
      <c r="AV1605" s="218"/>
      <c r="AX1605" s="215"/>
      <c r="AY1605" s="215"/>
      <c r="AZ1605" s="215"/>
      <c r="BA1605" s="215"/>
      <c r="BB1605" s="215"/>
      <c r="BC1605" s="215"/>
      <c r="BD1605" s="215"/>
    </row>
    <row r="1606" spans="1:56" s="201" customFormat="1" ht="12.75" hidden="1" customHeight="1" x14ac:dyDescent="0.15">
      <c r="A1606" s="612"/>
      <c r="B1606" s="612"/>
      <c r="C1606" s="612"/>
      <c r="D1606" s="320" t="str">
        <f>IF(実施計画総括表!D1606="","",実施計画総括表!D1606)</f>
        <v/>
      </c>
      <c r="E1606" s="323" t="str">
        <f>IF(実施計画総括表!E1606="","",実施計画総括表!E1606)</f>
        <v/>
      </c>
      <c r="F1606" s="322" t="str">
        <f>IF(実施計画総括表!F1606="","",実施計画総括表!F1606)</f>
        <v/>
      </c>
      <c r="G1606" s="322" t="str">
        <f>IF(実施計画総括表!G1606="","",実施計画総括表!G1606)</f>
        <v/>
      </c>
      <c r="H1606" s="322" t="str">
        <f>IF(実施計画総括表!H1606="","",実施計画総括表!H1606)</f>
        <v/>
      </c>
      <c r="I1606" s="404" t="str">
        <f>IF(実施計画総括表!I1606="","",実施計画総括表!I1606)</f>
        <v/>
      </c>
      <c r="J1606" s="210" t="str">
        <f>IF(実施計画総括表!J1606="","",実施計画総括表!J1606)</f>
        <v/>
      </c>
      <c r="K1606" s="398" t="str">
        <f>IF(実施計画総括表!K1606="","",実施計画総括表!K1606)</f>
        <v/>
      </c>
      <c r="L1606" s="398" t="str">
        <f>IF(実施計画総括表!L1606="","",実施計画総括表!L1606)</f>
        <v/>
      </c>
      <c r="M1606" s="398" t="str">
        <f>IF(実施計画総括表!M1606="","",実施計画総括表!M1606)</f>
        <v/>
      </c>
      <c r="N1606" s="423"/>
      <c r="O1606" s="423"/>
      <c r="P1606" s="423"/>
      <c r="Q1606" s="332"/>
      <c r="R1606" s="437"/>
      <c r="S1606" s="438"/>
      <c r="T1606" s="435"/>
      <c r="U1606" s="436"/>
      <c r="V1606" s="435"/>
      <c r="X1606" s="205">
        <v>18</v>
      </c>
      <c r="Y1606" s="210" t="str">
        <f t="shared" si="560"/>
        <v/>
      </c>
      <c r="Z1606" s="201" t="b">
        <f t="shared" si="572"/>
        <v>1</v>
      </c>
      <c r="AE1606" s="408" t="str">
        <f t="shared" si="561"/>
        <v/>
      </c>
      <c r="AF1606" s="408" t="str">
        <f t="shared" si="562"/>
        <v/>
      </c>
      <c r="AG1606" s="202"/>
      <c r="AH1606" s="214"/>
      <c r="AI1606" s="214"/>
      <c r="AJ1606" s="215"/>
      <c r="AK1606" s="215"/>
      <c r="AL1606" s="215"/>
      <c r="AM1606" s="215"/>
      <c r="AN1606" s="215"/>
      <c r="AO1606" s="215"/>
      <c r="AQ1606" s="218"/>
      <c r="AR1606" s="218"/>
      <c r="AS1606" s="218"/>
      <c r="AT1606" s="218"/>
      <c r="AU1606" s="218"/>
      <c r="AV1606" s="218"/>
      <c r="AX1606" s="215"/>
      <c r="AY1606" s="215"/>
      <c r="AZ1606" s="215"/>
      <c r="BA1606" s="215"/>
      <c r="BB1606" s="215"/>
      <c r="BC1606" s="215"/>
      <c r="BD1606" s="215"/>
    </row>
    <row r="1607" spans="1:56" s="201" customFormat="1" ht="12.75" hidden="1" customHeight="1" x14ac:dyDescent="0.15">
      <c r="A1607" s="612"/>
      <c r="B1607" s="612"/>
      <c r="C1607" s="612"/>
      <c r="D1607" s="320" t="str">
        <f>IF(実施計画総括表!D1607="","",実施計画総括表!D1607)</f>
        <v/>
      </c>
      <c r="E1607" s="323" t="str">
        <f>IF(実施計画総括表!E1607="","",実施計画総括表!E1607)</f>
        <v/>
      </c>
      <c r="F1607" s="322" t="str">
        <f>IF(実施計画総括表!F1607="","",実施計画総括表!F1607)</f>
        <v/>
      </c>
      <c r="G1607" s="322" t="str">
        <f>IF(実施計画総括表!G1607="","",実施計画総括表!G1607)</f>
        <v/>
      </c>
      <c r="H1607" s="322" t="str">
        <f>IF(実施計画総括表!H1607="","",実施計画総括表!H1607)</f>
        <v/>
      </c>
      <c r="I1607" s="404" t="str">
        <f>IF(実施計画総括表!I1607="","",実施計画総括表!I1607)</f>
        <v/>
      </c>
      <c r="J1607" s="210" t="str">
        <f>IF(実施計画総括表!J1607="","",実施計画総括表!J1607)</f>
        <v/>
      </c>
      <c r="K1607" s="398" t="str">
        <f>IF(実施計画総括表!K1607="","",実施計画総括表!K1607)</f>
        <v/>
      </c>
      <c r="L1607" s="398" t="str">
        <f>IF(実施計画総括表!L1607="","",実施計画総括表!L1607)</f>
        <v/>
      </c>
      <c r="M1607" s="398" t="str">
        <f>IF(実施計画総括表!M1607="","",実施計画総括表!M1607)</f>
        <v/>
      </c>
      <c r="N1607" s="423"/>
      <c r="O1607" s="423"/>
      <c r="P1607" s="423"/>
      <c r="Q1607" s="332"/>
      <c r="R1607" s="437"/>
      <c r="S1607" s="438"/>
      <c r="T1607" s="435"/>
      <c r="U1607" s="436"/>
      <c r="V1607" s="435"/>
      <c r="X1607" s="205">
        <v>19</v>
      </c>
      <c r="Y1607" s="210" t="str">
        <f t="shared" si="560"/>
        <v/>
      </c>
      <c r="Z1607" s="201" t="b">
        <f t="shared" si="572"/>
        <v>1</v>
      </c>
      <c r="AE1607" s="408" t="str">
        <f t="shared" si="561"/>
        <v/>
      </c>
      <c r="AF1607" s="408" t="str">
        <f t="shared" si="562"/>
        <v/>
      </c>
      <c r="AG1607" s="202"/>
      <c r="AH1607" s="214"/>
      <c r="AI1607" s="214"/>
      <c r="AJ1607" s="215"/>
      <c r="AK1607" s="215"/>
      <c r="AL1607" s="215"/>
      <c r="AM1607" s="215"/>
      <c r="AN1607" s="215"/>
      <c r="AO1607" s="215"/>
      <c r="AQ1607" s="218"/>
      <c r="AR1607" s="218"/>
      <c r="AS1607" s="218"/>
      <c r="AT1607" s="218"/>
      <c r="AU1607" s="218"/>
      <c r="AV1607" s="218"/>
      <c r="AX1607" s="215"/>
      <c r="AY1607" s="215"/>
      <c r="AZ1607" s="215"/>
      <c r="BA1607" s="215"/>
      <c r="BB1607" s="215"/>
      <c r="BC1607" s="215"/>
      <c r="BD1607" s="215"/>
    </row>
    <row r="1608" spans="1:56" s="215" customFormat="1" ht="12.75" hidden="1" customHeight="1" x14ac:dyDescent="0.15">
      <c r="A1608" s="613"/>
      <c r="B1608" s="613"/>
      <c r="C1608" s="613"/>
      <c r="D1608" s="325" t="str">
        <f>IF(実施計画総括表!D1608="","",実施計画総括表!D1608)</f>
        <v/>
      </c>
      <c r="E1608" s="326" t="str">
        <f>IF(実施計画総括表!E1608="","",実施計画総括表!E1608)</f>
        <v/>
      </c>
      <c r="F1608" s="327" t="str">
        <f>IF(実施計画総括表!F1608="","",実施計画総括表!F1608)</f>
        <v/>
      </c>
      <c r="G1608" s="327" t="str">
        <f>IF(実施計画総括表!G1608="","",実施計画総括表!G1608)</f>
        <v/>
      </c>
      <c r="H1608" s="327" t="str">
        <f>IF(実施計画総括表!H1608="","",実施計画総括表!H1608)</f>
        <v/>
      </c>
      <c r="I1608" s="405" t="str">
        <f>IF(実施計画総括表!I1608="","",実施計画総括表!I1608)</f>
        <v/>
      </c>
      <c r="J1608" s="220" t="str">
        <f>IF(実施計画総括表!J1608="","",実施計画総括表!J1608)</f>
        <v/>
      </c>
      <c r="K1608" s="400" t="str">
        <f>IF(実施計画総括表!K1608="","",実施計画総括表!K1608)</f>
        <v/>
      </c>
      <c r="L1608" s="400" t="str">
        <f>IF(実施計画総括表!L1608="","",実施計画総括表!L1608)</f>
        <v/>
      </c>
      <c r="M1608" s="400" t="str">
        <f>IF(実施計画総括表!M1608="","",実施計画総括表!M1608)</f>
        <v/>
      </c>
      <c r="N1608" s="431"/>
      <c r="O1608" s="431"/>
      <c r="P1608" s="431"/>
      <c r="Q1608" s="332"/>
      <c r="R1608" s="437"/>
      <c r="S1608" s="438"/>
      <c r="T1608" s="435"/>
      <c r="U1608" s="436"/>
      <c r="V1608" s="435"/>
      <c r="X1608" s="205">
        <v>20</v>
      </c>
      <c r="Y1608" s="220" t="str">
        <f t="shared" si="560"/>
        <v/>
      </c>
      <c r="Z1608" s="201" t="b">
        <f t="shared" si="572"/>
        <v>1</v>
      </c>
      <c r="AB1608" s="219"/>
      <c r="AE1608" s="408" t="str">
        <f t="shared" si="561"/>
        <v/>
      </c>
      <c r="AF1608" s="408" t="str">
        <f t="shared" si="562"/>
        <v/>
      </c>
      <c r="AG1608" s="218"/>
      <c r="AH1608" s="214"/>
      <c r="AI1608" s="214"/>
      <c r="AQ1608" s="218"/>
      <c r="AR1608" s="218"/>
      <c r="AS1608" s="218"/>
      <c r="AT1608" s="218"/>
      <c r="AU1608" s="218"/>
      <c r="AV1608" s="218"/>
    </row>
    <row r="1609" spans="1:56" s="201" customFormat="1" ht="12.75" hidden="1" customHeight="1" x14ac:dyDescent="0.15">
      <c r="A1609" s="611" t="str">
        <f>IF(実施計画総括表!A1609="","",実施計画総括表!A1609)</f>
        <v>市町村(80)</v>
      </c>
      <c r="B1609" s="611" t="str">
        <f>IF(実施計画総括表!B1609="","",実施計画総括表!B1609)</f>
        <v/>
      </c>
      <c r="C1609" s="611" t="str">
        <f>IF(実施計画総括表!C1609="","",実施計画総括表!C1609)</f>
        <v/>
      </c>
      <c r="D1609" s="316" t="str">
        <f>IF(実施計画総括表!D1609="","",実施計画総括表!D1609)</f>
        <v/>
      </c>
      <c r="E1609" s="317" t="str">
        <f>IF(実施計画総括表!E1609="","",実施計画総括表!E1609)</f>
        <v/>
      </c>
      <c r="F1609" s="318" t="str">
        <f>IF(実施計画総括表!F1609="","",実施計画総括表!F1609)</f>
        <v/>
      </c>
      <c r="G1609" s="318" t="str">
        <f>IF(実施計画総括表!G1609="","",実施計画総括表!G1609)</f>
        <v/>
      </c>
      <c r="H1609" s="318" t="str">
        <f>IF(実施計画総括表!H1609="","",実施計画総括表!H1609)</f>
        <v/>
      </c>
      <c r="I1609" s="401" t="str">
        <f>IF(実施計画総括表!I1609="","",実施計画総括表!I1609)</f>
        <v/>
      </c>
      <c r="J1609" s="319" t="str">
        <f>IF(実施計画総括表!J1609="","",実施計画総括表!J1609)</f>
        <v/>
      </c>
      <c r="K1609" s="395" t="str">
        <f>IF(実施計画総括表!K1609="","",実施計画総括表!K1609)</f>
        <v/>
      </c>
      <c r="L1609" s="397" t="str">
        <f>IF(実施計画総括表!L1609="","",実施計画総括表!L1609)</f>
        <v/>
      </c>
      <c r="M1609" s="397" t="str">
        <f>IF(実施計画総括表!M1609="","",実施計画総括表!M1609)</f>
        <v/>
      </c>
      <c r="N1609" s="417"/>
      <c r="O1609" s="417"/>
      <c r="P1609" s="417"/>
      <c r="Q1609" s="332"/>
      <c r="R1609" s="437"/>
      <c r="S1609" s="438"/>
      <c r="T1609" s="435"/>
      <c r="U1609" s="436"/>
      <c r="V1609" s="435"/>
      <c r="X1609" s="205">
        <v>1</v>
      </c>
      <c r="Y1609" s="206" t="str">
        <f t="shared" ref="Y1609:Y1672" si="582">IF($AC$9=AE1609,$AB$9,IF($AC$10=AE1609,$AB$10,IF($AC$11=AE1609,$AB$11,IF($AC$12=AE1609,$AB$12,IF($AC$13=AE1609,$AB$13,IF($AC$14=AE1609,$AB$14,IF($AC$15=AE1609,$AB$15,"")))))))</f>
        <v/>
      </c>
      <c r="Z1609" s="201" t="b">
        <f t="shared" si="572"/>
        <v>1</v>
      </c>
      <c r="AB1609" s="216"/>
      <c r="AC1609" s="217"/>
      <c r="AE1609" s="408" t="str">
        <f t="shared" ref="AE1609:AE1672" si="583">F1609&amp;G1609</f>
        <v/>
      </c>
      <c r="AF1609" s="408" t="str">
        <f t="shared" si="562"/>
        <v/>
      </c>
      <c r="AG1609" s="202"/>
      <c r="AH1609" s="173" t="s">
        <v>7260</v>
      </c>
      <c r="AJ1609" s="203" t="s">
        <v>7194</v>
      </c>
      <c r="AK1609" s="204" t="s">
        <v>7221</v>
      </c>
      <c r="AL1609" s="204" t="s">
        <v>7195</v>
      </c>
      <c r="AM1609" s="204" t="s">
        <v>7231</v>
      </c>
      <c r="AN1609" s="204" t="s">
        <v>7196</v>
      </c>
      <c r="AO1609" s="204" t="s">
        <v>7197</v>
      </c>
      <c r="AQ1609" s="222" t="s">
        <v>7274</v>
      </c>
      <c r="AR1609" s="223" t="s">
        <v>7282</v>
      </c>
      <c r="AS1609" s="223" t="s">
        <v>7195</v>
      </c>
      <c r="AT1609" s="223" t="s">
        <v>7231</v>
      </c>
      <c r="AU1609" s="223" t="s">
        <v>7196</v>
      </c>
      <c r="AV1609" s="223" t="s">
        <v>7197</v>
      </c>
      <c r="AX1609" s="203" t="s">
        <v>7198</v>
      </c>
      <c r="AY1609" s="204" t="s">
        <v>7221</v>
      </c>
      <c r="AZ1609" s="204" t="s">
        <v>7195</v>
      </c>
      <c r="BA1609" s="204" t="s">
        <v>7231</v>
      </c>
      <c r="BB1609" s="204" t="s">
        <v>7196</v>
      </c>
      <c r="BC1609" s="204" t="s">
        <v>7197</v>
      </c>
      <c r="BD1609" s="214"/>
    </row>
    <row r="1610" spans="1:56" s="201" customFormat="1" ht="12.75" hidden="1" customHeight="1" x14ac:dyDescent="0.15">
      <c r="A1610" s="612"/>
      <c r="B1610" s="612"/>
      <c r="C1610" s="612"/>
      <c r="D1610" s="320" t="str">
        <f>IF(実施計画総括表!D1610="","",実施計画総括表!D1610)</f>
        <v/>
      </c>
      <c r="E1610" s="321" t="str">
        <f>IF(実施計画総括表!E1610="","",実施計画総括表!E1610)</f>
        <v/>
      </c>
      <c r="F1610" s="322" t="str">
        <f>IF(実施計画総括表!F1610="","",実施計画総括表!F1610)</f>
        <v/>
      </c>
      <c r="G1610" s="322" t="str">
        <f>IF(実施計画総括表!G1610="","",実施計画総括表!G1610)</f>
        <v/>
      </c>
      <c r="H1610" s="322" t="str">
        <f>IF(実施計画総括表!H1610="","",実施計画総括表!H1610)</f>
        <v/>
      </c>
      <c r="I1610" s="402" t="str">
        <f>IF(実施計画総括表!I1610="","",実施計画総括表!I1610)</f>
        <v/>
      </c>
      <c r="J1610" s="210" t="str">
        <f>IF(実施計画総括表!J1610="","",実施計画総括表!J1610)</f>
        <v/>
      </c>
      <c r="K1610" s="398" t="str">
        <f>IF(実施計画総括表!K1610="","",実施計画総括表!K1610)</f>
        <v/>
      </c>
      <c r="L1610" s="398" t="str">
        <f>IF(実施計画総括表!L1610="","",実施計画総括表!L1610)</f>
        <v/>
      </c>
      <c r="M1610" s="398" t="str">
        <f>IF(実施計画総括表!M1610="","",実施計画総括表!M1610)</f>
        <v/>
      </c>
      <c r="N1610" s="423"/>
      <c r="O1610" s="423"/>
      <c r="P1610" s="423"/>
      <c r="Q1610" s="332"/>
      <c r="R1610" s="437"/>
      <c r="S1610" s="438"/>
      <c r="T1610" s="435"/>
      <c r="U1610" s="436"/>
      <c r="V1610" s="435"/>
      <c r="X1610" s="205">
        <v>2</v>
      </c>
      <c r="Y1610" s="210" t="str">
        <f t="shared" si="582"/>
        <v/>
      </c>
      <c r="Z1610" s="201" t="b">
        <f t="shared" si="572"/>
        <v>1</v>
      </c>
      <c r="AB1610" s="216"/>
      <c r="AE1610" s="408" t="str">
        <f t="shared" si="583"/>
        <v/>
      </c>
      <c r="AF1610" s="408" t="str">
        <f t="shared" ref="AF1610:AF1673" si="584">E1610&amp;G1610</f>
        <v/>
      </c>
      <c r="AG1610" s="202"/>
      <c r="AH1610" s="620" t="s">
        <v>7188</v>
      </c>
      <c r="AI1610" s="209" t="s">
        <v>7193</v>
      </c>
      <c r="AJ1610" s="208">
        <f>SUM(AK1610:AO1610)</f>
        <v>0</v>
      </c>
      <c r="AK1610" s="208">
        <f>SUMIFS($N1609:$N1628,$E1609:$E1628,"R7当",$F1609:$F1628,"ライフデザイン・結婚支援重点推進事業",$J1609:$J1628,3/4)</f>
        <v>0</v>
      </c>
      <c r="AL1610" s="208">
        <f>SUMIFS($N1609:$N1628,$E1609:$E1628,"R7当",$F1609:$F1628,"結婚支援コンシェルジュ事業",$J1609:$J1628,3/4)</f>
        <v>0</v>
      </c>
      <c r="AM1610" s="208"/>
      <c r="AN1610" s="208"/>
      <c r="AO1610" s="208"/>
      <c r="AQ1610" s="224">
        <f>SUM(AR1610:AV1610)</f>
        <v>0</v>
      </c>
      <c r="AR1610" s="224">
        <f>SUMIFS($O1609:$O1628,$E1609:$E1628,"R7当",$F1609:$F1628,"ライフデザイン・結婚支援重点推進事業",$J1609:$J1628,3/4)</f>
        <v>0</v>
      </c>
      <c r="AS1610" s="224">
        <f>SUMIFS($O1609:$O1628,$E1609:$E1628,"R7当",$F1609:$F1628,"結婚支援コンシェルジュ事業",$J1609:$J1628,3/4)</f>
        <v>0</v>
      </c>
      <c r="AT1610" s="224"/>
      <c r="AU1610" s="224"/>
      <c r="AV1610" s="224"/>
      <c r="AX1610" s="208">
        <f>SUM(AY1610:BC1610)</f>
        <v>0</v>
      </c>
      <c r="AY1610" s="208">
        <f>SUMIFS($P1609:$P1628,$E1609:$E1628,"R7当",$F1609:$F1628,"ライフデザイン・結婚支援重点推進事業",$J1609:$J1628,3/4)</f>
        <v>0</v>
      </c>
      <c r="AZ1610" s="208">
        <f>SUMIFS($P1609:$P1628,$E1609:$E1628,"R7当",$F1609:$F1628,"結婚支援コンシェルジュ事業",$J1609:$J1628,3/4)</f>
        <v>0</v>
      </c>
      <c r="BA1610" s="208"/>
      <c r="BB1610" s="208"/>
      <c r="BC1610" s="208"/>
      <c r="BD1610" s="215"/>
    </row>
    <row r="1611" spans="1:56" s="201" customFormat="1" ht="12.75" hidden="1" customHeight="1" x14ac:dyDescent="0.15">
      <c r="A1611" s="612"/>
      <c r="B1611" s="612"/>
      <c r="C1611" s="612"/>
      <c r="D1611" s="320" t="str">
        <f>IF(実施計画総括表!D1611="","",実施計画総括表!D1611)</f>
        <v/>
      </c>
      <c r="E1611" s="323" t="str">
        <f>IF(実施計画総括表!E1611="","",実施計画総括表!E1611)</f>
        <v/>
      </c>
      <c r="F1611" s="322" t="str">
        <f>IF(実施計画総括表!F1611="","",実施計画総括表!F1611)</f>
        <v/>
      </c>
      <c r="G1611" s="322" t="str">
        <f>IF(実施計画総括表!G1611="","",実施計画総括表!G1611)</f>
        <v/>
      </c>
      <c r="H1611" s="322" t="str">
        <f>IF(実施計画総括表!H1611="","",実施計画総括表!H1611)</f>
        <v/>
      </c>
      <c r="I1611" s="403" t="str">
        <f>IF(実施計画総括表!I1611="","",実施計画総括表!I1611)</f>
        <v/>
      </c>
      <c r="J1611" s="324" t="str">
        <f>IF(実施計画総括表!J1611="","",実施計画総括表!J1611)</f>
        <v/>
      </c>
      <c r="K1611" s="398" t="str">
        <f>IF(実施計画総括表!K1611="","",実施計画総括表!K1611)</f>
        <v/>
      </c>
      <c r="L1611" s="398" t="str">
        <f>IF(実施計画総括表!L1611="","",実施計画総括表!L1611)</f>
        <v/>
      </c>
      <c r="M1611" s="398" t="str">
        <f>IF(実施計画総括表!M1611="","",実施計画総括表!M1611)</f>
        <v/>
      </c>
      <c r="N1611" s="423"/>
      <c r="O1611" s="423"/>
      <c r="P1611" s="423"/>
      <c r="Q1611" s="332"/>
      <c r="R1611" s="437"/>
      <c r="S1611" s="438"/>
      <c r="T1611" s="435"/>
      <c r="U1611" s="436"/>
      <c r="V1611" s="435"/>
      <c r="X1611" s="205">
        <v>3</v>
      </c>
      <c r="Y1611" s="210" t="str">
        <f t="shared" si="582"/>
        <v/>
      </c>
      <c r="Z1611" s="201" t="b">
        <f t="shared" si="572"/>
        <v>1</v>
      </c>
      <c r="AB1611" s="216"/>
      <c r="AC1611" s="217"/>
      <c r="AE1611" s="408" t="str">
        <f t="shared" si="583"/>
        <v/>
      </c>
      <c r="AF1611" s="408" t="str">
        <f t="shared" si="584"/>
        <v/>
      </c>
      <c r="AG1611" s="202"/>
      <c r="AH1611" s="620"/>
      <c r="AI1611" s="211" t="s">
        <v>7189</v>
      </c>
      <c r="AJ1611" s="208">
        <f>SUM(AK1611:AO1611)</f>
        <v>0</v>
      </c>
      <c r="AK1611" s="208">
        <f>SUMIFS($N1609:$N1628,$E1609:$E1628,"R7当",$F1609:$F1628,"ライフデザイン・結婚支援重点推進事業",$J1609:$J1628,2/3)</f>
        <v>0</v>
      </c>
      <c r="AL1611" s="208"/>
      <c r="AM1611" s="208">
        <f>SUMIFS($N1609:$N1628,$E1609:$E1628,"R7当",$F1609:$F1628,"結婚_妊娠・出産_子育てに温かい社会づくり・気運醸成事業",$J1609:$J1628,2/3)</f>
        <v>0</v>
      </c>
      <c r="AN1611" s="208"/>
      <c r="AO1611" s="208"/>
      <c r="AQ1611" s="224">
        <f t="shared" ref="AQ1611:AQ1612" si="585">SUM(AR1611:AV1611)</f>
        <v>0</v>
      </c>
      <c r="AR1611" s="224">
        <f>SUMIFS($O1609:$O1628,$E1609:$E1628,"R7当",$F1609:$F1628,"ライフデザイン・結婚支援重点推進事業",$J1609:$J1628,2/3)</f>
        <v>0</v>
      </c>
      <c r="AS1611" s="224"/>
      <c r="AT1611" s="224">
        <f>SUMIFS($O1609:$O1628,$E1609:$E1628,"R7当",$F1609:$F1628,"結婚_妊娠・出産_子育てに温かい社会づくり・気運醸成事業",$J1609:$J1628,2/3)</f>
        <v>0</v>
      </c>
      <c r="AU1611" s="224"/>
      <c r="AV1611" s="224"/>
      <c r="AX1611" s="208">
        <f t="shared" ref="AX1611:AX1612" si="586">SUM(AY1611:BC1611)</f>
        <v>0</v>
      </c>
      <c r="AY1611" s="208">
        <f>SUMIFS($P1609:$P1628,$E1609:$E1628,"R7当",$F1609:$F1628,"ライフデザイン・結婚支援重点推進事業",$J1609:$J1628,2/3)</f>
        <v>0</v>
      </c>
      <c r="AZ1611" s="208"/>
      <c r="BA1611" s="208">
        <f>SUMIFS($P1609:$P1628,$E1609:$E1628,"R7当",$F1609:$F1628,"結婚_妊娠・出産_子育てに温かい社会づくり・気運醸成事業",$J1609:$J1628,2/3)</f>
        <v>0</v>
      </c>
      <c r="BB1611" s="208"/>
      <c r="BC1611" s="208"/>
      <c r="BD1611" s="215"/>
    </row>
    <row r="1612" spans="1:56" s="201" customFormat="1" ht="12.75" hidden="1" customHeight="1" x14ac:dyDescent="0.15">
      <c r="A1612" s="612"/>
      <c r="B1612" s="612"/>
      <c r="C1612" s="612"/>
      <c r="D1612" s="320" t="str">
        <f>IF(実施計画総括表!D1612="","",実施計画総括表!D1612)</f>
        <v/>
      </c>
      <c r="E1612" s="323" t="str">
        <f>IF(実施計画総括表!E1612="","",実施計画総括表!E1612)</f>
        <v/>
      </c>
      <c r="F1612" s="322" t="str">
        <f>IF(実施計画総括表!F1612="","",実施計画総括表!F1612)</f>
        <v/>
      </c>
      <c r="G1612" s="322" t="str">
        <f>IF(実施計画総括表!G1612="","",実施計画総括表!G1612)</f>
        <v/>
      </c>
      <c r="H1612" s="322" t="str">
        <f>IF(実施計画総括表!H1612="","",実施計画総括表!H1612)</f>
        <v/>
      </c>
      <c r="I1612" s="403" t="str">
        <f>IF(実施計画総括表!I1612="","",実施計画総括表!I1612)</f>
        <v/>
      </c>
      <c r="J1612" s="324" t="str">
        <f>IF(実施計画総括表!J1612="","",実施計画総括表!J1612)</f>
        <v/>
      </c>
      <c r="K1612" s="398" t="str">
        <f>IF(実施計画総括表!K1612="","",実施計画総括表!K1612)</f>
        <v/>
      </c>
      <c r="L1612" s="398" t="str">
        <f>IF(実施計画総括表!L1612="","",実施計画総括表!L1612)</f>
        <v/>
      </c>
      <c r="M1612" s="398" t="str">
        <f>IF(実施計画総括表!M1612="","",実施計画総括表!M1612)</f>
        <v/>
      </c>
      <c r="N1612" s="423"/>
      <c r="O1612" s="423"/>
      <c r="P1612" s="423"/>
      <c r="Q1612" s="332"/>
      <c r="R1612" s="437"/>
      <c r="S1612" s="438"/>
      <c r="T1612" s="435"/>
      <c r="U1612" s="436"/>
      <c r="V1612" s="435"/>
      <c r="X1612" s="205">
        <v>4</v>
      </c>
      <c r="Y1612" s="210" t="str">
        <f t="shared" si="582"/>
        <v/>
      </c>
      <c r="Z1612" s="201" t="b">
        <f t="shared" si="572"/>
        <v>1</v>
      </c>
      <c r="AB1612" s="216"/>
      <c r="AE1612" s="408" t="str">
        <f t="shared" si="583"/>
        <v/>
      </c>
      <c r="AF1612" s="408" t="str">
        <f t="shared" si="584"/>
        <v/>
      </c>
      <c r="AG1612" s="202"/>
      <c r="AH1612" s="620"/>
      <c r="AI1612" s="211" t="s">
        <v>7187</v>
      </c>
      <c r="AJ1612" s="208">
        <f t="shared" ref="AJ1612" si="587">SUM(AK1612:AO1612)</f>
        <v>0</v>
      </c>
      <c r="AK1612" s="208"/>
      <c r="AL1612" s="208"/>
      <c r="AM1612" s="208">
        <f>SUMIFS($N1609:$N1628,$E1609:$E1628,"R7当",$F1609:$F1628,"結婚_妊娠・出産_子育てに温かい社会づくり・気運醸成事業",$J1609:$J1628,1/2)</f>
        <v>0</v>
      </c>
      <c r="AN1612" s="208"/>
      <c r="AO1612" s="208"/>
      <c r="AQ1612" s="224">
        <f t="shared" si="585"/>
        <v>0</v>
      </c>
      <c r="AR1612" s="224"/>
      <c r="AS1612" s="224"/>
      <c r="AT1612" s="224">
        <f>SUMIFS($O1609:$O1628,$E1609:$E1628,"R7当",$F1609:$F1628,"結婚_妊娠・出産_子育てに温かい社会づくり・気運醸成事業",$J1609:$J1628,1/2)</f>
        <v>0</v>
      </c>
      <c r="AU1612" s="224"/>
      <c r="AV1612" s="224"/>
      <c r="AX1612" s="208">
        <f t="shared" si="586"/>
        <v>0</v>
      </c>
      <c r="AY1612" s="208"/>
      <c r="AZ1612" s="208"/>
      <c r="BA1612" s="208">
        <f>SUMIFS($P1609:$P1628,$E1609:$E1628,"R7当",$F1609:$F1628,"結婚_妊娠・出産_子育てに温かい社会づくり・気運醸成事業",$J1609:$J1628,1/2)</f>
        <v>0</v>
      </c>
      <c r="BB1612" s="208"/>
      <c r="BC1612" s="208"/>
      <c r="BD1612" s="215"/>
    </row>
    <row r="1613" spans="1:56" s="201" customFormat="1" ht="12.75" hidden="1" customHeight="1" x14ac:dyDescent="0.15">
      <c r="A1613" s="612"/>
      <c r="B1613" s="612"/>
      <c r="C1613" s="612"/>
      <c r="D1613" s="320" t="str">
        <f>IF(実施計画総括表!D1613="","",実施計画総括表!D1613)</f>
        <v/>
      </c>
      <c r="E1613" s="323" t="str">
        <f>IF(実施計画総括表!E1613="","",実施計画総括表!E1613)</f>
        <v/>
      </c>
      <c r="F1613" s="322" t="str">
        <f>IF(実施計画総括表!F1613="","",実施計画総括表!F1613)</f>
        <v/>
      </c>
      <c r="G1613" s="322" t="str">
        <f>IF(実施計画総括表!G1613="","",実施計画総括表!G1613)</f>
        <v/>
      </c>
      <c r="H1613" s="322" t="str">
        <f>IF(実施計画総括表!H1613="","",実施計画総括表!H1613)</f>
        <v/>
      </c>
      <c r="I1613" s="403" t="str">
        <f>IF(実施計画総括表!I1613="","",実施計画総括表!I1613)</f>
        <v/>
      </c>
      <c r="J1613" s="324" t="str">
        <f>IF(実施計画総括表!J1613="","",実施計画総括表!J1613)</f>
        <v/>
      </c>
      <c r="K1613" s="398" t="str">
        <f>IF(実施計画総括表!K1613="","",実施計画総括表!K1613)</f>
        <v/>
      </c>
      <c r="L1613" s="398" t="str">
        <f>IF(実施計画総括表!L1613="","",実施計画総括表!L1613)</f>
        <v/>
      </c>
      <c r="M1613" s="398" t="str">
        <f>IF(実施計画総括表!M1613="","",実施計画総括表!M1613)</f>
        <v/>
      </c>
      <c r="N1613" s="423"/>
      <c r="O1613" s="423"/>
      <c r="P1613" s="423"/>
      <c r="Q1613" s="332"/>
      <c r="R1613" s="437"/>
      <c r="S1613" s="438"/>
      <c r="T1613" s="435"/>
      <c r="U1613" s="436"/>
      <c r="V1613" s="435"/>
      <c r="X1613" s="205">
        <v>5</v>
      </c>
      <c r="Y1613" s="210" t="str">
        <f t="shared" si="582"/>
        <v/>
      </c>
      <c r="Z1613" s="201" t="b">
        <f t="shared" si="572"/>
        <v>1</v>
      </c>
      <c r="AB1613" s="216"/>
      <c r="AE1613" s="408" t="str">
        <f t="shared" si="583"/>
        <v/>
      </c>
      <c r="AF1613" s="408" t="str">
        <f t="shared" si="584"/>
        <v/>
      </c>
      <c r="AG1613" s="202"/>
      <c r="AH1613" s="212" t="s">
        <v>7229</v>
      </c>
      <c r="AI1613" s="209" t="str">
        <f>IF(COUNTIF(AF1609:AF1628,"R7当一般コース"),"一般コース",IF(COUNTIF(AF1609:AF1628,"R7当都道府県主導型市町村連携コース"),"連携コース",""))</f>
        <v/>
      </c>
      <c r="AJ1613" s="208">
        <f>SUM(AK1613:AO1613)</f>
        <v>0</v>
      </c>
      <c r="AK1613" s="208"/>
      <c r="AL1613" s="208"/>
      <c r="AM1613" s="208"/>
      <c r="AN1613" s="208">
        <f>SUMIFS($N1609:$N1628,$E1609:$E1628,"R7当",G1609:G1628,"一般コース")</f>
        <v>0</v>
      </c>
      <c r="AO1613" s="208">
        <f>SUMIFS($N1609:$N1628,$E1609:$E1628,"R7当",G1609:G1628,"都道府県主導型市町村連携コース")</f>
        <v>0</v>
      </c>
      <c r="AQ1613" s="224">
        <f>SUM(AR1613:AV1613)</f>
        <v>0</v>
      </c>
      <c r="AR1613" s="224"/>
      <c r="AS1613" s="224"/>
      <c r="AT1613" s="224"/>
      <c r="AU1613" s="224">
        <f>SUMIFS($O1609:$O1628,$E1609:$E1628,"R7当",G1609:G1628,"一般コース")</f>
        <v>0</v>
      </c>
      <c r="AV1613" s="224">
        <f>SUMIFS($O1609:$O1628,$E1609:$E1628,"R7当",G1609:G1628,"都道府県主導型市町村連携コース")</f>
        <v>0</v>
      </c>
      <c r="AX1613" s="208">
        <f>SUM(AY1613:BC1613)</f>
        <v>0</v>
      </c>
      <c r="AY1613" s="208"/>
      <c r="AZ1613" s="208"/>
      <c r="BA1613" s="208"/>
      <c r="BB1613" s="208">
        <f>SUMIFS($P1609:$P1628,$E1609:$E1628,"R7当",G1609:G1628,"一般コース")</f>
        <v>0</v>
      </c>
      <c r="BC1613" s="208">
        <f>SUMIFS($P1609:$P1628,$E1609:$E1628,"R7当",G1609:G1628,"都道府県主導型市町村連携コース")</f>
        <v>0</v>
      </c>
      <c r="BD1613" s="215"/>
    </row>
    <row r="1614" spans="1:56" s="201" customFormat="1" ht="12.75" hidden="1" customHeight="1" x14ac:dyDescent="0.15">
      <c r="A1614" s="612"/>
      <c r="B1614" s="612"/>
      <c r="C1614" s="612"/>
      <c r="D1614" s="320" t="str">
        <f>IF(実施計画総括表!D1614="","",実施計画総括表!D1614)</f>
        <v/>
      </c>
      <c r="E1614" s="323" t="str">
        <f>IF(実施計画総括表!E1614="","",実施計画総括表!E1614)</f>
        <v/>
      </c>
      <c r="F1614" s="322" t="str">
        <f>IF(実施計画総括表!F1614="","",実施計画総括表!F1614)</f>
        <v/>
      </c>
      <c r="G1614" s="322" t="str">
        <f>IF(実施計画総括表!G1614="","",実施計画総括表!G1614)</f>
        <v/>
      </c>
      <c r="H1614" s="322" t="str">
        <f>IF(実施計画総括表!H1614="","",実施計画総括表!H1614)</f>
        <v/>
      </c>
      <c r="I1614" s="403" t="str">
        <f>IF(実施計画総括表!I1614="","",実施計画総括表!I1614)</f>
        <v/>
      </c>
      <c r="J1614" s="324" t="str">
        <f>IF(実施計画総括表!J1614="","",実施計画総括表!J1614)</f>
        <v/>
      </c>
      <c r="K1614" s="398" t="str">
        <f>IF(実施計画総括表!K1614="","",実施計画総括表!K1614)</f>
        <v/>
      </c>
      <c r="L1614" s="398" t="str">
        <f>IF(実施計画総括表!L1614="","",実施計画総括表!L1614)</f>
        <v/>
      </c>
      <c r="M1614" s="398" t="str">
        <f>IF(実施計画総括表!M1614="","",実施計画総括表!M1614)</f>
        <v/>
      </c>
      <c r="N1614" s="423"/>
      <c r="O1614" s="423"/>
      <c r="P1614" s="423"/>
      <c r="Q1614" s="332"/>
      <c r="R1614" s="437"/>
      <c r="S1614" s="438"/>
      <c r="T1614" s="435"/>
      <c r="U1614" s="436"/>
      <c r="V1614" s="435"/>
      <c r="X1614" s="205">
        <v>6</v>
      </c>
      <c r="Y1614" s="210" t="str">
        <f t="shared" si="582"/>
        <v/>
      </c>
      <c r="Z1614" s="201" t="b">
        <f t="shared" si="572"/>
        <v>1</v>
      </c>
      <c r="AB1614" s="216"/>
      <c r="AE1614" s="408" t="str">
        <f t="shared" si="583"/>
        <v/>
      </c>
      <c r="AF1614" s="408" t="str">
        <f t="shared" si="584"/>
        <v/>
      </c>
      <c r="AG1614" s="202"/>
      <c r="AH1614" s="173" t="s">
        <v>7217</v>
      </c>
      <c r="AJ1614" s="213"/>
      <c r="AK1614" s="213"/>
      <c r="AL1614" s="213"/>
      <c r="AM1614" s="213"/>
      <c r="AN1614" s="213"/>
      <c r="AO1614" s="213"/>
      <c r="AQ1614" s="225"/>
      <c r="AR1614" s="225"/>
      <c r="AS1614" s="225"/>
      <c r="AT1614" s="225"/>
      <c r="AU1614" s="225"/>
      <c r="AV1614" s="225"/>
      <c r="AX1614" s="213"/>
      <c r="AY1614" s="213"/>
      <c r="AZ1614" s="213"/>
      <c r="BA1614" s="213"/>
      <c r="BB1614" s="213"/>
      <c r="BC1614" s="213"/>
      <c r="BD1614" s="215"/>
    </row>
    <row r="1615" spans="1:56" s="201" customFormat="1" ht="12.75" hidden="1" customHeight="1" x14ac:dyDescent="0.15">
      <c r="A1615" s="612"/>
      <c r="B1615" s="612"/>
      <c r="C1615" s="612"/>
      <c r="D1615" s="320" t="str">
        <f>IF(実施計画総括表!D1615="","",実施計画総括表!D1615)</f>
        <v/>
      </c>
      <c r="E1615" s="323" t="str">
        <f>IF(実施計画総括表!E1615="","",実施計画総括表!E1615)</f>
        <v/>
      </c>
      <c r="F1615" s="322" t="str">
        <f>IF(実施計画総括表!F1615="","",実施計画総括表!F1615)</f>
        <v/>
      </c>
      <c r="G1615" s="322" t="str">
        <f>IF(実施計画総括表!G1615="","",実施計画総括表!G1615)</f>
        <v/>
      </c>
      <c r="H1615" s="322" t="str">
        <f>IF(実施計画総括表!H1615="","",実施計画総括表!H1615)</f>
        <v/>
      </c>
      <c r="I1615" s="403" t="str">
        <f>IF(実施計画総括表!I1615="","",実施計画総括表!I1615)</f>
        <v/>
      </c>
      <c r="J1615" s="324" t="str">
        <f>IF(実施計画総括表!J1615="","",実施計画総括表!J1615)</f>
        <v/>
      </c>
      <c r="K1615" s="398" t="str">
        <f>IF(実施計画総括表!K1615="","",実施計画総括表!K1615)</f>
        <v/>
      </c>
      <c r="L1615" s="398" t="str">
        <f>IF(実施計画総括表!L1615="","",実施計画総括表!L1615)</f>
        <v/>
      </c>
      <c r="M1615" s="398" t="str">
        <f>IF(実施計画総括表!M1615="","",実施計画総括表!M1615)</f>
        <v/>
      </c>
      <c r="N1615" s="423"/>
      <c r="O1615" s="423"/>
      <c r="P1615" s="423"/>
      <c r="Q1615" s="332"/>
      <c r="R1615" s="437"/>
      <c r="S1615" s="438"/>
      <c r="T1615" s="435"/>
      <c r="U1615" s="436"/>
      <c r="V1615" s="435"/>
      <c r="X1615" s="205">
        <v>7</v>
      </c>
      <c r="Y1615" s="210" t="str">
        <f t="shared" si="582"/>
        <v/>
      </c>
      <c r="Z1615" s="201" t="b">
        <f t="shared" si="572"/>
        <v>1</v>
      </c>
      <c r="AB1615" s="216"/>
      <c r="AC1615" s="217"/>
      <c r="AE1615" s="408" t="str">
        <f t="shared" si="583"/>
        <v/>
      </c>
      <c r="AF1615" s="408" t="str">
        <f t="shared" si="584"/>
        <v/>
      </c>
      <c r="AG1615" s="202"/>
      <c r="AH1615" s="620" t="s">
        <v>7188</v>
      </c>
      <c r="AI1615" s="209" t="s">
        <v>7193</v>
      </c>
      <c r="AJ1615" s="208">
        <f>SUM(AK1615:AO1615)</f>
        <v>0</v>
      </c>
      <c r="AK1615" s="208">
        <f>SUMIFS($N1609:$N1628,$E1609:$E1628,"R6補",$F1609:$F1628,"ライフデザイン・結婚支援重点推進事業",$J1609:$J1628,3/4)</f>
        <v>0</v>
      </c>
      <c r="AL1615" s="208">
        <f>SUMIFS($N1609:$N1628,$E1609:$E1628,"R6補",$F1609:$F1628,"結婚支援コンシェルジュ事業",$J1609:$J1628,3/4)</f>
        <v>0</v>
      </c>
      <c r="AM1615" s="208"/>
      <c r="AN1615" s="208"/>
      <c r="AO1615" s="208"/>
      <c r="AQ1615" s="224">
        <f>SUM(AR1615:AV1615)</f>
        <v>0</v>
      </c>
      <c r="AR1615" s="224">
        <f>SUMIFS($O1609:$O1628,$E1609:$E1628,"R6補",$F1609:$F1628,"ライフデザイン・結婚支援重点推進事業",$J1609:$J1628,3/4)</f>
        <v>0</v>
      </c>
      <c r="AS1615" s="224">
        <f>SUMIFS($O1609:$O1628,$E1609:$E1628,"R6補",$F1609:$F1628,"結婚支援コンシェルジュ事業",$J1609:$J1628,3/4)</f>
        <v>0</v>
      </c>
      <c r="AT1615" s="224"/>
      <c r="AU1615" s="224"/>
      <c r="AV1615" s="224"/>
      <c r="AX1615" s="208">
        <f>SUM(AY1615:BC1615)</f>
        <v>0</v>
      </c>
      <c r="AY1615" s="208">
        <f>SUMIFS($P1609:$P1628,$E1609:$E1628,"R6補",$F1609:$F1628,"ライフデザイン・結婚支援重点推進事業",$J1609:$J1628,3/4)</f>
        <v>0</v>
      </c>
      <c r="AZ1615" s="208">
        <f>SUMIFS($P1609:$P1628,$E1609:$E1628,"R6補",$F1609:$F1628,"結婚支援コンシェルジュ事業",$J1609:$J1628,3/4)</f>
        <v>0</v>
      </c>
      <c r="BA1615" s="208"/>
      <c r="BB1615" s="208"/>
      <c r="BC1615" s="208"/>
      <c r="BD1615" s="215"/>
    </row>
    <row r="1616" spans="1:56" s="201" customFormat="1" ht="12.75" hidden="1" customHeight="1" x14ac:dyDescent="0.15">
      <c r="A1616" s="612"/>
      <c r="B1616" s="612"/>
      <c r="C1616" s="612"/>
      <c r="D1616" s="320" t="str">
        <f>IF(実施計画総括表!D1616="","",実施計画総括表!D1616)</f>
        <v/>
      </c>
      <c r="E1616" s="323" t="str">
        <f>IF(実施計画総括表!E1616="","",実施計画総括表!E1616)</f>
        <v/>
      </c>
      <c r="F1616" s="322" t="str">
        <f>IF(実施計画総括表!F1616="","",実施計画総括表!F1616)</f>
        <v/>
      </c>
      <c r="G1616" s="322" t="str">
        <f>IF(実施計画総括表!G1616="","",実施計画総括表!G1616)</f>
        <v/>
      </c>
      <c r="H1616" s="322" t="str">
        <f>IF(実施計画総括表!H1616="","",実施計画総括表!H1616)</f>
        <v/>
      </c>
      <c r="I1616" s="403" t="str">
        <f>IF(実施計画総括表!I1616="","",実施計画総括表!I1616)</f>
        <v/>
      </c>
      <c r="J1616" s="324" t="str">
        <f>IF(実施計画総括表!J1616="","",実施計画総括表!J1616)</f>
        <v/>
      </c>
      <c r="K1616" s="398" t="str">
        <f>IF(実施計画総括表!K1616="","",実施計画総括表!K1616)</f>
        <v/>
      </c>
      <c r="L1616" s="398" t="str">
        <f>IF(実施計画総括表!L1616="","",実施計画総括表!L1616)</f>
        <v/>
      </c>
      <c r="M1616" s="398" t="str">
        <f>IF(実施計画総括表!M1616="","",実施計画総括表!M1616)</f>
        <v/>
      </c>
      <c r="N1616" s="423"/>
      <c r="O1616" s="423"/>
      <c r="P1616" s="423"/>
      <c r="Q1616" s="332"/>
      <c r="R1616" s="437"/>
      <c r="S1616" s="438"/>
      <c r="T1616" s="435"/>
      <c r="U1616" s="436"/>
      <c r="V1616" s="435"/>
      <c r="X1616" s="205">
        <v>8</v>
      </c>
      <c r="Y1616" s="210" t="str">
        <f t="shared" si="582"/>
        <v/>
      </c>
      <c r="Z1616" s="201" t="b">
        <f t="shared" si="572"/>
        <v>1</v>
      </c>
      <c r="AB1616" s="216"/>
      <c r="AE1616" s="408" t="str">
        <f t="shared" si="583"/>
        <v/>
      </c>
      <c r="AF1616" s="408" t="str">
        <f t="shared" si="584"/>
        <v/>
      </c>
      <c r="AG1616" s="202"/>
      <c r="AH1616" s="620"/>
      <c r="AI1616" s="211" t="s">
        <v>7189</v>
      </c>
      <c r="AJ1616" s="208">
        <f t="shared" ref="AJ1616" si="588">SUM(AK1616:AO1616)</f>
        <v>0</v>
      </c>
      <c r="AK1616" s="208">
        <f>SUMIFS($N1609:$N1628,$E1609:$E1628,"R6補",$F1609:$F1628,"ライフデザイン・結婚支援重点推進事業",$J1609:$J1628,2/3)</f>
        <v>0</v>
      </c>
      <c r="AL1616" s="208"/>
      <c r="AM1616" s="208">
        <f>SUMIFS($N1609:$N1628,$E1609:$E1628,"R6補",$F1609:$F1628,"結婚_妊娠・出産_子育てに温かい社会づくり・気運醸成事業",$J1609:$J1628,2/3)</f>
        <v>0</v>
      </c>
      <c r="AN1616" s="208"/>
      <c r="AO1616" s="208"/>
      <c r="AQ1616" s="224">
        <f t="shared" ref="AQ1616:AQ1617" si="589">SUM(AR1616:AV1616)</f>
        <v>0</v>
      </c>
      <c r="AR1616" s="224">
        <f>SUMIFS($O1609:$O1628,$E1609:$E1628,"R6補",$F1609:$F1628,"ライフデザイン・結婚支援重点推進事業",$J1609:$J1628,2/3)</f>
        <v>0</v>
      </c>
      <c r="AS1616" s="224"/>
      <c r="AT1616" s="224">
        <f>SUMIFS($O1609:$O1628,$E1609:$E1628,"R6補",$F1609:$F1628,"結婚_妊娠・出産_子育てに温かい社会づくり・気運醸成事業",$J1609:$J1628,2/3)</f>
        <v>0</v>
      </c>
      <c r="AU1616" s="224"/>
      <c r="AV1616" s="224"/>
      <c r="AX1616" s="208">
        <f t="shared" ref="AX1616:AX1617" si="590">SUM(AY1616:BC1616)</f>
        <v>0</v>
      </c>
      <c r="AY1616" s="208">
        <f>SUMIFS($P1609:$P1628,$E1609:$E1628,"R6補",$F1609:$F1628,"ライフデザイン・結婚支援重点推進事業",$J1609:$J1628,2/3)</f>
        <v>0</v>
      </c>
      <c r="AZ1616" s="208"/>
      <c r="BA1616" s="208">
        <f>SUMIFS($P1609:$P1628,$E1609:$E1628,"R6補",$F1609:$F1628,"結婚_妊娠・出産_子育てに温かい社会づくり・気運醸成事業",$J1609:$J1628,2/3)</f>
        <v>0</v>
      </c>
      <c r="BB1616" s="208"/>
      <c r="BC1616" s="208"/>
      <c r="BD1616" s="215"/>
    </row>
    <row r="1617" spans="1:56" s="201" customFormat="1" ht="12.75" hidden="1" customHeight="1" x14ac:dyDescent="0.15">
      <c r="A1617" s="612"/>
      <c r="B1617" s="612"/>
      <c r="C1617" s="612"/>
      <c r="D1617" s="320" t="str">
        <f>IF(実施計画総括表!D1617="","",実施計画総括表!D1617)</f>
        <v/>
      </c>
      <c r="E1617" s="323" t="str">
        <f>IF(実施計画総括表!E1617="","",実施計画総括表!E1617)</f>
        <v/>
      </c>
      <c r="F1617" s="322" t="str">
        <f>IF(実施計画総括表!F1617="","",実施計画総括表!F1617)</f>
        <v/>
      </c>
      <c r="G1617" s="322" t="str">
        <f>IF(実施計画総括表!G1617="","",実施計画総括表!G1617)</f>
        <v/>
      </c>
      <c r="H1617" s="322" t="str">
        <f>IF(実施計画総括表!H1617="","",実施計画総括表!H1617)</f>
        <v/>
      </c>
      <c r="I1617" s="403" t="str">
        <f>IF(実施計画総括表!I1617="","",実施計画総括表!I1617)</f>
        <v/>
      </c>
      <c r="J1617" s="324" t="str">
        <f>IF(実施計画総括表!J1617="","",実施計画総括表!J1617)</f>
        <v/>
      </c>
      <c r="K1617" s="398" t="str">
        <f>IF(実施計画総括表!K1617="","",実施計画総括表!K1617)</f>
        <v/>
      </c>
      <c r="L1617" s="398" t="str">
        <f>IF(実施計画総括表!L1617="","",実施計画総括表!L1617)</f>
        <v/>
      </c>
      <c r="M1617" s="398" t="str">
        <f>IF(実施計画総括表!M1617="","",実施計画総括表!M1617)</f>
        <v/>
      </c>
      <c r="N1617" s="423"/>
      <c r="O1617" s="423"/>
      <c r="P1617" s="423"/>
      <c r="Q1617" s="332"/>
      <c r="R1617" s="437"/>
      <c r="S1617" s="438"/>
      <c r="T1617" s="435"/>
      <c r="U1617" s="436"/>
      <c r="V1617" s="435"/>
      <c r="X1617" s="205">
        <v>9</v>
      </c>
      <c r="Y1617" s="210" t="str">
        <f t="shared" si="582"/>
        <v/>
      </c>
      <c r="Z1617" s="201" t="b">
        <f t="shared" si="572"/>
        <v>1</v>
      </c>
      <c r="AB1617" s="216"/>
      <c r="AC1617" s="217"/>
      <c r="AE1617" s="408" t="str">
        <f t="shared" si="583"/>
        <v/>
      </c>
      <c r="AF1617" s="408" t="str">
        <f t="shared" si="584"/>
        <v/>
      </c>
      <c r="AG1617" s="202"/>
      <c r="AH1617" s="620"/>
      <c r="AI1617" s="211" t="s">
        <v>7187</v>
      </c>
      <c r="AJ1617" s="208">
        <f>SUM(AK1617:AO1617)</f>
        <v>0</v>
      </c>
      <c r="AK1617" s="208"/>
      <c r="AL1617" s="208"/>
      <c r="AM1617" s="208">
        <f>SUMIFS($N1609:$N1628,$E1609:$E1628,"R6補",$F1609:$F1628,"結婚_妊娠・出産_子育てに温かい社会づくり・気運醸成事業",$J1609:$J1628,1/2)</f>
        <v>0</v>
      </c>
      <c r="AN1617" s="208"/>
      <c r="AO1617" s="208"/>
      <c r="AQ1617" s="224">
        <f t="shared" si="589"/>
        <v>0</v>
      </c>
      <c r="AR1617" s="224"/>
      <c r="AS1617" s="224"/>
      <c r="AT1617" s="224">
        <f>SUMIFS($O1609:$O1628,$E1609:$E1628,"R6補",$F1609:$F1628,"結婚_妊娠・出産_子育てに温かい社会づくり・気運醸成事業",$J1609:$J1628,1/2)</f>
        <v>0</v>
      </c>
      <c r="AU1617" s="224"/>
      <c r="AV1617" s="224"/>
      <c r="AX1617" s="208">
        <f t="shared" si="590"/>
        <v>0</v>
      </c>
      <c r="AY1617" s="208"/>
      <c r="AZ1617" s="208"/>
      <c r="BA1617" s="208">
        <f>SUMIFS($P1609:$P1628,$E1609:$E1628,"R6補",$F1609:$F1628,"結婚_妊娠・出産_子育てに温かい社会づくり・気運醸成事業",$J1609:$J1628,1/2)</f>
        <v>0</v>
      </c>
      <c r="BB1617" s="208"/>
      <c r="BC1617" s="208"/>
      <c r="BD1617" s="215"/>
    </row>
    <row r="1618" spans="1:56" s="201" customFormat="1" ht="12.75" hidden="1" customHeight="1" x14ac:dyDescent="0.15">
      <c r="A1618" s="612"/>
      <c r="B1618" s="612"/>
      <c r="C1618" s="612"/>
      <c r="D1618" s="320" t="str">
        <f>IF(実施計画総括表!D1618="","",実施計画総括表!D1618)</f>
        <v/>
      </c>
      <c r="E1618" s="323" t="str">
        <f>IF(実施計画総括表!E1618="","",実施計画総括表!E1618)</f>
        <v/>
      </c>
      <c r="F1618" s="322" t="str">
        <f>IF(実施計画総括表!F1618="","",実施計画総括表!F1618)</f>
        <v/>
      </c>
      <c r="G1618" s="322" t="str">
        <f>IF(実施計画総括表!G1618="","",実施計画総括表!G1618)</f>
        <v/>
      </c>
      <c r="H1618" s="322" t="str">
        <f>IF(実施計画総括表!H1618="","",実施計画総括表!H1618)</f>
        <v/>
      </c>
      <c r="I1618" s="402" t="str">
        <f>IF(実施計画総括表!I1618="","",実施計画総括表!I1618)</f>
        <v/>
      </c>
      <c r="J1618" s="210" t="str">
        <f>IF(実施計画総括表!J1618="","",実施計画総括表!J1618)</f>
        <v/>
      </c>
      <c r="K1618" s="398" t="str">
        <f>IF(実施計画総括表!K1618="","",実施計画総括表!K1618)</f>
        <v/>
      </c>
      <c r="L1618" s="398" t="str">
        <f>IF(実施計画総括表!L1618="","",実施計画総括表!L1618)</f>
        <v/>
      </c>
      <c r="M1618" s="398" t="str">
        <f>IF(実施計画総括表!M1618="","",実施計画総括表!M1618)</f>
        <v/>
      </c>
      <c r="N1618" s="423"/>
      <c r="O1618" s="423"/>
      <c r="P1618" s="423"/>
      <c r="Q1618" s="332"/>
      <c r="R1618" s="437"/>
      <c r="S1618" s="438"/>
      <c r="T1618" s="435"/>
      <c r="U1618" s="436"/>
      <c r="V1618" s="435"/>
      <c r="X1618" s="205">
        <v>10</v>
      </c>
      <c r="Y1618" s="210" t="str">
        <f t="shared" si="582"/>
        <v/>
      </c>
      <c r="Z1618" s="201" t="b">
        <f t="shared" si="572"/>
        <v>1</v>
      </c>
      <c r="AB1618" s="219"/>
      <c r="AC1618" s="215"/>
      <c r="AD1618" s="215"/>
      <c r="AE1618" s="408" t="str">
        <f t="shared" si="583"/>
        <v/>
      </c>
      <c r="AF1618" s="408" t="str">
        <f t="shared" si="584"/>
        <v/>
      </c>
      <c r="AG1618" s="202"/>
      <c r="AH1618" s="212" t="s">
        <v>7229</v>
      </c>
      <c r="AI1618" s="209" t="str">
        <f>IF(COUNTIF(AF1609:AF1628,"R6補一般コース"),"一般コース",IF(COUNTIF(AF1609:AF1628,"R6補都道府県主導型市町村連携コース"),"連携コース",""))</f>
        <v/>
      </c>
      <c r="AJ1618" s="208">
        <f>SUM(AK1618:AO1618)</f>
        <v>0</v>
      </c>
      <c r="AK1618" s="208"/>
      <c r="AL1618" s="208"/>
      <c r="AM1618" s="208"/>
      <c r="AN1618" s="208">
        <f>SUMIFS($N1609:$N1628,$E1609:$E1628,"R6補",G1609:G1628,"一般コース")</f>
        <v>0</v>
      </c>
      <c r="AO1618" s="208">
        <f>SUMIFS($N1609:$N1628,$E1609:$E1628,"R6補",G1609:G1628,"都道府県主導型市町村連携コース")</f>
        <v>0</v>
      </c>
      <c r="AQ1618" s="224">
        <f>SUM(AR1618:AV1618)</f>
        <v>0</v>
      </c>
      <c r="AR1618" s="224"/>
      <c r="AS1618" s="224"/>
      <c r="AT1618" s="224"/>
      <c r="AU1618" s="224">
        <f>SUMIFS($O1609:$O1628,$E1609:$E1628,"R6補",G1609:G1628,"一般コース")</f>
        <v>0</v>
      </c>
      <c r="AV1618" s="224">
        <f>SUMIFS($O1609:$O1628,$E1609:$E1628,"R6補",G1609:G1628,"都道府県主導型市町村連携コース")</f>
        <v>0</v>
      </c>
      <c r="AX1618" s="208">
        <f>SUM(AY1618:BC1618)</f>
        <v>0</v>
      </c>
      <c r="AY1618" s="208"/>
      <c r="AZ1618" s="208"/>
      <c r="BA1618" s="208"/>
      <c r="BB1618" s="208">
        <f>SUMIFS($P1609:$P1628,$E1609:$E1628,"R6補",G1609:G1628,"一般コース")</f>
        <v>0</v>
      </c>
      <c r="BC1618" s="208">
        <f>SUMIFS($P1609:$P1628,$E1609:$E1628,"R6補",G1609:G1628,"都道府県主導型市町村連携コース")</f>
        <v>0</v>
      </c>
      <c r="BD1618" s="215"/>
    </row>
    <row r="1619" spans="1:56" s="201" customFormat="1" ht="12.6" hidden="1" customHeight="1" x14ac:dyDescent="0.15">
      <c r="A1619" s="612"/>
      <c r="B1619" s="612"/>
      <c r="C1619" s="612"/>
      <c r="D1619" s="320" t="str">
        <f>IF(実施計画総括表!D1619="","",実施計画総括表!D1619)</f>
        <v/>
      </c>
      <c r="E1619" s="323" t="str">
        <f>IF(実施計画総括表!E1619="","",実施計画総括表!E1619)</f>
        <v/>
      </c>
      <c r="F1619" s="322" t="str">
        <f>IF(実施計画総括表!F1619="","",実施計画総括表!F1619)</f>
        <v/>
      </c>
      <c r="G1619" s="322" t="str">
        <f>IF(実施計画総括表!G1619="","",実施計画総括表!G1619)</f>
        <v/>
      </c>
      <c r="H1619" s="322" t="str">
        <f>IF(実施計画総括表!H1619="","",実施計画総括表!H1619)</f>
        <v/>
      </c>
      <c r="I1619" s="402" t="str">
        <f>IF(実施計画総括表!I1619="","",実施計画総括表!I1619)</f>
        <v/>
      </c>
      <c r="J1619" s="328" t="str">
        <f>IF(実施計画総括表!J1619="","",実施計画総括表!J1619)</f>
        <v/>
      </c>
      <c r="K1619" s="398" t="str">
        <f>IF(実施計画総括表!K1619="","",実施計画総括表!K1619)</f>
        <v/>
      </c>
      <c r="L1619" s="398" t="str">
        <f>IF(実施計画総括表!L1619="","",実施計画総括表!L1619)</f>
        <v/>
      </c>
      <c r="M1619" s="398" t="str">
        <f>IF(実施計画総括表!M1619="","",実施計画総括表!M1619)</f>
        <v/>
      </c>
      <c r="N1619" s="423"/>
      <c r="O1619" s="423"/>
      <c r="P1619" s="423"/>
      <c r="Q1619" s="332"/>
      <c r="R1619" s="437"/>
      <c r="S1619" s="438"/>
      <c r="T1619" s="435"/>
      <c r="U1619" s="436"/>
      <c r="V1619" s="435"/>
      <c r="X1619" s="205">
        <v>11</v>
      </c>
      <c r="Y1619" s="210" t="str">
        <f t="shared" si="582"/>
        <v/>
      </c>
      <c r="Z1619" s="201" t="b">
        <f t="shared" si="572"/>
        <v>1</v>
      </c>
      <c r="AB1619" s="219"/>
      <c r="AC1619" s="215"/>
      <c r="AD1619" s="215"/>
      <c r="AE1619" s="408" t="str">
        <f t="shared" si="583"/>
        <v/>
      </c>
      <c r="AF1619" s="408" t="str">
        <f t="shared" si="584"/>
        <v/>
      </c>
      <c r="AG1619" s="202"/>
      <c r="AH1619" s="214"/>
      <c r="AI1619" s="214"/>
      <c r="AJ1619" s="215"/>
      <c r="AK1619" s="215"/>
      <c r="AL1619" s="215"/>
      <c r="AM1619" s="215"/>
      <c r="AN1619" s="215"/>
      <c r="AO1619" s="215"/>
      <c r="AQ1619" s="218"/>
      <c r="AR1619" s="218"/>
      <c r="AS1619" s="218"/>
      <c r="AT1619" s="218"/>
      <c r="AU1619" s="218"/>
      <c r="AV1619" s="218"/>
      <c r="AX1619" s="215"/>
      <c r="AY1619" s="215"/>
      <c r="AZ1619" s="215"/>
      <c r="BA1619" s="215"/>
      <c r="BB1619" s="215"/>
      <c r="BC1619" s="215"/>
      <c r="BD1619" s="215"/>
    </row>
    <row r="1620" spans="1:56" s="201" customFormat="1" ht="12.75" hidden="1" customHeight="1" x14ac:dyDescent="0.15">
      <c r="A1620" s="612"/>
      <c r="B1620" s="612"/>
      <c r="C1620" s="612"/>
      <c r="D1620" s="320" t="str">
        <f>IF(実施計画総括表!D1620="","",実施計画総括表!D1620)</f>
        <v/>
      </c>
      <c r="E1620" s="323" t="str">
        <f>IF(実施計画総括表!E1620="","",実施計画総括表!E1620)</f>
        <v/>
      </c>
      <c r="F1620" s="322" t="str">
        <f>IF(実施計画総括表!F1620="","",実施計画総括表!F1620)</f>
        <v/>
      </c>
      <c r="G1620" s="322" t="str">
        <f>IF(実施計画総括表!G1620="","",実施計画総括表!G1620)</f>
        <v/>
      </c>
      <c r="H1620" s="322" t="str">
        <f>IF(実施計画総括表!H1620="","",実施計画総括表!H1620)</f>
        <v/>
      </c>
      <c r="I1620" s="402" t="str">
        <f>IF(実施計画総括表!I1620="","",実施計画総括表!I1620)</f>
        <v/>
      </c>
      <c r="J1620" s="210" t="str">
        <f>IF(実施計画総括表!J1620="","",実施計画総括表!J1620)</f>
        <v/>
      </c>
      <c r="K1620" s="398" t="str">
        <f>IF(実施計画総括表!K1620="","",実施計画総括表!K1620)</f>
        <v/>
      </c>
      <c r="L1620" s="398" t="str">
        <f>IF(実施計画総括表!L1620="","",実施計画総括表!L1620)</f>
        <v/>
      </c>
      <c r="M1620" s="398" t="str">
        <f>IF(実施計画総括表!M1620="","",実施計画総括表!M1620)</f>
        <v/>
      </c>
      <c r="N1620" s="423"/>
      <c r="O1620" s="423"/>
      <c r="P1620" s="423"/>
      <c r="Q1620" s="332"/>
      <c r="R1620" s="437"/>
      <c r="S1620" s="438"/>
      <c r="T1620" s="435"/>
      <c r="U1620" s="436"/>
      <c r="V1620" s="435"/>
      <c r="X1620" s="205">
        <v>12</v>
      </c>
      <c r="Y1620" s="210" t="str">
        <f t="shared" si="582"/>
        <v/>
      </c>
      <c r="Z1620" s="201" t="b">
        <f t="shared" si="572"/>
        <v>1</v>
      </c>
      <c r="AB1620" s="219"/>
      <c r="AC1620" s="215"/>
      <c r="AD1620" s="215"/>
      <c r="AE1620" s="408" t="str">
        <f t="shared" si="583"/>
        <v/>
      </c>
      <c r="AF1620" s="408" t="str">
        <f t="shared" si="584"/>
        <v/>
      </c>
      <c r="AG1620" s="202"/>
      <c r="AH1620" s="214"/>
      <c r="AI1620" s="214"/>
      <c r="AJ1620" s="215"/>
      <c r="AK1620" s="215"/>
      <c r="AL1620" s="215"/>
      <c r="AM1620" s="215"/>
      <c r="AN1620" s="215"/>
      <c r="AO1620" s="215"/>
      <c r="AQ1620" s="218"/>
      <c r="AR1620" s="218"/>
      <c r="AS1620" s="218"/>
      <c r="AT1620" s="218"/>
      <c r="AU1620" s="218"/>
      <c r="AV1620" s="218"/>
      <c r="AX1620" s="215"/>
      <c r="AY1620" s="215"/>
      <c r="AZ1620" s="215"/>
      <c r="BA1620" s="215"/>
      <c r="BB1620" s="215"/>
      <c r="BC1620" s="215"/>
      <c r="BD1620" s="215"/>
    </row>
    <row r="1621" spans="1:56" s="201" customFormat="1" ht="12.75" hidden="1" customHeight="1" x14ac:dyDescent="0.15">
      <c r="A1621" s="612"/>
      <c r="B1621" s="612"/>
      <c r="C1621" s="612"/>
      <c r="D1621" s="320" t="str">
        <f>IF(実施計画総括表!D1621="","",実施計画総括表!D1621)</f>
        <v/>
      </c>
      <c r="E1621" s="323" t="str">
        <f>IF(実施計画総括表!E1621="","",実施計画総括表!E1621)</f>
        <v/>
      </c>
      <c r="F1621" s="322" t="str">
        <f>IF(実施計画総括表!F1621="","",実施計画総括表!F1621)</f>
        <v/>
      </c>
      <c r="G1621" s="322" t="str">
        <f>IF(実施計画総括表!G1621="","",実施計画総括表!G1621)</f>
        <v/>
      </c>
      <c r="H1621" s="322" t="str">
        <f>IF(実施計画総括表!H1621="","",実施計画総括表!H1621)</f>
        <v/>
      </c>
      <c r="I1621" s="402" t="str">
        <f>IF(実施計画総括表!I1621="","",実施計画総括表!I1621)</f>
        <v/>
      </c>
      <c r="J1621" s="210" t="str">
        <f>IF(実施計画総括表!J1621="","",実施計画総括表!J1621)</f>
        <v/>
      </c>
      <c r="K1621" s="398" t="str">
        <f>IF(実施計画総括表!K1621="","",実施計画総括表!K1621)</f>
        <v/>
      </c>
      <c r="L1621" s="398" t="str">
        <f>IF(実施計画総括表!L1621="","",実施計画総括表!L1621)</f>
        <v/>
      </c>
      <c r="M1621" s="398" t="str">
        <f>IF(実施計画総括表!M1621="","",実施計画総括表!M1621)</f>
        <v/>
      </c>
      <c r="N1621" s="423"/>
      <c r="O1621" s="423"/>
      <c r="P1621" s="423"/>
      <c r="Q1621" s="332"/>
      <c r="R1621" s="437"/>
      <c r="S1621" s="438"/>
      <c r="T1621" s="435"/>
      <c r="U1621" s="436"/>
      <c r="V1621" s="435"/>
      <c r="X1621" s="205">
        <v>13</v>
      </c>
      <c r="Y1621" s="210" t="str">
        <f t="shared" si="582"/>
        <v/>
      </c>
      <c r="Z1621" s="201" t="b">
        <f t="shared" si="572"/>
        <v>1</v>
      </c>
      <c r="AB1621" s="219"/>
      <c r="AC1621" s="215"/>
      <c r="AD1621" s="215"/>
      <c r="AE1621" s="408" t="str">
        <f t="shared" si="583"/>
        <v/>
      </c>
      <c r="AF1621" s="408" t="str">
        <f t="shared" si="584"/>
        <v/>
      </c>
      <c r="AG1621" s="202"/>
      <c r="AH1621" s="214"/>
      <c r="AI1621" s="214"/>
      <c r="AJ1621" s="215"/>
      <c r="AK1621" s="215"/>
      <c r="AL1621" s="215"/>
      <c r="AM1621" s="215"/>
      <c r="AN1621" s="215"/>
      <c r="AO1621" s="215"/>
      <c r="AQ1621" s="218"/>
      <c r="AR1621" s="218"/>
      <c r="AS1621" s="218"/>
      <c r="AT1621" s="218"/>
      <c r="AU1621" s="218"/>
      <c r="AV1621" s="218"/>
      <c r="AX1621" s="215"/>
      <c r="AY1621" s="215"/>
      <c r="AZ1621" s="215"/>
      <c r="BA1621" s="215"/>
      <c r="BB1621" s="215"/>
      <c r="BC1621" s="215"/>
      <c r="BD1621" s="215"/>
    </row>
    <row r="1622" spans="1:56" s="201" customFormat="1" ht="12.75" hidden="1" customHeight="1" x14ac:dyDescent="0.15">
      <c r="A1622" s="612"/>
      <c r="B1622" s="612"/>
      <c r="C1622" s="612"/>
      <c r="D1622" s="320" t="str">
        <f>IF(実施計画総括表!D1622="","",実施計画総括表!D1622)</f>
        <v/>
      </c>
      <c r="E1622" s="323" t="str">
        <f>IF(実施計画総括表!E1622="","",実施計画総括表!E1622)</f>
        <v/>
      </c>
      <c r="F1622" s="322" t="str">
        <f>IF(実施計画総括表!F1622="","",実施計画総括表!F1622)</f>
        <v/>
      </c>
      <c r="G1622" s="322" t="str">
        <f>IF(実施計画総括表!G1622="","",実施計画総括表!G1622)</f>
        <v/>
      </c>
      <c r="H1622" s="322" t="str">
        <f>IF(実施計画総括表!H1622="","",実施計画総括表!H1622)</f>
        <v/>
      </c>
      <c r="I1622" s="402" t="str">
        <f>IF(実施計画総括表!I1622="","",実施計画総括表!I1622)</f>
        <v/>
      </c>
      <c r="J1622" s="210" t="str">
        <f>IF(実施計画総括表!J1622="","",実施計画総括表!J1622)</f>
        <v/>
      </c>
      <c r="K1622" s="398" t="str">
        <f>IF(実施計画総括表!K1622="","",実施計画総括表!K1622)</f>
        <v/>
      </c>
      <c r="L1622" s="398" t="str">
        <f>IF(実施計画総括表!L1622="","",実施計画総括表!L1622)</f>
        <v/>
      </c>
      <c r="M1622" s="398" t="str">
        <f>IF(実施計画総括表!M1622="","",実施計画総括表!M1622)</f>
        <v/>
      </c>
      <c r="N1622" s="423"/>
      <c r="O1622" s="423"/>
      <c r="P1622" s="423"/>
      <c r="Q1622" s="332"/>
      <c r="R1622" s="437"/>
      <c r="S1622" s="438"/>
      <c r="T1622" s="435"/>
      <c r="U1622" s="436"/>
      <c r="V1622" s="435"/>
      <c r="X1622" s="205">
        <v>14</v>
      </c>
      <c r="Y1622" s="210" t="str">
        <f t="shared" si="582"/>
        <v/>
      </c>
      <c r="Z1622" s="201" t="b">
        <f t="shared" si="572"/>
        <v>1</v>
      </c>
      <c r="AB1622" s="219"/>
      <c r="AC1622" s="215"/>
      <c r="AD1622" s="215"/>
      <c r="AE1622" s="408" t="str">
        <f t="shared" si="583"/>
        <v/>
      </c>
      <c r="AF1622" s="408" t="str">
        <f t="shared" si="584"/>
        <v/>
      </c>
      <c r="AG1622" s="202"/>
      <c r="AH1622" s="214"/>
      <c r="AI1622" s="214"/>
      <c r="AK1622" s="215"/>
      <c r="AL1622" s="215"/>
      <c r="AM1622" s="215"/>
      <c r="AN1622" s="215"/>
      <c r="AO1622" s="215"/>
      <c r="AQ1622" s="218"/>
      <c r="AR1622" s="218"/>
      <c r="AS1622" s="218"/>
      <c r="AT1622" s="218"/>
      <c r="AU1622" s="218"/>
      <c r="AV1622" s="218"/>
      <c r="AX1622" s="215"/>
      <c r="AY1622" s="215"/>
      <c r="AZ1622" s="215"/>
      <c r="BA1622" s="215"/>
      <c r="BB1622" s="215"/>
      <c r="BC1622" s="215"/>
      <c r="BD1622" s="215"/>
    </row>
    <row r="1623" spans="1:56" s="201" customFormat="1" ht="12.75" hidden="1" customHeight="1" x14ac:dyDescent="0.15">
      <c r="A1623" s="612"/>
      <c r="B1623" s="612"/>
      <c r="C1623" s="612"/>
      <c r="D1623" s="320" t="str">
        <f>IF(実施計画総括表!D1623="","",実施計画総括表!D1623)</f>
        <v/>
      </c>
      <c r="E1623" s="323" t="str">
        <f>IF(実施計画総括表!E1623="","",実施計画総括表!E1623)</f>
        <v/>
      </c>
      <c r="F1623" s="322" t="str">
        <f>IF(実施計画総括表!F1623="","",実施計画総括表!F1623)</f>
        <v/>
      </c>
      <c r="G1623" s="322" t="str">
        <f>IF(実施計画総括表!G1623="","",実施計画総括表!G1623)</f>
        <v/>
      </c>
      <c r="H1623" s="322" t="str">
        <f>IF(実施計画総括表!H1623="","",実施計画総括表!H1623)</f>
        <v/>
      </c>
      <c r="I1623" s="402" t="str">
        <f>IF(実施計画総括表!I1623="","",実施計画総括表!I1623)</f>
        <v/>
      </c>
      <c r="J1623" s="210" t="str">
        <f>IF(実施計画総括表!J1623="","",実施計画総括表!J1623)</f>
        <v/>
      </c>
      <c r="K1623" s="398" t="str">
        <f>IF(実施計画総括表!K1623="","",実施計画総括表!K1623)</f>
        <v/>
      </c>
      <c r="L1623" s="398" t="str">
        <f>IF(実施計画総括表!L1623="","",実施計画総括表!L1623)</f>
        <v/>
      </c>
      <c r="M1623" s="398" t="str">
        <f>IF(実施計画総括表!M1623="","",実施計画総括表!M1623)</f>
        <v/>
      </c>
      <c r="N1623" s="423"/>
      <c r="O1623" s="423"/>
      <c r="P1623" s="423"/>
      <c r="Q1623" s="332"/>
      <c r="R1623" s="437"/>
      <c r="S1623" s="438"/>
      <c r="T1623" s="435"/>
      <c r="U1623" s="436"/>
      <c r="V1623" s="435"/>
      <c r="X1623" s="205">
        <v>15</v>
      </c>
      <c r="Y1623" s="210" t="str">
        <f t="shared" si="582"/>
        <v/>
      </c>
      <c r="Z1623" s="201" t="b">
        <f t="shared" si="572"/>
        <v>1</v>
      </c>
      <c r="AB1623" s="219"/>
      <c r="AC1623" s="215"/>
      <c r="AD1623" s="215"/>
      <c r="AE1623" s="408" t="str">
        <f t="shared" si="583"/>
        <v/>
      </c>
      <c r="AF1623" s="408" t="str">
        <f t="shared" si="584"/>
        <v/>
      </c>
      <c r="AG1623" s="202"/>
      <c r="AH1623" s="214"/>
      <c r="AI1623" s="214"/>
      <c r="AJ1623" s="215"/>
      <c r="AK1623" s="215"/>
      <c r="AL1623" s="215"/>
      <c r="AM1623" s="215"/>
      <c r="AN1623" s="215"/>
      <c r="AO1623" s="215"/>
      <c r="AQ1623" s="218"/>
      <c r="AR1623" s="218"/>
      <c r="AS1623" s="218"/>
      <c r="AT1623" s="218"/>
      <c r="AU1623" s="218"/>
      <c r="AV1623" s="218"/>
      <c r="AX1623" s="215"/>
      <c r="AY1623" s="215"/>
      <c r="AZ1623" s="215"/>
      <c r="BA1623" s="215"/>
      <c r="BB1623" s="215"/>
      <c r="BC1623" s="215"/>
      <c r="BD1623" s="215"/>
    </row>
    <row r="1624" spans="1:56" s="201" customFormat="1" ht="12.75" hidden="1" customHeight="1" x14ac:dyDescent="0.15">
      <c r="A1624" s="612"/>
      <c r="B1624" s="612"/>
      <c r="C1624" s="612"/>
      <c r="D1624" s="320" t="str">
        <f>IF(実施計画総括表!D1624="","",実施計画総括表!D1624)</f>
        <v/>
      </c>
      <c r="E1624" s="323" t="str">
        <f>IF(実施計画総括表!E1624="","",実施計画総括表!E1624)</f>
        <v/>
      </c>
      <c r="F1624" s="322" t="str">
        <f>IF(実施計画総括表!F1624="","",実施計画総括表!F1624)</f>
        <v/>
      </c>
      <c r="G1624" s="322" t="str">
        <f>IF(実施計画総括表!G1624="","",実施計画総括表!G1624)</f>
        <v/>
      </c>
      <c r="H1624" s="322" t="str">
        <f>IF(実施計画総括表!H1624="","",実施計画総括表!H1624)</f>
        <v/>
      </c>
      <c r="I1624" s="402" t="str">
        <f>IF(実施計画総括表!I1624="","",実施計画総括表!I1624)</f>
        <v/>
      </c>
      <c r="J1624" s="210" t="str">
        <f>IF(実施計画総括表!J1624="","",実施計画総括表!J1624)</f>
        <v/>
      </c>
      <c r="K1624" s="398" t="str">
        <f>IF(実施計画総括表!K1624="","",実施計画総括表!K1624)</f>
        <v/>
      </c>
      <c r="L1624" s="398" t="str">
        <f>IF(実施計画総括表!L1624="","",実施計画総括表!L1624)</f>
        <v/>
      </c>
      <c r="M1624" s="398" t="str">
        <f>IF(実施計画総括表!M1624="","",実施計画総括表!M1624)</f>
        <v/>
      </c>
      <c r="N1624" s="423"/>
      <c r="O1624" s="423"/>
      <c r="P1624" s="423"/>
      <c r="Q1624" s="332"/>
      <c r="R1624" s="437"/>
      <c r="S1624" s="438"/>
      <c r="T1624" s="435"/>
      <c r="U1624" s="436"/>
      <c r="V1624" s="435"/>
      <c r="X1624" s="205">
        <v>16</v>
      </c>
      <c r="Y1624" s="210" t="str">
        <f t="shared" si="582"/>
        <v/>
      </c>
      <c r="Z1624" s="201" t="b">
        <f t="shared" si="572"/>
        <v>1</v>
      </c>
      <c r="AB1624" s="216"/>
      <c r="AE1624" s="408" t="str">
        <f t="shared" si="583"/>
        <v/>
      </c>
      <c r="AF1624" s="408" t="str">
        <f t="shared" si="584"/>
        <v/>
      </c>
      <c r="AG1624" s="202"/>
      <c r="AH1624" s="214"/>
      <c r="AI1624" s="214"/>
      <c r="AJ1624" s="215"/>
      <c r="AK1624" s="215"/>
      <c r="AL1624" s="215"/>
      <c r="AM1624" s="215"/>
      <c r="AN1624" s="215"/>
      <c r="AO1624" s="215"/>
      <c r="AQ1624" s="218"/>
      <c r="AR1624" s="218"/>
      <c r="AS1624" s="218"/>
      <c r="AT1624" s="218"/>
      <c r="AU1624" s="218"/>
      <c r="AV1624" s="218"/>
      <c r="AX1624" s="215"/>
      <c r="AY1624" s="215"/>
      <c r="AZ1624" s="215"/>
      <c r="BA1624" s="215"/>
      <c r="BB1624" s="215"/>
      <c r="BC1624" s="215"/>
      <c r="BD1624" s="215"/>
    </row>
    <row r="1625" spans="1:56" s="201" customFormat="1" ht="12.75" hidden="1" customHeight="1" x14ac:dyDescent="0.15">
      <c r="A1625" s="612"/>
      <c r="B1625" s="612"/>
      <c r="C1625" s="612"/>
      <c r="D1625" s="320" t="str">
        <f>IF(実施計画総括表!D1625="","",実施計画総括表!D1625)</f>
        <v/>
      </c>
      <c r="E1625" s="323" t="str">
        <f>IF(実施計画総括表!E1625="","",実施計画総括表!E1625)</f>
        <v/>
      </c>
      <c r="F1625" s="322" t="str">
        <f>IF(実施計画総括表!F1625="","",実施計画総括表!F1625)</f>
        <v/>
      </c>
      <c r="G1625" s="322" t="str">
        <f>IF(実施計画総括表!G1625="","",実施計画総括表!G1625)</f>
        <v/>
      </c>
      <c r="H1625" s="322" t="str">
        <f>IF(実施計画総括表!H1625="","",実施計画総括表!H1625)</f>
        <v/>
      </c>
      <c r="I1625" s="402" t="str">
        <f>IF(実施計画総括表!I1625="","",実施計画総括表!I1625)</f>
        <v/>
      </c>
      <c r="J1625" s="210" t="str">
        <f>IF(実施計画総括表!J1625="","",実施計画総括表!J1625)</f>
        <v/>
      </c>
      <c r="K1625" s="398" t="str">
        <f>IF(実施計画総括表!K1625="","",実施計画総括表!K1625)</f>
        <v/>
      </c>
      <c r="L1625" s="398" t="str">
        <f>IF(実施計画総括表!L1625="","",実施計画総括表!L1625)</f>
        <v/>
      </c>
      <c r="M1625" s="398" t="str">
        <f>IF(実施計画総括表!M1625="","",実施計画総括表!M1625)</f>
        <v/>
      </c>
      <c r="N1625" s="423"/>
      <c r="O1625" s="423"/>
      <c r="P1625" s="423"/>
      <c r="Q1625" s="332"/>
      <c r="R1625" s="437"/>
      <c r="S1625" s="438"/>
      <c r="T1625" s="435"/>
      <c r="U1625" s="436"/>
      <c r="V1625" s="435"/>
      <c r="X1625" s="205">
        <v>17</v>
      </c>
      <c r="Y1625" s="210" t="str">
        <f t="shared" si="582"/>
        <v/>
      </c>
      <c r="Z1625" s="201" t="b">
        <f t="shared" si="572"/>
        <v>1</v>
      </c>
      <c r="AB1625" s="216"/>
      <c r="AC1625" s="217"/>
      <c r="AE1625" s="408" t="str">
        <f t="shared" si="583"/>
        <v/>
      </c>
      <c r="AF1625" s="408" t="str">
        <f t="shared" si="584"/>
        <v/>
      </c>
      <c r="AG1625" s="202"/>
      <c r="AH1625" s="214"/>
      <c r="AI1625" s="214"/>
      <c r="AJ1625" s="215"/>
      <c r="AK1625" s="215"/>
      <c r="AL1625" s="215"/>
      <c r="AM1625" s="215"/>
      <c r="AN1625" s="215"/>
      <c r="AO1625" s="215"/>
      <c r="AQ1625" s="218"/>
      <c r="AR1625" s="218"/>
      <c r="AS1625" s="218"/>
      <c r="AT1625" s="218"/>
      <c r="AU1625" s="218"/>
      <c r="AV1625" s="218"/>
      <c r="AX1625" s="215"/>
      <c r="AY1625" s="215"/>
      <c r="AZ1625" s="215"/>
      <c r="BA1625" s="215"/>
      <c r="BB1625" s="215"/>
      <c r="BC1625" s="215"/>
      <c r="BD1625" s="215"/>
    </row>
    <row r="1626" spans="1:56" s="201" customFormat="1" ht="12.75" hidden="1" customHeight="1" x14ac:dyDescent="0.15">
      <c r="A1626" s="612"/>
      <c r="B1626" s="612"/>
      <c r="C1626" s="612"/>
      <c r="D1626" s="320" t="str">
        <f>IF(実施計画総括表!D1626="","",実施計画総括表!D1626)</f>
        <v/>
      </c>
      <c r="E1626" s="323" t="str">
        <f>IF(実施計画総括表!E1626="","",実施計画総括表!E1626)</f>
        <v/>
      </c>
      <c r="F1626" s="322" t="str">
        <f>IF(実施計画総括表!F1626="","",実施計画総括表!F1626)</f>
        <v/>
      </c>
      <c r="G1626" s="322" t="str">
        <f>IF(実施計画総括表!G1626="","",実施計画総括表!G1626)</f>
        <v/>
      </c>
      <c r="H1626" s="322" t="str">
        <f>IF(実施計画総括表!H1626="","",実施計画総括表!H1626)</f>
        <v/>
      </c>
      <c r="I1626" s="404" t="str">
        <f>IF(実施計画総括表!I1626="","",実施計画総括表!I1626)</f>
        <v/>
      </c>
      <c r="J1626" s="210" t="str">
        <f>IF(実施計画総括表!J1626="","",実施計画総括表!J1626)</f>
        <v/>
      </c>
      <c r="K1626" s="398" t="str">
        <f>IF(実施計画総括表!K1626="","",実施計画総括表!K1626)</f>
        <v/>
      </c>
      <c r="L1626" s="398" t="str">
        <f>IF(実施計画総括表!L1626="","",実施計画総括表!L1626)</f>
        <v/>
      </c>
      <c r="M1626" s="398" t="str">
        <f>IF(実施計画総括表!M1626="","",実施計画総括表!M1626)</f>
        <v/>
      </c>
      <c r="N1626" s="423"/>
      <c r="O1626" s="423"/>
      <c r="P1626" s="423"/>
      <c r="Q1626" s="332"/>
      <c r="R1626" s="437"/>
      <c r="S1626" s="438"/>
      <c r="T1626" s="435"/>
      <c r="U1626" s="436"/>
      <c r="V1626" s="435"/>
      <c r="X1626" s="205">
        <v>18</v>
      </c>
      <c r="Y1626" s="210" t="str">
        <f t="shared" si="582"/>
        <v/>
      </c>
      <c r="Z1626" s="201" t="b">
        <f t="shared" si="572"/>
        <v>1</v>
      </c>
      <c r="AE1626" s="408" t="str">
        <f t="shared" si="583"/>
        <v/>
      </c>
      <c r="AF1626" s="408" t="str">
        <f t="shared" si="584"/>
        <v/>
      </c>
      <c r="AG1626" s="202"/>
      <c r="AH1626" s="214"/>
      <c r="AI1626" s="214"/>
      <c r="AJ1626" s="215"/>
      <c r="AK1626" s="215"/>
      <c r="AL1626" s="215"/>
      <c r="AM1626" s="215"/>
      <c r="AN1626" s="215"/>
      <c r="AO1626" s="215"/>
      <c r="AQ1626" s="218"/>
      <c r="AR1626" s="218"/>
      <c r="AS1626" s="218"/>
      <c r="AT1626" s="218"/>
      <c r="AU1626" s="218"/>
      <c r="AV1626" s="218"/>
      <c r="AX1626" s="215"/>
      <c r="AY1626" s="215"/>
      <c r="AZ1626" s="215"/>
      <c r="BA1626" s="215"/>
      <c r="BB1626" s="215"/>
      <c r="BC1626" s="215"/>
      <c r="BD1626" s="215"/>
    </row>
    <row r="1627" spans="1:56" s="201" customFormat="1" ht="12.75" hidden="1" customHeight="1" x14ac:dyDescent="0.15">
      <c r="A1627" s="612"/>
      <c r="B1627" s="612"/>
      <c r="C1627" s="612"/>
      <c r="D1627" s="320" t="str">
        <f>IF(実施計画総括表!D1627="","",実施計画総括表!D1627)</f>
        <v/>
      </c>
      <c r="E1627" s="323" t="str">
        <f>IF(実施計画総括表!E1627="","",実施計画総括表!E1627)</f>
        <v/>
      </c>
      <c r="F1627" s="322" t="str">
        <f>IF(実施計画総括表!F1627="","",実施計画総括表!F1627)</f>
        <v/>
      </c>
      <c r="G1627" s="322" t="str">
        <f>IF(実施計画総括表!G1627="","",実施計画総括表!G1627)</f>
        <v/>
      </c>
      <c r="H1627" s="322" t="str">
        <f>IF(実施計画総括表!H1627="","",実施計画総括表!H1627)</f>
        <v/>
      </c>
      <c r="I1627" s="404" t="str">
        <f>IF(実施計画総括表!I1627="","",実施計画総括表!I1627)</f>
        <v/>
      </c>
      <c r="J1627" s="210" t="str">
        <f>IF(実施計画総括表!J1627="","",実施計画総括表!J1627)</f>
        <v/>
      </c>
      <c r="K1627" s="398" t="str">
        <f>IF(実施計画総括表!K1627="","",実施計画総括表!K1627)</f>
        <v/>
      </c>
      <c r="L1627" s="398" t="str">
        <f>IF(実施計画総括表!L1627="","",実施計画総括表!L1627)</f>
        <v/>
      </c>
      <c r="M1627" s="398" t="str">
        <f>IF(実施計画総括表!M1627="","",実施計画総括表!M1627)</f>
        <v/>
      </c>
      <c r="N1627" s="423"/>
      <c r="O1627" s="423"/>
      <c r="P1627" s="423"/>
      <c r="Q1627" s="332"/>
      <c r="R1627" s="437"/>
      <c r="S1627" s="438"/>
      <c r="T1627" s="435"/>
      <c r="U1627" s="436"/>
      <c r="V1627" s="435"/>
      <c r="X1627" s="205">
        <v>19</v>
      </c>
      <c r="Y1627" s="210" t="str">
        <f t="shared" si="582"/>
        <v/>
      </c>
      <c r="Z1627" s="201" t="b">
        <f t="shared" si="572"/>
        <v>1</v>
      </c>
      <c r="AE1627" s="408" t="str">
        <f t="shared" si="583"/>
        <v/>
      </c>
      <c r="AF1627" s="408" t="str">
        <f t="shared" si="584"/>
        <v/>
      </c>
      <c r="AG1627" s="202"/>
      <c r="AH1627" s="214"/>
      <c r="AI1627" s="214"/>
      <c r="AJ1627" s="215"/>
      <c r="AK1627" s="215"/>
      <c r="AL1627" s="215"/>
      <c r="AM1627" s="215"/>
      <c r="AN1627" s="215"/>
      <c r="AO1627" s="215"/>
      <c r="AQ1627" s="218"/>
      <c r="AR1627" s="218"/>
      <c r="AS1627" s="218"/>
      <c r="AT1627" s="218"/>
      <c r="AU1627" s="218"/>
      <c r="AV1627" s="218"/>
      <c r="AX1627" s="215"/>
      <c r="AY1627" s="215"/>
      <c r="AZ1627" s="215"/>
      <c r="BA1627" s="215"/>
      <c r="BB1627" s="215"/>
      <c r="BC1627" s="215"/>
      <c r="BD1627" s="215"/>
    </row>
    <row r="1628" spans="1:56" s="215" customFormat="1" ht="12.75" hidden="1" customHeight="1" x14ac:dyDescent="0.15">
      <c r="A1628" s="613"/>
      <c r="B1628" s="613"/>
      <c r="C1628" s="613"/>
      <c r="D1628" s="325" t="str">
        <f>IF(実施計画総括表!D1628="","",実施計画総括表!D1628)</f>
        <v/>
      </c>
      <c r="E1628" s="326" t="str">
        <f>IF(実施計画総括表!E1628="","",実施計画総括表!E1628)</f>
        <v/>
      </c>
      <c r="F1628" s="327" t="str">
        <f>IF(実施計画総括表!F1628="","",実施計画総括表!F1628)</f>
        <v/>
      </c>
      <c r="G1628" s="327" t="str">
        <f>IF(実施計画総括表!G1628="","",実施計画総括表!G1628)</f>
        <v/>
      </c>
      <c r="H1628" s="327" t="str">
        <f>IF(実施計画総括表!H1628="","",実施計画総括表!H1628)</f>
        <v/>
      </c>
      <c r="I1628" s="405" t="str">
        <f>IF(実施計画総括表!I1628="","",実施計画総括表!I1628)</f>
        <v/>
      </c>
      <c r="J1628" s="220" t="str">
        <f>IF(実施計画総括表!J1628="","",実施計画総括表!J1628)</f>
        <v/>
      </c>
      <c r="K1628" s="400" t="str">
        <f>IF(実施計画総括表!K1628="","",実施計画総括表!K1628)</f>
        <v/>
      </c>
      <c r="L1628" s="400" t="str">
        <f>IF(実施計画総括表!L1628="","",実施計画総括表!L1628)</f>
        <v/>
      </c>
      <c r="M1628" s="400" t="str">
        <f>IF(実施計画総括表!M1628="","",実施計画総括表!M1628)</f>
        <v/>
      </c>
      <c r="N1628" s="431"/>
      <c r="O1628" s="431"/>
      <c r="P1628" s="431"/>
      <c r="Q1628" s="332"/>
      <c r="R1628" s="437"/>
      <c r="S1628" s="438"/>
      <c r="T1628" s="435"/>
      <c r="U1628" s="436"/>
      <c r="V1628" s="435"/>
      <c r="X1628" s="205">
        <v>20</v>
      </c>
      <c r="Y1628" s="220" t="str">
        <f t="shared" si="582"/>
        <v/>
      </c>
      <c r="Z1628" s="201" t="b">
        <f t="shared" si="572"/>
        <v>1</v>
      </c>
      <c r="AB1628" s="219"/>
      <c r="AE1628" s="408" t="str">
        <f t="shared" si="583"/>
        <v/>
      </c>
      <c r="AF1628" s="408" t="str">
        <f t="shared" si="584"/>
        <v/>
      </c>
      <c r="AG1628" s="218"/>
      <c r="AH1628" s="214"/>
      <c r="AI1628" s="214"/>
      <c r="AQ1628" s="218"/>
      <c r="AR1628" s="218"/>
      <c r="AS1628" s="218"/>
      <c r="AT1628" s="218"/>
      <c r="AU1628" s="218"/>
      <c r="AV1628" s="218"/>
    </row>
    <row r="1629" spans="1:56" s="201" customFormat="1" ht="12.75" hidden="1" customHeight="1" x14ac:dyDescent="0.15">
      <c r="A1629" s="611" t="str">
        <f>IF(実施計画総括表!A1629="","",実施計画総括表!A1629)</f>
        <v>市町村(81)</v>
      </c>
      <c r="B1629" s="611" t="str">
        <f>IF(実施計画総括表!B1629="","",実施計画総括表!B1629)</f>
        <v/>
      </c>
      <c r="C1629" s="611" t="str">
        <f>IF(実施計画総括表!C1629="","",実施計画総括表!C1629)</f>
        <v/>
      </c>
      <c r="D1629" s="316" t="str">
        <f>IF(実施計画総括表!D1629="","",実施計画総括表!D1629)</f>
        <v/>
      </c>
      <c r="E1629" s="317" t="str">
        <f>IF(実施計画総括表!E1629="","",実施計画総括表!E1629)</f>
        <v/>
      </c>
      <c r="F1629" s="318" t="str">
        <f>IF(実施計画総括表!F1629="","",実施計画総括表!F1629)</f>
        <v/>
      </c>
      <c r="G1629" s="318" t="str">
        <f>IF(実施計画総括表!G1629="","",実施計画総括表!G1629)</f>
        <v/>
      </c>
      <c r="H1629" s="318" t="str">
        <f>IF(実施計画総括表!H1629="","",実施計画総括表!H1629)</f>
        <v/>
      </c>
      <c r="I1629" s="401" t="str">
        <f>IF(実施計画総括表!I1629="","",実施計画総括表!I1629)</f>
        <v/>
      </c>
      <c r="J1629" s="319" t="str">
        <f>IF(実施計画総括表!J1629="","",実施計画総括表!J1629)</f>
        <v/>
      </c>
      <c r="K1629" s="395" t="str">
        <f>IF(実施計画総括表!K1629="","",実施計画総括表!K1629)</f>
        <v/>
      </c>
      <c r="L1629" s="397" t="str">
        <f>IF(実施計画総括表!L1629="","",実施計画総括表!L1629)</f>
        <v/>
      </c>
      <c r="M1629" s="397" t="str">
        <f>IF(実施計画総括表!M1629="","",実施計画総括表!M1629)</f>
        <v/>
      </c>
      <c r="N1629" s="417"/>
      <c r="O1629" s="417"/>
      <c r="P1629" s="417"/>
      <c r="Q1629" s="332"/>
      <c r="R1629" s="437"/>
      <c r="S1629" s="438"/>
      <c r="T1629" s="435"/>
      <c r="U1629" s="436"/>
      <c r="V1629" s="435"/>
      <c r="X1629" s="205">
        <v>1</v>
      </c>
      <c r="Y1629" s="206" t="str">
        <f t="shared" si="582"/>
        <v/>
      </c>
      <c r="Z1629" s="201" t="b">
        <f t="shared" si="572"/>
        <v>1</v>
      </c>
      <c r="AB1629" s="216"/>
      <c r="AC1629" s="217"/>
      <c r="AE1629" s="408" t="str">
        <f t="shared" si="583"/>
        <v/>
      </c>
      <c r="AF1629" s="408" t="str">
        <f t="shared" si="584"/>
        <v/>
      </c>
      <c r="AG1629" s="202"/>
      <c r="AH1629" s="173" t="s">
        <v>7260</v>
      </c>
      <c r="AJ1629" s="203" t="s">
        <v>7194</v>
      </c>
      <c r="AK1629" s="204" t="s">
        <v>7221</v>
      </c>
      <c r="AL1629" s="204" t="s">
        <v>7195</v>
      </c>
      <c r="AM1629" s="204" t="s">
        <v>7231</v>
      </c>
      <c r="AN1629" s="204" t="s">
        <v>7196</v>
      </c>
      <c r="AO1629" s="204" t="s">
        <v>7197</v>
      </c>
      <c r="AQ1629" s="222" t="s">
        <v>7274</v>
      </c>
      <c r="AR1629" s="223" t="s">
        <v>7282</v>
      </c>
      <c r="AS1629" s="223" t="s">
        <v>7195</v>
      </c>
      <c r="AT1629" s="223" t="s">
        <v>7231</v>
      </c>
      <c r="AU1629" s="223" t="s">
        <v>7196</v>
      </c>
      <c r="AV1629" s="223" t="s">
        <v>7197</v>
      </c>
      <c r="AX1629" s="203" t="s">
        <v>7198</v>
      </c>
      <c r="AY1629" s="204" t="s">
        <v>7221</v>
      </c>
      <c r="AZ1629" s="204" t="s">
        <v>7195</v>
      </c>
      <c r="BA1629" s="204" t="s">
        <v>7231</v>
      </c>
      <c r="BB1629" s="204" t="s">
        <v>7196</v>
      </c>
      <c r="BC1629" s="204" t="s">
        <v>7197</v>
      </c>
      <c r="BD1629" s="214"/>
    </row>
    <row r="1630" spans="1:56" s="201" customFormat="1" ht="12.75" hidden="1" customHeight="1" x14ac:dyDescent="0.15">
      <c r="A1630" s="612"/>
      <c r="B1630" s="612"/>
      <c r="C1630" s="612"/>
      <c r="D1630" s="320" t="str">
        <f>IF(実施計画総括表!D1630="","",実施計画総括表!D1630)</f>
        <v/>
      </c>
      <c r="E1630" s="321" t="str">
        <f>IF(実施計画総括表!E1630="","",実施計画総括表!E1630)</f>
        <v/>
      </c>
      <c r="F1630" s="322" t="str">
        <f>IF(実施計画総括表!F1630="","",実施計画総括表!F1630)</f>
        <v/>
      </c>
      <c r="G1630" s="322" t="str">
        <f>IF(実施計画総括表!G1630="","",実施計画総括表!G1630)</f>
        <v/>
      </c>
      <c r="H1630" s="322" t="str">
        <f>IF(実施計画総括表!H1630="","",実施計画総括表!H1630)</f>
        <v/>
      </c>
      <c r="I1630" s="402" t="str">
        <f>IF(実施計画総括表!I1630="","",実施計画総括表!I1630)</f>
        <v/>
      </c>
      <c r="J1630" s="210" t="str">
        <f>IF(実施計画総括表!J1630="","",実施計画総括表!J1630)</f>
        <v/>
      </c>
      <c r="K1630" s="398" t="str">
        <f>IF(実施計画総括表!K1630="","",実施計画総括表!K1630)</f>
        <v/>
      </c>
      <c r="L1630" s="398" t="str">
        <f>IF(実施計画総括表!L1630="","",実施計画総括表!L1630)</f>
        <v/>
      </c>
      <c r="M1630" s="398" t="str">
        <f>IF(実施計画総括表!M1630="","",実施計画総括表!M1630)</f>
        <v/>
      </c>
      <c r="N1630" s="423"/>
      <c r="O1630" s="423"/>
      <c r="P1630" s="423"/>
      <c r="Q1630" s="332"/>
      <c r="R1630" s="437"/>
      <c r="S1630" s="438"/>
      <c r="T1630" s="435"/>
      <c r="U1630" s="436"/>
      <c r="V1630" s="435"/>
      <c r="X1630" s="205">
        <v>2</v>
      </c>
      <c r="Y1630" s="210" t="str">
        <f t="shared" si="582"/>
        <v/>
      </c>
      <c r="Z1630" s="201" t="b">
        <f t="shared" si="572"/>
        <v>1</v>
      </c>
      <c r="AB1630" s="216"/>
      <c r="AE1630" s="408" t="str">
        <f t="shared" si="583"/>
        <v/>
      </c>
      <c r="AF1630" s="408" t="str">
        <f t="shared" si="584"/>
        <v/>
      </c>
      <c r="AG1630" s="202"/>
      <c r="AH1630" s="620" t="s">
        <v>7188</v>
      </c>
      <c r="AI1630" s="209" t="s">
        <v>7193</v>
      </c>
      <c r="AJ1630" s="208">
        <f>SUM(AK1630:AO1630)</f>
        <v>0</v>
      </c>
      <c r="AK1630" s="208">
        <f>SUMIFS($N1629:$N1648,$E1629:$E1648,"R7当",$F1629:$F1648,"ライフデザイン・結婚支援重点推進事業",$J1629:$J1648,3/4)</f>
        <v>0</v>
      </c>
      <c r="AL1630" s="208">
        <f>SUMIFS($N1629:$N1648,$E1629:$E1648,"R7当",$F1629:$F1648,"結婚支援コンシェルジュ事業",$J1629:$J1648,3/4)</f>
        <v>0</v>
      </c>
      <c r="AM1630" s="208"/>
      <c r="AN1630" s="208"/>
      <c r="AO1630" s="208"/>
      <c r="AQ1630" s="224">
        <f>SUM(AR1630:AV1630)</f>
        <v>0</v>
      </c>
      <c r="AR1630" s="224">
        <f>SUMIFS($O1629:$O1648,$E1629:$E1648,"R7当",$F1629:$F1648,"ライフデザイン・結婚支援重点推進事業",$J1629:$J1648,3/4)</f>
        <v>0</v>
      </c>
      <c r="AS1630" s="224">
        <f>SUMIFS($O1629:$O1648,$E1629:$E1648,"R7当",$F1629:$F1648,"結婚支援コンシェルジュ事業",$J1629:$J1648,3/4)</f>
        <v>0</v>
      </c>
      <c r="AT1630" s="224"/>
      <c r="AU1630" s="224"/>
      <c r="AV1630" s="224"/>
      <c r="AX1630" s="208">
        <f>SUM(AY1630:BC1630)</f>
        <v>0</v>
      </c>
      <c r="AY1630" s="208">
        <f>SUMIFS($P1629:$P1648,$E1629:$E1648,"R7当",$F1629:$F1648,"ライフデザイン・結婚支援重点推進事業",$J1629:$J1648,3/4)</f>
        <v>0</v>
      </c>
      <c r="AZ1630" s="208">
        <f>SUMIFS($P1629:$P1648,$E1629:$E1648,"R7当",$F1629:$F1648,"結婚支援コンシェルジュ事業",$J1629:$J1648,3/4)</f>
        <v>0</v>
      </c>
      <c r="BA1630" s="208"/>
      <c r="BB1630" s="208"/>
      <c r="BC1630" s="208"/>
      <c r="BD1630" s="215"/>
    </row>
    <row r="1631" spans="1:56" s="201" customFormat="1" ht="12.75" hidden="1" customHeight="1" x14ac:dyDescent="0.15">
      <c r="A1631" s="612"/>
      <c r="B1631" s="612"/>
      <c r="C1631" s="612"/>
      <c r="D1631" s="320" t="str">
        <f>IF(実施計画総括表!D1631="","",実施計画総括表!D1631)</f>
        <v/>
      </c>
      <c r="E1631" s="323" t="str">
        <f>IF(実施計画総括表!E1631="","",実施計画総括表!E1631)</f>
        <v/>
      </c>
      <c r="F1631" s="322" t="str">
        <f>IF(実施計画総括表!F1631="","",実施計画総括表!F1631)</f>
        <v/>
      </c>
      <c r="G1631" s="322" t="str">
        <f>IF(実施計画総括表!G1631="","",実施計画総括表!G1631)</f>
        <v/>
      </c>
      <c r="H1631" s="322" t="str">
        <f>IF(実施計画総括表!H1631="","",実施計画総括表!H1631)</f>
        <v/>
      </c>
      <c r="I1631" s="403" t="str">
        <f>IF(実施計画総括表!I1631="","",実施計画総括表!I1631)</f>
        <v/>
      </c>
      <c r="J1631" s="324" t="str">
        <f>IF(実施計画総括表!J1631="","",実施計画総括表!J1631)</f>
        <v/>
      </c>
      <c r="K1631" s="398" t="str">
        <f>IF(実施計画総括表!K1631="","",実施計画総括表!K1631)</f>
        <v/>
      </c>
      <c r="L1631" s="398" t="str">
        <f>IF(実施計画総括表!L1631="","",実施計画総括表!L1631)</f>
        <v/>
      </c>
      <c r="M1631" s="398" t="str">
        <f>IF(実施計画総括表!M1631="","",実施計画総括表!M1631)</f>
        <v/>
      </c>
      <c r="N1631" s="423"/>
      <c r="O1631" s="423"/>
      <c r="P1631" s="423"/>
      <c r="Q1631" s="332"/>
      <c r="R1631" s="437"/>
      <c r="S1631" s="438"/>
      <c r="T1631" s="435"/>
      <c r="U1631" s="436"/>
      <c r="V1631" s="435"/>
      <c r="X1631" s="205">
        <v>3</v>
      </c>
      <c r="Y1631" s="210" t="str">
        <f t="shared" si="582"/>
        <v/>
      </c>
      <c r="Z1631" s="201" t="b">
        <f t="shared" si="572"/>
        <v>1</v>
      </c>
      <c r="AB1631" s="216"/>
      <c r="AC1631" s="217"/>
      <c r="AE1631" s="408" t="str">
        <f t="shared" si="583"/>
        <v/>
      </c>
      <c r="AF1631" s="408" t="str">
        <f t="shared" si="584"/>
        <v/>
      </c>
      <c r="AG1631" s="202"/>
      <c r="AH1631" s="620"/>
      <c r="AI1631" s="211" t="s">
        <v>7189</v>
      </c>
      <c r="AJ1631" s="208">
        <f>SUM(AK1631:AO1631)</f>
        <v>0</v>
      </c>
      <c r="AK1631" s="208">
        <f>SUMIFS($N1629:$N1648,$E1629:$E1648,"R7当",$F1629:$F1648,"ライフデザイン・結婚支援重点推進事業",$J1629:$J1648,2/3)</f>
        <v>0</v>
      </c>
      <c r="AL1631" s="208"/>
      <c r="AM1631" s="208">
        <f>SUMIFS($N1629:$N1648,$E1629:$E1648,"R7当",$F1629:$F1648,"結婚_妊娠・出産_子育てに温かい社会づくり・気運醸成事業",$J1629:$J1648,2/3)</f>
        <v>0</v>
      </c>
      <c r="AN1631" s="208"/>
      <c r="AO1631" s="208"/>
      <c r="AQ1631" s="224">
        <f t="shared" ref="AQ1631:AQ1632" si="591">SUM(AR1631:AV1631)</f>
        <v>0</v>
      </c>
      <c r="AR1631" s="224">
        <f>SUMIFS($O1629:$O1648,$E1629:$E1648,"R7当",$F1629:$F1648,"ライフデザイン・結婚支援重点推進事業",$J1629:$J1648,2/3)</f>
        <v>0</v>
      </c>
      <c r="AS1631" s="224"/>
      <c r="AT1631" s="224">
        <f>SUMIFS($O1629:$O1648,$E1629:$E1648,"R7当",$F1629:$F1648,"結婚_妊娠・出産_子育てに温かい社会づくり・気運醸成事業",$J1629:$J1648,2/3)</f>
        <v>0</v>
      </c>
      <c r="AU1631" s="224"/>
      <c r="AV1631" s="224"/>
      <c r="AX1631" s="208">
        <f t="shared" ref="AX1631:AX1632" si="592">SUM(AY1631:BC1631)</f>
        <v>0</v>
      </c>
      <c r="AY1631" s="208">
        <f>SUMIFS($P1629:$P1648,$E1629:$E1648,"R7当",$F1629:$F1648,"ライフデザイン・結婚支援重点推進事業",$J1629:$J1648,2/3)</f>
        <v>0</v>
      </c>
      <c r="AZ1631" s="208"/>
      <c r="BA1631" s="208">
        <f>SUMIFS($P1629:$P1648,$E1629:$E1648,"R7当",$F1629:$F1648,"結婚_妊娠・出産_子育てに温かい社会づくり・気運醸成事業",$J1629:$J1648,2/3)</f>
        <v>0</v>
      </c>
      <c r="BB1631" s="208"/>
      <c r="BC1631" s="208"/>
      <c r="BD1631" s="215"/>
    </row>
    <row r="1632" spans="1:56" s="201" customFormat="1" ht="12.75" hidden="1" customHeight="1" x14ac:dyDescent="0.15">
      <c r="A1632" s="612"/>
      <c r="B1632" s="612"/>
      <c r="C1632" s="612"/>
      <c r="D1632" s="320" t="str">
        <f>IF(実施計画総括表!D1632="","",実施計画総括表!D1632)</f>
        <v/>
      </c>
      <c r="E1632" s="323" t="str">
        <f>IF(実施計画総括表!E1632="","",実施計画総括表!E1632)</f>
        <v/>
      </c>
      <c r="F1632" s="322" t="str">
        <f>IF(実施計画総括表!F1632="","",実施計画総括表!F1632)</f>
        <v/>
      </c>
      <c r="G1632" s="322" t="str">
        <f>IF(実施計画総括表!G1632="","",実施計画総括表!G1632)</f>
        <v/>
      </c>
      <c r="H1632" s="322" t="str">
        <f>IF(実施計画総括表!H1632="","",実施計画総括表!H1632)</f>
        <v/>
      </c>
      <c r="I1632" s="403" t="str">
        <f>IF(実施計画総括表!I1632="","",実施計画総括表!I1632)</f>
        <v/>
      </c>
      <c r="J1632" s="324" t="str">
        <f>IF(実施計画総括表!J1632="","",実施計画総括表!J1632)</f>
        <v/>
      </c>
      <c r="K1632" s="398" t="str">
        <f>IF(実施計画総括表!K1632="","",実施計画総括表!K1632)</f>
        <v/>
      </c>
      <c r="L1632" s="398" t="str">
        <f>IF(実施計画総括表!L1632="","",実施計画総括表!L1632)</f>
        <v/>
      </c>
      <c r="M1632" s="398" t="str">
        <f>IF(実施計画総括表!M1632="","",実施計画総括表!M1632)</f>
        <v/>
      </c>
      <c r="N1632" s="423"/>
      <c r="O1632" s="423"/>
      <c r="P1632" s="423"/>
      <c r="Q1632" s="332"/>
      <c r="R1632" s="437"/>
      <c r="S1632" s="438"/>
      <c r="T1632" s="435"/>
      <c r="U1632" s="436"/>
      <c r="V1632" s="435"/>
      <c r="X1632" s="205">
        <v>4</v>
      </c>
      <c r="Y1632" s="210" t="str">
        <f t="shared" si="582"/>
        <v/>
      </c>
      <c r="Z1632" s="201" t="b">
        <f t="shared" si="572"/>
        <v>1</v>
      </c>
      <c r="AB1632" s="216"/>
      <c r="AE1632" s="408" t="str">
        <f t="shared" si="583"/>
        <v/>
      </c>
      <c r="AF1632" s="408" t="str">
        <f t="shared" si="584"/>
        <v/>
      </c>
      <c r="AG1632" s="202"/>
      <c r="AH1632" s="620"/>
      <c r="AI1632" s="211" t="s">
        <v>7187</v>
      </c>
      <c r="AJ1632" s="208">
        <f t="shared" ref="AJ1632" si="593">SUM(AK1632:AO1632)</f>
        <v>0</v>
      </c>
      <c r="AK1632" s="208"/>
      <c r="AL1632" s="208"/>
      <c r="AM1632" s="208">
        <f>SUMIFS($N1629:$N1648,$E1629:$E1648,"R7当",$F1629:$F1648,"結婚_妊娠・出産_子育てに温かい社会づくり・気運醸成事業",$J1629:$J1648,1/2)</f>
        <v>0</v>
      </c>
      <c r="AN1632" s="208"/>
      <c r="AO1632" s="208"/>
      <c r="AQ1632" s="224">
        <f t="shared" si="591"/>
        <v>0</v>
      </c>
      <c r="AR1632" s="224"/>
      <c r="AS1632" s="224"/>
      <c r="AT1632" s="224">
        <f>SUMIFS($O1629:$O1648,$E1629:$E1648,"R7当",$F1629:$F1648,"結婚_妊娠・出産_子育てに温かい社会づくり・気運醸成事業",$J1629:$J1648,1/2)</f>
        <v>0</v>
      </c>
      <c r="AU1632" s="224"/>
      <c r="AV1632" s="224"/>
      <c r="AX1632" s="208">
        <f t="shared" si="592"/>
        <v>0</v>
      </c>
      <c r="AY1632" s="208"/>
      <c r="AZ1632" s="208"/>
      <c r="BA1632" s="208">
        <f>SUMIFS($P1629:$P1648,$E1629:$E1648,"R7当",$F1629:$F1648,"結婚_妊娠・出産_子育てに温かい社会づくり・気運醸成事業",$J1629:$J1648,1/2)</f>
        <v>0</v>
      </c>
      <c r="BB1632" s="208"/>
      <c r="BC1632" s="208"/>
      <c r="BD1632" s="215"/>
    </row>
    <row r="1633" spans="1:56" s="201" customFormat="1" ht="12.75" hidden="1" customHeight="1" x14ac:dyDescent="0.15">
      <c r="A1633" s="612"/>
      <c r="B1633" s="612"/>
      <c r="C1633" s="612"/>
      <c r="D1633" s="320" t="str">
        <f>IF(実施計画総括表!D1633="","",実施計画総括表!D1633)</f>
        <v/>
      </c>
      <c r="E1633" s="323" t="str">
        <f>IF(実施計画総括表!E1633="","",実施計画総括表!E1633)</f>
        <v/>
      </c>
      <c r="F1633" s="322" t="str">
        <f>IF(実施計画総括表!F1633="","",実施計画総括表!F1633)</f>
        <v/>
      </c>
      <c r="G1633" s="322" t="str">
        <f>IF(実施計画総括表!G1633="","",実施計画総括表!G1633)</f>
        <v/>
      </c>
      <c r="H1633" s="322" t="str">
        <f>IF(実施計画総括表!H1633="","",実施計画総括表!H1633)</f>
        <v/>
      </c>
      <c r="I1633" s="403" t="str">
        <f>IF(実施計画総括表!I1633="","",実施計画総括表!I1633)</f>
        <v/>
      </c>
      <c r="J1633" s="324" t="str">
        <f>IF(実施計画総括表!J1633="","",実施計画総括表!J1633)</f>
        <v/>
      </c>
      <c r="K1633" s="398" t="str">
        <f>IF(実施計画総括表!K1633="","",実施計画総括表!K1633)</f>
        <v/>
      </c>
      <c r="L1633" s="398" t="str">
        <f>IF(実施計画総括表!L1633="","",実施計画総括表!L1633)</f>
        <v/>
      </c>
      <c r="M1633" s="398" t="str">
        <f>IF(実施計画総括表!M1633="","",実施計画総括表!M1633)</f>
        <v/>
      </c>
      <c r="N1633" s="423"/>
      <c r="O1633" s="423"/>
      <c r="P1633" s="423"/>
      <c r="Q1633" s="332"/>
      <c r="R1633" s="437"/>
      <c r="S1633" s="438"/>
      <c r="T1633" s="435"/>
      <c r="U1633" s="436"/>
      <c r="V1633" s="435"/>
      <c r="X1633" s="205">
        <v>5</v>
      </c>
      <c r="Y1633" s="210" t="str">
        <f t="shared" si="582"/>
        <v/>
      </c>
      <c r="Z1633" s="201" t="b">
        <f t="shared" si="572"/>
        <v>1</v>
      </c>
      <c r="AB1633" s="216"/>
      <c r="AE1633" s="408" t="str">
        <f t="shared" si="583"/>
        <v/>
      </c>
      <c r="AF1633" s="408" t="str">
        <f t="shared" si="584"/>
        <v/>
      </c>
      <c r="AG1633" s="202"/>
      <c r="AH1633" s="212" t="s">
        <v>7229</v>
      </c>
      <c r="AI1633" s="209" t="str">
        <f>IF(COUNTIF(AF1629:AF1648,"R7当一般コース"),"一般コース",IF(COUNTIF(AF1629:AF1648,"R7当都道府県主導型市町村連携コース"),"連携コース",""))</f>
        <v/>
      </c>
      <c r="AJ1633" s="208">
        <f>SUM(AK1633:AO1633)</f>
        <v>0</v>
      </c>
      <c r="AK1633" s="208"/>
      <c r="AL1633" s="208"/>
      <c r="AM1633" s="208"/>
      <c r="AN1633" s="208">
        <f>SUMIFS($N1629:$N1648,$E1629:$E1648,"R7当",G1629:G1648,"一般コース")</f>
        <v>0</v>
      </c>
      <c r="AO1633" s="208">
        <f>SUMIFS($N1629:$N1648,$E1629:$E1648,"R7当",G1629:G1648,"都道府県主導型市町村連携コース")</f>
        <v>0</v>
      </c>
      <c r="AQ1633" s="224">
        <f>SUM(AR1633:AV1633)</f>
        <v>0</v>
      </c>
      <c r="AR1633" s="224"/>
      <c r="AS1633" s="224"/>
      <c r="AT1633" s="224"/>
      <c r="AU1633" s="224">
        <f>SUMIFS($O1629:$O1648,$E1629:$E1648,"R7当",G1629:G1648,"一般コース")</f>
        <v>0</v>
      </c>
      <c r="AV1633" s="224">
        <f>SUMIFS($O1629:$O1648,$E1629:$E1648,"R7当",G1629:G1648,"都道府県主導型市町村連携コース")</f>
        <v>0</v>
      </c>
      <c r="AX1633" s="208">
        <f>SUM(AY1633:BC1633)</f>
        <v>0</v>
      </c>
      <c r="AY1633" s="208"/>
      <c r="AZ1633" s="208"/>
      <c r="BA1633" s="208"/>
      <c r="BB1633" s="208">
        <f>SUMIFS($P1629:$P1648,$E1629:$E1648,"R7当",G1629:G1648,"一般コース")</f>
        <v>0</v>
      </c>
      <c r="BC1633" s="208">
        <f>SUMIFS($P1629:$P1648,$E1629:$E1648,"R7当",G1629:G1648,"都道府県主導型市町村連携コース")</f>
        <v>0</v>
      </c>
      <c r="BD1633" s="215"/>
    </row>
    <row r="1634" spans="1:56" s="201" customFormat="1" ht="12.75" hidden="1" customHeight="1" x14ac:dyDescent="0.15">
      <c r="A1634" s="612"/>
      <c r="B1634" s="612"/>
      <c r="C1634" s="612"/>
      <c r="D1634" s="320" t="str">
        <f>IF(実施計画総括表!D1634="","",実施計画総括表!D1634)</f>
        <v/>
      </c>
      <c r="E1634" s="323" t="str">
        <f>IF(実施計画総括表!E1634="","",実施計画総括表!E1634)</f>
        <v/>
      </c>
      <c r="F1634" s="322" t="str">
        <f>IF(実施計画総括表!F1634="","",実施計画総括表!F1634)</f>
        <v/>
      </c>
      <c r="G1634" s="322" t="str">
        <f>IF(実施計画総括表!G1634="","",実施計画総括表!G1634)</f>
        <v/>
      </c>
      <c r="H1634" s="322" t="str">
        <f>IF(実施計画総括表!H1634="","",実施計画総括表!H1634)</f>
        <v/>
      </c>
      <c r="I1634" s="403" t="str">
        <f>IF(実施計画総括表!I1634="","",実施計画総括表!I1634)</f>
        <v/>
      </c>
      <c r="J1634" s="324" t="str">
        <f>IF(実施計画総括表!J1634="","",実施計画総括表!J1634)</f>
        <v/>
      </c>
      <c r="K1634" s="398" t="str">
        <f>IF(実施計画総括表!K1634="","",実施計画総括表!K1634)</f>
        <v/>
      </c>
      <c r="L1634" s="398" t="str">
        <f>IF(実施計画総括表!L1634="","",実施計画総括表!L1634)</f>
        <v/>
      </c>
      <c r="M1634" s="398" t="str">
        <f>IF(実施計画総括表!M1634="","",実施計画総括表!M1634)</f>
        <v/>
      </c>
      <c r="N1634" s="423"/>
      <c r="O1634" s="423"/>
      <c r="P1634" s="423"/>
      <c r="Q1634" s="332"/>
      <c r="R1634" s="437"/>
      <c r="S1634" s="438"/>
      <c r="T1634" s="435"/>
      <c r="U1634" s="436"/>
      <c r="V1634" s="435"/>
      <c r="X1634" s="205">
        <v>6</v>
      </c>
      <c r="Y1634" s="210" t="str">
        <f t="shared" si="582"/>
        <v/>
      </c>
      <c r="Z1634" s="201" t="b">
        <f t="shared" si="572"/>
        <v>1</v>
      </c>
      <c r="AB1634" s="216"/>
      <c r="AE1634" s="408" t="str">
        <f t="shared" si="583"/>
        <v/>
      </c>
      <c r="AF1634" s="408" t="str">
        <f t="shared" si="584"/>
        <v/>
      </c>
      <c r="AG1634" s="202"/>
      <c r="AH1634" s="173" t="s">
        <v>7217</v>
      </c>
      <c r="AJ1634" s="213"/>
      <c r="AK1634" s="213"/>
      <c r="AL1634" s="213"/>
      <c r="AM1634" s="213"/>
      <c r="AN1634" s="213"/>
      <c r="AO1634" s="213"/>
      <c r="AQ1634" s="225"/>
      <c r="AR1634" s="225"/>
      <c r="AS1634" s="225"/>
      <c r="AT1634" s="225"/>
      <c r="AU1634" s="225"/>
      <c r="AV1634" s="225"/>
      <c r="AX1634" s="213"/>
      <c r="AY1634" s="213"/>
      <c r="AZ1634" s="213"/>
      <c r="BA1634" s="213"/>
      <c r="BB1634" s="213"/>
      <c r="BC1634" s="213"/>
      <c r="BD1634" s="215"/>
    </row>
    <row r="1635" spans="1:56" s="201" customFormat="1" ht="12.75" hidden="1" customHeight="1" x14ac:dyDescent="0.15">
      <c r="A1635" s="612"/>
      <c r="B1635" s="612"/>
      <c r="C1635" s="612"/>
      <c r="D1635" s="320" t="str">
        <f>IF(実施計画総括表!D1635="","",実施計画総括表!D1635)</f>
        <v/>
      </c>
      <c r="E1635" s="323" t="str">
        <f>IF(実施計画総括表!E1635="","",実施計画総括表!E1635)</f>
        <v/>
      </c>
      <c r="F1635" s="322" t="str">
        <f>IF(実施計画総括表!F1635="","",実施計画総括表!F1635)</f>
        <v/>
      </c>
      <c r="G1635" s="322" t="str">
        <f>IF(実施計画総括表!G1635="","",実施計画総括表!G1635)</f>
        <v/>
      </c>
      <c r="H1635" s="322" t="str">
        <f>IF(実施計画総括表!H1635="","",実施計画総括表!H1635)</f>
        <v/>
      </c>
      <c r="I1635" s="403" t="str">
        <f>IF(実施計画総括表!I1635="","",実施計画総括表!I1635)</f>
        <v/>
      </c>
      <c r="J1635" s="324" t="str">
        <f>IF(実施計画総括表!J1635="","",実施計画総括表!J1635)</f>
        <v/>
      </c>
      <c r="K1635" s="398" t="str">
        <f>IF(実施計画総括表!K1635="","",実施計画総括表!K1635)</f>
        <v/>
      </c>
      <c r="L1635" s="398" t="str">
        <f>IF(実施計画総括表!L1635="","",実施計画総括表!L1635)</f>
        <v/>
      </c>
      <c r="M1635" s="398" t="str">
        <f>IF(実施計画総括表!M1635="","",実施計画総括表!M1635)</f>
        <v/>
      </c>
      <c r="N1635" s="423"/>
      <c r="O1635" s="423"/>
      <c r="P1635" s="423"/>
      <c r="Q1635" s="332"/>
      <c r="R1635" s="437"/>
      <c r="S1635" s="438"/>
      <c r="T1635" s="435"/>
      <c r="U1635" s="436"/>
      <c r="V1635" s="435"/>
      <c r="X1635" s="205">
        <v>7</v>
      </c>
      <c r="Y1635" s="210" t="str">
        <f t="shared" si="582"/>
        <v/>
      </c>
      <c r="Z1635" s="201" t="b">
        <f t="shared" si="572"/>
        <v>1</v>
      </c>
      <c r="AB1635" s="216"/>
      <c r="AC1635" s="217"/>
      <c r="AE1635" s="408" t="str">
        <f t="shared" si="583"/>
        <v/>
      </c>
      <c r="AF1635" s="408" t="str">
        <f t="shared" si="584"/>
        <v/>
      </c>
      <c r="AG1635" s="202"/>
      <c r="AH1635" s="620" t="s">
        <v>7188</v>
      </c>
      <c r="AI1635" s="209" t="s">
        <v>7193</v>
      </c>
      <c r="AJ1635" s="208">
        <f>SUM(AK1635:AO1635)</f>
        <v>0</v>
      </c>
      <c r="AK1635" s="208">
        <f>SUMIFS($N1629:$N1648,$E1629:$E1648,"R6補",$F1629:$F1648,"ライフデザイン・結婚支援重点推進事業",$J1629:$J1648,3/4)</f>
        <v>0</v>
      </c>
      <c r="AL1635" s="208">
        <f>SUMIFS($N1629:$N1648,$E1629:$E1648,"R6補",$F1629:$F1648,"結婚支援コンシェルジュ事業",$J1629:$J1648,3/4)</f>
        <v>0</v>
      </c>
      <c r="AM1635" s="208"/>
      <c r="AN1635" s="208"/>
      <c r="AO1635" s="208"/>
      <c r="AQ1635" s="224">
        <f>SUM(AR1635:AV1635)</f>
        <v>0</v>
      </c>
      <c r="AR1635" s="224">
        <f>SUMIFS($O1629:$O1648,$E1629:$E1648,"R6補",$F1629:$F1648,"ライフデザイン・結婚支援重点推進事業",$J1629:$J1648,3/4)</f>
        <v>0</v>
      </c>
      <c r="AS1635" s="224">
        <f>SUMIFS($O1629:$O1648,$E1629:$E1648,"R6補",$F1629:$F1648,"結婚支援コンシェルジュ事業",$J1629:$J1648,3/4)</f>
        <v>0</v>
      </c>
      <c r="AT1635" s="224"/>
      <c r="AU1635" s="224"/>
      <c r="AV1635" s="224"/>
      <c r="AX1635" s="208">
        <f>SUM(AY1635:BC1635)</f>
        <v>0</v>
      </c>
      <c r="AY1635" s="208">
        <f>SUMIFS($P1629:$P1648,$E1629:$E1648,"R6補",$F1629:$F1648,"ライフデザイン・結婚支援重点推進事業",$J1629:$J1648,3/4)</f>
        <v>0</v>
      </c>
      <c r="AZ1635" s="208">
        <f>SUMIFS($P1629:$P1648,$E1629:$E1648,"R6補",$F1629:$F1648,"結婚支援コンシェルジュ事業",$J1629:$J1648,3/4)</f>
        <v>0</v>
      </c>
      <c r="BA1635" s="208"/>
      <c r="BB1635" s="208"/>
      <c r="BC1635" s="208"/>
      <c r="BD1635" s="215"/>
    </row>
    <row r="1636" spans="1:56" s="201" customFormat="1" ht="12.75" hidden="1" customHeight="1" x14ac:dyDescent="0.15">
      <c r="A1636" s="612"/>
      <c r="B1636" s="612"/>
      <c r="C1636" s="612"/>
      <c r="D1636" s="320" t="str">
        <f>IF(実施計画総括表!D1636="","",実施計画総括表!D1636)</f>
        <v/>
      </c>
      <c r="E1636" s="323" t="str">
        <f>IF(実施計画総括表!E1636="","",実施計画総括表!E1636)</f>
        <v/>
      </c>
      <c r="F1636" s="322" t="str">
        <f>IF(実施計画総括表!F1636="","",実施計画総括表!F1636)</f>
        <v/>
      </c>
      <c r="G1636" s="322" t="str">
        <f>IF(実施計画総括表!G1636="","",実施計画総括表!G1636)</f>
        <v/>
      </c>
      <c r="H1636" s="322" t="str">
        <f>IF(実施計画総括表!H1636="","",実施計画総括表!H1636)</f>
        <v/>
      </c>
      <c r="I1636" s="403" t="str">
        <f>IF(実施計画総括表!I1636="","",実施計画総括表!I1636)</f>
        <v/>
      </c>
      <c r="J1636" s="324" t="str">
        <f>IF(実施計画総括表!J1636="","",実施計画総括表!J1636)</f>
        <v/>
      </c>
      <c r="K1636" s="398" t="str">
        <f>IF(実施計画総括表!K1636="","",実施計画総括表!K1636)</f>
        <v/>
      </c>
      <c r="L1636" s="398" t="str">
        <f>IF(実施計画総括表!L1636="","",実施計画総括表!L1636)</f>
        <v/>
      </c>
      <c r="M1636" s="398" t="str">
        <f>IF(実施計画総括表!M1636="","",実施計画総括表!M1636)</f>
        <v/>
      </c>
      <c r="N1636" s="423"/>
      <c r="O1636" s="423"/>
      <c r="P1636" s="423"/>
      <c r="Q1636" s="332"/>
      <c r="R1636" s="437"/>
      <c r="S1636" s="438"/>
      <c r="T1636" s="435"/>
      <c r="U1636" s="436"/>
      <c r="V1636" s="435"/>
      <c r="X1636" s="205">
        <v>8</v>
      </c>
      <c r="Y1636" s="210" t="str">
        <f t="shared" si="582"/>
        <v/>
      </c>
      <c r="Z1636" s="201" t="b">
        <f t="shared" si="572"/>
        <v>1</v>
      </c>
      <c r="AB1636" s="216"/>
      <c r="AE1636" s="408" t="str">
        <f t="shared" si="583"/>
        <v/>
      </c>
      <c r="AF1636" s="408" t="str">
        <f t="shared" si="584"/>
        <v/>
      </c>
      <c r="AG1636" s="202"/>
      <c r="AH1636" s="620"/>
      <c r="AI1636" s="211" t="s">
        <v>7189</v>
      </c>
      <c r="AJ1636" s="208">
        <f t="shared" ref="AJ1636" si="594">SUM(AK1636:AO1636)</f>
        <v>0</v>
      </c>
      <c r="AK1636" s="208">
        <f>SUMIFS($N1629:$N1648,$E1629:$E1648,"R6補",$F1629:$F1648,"ライフデザイン・結婚支援重点推進事業",$J1629:$J1648,2/3)</f>
        <v>0</v>
      </c>
      <c r="AL1636" s="208"/>
      <c r="AM1636" s="208">
        <f>SUMIFS($N1629:$N1648,$E1629:$E1648,"R6補",$F1629:$F1648,"結婚_妊娠・出産_子育てに温かい社会づくり・気運醸成事業",$J1629:$J1648,2/3)</f>
        <v>0</v>
      </c>
      <c r="AN1636" s="208"/>
      <c r="AO1636" s="208"/>
      <c r="AQ1636" s="224">
        <f t="shared" ref="AQ1636:AQ1637" si="595">SUM(AR1636:AV1636)</f>
        <v>0</v>
      </c>
      <c r="AR1636" s="224">
        <f>SUMIFS($O1629:$O1648,$E1629:$E1648,"R6補",$F1629:$F1648,"ライフデザイン・結婚支援重点推進事業",$J1629:$J1648,2/3)</f>
        <v>0</v>
      </c>
      <c r="AS1636" s="224"/>
      <c r="AT1636" s="224">
        <f>SUMIFS($O1629:$O1648,$E1629:$E1648,"R6補",$F1629:$F1648,"結婚_妊娠・出産_子育てに温かい社会づくり・気運醸成事業",$J1629:$J1648,2/3)</f>
        <v>0</v>
      </c>
      <c r="AU1636" s="224"/>
      <c r="AV1636" s="224"/>
      <c r="AX1636" s="208">
        <f t="shared" ref="AX1636:AX1637" si="596">SUM(AY1636:BC1636)</f>
        <v>0</v>
      </c>
      <c r="AY1636" s="208">
        <f>SUMIFS($P1629:$P1648,$E1629:$E1648,"R6補",$F1629:$F1648,"ライフデザイン・結婚支援重点推進事業",$J1629:$J1648,2/3)</f>
        <v>0</v>
      </c>
      <c r="AZ1636" s="208"/>
      <c r="BA1636" s="208">
        <f>SUMIFS($P1629:$P1648,$E1629:$E1648,"R6補",$F1629:$F1648,"結婚_妊娠・出産_子育てに温かい社会づくり・気運醸成事業",$J1629:$J1648,2/3)</f>
        <v>0</v>
      </c>
      <c r="BB1636" s="208"/>
      <c r="BC1636" s="208"/>
      <c r="BD1636" s="215"/>
    </row>
    <row r="1637" spans="1:56" s="201" customFormat="1" ht="12.75" hidden="1" customHeight="1" x14ac:dyDescent="0.15">
      <c r="A1637" s="612"/>
      <c r="B1637" s="612"/>
      <c r="C1637" s="612"/>
      <c r="D1637" s="320" t="str">
        <f>IF(実施計画総括表!D1637="","",実施計画総括表!D1637)</f>
        <v/>
      </c>
      <c r="E1637" s="323" t="str">
        <f>IF(実施計画総括表!E1637="","",実施計画総括表!E1637)</f>
        <v/>
      </c>
      <c r="F1637" s="322" t="str">
        <f>IF(実施計画総括表!F1637="","",実施計画総括表!F1637)</f>
        <v/>
      </c>
      <c r="G1637" s="322" t="str">
        <f>IF(実施計画総括表!G1637="","",実施計画総括表!G1637)</f>
        <v/>
      </c>
      <c r="H1637" s="322" t="str">
        <f>IF(実施計画総括表!H1637="","",実施計画総括表!H1637)</f>
        <v/>
      </c>
      <c r="I1637" s="403" t="str">
        <f>IF(実施計画総括表!I1637="","",実施計画総括表!I1637)</f>
        <v/>
      </c>
      <c r="J1637" s="324" t="str">
        <f>IF(実施計画総括表!J1637="","",実施計画総括表!J1637)</f>
        <v/>
      </c>
      <c r="K1637" s="398" t="str">
        <f>IF(実施計画総括表!K1637="","",実施計画総括表!K1637)</f>
        <v/>
      </c>
      <c r="L1637" s="398" t="str">
        <f>IF(実施計画総括表!L1637="","",実施計画総括表!L1637)</f>
        <v/>
      </c>
      <c r="M1637" s="398" t="str">
        <f>IF(実施計画総括表!M1637="","",実施計画総括表!M1637)</f>
        <v/>
      </c>
      <c r="N1637" s="423"/>
      <c r="O1637" s="423"/>
      <c r="P1637" s="423"/>
      <c r="Q1637" s="332"/>
      <c r="R1637" s="437"/>
      <c r="S1637" s="438"/>
      <c r="T1637" s="435"/>
      <c r="U1637" s="436"/>
      <c r="V1637" s="435"/>
      <c r="X1637" s="205">
        <v>9</v>
      </c>
      <c r="Y1637" s="210" t="str">
        <f t="shared" si="582"/>
        <v/>
      </c>
      <c r="Z1637" s="201" t="b">
        <f t="shared" ref="Z1637:Z1700" si="597">J1637=Y1637</f>
        <v>1</v>
      </c>
      <c r="AB1637" s="216"/>
      <c r="AC1637" s="217"/>
      <c r="AE1637" s="408" t="str">
        <f t="shared" si="583"/>
        <v/>
      </c>
      <c r="AF1637" s="408" t="str">
        <f t="shared" si="584"/>
        <v/>
      </c>
      <c r="AG1637" s="202"/>
      <c r="AH1637" s="620"/>
      <c r="AI1637" s="211" t="s">
        <v>7187</v>
      </c>
      <c r="AJ1637" s="208">
        <f>SUM(AK1637:AO1637)</f>
        <v>0</v>
      </c>
      <c r="AK1637" s="208"/>
      <c r="AL1637" s="208"/>
      <c r="AM1637" s="208">
        <f>SUMIFS($N1629:$N1648,$E1629:$E1648,"R6補",$F1629:$F1648,"結婚_妊娠・出産_子育てに温かい社会づくり・気運醸成事業",$J1629:$J1648,1/2)</f>
        <v>0</v>
      </c>
      <c r="AN1637" s="208"/>
      <c r="AO1637" s="208"/>
      <c r="AQ1637" s="224">
        <f t="shared" si="595"/>
        <v>0</v>
      </c>
      <c r="AR1637" s="224"/>
      <c r="AS1637" s="224"/>
      <c r="AT1637" s="224">
        <f>SUMIFS($O1629:$O1648,$E1629:$E1648,"R6補",$F1629:$F1648,"結婚_妊娠・出産_子育てに温かい社会づくり・気運醸成事業",$J1629:$J1648,1/2)</f>
        <v>0</v>
      </c>
      <c r="AU1637" s="224"/>
      <c r="AV1637" s="224"/>
      <c r="AX1637" s="208">
        <f t="shared" si="596"/>
        <v>0</v>
      </c>
      <c r="AY1637" s="208"/>
      <c r="AZ1637" s="208"/>
      <c r="BA1637" s="208">
        <f>SUMIFS($P1629:$P1648,$E1629:$E1648,"R6補",$F1629:$F1648,"結婚_妊娠・出産_子育てに温かい社会づくり・気運醸成事業",$J1629:$J1648,1/2)</f>
        <v>0</v>
      </c>
      <c r="BB1637" s="208"/>
      <c r="BC1637" s="208"/>
      <c r="BD1637" s="215"/>
    </row>
    <row r="1638" spans="1:56" s="201" customFormat="1" ht="12.75" hidden="1" customHeight="1" x14ac:dyDescent="0.15">
      <c r="A1638" s="612"/>
      <c r="B1638" s="612"/>
      <c r="C1638" s="612"/>
      <c r="D1638" s="320" t="str">
        <f>IF(実施計画総括表!D1638="","",実施計画総括表!D1638)</f>
        <v/>
      </c>
      <c r="E1638" s="323" t="str">
        <f>IF(実施計画総括表!E1638="","",実施計画総括表!E1638)</f>
        <v/>
      </c>
      <c r="F1638" s="322" t="str">
        <f>IF(実施計画総括表!F1638="","",実施計画総括表!F1638)</f>
        <v/>
      </c>
      <c r="G1638" s="322" t="str">
        <f>IF(実施計画総括表!G1638="","",実施計画総括表!G1638)</f>
        <v/>
      </c>
      <c r="H1638" s="322" t="str">
        <f>IF(実施計画総括表!H1638="","",実施計画総括表!H1638)</f>
        <v/>
      </c>
      <c r="I1638" s="402" t="str">
        <f>IF(実施計画総括表!I1638="","",実施計画総括表!I1638)</f>
        <v/>
      </c>
      <c r="J1638" s="210" t="str">
        <f>IF(実施計画総括表!J1638="","",実施計画総括表!J1638)</f>
        <v/>
      </c>
      <c r="K1638" s="398" t="str">
        <f>IF(実施計画総括表!K1638="","",実施計画総括表!K1638)</f>
        <v/>
      </c>
      <c r="L1638" s="398" t="str">
        <f>IF(実施計画総括表!L1638="","",実施計画総括表!L1638)</f>
        <v/>
      </c>
      <c r="M1638" s="398" t="str">
        <f>IF(実施計画総括表!M1638="","",実施計画総括表!M1638)</f>
        <v/>
      </c>
      <c r="N1638" s="423"/>
      <c r="O1638" s="423"/>
      <c r="P1638" s="423"/>
      <c r="Q1638" s="332"/>
      <c r="R1638" s="437"/>
      <c r="S1638" s="438"/>
      <c r="T1638" s="435"/>
      <c r="U1638" s="436"/>
      <c r="V1638" s="435"/>
      <c r="X1638" s="205">
        <v>10</v>
      </c>
      <c r="Y1638" s="210" t="str">
        <f t="shared" si="582"/>
        <v/>
      </c>
      <c r="Z1638" s="201" t="b">
        <f t="shared" si="597"/>
        <v>1</v>
      </c>
      <c r="AB1638" s="219"/>
      <c r="AC1638" s="215"/>
      <c r="AD1638" s="215"/>
      <c r="AE1638" s="408" t="str">
        <f t="shared" si="583"/>
        <v/>
      </c>
      <c r="AF1638" s="408" t="str">
        <f t="shared" si="584"/>
        <v/>
      </c>
      <c r="AG1638" s="202"/>
      <c r="AH1638" s="212" t="s">
        <v>7229</v>
      </c>
      <c r="AI1638" s="209" t="str">
        <f>IF(COUNTIF(AF1629:AF1648,"R6補一般コース"),"一般コース",IF(COUNTIF(AF1629:AF1648,"R6補都道府県主導型市町村連携コース"),"連携コース",""))</f>
        <v/>
      </c>
      <c r="AJ1638" s="208">
        <f>SUM(AK1638:AO1638)</f>
        <v>0</v>
      </c>
      <c r="AK1638" s="208"/>
      <c r="AL1638" s="208"/>
      <c r="AM1638" s="208"/>
      <c r="AN1638" s="208">
        <f>SUMIFS($N1629:$N1648,$E1629:$E1648,"R6補",G1629:G1648,"一般コース")</f>
        <v>0</v>
      </c>
      <c r="AO1638" s="208">
        <f>SUMIFS($N1629:$N1648,$E1629:$E1648,"R6補",G1629:G1648,"都道府県主導型市町村連携コース")</f>
        <v>0</v>
      </c>
      <c r="AQ1638" s="224">
        <f>SUM(AR1638:AV1638)</f>
        <v>0</v>
      </c>
      <c r="AR1638" s="224"/>
      <c r="AS1638" s="224"/>
      <c r="AT1638" s="224"/>
      <c r="AU1638" s="224">
        <f>SUMIFS($O1629:$O1648,$E1629:$E1648,"R6補",G1629:G1648,"一般コース")</f>
        <v>0</v>
      </c>
      <c r="AV1638" s="224">
        <f>SUMIFS($O1629:$O1648,$E1629:$E1648,"R6補",G1629:G1648,"都道府県主導型市町村連携コース")</f>
        <v>0</v>
      </c>
      <c r="AX1638" s="208">
        <f>SUM(AY1638:BC1638)</f>
        <v>0</v>
      </c>
      <c r="AY1638" s="208"/>
      <c r="AZ1638" s="208"/>
      <c r="BA1638" s="208"/>
      <c r="BB1638" s="208">
        <f>SUMIFS($P1629:$P1648,$E1629:$E1648,"R6補",G1629:G1648,"一般コース")</f>
        <v>0</v>
      </c>
      <c r="BC1638" s="208">
        <f>SUMIFS($P1629:$P1648,$E1629:$E1648,"R6補",G1629:G1648,"都道府県主導型市町村連携コース")</f>
        <v>0</v>
      </c>
      <c r="BD1638" s="215"/>
    </row>
    <row r="1639" spans="1:56" s="201" customFormat="1" ht="12.6" hidden="1" customHeight="1" x14ac:dyDescent="0.15">
      <c r="A1639" s="612"/>
      <c r="B1639" s="612"/>
      <c r="C1639" s="612"/>
      <c r="D1639" s="320" t="str">
        <f>IF(実施計画総括表!D1639="","",実施計画総括表!D1639)</f>
        <v/>
      </c>
      <c r="E1639" s="323" t="str">
        <f>IF(実施計画総括表!E1639="","",実施計画総括表!E1639)</f>
        <v/>
      </c>
      <c r="F1639" s="322" t="str">
        <f>IF(実施計画総括表!F1639="","",実施計画総括表!F1639)</f>
        <v/>
      </c>
      <c r="G1639" s="322" t="str">
        <f>IF(実施計画総括表!G1639="","",実施計画総括表!G1639)</f>
        <v/>
      </c>
      <c r="H1639" s="322" t="str">
        <f>IF(実施計画総括表!H1639="","",実施計画総括表!H1639)</f>
        <v/>
      </c>
      <c r="I1639" s="402" t="str">
        <f>IF(実施計画総括表!I1639="","",実施計画総括表!I1639)</f>
        <v/>
      </c>
      <c r="J1639" s="328" t="str">
        <f>IF(実施計画総括表!J1639="","",実施計画総括表!J1639)</f>
        <v/>
      </c>
      <c r="K1639" s="398" t="str">
        <f>IF(実施計画総括表!K1639="","",実施計画総括表!K1639)</f>
        <v/>
      </c>
      <c r="L1639" s="398" t="str">
        <f>IF(実施計画総括表!L1639="","",実施計画総括表!L1639)</f>
        <v/>
      </c>
      <c r="M1639" s="398" t="str">
        <f>IF(実施計画総括表!M1639="","",実施計画総括表!M1639)</f>
        <v/>
      </c>
      <c r="N1639" s="423"/>
      <c r="O1639" s="423"/>
      <c r="P1639" s="423"/>
      <c r="Q1639" s="332"/>
      <c r="R1639" s="437"/>
      <c r="S1639" s="438"/>
      <c r="T1639" s="435"/>
      <c r="U1639" s="436"/>
      <c r="V1639" s="435"/>
      <c r="X1639" s="205">
        <v>11</v>
      </c>
      <c r="Y1639" s="210" t="str">
        <f t="shared" si="582"/>
        <v/>
      </c>
      <c r="Z1639" s="201" t="b">
        <f t="shared" si="597"/>
        <v>1</v>
      </c>
      <c r="AB1639" s="219"/>
      <c r="AC1639" s="215"/>
      <c r="AD1639" s="215"/>
      <c r="AE1639" s="408" t="str">
        <f t="shared" si="583"/>
        <v/>
      </c>
      <c r="AF1639" s="408" t="str">
        <f t="shared" si="584"/>
        <v/>
      </c>
      <c r="AG1639" s="202"/>
      <c r="AH1639" s="214"/>
      <c r="AI1639" s="214"/>
      <c r="AJ1639" s="215"/>
      <c r="AK1639" s="215"/>
      <c r="AL1639" s="215"/>
      <c r="AM1639" s="215"/>
      <c r="AN1639" s="215"/>
      <c r="AO1639" s="215"/>
      <c r="AQ1639" s="218"/>
      <c r="AR1639" s="218"/>
      <c r="AS1639" s="218"/>
      <c r="AT1639" s="218"/>
      <c r="AU1639" s="218"/>
      <c r="AV1639" s="218"/>
      <c r="AX1639" s="215"/>
      <c r="AY1639" s="215"/>
      <c r="AZ1639" s="215"/>
      <c r="BA1639" s="215"/>
      <c r="BB1639" s="215"/>
      <c r="BC1639" s="215"/>
      <c r="BD1639" s="215"/>
    </row>
    <row r="1640" spans="1:56" s="201" customFormat="1" ht="12.75" hidden="1" customHeight="1" x14ac:dyDescent="0.15">
      <c r="A1640" s="612"/>
      <c r="B1640" s="612"/>
      <c r="C1640" s="612"/>
      <c r="D1640" s="320" t="str">
        <f>IF(実施計画総括表!D1640="","",実施計画総括表!D1640)</f>
        <v/>
      </c>
      <c r="E1640" s="323" t="str">
        <f>IF(実施計画総括表!E1640="","",実施計画総括表!E1640)</f>
        <v/>
      </c>
      <c r="F1640" s="322" t="str">
        <f>IF(実施計画総括表!F1640="","",実施計画総括表!F1640)</f>
        <v/>
      </c>
      <c r="G1640" s="322" t="str">
        <f>IF(実施計画総括表!G1640="","",実施計画総括表!G1640)</f>
        <v/>
      </c>
      <c r="H1640" s="322" t="str">
        <f>IF(実施計画総括表!H1640="","",実施計画総括表!H1640)</f>
        <v/>
      </c>
      <c r="I1640" s="402" t="str">
        <f>IF(実施計画総括表!I1640="","",実施計画総括表!I1640)</f>
        <v/>
      </c>
      <c r="J1640" s="210" t="str">
        <f>IF(実施計画総括表!J1640="","",実施計画総括表!J1640)</f>
        <v/>
      </c>
      <c r="K1640" s="398" t="str">
        <f>IF(実施計画総括表!K1640="","",実施計画総括表!K1640)</f>
        <v/>
      </c>
      <c r="L1640" s="398" t="str">
        <f>IF(実施計画総括表!L1640="","",実施計画総括表!L1640)</f>
        <v/>
      </c>
      <c r="M1640" s="398" t="str">
        <f>IF(実施計画総括表!M1640="","",実施計画総括表!M1640)</f>
        <v/>
      </c>
      <c r="N1640" s="423"/>
      <c r="O1640" s="423"/>
      <c r="P1640" s="423"/>
      <c r="Q1640" s="332"/>
      <c r="R1640" s="437"/>
      <c r="S1640" s="438"/>
      <c r="T1640" s="435"/>
      <c r="U1640" s="436"/>
      <c r="V1640" s="435"/>
      <c r="X1640" s="205">
        <v>12</v>
      </c>
      <c r="Y1640" s="210" t="str">
        <f t="shared" si="582"/>
        <v/>
      </c>
      <c r="Z1640" s="201" t="b">
        <f t="shared" si="597"/>
        <v>1</v>
      </c>
      <c r="AB1640" s="219"/>
      <c r="AC1640" s="215"/>
      <c r="AD1640" s="215"/>
      <c r="AE1640" s="408" t="str">
        <f t="shared" si="583"/>
        <v/>
      </c>
      <c r="AF1640" s="408" t="str">
        <f t="shared" si="584"/>
        <v/>
      </c>
      <c r="AG1640" s="202"/>
      <c r="AH1640" s="214"/>
      <c r="AI1640" s="214"/>
      <c r="AJ1640" s="215"/>
      <c r="AK1640" s="215"/>
      <c r="AL1640" s="215"/>
      <c r="AM1640" s="215"/>
      <c r="AN1640" s="215"/>
      <c r="AO1640" s="215"/>
      <c r="AQ1640" s="218"/>
      <c r="AR1640" s="218"/>
      <c r="AS1640" s="218"/>
      <c r="AT1640" s="218"/>
      <c r="AU1640" s="218"/>
      <c r="AV1640" s="218"/>
      <c r="AX1640" s="215"/>
      <c r="AY1640" s="215"/>
      <c r="AZ1640" s="215"/>
      <c r="BA1640" s="215"/>
      <c r="BB1640" s="215"/>
      <c r="BC1640" s="215"/>
      <c r="BD1640" s="215"/>
    </row>
    <row r="1641" spans="1:56" s="201" customFormat="1" ht="12.75" hidden="1" customHeight="1" x14ac:dyDescent="0.15">
      <c r="A1641" s="612"/>
      <c r="B1641" s="612"/>
      <c r="C1641" s="612"/>
      <c r="D1641" s="320" t="str">
        <f>IF(実施計画総括表!D1641="","",実施計画総括表!D1641)</f>
        <v/>
      </c>
      <c r="E1641" s="323" t="str">
        <f>IF(実施計画総括表!E1641="","",実施計画総括表!E1641)</f>
        <v/>
      </c>
      <c r="F1641" s="322" t="str">
        <f>IF(実施計画総括表!F1641="","",実施計画総括表!F1641)</f>
        <v/>
      </c>
      <c r="G1641" s="322" t="str">
        <f>IF(実施計画総括表!G1641="","",実施計画総括表!G1641)</f>
        <v/>
      </c>
      <c r="H1641" s="322" t="str">
        <f>IF(実施計画総括表!H1641="","",実施計画総括表!H1641)</f>
        <v/>
      </c>
      <c r="I1641" s="402" t="str">
        <f>IF(実施計画総括表!I1641="","",実施計画総括表!I1641)</f>
        <v/>
      </c>
      <c r="J1641" s="210" t="str">
        <f>IF(実施計画総括表!J1641="","",実施計画総括表!J1641)</f>
        <v/>
      </c>
      <c r="K1641" s="398" t="str">
        <f>IF(実施計画総括表!K1641="","",実施計画総括表!K1641)</f>
        <v/>
      </c>
      <c r="L1641" s="398" t="str">
        <f>IF(実施計画総括表!L1641="","",実施計画総括表!L1641)</f>
        <v/>
      </c>
      <c r="M1641" s="398" t="str">
        <f>IF(実施計画総括表!M1641="","",実施計画総括表!M1641)</f>
        <v/>
      </c>
      <c r="N1641" s="423"/>
      <c r="O1641" s="423"/>
      <c r="P1641" s="423"/>
      <c r="Q1641" s="332"/>
      <c r="R1641" s="437"/>
      <c r="S1641" s="438"/>
      <c r="T1641" s="435"/>
      <c r="U1641" s="436"/>
      <c r="V1641" s="435"/>
      <c r="X1641" s="205">
        <v>13</v>
      </c>
      <c r="Y1641" s="210" t="str">
        <f t="shared" si="582"/>
        <v/>
      </c>
      <c r="Z1641" s="201" t="b">
        <f t="shared" si="597"/>
        <v>1</v>
      </c>
      <c r="AB1641" s="219"/>
      <c r="AC1641" s="215"/>
      <c r="AD1641" s="215"/>
      <c r="AE1641" s="408" t="str">
        <f t="shared" si="583"/>
        <v/>
      </c>
      <c r="AF1641" s="408" t="str">
        <f t="shared" si="584"/>
        <v/>
      </c>
      <c r="AG1641" s="202"/>
      <c r="AH1641" s="214"/>
      <c r="AI1641" s="214"/>
      <c r="AJ1641" s="215"/>
      <c r="AK1641" s="215"/>
      <c r="AL1641" s="215"/>
      <c r="AM1641" s="215"/>
      <c r="AN1641" s="215"/>
      <c r="AO1641" s="215"/>
      <c r="AQ1641" s="218"/>
      <c r="AR1641" s="218"/>
      <c r="AS1641" s="218"/>
      <c r="AT1641" s="218"/>
      <c r="AU1641" s="218"/>
      <c r="AV1641" s="218"/>
      <c r="AX1641" s="215"/>
      <c r="AY1641" s="215"/>
      <c r="AZ1641" s="215"/>
      <c r="BA1641" s="215"/>
      <c r="BB1641" s="215"/>
      <c r="BC1641" s="215"/>
      <c r="BD1641" s="215"/>
    </row>
    <row r="1642" spans="1:56" s="201" customFormat="1" ht="12.75" hidden="1" customHeight="1" x14ac:dyDescent="0.15">
      <c r="A1642" s="612"/>
      <c r="B1642" s="612"/>
      <c r="C1642" s="612"/>
      <c r="D1642" s="320" t="str">
        <f>IF(実施計画総括表!D1642="","",実施計画総括表!D1642)</f>
        <v/>
      </c>
      <c r="E1642" s="323" t="str">
        <f>IF(実施計画総括表!E1642="","",実施計画総括表!E1642)</f>
        <v/>
      </c>
      <c r="F1642" s="322" t="str">
        <f>IF(実施計画総括表!F1642="","",実施計画総括表!F1642)</f>
        <v/>
      </c>
      <c r="G1642" s="322" t="str">
        <f>IF(実施計画総括表!G1642="","",実施計画総括表!G1642)</f>
        <v/>
      </c>
      <c r="H1642" s="322" t="str">
        <f>IF(実施計画総括表!H1642="","",実施計画総括表!H1642)</f>
        <v/>
      </c>
      <c r="I1642" s="402" t="str">
        <f>IF(実施計画総括表!I1642="","",実施計画総括表!I1642)</f>
        <v/>
      </c>
      <c r="J1642" s="210" t="str">
        <f>IF(実施計画総括表!J1642="","",実施計画総括表!J1642)</f>
        <v/>
      </c>
      <c r="K1642" s="398" t="str">
        <f>IF(実施計画総括表!K1642="","",実施計画総括表!K1642)</f>
        <v/>
      </c>
      <c r="L1642" s="398" t="str">
        <f>IF(実施計画総括表!L1642="","",実施計画総括表!L1642)</f>
        <v/>
      </c>
      <c r="M1642" s="398" t="str">
        <f>IF(実施計画総括表!M1642="","",実施計画総括表!M1642)</f>
        <v/>
      </c>
      <c r="N1642" s="423"/>
      <c r="O1642" s="423"/>
      <c r="P1642" s="423"/>
      <c r="Q1642" s="332"/>
      <c r="R1642" s="437"/>
      <c r="S1642" s="438"/>
      <c r="T1642" s="435"/>
      <c r="U1642" s="436"/>
      <c r="V1642" s="435"/>
      <c r="X1642" s="205">
        <v>14</v>
      </c>
      <c r="Y1642" s="210" t="str">
        <f t="shared" si="582"/>
        <v/>
      </c>
      <c r="Z1642" s="201" t="b">
        <f t="shared" si="597"/>
        <v>1</v>
      </c>
      <c r="AB1642" s="219"/>
      <c r="AC1642" s="215"/>
      <c r="AD1642" s="215"/>
      <c r="AE1642" s="408" t="str">
        <f t="shared" si="583"/>
        <v/>
      </c>
      <c r="AF1642" s="408" t="str">
        <f t="shared" si="584"/>
        <v/>
      </c>
      <c r="AG1642" s="202"/>
      <c r="AH1642" s="214"/>
      <c r="AI1642" s="214"/>
      <c r="AK1642" s="215"/>
      <c r="AL1642" s="215"/>
      <c r="AM1642" s="215"/>
      <c r="AN1642" s="215"/>
      <c r="AO1642" s="215"/>
      <c r="AQ1642" s="218"/>
      <c r="AR1642" s="218"/>
      <c r="AS1642" s="218"/>
      <c r="AT1642" s="218"/>
      <c r="AU1642" s="218"/>
      <c r="AV1642" s="218"/>
      <c r="AX1642" s="215"/>
      <c r="AY1642" s="215"/>
      <c r="AZ1642" s="215"/>
      <c r="BA1642" s="215"/>
      <c r="BB1642" s="215"/>
      <c r="BC1642" s="215"/>
      <c r="BD1642" s="215"/>
    </row>
    <row r="1643" spans="1:56" s="201" customFormat="1" ht="12.75" hidden="1" customHeight="1" x14ac:dyDescent="0.15">
      <c r="A1643" s="612"/>
      <c r="B1643" s="612"/>
      <c r="C1643" s="612"/>
      <c r="D1643" s="320" t="str">
        <f>IF(実施計画総括表!D1643="","",実施計画総括表!D1643)</f>
        <v/>
      </c>
      <c r="E1643" s="323" t="str">
        <f>IF(実施計画総括表!E1643="","",実施計画総括表!E1643)</f>
        <v/>
      </c>
      <c r="F1643" s="322" t="str">
        <f>IF(実施計画総括表!F1643="","",実施計画総括表!F1643)</f>
        <v/>
      </c>
      <c r="G1643" s="322" t="str">
        <f>IF(実施計画総括表!G1643="","",実施計画総括表!G1643)</f>
        <v/>
      </c>
      <c r="H1643" s="322" t="str">
        <f>IF(実施計画総括表!H1643="","",実施計画総括表!H1643)</f>
        <v/>
      </c>
      <c r="I1643" s="402" t="str">
        <f>IF(実施計画総括表!I1643="","",実施計画総括表!I1643)</f>
        <v/>
      </c>
      <c r="J1643" s="210" t="str">
        <f>IF(実施計画総括表!J1643="","",実施計画総括表!J1643)</f>
        <v/>
      </c>
      <c r="K1643" s="398" t="str">
        <f>IF(実施計画総括表!K1643="","",実施計画総括表!K1643)</f>
        <v/>
      </c>
      <c r="L1643" s="398" t="str">
        <f>IF(実施計画総括表!L1643="","",実施計画総括表!L1643)</f>
        <v/>
      </c>
      <c r="M1643" s="398" t="str">
        <f>IF(実施計画総括表!M1643="","",実施計画総括表!M1643)</f>
        <v/>
      </c>
      <c r="N1643" s="423"/>
      <c r="O1643" s="423"/>
      <c r="P1643" s="423"/>
      <c r="Q1643" s="332"/>
      <c r="R1643" s="437"/>
      <c r="S1643" s="438"/>
      <c r="T1643" s="435"/>
      <c r="U1643" s="436"/>
      <c r="V1643" s="435"/>
      <c r="X1643" s="205">
        <v>15</v>
      </c>
      <c r="Y1643" s="210" t="str">
        <f t="shared" si="582"/>
        <v/>
      </c>
      <c r="Z1643" s="201" t="b">
        <f t="shared" si="597"/>
        <v>1</v>
      </c>
      <c r="AB1643" s="219"/>
      <c r="AC1643" s="215"/>
      <c r="AD1643" s="215"/>
      <c r="AE1643" s="408" t="str">
        <f t="shared" si="583"/>
        <v/>
      </c>
      <c r="AF1643" s="408" t="str">
        <f t="shared" si="584"/>
        <v/>
      </c>
      <c r="AG1643" s="202"/>
      <c r="AH1643" s="214"/>
      <c r="AI1643" s="214"/>
      <c r="AJ1643" s="215"/>
      <c r="AK1643" s="215"/>
      <c r="AL1643" s="215"/>
      <c r="AM1643" s="215"/>
      <c r="AN1643" s="215"/>
      <c r="AO1643" s="215"/>
      <c r="AQ1643" s="218"/>
      <c r="AR1643" s="218"/>
      <c r="AS1643" s="218"/>
      <c r="AT1643" s="218"/>
      <c r="AU1643" s="218"/>
      <c r="AV1643" s="218"/>
      <c r="AX1643" s="215"/>
      <c r="AY1643" s="215"/>
      <c r="AZ1643" s="215"/>
      <c r="BA1643" s="215"/>
      <c r="BB1643" s="215"/>
      <c r="BC1643" s="215"/>
      <c r="BD1643" s="215"/>
    </row>
    <row r="1644" spans="1:56" s="201" customFormat="1" ht="12.75" hidden="1" customHeight="1" x14ac:dyDescent="0.15">
      <c r="A1644" s="612"/>
      <c r="B1644" s="612"/>
      <c r="C1644" s="612"/>
      <c r="D1644" s="320" t="str">
        <f>IF(実施計画総括表!D1644="","",実施計画総括表!D1644)</f>
        <v/>
      </c>
      <c r="E1644" s="323" t="str">
        <f>IF(実施計画総括表!E1644="","",実施計画総括表!E1644)</f>
        <v/>
      </c>
      <c r="F1644" s="322" t="str">
        <f>IF(実施計画総括表!F1644="","",実施計画総括表!F1644)</f>
        <v/>
      </c>
      <c r="G1644" s="322" t="str">
        <f>IF(実施計画総括表!G1644="","",実施計画総括表!G1644)</f>
        <v/>
      </c>
      <c r="H1644" s="322" t="str">
        <f>IF(実施計画総括表!H1644="","",実施計画総括表!H1644)</f>
        <v/>
      </c>
      <c r="I1644" s="402" t="str">
        <f>IF(実施計画総括表!I1644="","",実施計画総括表!I1644)</f>
        <v/>
      </c>
      <c r="J1644" s="210" t="str">
        <f>IF(実施計画総括表!J1644="","",実施計画総括表!J1644)</f>
        <v/>
      </c>
      <c r="K1644" s="398" t="str">
        <f>IF(実施計画総括表!K1644="","",実施計画総括表!K1644)</f>
        <v/>
      </c>
      <c r="L1644" s="398" t="str">
        <f>IF(実施計画総括表!L1644="","",実施計画総括表!L1644)</f>
        <v/>
      </c>
      <c r="M1644" s="398" t="str">
        <f>IF(実施計画総括表!M1644="","",実施計画総括表!M1644)</f>
        <v/>
      </c>
      <c r="N1644" s="423"/>
      <c r="O1644" s="423"/>
      <c r="P1644" s="423"/>
      <c r="Q1644" s="332"/>
      <c r="R1644" s="437"/>
      <c r="S1644" s="438"/>
      <c r="T1644" s="435"/>
      <c r="U1644" s="436"/>
      <c r="V1644" s="435"/>
      <c r="X1644" s="205">
        <v>16</v>
      </c>
      <c r="Y1644" s="210" t="str">
        <f t="shared" si="582"/>
        <v/>
      </c>
      <c r="Z1644" s="201" t="b">
        <f t="shared" si="597"/>
        <v>1</v>
      </c>
      <c r="AB1644" s="216"/>
      <c r="AE1644" s="408" t="str">
        <f t="shared" si="583"/>
        <v/>
      </c>
      <c r="AF1644" s="408" t="str">
        <f t="shared" si="584"/>
        <v/>
      </c>
      <c r="AG1644" s="202"/>
      <c r="AH1644" s="214"/>
      <c r="AI1644" s="214"/>
      <c r="AJ1644" s="215"/>
      <c r="AK1644" s="215"/>
      <c r="AL1644" s="215"/>
      <c r="AM1644" s="215"/>
      <c r="AN1644" s="215"/>
      <c r="AO1644" s="215"/>
      <c r="AQ1644" s="218"/>
      <c r="AR1644" s="218"/>
      <c r="AS1644" s="218"/>
      <c r="AT1644" s="218"/>
      <c r="AU1644" s="218"/>
      <c r="AV1644" s="218"/>
      <c r="AX1644" s="215"/>
      <c r="AY1644" s="215"/>
      <c r="AZ1644" s="215"/>
      <c r="BA1644" s="215"/>
      <c r="BB1644" s="215"/>
      <c r="BC1644" s="215"/>
      <c r="BD1644" s="215"/>
    </row>
    <row r="1645" spans="1:56" s="201" customFormat="1" ht="12.75" hidden="1" customHeight="1" x14ac:dyDescent="0.15">
      <c r="A1645" s="612"/>
      <c r="B1645" s="612"/>
      <c r="C1645" s="612"/>
      <c r="D1645" s="320" t="str">
        <f>IF(実施計画総括表!D1645="","",実施計画総括表!D1645)</f>
        <v/>
      </c>
      <c r="E1645" s="323" t="str">
        <f>IF(実施計画総括表!E1645="","",実施計画総括表!E1645)</f>
        <v/>
      </c>
      <c r="F1645" s="322" t="str">
        <f>IF(実施計画総括表!F1645="","",実施計画総括表!F1645)</f>
        <v/>
      </c>
      <c r="G1645" s="322" t="str">
        <f>IF(実施計画総括表!G1645="","",実施計画総括表!G1645)</f>
        <v/>
      </c>
      <c r="H1645" s="322" t="str">
        <f>IF(実施計画総括表!H1645="","",実施計画総括表!H1645)</f>
        <v/>
      </c>
      <c r="I1645" s="402" t="str">
        <f>IF(実施計画総括表!I1645="","",実施計画総括表!I1645)</f>
        <v/>
      </c>
      <c r="J1645" s="210" t="str">
        <f>IF(実施計画総括表!J1645="","",実施計画総括表!J1645)</f>
        <v/>
      </c>
      <c r="K1645" s="398" t="str">
        <f>IF(実施計画総括表!K1645="","",実施計画総括表!K1645)</f>
        <v/>
      </c>
      <c r="L1645" s="398" t="str">
        <f>IF(実施計画総括表!L1645="","",実施計画総括表!L1645)</f>
        <v/>
      </c>
      <c r="M1645" s="398" t="str">
        <f>IF(実施計画総括表!M1645="","",実施計画総括表!M1645)</f>
        <v/>
      </c>
      <c r="N1645" s="423"/>
      <c r="O1645" s="423"/>
      <c r="P1645" s="423"/>
      <c r="Q1645" s="332"/>
      <c r="R1645" s="437"/>
      <c r="S1645" s="438"/>
      <c r="T1645" s="435"/>
      <c r="U1645" s="436"/>
      <c r="V1645" s="435"/>
      <c r="X1645" s="205">
        <v>17</v>
      </c>
      <c r="Y1645" s="210" t="str">
        <f t="shared" si="582"/>
        <v/>
      </c>
      <c r="Z1645" s="201" t="b">
        <f t="shared" si="597"/>
        <v>1</v>
      </c>
      <c r="AB1645" s="216"/>
      <c r="AC1645" s="217"/>
      <c r="AE1645" s="408" t="str">
        <f t="shared" si="583"/>
        <v/>
      </c>
      <c r="AF1645" s="408" t="str">
        <f t="shared" si="584"/>
        <v/>
      </c>
      <c r="AG1645" s="202"/>
      <c r="AH1645" s="214"/>
      <c r="AI1645" s="214"/>
      <c r="AJ1645" s="215"/>
      <c r="AK1645" s="215"/>
      <c r="AL1645" s="215"/>
      <c r="AM1645" s="215"/>
      <c r="AN1645" s="215"/>
      <c r="AO1645" s="215"/>
      <c r="AQ1645" s="218"/>
      <c r="AR1645" s="218"/>
      <c r="AS1645" s="218"/>
      <c r="AT1645" s="218"/>
      <c r="AU1645" s="218"/>
      <c r="AV1645" s="218"/>
      <c r="AX1645" s="215"/>
      <c r="AY1645" s="215"/>
      <c r="AZ1645" s="215"/>
      <c r="BA1645" s="215"/>
      <c r="BB1645" s="215"/>
      <c r="BC1645" s="215"/>
      <c r="BD1645" s="215"/>
    </row>
    <row r="1646" spans="1:56" s="201" customFormat="1" ht="12.75" hidden="1" customHeight="1" x14ac:dyDescent="0.15">
      <c r="A1646" s="612"/>
      <c r="B1646" s="612"/>
      <c r="C1646" s="612"/>
      <c r="D1646" s="320" t="str">
        <f>IF(実施計画総括表!D1646="","",実施計画総括表!D1646)</f>
        <v/>
      </c>
      <c r="E1646" s="323" t="str">
        <f>IF(実施計画総括表!E1646="","",実施計画総括表!E1646)</f>
        <v/>
      </c>
      <c r="F1646" s="322" t="str">
        <f>IF(実施計画総括表!F1646="","",実施計画総括表!F1646)</f>
        <v/>
      </c>
      <c r="G1646" s="322" t="str">
        <f>IF(実施計画総括表!G1646="","",実施計画総括表!G1646)</f>
        <v/>
      </c>
      <c r="H1646" s="322" t="str">
        <f>IF(実施計画総括表!H1646="","",実施計画総括表!H1646)</f>
        <v/>
      </c>
      <c r="I1646" s="404" t="str">
        <f>IF(実施計画総括表!I1646="","",実施計画総括表!I1646)</f>
        <v/>
      </c>
      <c r="J1646" s="210" t="str">
        <f>IF(実施計画総括表!J1646="","",実施計画総括表!J1646)</f>
        <v/>
      </c>
      <c r="K1646" s="398" t="str">
        <f>IF(実施計画総括表!K1646="","",実施計画総括表!K1646)</f>
        <v/>
      </c>
      <c r="L1646" s="398" t="str">
        <f>IF(実施計画総括表!L1646="","",実施計画総括表!L1646)</f>
        <v/>
      </c>
      <c r="M1646" s="398" t="str">
        <f>IF(実施計画総括表!M1646="","",実施計画総括表!M1646)</f>
        <v/>
      </c>
      <c r="N1646" s="423"/>
      <c r="O1646" s="423"/>
      <c r="P1646" s="423"/>
      <c r="Q1646" s="332"/>
      <c r="R1646" s="437"/>
      <c r="S1646" s="438"/>
      <c r="T1646" s="435"/>
      <c r="U1646" s="436"/>
      <c r="V1646" s="435"/>
      <c r="X1646" s="205">
        <v>18</v>
      </c>
      <c r="Y1646" s="210" t="str">
        <f t="shared" si="582"/>
        <v/>
      </c>
      <c r="Z1646" s="201" t="b">
        <f t="shared" si="597"/>
        <v>1</v>
      </c>
      <c r="AE1646" s="408" t="str">
        <f t="shared" si="583"/>
        <v/>
      </c>
      <c r="AF1646" s="408" t="str">
        <f t="shared" si="584"/>
        <v/>
      </c>
      <c r="AG1646" s="202"/>
      <c r="AH1646" s="214"/>
      <c r="AI1646" s="214"/>
      <c r="AJ1646" s="215"/>
      <c r="AK1646" s="215"/>
      <c r="AL1646" s="215"/>
      <c r="AM1646" s="215"/>
      <c r="AN1646" s="215"/>
      <c r="AO1646" s="215"/>
      <c r="AQ1646" s="218"/>
      <c r="AR1646" s="218"/>
      <c r="AS1646" s="218"/>
      <c r="AT1646" s="218"/>
      <c r="AU1646" s="218"/>
      <c r="AV1646" s="218"/>
      <c r="AX1646" s="215"/>
      <c r="AY1646" s="215"/>
      <c r="AZ1646" s="215"/>
      <c r="BA1646" s="215"/>
      <c r="BB1646" s="215"/>
      <c r="BC1646" s="215"/>
      <c r="BD1646" s="215"/>
    </row>
    <row r="1647" spans="1:56" s="201" customFormat="1" ht="12.75" hidden="1" customHeight="1" x14ac:dyDescent="0.15">
      <c r="A1647" s="612"/>
      <c r="B1647" s="612"/>
      <c r="C1647" s="612"/>
      <c r="D1647" s="320" t="str">
        <f>IF(実施計画総括表!D1647="","",実施計画総括表!D1647)</f>
        <v/>
      </c>
      <c r="E1647" s="323" t="str">
        <f>IF(実施計画総括表!E1647="","",実施計画総括表!E1647)</f>
        <v/>
      </c>
      <c r="F1647" s="322" t="str">
        <f>IF(実施計画総括表!F1647="","",実施計画総括表!F1647)</f>
        <v/>
      </c>
      <c r="G1647" s="322" t="str">
        <f>IF(実施計画総括表!G1647="","",実施計画総括表!G1647)</f>
        <v/>
      </c>
      <c r="H1647" s="322" t="str">
        <f>IF(実施計画総括表!H1647="","",実施計画総括表!H1647)</f>
        <v/>
      </c>
      <c r="I1647" s="404" t="str">
        <f>IF(実施計画総括表!I1647="","",実施計画総括表!I1647)</f>
        <v/>
      </c>
      <c r="J1647" s="210" t="str">
        <f>IF(実施計画総括表!J1647="","",実施計画総括表!J1647)</f>
        <v/>
      </c>
      <c r="K1647" s="398" t="str">
        <f>IF(実施計画総括表!K1647="","",実施計画総括表!K1647)</f>
        <v/>
      </c>
      <c r="L1647" s="398" t="str">
        <f>IF(実施計画総括表!L1647="","",実施計画総括表!L1647)</f>
        <v/>
      </c>
      <c r="M1647" s="398" t="str">
        <f>IF(実施計画総括表!M1647="","",実施計画総括表!M1647)</f>
        <v/>
      </c>
      <c r="N1647" s="423"/>
      <c r="O1647" s="423"/>
      <c r="P1647" s="423"/>
      <c r="Q1647" s="332"/>
      <c r="R1647" s="437"/>
      <c r="S1647" s="438"/>
      <c r="T1647" s="435"/>
      <c r="U1647" s="436"/>
      <c r="V1647" s="435"/>
      <c r="X1647" s="205">
        <v>19</v>
      </c>
      <c r="Y1647" s="210" t="str">
        <f t="shared" si="582"/>
        <v/>
      </c>
      <c r="Z1647" s="201" t="b">
        <f t="shared" si="597"/>
        <v>1</v>
      </c>
      <c r="AE1647" s="408" t="str">
        <f t="shared" si="583"/>
        <v/>
      </c>
      <c r="AF1647" s="408" t="str">
        <f t="shared" si="584"/>
        <v/>
      </c>
      <c r="AG1647" s="202"/>
      <c r="AH1647" s="214"/>
      <c r="AI1647" s="214"/>
      <c r="AJ1647" s="215"/>
      <c r="AK1647" s="215"/>
      <c r="AL1647" s="215"/>
      <c r="AM1647" s="215"/>
      <c r="AN1647" s="215"/>
      <c r="AO1647" s="215"/>
      <c r="AQ1647" s="218"/>
      <c r="AR1647" s="218"/>
      <c r="AS1647" s="218"/>
      <c r="AT1647" s="218"/>
      <c r="AU1647" s="218"/>
      <c r="AV1647" s="218"/>
      <c r="AX1647" s="215"/>
      <c r="AY1647" s="215"/>
      <c r="AZ1647" s="215"/>
      <c r="BA1647" s="215"/>
      <c r="BB1647" s="215"/>
      <c r="BC1647" s="215"/>
      <c r="BD1647" s="215"/>
    </row>
    <row r="1648" spans="1:56" s="215" customFormat="1" ht="12.75" hidden="1" customHeight="1" x14ac:dyDescent="0.15">
      <c r="A1648" s="613"/>
      <c r="B1648" s="613"/>
      <c r="C1648" s="613"/>
      <c r="D1648" s="325" t="str">
        <f>IF(実施計画総括表!D1648="","",実施計画総括表!D1648)</f>
        <v/>
      </c>
      <c r="E1648" s="326" t="str">
        <f>IF(実施計画総括表!E1648="","",実施計画総括表!E1648)</f>
        <v/>
      </c>
      <c r="F1648" s="327" t="str">
        <f>IF(実施計画総括表!F1648="","",実施計画総括表!F1648)</f>
        <v/>
      </c>
      <c r="G1648" s="327" t="str">
        <f>IF(実施計画総括表!G1648="","",実施計画総括表!G1648)</f>
        <v/>
      </c>
      <c r="H1648" s="327" t="str">
        <f>IF(実施計画総括表!H1648="","",実施計画総括表!H1648)</f>
        <v/>
      </c>
      <c r="I1648" s="405" t="str">
        <f>IF(実施計画総括表!I1648="","",実施計画総括表!I1648)</f>
        <v/>
      </c>
      <c r="J1648" s="220" t="str">
        <f>IF(実施計画総括表!J1648="","",実施計画総括表!J1648)</f>
        <v/>
      </c>
      <c r="K1648" s="400" t="str">
        <f>IF(実施計画総括表!K1648="","",実施計画総括表!K1648)</f>
        <v/>
      </c>
      <c r="L1648" s="400" t="str">
        <f>IF(実施計画総括表!L1648="","",実施計画総括表!L1648)</f>
        <v/>
      </c>
      <c r="M1648" s="400" t="str">
        <f>IF(実施計画総括表!M1648="","",実施計画総括表!M1648)</f>
        <v/>
      </c>
      <c r="N1648" s="431"/>
      <c r="O1648" s="431"/>
      <c r="P1648" s="431"/>
      <c r="Q1648" s="332"/>
      <c r="R1648" s="437"/>
      <c r="S1648" s="438"/>
      <c r="T1648" s="435"/>
      <c r="U1648" s="436"/>
      <c r="V1648" s="435"/>
      <c r="X1648" s="205">
        <v>20</v>
      </c>
      <c r="Y1648" s="220" t="str">
        <f t="shared" si="582"/>
        <v/>
      </c>
      <c r="Z1648" s="201" t="b">
        <f t="shared" si="597"/>
        <v>1</v>
      </c>
      <c r="AB1648" s="219"/>
      <c r="AE1648" s="408" t="str">
        <f t="shared" si="583"/>
        <v/>
      </c>
      <c r="AF1648" s="408" t="str">
        <f t="shared" si="584"/>
        <v/>
      </c>
      <c r="AG1648" s="218"/>
      <c r="AH1648" s="214"/>
      <c r="AI1648" s="214"/>
      <c r="AQ1648" s="218"/>
      <c r="AR1648" s="218"/>
      <c r="AS1648" s="218"/>
      <c r="AT1648" s="218"/>
      <c r="AU1648" s="218"/>
      <c r="AV1648" s="218"/>
    </row>
    <row r="1649" spans="1:56" s="201" customFormat="1" ht="12.75" hidden="1" customHeight="1" x14ac:dyDescent="0.15">
      <c r="A1649" s="611" t="str">
        <f>IF(実施計画総括表!A1649="","",実施計画総括表!A1649)</f>
        <v>市町村(82)</v>
      </c>
      <c r="B1649" s="611" t="str">
        <f>IF(実施計画総括表!B1649="","",実施計画総括表!B1649)</f>
        <v/>
      </c>
      <c r="C1649" s="611" t="str">
        <f>IF(実施計画総括表!C1649="","",実施計画総括表!C1649)</f>
        <v/>
      </c>
      <c r="D1649" s="316" t="str">
        <f>IF(実施計画総括表!D1649="","",実施計画総括表!D1649)</f>
        <v/>
      </c>
      <c r="E1649" s="317" t="str">
        <f>IF(実施計画総括表!E1649="","",実施計画総括表!E1649)</f>
        <v/>
      </c>
      <c r="F1649" s="318" t="str">
        <f>IF(実施計画総括表!F1649="","",実施計画総括表!F1649)</f>
        <v/>
      </c>
      <c r="G1649" s="318" t="str">
        <f>IF(実施計画総括表!G1649="","",実施計画総括表!G1649)</f>
        <v/>
      </c>
      <c r="H1649" s="318" t="str">
        <f>IF(実施計画総括表!H1649="","",実施計画総括表!H1649)</f>
        <v/>
      </c>
      <c r="I1649" s="401" t="str">
        <f>IF(実施計画総括表!I1649="","",実施計画総括表!I1649)</f>
        <v/>
      </c>
      <c r="J1649" s="319" t="str">
        <f>IF(実施計画総括表!J1649="","",実施計画総括表!J1649)</f>
        <v/>
      </c>
      <c r="K1649" s="395" t="str">
        <f>IF(実施計画総括表!K1649="","",実施計画総括表!K1649)</f>
        <v/>
      </c>
      <c r="L1649" s="397" t="str">
        <f>IF(実施計画総括表!L1649="","",実施計画総括表!L1649)</f>
        <v/>
      </c>
      <c r="M1649" s="397" t="str">
        <f>IF(実施計画総括表!M1649="","",実施計画総括表!M1649)</f>
        <v/>
      </c>
      <c r="N1649" s="417"/>
      <c r="O1649" s="417"/>
      <c r="P1649" s="417"/>
      <c r="Q1649" s="332"/>
      <c r="R1649" s="437"/>
      <c r="S1649" s="438"/>
      <c r="T1649" s="435"/>
      <c r="U1649" s="436"/>
      <c r="V1649" s="435"/>
      <c r="X1649" s="205">
        <v>1</v>
      </c>
      <c r="Y1649" s="206" t="str">
        <f t="shared" si="582"/>
        <v/>
      </c>
      <c r="Z1649" s="201" t="b">
        <f t="shared" si="597"/>
        <v>1</v>
      </c>
      <c r="AB1649" s="216"/>
      <c r="AC1649" s="217"/>
      <c r="AE1649" s="408" t="str">
        <f t="shared" si="583"/>
        <v/>
      </c>
      <c r="AF1649" s="408" t="str">
        <f t="shared" si="584"/>
        <v/>
      </c>
      <c r="AG1649" s="202"/>
      <c r="AH1649" s="173" t="s">
        <v>7260</v>
      </c>
      <c r="AJ1649" s="203" t="s">
        <v>7194</v>
      </c>
      <c r="AK1649" s="204" t="s">
        <v>7221</v>
      </c>
      <c r="AL1649" s="204" t="s">
        <v>7195</v>
      </c>
      <c r="AM1649" s="204" t="s">
        <v>7231</v>
      </c>
      <c r="AN1649" s="204" t="s">
        <v>7196</v>
      </c>
      <c r="AO1649" s="204" t="s">
        <v>7197</v>
      </c>
      <c r="AQ1649" s="222" t="s">
        <v>7274</v>
      </c>
      <c r="AR1649" s="223" t="s">
        <v>7282</v>
      </c>
      <c r="AS1649" s="223" t="s">
        <v>7195</v>
      </c>
      <c r="AT1649" s="223" t="s">
        <v>7231</v>
      </c>
      <c r="AU1649" s="223" t="s">
        <v>7196</v>
      </c>
      <c r="AV1649" s="223" t="s">
        <v>7197</v>
      </c>
      <c r="AX1649" s="203" t="s">
        <v>7198</v>
      </c>
      <c r="AY1649" s="204" t="s">
        <v>7221</v>
      </c>
      <c r="AZ1649" s="204" t="s">
        <v>7195</v>
      </c>
      <c r="BA1649" s="204" t="s">
        <v>7231</v>
      </c>
      <c r="BB1649" s="204" t="s">
        <v>7196</v>
      </c>
      <c r="BC1649" s="204" t="s">
        <v>7197</v>
      </c>
      <c r="BD1649" s="214"/>
    </row>
    <row r="1650" spans="1:56" s="201" customFormat="1" ht="12.75" hidden="1" customHeight="1" x14ac:dyDescent="0.15">
      <c r="A1650" s="612"/>
      <c r="B1650" s="612"/>
      <c r="C1650" s="612"/>
      <c r="D1650" s="320" t="str">
        <f>IF(実施計画総括表!D1650="","",実施計画総括表!D1650)</f>
        <v/>
      </c>
      <c r="E1650" s="321" t="str">
        <f>IF(実施計画総括表!E1650="","",実施計画総括表!E1650)</f>
        <v/>
      </c>
      <c r="F1650" s="322" t="str">
        <f>IF(実施計画総括表!F1650="","",実施計画総括表!F1650)</f>
        <v/>
      </c>
      <c r="G1650" s="322" t="str">
        <f>IF(実施計画総括表!G1650="","",実施計画総括表!G1650)</f>
        <v/>
      </c>
      <c r="H1650" s="322" t="str">
        <f>IF(実施計画総括表!H1650="","",実施計画総括表!H1650)</f>
        <v/>
      </c>
      <c r="I1650" s="402" t="str">
        <f>IF(実施計画総括表!I1650="","",実施計画総括表!I1650)</f>
        <v/>
      </c>
      <c r="J1650" s="210" t="str">
        <f>IF(実施計画総括表!J1650="","",実施計画総括表!J1650)</f>
        <v/>
      </c>
      <c r="K1650" s="398" t="str">
        <f>IF(実施計画総括表!K1650="","",実施計画総括表!K1650)</f>
        <v/>
      </c>
      <c r="L1650" s="398" t="str">
        <f>IF(実施計画総括表!L1650="","",実施計画総括表!L1650)</f>
        <v/>
      </c>
      <c r="M1650" s="398" t="str">
        <f>IF(実施計画総括表!M1650="","",実施計画総括表!M1650)</f>
        <v/>
      </c>
      <c r="N1650" s="423"/>
      <c r="O1650" s="423"/>
      <c r="P1650" s="423"/>
      <c r="Q1650" s="332"/>
      <c r="R1650" s="437"/>
      <c r="S1650" s="438"/>
      <c r="T1650" s="435"/>
      <c r="U1650" s="436"/>
      <c r="V1650" s="435"/>
      <c r="X1650" s="205">
        <v>2</v>
      </c>
      <c r="Y1650" s="210" t="str">
        <f t="shared" si="582"/>
        <v/>
      </c>
      <c r="Z1650" s="201" t="b">
        <f t="shared" si="597"/>
        <v>1</v>
      </c>
      <c r="AB1650" s="216"/>
      <c r="AE1650" s="408" t="str">
        <f t="shared" si="583"/>
        <v/>
      </c>
      <c r="AF1650" s="408" t="str">
        <f t="shared" si="584"/>
        <v/>
      </c>
      <c r="AG1650" s="202"/>
      <c r="AH1650" s="620" t="s">
        <v>7188</v>
      </c>
      <c r="AI1650" s="209" t="s">
        <v>7193</v>
      </c>
      <c r="AJ1650" s="208">
        <f>SUM(AK1650:AO1650)</f>
        <v>0</v>
      </c>
      <c r="AK1650" s="208">
        <f>SUMIFS($N1649:$N1668,$E1649:$E1668,"R7当",$F1649:$F1668,"ライフデザイン・結婚支援重点推進事業",$J1649:$J1668,3/4)</f>
        <v>0</v>
      </c>
      <c r="AL1650" s="208">
        <f>SUMIFS($N1649:$N1668,$E1649:$E1668,"R7当",$F1649:$F1668,"結婚支援コンシェルジュ事業",$J1649:$J1668,3/4)</f>
        <v>0</v>
      </c>
      <c r="AM1650" s="208"/>
      <c r="AN1650" s="208"/>
      <c r="AO1650" s="208"/>
      <c r="AQ1650" s="224">
        <f>SUM(AR1650:AV1650)</f>
        <v>0</v>
      </c>
      <c r="AR1650" s="224">
        <f>SUMIFS($O1649:$O1668,$E1649:$E1668,"R7当",$F1649:$F1668,"ライフデザイン・結婚支援重点推進事業",$J1649:$J1668,3/4)</f>
        <v>0</v>
      </c>
      <c r="AS1650" s="224">
        <f>SUMIFS($O1649:$O1668,$E1649:$E1668,"R7当",$F1649:$F1668,"結婚支援コンシェルジュ事業",$J1649:$J1668,3/4)</f>
        <v>0</v>
      </c>
      <c r="AT1650" s="224"/>
      <c r="AU1650" s="224"/>
      <c r="AV1650" s="224"/>
      <c r="AX1650" s="208">
        <f>SUM(AY1650:BC1650)</f>
        <v>0</v>
      </c>
      <c r="AY1650" s="208">
        <f>SUMIFS($P1649:$P1668,$E1649:$E1668,"R7当",$F1649:$F1668,"ライフデザイン・結婚支援重点推進事業",$J1649:$J1668,3/4)</f>
        <v>0</v>
      </c>
      <c r="AZ1650" s="208">
        <f>SUMIFS($P1649:$P1668,$E1649:$E1668,"R7当",$F1649:$F1668,"結婚支援コンシェルジュ事業",$J1649:$J1668,3/4)</f>
        <v>0</v>
      </c>
      <c r="BA1650" s="208"/>
      <c r="BB1650" s="208"/>
      <c r="BC1650" s="208"/>
      <c r="BD1650" s="215"/>
    </row>
    <row r="1651" spans="1:56" s="201" customFormat="1" ht="12.75" hidden="1" customHeight="1" x14ac:dyDescent="0.15">
      <c r="A1651" s="612"/>
      <c r="B1651" s="612"/>
      <c r="C1651" s="612"/>
      <c r="D1651" s="320" t="str">
        <f>IF(実施計画総括表!D1651="","",実施計画総括表!D1651)</f>
        <v/>
      </c>
      <c r="E1651" s="323" t="str">
        <f>IF(実施計画総括表!E1651="","",実施計画総括表!E1651)</f>
        <v/>
      </c>
      <c r="F1651" s="322" t="str">
        <f>IF(実施計画総括表!F1651="","",実施計画総括表!F1651)</f>
        <v/>
      </c>
      <c r="G1651" s="322" t="str">
        <f>IF(実施計画総括表!G1651="","",実施計画総括表!G1651)</f>
        <v/>
      </c>
      <c r="H1651" s="322" t="str">
        <f>IF(実施計画総括表!H1651="","",実施計画総括表!H1651)</f>
        <v/>
      </c>
      <c r="I1651" s="403" t="str">
        <f>IF(実施計画総括表!I1651="","",実施計画総括表!I1651)</f>
        <v/>
      </c>
      <c r="J1651" s="324" t="str">
        <f>IF(実施計画総括表!J1651="","",実施計画総括表!J1651)</f>
        <v/>
      </c>
      <c r="K1651" s="398" t="str">
        <f>IF(実施計画総括表!K1651="","",実施計画総括表!K1651)</f>
        <v/>
      </c>
      <c r="L1651" s="398" t="str">
        <f>IF(実施計画総括表!L1651="","",実施計画総括表!L1651)</f>
        <v/>
      </c>
      <c r="M1651" s="398" t="str">
        <f>IF(実施計画総括表!M1651="","",実施計画総括表!M1651)</f>
        <v/>
      </c>
      <c r="N1651" s="423"/>
      <c r="O1651" s="423"/>
      <c r="P1651" s="423"/>
      <c r="Q1651" s="332"/>
      <c r="R1651" s="437"/>
      <c r="S1651" s="438"/>
      <c r="T1651" s="435"/>
      <c r="U1651" s="436"/>
      <c r="V1651" s="435"/>
      <c r="X1651" s="205">
        <v>3</v>
      </c>
      <c r="Y1651" s="210" t="str">
        <f t="shared" si="582"/>
        <v/>
      </c>
      <c r="Z1651" s="201" t="b">
        <f t="shared" si="597"/>
        <v>1</v>
      </c>
      <c r="AB1651" s="216"/>
      <c r="AC1651" s="217"/>
      <c r="AE1651" s="408" t="str">
        <f t="shared" si="583"/>
        <v/>
      </c>
      <c r="AF1651" s="408" t="str">
        <f t="shared" si="584"/>
        <v/>
      </c>
      <c r="AG1651" s="202"/>
      <c r="AH1651" s="620"/>
      <c r="AI1651" s="211" t="s">
        <v>7189</v>
      </c>
      <c r="AJ1651" s="208">
        <f>SUM(AK1651:AO1651)</f>
        <v>0</v>
      </c>
      <c r="AK1651" s="208">
        <f>SUMIFS($N1649:$N1668,$E1649:$E1668,"R7当",$F1649:$F1668,"ライフデザイン・結婚支援重点推進事業",$J1649:$J1668,2/3)</f>
        <v>0</v>
      </c>
      <c r="AL1651" s="208"/>
      <c r="AM1651" s="208">
        <f>SUMIFS($N1649:$N1668,$E1649:$E1668,"R7当",$F1649:$F1668,"結婚_妊娠・出産_子育てに温かい社会づくり・気運醸成事業",$J1649:$J1668,2/3)</f>
        <v>0</v>
      </c>
      <c r="AN1651" s="208"/>
      <c r="AO1651" s="208"/>
      <c r="AQ1651" s="224">
        <f t="shared" ref="AQ1651:AQ1652" si="598">SUM(AR1651:AV1651)</f>
        <v>0</v>
      </c>
      <c r="AR1651" s="224">
        <f>SUMIFS($O1649:$O1668,$E1649:$E1668,"R7当",$F1649:$F1668,"ライフデザイン・結婚支援重点推進事業",$J1649:$J1668,2/3)</f>
        <v>0</v>
      </c>
      <c r="AS1651" s="224"/>
      <c r="AT1651" s="224">
        <f>SUMIFS($O1649:$O1668,$E1649:$E1668,"R7当",$F1649:$F1668,"結婚_妊娠・出産_子育てに温かい社会づくり・気運醸成事業",$J1649:$J1668,2/3)</f>
        <v>0</v>
      </c>
      <c r="AU1651" s="224"/>
      <c r="AV1651" s="224"/>
      <c r="AX1651" s="208">
        <f t="shared" ref="AX1651:AX1652" si="599">SUM(AY1651:BC1651)</f>
        <v>0</v>
      </c>
      <c r="AY1651" s="208">
        <f>SUMIFS($P1649:$P1668,$E1649:$E1668,"R7当",$F1649:$F1668,"ライフデザイン・結婚支援重点推進事業",$J1649:$J1668,2/3)</f>
        <v>0</v>
      </c>
      <c r="AZ1651" s="208"/>
      <c r="BA1651" s="208">
        <f>SUMIFS($P1649:$P1668,$E1649:$E1668,"R7当",$F1649:$F1668,"結婚_妊娠・出産_子育てに温かい社会づくり・気運醸成事業",$J1649:$J1668,2/3)</f>
        <v>0</v>
      </c>
      <c r="BB1651" s="208"/>
      <c r="BC1651" s="208"/>
      <c r="BD1651" s="215"/>
    </row>
    <row r="1652" spans="1:56" s="201" customFormat="1" ht="12.75" hidden="1" customHeight="1" x14ac:dyDescent="0.15">
      <c r="A1652" s="612"/>
      <c r="B1652" s="612"/>
      <c r="C1652" s="612"/>
      <c r="D1652" s="320" t="str">
        <f>IF(実施計画総括表!D1652="","",実施計画総括表!D1652)</f>
        <v/>
      </c>
      <c r="E1652" s="323" t="str">
        <f>IF(実施計画総括表!E1652="","",実施計画総括表!E1652)</f>
        <v/>
      </c>
      <c r="F1652" s="322" t="str">
        <f>IF(実施計画総括表!F1652="","",実施計画総括表!F1652)</f>
        <v/>
      </c>
      <c r="G1652" s="322" t="str">
        <f>IF(実施計画総括表!G1652="","",実施計画総括表!G1652)</f>
        <v/>
      </c>
      <c r="H1652" s="322" t="str">
        <f>IF(実施計画総括表!H1652="","",実施計画総括表!H1652)</f>
        <v/>
      </c>
      <c r="I1652" s="403" t="str">
        <f>IF(実施計画総括表!I1652="","",実施計画総括表!I1652)</f>
        <v/>
      </c>
      <c r="J1652" s="324" t="str">
        <f>IF(実施計画総括表!J1652="","",実施計画総括表!J1652)</f>
        <v/>
      </c>
      <c r="K1652" s="398" t="str">
        <f>IF(実施計画総括表!K1652="","",実施計画総括表!K1652)</f>
        <v/>
      </c>
      <c r="L1652" s="398" t="str">
        <f>IF(実施計画総括表!L1652="","",実施計画総括表!L1652)</f>
        <v/>
      </c>
      <c r="M1652" s="398" t="str">
        <f>IF(実施計画総括表!M1652="","",実施計画総括表!M1652)</f>
        <v/>
      </c>
      <c r="N1652" s="423"/>
      <c r="O1652" s="423"/>
      <c r="P1652" s="423"/>
      <c r="Q1652" s="332"/>
      <c r="R1652" s="437"/>
      <c r="S1652" s="438"/>
      <c r="T1652" s="435"/>
      <c r="U1652" s="436"/>
      <c r="V1652" s="435"/>
      <c r="X1652" s="205">
        <v>4</v>
      </c>
      <c r="Y1652" s="210" t="str">
        <f t="shared" si="582"/>
        <v/>
      </c>
      <c r="Z1652" s="201" t="b">
        <f t="shared" si="597"/>
        <v>1</v>
      </c>
      <c r="AB1652" s="216"/>
      <c r="AE1652" s="408" t="str">
        <f t="shared" si="583"/>
        <v/>
      </c>
      <c r="AF1652" s="408" t="str">
        <f t="shared" si="584"/>
        <v/>
      </c>
      <c r="AG1652" s="202"/>
      <c r="AH1652" s="620"/>
      <c r="AI1652" s="211" t="s">
        <v>7187</v>
      </c>
      <c r="AJ1652" s="208">
        <f t="shared" ref="AJ1652" si="600">SUM(AK1652:AO1652)</f>
        <v>0</v>
      </c>
      <c r="AK1652" s="208"/>
      <c r="AL1652" s="208"/>
      <c r="AM1652" s="208">
        <f>SUMIFS($N1649:$N1668,$E1649:$E1668,"R7当",$F1649:$F1668,"結婚_妊娠・出産_子育てに温かい社会づくり・気運醸成事業",$J1649:$J1668,1/2)</f>
        <v>0</v>
      </c>
      <c r="AN1652" s="208"/>
      <c r="AO1652" s="208"/>
      <c r="AQ1652" s="224">
        <f t="shared" si="598"/>
        <v>0</v>
      </c>
      <c r="AR1652" s="224"/>
      <c r="AS1652" s="224"/>
      <c r="AT1652" s="224">
        <f>SUMIFS($O1649:$O1668,$E1649:$E1668,"R7当",$F1649:$F1668,"結婚_妊娠・出産_子育てに温かい社会づくり・気運醸成事業",$J1649:$J1668,1/2)</f>
        <v>0</v>
      </c>
      <c r="AU1652" s="224"/>
      <c r="AV1652" s="224"/>
      <c r="AX1652" s="208">
        <f t="shared" si="599"/>
        <v>0</v>
      </c>
      <c r="AY1652" s="208"/>
      <c r="AZ1652" s="208"/>
      <c r="BA1652" s="208">
        <f>SUMIFS($P1649:$P1668,$E1649:$E1668,"R7当",$F1649:$F1668,"結婚_妊娠・出産_子育てに温かい社会づくり・気運醸成事業",$J1649:$J1668,1/2)</f>
        <v>0</v>
      </c>
      <c r="BB1652" s="208"/>
      <c r="BC1652" s="208"/>
      <c r="BD1652" s="215"/>
    </row>
    <row r="1653" spans="1:56" s="201" customFormat="1" ht="12.75" hidden="1" customHeight="1" x14ac:dyDescent="0.15">
      <c r="A1653" s="612"/>
      <c r="B1653" s="612"/>
      <c r="C1653" s="612"/>
      <c r="D1653" s="320" t="str">
        <f>IF(実施計画総括表!D1653="","",実施計画総括表!D1653)</f>
        <v/>
      </c>
      <c r="E1653" s="323" t="str">
        <f>IF(実施計画総括表!E1653="","",実施計画総括表!E1653)</f>
        <v/>
      </c>
      <c r="F1653" s="322" t="str">
        <f>IF(実施計画総括表!F1653="","",実施計画総括表!F1653)</f>
        <v/>
      </c>
      <c r="G1653" s="322" t="str">
        <f>IF(実施計画総括表!G1653="","",実施計画総括表!G1653)</f>
        <v/>
      </c>
      <c r="H1653" s="322" t="str">
        <f>IF(実施計画総括表!H1653="","",実施計画総括表!H1653)</f>
        <v/>
      </c>
      <c r="I1653" s="403" t="str">
        <f>IF(実施計画総括表!I1653="","",実施計画総括表!I1653)</f>
        <v/>
      </c>
      <c r="J1653" s="324" t="str">
        <f>IF(実施計画総括表!J1653="","",実施計画総括表!J1653)</f>
        <v/>
      </c>
      <c r="K1653" s="398" t="str">
        <f>IF(実施計画総括表!K1653="","",実施計画総括表!K1653)</f>
        <v/>
      </c>
      <c r="L1653" s="398" t="str">
        <f>IF(実施計画総括表!L1653="","",実施計画総括表!L1653)</f>
        <v/>
      </c>
      <c r="M1653" s="398" t="str">
        <f>IF(実施計画総括表!M1653="","",実施計画総括表!M1653)</f>
        <v/>
      </c>
      <c r="N1653" s="423"/>
      <c r="O1653" s="423"/>
      <c r="P1653" s="423"/>
      <c r="Q1653" s="332"/>
      <c r="R1653" s="437"/>
      <c r="S1653" s="438"/>
      <c r="T1653" s="435"/>
      <c r="U1653" s="436"/>
      <c r="V1653" s="435"/>
      <c r="X1653" s="205">
        <v>5</v>
      </c>
      <c r="Y1653" s="210" t="str">
        <f t="shared" si="582"/>
        <v/>
      </c>
      <c r="Z1653" s="201" t="b">
        <f t="shared" si="597"/>
        <v>1</v>
      </c>
      <c r="AB1653" s="216"/>
      <c r="AE1653" s="408" t="str">
        <f t="shared" si="583"/>
        <v/>
      </c>
      <c r="AF1653" s="408" t="str">
        <f t="shared" si="584"/>
        <v/>
      </c>
      <c r="AG1653" s="202"/>
      <c r="AH1653" s="212" t="s">
        <v>7229</v>
      </c>
      <c r="AI1653" s="209" t="str">
        <f>IF(COUNTIF(AF1649:AF1668,"R7当一般コース"),"一般コース",IF(COUNTIF(AF1649:AF1668,"R7当都道府県主導型市町村連携コース"),"連携コース",""))</f>
        <v/>
      </c>
      <c r="AJ1653" s="208">
        <f>SUM(AK1653:AO1653)</f>
        <v>0</v>
      </c>
      <c r="AK1653" s="208"/>
      <c r="AL1653" s="208"/>
      <c r="AM1653" s="208"/>
      <c r="AN1653" s="208">
        <f>SUMIFS($N1649:$N1668,$E1649:$E1668,"R7当",G1649:G1668,"一般コース")</f>
        <v>0</v>
      </c>
      <c r="AO1653" s="208">
        <f>SUMIFS($N1649:$N1668,$E1649:$E1668,"R7当",G1649:G1668,"都道府県主導型市町村連携コース")</f>
        <v>0</v>
      </c>
      <c r="AQ1653" s="224">
        <f>SUM(AR1653:AV1653)</f>
        <v>0</v>
      </c>
      <c r="AR1653" s="224"/>
      <c r="AS1653" s="224"/>
      <c r="AT1653" s="224"/>
      <c r="AU1653" s="224">
        <f>SUMIFS($O1649:$O1668,$E1649:$E1668,"R7当",G1649:G1668,"一般コース")</f>
        <v>0</v>
      </c>
      <c r="AV1653" s="224">
        <f>SUMIFS($O1649:$O1668,$E1649:$E1668,"R7当",G1649:G1668,"都道府県主導型市町村連携コース")</f>
        <v>0</v>
      </c>
      <c r="AX1653" s="208">
        <f>SUM(AY1653:BC1653)</f>
        <v>0</v>
      </c>
      <c r="AY1653" s="208"/>
      <c r="AZ1653" s="208"/>
      <c r="BA1653" s="208"/>
      <c r="BB1653" s="208">
        <f>SUMIFS($P1649:$P1668,$E1649:$E1668,"R7当",G1649:G1668,"一般コース")</f>
        <v>0</v>
      </c>
      <c r="BC1653" s="208">
        <f>SUMIFS($P1649:$P1668,$E1649:$E1668,"R7当",G1649:G1668,"都道府県主導型市町村連携コース")</f>
        <v>0</v>
      </c>
      <c r="BD1653" s="215"/>
    </row>
    <row r="1654" spans="1:56" s="201" customFormat="1" ht="12.75" hidden="1" customHeight="1" x14ac:dyDescent="0.15">
      <c r="A1654" s="612"/>
      <c r="B1654" s="612"/>
      <c r="C1654" s="612"/>
      <c r="D1654" s="320" t="str">
        <f>IF(実施計画総括表!D1654="","",実施計画総括表!D1654)</f>
        <v/>
      </c>
      <c r="E1654" s="323" t="str">
        <f>IF(実施計画総括表!E1654="","",実施計画総括表!E1654)</f>
        <v/>
      </c>
      <c r="F1654" s="322" t="str">
        <f>IF(実施計画総括表!F1654="","",実施計画総括表!F1654)</f>
        <v/>
      </c>
      <c r="G1654" s="322" t="str">
        <f>IF(実施計画総括表!G1654="","",実施計画総括表!G1654)</f>
        <v/>
      </c>
      <c r="H1654" s="322" t="str">
        <f>IF(実施計画総括表!H1654="","",実施計画総括表!H1654)</f>
        <v/>
      </c>
      <c r="I1654" s="403" t="str">
        <f>IF(実施計画総括表!I1654="","",実施計画総括表!I1654)</f>
        <v/>
      </c>
      <c r="J1654" s="324" t="str">
        <f>IF(実施計画総括表!J1654="","",実施計画総括表!J1654)</f>
        <v/>
      </c>
      <c r="K1654" s="398" t="str">
        <f>IF(実施計画総括表!K1654="","",実施計画総括表!K1654)</f>
        <v/>
      </c>
      <c r="L1654" s="398" t="str">
        <f>IF(実施計画総括表!L1654="","",実施計画総括表!L1654)</f>
        <v/>
      </c>
      <c r="M1654" s="398" t="str">
        <f>IF(実施計画総括表!M1654="","",実施計画総括表!M1654)</f>
        <v/>
      </c>
      <c r="N1654" s="423"/>
      <c r="O1654" s="423"/>
      <c r="P1654" s="423"/>
      <c r="Q1654" s="332"/>
      <c r="R1654" s="437"/>
      <c r="S1654" s="438"/>
      <c r="T1654" s="435"/>
      <c r="U1654" s="436"/>
      <c r="V1654" s="435"/>
      <c r="X1654" s="205">
        <v>6</v>
      </c>
      <c r="Y1654" s="210" t="str">
        <f t="shared" si="582"/>
        <v/>
      </c>
      <c r="Z1654" s="201" t="b">
        <f t="shared" si="597"/>
        <v>1</v>
      </c>
      <c r="AB1654" s="216"/>
      <c r="AE1654" s="408" t="str">
        <f t="shared" si="583"/>
        <v/>
      </c>
      <c r="AF1654" s="408" t="str">
        <f t="shared" si="584"/>
        <v/>
      </c>
      <c r="AG1654" s="202"/>
      <c r="AH1654" s="173" t="s">
        <v>7217</v>
      </c>
      <c r="AJ1654" s="213"/>
      <c r="AK1654" s="213"/>
      <c r="AL1654" s="213"/>
      <c r="AM1654" s="213"/>
      <c r="AN1654" s="213"/>
      <c r="AO1654" s="213"/>
      <c r="AQ1654" s="225"/>
      <c r="AR1654" s="225"/>
      <c r="AS1654" s="225"/>
      <c r="AT1654" s="225"/>
      <c r="AU1654" s="225"/>
      <c r="AV1654" s="225"/>
      <c r="AX1654" s="213"/>
      <c r="AY1654" s="213"/>
      <c r="AZ1654" s="213"/>
      <c r="BA1654" s="213"/>
      <c r="BB1654" s="213"/>
      <c r="BC1654" s="213"/>
      <c r="BD1654" s="215"/>
    </row>
    <row r="1655" spans="1:56" s="201" customFormat="1" ht="12.75" hidden="1" customHeight="1" x14ac:dyDescent="0.15">
      <c r="A1655" s="612"/>
      <c r="B1655" s="612"/>
      <c r="C1655" s="612"/>
      <c r="D1655" s="320" t="str">
        <f>IF(実施計画総括表!D1655="","",実施計画総括表!D1655)</f>
        <v/>
      </c>
      <c r="E1655" s="323" t="str">
        <f>IF(実施計画総括表!E1655="","",実施計画総括表!E1655)</f>
        <v/>
      </c>
      <c r="F1655" s="322" t="str">
        <f>IF(実施計画総括表!F1655="","",実施計画総括表!F1655)</f>
        <v/>
      </c>
      <c r="G1655" s="322" t="str">
        <f>IF(実施計画総括表!G1655="","",実施計画総括表!G1655)</f>
        <v/>
      </c>
      <c r="H1655" s="322" t="str">
        <f>IF(実施計画総括表!H1655="","",実施計画総括表!H1655)</f>
        <v/>
      </c>
      <c r="I1655" s="403" t="str">
        <f>IF(実施計画総括表!I1655="","",実施計画総括表!I1655)</f>
        <v/>
      </c>
      <c r="J1655" s="324" t="str">
        <f>IF(実施計画総括表!J1655="","",実施計画総括表!J1655)</f>
        <v/>
      </c>
      <c r="K1655" s="398" t="str">
        <f>IF(実施計画総括表!K1655="","",実施計画総括表!K1655)</f>
        <v/>
      </c>
      <c r="L1655" s="398" t="str">
        <f>IF(実施計画総括表!L1655="","",実施計画総括表!L1655)</f>
        <v/>
      </c>
      <c r="M1655" s="398" t="str">
        <f>IF(実施計画総括表!M1655="","",実施計画総括表!M1655)</f>
        <v/>
      </c>
      <c r="N1655" s="423"/>
      <c r="O1655" s="423"/>
      <c r="P1655" s="423"/>
      <c r="Q1655" s="332"/>
      <c r="R1655" s="437"/>
      <c r="S1655" s="438"/>
      <c r="T1655" s="435"/>
      <c r="U1655" s="436"/>
      <c r="V1655" s="435"/>
      <c r="X1655" s="205">
        <v>7</v>
      </c>
      <c r="Y1655" s="210" t="str">
        <f t="shared" si="582"/>
        <v/>
      </c>
      <c r="Z1655" s="201" t="b">
        <f t="shared" si="597"/>
        <v>1</v>
      </c>
      <c r="AB1655" s="216"/>
      <c r="AC1655" s="217"/>
      <c r="AE1655" s="408" t="str">
        <f t="shared" si="583"/>
        <v/>
      </c>
      <c r="AF1655" s="408" t="str">
        <f t="shared" si="584"/>
        <v/>
      </c>
      <c r="AG1655" s="202"/>
      <c r="AH1655" s="620" t="s">
        <v>7188</v>
      </c>
      <c r="AI1655" s="209" t="s">
        <v>7193</v>
      </c>
      <c r="AJ1655" s="208">
        <f>SUM(AK1655:AO1655)</f>
        <v>0</v>
      </c>
      <c r="AK1655" s="208">
        <f>SUMIFS($N1649:$N1668,$E1649:$E1668,"R6補",$F1649:$F1668,"ライフデザイン・結婚支援重点推進事業",$J1649:$J1668,3/4)</f>
        <v>0</v>
      </c>
      <c r="AL1655" s="208">
        <f>SUMIFS($N1649:$N1668,$E1649:$E1668,"R6補",$F1649:$F1668,"結婚支援コンシェルジュ事業",$J1649:$J1668,3/4)</f>
        <v>0</v>
      </c>
      <c r="AM1655" s="208"/>
      <c r="AN1655" s="208"/>
      <c r="AO1655" s="208"/>
      <c r="AQ1655" s="224">
        <f>SUM(AR1655:AV1655)</f>
        <v>0</v>
      </c>
      <c r="AR1655" s="224">
        <f>SUMIFS($O1649:$O1668,$E1649:$E1668,"R6補",$F1649:$F1668,"ライフデザイン・結婚支援重点推進事業",$J1649:$J1668,3/4)</f>
        <v>0</v>
      </c>
      <c r="AS1655" s="224">
        <f>SUMIFS($O1649:$O1668,$E1649:$E1668,"R6補",$F1649:$F1668,"結婚支援コンシェルジュ事業",$J1649:$J1668,3/4)</f>
        <v>0</v>
      </c>
      <c r="AT1655" s="224"/>
      <c r="AU1655" s="224"/>
      <c r="AV1655" s="224"/>
      <c r="AX1655" s="208">
        <f>SUM(AY1655:BC1655)</f>
        <v>0</v>
      </c>
      <c r="AY1655" s="208">
        <f>SUMIFS($P1649:$P1668,$E1649:$E1668,"R6補",$F1649:$F1668,"ライフデザイン・結婚支援重点推進事業",$J1649:$J1668,3/4)</f>
        <v>0</v>
      </c>
      <c r="AZ1655" s="208">
        <f>SUMIFS($P1649:$P1668,$E1649:$E1668,"R6補",$F1649:$F1668,"結婚支援コンシェルジュ事業",$J1649:$J1668,3/4)</f>
        <v>0</v>
      </c>
      <c r="BA1655" s="208"/>
      <c r="BB1655" s="208"/>
      <c r="BC1655" s="208"/>
      <c r="BD1655" s="215"/>
    </row>
    <row r="1656" spans="1:56" s="201" customFormat="1" ht="12.75" hidden="1" customHeight="1" x14ac:dyDescent="0.15">
      <c r="A1656" s="612"/>
      <c r="B1656" s="612"/>
      <c r="C1656" s="612"/>
      <c r="D1656" s="320" t="str">
        <f>IF(実施計画総括表!D1656="","",実施計画総括表!D1656)</f>
        <v/>
      </c>
      <c r="E1656" s="323" t="str">
        <f>IF(実施計画総括表!E1656="","",実施計画総括表!E1656)</f>
        <v/>
      </c>
      <c r="F1656" s="322" t="str">
        <f>IF(実施計画総括表!F1656="","",実施計画総括表!F1656)</f>
        <v/>
      </c>
      <c r="G1656" s="322" t="str">
        <f>IF(実施計画総括表!G1656="","",実施計画総括表!G1656)</f>
        <v/>
      </c>
      <c r="H1656" s="322" t="str">
        <f>IF(実施計画総括表!H1656="","",実施計画総括表!H1656)</f>
        <v/>
      </c>
      <c r="I1656" s="403" t="str">
        <f>IF(実施計画総括表!I1656="","",実施計画総括表!I1656)</f>
        <v/>
      </c>
      <c r="J1656" s="324" t="str">
        <f>IF(実施計画総括表!J1656="","",実施計画総括表!J1656)</f>
        <v/>
      </c>
      <c r="K1656" s="398" t="str">
        <f>IF(実施計画総括表!K1656="","",実施計画総括表!K1656)</f>
        <v/>
      </c>
      <c r="L1656" s="398" t="str">
        <f>IF(実施計画総括表!L1656="","",実施計画総括表!L1656)</f>
        <v/>
      </c>
      <c r="M1656" s="398" t="str">
        <f>IF(実施計画総括表!M1656="","",実施計画総括表!M1656)</f>
        <v/>
      </c>
      <c r="N1656" s="423"/>
      <c r="O1656" s="423"/>
      <c r="P1656" s="423"/>
      <c r="Q1656" s="332"/>
      <c r="R1656" s="437"/>
      <c r="S1656" s="438"/>
      <c r="T1656" s="435"/>
      <c r="U1656" s="436"/>
      <c r="V1656" s="435"/>
      <c r="X1656" s="205">
        <v>8</v>
      </c>
      <c r="Y1656" s="210" t="str">
        <f t="shared" si="582"/>
        <v/>
      </c>
      <c r="Z1656" s="201" t="b">
        <f t="shared" si="597"/>
        <v>1</v>
      </c>
      <c r="AB1656" s="216"/>
      <c r="AE1656" s="408" t="str">
        <f t="shared" si="583"/>
        <v/>
      </c>
      <c r="AF1656" s="408" t="str">
        <f t="shared" si="584"/>
        <v/>
      </c>
      <c r="AG1656" s="202"/>
      <c r="AH1656" s="620"/>
      <c r="AI1656" s="211" t="s">
        <v>7189</v>
      </c>
      <c r="AJ1656" s="208">
        <f t="shared" ref="AJ1656" si="601">SUM(AK1656:AO1656)</f>
        <v>0</v>
      </c>
      <c r="AK1656" s="208">
        <f>SUMIFS($N1649:$N1668,$E1649:$E1668,"R6補",$F1649:$F1668,"ライフデザイン・結婚支援重点推進事業",$J1649:$J1668,2/3)</f>
        <v>0</v>
      </c>
      <c r="AL1656" s="208"/>
      <c r="AM1656" s="208">
        <f>SUMIFS($N1649:$N1668,$E1649:$E1668,"R6補",$F1649:$F1668,"結婚_妊娠・出産_子育てに温かい社会づくり・気運醸成事業",$J1649:$J1668,2/3)</f>
        <v>0</v>
      </c>
      <c r="AN1656" s="208"/>
      <c r="AO1656" s="208"/>
      <c r="AQ1656" s="224">
        <f t="shared" ref="AQ1656:AQ1657" si="602">SUM(AR1656:AV1656)</f>
        <v>0</v>
      </c>
      <c r="AR1656" s="224">
        <f>SUMIFS($O1649:$O1668,$E1649:$E1668,"R6補",$F1649:$F1668,"ライフデザイン・結婚支援重点推進事業",$J1649:$J1668,2/3)</f>
        <v>0</v>
      </c>
      <c r="AS1656" s="224"/>
      <c r="AT1656" s="224">
        <f>SUMIFS($O1649:$O1668,$E1649:$E1668,"R6補",$F1649:$F1668,"結婚_妊娠・出産_子育てに温かい社会づくり・気運醸成事業",$J1649:$J1668,2/3)</f>
        <v>0</v>
      </c>
      <c r="AU1656" s="224"/>
      <c r="AV1656" s="224"/>
      <c r="AX1656" s="208">
        <f t="shared" ref="AX1656:AX1657" si="603">SUM(AY1656:BC1656)</f>
        <v>0</v>
      </c>
      <c r="AY1656" s="208">
        <f>SUMIFS($P1649:$P1668,$E1649:$E1668,"R6補",$F1649:$F1668,"ライフデザイン・結婚支援重点推進事業",$J1649:$J1668,2/3)</f>
        <v>0</v>
      </c>
      <c r="AZ1656" s="208"/>
      <c r="BA1656" s="208">
        <f>SUMIFS($P1649:$P1668,$E1649:$E1668,"R6補",$F1649:$F1668,"結婚_妊娠・出産_子育てに温かい社会づくり・気運醸成事業",$J1649:$J1668,2/3)</f>
        <v>0</v>
      </c>
      <c r="BB1656" s="208"/>
      <c r="BC1656" s="208"/>
      <c r="BD1656" s="215"/>
    </row>
    <row r="1657" spans="1:56" s="201" customFormat="1" ht="12.75" hidden="1" customHeight="1" x14ac:dyDescent="0.15">
      <c r="A1657" s="612"/>
      <c r="B1657" s="612"/>
      <c r="C1657" s="612"/>
      <c r="D1657" s="320" t="str">
        <f>IF(実施計画総括表!D1657="","",実施計画総括表!D1657)</f>
        <v/>
      </c>
      <c r="E1657" s="323" t="str">
        <f>IF(実施計画総括表!E1657="","",実施計画総括表!E1657)</f>
        <v/>
      </c>
      <c r="F1657" s="322" t="str">
        <f>IF(実施計画総括表!F1657="","",実施計画総括表!F1657)</f>
        <v/>
      </c>
      <c r="G1657" s="322" t="str">
        <f>IF(実施計画総括表!G1657="","",実施計画総括表!G1657)</f>
        <v/>
      </c>
      <c r="H1657" s="322" t="str">
        <f>IF(実施計画総括表!H1657="","",実施計画総括表!H1657)</f>
        <v/>
      </c>
      <c r="I1657" s="403" t="str">
        <f>IF(実施計画総括表!I1657="","",実施計画総括表!I1657)</f>
        <v/>
      </c>
      <c r="J1657" s="324" t="str">
        <f>IF(実施計画総括表!J1657="","",実施計画総括表!J1657)</f>
        <v/>
      </c>
      <c r="K1657" s="398" t="str">
        <f>IF(実施計画総括表!K1657="","",実施計画総括表!K1657)</f>
        <v/>
      </c>
      <c r="L1657" s="398" t="str">
        <f>IF(実施計画総括表!L1657="","",実施計画総括表!L1657)</f>
        <v/>
      </c>
      <c r="M1657" s="398" t="str">
        <f>IF(実施計画総括表!M1657="","",実施計画総括表!M1657)</f>
        <v/>
      </c>
      <c r="N1657" s="423"/>
      <c r="O1657" s="423"/>
      <c r="P1657" s="423"/>
      <c r="Q1657" s="332"/>
      <c r="R1657" s="437"/>
      <c r="S1657" s="438"/>
      <c r="T1657" s="435"/>
      <c r="U1657" s="436"/>
      <c r="V1657" s="435"/>
      <c r="X1657" s="205">
        <v>9</v>
      </c>
      <c r="Y1657" s="210" t="str">
        <f t="shared" si="582"/>
        <v/>
      </c>
      <c r="Z1657" s="201" t="b">
        <f t="shared" si="597"/>
        <v>1</v>
      </c>
      <c r="AB1657" s="216"/>
      <c r="AC1657" s="217"/>
      <c r="AE1657" s="408" t="str">
        <f t="shared" si="583"/>
        <v/>
      </c>
      <c r="AF1657" s="408" t="str">
        <f t="shared" si="584"/>
        <v/>
      </c>
      <c r="AG1657" s="202"/>
      <c r="AH1657" s="620"/>
      <c r="AI1657" s="211" t="s">
        <v>7187</v>
      </c>
      <c r="AJ1657" s="208">
        <f>SUM(AK1657:AO1657)</f>
        <v>0</v>
      </c>
      <c r="AK1657" s="208"/>
      <c r="AL1657" s="208"/>
      <c r="AM1657" s="208">
        <f>SUMIFS($N1649:$N1668,$E1649:$E1668,"R6補",$F1649:$F1668,"結婚_妊娠・出産_子育てに温かい社会づくり・気運醸成事業",$J1649:$J1668,1/2)</f>
        <v>0</v>
      </c>
      <c r="AN1657" s="208"/>
      <c r="AO1657" s="208"/>
      <c r="AQ1657" s="224">
        <f t="shared" si="602"/>
        <v>0</v>
      </c>
      <c r="AR1657" s="224"/>
      <c r="AS1657" s="224"/>
      <c r="AT1657" s="224">
        <f>SUMIFS($O1649:$O1668,$E1649:$E1668,"R6補",$F1649:$F1668,"結婚_妊娠・出産_子育てに温かい社会づくり・気運醸成事業",$J1649:$J1668,1/2)</f>
        <v>0</v>
      </c>
      <c r="AU1657" s="224"/>
      <c r="AV1657" s="224"/>
      <c r="AX1657" s="208">
        <f t="shared" si="603"/>
        <v>0</v>
      </c>
      <c r="AY1657" s="208"/>
      <c r="AZ1657" s="208"/>
      <c r="BA1657" s="208">
        <f>SUMIFS($P1649:$P1668,$E1649:$E1668,"R6補",$F1649:$F1668,"結婚_妊娠・出産_子育てに温かい社会づくり・気運醸成事業",$J1649:$J1668,1/2)</f>
        <v>0</v>
      </c>
      <c r="BB1657" s="208"/>
      <c r="BC1657" s="208"/>
      <c r="BD1657" s="215"/>
    </row>
    <row r="1658" spans="1:56" s="201" customFormat="1" ht="12.75" hidden="1" customHeight="1" x14ac:dyDescent="0.15">
      <c r="A1658" s="612"/>
      <c r="B1658" s="612"/>
      <c r="C1658" s="612"/>
      <c r="D1658" s="320" t="str">
        <f>IF(実施計画総括表!D1658="","",実施計画総括表!D1658)</f>
        <v/>
      </c>
      <c r="E1658" s="323" t="str">
        <f>IF(実施計画総括表!E1658="","",実施計画総括表!E1658)</f>
        <v/>
      </c>
      <c r="F1658" s="322" t="str">
        <f>IF(実施計画総括表!F1658="","",実施計画総括表!F1658)</f>
        <v/>
      </c>
      <c r="G1658" s="322" t="str">
        <f>IF(実施計画総括表!G1658="","",実施計画総括表!G1658)</f>
        <v/>
      </c>
      <c r="H1658" s="322" t="str">
        <f>IF(実施計画総括表!H1658="","",実施計画総括表!H1658)</f>
        <v/>
      </c>
      <c r="I1658" s="402" t="str">
        <f>IF(実施計画総括表!I1658="","",実施計画総括表!I1658)</f>
        <v/>
      </c>
      <c r="J1658" s="210" t="str">
        <f>IF(実施計画総括表!J1658="","",実施計画総括表!J1658)</f>
        <v/>
      </c>
      <c r="K1658" s="398" t="str">
        <f>IF(実施計画総括表!K1658="","",実施計画総括表!K1658)</f>
        <v/>
      </c>
      <c r="L1658" s="398" t="str">
        <f>IF(実施計画総括表!L1658="","",実施計画総括表!L1658)</f>
        <v/>
      </c>
      <c r="M1658" s="398" t="str">
        <f>IF(実施計画総括表!M1658="","",実施計画総括表!M1658)</f>
        <v/>
      </c>
      <c r="N1658" s="423"/>
      <c r="O1658" s="423"/>
      <c r="P1658" s="423"/>
      <c r="Q1658" s="332"/>
      <c r="R1658" s="437"/>
      <c r="S1658" s="438"/>
      <c r="T1658" s="435"/>
      <c r="U1658" s="436"/>
      <c r="V1658" s="435"/>
      <c r="X1658" s="205">
        <v>10</v>
      </c>
      <c r="Y1658" s="210" t="str">
        <f t="shared" si="582"/>
        <v/>
      </c>
      <c r="Z1658" s="201" t="b">
        <f t="shared" si="597"/>
        <v>1</v>
      </c>
      <c r="AB1658" s="219"/>
      <c r="AC1658" s="215"/>
      <c r="AD1658" s="215"/>
      <c r="AE1658" s="408" t="str">
        <f t="shared" si="583"/>
        <v/>
      </c>
      <c r="AF1658" s="408" t="str">
        <f t="shared" si="584"/>
        <v/>
      </c>
      <c r="AG1658" s="202"/>
      <c r="AH1658" s="212" t="s">
        <v>7229</v>
      </c>
      <c r="AI1658" s="209" t="str">
        <f>IF(COUNTIF(AF1649:AF1668,"R6補一般コース"),"一般コース",IF(COUNTIF(AF1649:AF1668,"R6補都道府県主導型市町村連携コース"),"連携コース",""))</f>
        <v/>
      </c>
      <c r="AJ1658" s="208">
        <f>SUM(AK1658:AO1658)</f>
        <v>0</v>
      </c>
      <c r="AK1658" s="208"/>
      <c r="AL1658" s="208"/>
      <c r="AM1658" s="208"/>
      <c r="AN1658" s="208">
        <f>SUMIFS($N1649:$N1668,$E1649:$E1668,"R6補",G1649:G1668,"一般コース")</f>
        <v>0</v>
      </c>
      <c r="AO1658" s="208">
        <f>SUMIFS($N1649:$N1668,$E1649:$E1668,"R6補",G1649:G1668,"都道府県主導型市町村連携コース")</f>
        <v>0</v>
      </c>
      <c r="AQ1658" s="224">
        <f>SUM(AR1658:AV1658)</f>
        <v>0</v>
      </c>
      <c r="AR1658" s="224"/>
      <c r="AS1658" s="224"/>
      <c r="AT1658" s="224"/>
      <c r="AU1658" s="224">
        <f>SUMIFS($O1649:$O1668,$E1649:$E1668,"R6補",G1649:G1668,"一般コース")</f>
        <v>0</v>
      </c>
      <c r="AV1658" s="224">
        <f>SUMIFS($O1649:$O1668,$E1649:$E1668,"R6補",G1649:G1668,"都道府県主導型市町村連携コース")</f>
        <v>0</v>
      </c>
      <c r="AX1658" s="208">
        <f>SUM(AY1658:BC1658)</f>
        <v>0</v>
      </c>
      <c r="AY1658" s="208"/>
      <c r="AZ1658" s="208"/>
      <c r="BA1658" s="208"/>
      <c r="BB1658" s="208">
        <f>SUMIFS($P1649:$P1668,$E1649:$E1668,"R6補",G1649:G1668,"一般コース")</f>
        <v>0</v>
      </c>
      <c r="BC1658" s="208">
        <f>SUMIFS($P1649:$P1668,$E1649:$E1668,"R6補",G1649:G1668,"都道府県主導型市町村連携コース")</f>
        <v>0</v>
      </c>
      <c r="BD1658" s="215"/>
    </row>
    <row r="1659" spans="1:56" s="201" customFormat="1" ht="12.6" hidden="1" customHeight="1" x14ac:dyDescent="0.15">
      <c r="A1659" s="612"/>
      <c r="B1659" s="612"/>
      <c r="C1659" s="612"/>
      <c r="D1659" s="320" t="str">
        <f>IF(実施計画総括表!D1659="","",実施計画総括表!D1659)</f>
        <v/>
      </c>
      <c r="E1659" s="323" t="str">
        <f>IF(実施計画総括表!E1659="","",実施計画総括表!E1659)</f>
        <v/>
      </c>
      <c r="F1659" s="322" t="str">
        <f>IF(実施計画総括表!F1659="","",実施計画総括表!F1659)</f>
        <v/>
      </c>
      <c r="G1659" s="322" t="str">
        <f>IF(実施計画総括表!G1659="","",実施計画総括表!G1659)</f>
        <v/>
      </c>
      <c r="H1659" s="322" t="str">
        <f>IF(実施計画総括表!H1659="","",実施計画総括表!H1659)</f>
        <v/>
      </c>
      <c r="I1659" s="402" t="str">
        <f>IF(実施計画総括表!I1659="","",実施計画総括表!I1659)</f>
        <v/>
      </c>
      <c r="J1659" s="328" t="str">
        <f>IF(実施計画総括表!J1659="","",実施計画総括表!J1659)</f>
        <v/>
      </c>
      <c r="K1659" s="398" t="str">
        <f>IF(実施計画総括表!K1659="","",実施計画総括表!K1659)</f>
        <v/>
      </c>
      <c r="L1659" s="398" t="str">
        <f>IF(実施計画総括表!L1659="","",実施計画総括表!L1659)</f>
        <v/>
      </c>
      <c r="M1659" s="398" t="str">
        <f>IF(実施計画総括表!M1659="","",実施計画総括表!M1659)</f>
        <v/>
      </c>
      <c r="N1659" s="423"/>
      <c r="O1659" s="423"/>
      <c r="P1659" s="423"/>
      <c r="Q1659" s="332"/>
      <c r="R1659" s="437"/>
      <c r="S1659" s="438"/>
      <c r="T1659" s="435"/>
      <c r="U1659" s="436"/>
      <c r="V1659" s="435"/>
      <c r="X1659" s="205">
        <v>11</v>
      </c>
      <c r="Y1659" s="210" t="str">
        <f t="shared" si="582"/>
        <v/>
      </c>
      <c r="Z1659" s="201" t="b">
        <f t="shared" si="597"/>
        <v>1</v>
      </c>
      <c r="AB1659" s="219"/>
      <c r="AC1659" s="215"/>
      <c r="AD1659" s="215"/>
      <c r="AE1659" s="408" t="str">
        <f t="shared" si="583"/>
        <v/>
      </c>
      <c r="AF1659" s="408" t="str">
        <f t="shared" si="584"/>
        <v/>
      </c>
      <c r="AG1659" s="202"/>
      <c r="AH1659" s="214"/>
      <c r="AI1659" s="214"/>
      <c r="AJ1659" s="215"/>
      <c r="AK1659" s="215"/>
      <c r="AL1659" s="215"/>
      <c r="AM1659" s="215"/>
      <c r="AN1659" s="215"/>
      <c r="AO1659" s="215"/>
      <c r="AQ1659" s="218"/>
      <c r="AR1659" s="218"/>
      <c r="AS1659" s="218"/>
      <c r="AT1659" s="218"/>
      <c r="AU1659" s="218"/>
      <c r="AV1659" s="218"/>
      <c r="AX1659" s="215"/>
      <c r="AY1659" s="215"/>
      <c r="AZ1659" s="215"/>
      <c r="BA1659" s="215"/>
      <c r="BB1659" s="215"/>
      <c r="BC1659" s="215"/>
      <c r="BD1659" s="215"/>
    </row>
    <row r="1660" spans="1:56" s="201" customFormat="1" ht="12.75" hidden="1" customHeight="1" x14ac:dyDescent="0.15">
      <c r="A1660" s="612"/>
      <c r="B1660" s="612"/>
      <c r="C1660" s="612"/>
      <c r="D1660" s="320" t="str">
        <f>IF(実施計画総括表!D1660="","",実施計画総括表!D1660)</f>
        <v/>
      </c>
      <c r="E1660" s="323" t="str">
        <f>IF(実施計画総括表!E1660="","",実施計画総括表!E1660)</f>
        <v/>
      </c>
      <c r="F1660" s="322" t="str">
        <f>IF(実施計画総括表!F1660="","",実施計画総括表!F1660)</f>
        <v/>
      </c>
      <c r="G1660" s="322" t="str">
        <f>IF(実施計画総括表!G1660="","",実施計画総括表!G1660)</f>
        <v/>
      </c>
      <c r="H1660" s="322" t="str">
        <f>IF(実施計画総括表!H1660="","",実施計画総括表!H1660)</f>
        <v/>
      </c>
      <c r="I1660" s="402" t="str">
        <f>IF(実施計画総括表!I1660="","",実施計画総括表!I1660)</f>
        <v/>
      </c>
      <c r="J1660" s="210" t="str">
        <f>IF(実施計画総括表!J1660="","",実施計画総括表!J1660)</f>
        <v/>
      </c>
      <c r="K1660" s="398" t="str">
        <f>IF(実施計画総括表!K1660="","",実施計画総括表!K1660)</f>
        <v/>
      </c>
      <c r="L1660" s="398" t="str">
        <f>IF(実施計画総括表!L1660="","",実施計画総括表!L1660)</f>
        <v/>
      </c>
      <c r="M1660" s="398" t="str">
        <f>IF(実施計画総括表!M1660="","",実施計画総括表!M1660)</f>
        <v/>
      </c>
      <c r="N1660" s="423"/>
      <c r="O1660" s="423"/>
      <c r="P1660" s="423"/>
      <c r="Q1660" s="332"/>
      <c r="R1660" s="437"/>
      <c r="S1660" s="438"/>
      <c r="T1660" s="435"/>
      <c r="U1660" s="436"/>
      <c r="V1660" s="435"/>
      <c r="X1660" s="205">
        <v>12</v>
      </c>
      <c r="Y1660" s="210" t="str">
        <f t="shared" si="582"/>
        <v/>
      </c>
      <c r="Z1660" s="201" t="b">
        <f t="shared" si="597"/>
        <v>1</v>
      </c>
      <c r="AB1660" s="219"/>
      <c r="AC1660" s="215"/>
      <c r="AD1660" s="215"/>
      <c r="AE1660" s="408" t="str">
        <f t="shared" si="583"/>
        <v/>
      </c>
      <c r="AF1660" s="408" t="str">
        <f t="shared" si="584"/>
        <v/>
      </c>
      <c r="AG1660" s="202"/>
      <c r="AH1660" s="214"/>
      <c r="AI1660" s="214"/>
      <c r="AJ1660" s="215"/>
      <c r="AK1660" s="215"/>
      <c r="AL1660" s="215"/>
      <c r="AM1660" s="215"/>
      <c r="AN1660" s="215"/>
      <c r="AO1660" s="215"/>
      <c r="AQ1660" s="218"/>
      <c r="AR1660" s="218"/>
      <c r="AS1660" s="218"/>
      <c r="AT1660" s="218"/>
      <c r="AU1660" s="218"/>
      <c r="AV1660" s="218"/>
      <c r="AX1660" s="215"/>
      <c r="AY1660" s="215"/>
      <c r="AZ1660" s="215"/>
      <c r="BA1660" s="215"/>
      <c r="BB1660" s="215"/>
      <c r="BC1660" s="215"/>
      <c r="BD1660" s="215"/>
    </row>
    <row r="1661" spans="1:56" s="201" customFormat="1" ht="12.75" hidden="1" customHeight="1" x14ac:dyDescent="0.15">
      <c r="A1661" s="612"/>
      <c r="B1661" s="612"/>
      <c r="C1661" s="612"/>
      <c r="D1661" s="320" t="str">
        <f>IF(実施計画総括表!D1661="","",実施計画総括表!D1661)</f>
        <v/>
      </c>
      <c r="E1661" s="323" t="str">
        <f>IF(実施計画総括表!E1661="","",実施計画総括表!E1661)</f>
        <v/>
      </c>
      <c r="F1661" s="322" t="str">
        <f>IF(実施計画総括表!F1661="","",実施計画総括表!F1661)</f>
        <v/>
      </c>
      <c r="G1661" s="322" t="str">
        <f>IF(実施計画総括表!G1661="","",実施計画総括表!G1661)</f>
        <v/>
      </c>
      <c r="H1661" s="322" t="str">
        <f>IF(実施計画総括表!H1661="","",実施計画総括表!H1661)</f>
        <v/>
      </c>
      <c r="I1661" s="402" t="str">
        <f>IF(実施計画総括表!I1661="","",実施計画総括表!I1661)</f>
        <v/>
      </c>
      <c r="J1661" s="210" t="str">
        <f>IF(実施計画総括表!J1661="","",実施計画総括表!J1661)</f>
        <v/>
      </c>
      <c r="K1661" s="398" t="str">
        <f>IF(実施計画総括表!K1661="","",実施計画総括表!K1661)</f>
        <v/>
      </c>
      <c r="L1661" s="398" t="str">
        <f>IF(実施計画総括表!L1661="","",実施計画総括表!L1661)</f>
        <v/>
      </c>
      <c r="M1661" s="398" t="str">
        <f>IF(実施計画総括表!M1661="","",実施計画総括表!M1661)</f>
        <v/>
      </c>
      <c r="N1661" s="423"/>
      <c r="O1661" s="423"/>
      <c r="P1661" s="423"/>
      <c r="Q1661" s="332"/>
      <c r="R1661" s="437"/>
      <c r="S1661" s="438"/>
      <c r="T1661" s="435"/>
      <c r="U1661" s="436"/>
      <c r="V1661" s="435"/>
      <c r="X1661" s="205">
        <v>13</v>
      </c>
      <c r="Y1661" s="210" t="str">
        <f t="shared" si="582"/>
        <v/>
      </c>
      <c r="Z1661" s="201" t="b">
        <f t="shared" si="597"/>
        <v>1</v>
      </c>
      <c r="AB1661" s="219"/>
      <c r="AC1661" s="215"/>
      <c r="AD1661" s="215"/>
      <c r="AE1661" s="408" t="str">
        <f t="shared" si="583"/>
        <v/>
      </c>
      <c r="AF1661" s="408" t="str">
        <f t="shared" si="584"/>
        <v/>
      </c>
      <c r="AG1661" s="202"/>
      <c r="AH1661" s="214"/>
      <c r="AI1661" s="214"/>
      <c r="AJ1661" s="215"/>
      <c r="AK1661" s="215"/>
      <c r="AL1661" s="215"/>
      <c r="AM1661" s="215"/>
      <c r="AN1661" s="215"/>
      <c r="AO1661" s="215"/>
      <c r="AQ1661" s="218"/>
      <c r="AR1661" s="218"/>
      <c r="AS1661" s="218"/>
      <c r="AT1661" s="218"/>
      <c r="AU1661" s="218"/>
      <c r="AV1661" s="218"/>
      <c r="AX1661" s="215"/>
      <c r="AY1661" s="215"/>
      <c r="AZ1661" s="215"/>
      <c r="BA1661" s="215"/>
      <c r="BB1661" s="215"/>
      <c r="BC1661" s="215"/>
      <c r="BD1661" s="215"/>
    </row>
    <row r="1662" spans="1:56" s="201" customFormat="1" ht="12.75" hidden="1" customHeight="1" x14ac:dyDescent="0.15">
      <c r="A1662" s="612"/>
      <c r="B1662" s="612"/>
      <c r="C1662" s="612"/>
      <c r="D1662" s="320" t="str">
        <f>IF(実施計画総括表!D1662="","",実施計画総括表!D1662)</f>
        <v/>
      </c>
      <c r="E1662" s="323" t="str">
        <f>IF(実施計画総括表!E1662="","",実施計画総括表!E1662)</f>
        <v/>
      </c>
      <c r="F1662" s="322" t="str">
        <f>IF(実施計画総括表!F1662="","",実施計画総括表!F1662)</f>
        <v/>
      </c>
      <c r="G1662" s="322" t="str">
        <f>IF(実施計画総括表!G1662="","",実施計画総括表!G1662)</f>
        <v/>
      </c>
      <c r="H1662" s="322" t="str">
        <f>IF(実施計画総括表!H1662="","",実施計画総括表!H1662)</f>
        <v/>
      </c>
      <c r="I1662" s="402" t="str">
        <f>IF(実施計画総括表!I1662="","",実施計画総括表!I1662)</f>
        <v/>
      </c>
      <c r="J1662" s="210" t="str">
        <f>IF(実施計画総括表!J1662="","",実施計画総括表!J1662)</f>
        <v/>
      </c>
      <c r="K1662" s="398" t="str">
        <f>IF(実施計画総括表!K1662="","",実施計画総括表!K1662)</f>
        <v/>
      </c>
      <c r="L1662" s="398" t="str">
        <f>IF(実施計画総括表!L1662="","",実施計画総括表!L1662)</f>
        <v/>
      </c>
      <c r="M1662" s="398" t="str">
        <f>IF(実施計画総括表!M1662="","",実施計画総括表!M1662)</f>
        <v/>
      </c>
      <c r="N1662" s="423"/>
      <c r="O1662" s="423"/>
      <c r="P1662" s="423"/>
      <c r="Q1662" s="332"/>
      <c r="R1662" s="437"/>
      <c r="S1662" s="438"/>
      <c r="T1662" s="435"/>
      <c r="U1662" s="436"/>
      <c r="V1662" s="435"/>
      <c r="X1662" s="205">
        <v>14</v>
      </c>
      <c r="Y1662" s="210" t="str">
        <f t="shared" si="582"/>
        <v/>
      </c>
      <c r="Z1662" s="201" t="b">
        <f t="shared" si="597"/>
        <v>1</v>
      </c>
      <c r="AB1662" s="219"/>
      <c r="AC1662" s="215"/>
      <c r="AD1662" s="215"/>
      <c r="AE1662" s="408" t="str">
        <f t="shared" si="583"/>
        <v/>
      </c>
      <c r="AF1662" s="408" t="str">
        <f t="shared" si="584"/>
        <v/>
      </c>
      <c r="AG1662" s="202"/>
      <c r="AH1662" s="214"/>
      <c r="AI1662" s="214"/>
      <c r="AK1662" s="215"/>
      <c r="AL1662" s="215"/>
      <c r="AM1662" s="215"/>
      <c r="AN1662" s="215"/>
      <c r="AO1662" s="215"/>
      <c r="AQ1662" s="218"/>
      <c r="AR1662" s="218"/>
      <c r="AS1662" s="218"/>
      <c r="AT1662" s="218"/>
      <c r="AU1662" s="218"/>
      <c r="AV1662" s="218"/>
      <c r="AX1662" s="215"/>
      <c r="AY1662" s="215"/>
      <c r="AZ1662" s="215"/>
      <c r="BA1662" s="215"/>
      <c r="BB1662" s="215"/>
      <c r="BC1662" s="215"/>
      <c r="BD1662" s="215"/>
    </row>
    <row r="1663" spans="1:56" s="201" customFormat="1" ht="12.75" hidden="1" customHeight="1" x14ac:dyDescent="0.15">
      <c r="A1663" s="612"/>
      <c r="B1663" s="612"/>
      <c r="C1663" s="612"/>
      <c r="D1663" s="320" t="str">
        <f>IF(実施計画総括表!D1663="","",実施計画総括表!D1663)</f>
        <v/>
      </c>
      <c r="E1663" s="323" t="str">
        <f>IF(実施計画総括表!E1663="","",実施計画総括表!E1663)</f>
        <v/>
      </c>
      <c r="F1663" s="322" t="str">
        <f>IF(実施計画総括表!F1663="","",実施計画総括表!F1663)</f>
        <v/>
      </c>
      <c r="G1663" s="322" t="str">
        <f>IF(実施計画総括表!G1663="","",実施計画総括表!G1663)</f>
        <v/>
      </c>
      <c r="H1663" s="322" t="str">
        <f>IF(実施計画総括表!H1663="","",実施計画総括表!H1663)</f>
        <v/>
      </c>
      <c r="I1663" s="402" t="str">
        <f>IF(実施計画総括表!I1663="","",実施計画総括表!I1663)</f>
        <v/>
      </c>
      <c r="J1663" s="210" t="str">
        <f>IF(実施計画総括表!J1663="","",実施計画総括表!J1663)</f>
        <v/>
      </c>
      <c r="K1663" s="398" t="str">
        <f>IF(実施計画総括表!K1663="","",実施計画総括表!K1663)</f>
        <v/>
      </c>
      <c r="L1663" s="398" t="str">
        <f>IF(実施計画総括表!L1663="","",実施計画総括表!L1663)</f>
        <v/>
      </c>
      <c r="M1663" s="398" t="str">
        <f>IF(実施計画総括表!M1663="","",実施計画総括表!M1663)</f>
        <v/>
      </c>
      <c r="N1663" s="423"/>
      <c r="O1663" s="423"/>
      <c r="P1663" s="423"/>
      <c r="Q1663" s="332"/>
      <c r="R1663" s="437"/>
      <c r="S1663" s="438"/>
      <c r="T1663" s="435"/>
      <c r="U1663" s="436"/>
      <c r="V1663" s="435"/>
      <c r="X1663" s="205">
        <v>15</v>
      </c>
      <c r="Y1663" s="210" t="str">
        <f t="shared" si="582"/>
        <v/>
      </c>
      <c r="Z1663" s="201" t="b">
        <f t="shared" si="597"/>
        <v>1</v>
      </c>
      <c r="AB1663" s="219"/>
      <c r="AC1663" s="215"/>
      <c r="AD1663" s="215"/>
      <c r="AE1663" s="408" t="str">
        <f t="shared" si="583"/>
        <v/>
      </c>
      <c r="AF1663" s="408" t="str">
        <f t="shared" si="584"/>
        <v/>
      </c>
      <c r="AG1663" s="202"/>
      <c r="AH1663" s="214"/>
      <c r="AI1663" s="214"/>
      <c r="AJ1663" s="215"/>
      <c r="AK1663" s="215"/>
      <c r="AL1663" s="215"/>
      <c r="AM1663" s="215"/>
      <c r="AN1663" s="215"/>
      <c r="AO1663" s="215"/>
      <c r="AQ1663" s="218"/>
      <c r="AR1663" s="218"/>
      <c r="AS1663" s="218"/>
      <c r="AT1663" s="218"/>
      <c r="AU1663" s="218"/>
      <c r="AV1663" s="218"/>
      <c r="AX1663" s="215"/>
      <c r="AY1663" s="215"/>
      <c r="AZ1663" s="215"/>
      <c r="BA1663" s="215"/>
      <c r="BB1663" s="215"/>
      <c r="BC1663" s="215"/>
      <c r="BD1663" s="215"/>
    </row>
    <row r="1664" spans="1:56" s="201" customFormat="1" ht="12.75" hidden="1" customHeight="1" x14ac:dyDescent="0.15">
      <c r="A1664" s="612"/>
      <c r="B1664" s="612"/>
      <c r="C1664" s="612"/>
      <c r="D1664" s="320" t="str">
        <f>IF(実施計画総括表!D1664="","",実施計画総括表!D1664)</f>
        <v/>
      </c>
      <c r="E1664" s="323" t="str">
        <f>IF(実施計画総括表!E1664="","",実施計画総括表!E1664)</f>
        <v/>
      </c>
      <c r="F1664" s="322" t="str">
        <f>IF(実施計画総括表!F1664="","",実施計画総括表!F1664)</f>
        <v/>
      </c>
      <c r="G1664" s="322" t="str">
        <f>IF(実施計画総括表!G1664="","",実施計画総括表!G1664)</f>
        <v/>
      </c>
      <c r="H1664" s="322" t="str">
        <f>IF(実施計画総括表!H1664="","",実施計画総括表!H1664)</f>
        <v/>
      </c>
      <c r="I1664" s="402" t="str">
        <f>IF(実施計画総括表!I1664="","",実施計画総括表!I1664)</f>
        <v/>
      </c>
      <c r="J1664" s="210" t="str">
        <f>IF(実施計画総括表!J1664="","",実施計画総括表!J1664)</f>
        <v/>
      </c>
      <c r="K1664" s="398" t="str">
        <f>IF(実施計画総括表!K1664="","",実施計画総括表!K1664)</f>
        <v/>
      </c>
      <c r="L1664" s="398" t="str">
        <f>IF(実施計画総括表!L1664="","",実施計画総括表!L1664)</f>
        <v/>
      </c>
      <c r="M1664" s="398" t="str">
        <f>IF(実施計画総括表!M1664="","",実施計画総括表!M1664)</f>
        <v/>
      </c>
      <c r="N1664" s="423"/>
      <c r="O1664" s="423"/>
      <c r="P1664" s="423"/>
      <c r="Q1664" s="332"/>
      <c r="R1664" s="437"/>
      <c r="S1664" s="438"/>
      <c r="T1664" s="435"/>
      <c r="U1664" s="436"/>
      <c r="V1664" s="435"/>
      <c r="X1664" s="205">
        <v>16</v>
      </c>
      <c r="Y1664" s="210" t="str">
        <f t="shared" si="582"/>
        <v/>
      </c>
      <c r="Z1664" s="201" t="b">
        <f t="shared" si="597"/>
        <v>1</v>
      </c>
      <c r="AB1664" s="216"/>
      <c r="AE1664" s="408" t="str">
        <f t="shared" si="583"/>
        <v/>
      </c>
      <c r="AF1664" s="408" t="str">
        <f t="shared" si="584"/>
        <v/>
      </c>
      <c r="AG1664" s="202"/>
      <c r="AH1664" s="214"/>
      <c r="AI1664" s="214"/>
      <c r="AJ1664" s="215"/>
      <c r="AK1664" s="215"/>
      <c r="AL1664" s="215"/>
      <c r="AM1664" s="215"/>
      <c r="AN1664" s="215"/>
      <c r="AO1664" s="215"/>
      <c r="AQ1664" s="218"/>
      <c r="AR1664" s="218"/>
      <c r="AS1664" s="218"/>
      <c r="AT1664" s="218"/>
      <c r="AU1664" s="218"/>
      <c r="AV1664" s="218"/>
      <c r="AX1664" s="215"/>
      <c r="AY1664" s="215"/>
      <c r="AZ1664" s="215"/>
      <c r="BA1664" s="215"/>
      <c r="BB1664" s="215"/>
      <c r="BC1664" s="215"/>
      <c r="BD1664" s="215"/>
    </row>
    <row r="1665" spans="1:56" s="201" customFormat="1" ht="12.75" hidden="1" customHeight="1" x14ac:dyDescent="0.15">
      <c r="A1665" s="612"/>
      <c r="B1665" s="612"/>
      <c r="C1665" s="612"/>
      <c r="D1665" s="320" t="str">
        <f>IF(実施計画総括表!D1665="","",実施計画総括表!D1665)</f>
        <v/>
      </c>
      <c r="E1665" s="323" t="str">
        <f>IF(実施計画総括表!E1665="","",実施計画総括表!E1665)</f>
        <v/>
      </c>
      <c r="F1665" s="322" t="str">
        <f>IF(実施計画総括表!F1665="","",実施計画総括表!F1665)</f>
        <v/>
      </c>
      <c r="G1665" s="322" t="str">
        <f>IF(実施計画総括表!G1665="","",実施計画総括表!G1665)</f>
        <v/>
      </c>
      <c r="H1665" s="322" t="str">
        <f>IF(実施計画総括表!H1665="","",実施計画総括表!H1665)</f>
        <v/>
      </c>
      <c r="I1665" s="402" t="str">
        <f>IF(実施計画総括表!I1665="","",実施計画総括表!I1665)</f>
        <v/>
      </c>
      <c r="J1665" s="210" t="str">
        <f>IF(実施計画総括表!J1665="","",実施計画総括表!J1665)</f>
        <v/>
      </c>
      <c r="K1665" s="398" t="str">
        <f>IF(実施計画総括表!K1665="","",実施計画総括表!K1665)</f>
        <v/>
      </c>
      <c r="L1665" s="398" t="str">
        <f>IF(実施計画総括表!L1665="","",実施計画総括表!L1665)</f>
        <v/>
      </c>
      <c r="M1665" s="398" t="str">
        <f>IF(実施計画総括表!M1665="","",実施計画総括表!M1665)</f>
        <v/>
      </c>
      <c r="N1665" s="423"/>
      <c r="O1665" s="423"/>
      <c r="P1665" s="423"/>
      <c r="Q1665" s="332"/>
      <c r="R1665" s="437"/>
      <c r="S1665" s="438"/>
      <c r="T1665" s="435"/>
      <c r="U1665" s="436"/>
      <c r="V1665" s="435"/>
      <c r="X1665" s="205">
        <v>17</v>
      </c>
      <c r="Y1665" s="210" t="str">
        <f t="shared" si="582"/>
        <v/>
      </c>
      <c r="Z1665" s="201" t="b">
        <f t="shared" si="597"/>
        <v>1</v>
      </c>
      <c r="AB1665" s="216"/>
      <c r="AC1665" s="217"/>
      <c r="AE1665" s="408" t="str">
        <f t="shared" si="583"/>
        <v/>
      </c>
      <c r="AF1665" s="408" t="str">
        <f t="shared" si="584"/>
        <v/>
      </c>
      <c r="AG1665" s="202"/>
      <c r="AH1665" s="214"/>
      <c r="AI1665" s="214"/>
      <c r="AJ1665" s="215"/>
      <c r="AK1665" s="215"/>
      <c r="AL1665" s="215"/>
      <c r="AM1665" s="215"/>
      <c r="AN1665" s="215"/>
      <c r="AO1665" s="215"/>
      <c r="AQ1665" s="218"/>
      <c r="AR1665" s="218"/>
      <c r="AS1665" s="218"/>
      <c r="AT1665" s="218"/>
      <c r="AU1665" s="218"/>
      <c r="AV1665" s="218"/>
      <c r="AX1665" s="215"/>
      <c r="AY1665" s="215"/>
      <c r="AZ1665" s="215"/>
      <c r="BA1665" s="215"/>
      <c r="BB1665" s="215"/>
      <c r="BC1665" s="215"/>
      <c r="BD1665" s="215"/>
    </row>
    <row r="1666" spans="1:56" s="201" customFormat="1" ht="12.75" hidden="1" customHeight="1" x14ac:dyDescent="0.15">
      <c r="A1666" s="612"/>
      <c r="B1666" s="612"/>
      <c r="C1666" s="612"/>
      <c r="D1666" s="320" t="str">
        <f>IF(実施計画総括表!D1666="","",実施計画総括表!D1666)</f>
        <v/>
      </c>
      <c r="E1666" s="323" t="str">
        <f>IF(実施計画総括表!E1666="","",実施計画総括表!E1666)</f>
        <v/>
      </c>
      <c r="F1666" s="322" t="str">
        <f>IF(実施計画総括表!F1666="","",実施計画総括表!F1666)</f>
        <v/>
      </c>
      <c r="G1666" s="322" t="str">
        <f>IF(実施計画総括表!G1666="","",実施計画総括表!G1666)</f>
        <v/>
      </c>
      <c r="H1666" s="322" t="str">
        <f>IF(実施計画総括表!H1666="","",実施計画総括表!H1666)</f>
        <v/>
      </c>
      <c r="I1666" s="404" t="str">
        <f>IF(実施計画総括表!I1666="","",実施計画総括表!I1666)</f>
        <v/>
      </c>
      <c r="J1666" s="210" t="str">
        <f>IF(実施計画総括表!J1666="","",実施計画総括表!J1666)</f>
        <v/>
      </c>
      <c r="K1666" s="398" t="str">
        <f>IF(実施計画総括表!K1666="","",実施計画総括表!K1666)</f>
        <v/>
      </c>
      <c r="L1666" s="398" t="str">
        <f>IF(実施計画総括表!L1666="","",実施計画総括表!L1666)</f>
        <v/>
      </c>
      <c r="M1666" s="398" t="str">
        <f>IF(実施計画総括表!M1666="","",実施計画総括表!M1666)</f>
        <v/>
      </c>
      <c r="N1666" s="423"/>
      <c r="O1666" s="423"/>
      <c r="P1666" s="423"/>
      <c r="Q1666" s="332"/>
      <c r="R1666" s="437"/>
      <c r="S1666" s="438"/>
      <c r="T1666" s="435"/>
      <c r="U1666" s="436"/>
      <c r="V1666" s="435"/>
      <c r="X1666" s="205">
        <v>18</v>
      </c>
      <c r="Y1666" s="210" t="str">
        <f t="shared" si="582"/>
        <v/>
      </c>
      <c r="Z1666" s="201" t="b">
        <f t="shared" si="597"/>
        <v>1</v>
      </c>
      <c r="AE1666" s="408" t="str">
        <f t="shared" si="583"/>
        <v/>
      </c>
      <c r="AF1666" s="408" t="str">
        <f t="shared" si="584"/>
        <v/>
      </c>
      <c r="AG1666" s="202"/>
      <c r="AH1666" s="214"/>
      <c r="AI1666" s="214"/>
      <c r="AJ1666" s="215"/>
      <c r="AK1666" s="215"/>
      <c r="AL1666" s="215"/>
      <c r="AM1666" s="215"/>
      <c r="AN1666" s="215"/>
      <c r="AO1666" s="215"/>
      <c r="AQ1666" s="218"/>
      <c r="AR1666" s="218"/>
      <c r="AS1666" s="218"/>
      <c r="AT1666" s="218"/>
      <c r="AU1666" s="218"/>
      <c r="AV1666" s="218"/>
      <c r="AX1666" s="215"/>
      <c r="AY1666" s="215"/>
      <c r="AZ1666" s="215"/>
      <c r="BA1666" s="215"/>
      <c r="BB1666" s="215"/>
      <c r="BC1666" s="215"/>
      <c r="BD1666" s="215"/>
    </row>
    <row r="1667" spans="1:56" s="201" customFormat="1" ht="12.75" hidden="1" customHeight="1" x14ac:dyDescent="0.15">
      <c r="A1667" s="612"/>
      <c r="B1667" s="612"/>
      <c r="C1667" s="612"/>
      <c r="D1667" s="320" t="str">
        <f>IF(実施計画総括表!D1667="","",実施計画総括表!D1667)</f>
        <v/>
      </c>
      <c r="E1667" s="323" t="str">
        <f>IF(実施計画総括表!E1667="","",実施計画総括表!E1667)</f>
        <v/>
      </c>
      <c r="F1667" s="322" t="str">
        <f>IF(実施計画総括表!F1667="","",実施計画総括表!F1667)</f>
        <v/>
      </c>
      <c r="G1667" s="322" t="str">
        <f>IF(実施計画総括表!G1667="","",実施計画総括表!G1667)</f>
        <v/>
      </c>
      <c r="H1667" s="322" t="str">
        <f>IF(実施計画総括表!H1667="","",実施計画総括表!H1667)</f>
        <v/>
      </c>
      <c r="I1667" s="404" t="str">
        <f>IF(実施計画総括表!I1667="","",実施計画総括表!I1667)</f>
        <v/>
      </c>
      <c r="J1667" s="210" t="str">
        <f>IF(実施計画総括表!J1667="","",実施計画総括表!J1667)</f>
        <v/>
      </c>
      <c r="K1667" s="398" t="str">
        <f>IF(実施計画総括表!K1667="","",実施計画総括表!K1667)</f>
        <v/>
      </c>
      <c r="L1667" s="398" t="str">
        <f>IF(実施計画総括表!L1667="","",実施計画総括表!L1667)</f>
        <v/>
      </c>
      <c r="M1667" s="398" t="str">
        <f>IF(実施計画総括表!M1667="","",実施計画総括表!M1667)</f>
        <v/>
      </c>
      <c r="N1667" s="423"/>
      <c r="O1667" s="423"/>
      <c r="P1667" s="423"/>
      <c r="Q1667" s="332"/>
      <c r="R1667" s="437"/>
      <c r="S1667" s="438"/>
      <c r="T1667" s="435"/>
      <c r="U1667" s="436"/>
      <c r="V1667" s="435"/>
      <c r="X1667" s="205">
        <v>19</v>
      </c>
      <c r="Y1667" s="210" t="str">
        <f t="shared" si="582"/>
        <v/>
      </c>
      <c r="Z1667" s="201" t="b">
        <f t="shared" si="597"/>
        <v>1</v>
      </c>
      <c r="AE1667" s="408" t="str">
        <f t="shared" si="583"/>
        <v/>
      </c>
      <c r="AF1667" s="408" t="str">
        <f t="shared" si="584"/>
        <v/>
      </c>
      <c r="AG1667" s="202"/>
      <c r="AH1667" s="214"/>
      <c r="AI1667" s="214"/>
      <c r="AJ1667" s="215"/>
      <c r="AK1667" s="215"/>
      <c r="AL1667" s="215"/>
      <c r="AM1667" s="215"/>
      <c r="AN1667" s="215"/>
      <c r="AO1667" s="215"/>
      <c r="AQ1667" s="218"/>
      <c r="AR1667" s="218"/>
      <c r="AS1667" s="218"/>
      <c r="AT1667" s="218"/>
      <c r="AU1667" s="218"/>
      <c r="AV1667" s="218"/>
      <c r="AX1667" s="215"/>
      <c r="AY1667" s="215"/>
      <c r="AZ1667" s="215"/>
      <c r="BA1667" s="215"/>
      <c r="BB1667" s="215"/>
      <c r="BC1667" s="215"/>
      <c r="BD1667" s="215"/>
    </row>
    <row r="1668" spans="1:56" s="215" customFormat="1" ht="12.75" hidden="1" customHeight="1" x14ac:dyDescent="0.15">
      <c r="A1668" s="613"/>
      <c r="B1668" s="613"/>
      <c r="C1668" s="613"/>
      <c r="D1668" s="325" t="str">
        <f>IF(実施計画総括表!D1668="","",実施計画総括表!D1668)</f>
        <v/>
      </c>
      <c r="E1668" s="326" t="str">
        <f>IF(実施計画総括表!E1668="","",実施計画総括表!E1668)</f>
        <v/>
      </c>
      <c r="F1668" s="327" t="str">
        <f>IF(実施計画総括表!F1668="","",実施計画総括表!F1668)</f>
        <v/>
      </c>
      <c r="G1668" s="327" t="str">
        <f>IF(実施計画総括表!G1668="","",実施計画総括表!G1668)</f>
        <v/>
      </c>
      <c r="H1668" s="327" t="str">
        <f>IF(実施計画総括表!H1668="","",実施計画総括表!H1668)</f>
        <v/>
      </c>
      <c r="I1668" s="405" t="str">
        <f>IF(実施計画総括表!I1668="","",実施計画総括表!I1668)</f>
        <v/>
      </c>
      <c r="J1668" s="220" t="str">
        <f>IF(実施計画総括表!J1668="","",実施計画総括表!J1668)</f>
        <v/>
      </c>
      <c r="K1668" s="400" t="str">
        <f>IF(実施計画総括表!K1668="","",実施計画総括表!K1668)</f>
        <v/>
      </c>
      <c r="L1668" s="400" t="str">
        <f>IF(実施計画総括表!L1668="","",実施計画総括表!L1668)</f>
        <v/>
      </c>
      <c r="M1668" s="400" t="str">
        <f>IF(実施計画総括表!M1668="","",実施計画総括表!M1668)</f>
        <v/>
      </c>
      <c r="N1668" s="431"/>
      <c r="O1668" s="431"/>
      <c r="P1668" s="431"/>
      <c r="Q1668" s="332"/>
      <c r="R1668" s="437"/>
      <c r="S1668" s="438"/>
      <c r="T1668" s="435"/>
      <c r="U1668" s="436"/>
      <c r="V1668" s="435"/>
      <c r="X1668" s="205">
        <v>20</v>
      </c>
      <c r="Y1668" s="220" t="str">
        <f t="shared" si="582"/>
        <v/>
      </c>
      <c r="Z1668" s="201" t="b">
        <f t="shared" si="597"/>
        <v>1</v>
      </c>
      <c r="AB1668" s="219"/>
      <c r="AE1668" s="408" t="str">
        <f t="shared" si="583"/>
        <v/>
      </c>
      <c r="AF1668" s="408" t="str">
        <f t="shared" si="584"/>
        <v/>
      </c>
      <c r="AG1668" s="218"/>
      <c r="AH1668" s="214"/>
      <c r="AI1668" s="214"/>
      <c r="AQ1668" s="218"/>
      <c r="AR1668" s="218"/>
      <c r="AS1668" s="218"/>
      <c r="AT1668" s="218"/>
      <c r="AU1668" s="218"/>
      <c r="AV1668" s="218"/>
    </row>
    <row r="1669" spans="1:56" s="201" customFormat="1" ht="12.75" hidden="1" customHeight="1" x14ac:dyDescent="0.15">
      <c r="A1669" s="611" t="str">
        <f>IF(実施計画総括表!A1669="","",実施計画総括表!A1669)</f>
        <v>市町村(83)</v>
      </c>
      <c r="B1669" s="611" t="str">
        <f>IF(実施計画総括表!B1669="","",実施計画総括表!B1669)</f>
        <v/>
      </c>
      <c r="C1669" s="611" t="str">
        <f>IF(実施計画総括表!C1669="","",実施計画総括表!C1669)</f>
        <v/>
      </c>
      <c r="D1669" s="316" t="str">
        <f>IF(実施計画総括表!D1669="","",実施計画総括表!D1669)</f>
        <v/>
      </c>
      <c r="E1669" s="317" t="str">
        <f>IF(実施計画総括表!E1669="","",実施計画総括表!E1669)</f>
        <v/>
      </c>
      <c r="F1669" s="318" t="str">
        <f>IF(実施計画総括表!F1669="","",実施計画総括表!F1669)</f>
        <v/>
      </c>
      <c r="G1669" s="318" t="str">
        <f>IF(実施計画総括表!G1669="","",実施計画総括表!G1669)</f>
        <v/>
      </c>
      <c r="H1669" s="318" t="str">
        <f>IF(実施計画総括表!H1669="","",実施計画総括表!H1669)</f>
        <v/>
      </c>
      <c r="I1669" s="401" t="str">
        <f>IF(実施計画総括表!I1669="","",実施計画総括表!I1669)</f>
        <v/>
      </c>
      <c r="J1669" s="319" t="str">
        <f>IF(実施計画総括表!J1669="","",実施計画総括表!J1669)</f>
        <v/>
      </c>
      <c r="K1669" s="395" t="str">
        <f>IF(実施計画総括表!K1669="","",実施計画総括表!K1669)</f>
        <v/>
      </c>
      <c r="L1669" s="397" t="str">
        <f>IF(実施計画総括表!L1669="","",実施計画総括表!L1669)</f>
        <v/>
      </c>
      <c r="M1669" s="397" t="str">
        <f>IF(実施計画総括表!M1669="","",実施計画総括表!M1669)</f>
        <v/>
      </c>
      <c r="N1669" s="417"/>
      <c r="O1669" s="417"/>
      <c r="P1669" s="417"/>
      <c r="Q1669" s="332"/>
      <c r="R1669" s="437"/>
      <c r="S1669" s="438"/>
      <c r="T1669" s="435"/>
      <c r="U1669" s="436"/>
      <c r="V1669" s="435"/>
      <c r="X1669" s="205">
        <v>1</v>
      </c>
      <c r="Y1669" s="206" t="str">
        <f t="shared" si="582"/>
        <v/>
      </c>
      <c r="Z1669" s="201" t="b">
        <f t="shared" si="597"/>
        <v>1</v>
      </c>
      <c r="AB1669" s="216"/>
      <c r="AC1669" s="217"/>
      <c r="AE1669" s="408" t="str">
        <f t="shared" si="583"/>
        <v/>
      </c>
      <c r="AF1669" s="408" t="str">
        <f t="shared" si="584"/>
        <v/>
      </c>
      <c r="AG1669" s="202"/>
      <c r="AH1669" s="173" t="s">
        <v>7260</v>
      </c>
      <c r="AJ1669" s="203" t="s">
        <v>7194</v>
      </c>
      <c r="AK1669" s="204" t="s">
        <v>7221</v>
      </c>
      <c r="AL1669" s="204" t="s">
        <v>7195</v>
      </c>
      <c r="AM1669" s="204" t="s">
        <v>7231</v>
      </c>
      <c r="AN1669" s="204" t="s">
        <v>7196</v>
      </c>
      <c r="AO1669" s="204" t="s">
        <v>7197</v>
      </c>
      <c r="AQ1669" s="222" t="s">
        <v>7274</v>
      </c>
      <c r="AR1669" s="223" t="s">
        <v>7282</v>
      </c>
      <c r="AS1669" s="223" t="s">
        <v>7195</v>
      </c>
      <c r="AT1669" s="223" t="s">
        <v>7231</v>
      </c>
      <c r="AU1669" s="223" t="s">
        <v>7196</v>
      </c>
      <c r="AV1669" s="223" t="s">
        <v>7197</v>
      </c>
      <c r="AX1669" s="203" t="s">
        <v>7198</v>
      </c>
      <c r="AY1669" s="204" t="s">
        <v>7221</v>
      </c>
      <c r="AZ1669" s="204" t="s">
        <v>7195</v>
      </c>
      <c r="BA1669" s="204" t="s">
        <v>7231</v>
      </c>
      <c r="BB1669" s="204" t="s">
        <v>7196</v>
      </c>
      <c r="BC1669" s="204" t="s">
        <v>7197</v>
      </c>
      <c r="BD1669" s="214"/>
    </row>
    <row r="1670" spans="1:56" s="201" customFormat="1" ht="12.75" hidden="1" customHeight="1" x14ac:dyDescent="0.15">
      <c r="A1670" s="612"/>
      <c r="B1670" s="612"/>
      <c r="C1670" s="612"/>
      <c r="D1670" s="320" t="str">
        <f>IF(実施計画総括表!D1670="","",実施計画総括表!D1670)</f>
        <v/>
      </c>
      <c r="E1670" s="321" t="str">
        <f>IF(実施計画総括表!E1670="","",実施計画総括表!E1670)</f>
        <v/>
      </c>
      <c r="F1670" s="322" t="str">
        <f>IF(実施計画総括表!F1670="","",実施計画総括表!F1670)</f>
        <v/>
      </c>
      <c r="G1670" s="322" t="str">
        <f>IF(実施計画総括表!G1670="","",実施計画総括表!G1670)</f>
        <v/>
      </c>
      <c r="H1670" s="322" t="str">
        <f>IF(実施計画総括表!H1670="","",実施計画総括表!H1670)</f>
        <v/>
      </c>
      <c r="I1670" s="402" t="str">
        <f>IF(実施計画総括表!I1670="","",実施計画総括表!I1670)</f>
        <v/>
      </c>
      <c r="J1670" s="210" t="str">
        <f>IF(実施計画総括表!J1670="","",実施計画総括表!J1670)</f>
        <v/>
      </c>
      <c r="K1670" s="398" t="str">
        <f>IF(実施計画総括表!K1670="","",実施計画総括表!K1670)</f>
        <v/>
      </c>
      <c r="L1670" s="398" t="str">
        <f>IF(実施計画総括表!L1670="","",実施計画総括表!L1670)</f>
        <v/>
      </c>
      <c r="M1670" s="398" t="str">
        <f>IF(実施計画総括表!M1670="","",実施計画総括表!M1670)</f>
        <v/>
      </c>
      <c r="N1670" s="423"/>
      <c r="O1670" s="423"/>
      <c r="P1670" s="423"/>
      <c r="Q1670" s="332"/>
      <c r="R1670" s="437"/>
      <c r="S1670" s="438"/>
      <c r="T1670" s="435"/>
      <c r="U1670" s="436"/>
      <c r="V1670" s="435"/>
      <c r="X1670" s="205">
        <v>2</v>
      </c>
      <c r="Y1670" s="210" t="str">
        <f t="shared" si="582"/>
        <v/>
      </c>
      <c r="Z1670" s="201" t="b">
        <f t="shared" si="597"/>
        <v>1</v>
      </c>
      <c r="AB1670" s="216"/>
      <c r="AE1670" s="408" t="str">
        <f t="shared" si="583"/>
        <v/>
      </c>
      <c r="AF1670" s="408" t="str">
        <f t="shared" si="584"/>
        <v/>
      </c>
      <c r="AG1670" s="202"/>
      <c r="AH1670" s="620" t="s">
        <v>7188</v>
      </c>
      <c r="AI1670" s="209" t="s">
        <v>7193</v>
      </c>
      <c r="AJ1670" s="208">
        <f>SUM(AK1670:AO1670)</f>
        <v>0</v>
      </c>
      <c r="AK1670" s="208">
        <f>SUMIFS($N1669:$N1688,$E1669:$E1688,"R7当",$F1669:$F1688,"ライフデザイン・結婚支援重点推進事業",$J1669:$J1688,3/4)</f>
        <v>0</v>
      </c>
      <c r="AL1670" s="208">
        <f>SUMIFS($N1669:$N1688,$E1669:$E1688,"R7当",$F1669:$F1688,"結婚支援コンシェルジュ事業",$J1669:$J1688,3/4)</f>
        <v>0</v>
      </c>
      <c r="AM1670" s="208"/>
      <c r="AN1670" s="208"/>
      <c r="AO1670" s="208"/>
      <c r="AQ1670" s="224">
        <f>SUM(AR1670:AV1670)</f>
        <v>0</v>
      </c>
      <c r="AR1670" s="224">
        <f>SUMIFS($O1669:$O1688,$E1669:$E1688,"R7当",$F1669:$F1688,"ライフデザイン・結婚支援重点推進事業",$J1669:$J1688,3/4)</f>
        <v>0</v>
      </c>
      <c r="AS1670" s="224">
        <f>SUMIFS($O1669:$O1688,$E1669:$E1688,"R7当",$F1669:$F1688,"結婚支援コンシェルジュ事業",$J1669:$J1688,3/4)</f>
        <v>0</v>
      </c>
      <c r="AT1670" s="224"/>
      <c r="AU1670" s="224"/>
      <c r="AV1670" s="224"/>
      <c r="AX1670" s="208">
        <f>SUM(AY1670:BC1670)</f>
        <v>0</v>
      </c>
      <c r="AY1670" s="208">
        <f>SUMIFS($P1669:$P1688,$E1669:$E1688,"R7当",$F1669:$F1688,"ライフデザイン・結婚支援重点推進事業",$J1669:$J1688,3/4)</f>
        <v>0</v>
      </c>
      <c r="AZ1670" s="208">
        <f>SUMIFS($P1669:$P1688,$E1669:$E1688,"R7当",$F1669:$F1688,"結婚支援コンシェルジュ事業",$J1669:$J1688,3/4)</f>
        <v>0</v>
      </c>
      <c r="BA1670" s="208"/>
      <c r="BB1670" s="208"/>
      <c r="BC1670" s="208"/>
      <c r="BD1670" s="215"/>
    </row>
    <row r="1671" spans="1:56" s="201" customFormat="1" ht="12.75" hidden="1" customHeight="1" x14ac:dyDescent="0.15">
      <c r="A1671" s="612"/>
      <c r="B1671" s="612"/>
      <c r="C1671" s="612"/>
      <c r="D1671" s="320" t="str">
        <f>IF(実施計画総括表!D1671="","",実施計画総括表!D1671)</f>
        <v/>
      </c>
      <c r="E1671" s="323" t="str">
        <f>IF(実施計画総括表!E1671="","",実施計画総括表!E1671)</f>
        <v/>
      </c>
      <c r="F1671" s="322" t="str">
        <f>IF(実施計画総括表!F1671="","",実施計画総括表!F1671)</f>
        <v/>
      </c>
      <c r="G1671" s="322" t="str">
        <f>IF(実施計画総括表!G1671="","",実施計画総括表!G1671)</f>
        <v/>
      </c>
      <c r="H1671" s="322" t="str">
        <f>IF(実施計画総括表!H1671="","",実施計画総括表!H1671)</f>
        <v/>
      </c>
      <c r="I1671" s="403" t="str">
        <f>IF(実施計画総括表!I1671="","",実施計画総括表!I1671)</f>
        <v/>
      </c>
      <c r="J1671" s="324" t="str">
        <f>IF(実施計画総括表!J1671="","",実施計画総括表!J1671)</f>
        <v/>
      </c>
      <c r="K1671" s="398" t="str">
        <f>IF(実施計画総括表!K1671="","",実施計画総括表!K1671)</f>
        <v/>
      </c>
      <c r="L1671" s="398" t="str">
        <f>IF(実施計画総括表!L1671="","",実施計画総括表!L1671)</f>
        <v/>
      </c>
      <c r="M1671" s="398" t="str">
        <f>IF(実施計画総括表!M1671="","",実施計画総括表!M1671)</f>
        <v/>
      </c>
      <c r="N1671" s="423"/>
      <c r="O1671" s="423"/>
      <c r="P1671" s="423"/>
      <c r="Q1671" s="332"/>
      <c r="R1671" s="437"/>
      <c r="S1671" s="438"/>
      <c r="T1671" s="435"/>
      <c r="U1671" s="436"/>
      <c r="V1671" s="435"/>
      <c r="X1671" s="205">
        <v>3</v>
      </c>
      <c r="Y1671" s="210" t="str">
        <f t="shared" si="582"/>
        <v/>
      </c>
      <c r="Z1671" s="201" t="b">
        <f t="shared" si="597"/>
        <v>1</v>
      </c>
      <c r="AB1671" s="216"/>
      <c r="AC1671" s="217"/>
      <c r="AE1671" s="408" t="str">
        <f t="shared" si="583"/>
        <v/>
      </c>
      <c r="AF1671" s="408" t="str">
        <f t="shared" si="584"/>
        <v/>
      </c>
      <c r="AG1671" s="202"/>
      <c r="AH1671" s="620"/>
      <c r="AI1671" s="211" t="s">
        <v>7189</v>
      </c>
      <c r="AJ1671" s="208">
        <f>SUM(AK1671:AO1671)</f>
        <v>0</v>
      </c>
      <c r="AK1671" s="208">
        <f>SUMIFS($N1669:$N1688,$E1669:$E1688,"R7当",$F1669:$F1688,"ライフデザイン・結婚支援重点推進事業",$J1669:$J1688,2/3)</f>
        <v>0</v>
      </c>
      <c r="AL1671" s="208"/>
      <c r="AM1671" s="208">
        <f>SUMIFS($N1669:$N1688,$E1669:$E1688,"R7当",$F1669:$F1688,"結婚_妊娠・出産_子育てに温かい社会づくり・気運醸成事業",$J1669:$J1688,2/3)</f>
        <v>0</v>
      </c>
      <c r="AN1671" s="208"/>
      <c r="AO1671" s="208"/>
      <c r="AQ1671" s="224">
        <f t="shared" ref="AQ1671:AQ1672" si="604">SUM(AR1671:AV1671)</f>
        <v>0</v>
      </c>
      <c r="AR1671" s="224">
        <f>SUMIFS($O1669:$O1688,$E1669:$E1688,"R7当",$F1669:$F1688,"ライフデザイン・結婚支援重点推進事業",$J1669:$J1688,2/3)</f>
        <v>0</v>
      </c>
      <c r="AS1671" s="224"/>
      <c r="AT1671" s="224">
        <f>SUMIFS($O1669:$O1688,$E1669:$E1688,"R7当",$F1669:$F1688,"結婚_妊娠・出産_子育てに温かい社会づくり・気運醸成事業",$J1669:$J1688,2/3)</f>
        <v>0</v>
      </c>
      <c r="AU1671" s="224"/>
      <c r="AV1671" s="224"/>
      <c r="AX1671" s="208">
        <f t="shared" ref="AX1671:AX1672" si="605">SUM(AY1671:BC1671)</f>
        <v>0</v>
      </c>
      <c r="AY1671" s="208">
        <f>SUMIFS($P1669:$P1688,$E1669:$E1688,"R7当",$F1669:$F1688,"ライフデザイン・結婚支援重点推進事業",$J1669:$J1688,2/3)</f>
        <v>0</v>
      </c>
      <c r="AZ1671" s="208"/>
      <c r="BA1671" s="208">
        <f>SUMIFS($P1669:$P1688,$E1669:$E1688,"R7当",$F1669:$F1688,"結婚_妊娠・出産_子育てに温かい社会づくり・気運醸成事業",$J1669:$J1688,2/3)</f>
        <v>0</v>
      </c>
      <c r="BB1671" s="208"/>
      <c r="BC1671" s="208"/>
      <c r="BD1671" s="215"/>
    </row>
    <row r="1672" spans="1:56" s="201" customFormat="1" ht="12.75" hidden="1" customHeight="1" x14ac:dyDescent="0.15">
      <c r="A1672" s="612"/>
      <c r="B1672" s="612"/>
      <c r="C1672" s="612"/>
      <c r="D1672" s="320" t="str">
        <f>IF(実施計画総括表!D1672="","",実施計画総括表!D1672)</f>
        <v/>
      </c>
      <c r="E1672" s="323" t="str">
        <f>IF(実施計画総括表!E1672="","",実施計画総括表!E1672)</f>
        <v/>
      </c>
      <c r="F1672" s="322" t="str">
        <f>IF(実施計画総括表!F1672="","",実施計画総括表!F1672)</f>
        <v/>
      </c>
      <c r="G1672" s="322" t="str">
        <f>IF(実施計画総括表!G1672="","",実施計画総括表!G1672)</f>
        <v/>
      </c>
      <c r="H1672" s="322" t="str">
        <f>IF(実施計画総括表!H1672="","",実施計画総括表!H1672)</f>
        <v/>
      </c>
      <c r="I1672" s="403" t="str">
        <f>IF(実施計画総括表!I1672="","",実施計画総括表!I1672)</f>
        <v/>
      </c>
      <c r="J1672" s="324" t="str">
        <f>IF(実施計画総括表!J1672="","",実施計画総括表!J1672)</f>
        <v/>
      </c>
      <c r="K1672" s="398" t="str">
        <f>IF(実施計画総括表!K1672="","",実施計画総括表!K1672)</f>
        <v/>
      </c>
      <c r="L1672" s="398" t="str">
        <f>IF(実施計画総括表!L1672="","",実施計画総括表!L1672)</f>
        <v/>
      </c>
      <c r="M1672" s="398" t="str">
        <f>IF(実施計画総括表!M1672="","",実施計画総括表!M1672)</f>
        <v/>
      </c>
      <c r="N1672" s="423"/>
      <c r="O1672" s="423"/>
      <c r="P1672" s="423"/>
      <c r="Q1672" s="332"/>
      <c r="R1672" s="437"/>
      <c r="S1672" s="438"/>
      <c r="T1672" s="435"/>
      <c r="U1672" s="436"/>
      <c r="V1672" s="435"/>
      <c r="X1672" s="205">
        <v>4</v>
      </c>
      <c r="Y1672" s="210" t="str">
        <f t="shared" si="582"/>
        <v/>
      </c>
      <c r="Z1672" s="201" t="b">
        <f t="shared" si="597"/>
        <v>1</v>
      </c>
      <c r="AB1672" s="216"/>
      <c r="AE1672" s="408" t="str">
        <f t="shared" si="583"/>
        <v/>
      </c>
      <c r="AF1672" s="408" t="str">
        <f t="shared" si="584"/>
        <v/>
      </c>
      <c r="AG1672" s="202"/>
      <c r="AH1672" s="620"/>
      <c r="AI1672" s="211" t="s">
        <v>7187</v>
      </c>
      <c r="AJ1672" s="208">
        <f t="shared" ref="AJ1672" si="606">SUM(AK1672:AO1672)</f>
        <v>0</v>
      </c>
      <c r="AK1672" s="208"/>
      <c r="AL1672" s="208"/>
      <c r="AM1672" s="208">
        <f>SUMIFS($N1669:$N1688,$E1669:$E1688,"R7当",$F1669:$F1688,"結婚_妊娠・出産_子育てに温かい社会づくり・気運醸成事業",$J1669:$J1688,1/2)</f>
        <v>0</v>
      </c>
      <c r="AN1672" s="208"/>
      <c r="AO1672" s="208"/>
      <c r="AQ1672" s="224">
        <f t="shared" si="604"/>
        <v>0</v>
      </c>
      <c r="AR1672" s="224"/>
      <c r="AS1672" s="224"/>
      <c r="AT1672" s="224">
        <f>SUMIFS($O1669:$O1688,$E1669:$E1688,"R7当",$F1669:$F1688,"結婚_妊娠・出産_子育てに温かい社会づくり・気運醸成事業",$J1669:$J1688,1/2)</f>
        <v>0</v>
      </c>
      <c r="AU1672" s="224"/>
      <c r="AV1672" s="224"/>
      <c r="AX1672" s="208">
        <f t="shared" si="605"/>
        <v>0</v>
      </c>
      <c r="AY1672" s="208"/>
      <c r="AZ1672" s="208"/>
      <c r="BA1672" s="208">
        <f>SUMIFS($P1669:$P1688,$E1669:$E1688,"R7当",$F1669:$F1688,"結婚_妊娠・出産_子育てに温かい社会づくり・気運醸成事業",$J1669:$J1688,1/2)</f>
        <v>0</v>
      </c>
      <c r="BB1672" s="208"/>
      <c r="BC1672" s="208"/>
      <c r="BD1672" s="215"/>
    </row>
    <row r="1673" spans="1:56" s="201" customFormat="1" ht="12.75" hidden="1" customHeight="1" x14ac:dyDescent="0.15">
      <c r="A1673" s="612"/>
      <c r="B1673" s="612"/>
      <c r="C1673" s="612"/>
      <c r="D1673" s="320" t="str">
        <f>IF(実施計画総括表!D1673="","",実施計画総括表!D1673)</f>
        <v/>
      </c>
      <c r="E1673" s="323" t="str">
        <f>IF(実施計画総括表!E1673="","",実施計画総括表!E1673)</f>
        <v/>
      </c>
      <c r="F1673" s="322" t="str">
        <f>IF(実施計画総括表!F1673="","",実施計画総括表!F1673)</f>
        <v/>
      </c>
      <c r="G1673" s="322" t="str">
        <f>IF(実施計画総括表!G1673="","",実施計画総括表!G1673)</f>
        <v/>
      </c>
      <c r="H1673" s="322" t="str">
        <f>IF(実施計画総括表!H1673="","",実施計画総括表!H1673)</f>
        <v/>
      </c>
      <c r="I1673" s="403" t="str">
        <f>IF(実施計画総括表!I1673="","",実施計画総括表!I1673)</f>
        <v/>
      </c>
      <c r="J1673" s="324" t="str">
        <f>IF(実施計画総括表!J1673="","",実施計画総括表!J1673)</f>
        <v/>
      </c>
      <c r="K1673" s="398" t="str">
        <f>IF(実施計画総括表!K1673="","",実施計画総括表!K1673)</f>
        <v/>
      </c>
      <c r="L1673" s="398" t="str">
        <f>IF(実施計画総括表!L1673="","",実施計画総括表!L1673)</f>
        <v/>
      </c>
      <c r="M1673" s="398" t="str">
        <f>IF(実施計画総括表!M1673="","",実施計画総括表!M1673)</f>
        <v/>
      </c>
      <c r="N1673" s="423"/>
      <c r="O1673" s="423"/>
      <c r="P1673" s="423"/>
      <c r="Q1673" s="332"/>
      <c r="R1673" s="437"/>
      <c r="S1673" s="438"/>
      <c r="T1673" s="435"/>
      <c r="U1673" s="436"/>
      <c r="V1673" s="435"/>
      <c r="X1673" s="205">
        <v>5</v>
      </c>
      <c r="Y1673" s="210" t="str">
        <f t="shared" ref="Y1673:Y1736" si="607">IF($AC$9=AE1673,$AB$9,IF($AC$10=AE1673,$AB$10,IF($AC$11=AE1673,$AB$11,IF($AC$12=AE1673,$AB$12,IF($AC$13=AE1673,$AB$13,IF($AC$14=AE1673,$AB$14,IF($AC$15=AE1673,$AB$15,"")))))))</f>
        <v/>
      </c>
      <c r="Z1673" s="201" t="b">
        <f t="shared" si="597"/>
        <v>1</v>
      </c>
      <c r="AB1673" s="216"/>
      <c r="AE1673" s="408" t="str">
        <f t="shared" ref="AE1673:AE1736" si="608">F1673&amp;G1673</f>
        <v/>
      </c>
      <c r="AF1673" s="408" t="str">
        <f t="shared" si="584"/>
        <v/>
      </c>
      <c r="AG1673" s="202"/>
      <c r="AH1673" s="212" t="s">
        <v>7229</v>
      </c>
      <c r="AI1673" s="209" t="str">
        <f>IF(COUNTIF(AF1669:AF1688,"R7当一般コース"),"一般コース",IF(COUNTIF(AF1669:AF1688,"R7当都道府県主導型市町村連携コース"),"連携コース",""))</f>
        <v/>
      </c>
      <c r="AJ1673" s="208">
        <f>SUM(AK1673:AO1673)</f>
        <v>0</v>
      </c>
      <c r="AK1673" s="208"/>
      <c r="AL1673" s="208"/>
      <c r="AM1673" s="208"/>
      <c r="AN1673" s="208">
        <f>SUMIFS($N1669:$N1688,$E1669:$E1688,"R7当",G1669:G1688,"一般コース")</f>
        <v>0</v>
      </c>
      <c r="AO1673" s="208">
        <f>SUMIFS($N1669:$N1688,$E1669:$E1688,"R7当",G1669:G1688,"都道府県主導型市町村連携コース")</f>
        <v>0</v>
      </c>
      <c r="AQ1673" s="224">
        <f>SUM(AR1673:AV1673)</f>
        <v>0</v>
      </c>
      <c r="AR1673" s="224"/>
      <c r="AS1673" s="224"/>
      <c r="AT1673" s="224"/>
      <c r="AU1673" s="224">
        <f>SUMIFS($O1669:$O1688,$E1669:$E1688,"R7当",G1669:G1688,"一般コース")</f>
        <v>0</v>
      </c>
      <c r="AV1673" s="224">
        <f>SUMIFS($O1669:$O1688,$E1669:$E1688,"R7当",G1669:G1688,"都道府県主導型市町村連携コース")</f>
        <v>0</v>
      </c>
      <c r="AX1673" s="208">
        <f>SUM(AY1673:BC1673)</f>
        <v>0</v>
      </c>
      <c r="AY1673" s="208"/>
      <c r="AZ1673" s="208"/>
      <c r="BA1673" s="208"/>
      <c r="BB1673" s="208">
        <f>SUMIFS($P1669:$P1688,$E1669:$E1688,"R7当",G1669:G1688,"一般コース")</f>
        <v>0</v>
      </c>
      <c r="BC1673" s="208">
        <f>SUMIFS($P1669:$P1688,$E1669:$E1688,"R7当",G1669:G1688,"都道府県主導型市町村連携コース")</f>
        <v>0</v>
      </c>
      <c r="BD1673" s="215"/>
    </row>
    <row r="1674" spans="1:56" s="201" customFormat="1" ht="12.75" hidden="1" customHeight="1" x14ac:dyDescent="0.15">
      <c r="A1674" s="612"/>
      <c r="B1674" s="612"/>
      <c r="C1674" s="612"/>
      <c r="D1674" s="320" t="str">
        <f>IF(実施計画総括表!D1674="","",実施計画総括表!D1674)</f>
        <v/>
      </c>
      <c r="E1674" s="323" t="str">
        <f>IF(実施計画総括表!E1674="","",実施計画総括表!E1674)</f>
        <v/>
      </c>
      <c r="F1674" s="322" t="str">
        <f>IF(実施計画総括表!F1674="","",実施計画総括表!F1674)</f>
        <v/>
      </c>
      <c r="G1674" s="322" t="str">
        <f>IF(実施計画総括表!G1674="","",実施計画総括表!G1674)</f>
        <v/>
      </c>
      <c r="H1674" s="322" t="str">
        <f>IF(実施計画総括表!H1674="","",実施計画総括表!H1674)</f>
        <v/>
      </c>
      <c r="I1674" s="403" t="str">
        <f>IF(実施計画総括表!I1674="","",実施計画総括表!I1674)</f>
        <v/>
      </c>
      <c r="J1674" s="324" t="str">
        <f>IF(実施計画総括表!J1674="","",実施計画総括表!J1674)</f>
        <v/>
      </c>
      <c r="K1674" s="398" t="str">
        <f>IF(実施計画総括表!K1674="","",実施計画総括表!K1674)</f>
        <v/>
      </c>
      <c r="L1674" s="398" t="str">
        <f>IF(実施計画総括表!L1674="","",実施計画総括表!L1674)</f>
        <v/>
      </c>
      <c r="M1674" s="398" t="str">
        <f>IF(実施計画総括表!M1674="","",実施計画総括表!M1674)</f>
        <v/>
      </c>
      <c r="N1674" s="423"/>
      <c r="O1674" s="423"/>
      <c r="P1674" s="423"/>
      <c r="Q1674" s="332"/>
      <c r="R1674" s="437"/>
      <c r="S1674" s="438"/>
      <c r="T1674" s="435"/>
      <c r="U1674" s="436"/>
      <c r="V1674" s="435"/>
      <c r="X1674" s="205">
        <v>6</v>
      </c>
      <c r="Y1674" s="210" t="str">
        <f t="shared" si="607"/>
        <v/>
      </c>
      <c r="Z1674" s="201" t="b">
        <f t="shared" si="597"/>
        <v>1</v>
      </c>
      <c r="AB1674" s="216"/>
      <c r="AE1674" s="408" t="str">
        <f t="shared" si="608"/>
        <v/>
      </c>
      <c r="AF1674" s="408" t="str">
        <f t="shared" ref="AF1674:AF1737" si="609">E1674&amp;G1674</f>
        <v/>
      </c>
      <c r="AG1674" s="202"/>
      <c r="AH1674" s="173" t="s">
        <v>7217</v>
      </c>
      <c r="AJ1674" s="213"/>
      <c r="AK1674" s="213"/>
      <c r="AL1674" s="213"/>
      <c r="AM1674" s="213"/>
      <c r="AN1674" s="213"/>
      <c r="AO1674" s="213"/>
      <c r="AQ1674" s="225"/>
      <c r="AR1674" s="225"/>
      <c r="AS1674" s="225"/>
      <c r="AT1674" s="225"/>
      <c r="AU1674" s="225"/>
      <c r="AV1674" s="225"/>
      <c r="AX1674" s="213"/>
      <c r="AY1674" s="213"/>
      <c r="AZ1674" s="213"/>
      <c r="BA1674" s="213"/>
      <c r="BB1674" s="213"/>
      <c r="BC1674" s="213"/>
      <c r="BD1674" s="215"/>
    </row>
    <row r="1675" spans="1:56" s="201" customFormat="1" ht="12.75" hidden="1" customHeight="1" x14ac:dyDescent="0.15">
      <c r="A1675" s="612"/>
      <c r="B1675" s="612"/>
      <c r="C1675" s="612"/>
      <c r="D1675" s="320" t="str">
        <f>IF(実施計画総括表!D1675="","",実施計画総括表!D1675)</f>
        <v/>
      </c>
      <c r="E1675" s="323" t="str">
        <f>IF(実施計画総括表!E1675="","",実施計画総括表!E1675)</f>
        <v/>
      </c>
      <c r="F1675" s="322" t="str">
        <f>IF(実施計画総括表!F1675="","",実施計画総括表!F1675)</f>
        <v/>
      </c>
      <c r="G1675" s="322" t="str">
        <f>IF(実施計画総括表!G1675="","",実施計画総括表!G1675)</f>
        <v/>
      </c>
      <c r="H1675" s="322" t="str">
        <f>IF(実施計画総括表!H1675="","",実施計画総括表!H1675)</f>
        <v/>
      </c>
      <c r="I1675" s="403" t="str">
        <f>IF(実施計画総括表!I1675="","",実施計画総括表!I1675)</f>
        <v/>
      </c>
      <c r="J1675" s="324" t="str">
        <f>IF(実施計画総括表!J1675="","",実施計画総括表!J1675)</f>
        <v/>
      </c>
      <c r="K1675" s="398" t="str">
        <f>IF(実施計画総括表!K1675="","",実施計画総括表!K1675)</f>
        <v/>
      </c>
      <c r="L1675" s="398" t="str">
        <f>IF(実施計画総括表!L1675="","",実施計画総括表!L1675)</f>
        <v/>
      </c>
      <c r="M1675" s="398" t="str">
        <f>IF(実施計画総括表!M1675="","",実施計画総括表!M1675)</f>
        <v/>
      </c>
      <c r="N1675" s="423"/>
      <c r="O1675" s="423"/>
      <c r="P1675" s="423"/>
      <c r="Q1675" s="332"/>
      <c r="R1675" s="437"/>
      <c r="S1675" s="438"/>
      <c r="T1675" s="435"/>
      <c r="U1675" s="436"/>
      <c r="V1675" s="435"/>
      <c r="X1675" s="205">
        <v>7</v>
      </c>
      <c r="Y1675" s="210" t="str">
        <f t="shared" si="607"/>
        <v/>
      </c>
      <c r="Z1675" s="201" t="b">
        <f t="shared" si="597"/>
        <v>1</v>
      </c>
      <c r="AB1675" s="216"/>
      <c r="AC1675" s="217"/>
      <c r="AE1675" s="408" t="str">
        <f t="shared" si="608"/>
        <v/>
      </c>
      <c r="AF1675" s="408" t="str">
        <f t="shared" si="609"/>
        <v/>
      </c>
      <c r="AG1675" s="202"/>
      <c r="AH1675" s="620" t="s">
        <v>7188</v>
      </c>
      <c r="AI1675" s="209" t="s">
        <v>7193</v>
      </c>
      <c r="AJ1675" s="208">
        <f>SUM(AK1675:AO1675)</f>
        <v>0</v>
      </c>
      <c r="AK1675" s="208">
        <f>SUMIFS($N1669:$N1688,$E1669:$E1688,"R6補",$F1669:$F1688,"ライフデザイン・結婚支援重点推進事業",$J1669:$J1688,3/4)</f>
        <v>0</v>
      </c>
      <c r="AL1675" s="208">
        <f>SUMIFS($N1669:$N1688,$E1669:$E1688,"R6補",$F1669:$F1688,"結婚支援コンシェルジュ事業",$J1669:$J1688,3/4)</f>
        <v>0</v>
      </c>
      <c r="AM1675" s="208"/>
      <c r="AN1675" s="208"/>
      <c r="AO1675" s="208"/>
      <c r="AQ1675" s="224">
        <f>SUM(AR1675:AV1675)</f>
        <v>0</v>
      </c>
      <c r="AR1675" s="224">
        <f>SUMIFS($O1669:$O1688,$E1669:$E1688,"R6補",$F1669:$F1688,"ライフデザイン・結婚支援重点推進事業",$J1669:$J1688,3/4)</f>
        <v>0</v>
      </c>
      <c r="AS1675" s="224">
        <f>SUMIFS($O1669:$O1688,$E1669:$E1688,"R6補",$F1669:$F1688,"結婚支援コンシェルジュ事業",$J1669:$J1688,3/4)</f>
        <v>0</v>
      </c>
      <c r="AT1675" s="224"/>
      <c r="AU1675" s="224"/>
      <c r="AV1675" s="224"/>
      <c r="AX1675" s="208">
        <f>SUM(AY1675:BC1675)</f>
        <v>0</v>
      </c>
      <c r="AY1675" s="208">
        <f>SUMIFS($P1669:$P1688,$E1669:$E1688,"R6補",$F1669:$F1688,"ライフデザイン・結婚支援重点推進事業",$J1669:$J1688,3/4)</f>
        <v>0</v>
      </c>
      <c r="AZ1675" s="208">
        <f>SUMIFS($P1669:$P1688,$E1669:$E1688,"R6補",$F1669:$F1688,"結婚支援コンシェルジュ事業",$J1669:$J1688,3/4)</f>
        <v>0</v>
      </c>
      <c r="BA1675" s="208"/>
      <c r="BB1675" s="208"/>
      <c r="BC1675" s="208"/>
      <c r="BD1675" s="215"/>
    </row>
    <row r="1676" spans="1:56" s="201" customFormat="1" ht="12.75" hidden="1" customHeight="1" x14ac:dyDescent="0.15">
      <c r="A1676" s="612"/>
      <c r="B1676" s="612"/>
      <c r="C1676" s="612"/>
      <c r="D1676" s="320" t="str">
        <f>IF(実施計画総括表!D1676="","",実施計画総括表!D1676)</f>
        <v/>
      </c>
      <c r="E1676" s="323" t="str">
        <f>IF(実施計画総括表!E1676="","",実施計画総括表!E1676)</f>
        <v/>
      </c>
      <c r="F1676" s="322" t="str">
        <f>IF(実施計画総括表!F1676="","",実施計画総括表!F1676)</f>
        <v/>
      </c>
      <c r="G1676" s="322" t="str">
        <f>IF(実施計画総括表!G1676="","",実施計画総括表!G1676)</f>
        <v/>
      </c>
      <c r="H1676" s="322" t="str">
        <f>IF(実施計画総括表!H1676="","",実施計画総括表!H1676)</f>
        <v/>
      </c>
      <c r="I1676" s="403" t="str">
        <f>IF(実施計画総括表!I1676="","",実施計画総括表!I1676)</f>
        <v/>
      </c>
      <c r="J1676" s="324" t="str">
        <f>IF(実施計画総括表!J1676="","",実施計画総括表!J1676)</f>
        <v/>
      </c>
      <c r="K1676" s="398" t="str">
        <f>IF(実施計画総括表!K1676="","",実施計画総括表!K1676)</f>
        <v/>
      </c>
      <c r="L1676" s="398" t="str">
        <f>IF(実施計画総括表!L1676="","",実施計画総括表!L1676)</f>
        <v/>
      </c>
      <c r="M1676" s="398" t="str">
        <f>IF(実施計画総括表!M1676="","",実施計画総括表!M1676)</f>
        <v/>
      </c>
      <c r="N1676" s="423"/>
      <c r="O1676" s="423"/>
      <c r="P1676" s="423"/>
      <c r="Q1676" s="332"/>
      <c r="R1676" s="437"/>
      <c r="S1676" s="438"/>
      <c r="T1676" s="435"/>
      <c r="U1676" s="436"/>
      <c r="V1676" s="435"/>
      <c r="X1676" s="205">
        <v>8</v>
      </c>
      <c r="Y1676" s="210" t="str">
        <f t="shared" si="607"/>
        <v/>
      </c>
      <c r="Z1676" s="201" t="b">
        <f t="shared" si="597"/>
        <v>1</v>
      </c>
      <c r="AB1676" s="216"/>
      <c r="AE1676" s="408" t="str">
        <f t="shared" si="608"/>
        <v/>
      </c>
      <c r="AF1676" s="408" t="str">
        <f t="shared" si="609"/>
        <v/>
      </c>
      <c r="AG1676" s="202"/>
      <c r="AH1676" s="620"/>
      <c r="AI1676" s="211" t="s">
        <v>7189</v>
      </c>
      <c r="AJ1676" s="208">
        <f t="shared" ref="AJ1676" si="610">SUM(AK1676:AO1676)</f>
        <v>0</v>
      </c>
      <c r="AK1676" s="208">
        <f>SUMIFS($N1669:$N1688,$E1669:$E1688,"R6補",$F1669:$F1688,"ライフデザイン・結婚支援重点推進事業",$J1669:$J1688,2/3)</f>
        <v>0</v>
      </c>
      <c r="AL1676" s="208"/>
      <c r="AM1676" s="208">
        <f>SUMIFS($N1669:$N1688,$E1669:$E1688,"R6補",$F1669:$F1688,"結婚_妊娠・出産_子育てに温かい社会づくり・気運醸成事業",$J1669:$J1688,2/3)</f>
        <v>0</v>
      </c>
      <c r="AN1676" s="208"/>
      <c r="AO1676" s="208"/>
      <c r="AQ1676" s="224">
        <f t="shared" ref="AQ1676:AQ1677" si="611">SUM(AR1676:AV1676)</f>
        <v>0</v>
      </c>
      <c r="AR1676" s="224">
        <f>SUMIFS($O1669:$O1688,$E1669:$E1688,"R6補",$F1669:$F1688,"ライフデザイン・結婚支援重点推進事業",$J1669:$J1688,2/3)</f>
        <v>0</v>
      </c>
      <c r="AS1676" s="224"/>
      <c r="AT1676" s="224">
        <f>SUMIFS($O1669:$O1688,$E1669:$E1688,"R6補",$F1669:$F1688,"結婚_妊娠・出産_子育てに温かい社会づくり・気運醸成事業",$J1669:$J1688,2/3)</f>
        <v>0</v>
      </c>
      <c r="AU1676" s="224"/>
      <c r="AV1676" s="224"/>
      <c r="AX1676" s="208">
        <f t="shared" ref="AX1676:AX1677" si="612">SUM(AY1676:BC1676)</f>
        <v>0</v>
      </c>
      <c r="AY1676" s="208">
        <f>SUMIFS($P1669:$P1688,$E1669:$E1688,"R6補",$F1669:$F1688,"ライフデザイン・結婚支援重点推進事業",$J1669:$J1688,2/3)</f>
        <v>0</v>
      </c>
      <c r="AZ1676" s="208"/>
      <c r="BA1676" s="208">
        <f>SUMIFS($P1669:$P1688,$E1669:$E1688,"R6補",$F1669:$F1688,"結婚_妊娠・出産_子育てに温かい社会づくり・気運醸成事業",$J1669:$J1688,2/3)</f>
        <v>0</v>
      </c>
      <c r="BB1676" s="208"/>
      <c r="BC1676" s="208"/>
      <c r="BD1676" s="215"/>
    </row>
    <row r="1677" spans="1:56" s="201" customFormat="1" ht="12.75" hidden="1" customHeight="1" x14ac:dyDescent="0.15">
      <c r="A1677" s="612"/>
      <c r="B1677" s="612"/>
      <c r="C1677" s="612"/>
      <c r="D1677" s="320" t="str">
        <f>IF(実施計画総括表!D1677="","",実施計画総括表!D1677)</f>
        <v/>
      </c>
      <c r="E1677" s="323" t="str">
        <f>IF(実施計画総括表!E1677="","",実施計画総括表!E1677)</f>
        <v/>
      </c>
      <c r="F1677" s="322" t="str">
        <f>IF(実施計画総括表!F1677="","",実施計画総括表!F1677)</f>
        <v/>
      </c>
      <c r="G1677" s="322" t="str">
        <f>IF(実施計画総括表!G1677="","",実施計画総括表!G1677)</f>
        <v/>
      </c>
      <c r="H1677" s="322" t="str">
        <f>IF(実施計画総括表!H1677="","",実施計画総括表!H1677)</f>
        <v/>
      </c>
      <c r="I1677" s="403" t="str">
        <f>IF(実施計画総括表!I1677="","",実施計画総括表!I1677)</f>
        <v/>
      </c>
      <c r="J1677" s="324" t="str">
        <f>IF(実施計画総括表!J1677="","",実施計画総括表!J1677)</f>
        <v/>
      </c>
      <c r="K1677" s="398" t="str">
        <f>IF(実施計画総括表!K1677="","",実施計画総括表!K1677)</f>
        <v/>
      </c>
      <c r="L1677" s="398" t="str">
        <f>IF(実施計画総括表!L1677="","",実施計画総括表!L1677)</f>
        <v/>
      </c>
      <c r="M1677" s="398" t="str">
        <f>IF(実施計画総括表!M1677="","",実施計画総括表!M1677)</f>
        <v/>
      </c>
      <c r="N1677" s="423"/>
      <c r="O1677" s="423"/>
      <c r="P1677" s="423"/>
      <c r="Q1677" s="332"/>
      <c r="R1677" s="437"/>
      <c r="S1677" s="438"/>
      <c r="T1677" s="435"/>
      <c r="U1677" s="436"/>
      <c r="V1677" s="435"/>
      <c r="X1677" s="205">
        <v>9</v>
      </c>
      <c r="Y1677" s="210" t="str">
        <f t="shared" si="607"/>
        <v/>
      </c>
      <c r="Z1677" s="201" t="b">
        <f t="shared" si="597"/>
        <v>1</v>
      </c>
      <c r="AB1677" s="216"/>
      <c r="AC1677" s="217"/>
      <c r="AE1677" s="408" t="str">
        <f t="shared" si="608"/>
        <v/>
      </c>
      <c r="AF1677" s="408" t="str">
        <f t="shared" si="609"/>
        <v/>
      </c>
      <c r="AG1677" s="202"/>
      <c r="AH1677" s="620"/>
      <c r="AI1677" s="211" t="s">
        <v>7187</v>
      </c>
      <c r="AJ1677" s="208">
        <f>SUM(AK1677:AO1677)</f>
        <v>0</v>
      </c>
      <c r="AK1677" s="208"/>
      <c r="AL1677" s="208"/>
      <c r="AM1677" s="208">
        <f>SUMIFS($N1669:$N1688,$E1669:$E1688,"R6補",$F1669:$F1688,"結婚_妊娠・出産_子育てに温かい社会づくり・気運醸成事業",$J1669:$J1688,1/2)</f>
        <v>0</v>
      </c>
      <c r="AN1677" s="208"/>
      <c r="AO1677" s="208"/>
      <c r="AQ1677" s="224">
        <f t="shared" si="611"/>
        <v>0</v>
      </c>
      <c r="AR1677" s="224"/>
      <c r="AS1677" s="224"/>
      <c r="AT1677" s="224">
        <f>SUMIFS($O1669:$O1688,$E1669:$E1688,"R6補",$F1669:$F1688,"結婚_妊娠・出産_子育てに温かい社会づくり・気運醸成事業",$J1669:$J1688,1/2)</f>
        <v>0</v>
      </c>
      <c r="AU1677" s="224"/>
      <c r="AV1677" s="224"/>
      <c r="AX1677" s="208">
        <f t="shared" si="612"/>
        <v>0</v>
      </c>
      <c r="AY1677" s="208"/>
      <c r="AZ1677" s="208"/>
      <c r="BA1677" s="208">
        <f>SUMIFS($P1669:$P1688,$E1669:$E1688,"R6補",$F1669:$F1688,"結婚_妊娠・出産_子育てに温かい社会づくり・気運醸成事業",$J1669:$J1688,1/2)</f>
        <v>0</v>
      </c>
      <c r="BB1677" s="208"/>
      <c r="BC1677" s="208"/>
      <c r="BD1677" s="215"/>
    </row>
    <row r="1678" spans="1:56" s="201" customFormat="1" ht="12.75" hidden="1" customHeight="1" x14ac:dyDescent="0.15">
      <c r="A1678" s="612"/>
      <c r="B1678" s="612"/>
      <c r="C1678" s="612"/>
      <c r="D1678" s="320" t="str">
        <f>IF(実施計画総括表!D1678="","",実施計画総括表!D1678)</f>
        <v/>
      </c>
      <c r="E1678" s="323" t="str">
        <f>IF(実施計画総括表!E1678="","",実施計画総括表!E1678)</f>
        <v/>
      </c>
      <c r="F1678" s="322" t="str">
        <f>IF(実施計画総括表!F1678="","",実施計画総括表!F1678)</f>
        <v/>
      </c>
      <c r="G1678" s="322" t="str">
        <f>IF(実施計画総括表!G1678="","",実施計画総括表!G1678)</f>
        <v/>
      </c>
      <c r="H1678" s="322" t="str">
        <f>IF(実施計画総括表!H1678="","",実施計画総括表!H1678)</f>
        <v/>
      </c>
      <c r="I1678" s="402" t="str">
        <f>IF(実施計画総括表!I1678="","",実施計画総括表!I1678)</f>
        <v/>
      </c>
      <c r="J1678" s="210" t="str">
        <f>IF(実施計画総括表!J1678="","",実施計画総括表!J1678)</f>
        <v/>
      </c>
      <c r="K1678" s="398" t="str">
        <f>IF(実施計画総括表!K1678="","",実施計画総括表!K1678)</f>
        <v/>
      </c>
      <c r="L1678" s="398" t="str">
        <f>IF(実施計画総括表!L1678="","",実施計画総括表!L1678)</f>
        <v/>
      </c>
      <c r="M1678" s="398" t="str">
        <f>IF(実施計画総括表!M1678="","",実施計画総括表!M1678)</f>
        <v/>
      </c>
      <c r="N1678" s="423"/>
      <c r="O1678" s="423"/>
      <c r="P1678" s="423"/>
      <c r="Q1678" s="332"/>
      <c r="R1678" s="437"/>
      <c r="S1678" s="438"/>
      <c r="T1678" s="435"/>
      <c r="U1678" s="436"/>
      <c r="V1678" s="435"/>
      <c r="X1678" s="205">
        <v>10</v>
      </c>
      <c r="Y1678" s="210" t="str">
        <f t="shared" si="607"/>
        <v/>
      </c>
      <c r="Z1678" s="201" t="b">
        <f t="shared" si="597"/>
        <v>1</v>
      </c>
      <c r="AB1678" s="219"/>
      <c r="AC1678" s="215"/>
      <c r="AD1678" s="215"/>
      <c r="AE1678" s="408" t="str">
        <f t="shared" si="608"/>
        <v/>
      </c>
      <c r="AF1678" s="408" t="str">
        <f t="shared" si="609"/>
        <v/>
      </c>
      <c r="AG1678" s="202"/>
      <c r="AH1678" s="212" t="s">
        <v>7229</v>
      </c>
      <c r="AI1678" s="209" t="str">
        <f>IF(COUNTIF(AF1669:AF1688,"R6補一般コース"),"一般コース",IF(COUNTIF(AF1669:AF1688,"R6補都道府県主導型市町村連携コース"),"連携コース",""))</f>
        <v/>
      </c>
      <c r="AJ1678" s="208">
        <f>SUM(AK1678:AO1678)</f>
        <v>0</v>
      </c>
      <c r="AK1678" s="208"/>
      <c r="AL1678" s="208"/>
      <c r="AM1678" s="208"/>
      <c r="AN1678" s="208">
        <f>SUMIFS($N1669:$N1688,$E1669:$E1688,"R6補",G1669:G1688,"一般コース")</f>
        <v>0</v>
      </c>
      <c r="AO1678" s="208">
        <f>SUMIFS($N1669:$N1688,$E1669:$E1688,"R6補",G1669:G1688,"都道府県主導型市町村連携コース")</f>
        <v>0</v>
      </c>
      <c r="AQ1678" s="224">
        <f>SUM(AR1678:AV1678)</f>
        <v>0</v>
      </c>
      <c r="AR1678" s="224"/>
      <c r="AS1678" s="224"/>
      <c r="AT1678" s="224"/>
      <c r="AU1678" s="224">
        <f>SUMIFS($O1669:$O1688,$E1669:$E1688,"R6補",G1669:G1688,"一般コース")</f>
        <v>0</v>
      </c>
      <c r="AV1678" s="224">
        <f>SUMIFS($O1669:$O1688,$E1669:$E1688,"R6補",G1669:G1688,"都道府県主導型市町村連携コース")</f>
        <v>0</v>
      </c>
      <c r="AX1678" s="208">
        <f>SUM(AY1678:BC1678)</f>
        <v>0</v>
      </c>
      <c r="AY1678" s="208"/>
      <c r="AZ1678" s="208"/>
      <c r="BA1678" s="208"/>
      <c r="BB1678" s="208">
        <f>SUMIFS($P1669:$P1688,$E1669:$E1688,"R6補",G1669:G1688,"一般コース")</f>
        <v>0</v>
      </c>
      <c r="BC1678" s="208">
        <f>SUMIFS($P1669:$P1688,$E1669:$E1688,"R6補",G1669:G1688,"都道府県主導型市町村連携コース")</f>
        <v>0</v>
      </c>
      <c r="BD1678" s="215"/>
    </row>
    <row r="1679" spans="1:56" s="201" customFormat="1" ht="12.6" hidden="1" customHeight="1" x14ac:dyDescent="0.15">
      <c r="A1679" s="612"/>
      <c r="B1679" s="612"/>
      <c r="C1679" s="612"/>
      <c r="D1679" s="320" t="str">
        <f>IF(実施計画総括表!D1679="","",実施計画総括表!D1679)</f>
        <v/>
      </c>
      <c r="E1679" s="323" t="str">
        <f>IF(実施計画総括表!E1679="","",実施計画総括表!E1679)</f>
        <v/>
      </c>
      <c r="F1679" s="322" t="str">
        <f>IF(実施計画総括表!F1679="","",実施計画総括表!F1679)</f>
        <v/>
      </c>
      <c r="G1679" s="322" t="str">
        <f>IF(実施計画総括表!G1679="","",実施計画総括表!G1679)</f>
        <v/>
      </c>
      <c r="H1679" s="322" t="str">
        <f>IF(実施計画総括表!H1679="","",実施計画総括表!H1679)</f>
        <v/>
      </c>
      <c r="I1679" s="402" t="str">
        <f>IF(実施計画総括表!I1679="","",実施計画総括表!I1679)</f>
        <v/>
      </c>
      <c r="J1679" s="328" t="str">
        <f>IF(実施計画総括表!J1679="","",実施計画総括表!J1679)</f>
        <v/>
      </c>
      <c r="K1679" s="398" t="str">
        <f>IF(実施計画総括表!K1679="","",実施計画総括表!K1679)</f>
        <v/>
      </c>
      <c r="L1679" s="398" t="str">
        <f>IF(実施計画総括表!L1679="","",実施計画総括表!L1679)</f>
        <v/>
      </c>
      <c r="M1679" s="398" t="str">
        <f>IF(実施計画総括表!M1679="","",実施計画総括表!M1679)</f>
        <v/>
      </c>
      <c r="N1679" s="423"/>
      <c r="O1679" s="423"/>
      <c r="P1679" s="423"/>
      <c r="Q1679" s="332"/>
      <c r="R1679" s="437"/>
      <c r="S1679" s="438"/>
      <c r="T1679" s="435"/>
      <c r="U1679" s="436"/>
      <c r="V1679" s="435"/>
      <c r="X1679" s="205">
        <v>11</v>
      </c>
      <c r="Y1679" s="210" t="str">
        <f t="shared" si="607"/>
        <v/>
      </c>
      <c r="Z1679" s="201" t="b">
        <f t="shared" si="597"/>
        <v>1</v>
      </c>
      <c r="AB1679" s="219"/>
      <c r="AC1679" s="215"/>
      <c r="AD1679" s="215"/>
      <c r="AE1679" s="408" t="str">
        <f t="shared" si="608"/>
        <v/>
      </c>
      <c r="AF1679" s="408" t="str">
        <f t="shared" si="609"/>
        <v/>
      </c>
      <c r="AG1679" s="202"/>
      <c r="AH1679" s="214"/>
      <c r="AI1679" s="214"/>
      <c r="AJ1679" s="215"/>
      <c r="AK1679" s="215"/>
      <c r="AL1679" s="215"/>
      <c r="AM1679" s="215"/>
      <c r="AN1679" s="215"/>
      <c r="AO1679" s="215"/>
      <c r="AQ1679" s="218"/>
      <c r="AR1679" s="218"/>
      <c r="AS1679" s="218"/>
      <c r="AT1679" s="218"/>
      <c r="AU1679" s="218"/>
      <c r="AV1679" s="218"/>
      <c r="AX1679" s="215"/>
      <c r="AY1679" s="215"/>
      <c r="AZ1679" s="215"/>
      <c r="BA1679" s="215"/>
      <c r="BB1679" s="215"/>
      <c r="BC1679" s="215"/>
      <c r="BD1679" s="215"/>
    </row>
    <row r="1680" spans="1:56" s="201" customFormat="1" ht="12.75" hidden="1" customHeight="1" x14ac:dyDescent="0.15">
      <c r="A1680" s="612"/>
      <c r="B1680" s="612"/>
      <c r="C1680" s="612"/>
      <c r="D1680" s="320" t="str">
        <f>IF(実施計画総括表!D1680="","",実施計画総括表!D1680)</f>
        <v/>
      </c>
      <c r="E1680" s="323" t="str">
        <f>IF(実施計画総括表!E1680="","",実施計画総括表!E1680)</f>
        <v/>
      </c>
      <c r="F1680" s="322" t="str">
        <f>IF(実施計画総括表!F1680="","",実施計画総括表!F1680)</f>
        <v/>
      </c>
      <c r="G1680" s="322" t="str">
        <f>IF(実施計画総括表!G1680="","",実施計画総括表!G1680)</f>
        <v/>
      </c>
      <c r="H1680" s="322" t="str">
        <f>IF(実施計画総括表!H1680="","",実施計画総括表!H1680)</f>
        <v/>
      </c>
      <c r="I1680" s="402" t="str">
        <f>IF(実施計画総括表!I1680="","",実施計画総括表!I1680)</f>
        <v/>
      </c>
      <c r="J1680" s="210" t="str">
        <f>IF(実施計画総括表!J1680="","",実施計画総括表!J1680)</f>
        <v/>
      </c>
      <c r="K1680" s="398" t="str">
        <f>IF(実施計画総括表!K1680="","",実施計画総括表!K1680)</f>
        <v/>
      </c>
      <c r="L1680" s="398" t="str">
        <f>IF(実施計画総括表!L1680="","",実施計画総括表!L1680)</f>
        <v/>
      </c>
      <c r="M1680" s="398" t="str">
        <f>IF(実施計画総括表!M1680="","",実施計画総括表!M1680)</f>
        <v/>
      </c>
      <c r="N1680" s="423"/>
      <c r="O1680" s="423"/>
      <c r="P1680" s="423"/>
      <c r="Q1680" s="332"/>
      <c r="R1680" s="437"/>
      <c r="S1680" s="438"/>
      <c r="T1680" s="435"/>
      <c r="U1680" s="436"/>
      <c r="V1680" s="435"/>
      <c r="X1680" s="205">
        <v>12</v>
      </c>
      <c r="Y1680" s="210" t="str">
        <f t="shared" si="607"/>
        <v/>
      </c>
      <c r="Z1680" s="201" t="b">
        <f t="shared" si="597"/>
        <v>1</v>
      </c>
      <c r="AB1680" s="219"/>
      <c r="AC1680" s="215"/>
      <c r="AD1680" s="215"/>
      <c r="AE1680" s="408" t="str">
        <f t="shared" si="608"/>
        <v/>
      </c>
      <c r="AF1680" s="408" t="str">
        <f t="shared" si="609"/>
        <v/>
      </c>
      <c r="AG1680" s="202"/>
      <c r="AH1680" s="214"/>
      <c r="AI1680" s="214"/>
      <c r="AJ1680" s="215"/>
      <c r="AK1680" s="215"/>
      <c r="AL1680" s="215"/>
      <c r="AM1680" s="215"/>
      <c r="AN1680" s="215"/>
      <c r="AO1680" s="215"/>
      <c r="AQ1680" s="218"/>
      <c r="AR1680" s="218"/>
      <c r="AS1680" s="218"/>
      <c r="AT1680" s="218"/>
      <c r="AU1680" s="218"/>
      <c r="AV1680" s="218"/>
      <c r="AX1680" s="215"/>
      <c r="AY1680" s="215"/>
      <c r="AZ1680" s="215"/>
      <c r="BA1680" s="215"/>
      <c r="BB1680" s="215"/>
      <c r="BC1680" s="215"/>
      <c r="BD1680" s="215"/>
    </row>
    <row r="1681" spans="1:56" s="201" customFormat="1" ht="12.75" hidden="1" customHeight="1" x14ac:dyDescent="0.15">
      <c r="A1681" s="612"/>
      <c r="B1681" s="612"/>
      <c r="C1681" s="612"/>
      <c r="D1681" s="320" t="str">
        <f>IF(実施計画総括表!D1681="","",実施計画総括表!D1681)</f>
        <v/>
      </c>
      <c r="E1681" s="323" t="str">
        <f>IF(実施計画総括表!E1681="","",実施計画総括表!E1681)</f>
        <v/>
      </c>
      <c r="F1681" s="322" t="str">
        <f>IF(実施計画総括表!F1681="","",実施計画総括表!F1681)</f>
        <v/>
      </c>
      <c r="G1681" s="322" t="str">
        <f>IF(実施計画総括表!G1681="","",実施計画総括表!G1681)</f>
        <v/>
      </c>
      <c r="H1681" s="322" t="str">
        <f>IF(実施計画総括表!H1681="","",実施計画総括表!H1681)</f>
        <v/>
      </c>
      <c r="I1681" s="402" t="str">
        <f>IF(実施計画総括表!I1681="","",実施計画総括表!I1681)</f>
        <v/>
      </c>
      <c r="J1681" s="210" t="str">
        <f>IF(実施計画総括表!J1681="","",実施計画総括表!J1681)</f>
        <v/>
      </c>
      <c r="K1681" s="398" t="str">
        <f>IF(実施計画総括表!K1681="","",実施計画総括表!K1681)</f>
        <v/>
      </c>
      <c r="L1681" s="398" t="str">
        <f>IF(実施計画総括表!L1681="","",実施計画総括表!L1681)</f>
        <v/>
      </c>
      <c r="M1681" s="398" t="str">
        <f>IF(実施計画総括表!M1681="","",実施計画総括表!M1681)</f>
        <v/>
      </c>
      <c r="N1681" s="423"/>
      <c r="O1681" s="423"/>
      <c r="P1681" s="423"/>
      <c r="Q1681" s="332"/>
      <c r="R1681" s="437"/>
      <c r="S1681" s="438"/>
      <c r="T1681" s="435"/>
      <c r="U1681" s="436"/>
      <c r="V1681" s="435"/>
      <c r="X1681" s="205">
        <v>13</v>
      </c>
      <c r="Y1681" s="210" t="str">
        <f t="shared" si="607"/>
        <v/>
      </c>
      <c r="Z1681" s="201" t="b">
        <f t="shared" si="597"/>
        <v>1</v>
      </c>
      <c r="AB1681" s="219"/>
      <c r="AC1681" s="215"/>
      <c r="AD1681" s="215"/>
      <c r="AE1681" s="408" t="str">
        <f t="shared" si="608"/>
        <v/>
      </c>
      <c r="AF1681" s="408" t="str">
        <f t="shared" si="609"/>
        <v/>
      </c>
      <c r="AG1681" s="202"/>
      <c r="AH1681" s="214"/>
      <c r="AI1681" s="214"/>
      <c r="AJ1681" s="215"/>
      <c r="AK1681" s="215"/>
      <c r="AL1681" s="215"/>
      <c r="AM1681" s="215"/>
      <c r="AN1681" s="215"/>
      <c r="AO1681" s="215"/>
      <c r="AQ1681" s="218"/>
      <c r="AR1681" s="218"/>
      <c r="AS1681" s="218"/>
      <c r="AT1681" s="218"/>
      <c r="AU1681" s="218"/>
      <c r="AV1681" s="218"/>
      <c r="AX1681" s="215"/>
      <c r="AY1681" s="215"/>
      <c r="AZ1681" s="215"/>
      <c r="BA1681" s="215"/>
      <c r="BB1681" s="215"/>
      <c r="BC1681" s="215"/>
      <c r="BD1681" s="215"/>
    </row>
    <row r="1682" spans="1:56" s="201" customFormat="1" ht="12.75" hidden="1" customHeight="1" x14ac:dyDescent="0.15">
      <c r="A1682" s="612"/>
      <c r="B1682" s="612"/>
      <c r="C1682" s="612"/>
      <c r="D1682" s="320" t="str">
        <f>IF(実施計画総括表!D1682="","",実施計画総括表!D1682)</f>
        <v/>
      </c>
      <c r="E1682" s="323" t="str">
        <f>IF(実施計画総括表!E1682="","",実施計画総括表!E1682)</f>
        <v/>
      </c>
      <c r="F1682" s="322" t="str">
        <f>IF(実施計画総括表!F1682="","",実施計画総括表!F1682)</f>
        <v/>
      </c>
      <c r="G1682" s="322" t="str">
        <f>IF(実施計画総括表!G1682="","",実施計画総括表!G1682)</f>
        <v/>
      </c>
      <c r="H1682" s="322" t="str">
        <f>IF(実施計画総括表!H1682="","",実施計画総括表!H1682)</f>
        <v/>
      </c>
      <c r="I1682" s="402" t="str">
        <f>IF(実施計画総括表!I1682="","",実施計画総括表!I1682)</f>
        <v/>
      </c>
      <c r="J1682" s="210" t="str">
        <f>IF(実施計画総括表!J1682="","",実施計画総括表!J1682)</f>
        <v/>
      </c>
      <c r="K1682" s="398" t="str">
        <f>IF(実施計画総括表!K1682="","",実施計画総括表!K1682)</f>
        <v/>
      </c>
      <c r="L1682" s="398" t="str">
        <f>IF(実施計画総括表!L1682="","",実施計画総括表!L1682)</f>
        <v/>
      </c>
      <c r="M1682" s="398" t="str">
        <f>IF(実施計画総括表!M1682="","",実施計画総括表!M1682)</f>
        <v/>
      </c>
      <c r="N1682" s="423"/>
      <c r="O1682" s="423"/>
      <c r="P1682" s="423"/>
      <c r="Q1682" s="332"/>
      <c r="R1682" s="437"/>
      <c r="S1682" s="438"/>
      <c r="T1682" s="435"/>
      <c r="U1682" s="436"/>
      <c r="V1682" s="435"/>
      <c r="X1682" s="205">
        <v>14</v>
      </c>
      <c r="Y1682" s="210" t="str">
        <f t="shared" si="607"/>
        <v/>
      </c>
      <c r="Z1682" s="201" t="b">
        <f t="shared" si="597"/>
        <v>1</v>
      </c>
      <c r="AB1682" s="219"/>
      <c r="AC1682" s="215"/>
      <c r="AD1682" s="215"/>
      <c r="AE1682" s="408" t="str">
        <f t="shared" si="608"/>
        <v/>
      </c>
      <c r="AF1682" s="408" t="str">
        <f t="shared" si="609"/>
        <v/>
      </c>
      <c r="AG1682" s="202"/>
      <c r="AH1682" s="214"/>
      <c r="AI1682" s="214"/>
      <c r="AK1682" s="215"/>
      <c r="AL1682" s="215"/>
      <c r="AM1682" s="215"/>
      <c r="AN1682" s="215"/>
      <c r="AO1682" s="215"/>
      <c r="AQ1682" s="218"/>
      <c r="AR1682" s="218"/>
      <c r="AS1682" s="218"/>
      <c r="AT1682" s="218"/>
      <c r="AU1682" s="218"/>
      <c r="AV1682" s="218"/>
      <c r="AX1682" s="215"/>
      <c r="AY1682" s="215"/>
      <c r="AZ1682" s="215"/>
      <c r="BA1682" s="215"/>
      <c r="BB1682" s="215"/>
      <c r="BC1682" s="215"/>
      <c r="BD1682" s="215"/>
    </row>
    <row r="1683" spans="1:56" s="201" customFormat="1" ht="12.75" hidden="1" customHeight="1" x14ac:dyDescent="0.15">
      <c r="A1683" s="612"/>
      <c r="B1683" s="612"/>
      <c r="C1683" s="612"/>
      <c r="D1683" s="320" t="str">
        <f>IF(実施計画総括表!D1683="","",実施計画総括表!D1683)</f>
        <v/>
      </c>
      <c r="E1683" s="323" t="str">
        <f>IF(実施計画総括表!E1683="","",実施計画総括表!E1683)</f>
        <v/>
      </c>
      <c r="F1683" s="322" t="str">
        <f>IF(実施計画総括表!F1683="","",実施計画総括表!F1683)</f>
        <v/>
      </c>
      <c r="G1683" s="322" t="str">
        <f>IF(実施計画総括表!G1683="","",実施計画総括表!G1683)</f>
        <v/>
      </c>
      <c r="H1683" s="322" t="str">
        <f>IF(実施計画総括表!H1683="","",実施計画総括表!H1683)</f>
        <v/>
      </c>
      <c r="I1683" s="402" t="str">
        <f>IF(実施計画総括表!I1683="","",実施計画総括表!I1683)</f>
        <v/>
      </c>
      <c r="J1683" s="210" t="str">
        <f>IF(実施計画総括表!J1683="","",実施計画総括表!J1683)</f>
        <v/>
      </c>
      <c r="K1683" s="398" t="str">
        <f>IF(実施計画総括表!K1683="","",実施計画総括表!K1683)</f>
        <v/>
      </c>
      <c r="L1683" s="398" t="str">
        <f>IF(実施計画総括表!L1683="","",実施計画総括表!L1683)</f>
        <v/>
      </c>
      <c r="M1683" s="398" t="str">
        <f>IF(実施計画総括表!M1683="","",実施計画総括表!M1683)</f>
        <v/>
      </c>
      <c r="N1683" s="423"/>
      <c r="O1683" s="423"/>
      <c r="P1683" s="423"/>
      <c r="Q1683" s="332"/>
      <c r="R1683" s="437"/>
      <c r="S1683" s="438"/>
      <c r="T1683" s="435"/>
      <c r="U1683" s="436"/>
      <c r="V1683" s="435"/>
      <c r="X1683" s="205">
        <v>15</v>
      </c>
      <c r="Y1683" s="210" t="str">
        <f t="shared" si="607"/>
        <v/>
      </c>
      <c r="Z1683" s="201" t="b">
        <f t="shared" si="597"/>
        <v>1</v>
      </c>
      <c r="AB1683" s="219"/>
      <c r="AC1683" s="215"/>
      <c r="AD1683" s="215"/>
      <c r="AE1683" s="408" t="str">
        <f t="shared" si="608"/>
        <v/>
      </c>
      <c r="AF1683" s="408" t="str">
        <f t="shared" si="609"/>
        <v/>
      </c>
      <c r="AG1683" s="202"/>
      <c r="AH1683" s="214"/>
      <c r="AI1683" s="214"/>
      <c r="AJ1683" s="215"/>
      <c r="AK1683" s="215"/>
      <c r="AL1683" s="215"/>
      <c r="AM1683" s="215"/>
      <c r="AN1683" s="215"/>
      <c r="AO1683" s="215"/>
      <c r="AQ1683" s="218"/>
      <c r="AR1683" s="218"/>
      <c r="AS1683" s="218"/>
      <c r="AT1683" s="218"/>
      <c r="AU1683" s="218"/>
      <c r="AV1683" s="218"/>
      <c r="AX1683" s="215"/>
      <c r="AY1683" s="215"/>
      <c r="AZ1683" s="215"/>
      <c r="BA1683" s="215"/>
      <c r="BB1683" s="215"/>
      <c r="BC1683" s="215"/>
      <c r="BD1683" s="215"/>
    </row>
    <row r="1684" spans="1:56" s="201" customFormat="1" ht="12.75" hidden="1" customHeight="1" x14ac:dyDescent="0.15">
      <c r="A1684" s="612"/>
      <c r="B1684" s="612"/>
      <c r="C1684" s="612"/>
      <c r="D1684" s="320" t="str">
        <f>IF(実施計画総括表!D1684="","",実施計画総括表!D1684)</f>
        <v/>
      </c>
      <c r="E1684" s="323" t="str">
        <f>IF(実施計画総括表!E1684="","",実施計画総括表!E1684)</f>
        <v/>
      </c>
      <c r="F1684" s="322" t="str">
        <f>IF(実施計画総括表!F1684="","",実施計画総括表!F1684)</f>
        <v/>
      </c>
      <c r="G1684" s="322" t="str">
        <f>IF(実施計画総括表!G1684="","",実施計画総括表!G1684)</f>
        <v/>
      </c>
      <c r="H1684" s="322" t="str">
        <f>IF(実施計画総括表!H1684="","",実施計画総括表!H1684)</f>
        <v/>
      </c>
      <c r="I1684" s="402" t="str">
        <f>IF(実施計画総括表!I1684="","",実施計画総括表!I1684)</f>
        <v/>
      </c>
      <c r="J1684" s="210" t="str">
        <f>IF(実施計画総括表!J1684="","",実施計画総括表!J1684)</f>
        <v/>
      </c>
      <c r="K1684" s="398" t="str">
        <f>IF(実施計画総括表!K1684="","",実施計画総括表!K1684)</f>
        <v/>
      </c>
      <c r="L1684" s="398" t="str">
        <f>IF(実施計画総括表!L1684="","",実施計画総括表!L1684)</f>
        <v/>
      </c>
      <c r="M1684" s="398" t="str">
        <f>IF(実施計画総括表!M1684="","",実施計画総括表!M1684)</f>
        <v/>
      </c>
      <c r="N1684" s="423"/>
      <c r="O1684" s="423"/>
      <c r="P1684" s="423"/>
      <c r="Q1684" s="332"/>
      <c r="R1684" s="437"/>
      <c r="S1684" s="438"/>
      <c r="T1684" s="435"/>
      <c r="U1684" s="436"/>
      <c r="V1684" s="435"/>
      <c r="X1684" s="205">
        <v>16</v>
      </c>
      <c r="Y1684" s="210" t="str">
        <f t="shared" si="607"/>
        <v/>
      </c>
      <c r="Z1684" s="201" t="b">
        <f t="shared" si="597"/>
        <v>1</v>
      </c>
      <c r="AB1684" s="216"/>
      <c r="AE1684" s="408" t="str">
        <f t="shared" si="608"/>
        <v/>
      </c>
      <c r="AF1684" s="408" t="str">
        <f t="shared" si="609"/>
        <v/>
      </c>
      <c r="AG1684" s="202"/>
      <c r="AH1684" s="214"/>
      <c r="AI1684" s="214"/>
      <c r="AJ1684" s="215"/>
      <c r="AK1684" s="215"/>
      <c r="AL1684" s="215"/>
      <c r="AM1684" s="215"/>
      <c r="AN1684" s="215"/>
      <c r="AO1684" s="215"/>
      <c r="AQ1684" s="218"/>
      <c r="AR1684" s="218"/>
      <c r="AS1684" s="218"/>
      <c r="AT1684" s="218"/>
      <c r="AU1684" s="218"/>
      <c r="AV1684" s="218"/>
      <c r="AX1684" s="215"/>
      <c r="AY1684" s="215"/>
      <c r="AZ1684" s="215"/>
      <c r="BA1684" s="215"/>
      <c r="BB1684" s="215"/>
      <c r="BC1684" s="215"/>
      <c r="BD1684" s="215"/>
    </row>
    <row r="1685" spans="1:56" s="201" customFormat="1" ht="12.75" hidden="1" customHeight="1" x14ac:dyDescent="0.15">
      <c r="A1685" s="612"/>
      <c r="B1685" s="612"/>
      <c r="C1685" s="612"/>
      <c r="D1685" s="320" t="str">
        <f>IF(実施計画総括表!D1685="","",実施計画総括表!D1685)</f>
        <v/>
      </c>
      <c r="E1685" s="323" t="str">
        <f>IF(実施計画総括表!E1685="","",実施計画総括表!E1685)</f>
        <v/>
      </c>
      <c r="F1685" s="322" t="str">
        <f>IF(実施計画総括表!F1685="","",実施計画総括表!F1685)</f>
        <v/>
      </c>
      <c r="G1685" s="322" t="str">
        <f>IF(実施計画総括表!G1685="","",実施計画総括表!G1685)</f>
        <v/>
      </c>
      <c r="H1685" s="322" t="str">
        <f>IF(実施計画総括表!H1685="","",実施計画総括表!H1685)</f>
        <v/>
      </c>
      <c r="I1685" s="402" t="str">
        <f>IF(実施計画総括表!I1685="","",実施計画総括表!I1685)</f>
        <v/>
      </c>
      <c r="J1685" s="210" t="str">
        <f>IF(実施計画総括表!J1685="","",実施計画総括表!J1685)</f>
        <v/>
      </c>
      <c r="K1685" s="398" t="str">
        <f>IF(実施計画総括表!K1685="","",実施計画総括表!K1685)</f>
        <v/>
      </c>
      <c r="L1685" s="398" t="str">
        <f>IF(実施計画総括表!L1685="","",実施計画総括表!L1685)</f>
        <v/>
      </c>
      <c r="M1685" s="398" t="str">
        <f>IF(実施計画総括表!M1685="","",実施計画総括表!M1685)</f>
        <v/>
      </c>
      <c r="N1685" s="423"/>
      <c r="O1685" s="423"/>
      <c r="P1685" s="423"/>
      <c r="Q1685" s="332"/>
      <c r="R1685" s="437"/>
      <c r="S1685" s="438"/>
      <c r="T1685" s="435"/>
      <c r="U1685" s="436"/>
      <c r="V1685" s="435"/>
      <c r="X1685" s="205">
        <v>17</v>
      </c>
      <c r="Y1685" s="210" t="str">
        <f t="shared" si="607"/>
        <v/>
      </c>
      <c r="Z1685" s="201" t="b">
        <f t="shared" si="597"/>
        <v>1</v>
      </c>
      <c r="AB1685" s="216"/>
      <c r="AC1685" s="217"/>
      <c r="AE1685" s="408" t="str">
        <f t="shared" si="608"/>
        <v/>
      </c>
      <c r="AF1685" s="408" t="str">
        <f t="shared" si="609"/>
        <v/>
      </c>
      <c r="AG1685" s="202"/>
      <c r="AH1685" s="214"/>
      <c r="AI1685" s="214"/>
      <c r="AJ1685" s="215"/>
      <c r="AK1685" s="215"/>
      <c r="AL1685" s="215"/>
      <c r="AM1685" s="215"/>
      <c r="AN1685" s="215"/>
      <c r="AO1685" s="215"/>
      <c r="AQ1685" s="218"/>
      <c r="AR1685" s="218"/>
      <c r="AS1685" s="218"/>
      <c r="AT1685" s="218"/>
      <c r="AU1685" s="218"/>
      <c r="AV1685" s="218"/>
      <c r="AX1685" s="215"/>
      <c r="AY1685" s="215"/>
      <c r="AZ1685" s="215"/>
      <c r="BA1685" s="215"/>
      <c r="BB1685" s="215"/>
      <c r="BC1685" s="215"/>
      <c r="BD1685" s="215"/>
    </row>
    <row r="1686" spans="1:56" s="201" customFormat="1" ht="12.75" hidden="1" customHeight="1" x14ac:dyDescent="0.15">
      <c r="A1686" s="612"/>
      <c r="B1686" s="612"/>
      <c r="C1686" s="612"/>
      <c r="D1686" s="320" t="str">
        <f>IF(実施計画総括表!D1686="","",実施計画総括表!D1686)</f>
        <v/>
      </c>
      <c r="E1686" s="323" t="str">
        <f>IF(実施計画総括表!E1686="","",実施計画総括表!E1686)</f>
        <v/>
      </c>
      <c r="F1686" s="322" t="str">
        <f>IF(実施計画総括表!F1686="","",実施計画総括表!F1686)</f>
        <v/>
      </c>
      <c r="G1686" s="322" t="str">
        <f>IF(実施計画総括表!G1686="","",実施計画総括表!G1686)</f>
        <v/>
      </c>
      <c r="H1686" s="322" t="str">
        <f>IF(実施計画総括表!H1686="","",実施計画総括表!H1686)</f>
        <v/>
      </c>
      <c r="I1686" s="404" t="str">
        <f>IF(実施計画総括表!I1686="","",実施計画総括表!I1686)</f>
        <v/>
      </c>
      <c r="J1686" s="210" t="str">
        <f>IF(実施計画総括表!J1686="","",実施計画総括表!J1686)</f>
        <v/>
      </c>
      <c r="K1686" s="398" t="str">
        <f>IF(実施計画総括表!K1686="","",実施計画総括表!K1686)</f>
        <v/>
      </c>
      <c r="L1686" s="398" t="str">
        <f>IF(実施計画総括表!L1686="","",実施計画総括表!L1686)</f>
        <v/>
      </c>
      <c r="M1686" s="398" t="str">
        <f>IF(実施計画総括表!M1686="","",実施計画総括表!M1686)</f>
        <v/>
      </c>
      <c r="N1686" s="423"/>
      <c r="O1686" s="423"/>
      <c r="P1686" s="423"/>
      <c r="Q1686" s="332"/>
      <c r="R1686" s="437"/>
      <c r="S1686" s="438"/>
      <c r="T1686" s="435"/>
      <c r="U1686" s="436"/>
      <c r="V1686" s="435"/>
      <c r="X1686" s="205">
        <v>18</v>
      </c>
      <c r="Y1686" s="210" t="str">
        <f t="shared" si="607"/>
        <v/>
      </c>
      <c r="Z1686" s="201" t="b">
        <f t="shared" si="597"/>
        <v>1</v>
      </c>
      <c r="AE1686" s="408" t="str">
        <f t="shared" si="608"/>
        <v/>
      </c>
      <c r="AF1686" s="408" t="str">
        <f t="shared" si="609"/>
        <v/>
      </c>
      <c r="AG1686" s="202"/>
      <c r="AH1686" s="214"/>
      <c r="AI1686" s="214"/>
      <c r="AJ1686" s="215"/>
      <c r="AK1686" s="215"/>
      <c r="AL1686" s="215"/>
      <c r="AM1686" s="215"/>
      <c r="AN1686" s="215"/>
      <c r="AO1686" s="215"/>
      <c r="AQ1686" s="218"/>
      <c r="AR1686" s="218"/>
      <c r="AS1686" s="218"/>
      <c r="AT1686" s="218"/>
      <c r="AU1686" s="218"/>
      <c r="AV1686" s="218"/>
      <c r="AX1686" s="215"/>
      <c r="AY1686" s="215"/>
      <c r="AZ1686" s="215"/>
      <c r="BA1686" s="215"/>
      <c r="BB1686" s="215"/>
      <c r="BC1686" s="215"/>
      <c r="BD1686" s="215"/>
    </row>
    <row r="1687" spans="1:56" s="201" customFormat="1" ht="12.75" hidden="1" customHeight="1" x14ac:dyDescent="0.15">
      <c r="A1687" s="612"/>
      <c r="B1687" s="612"/>
      <c r="C1687" s="612"/>
      <c r="D1687" s="320" t="str">
        <f>IF(実施計画総括表!D1687="","",実施計画総括表!D1687)</f>
        <v/>
      </c>
      <c r="E1687" s="323" t="str">
        <f>IF(実施計画総括表!E1687="","",実施計画総括表!E1687)</f>
        <v/>
      </c>
      <c r="F1687" s="322" t="str">
        <f>IF(実施計画総括表!F1687="","",実施計画総括表!F1687)</f>
        <v/>
      </c>
      <c r="G1687" s="322" t="str">
        <f>IF(実施計画総括表!G1687="","",実施計画総括表!G1687)</f>
        <v/>
      </c>
      <c r="H1687" s="322" t="str">
        <f>IF(実施計画総括表!H1687="","",実施計画総括表!H1687)</f>
        <v/>
      </c>
      <c r="I1687" s="404" t="str">
        <f>IF(実施計画総括表!I1687="","",実施計画総括表!I1687)</f>
        <v/>
      </c>
      <c r="J1687" s="210" t="str">
        <f>IF(実施計画総括表!J1687="","",実施計画総括表!J1687)</f>
        <v/>
      </c>
      <c r="K1687" s="398" t="str">
        <f>IF(実施計画総括表!K1687="","",実施計画総括表!K1687)</f>
        <v/>
      </c>
      <c r="L1687" s="398" t="str">
        <f>IF(実施計画総括表!L1687="","",実施計画総括表!L1687)</f>
        <v/>
      </c>
      <c r="M1687" s="398" t="str">
        <f>IF(実施計画総括表!M1687="","",実施計画総括表!M1687)</f>
        <v/>
      </c>
      <c r="N1687" s="423"/>
      <c r="O1687" s="423"/>
      <c r="P1687" s="423"/>
      <c r="Q1687" s="332"/>
      <c r="R1687" s="437"/>
      <c r="S1687" s="438"/>
      <c r="T1687" s="435"/>
      <c r="U1687" s="436"/>
      <c r="V1687" s="435"/>
      <c r="X1687" s="205">
        <v>19</v>
      </c>
      <c r="Y1687" s="210" t="str">
        <f t="shared" si="607"/>
        <v/>
      </c>
      <c r="Z1687" s="201" t="b">
        <f t="shared" si="597"/>
        <v>1</v>
      </c>
      <c r="AE1687" s="408" t="str">
        <f t="shared" si="608"/>
        <v/>
      </c>
      <c r="AF1687" s="408" t="str">
        <f t="shared" si="609"/>
        <v/>
      </c>
      <c r="AG1687" s="202"/>
      <c r="AH1687" s="214"/>
      <c r="AI1687" s="214"/>
      <c r="AJ1687" s="215"/>
      <c r="AK1687" s="215"/>
      <c r="AL1687" s="215"/>
      <c r="AM1687" s="215"/>
      <c r="AN1687" s="215"/>
      <c r="AO1687" s="215"/>
      <c r="AQ1687" s="218"/>
      <c r="AR1687" s="218"/>
      <c r="AS1687" s="218"/>
      <c r="AT1687" s="218"/>
      <c r="AU1687" s="218"/>
      <c r="AV1687" s="218"/>
      <c r="AX1687" s="215"/>
      <c r="AY1687" s="215"/>
      <c r="AZ1687" s="215"/>
      <c r="BA1687" s="215"/>
      <c r="BB1687" s="215"/>
      <c r="BC1687" s="215"/>
      <c r="BD1687" s="215"/>
    </row>
    <row r="1688" spans="1:56" s="215" customFormat="1" ht="12.75" hidden="1" customHeight="1" x14ac:dyDescent="0.15">
      <c r="A1688" s="613"/>
      <c r="B1688" s="613"/>
      <c r="C1688" s="613"/>
      <c r="D1688" s="325" t="str">
        <f>IF(実施計画総括表!D1688="","",実施計画総括表!D1688)</f>
        <v/>
      </c>
      <c r="E1688" s="326" t="str">
        <f>IF(実施計画総括表!E1688="","",実施計画総括表!E1688)</f>
        <v/>
      </c>
      <c r="F1688" s="327" t="str">
        <f>IF(実施計画総括表!F1688="","",実施計画総括表!F1688)</f>
        <v/>
      </c>
      <c r="G1688" s="327" t="str">
        <f>IF(実施計画総括表!G1688="","",実施計画総括表!G1688)</f>
        <v/>
      </c>
      <c r="H1688" s="327" t="str">
        <f>IF(実施計画総括表!H1688="","",実施計画総括表!H1688)</f>
        <v/>
      </c>
      <c r="I1688" s="405" t="str">
        <f>IF(実施計画総括表!I1688="","",実施計画総括表!I1688)</f>
        <v/>
      </c>
      <c r="J1688" s="220" t="str">
        <f>IF(実施計画総括表!J1688="","",実施計画総括表!J1688)</f>
        <v/>
      </c>
      <c r="K1688" s="400" t="str">
        <f>IF(実施計画総括表!K1688="","",実施計画総括表!K1688)</f>
        <v/>
      </c>
      <c r="L1688" s="400" t="str">
        <f>IF(実施計画総括表!L1688="","",実施計画総括表!L1688)</f>
        <v/>
      </c>
      <c r="M1688" s="400" t="str">
        <f>IF(実施計画総括表!M1688="","",実施計画総括表!M1688)</f>
        <v/>
      </c>
      <c r="N1688" s="431"/>
      <c r="O1688" s="431"/>
      <c r="P1688" s="431"/>
      <c r="Q1688" s="332"/>
      <c r="R1688" s="437"/>
      <c r="S1688" s="438"/>
      <c r="T1688" s="435"/>
      <c r="U1688" s="436"/>
      <c r="V1688" s="435"/>
      <c r="X1688" s="205">
        <v>20</v>
      </c>
      <c r="Y1688" s="220" t="str">
        <f t="shared" si="607"/>
        <v/>
      </c>
      <c r="Z1688" s="201" t="b">
        <f t="shared" si="597"/>
        <v>1</v>
      </c>
      <c r="AB1688" s="219"/>
      <c r="AE1688" s="408" t="str">
        <f t="shared" si="608"/>
        <v/>
      </c>
      <c r="AF1688" s="408" t="str">
        <f t="shared" si="609"/>
        <v/>
      </c>
      <c r="AG1688" s="218"/>
      <c r="AH1688" s="214"/>
      <c r="AI1688" s="214"/>
      <c r="AQ1688" s="218"/>
      <c r="AR1688" s="218"/>
      <c r="AS1688" s="218"/>
      <c r="AT1688" s="218"/>
      <c r="AU1688" s="218"/>
      <c r="AV1688" s="218"/>
    </row>
    <row r="1689" spans="1:56" s="201" customFormat="1" ht="12.75" hidden="1" customHeight="1" x14ac:dyDescent="0.15">
      <c r="A1689" s="611" t="str">
        <f>IF(実施計画総括表!A1689="","",実施計画総括表!A1689)</f>
        <v>市町村(84)</v>
      </c>
      <c r="B1689" s="611" t="str">
        <f>IF(実施計画総括表!B1689="","",実施計画総括表!B1689)</f>
        <v/>
      </c>
      <c r="C1689" s="611" t="str">
        <f>IF(実施計画総括表!C1689="","",実施計画総括表!C1689)</f>
        <v/>
      </c>
      <c r="D1689" s="316" t="str">
        <f>IF(実施計画総括表!D1689="","",実施計画総括表!D1689)</f>
        <v/>
      </c>
      <c r="E1689" s="317" t="str">
        <f>IF(実施計画総括表!E1689="","",実施計画総括表!E1689)</f>
        <v/>
      </c>
      <c r="F1689" s="318" t="str">
        <f>IF(実施計画総括表!F1689="","",実施計画総括表!F1689)</f>
        <v/>
      </c>
      <c r="G1689" s="318" t="str">
        <f>IF(実施計画総括表!G1689="","",実施計画総括表!G1689)</f>
        <v/>
      </c>
      <c r="H1689" s="318" t="str">
        <f>IF(実施計画総括表!H1689="","",実施計画総括表!H1689)</f>
        <v/>
      </c>
      <c r="I1689" s="401" t="str">
        <f>IF(実施計画総括表!I1689="","",実施計画総括表!I1689)</f>
        <v/>
      </c>
      <c r="J1689" s="319" t="str">
        <f>IF(実施計画総括表!J1689="","",実施計画総括表!J1689)</f>
        <v/>
      </c>
      <c r="K1689" s="395" t="str">
        <f>IF(実施計画総括表!K1689="","",実施計画総括表!K1689)</f>
        <v/>
      </c>
      <c r="L1689" s="397" t="str">
        <f>IF(実施計画総括表!L1689="","",実施計画総括表!L1689)</f>
        <v/>
      </c>
      <c r="M1689" s="397" t="str">
        <f>IF(実施計画総括表!M1689="","",実施計画総括表!M1689)</f>
        <v/>
      </c>
      <c r="N1689" s="417"/>
      <c r="O1689" s="417"/>
      <c r="P1689" s="417"/>
      <c r="Q1689" s="332"/>
      <c r="R1689" s="437"/>
      <c r="S1689" s="438"/>
      <c r="T1689" s="435"/>
      <c r="U1689" s="436"/>
      <c r="V1689" s="435"/>
      <c r="X1689" s="205">
        <v>1</v>
      </c>
      <c r="Y1689" s="206" t="str">
        <f t="shared" si="607"/>
        <v/>
      </c>
      <c r="Z1689" s="201" t="b">
        <f t="shared" si="597"/>
        <v>1</v>
      </c>
      <c r="AB1689" s="216"/>
      <c r="AC1689" s="217"/>
      <c r="AE1689" s="408" t="str">
        <f t="shared" si="608"/>
        <v/>
      </c>
      <c r="AF1689" s="408" t="str">
        <f t="shared" si="609"/>
        <v/>
      </c>
      <c r="AG1689" s="202"/>
      <c r="AH1689" s="173" t="s">
        <v>7260</v>
      </c>
      <c r="AJ1689" s="203" t="s">
        <v>7194</v>
      </c>
      <c r="AK1689" s="204" t="s">
        <v>7221</v>
      </c>
      <c r="AL1689" s="204" t="s">
        <v>7195</v>
      </c>
      <c r="AM1689" s="204" t="s">
        <v>7231</v>
      </c>
      <c r="AN1689" s="204" t="s">
        <v>7196</v>
      </c>
      <c r="AO1689" s="204" t="s">
        <v>7197</v>
      </c>
      <c r="AQ1689" s="222" t="s">
        <v>7274</v>
      </c>
      <c r="AR1689" s="223" t="s">
        <v>7282</v>
      </c>
      <c r="AS1689" s="223" t="s">
        <v>7195</v>
      </c>
      <c r="AT1689" s="223" t="s">
        <v>7231</v>
      </c>
      <c r="AU1689" s="223" t="s">
        <v>7196</v>
      </c>
      <c r="AV1689" s="223" t="s">
        <v>7197</v>
      </c>
      <c r="AX1689" s="203" t="s">
        <v>7198</v>
      </c>
      <c r="AY1689" s="204" t="s">
        <v>7221</v>
      </c>
      <c r="AZ1689" s="204" t="s">
        <v>7195</v>
      </c>
      <c r="BA1689" s="204" t="s">
        <v>7231</v>
      </c>
      <c r="BB1689" s="204" t="s">
        <v>7196</v>
      </c>
      <c r="BC1689" s="204" t="s">
        <v>7197</v>
      </c>
      <c r="BD1689" s="214"/>
    </row>
    <row r="1690" spans="1:56" s="201" customFormat="1" ht="12.75" hidden="1" customHeight="1" x14ac:dyDescent="0.15">
      <c r="A1690" s="612"/>
      <c r="B1690" s="612"/>
      <c r="C1690" s="612"/>
      <c r="D1690" s="320" t="str">
        <f>IF(実施計画総括表!D1690="","",実施計画総括表!D1690)</f>
        <v/>
      </c>
      <c r="E1690" s="321" t="str">
        <f>IF(実施計画総括表!E1690="","",実施計画総括表!E1690)</f>
        <v/>
      </c>
      <c r="F1690" s="322" t="str">
        <f>IF(実施計画総括表!F1690="","",実施計画総括表!F1690)</f>
        <v/>
      </c>
      <c r="G1690" s="322" t="str">
        <f>IF(実施計画総括表!G1690="","",実施計画総括表!G1690)</f>
        <v/>
      </c>
      <c r="H1690" s="322" t="str">
        <f>IF(実施計画総括表!H1690="","",実施計画総括表!H1690)</f>
        <v/>
      </c>
      <c r="I1690" s="402" t="str">
        <f>IF(実施計画総括表!I1690="","",実施計画総括表!I1690)</f>
        <v/>
      </c>
      <c r="J1690" s="210" t="str">
        <f>IF(実施計画総括表!J1690="","",実施計画総括表!J1690)</f>
        <v/>
      </c>
      <c r="K1690" s="398" t="str">
        <f>IF(実施計画総括表!K1690="","",実施計画総括表!K1690)</f>
        <v/>
      </c>
      <c r="L1690" s="398" t="str">
        <f>IF(実施計画総括表!L1690="","",実施計画総括表!L1690)</f>
        <v/>
      </c>
      <c r="M1690" s="398" t="str">
        <f>IF(実施計画総括表!M1690="","",実施計画総括表!M1690)</f>
        <v/>
      </c>
      <c r="N1690" s="423"/>
      <c r="O1690" s="423"/>
      <c r="P1690" s="423"/>
      <c r="Q1690" s="332"/>
      <c r="R1690" s="437"/>
      <c r="S1690" s="438"/>
      <c r="T1690" s="435"/>
      <c r="U1690" s="436"/>
      <c r="V1690" s="435"/>
      <c r="X1690" s="205">
        <v>2</v>
      </c>
      <c r="Y1690" s="210" t="str">
        <f t="shared" si="607"/>
        <v/>
      </c>
      <c r="Z1690" s="201" t="b">
        <f t="shared" si="597"/>
        <v>1</v>
      </c>
      <c r="AB1690" s="216"/>
      <c r="AE1690" s="408" t="str">
        <f t="shared" si="608"/>
        <v/>
      </c>
      <c r="AF1690" s="408" t="str">
        <f t="shared" si="609"/>
        <v/>
      </c>
      <c r="AG1690" s="202"/>
      <c r="AH1690" s="620" t="s">
        <v>7188</v>
      </c>
      <c r="AI1690" s="209" t="s">
        <v>7193</v>
      </c>
      <c r="AJ1690" s="208">
        <f>SUM(AK1690:AO1690)</f>
        <v>0</v>
      </c>
      <c r="AK1690" s="208">
        <f>SUMIFS($N1689:$N1708,$E1689:$E1708,"R7当",$F1689:$F1708,"ライフデザイン・結婚支援重点推進事業",$J1689:$J1708,3/4)</f>
        <v>0</v>
      </c>
      <c r="AL1690" s="208">
        <f>SUMIFS($N1689:$N1708,$E1689:$E1708,"R7当",$F1689:$F1708,"結婚支援コンシェルジュ事業",$J1689:$J1708,3/4)</f>
        <v>0</v>
      </c>
      <c r="AM1690" s="208"/>
      <c r="AN1690" s="208"/>
      <c r="AO1690" s="208"/>
      <c r="AQ1690" s="224">
        <f>SUM(AR1690:AV1690)</f>
        <v>0</v>
      </c>
      <c r="AR1690" s="224">
        <f>SUMIFS($O1689:$O1708,$E1689:$E1708,"R7当",$F1689:$F1708,"ライフデザイン・結婚支援重点推進事業",$J1689:$J1708,3/4)</f>
        <v>0</v>
      </c>
      <c r="AS1690" s="224">
        <f>SUMIFS($O1689:$O1708,$E1689:$E1708,"R7当",$F1689:$F1708,"結婚支援コンシェルジュ事業",$J1689:$J1708,3/4)</f>
        <v>0</v>
      </c>
      <c r="AT1690" s="224"/>
      <c r="AU1690" s="224"/>
      <c r="AV1690" s="224"/>
      <c r="AX1690" s="208">
        <f>SUM(AY1690:BC1690)</f>
        <v>0</v>
      </c>
      <c r="AY1690" s="208">
        <f>SUMIFS($P1689:$P1708,$E1689:$E1708,"R7当",$F1689:$F1708,"ライフデザイン・結婚支援重点推進事業",$J1689:$J1708,3/4)</f>
        <v>0</v>
      </c>
      <c r="AZ1690" s="208">
        <f>SUMIFS($P1689:$P1708,$E1689:$E1708,"R7当",$F1689:$F1708,"結婚支援コンシェルジュ事業",$J1689:$J1708,3/4)</f>
        <v>0</v>
      </c>
      <c r="BA1690" s="208"/>
      <c r="BB1690" s="208"/>
      <c r="BC1690" s="208"/>
      <c r="BD1690" s="215"/>
    </row>
    <row r="1691" spans="1:56" s="201" customFormat="1" ht="12.75" hidden="1" customHeight="1" x14ac:dyDescent="0.15">
      <c r="A1691" s="612"/>
      <c r="B1691" s="612"/>
      <c r="C1691" s="612"/>
      <c r="D1691" s="320" t="str">
        <f>IF(実施計画総括表!D1691="","",実施計画総括表!D1691)</f>
        <v/>
      </c>
      <c r="E1691" s="323" t="str">
        <f>IF(実施計画総括表!E1691="","",実施計画総括表!E1691)</f>
        <v/>
      </c>
      <c r="F1691" s="322" t="str">
        <f>IF(実施計画総括表!F1691="","",実施計画総括表!F1691)</f>
        <v/>
      </c>
      <c r="G1691" s="322" t="str">
        <f>IF(実施計画総括表!G1691="","",実施計画総括表!G1691)</f>
        <v/>
      </c>
      <c r="H1691" s="322" t="str">
        <f>IF(実施計画総括表!H1691="","",実施計画総括表!H1691)</f>
        <v/>
      </c>
      <c r="I1691" s="403" t="str">
        <f>IF(実施計画総括表!I1691="","",実施計画総括表!I1691)</f>
        <v/>
      </c>
      <c r="J1691" s="324" t="str">
        <f>IF(実施計画総括表!J1691="","",実施計画総括表!J1691)</f>
        <v/>
      </c>
      <c r="K1691" s="398" t="str">
        <f>IF(実施計画総括表!K1691="","",実施計画総括表!K1691)</f>
        <v/>
      </c>
      <c r="L1691" s="398" t="str">
        <f>IF(実施計画総括表!L1691="","",実施計画総括表!L1691)</f>
        <v/>
      </c>
      <c r="M1691" s="398" t="str">
        <f>IF(実施計画総括表!M1691="","",実施計画総括表!M1691)</f>
        <v/>
      </c>
      <c r="N1691" s="423"/>
      <c r="O1691" s="423"/>
      <c r="P1691" s="423"/>
      <c r="Q1691" s="332"/>
      <c r="R1691" s="437"/>
      <c r="S1691" s="438"/>
      <c r="T1691" s="435"/>
      <c r="U1691" s="436"/>
      <c r="V1691" s="435"/>
      <c r="X1691" s="205">
        <v>3</v>
      </c>
      <c r="Y1691" s="210" t="str">
        <f t="shared" si="607"/>
        <v/>
      </c>
      <c r="Z1691" s="201" t="b">
        <f t="shared" si="597"/>
        <v>1</v>
      </c>
      <c r="AB1691" s="216"/>
      <c r="AC1691" s="217"/>
      <c r="AE1691" s="408" t="str">
        <f t="shared" si="608"/>
        <v/>
      </c>
      <c r="AF1691" s="408" t="str">
        <f t="shared" si="609"/>
        <v/>
      </c>
      <c r="AG1691" s="202"/>
      <c r="AH1691" s="620"/>
      <c r="AI1691" s="211" t="s">
        <v>7189</v>
      </c>
      <c r="AJ1691" s="208">
        <f>SUM(AK1691:AO1691)</f>
        <v>0</v>
      </c>
      <c r="AK1691" s="208">
        <f>SUMIFS($N1689:$N1708,$E1689:$E1708,"R7当",$F1689:$F1708,"ライフデザイン・結婚支援重点推進事業",$J1689:$J1708,2/3)</f>
        <v>0</v>
      </c>
      <c r="AL1691" s="208"/>
      <c r="AM1691" s="208">
        <f>SUMIFS($N1689:$N1708,$E1689:$E1708,"R7当",$F1689:$F1708,"結婚_妊娠・出産_子育てに温かい社会づくり・気運醸成事業",$J1689:$J1708,2/3)</f>
        <v>0</v>
      </c>
      <c r="AN1691" s="208"/>
      <c r="AO1691" s="208"/>
      <c r="AQ1691" s="224">
        <f t="shared" ref="AQ1691:AQ1692" si="613">SUM(AR1691:AV1691)</f>
        <v>0</v>
      </c>
      <c r="AR1691" s="224">
        <f>SUMIFS($O1689:$O1708,$E1689:$E1708,"R7当",$F1689:$F1708,"ライフデザイン・結婚支援重点推進事業",$J1689:$J1708,2/3)</f>
        <v>0</v>
      </c>
      <c r="AS1691" s="224"/>
      <c r="AT1691" s="224">
        <f>SUMIFS($O1689:$O1708,$E1689:$E1708,"R7当",$F1689:$F1708,"結婚_妊娠・出産_子育てに温かい社会づくり・気運醸成事業",$J1689:$J1708,2/3)</f>
        <v>0</v>
      </c>
      <c r="AU1691" s="224"/>
      <c r="AV1691" s="224"/>
      <c r="AX1691" s="208">
        <f t="shared" ref="AX1691:AX1692" si="614">SUM(AY1691:BC1691)</f>
        <v>0</v>
      </c>
      <c r="AY1691" s="208">
        <f>SUMIFS($P1689:$P1708,$E1689:$E1708,"R7当",$F1689:$F1708,"ライフデザイン・結婚支援重点推進事業",$J1689:$J1708,2/3)</f>
        <v>0</v>
      </c>
      <c r="AZ1691" s="208"/>
      <c r="BA1691" s="208">
        <f>SUMIFS($P1689:$P1708,$E1689:$E1708,"R7当",$F1689:$F1708,"結婚_妊娠・出産_子育てに温かい社会づくり・気運醸成事業",$J1689:$J1708,2/3)</f>
        <v>0</v>
      </c>
      <c r="BB1691" s="208"/>
      <c r="BC1691" s="208"/>
      <c r="BD1691" s="215"/>
    </row>
    <row r="1692" spans="1:56" s="201" customFormat="1" ht="12.75" hidden="1" customHeight="1" x14ac:dyDescent="0.15">
      <c r="A1692" s="612"/>
      <c r="B1692" s="612"/>
      <c r="C1692" s="612"/>
      <c r="D1692" s="320" t="str">
        <f>IF(実施計画総括表!D1692="","",実施計画総括表!D1692)</f>
        <v/>
      </c>
      <c r="E1692" s="323" t="str">
        <f>IF(実施計画総括表!E1692="","",実施計画総括表!E1692)</f>
        <v/>
      </c>
      <c r="F1692" s="322" t="str">
        <f>IF(実施計画総括表!F1692="","",実施計画総括表!F1692)</f>
        <v/>
      </c>
      <c r="G1692" s="322" t="str">
        <f>IF(実施計画総括表!G1692="","",実施計画総括表!G1692)</f>
        <v/>
      </c>
      <c r="H1692" s="322" t="str">
        <f>IF(実施計画総括表!H1692="","",実施計画総括表!H1692)</f>
        <v/>
      </c>
      <c r="I1692" s="403" t="str">
        <f>IF(実施計画総括表!I1692="","",実施計画総括表!I1692)</f>
        <v/>
      </c>
      <c r="J1692" s="324" t="str">
        <f>IF(実施計画総括表!J1692="","",実施計画総括表!J1692)</f>
        <v/>
      </c>
      <c r="K1692" s="398" t="str">
        <f>IF(実施計画総括表!K1692="","",実施計画総括表!K1692)</f>
        <v/>
      </c>
      <c r="L1692" s="398" t="str">
        <f>IF(実施計画総括表!L1692="","",実施計画総括表!L1692)</f>
        <v/>
      </c>
      <c r="M1692" s="398" t="str">
        <f>IF(実施計画総括表!M1692="","",実施計画総括表!M1692)</f>
        <v/>
      </c>
      <c r="N1692" s="423"/>
      <c r="O1692" s="423"/>
      <c r="P1692" s="423"/>
      <c r="Q1692" s="332"/>
      <c r="R1692" s="437"/>
      <c r="S1692" s="438"/>
      <c r="T1692" s="435"/>
      <c r="U1692" s="436"/>
      <c r="V1692" s="435"/>
      <c r="X1692" s="205">
        <v>4</v>
      </c>
      <c r="Y1692" s="210" t="str">
        <f t="shared" si="607"/>
        <v/>
      </c>
      <c r="Z1692" s="201" t="b">
        <f t="shared" si="597"/>
        <v>1</v>
      </c>
      <c r="AB1692" s="216"/>
      <c r="AE1692" s="408" t="str">
        <f t="shared" si="608"/>
        <v/>
      </c>
      <c r="AF1692" s="408" t="str">
        <f t="shared" si="609"/>
        <v/>
      </c>
      <c r="AG1692" s="202"/>
      <c r="AH1692" s="620"/>
      <c r="AI1692" s="211" t="s">
        <v>7187</v>
      </c>
      <c r="AJ1692" s="208">
        <f t="shared" ref="AJ1692" si="615">SUM(AK1692:AO1692)</f>
        <v>0</v>
      </c>
      <c r="AK1692" s="208"/>
      <c r="AL1692" s="208"/>
      <c r="AM1692" s="208">
        <f>SUMIFS($N1689:$N1708,$E1689:$E1708,"R7当",$F1689:$F1708,"結婚_妊娠・出産_子育てに温かい社会づくり・気運醸成事業",$J1689:$J1708,1/2)</f>
        <v>0</v>
      </c>
      <c r="AN1692" s="208"/>
      <c r="AO1692" s="208"/>
      <c r="AQ1692" s="224">
        <f t="shared" si="613"/>
        <v>0</v>
      </c>
      <c r="AR1692" s="224"/>
      <c r="AS1692" s="224"/>
      <c r="AT1692" s="224">
        <f>SUMIFS($O1689:$O1708,$E1689:$E1708,"R7当",$F1689:$F1708,"結婚_妊娠・出産_子育てに温かい社会づくり・気運醸成事業",$J1689:$J1708,1/2)</f>
        <v>0</v>
      </c>
      <c r="AU1692" s="224"/>
      <c r="AV1692" s="224"/>
      <c r="AX1692" s="208">
        <f t="shared" si="614"/>
        <v>0</v>
      </c>
      <c r="AY1692" s="208"/>
      <c r="AZ1692" s="208"/>
      <c r="BA1692" s="208">
        <f>SUMIFS($P1689:$P1708,$E1689:$E1708,"R7当",$F1689:$F1708,"結婚_妊娠・出産_子育てに温かい社会づくり・気運醸成事業",$J1689:$J1708,1/2)</f>
        <v>0</v>
      </c>
      <c r="BB1692" s="208"/>
      <c r="BC1692" s="208"/>
      <c r="BD1692" s="215"/>
    </row>
    <row r="1693" spans="1:56" s="201" customFormat="1" ht="12.75" hidden="1" customHeight="1" x14ac:dyDescent="0.15">
      <c r="A1693" s="612"/>
      <c r="B1693" s="612"/>
      <c r="C1693" s="612"/>
      <c r="D1693" s="320" t="str">
        <f>IF(実施計画総括表!D1693="","",実施計画総括表!D1693)</f>
        <v/>
      </c>
      <c r="E1693" s="323" t="str">
        <f>IF(実施計画総括表!E1693="","",実施計画総括表!E1693)</f>
        <v/>
      </c>
      <c r="F1693" s="322" t="str">
        <f>IF(実施計画総括表!F1693="","",実施計画総括表!F1693)</f>
        <v/>
      </c>
      <c r="G1693" s="322" t="str">
        <f>IF(実施計画総括表!G1693="","",実施計画総括表!G1693)</f>
        <v/>
      </c>
      <c r="H1693" s="322" t="str">
        <f>IF(実施計画総括表!H1693="","",実施計画総括表!H1693)</f>
        <v/>
      </c>
      <c r="I1693" s="403" t="str">
        <f>IF(実施計画総括表!I1693="","",実施計画総括表!I1693)</f>
        <v/>
      </c>
      <c r="J1693" s="324" t="str">
        <f>IF(実施計画総括表!J1693="","",実施計画総括表!J1693)</f>
        <v/>
      </c>
      <c r="K1693" s="398" t="str">
        <f>IF(実施計画総括表!K1693="","",実施計画総括表!K1693)</f>
        <v/>
      </c>
      <c r="L1693" s="398" t="str">
        <f>IF(実施計画総括表!L1693="","",実施計画総括表!L1693)</f>
        <v/>
      </c>
      <c r="M1693" s="398" t="str">
        <f>IF(実施計画総括表!M1693="","",実施計画総括表!M1693)</f>
        <v/>
      </c>
      <c r="N1693" s="423"/>
      <c r="O1693" s="423"/>
      <c r="P1693" s="423"/>
      <c r="Q1693" s="332"/>
      <c r="R1693" s="437"/>
      <c r="S1693" s="438"/>
      <c r="T1693" s="435"/>
      <c r="U1693" s="436"/>
      <c r="V1693" s="435"/>
      <c r="X1693" s="205">
        <v>5</v>
      </c>
      <c r="Y1693" s="210" t="str">
        <f t="shared" si="607"/>
        <v/>
      </c>
      <c r="Z1693" s="201" t="b">
        <f t="shared" si="597"/>
        <v>1</v>
      </c>
      <c r="AB1693" s="216"/>
      <c r="AE1693" s="408" t="str">
        <f t="shared" si="608"/>
        <v/>
      </c>
      <c r="AF1693" s="408" t="str">
        <f t="shared" si="609"/>
        <v/>
      </c>
      <c r="AG1693" s="202"/>
      <c r="AH1693" s="212" t="s">
        <v>7229</v>
      </c>
      <c r="AI1693" s="209" t="str">
        <f>IF(COUNTIF(AF1689:AF1708,"R7当一般コース"),"一般コース",IF(COUNTIF(AF1689:AF1708,"R7当都道府県主導型市町村連携コース"),"連携コース",""))</f>
        <v/>
      </c>
      <c r="AJ1693" s="208">
        <f>SUM(AK1693:AO1693)</f>
        <v>0</v>
      </c>
      <c r="AK1693" s="208"/>
      <c r="AL1693" s="208"/>
      <c r="AM1693" s="208"/>
      <c r="AN1693" s="208">
        <f>SUMIFS($N1689:$N1708,$E1689:$E1708,"R7当",G1689:G1708,"一般コース")</f>
        <v>0</v>
      </c>
      <c r="AO1693" s="208">
        <f>SUMIFS($N1689:$N1708,$E1689:$E1708,"R7当",G1689:G1708,"都道府県主導型市町村連携コース")</f>
        <v>0</v>
      </c>
      <c r="AQ1693" s="224">
        <f>SUM(AR1693:AV1693)</f>
        <v>0</v>
      </c>
      <c r="AR1693" s="224"/>
      <c r="AS1693" s="224"/>
      <c r="AT1693" s="224"/>
      <c r="AU1693" s="224">
        <f>SUMIFS($O1689:$O1708,$E1689:$E1708,"R7当",G1689:G1708,"一般コース")</f>
        <v>0</v>
      </c>
      <c r="AV1693" s="224">
        <f>SUMIFS($O1689:$O1708,$E1689:$E1708,"R7当",G1689:G1708,"都道府県主導型市町村連携コース")</f>
        <v>0</v>
      </c>
      <c r="AX1693" s="208">
        <f>SUM(AY1693:BC1693)</f>
        <v>0</v>
      </c>
      <c r="AY1693" s="208"/>
      <c r="AZ1693" s="208"/>
      <c r="BA1693" s="208"/>
      <c r="BB1693" s="208">
        <f>SUMIFS($P1689:$P1708,$E1689:$E1708,"R7当",G1689:G1708,"一般コース")</f>
        <v>0</v>
      </c>
      <c r="BC1693" s="208">
        <f>SUMIFS($P1689:$P1708,$E1689:$E1708,"R7当",G1689:G1708,"都道府県主導型市町村連携コース")</f>
        <v>0</v>
      </c>
      <c r="BD1693" s="215"/>
    </row>
    <row r="1694" spans="1:56" s="201" customFormat="1" ht="12.75" hidden="1" customHeight="1" x14ac:dyDescent="0.15">
      <c r="A1694" s="612"/>
      <c r="B1694" s="612"/>
      <c r="C1694" s="612"/>
      <c r="D1694" s="320" t="str">
        <f>IF(実施計画総括表!D1694="","",実施計画総括表!D1694)</f>
        <v/>
      </c>
      <c r="E1694" s="323" t="str">
        <f>IF(実施計画総括表!E1694="","",実施計画総括表!E1694)</f>
        <v/>
      </c>
      <c r="F1694" s="322" t="str">
        <f>IF(実施計画総括表!F1694="","",実施計画総括表!F1694)</f>
        <v/>
      </c>
      <c r="G1694" s="322" t="str">
        <f>IF(実施計画総括表!G1694="","",実施計画総括表!G1694)</f>
        <v/>
      </c>
      <c r="H1694" s="322" t="str">
        <f>IF(実施計画総括表!H1694="","",実施計画総括表!H1694)</f>
        <v/>
      </c>
      <c r="I1694" s="403" t="str">
        <f>IF(実施計画総括表!I1694="","",実施計画総括表!I1694)</f>
        <v/>
      </c>
      <c r="J1694" s="324" t="str">
        <f>IF(実施計画総括表!J1694="","",実施計画総括表!J1694)</f>
        <v/>
      </c>
      <c r="K1694" s="398" t="str">
        <f>IF(実施計画総括表!K1694="","",実施計画総括表!K1694)</f>
        <v/>
      </c>
      <c r="L1694" s="398" t="str">
        <f>IF(実施計画総括表!L1694="","",実施計画総括表!L1694)</f>
        <v/>
      </c>
      <c r="M1694" s="398" t="str">
        <f>IF(実施計画総括表!M1694="","",実施計画総括表!M1694)</f>
        <v/>
      </c>
      <c r="N1694" s="423"/>
      <c r="O1694" s="423"/>
      <c r="P1694" s="423"/>
      <c r="Q1694" s="332"/>
      <c r="R1694" s="437"/>
      <c r="S1694" s="438"/>
      <c r="T1694" s="435"/>
      <c r="U1694" s="436"/>
      <c r="V1694" s="435"/>
      <c r="X1694" s="205">
        <v>6</v>
      </c>
      <c r="Y1694" s="210" t="str">
        <f t="shared" si="607"/>
        <v/>
      </c>
      <c r="Z1694" s="201" t="b">
        <f t="shared" si="597"/>
        <v>1</v>
      </c>
      <c r="AB1694" s="216"/>
      <c r="AE1694" s="408" t="str">
        <f t="shared" si="608"/>
        <v/>
      </c>
      <c r="AF1694" s="408" t="str">
        <f t="shared" si="609"/>
        <v/>
      </c>
      <c r="AG1694" s="202"/>
      <c r="AH1694" s="173" t="s">
        <v>7217</v>
      </c>
      <c r="AJ1694" s="213"/>
      <c r="AK1694" s="213"/>
      <c r="AL1694" s="213"/>
      <c r="AM1694" s="213"/>
      <c r="AN1694" s="213"/>
      <c r="AO1694" s="213"/>
      <c r="AQ1694" s="225"/>
      <c r="AR1694" s="225"/>
      <c r="AS1694" s="225"/>
      <c r="AT1694" s="225"/>
      <c r="AU1694" s="225"/>
      <c r="AV1694" s="225"/>
      <c r="AX1694" s="213"/>
      <c r="AY1694" s="213"/>
      <c r="AZ1694" s="213"/>
      <c r="BA1694" s="213"/>
      <c r="BB1694" s="213"/>
      <c r="BC1694" s="213"/>
      <c r="BD1694" s="215"/>
    </row>
    <row r="1695" spans="1:56" s="201" customFormat="1" ht="12.75" hidden="1" customHeight="1" x14ac:dyDescent="0.15">
      <c r="A1695" s="612"/>
      <c r="B1695" s="612"/>
      <c r="C1695" s="612"/>
      <c r="D1695" s="320" t="str">
        <f>IF(実施計画総括表!D1695="","",実施計画総括表!D1695)</f>
        <v/>
      </c>
      <c r="E1695" s="323" t="str">
        <f>IF(実施計画総括表!E1695="","",実施計画総括表!E1695)</f>
        <v/>
      </c>
      <c r="F1695" s="322" t="str">
        <f>IF(実施計画総括表!F1695="","",実施計画総括表!F1695)</f>
        <v/>
      </c>
      <c r="G1695" s="322" t="str">
        <f>IF(実施計画総括表!G1695="","",実施計画総括表!G1695)</f>
        <v/>
      </c>
      <c r="H1695" s="322" t="str">
        <f>IF(実施計画総括表!H1695="","",実施計画総括表!H1695)</f>
        <v/>
      </c>
      <c r="I1695" s="403" t="str">
        <f>IF(実施計画総括表!I1695="","",実施計画総括表!I1695)</f>
        <v/>
      </c>
      <c r="J1695" s="324" t="str">
        <f>IF(実施計画総括表!J1695="","",実施計画総括表!J1695)</f>
        <v/>
      </c>
      <c r="K1695" s="398" t="str">
        <f>IF(実施計画総括表!K1695="","",実施計画総括表!K1695)</f>
        <v/>
      </c>
      <c r="L1695" s="398" t="str">
        <f>IF(実施計画総括表!L1695="","",実施計画総括表!L1695)</f>
        <v/>
      </c>
      <c r="M1695" s="398" t="str">
        <f>IF(実施計画総括表!M1695="","",実施計画総括表!M1695)</f>
        <v/>
      </c>
      <c r="N1695" s="423"/>
      <c r="O1695" s="423"/>
      <c r="P1695" s="423"/>
      <c r="Q1695" s="332"/>
      <c r="R1695" s="437"/>
      <c r="S1695" s="438"/>
      <c r="T1695" s="435"/>
      <c r="U1695" s="436"/>
      <c r="V1695" s="435"/>
      <c r="X1695" s="205">
        <v>7</v>
      </c>
      <c r="Y1695" s="210" t="str">
        <f t="shared" si="607"/>
        <v/>
      </c>
      <c r="Z1695" s="201" t="b">
        <f t="shared" si="597"/>
        <v>1</v>
      </c>
      <c r="AB1695" s="216"/>
      <c r="AC1695" s="217"/>
      <c r="AE1695" s="408" t="str">
        <f t="shared" si="608"/>
        <v/>
      </c>
      <c r="AF1695" s="408" t="str">
        <f t="shared" si="609"/>
        <v/>
      </c>
      <c r="AG1695" s="202"/>
      <c r="AH1695" s="620" t="s">
        <v>7188</v>
      </c>
      <c r="AI1695" s="209" t="s">
        <v>7193</v>
      </c>
      <c r="AJ1695" s="208">
        <f>SUM(AK1695:AO1695)</f>
        <v>0</v>
      </c>
      <c r="AK1695" s="208">
        <f>SUMIFS($N1689:$N1708,$E1689:$E1708,"R6補",$F1689:$F1708,"ライフデザイン・結婚支援重点推進事業",$J1689:$J1708,3/4)</f>
        <v>0</v>
      </c>
      <c r="AL1695" s="208">
        <f>SUMIFS($N1689:$N1708,$E1689:$E1708,"R6補",$F1689:$F1708,"結婚支援コンシェルジュ事業",$J1689:$J1708,3/4)</f>
        <v>0</v>
      </c>
      <c r="AM1695" s="208"/>
      <c r="AN1695" s="208"/>
      <c r="AO1695" s="208"/>
      <c r="AQ1695" s="224">
        <f>SUM(AR1695:AV1695)</f>
        <v>0</v>
      </c>
      <c r="AR1695" s="224">
        <f>SUMIFS($O1689:$O1708,$E1689:$E1708,"R6補",$F1689:$F1708,"ライフデザイン・結婚支援重点推進事業",$J1689:$J1708,3/4)</f>
        <v>0</v>
      </c>
      <c r="AS1695" s="224">
        <f>SUMIFS($O1689:$O1708,$E1689:$E1708,"R6補",$F1689:$F1708,"結婚支援コンシェルジュ事業",$J1689:$J1708,3/4)</f>
        <v>0</v>
      </c>
      <c r="AT1695" s="224"/>
      <c r="AU1695" s="224"/>
      <c r="AV1695" s="224"/>
      <c r="AX1695" s="208">
        <f>SUM(AY1695:BC1695)</f>
        <v>0</v>
      </c>
      <c r="AY1695" s="208">
        <f>SUMIFS($P1689:$P1708,$E1689:$E1708,"R6補",$F1689:$F1708,"ライフデザイン・結婚支援重点推進事業",$J1689:$J1708,3/4)</f>
        <v>0</v>
      </c>
      <c r="AZ1695" s="208">
        <f>SUMIFS($P1689:$P1708,$E1689:$E1708,"R6補",$F1689:$F1708,"結婚支援コンシェルジュ事業",$J1689:$J1708,3/4)</f>
        <v>0</v>
      </c>
      <c r="BA1695" s="208"/>
      <c r="BB1695" s="208"/>
      <c r="BC1695" s="208"/>
      <c r="BD1695" s="215"/>
    </row>
    <row r="1696" spans="1:56" s="201" customFormat="1" ht="12.75" hidden="1" customHeight="1" x14ac:dyDescent="0.15">
      <c r="A1696" s="612"/>
      <c r="B1696" s="612"/>
      <c r="C1696" s="612"/>
      <c r="D1696" s="320" t="str">
        <f>IF(実施計画総括表!D1696="","",実施計画総括表!D1696)</f>
        <v/>
      </c>
      <c r="E1696" s="323" t="str">
        <f>IF(実施計画総括表!E1696="","",実施計画総括表!E1696)</f>
        <v/>
      </c>
      <c r="F1696" s="322" t="str">
        <f>IF(実施計画総括表!F1696="","",実施計画総括表!F1696)</f>
        <v/>
      </c>
      <c r="G1696" s="322" t="str">
        <f>IF(実施計画総括表!G1696="","",実施計画総括表!G1696)</f>
        <v/>
      </c>
      <c r="H1696" s="322" t="str">
        <f>IF(実施計画総括表!H1696="","",実施計画総括表!H1696)</f>
        <v/>
      </c>
      <c r="I1696" s="403" t="str">
        <f>IF(実施計画総括表!I1696="","",実施計画総括表!I1696)</f>
        <v/>
      </c>
      <c r="J1696" s="324" t="str">
        <f>IF(実施計画総括表!J1696="","",実施計画総括表!J1696)</f>
        <v/>
      </c>
      <c r="K1696" s="398" t="str">
        <f>IF(実施計画総括表!K1696="","",実施計画総括表!K1696)</f>
        <v/>
      </c>
      <c r="L1696" s="398" t="str">
        <f>IF(実施計画総括表!L1696="","",実施計画総括表!L1696)</f>
        <v/>
      </c>
      <c r="M1696" s="398" t="str">
        <f>IF(実施計画総括表!M1696="","",実施計画総括表!M1696)</f>
        <v/>
      </c>
      <c r="N1696" s="423"/>
      <c r="O1696" s="423"/>
      <c r="P1696" s="423"/>
      <c r="Q1696" s="332"/>
      <c r="R1696" s="437"/>
      <c r="S1696" s="438"/>
      <c r="T1696" s="435"/>
      <c r="U1696" s="436"/>
      <c r="V1696" s="435"/>
      <c r="X1696" s="205">
        <v>8</v>
      </c>
      <c r="Y1696" s="210" t="str">
        <f t="shared" si="607"/>
        <v/>
      </c>
      <c r="Z1696" s="201" t="b">
        <f t="shared" si="597"/>
        <v>1</v>
      </c>
      <c r="AB1696" s="216"/>
      <c r="AE1696" s="408" t="str">
        <f t="shared" si="608"/>
        <v/>
      </c>
      <c r="AF1696" s="408" t="str">
        <f t="shared" si="609"/>
        <v/>
      </c>
      <c r="AG1696" s="202"/>
      <c r="AH1696" s="620"/>
      <c r="AI1696" s="211" t="s">
        <v>7189</v>
      </c>
      <c r="AJ1696" s="208">
        <f t="shared" ref="AJ1696" si="616">SUM(AK1696:AO1696)</f>
        <v>0</v>
      </c>
      <c r="AK1696" s="208">
        <f>SUMIFS($N1689:$N1708,$E1689:$E1708,"R6補",$F1689:$F1708,"ライフデザイン・結婚支援重点推進事業",$J1689:$J1708,2/3)</f>
        <v>0</v>
      </c>
      <c r="AL1696" s="208"/>
      <c r="AM1696" s="208">
        <f>SUMIFS($N1689:$N1708,$E1689:$E1708,"R6補",$F1689:$F1708,"結婚_妊娠・出産_子育てに温かい社会づくり・気運醸成事業",$J1689:$J1708,2/3)</f>
        <v>0</v>
      </c>
      <c r="AN1696" s="208"/>
      <c r="AO1696" s="208"/>
      <c r="AQ1696" s="224">
        <f t="shared" ref="AQ1696:AQ1697" si="617">SUM(AR1696:AV1696)</f>
        <v>0</v>
      </c>
      <c r="AR1696" s="224">
        <f>SUMIFS($O1689:$O1708,$E1689:$E1708,"R6補",$F1689:$F1708,"ライフデザイン・結婚支援重点推進事業",$J1689:$J1708,2/3)</f>
        <v>0</v>
      </c>
      <c r="AS1696" s="224"/>
      <c r="AT1696" s="224">
        <f>SUMIFS($O1689:$O1708,$E1689:$E1708,"R6補",$F1689:$F1708,"結婚_妊娠・出産_子育てに温かい社会づくり・気運醸成事業",$J1689:$J1708,2/3)</f>
        <v>0</v>
      </c>
      <c r="AU1696" s="224"/>
      <c r="AV1696" s="224"/>
      <c r="AX1696" s="208">
        <f t="shared" ref="AX1696:AX1697" si="618">SUM(AY1696:BC1696)</f>
        <v>0</v>
      </c>
      <c r="AY1696" s="208">
        <f>SUMIFS($P1689:$P1708,$E1689:$E1708,"R6補",$F1689:$F1708,"ライフデザイン・結婚支援重点推進事業",$J1689:$J1708,2/3)</f>
        <v>0</v>
      </c>
      <c r="AZ1696" s="208"/>
      <c r="BA1696" s="208">
        <f>SUMIFS($P1689:$P1708,$E1689:$E1708,"R6補",$F1689:$F1708,"結婚_妊娠・出産_子育てに温かい社会づくり・気運醸成事業",$J1689:$J1708,2/3)</f>
        <v>0</v>
      </c>
      <c r="BB1696" s="208"/>
      <c r="BC1696" s="208"/>
      <c r="BD1696" s="215"/>
    </row>
    <row r="1697" spans="1:56" s="201" customFormat="1" ht="12.75" hidden="1" customHeight="1" x14ac:dyDescent="0.15">
      <c r="A1697" s="612"/>
      <c r="B1697" s="612"/>
      <c r="C1697" s="612"/>
      <c r="D1697" s="320" t="str">
        <f>IF(実施計画総括表!D1697="","",実施計画総括表!D1697)</f>
        <v/>
      </c>
      <c r="E1697" s="323" t="str">
        <f>IF(実施計画総括表!E1697="","",実施計画総括表!E1697)</f>
        <v/>
      </c>
      <c r="F1697" s="322" t="str">
        <f>IF(実施計画総括表!F1697="","",実施計画総括表!F1697)</f>
        <v/>
      </c>
      <c r="G1697" s="322" t="str">
        <f>IF(実施計画総括表!G1697="","",実施計画総括表!G1697)</f>
        <v/>
      </c>
      <c r="H1697" s="322" t="str">
        <f>IF(実施計画総括表!H1697="","",実施計画総括表!H1697)</f>
        <v/>
      </c>
      <c r="I1697" s="403" t="str">
        <f>IF(実施計画総括表!I1697="","",実施計画総括表!I1697)</f>
        <v/>
      </c>
      <c r="J1697" s="324" t="str">
        <f>IF(実施計画総括表!J1697="","",実施計画総括表!J1697)</f>
        <v/>
      </c>
      <c r="K1697" s="398" t="str">
        <f>IF(実施計画総括表!K1697="","",実施計画総括表!K1697)</f>
        <v/>
      </c>
      <c r="L1697" s="398" t="str">
        <f>IF(実施計画総括表!L1697="","",実施計画総括表!L1697)</f>
        <v/>
      </c>
      <c r="M1697" s="398" t="str">
        <f>IF(実施計画総括表!M1697="","",実施計画総括表!M1697)</f>
        <v/>
      </c>
      <c r="N1697" s="423"/>
      <c r="O1697" s="423"/>
      <c r="P1697" s="423"/>
      <c r="Q1697" s="332"/>
      <c r="R1697" s="437"/>
      <c r="S1697" s="438"/>
      <c r="T1697" s="435"/>
      <c r="U1697" s="436"/>
      <c r="V1697" s="435"/>
      <c r="X1697" s="205">
        <v>9</v>
      </c>
      <c r="Y1697" s="210" t="str">
        <f t="shared" si="607"/>
        <v/>
      </c>
      <c r="Z1697" s="201" t="b">
        <f t="shared" si="597"/>
        <v>1</v>
      </c>
      <c r="AB1697" s="216"/>
      <c r="AC1697" s="217"/>
      <c r="AE1697" s="408" t="str">
        <f t="shared" si="608"/>
        <v/>
      </c>
      <c r="AF1697" s="408" t="str">
        <f t="shared" si="609"/>
        <v/>
      </c>
      <c r="AG1697" s="202"/>
      <c r="AH1697" s="620"/>
      <c r="AI1697" s="211" t="s">
        <v>7187</v>
      </c>
      <c r="AJ1697" s="208">
        <f>SUM(AK1697:AO1697)</f>
        <v>0</v>
      </c>
      <c r="AK1697" s="208"/>
      <c r="AL1697" s="208"/>
      <c r="AM1697" s="208">
        <f>SUMIFS($N1689:$N1708,$E1689:$E1708,"R6補",$F1689:$F1708,"結婚_妊娠・出産_子育てに温かい社会づくり・気運醸成事業",$J1689:$J1708,1/2)</f>
        <v>0</v>
      </c>
      <c r="AN1697" s="208"/>
      <c r="AO1697" s="208"/>
      <c r="AQ1697" s="224">
        <f t="shared" si="617"/>
        <v>0</v>
      </c>
      <c r="AR1697" s="224"/>
      <c r="AS1697" s="224"/>
      <c r="AT1697" s="224">
        <f>SUMIFS($O1689:$O1708,$E1689:$E1708,"R6補",$F1689:$F1708,"結婚_妊娠・出産_子育てに温かい社会づくり・気運醸成事業",$J1689:$J1708,1/2)</f>
        <v>0</v>
      </c>
      <c r="AU1697" s="224"/>
      <c r="AV1697" s="224"/>
      <c r="AX1697" s="208">
        <f t="shared" si="618"/>
        <v>0</v>
      </c>
      <c r="AY1697" s="208"/>
      <c r="AZ1697" s="208"/>
      <c r="BA1697" s="208">
        <f>SUMIFS($P1689:$P1708,$E1689:$E1708,"R6補",$F1689:$F1708,"結婚_妊娠・出産_子育てに温かい社会づくり・気運醸成事業",$J1689:$J1708,1/2)</f>
        <v>0</v>
      </c>
      <c r="BB1697" s="208"/>
      <c r="BC1697" s="208"/>
      <c r="BD1697" s="215"/>
    </row>
    <row r="1698" spans="1:56" s="201" customFormat="1" ht="12.75" hidden="1" customHeight="1" x14ac:dyDescent="0.15">
      <c r="A1698" s="612"/>
      <c r="B1698" s="612"/>
      <c r="C1698" s="612"/>
      <c r="D1698" s="320" t="str">
        <f>IF(実施計画総括表!D1698="","",実施計画総括表!D1698)</f>
        <v/>
      </c>
      <c r="E1698" s="323" t="str">
        <f>IF(実施計画総括表!E1698="","",実施計画総括表!E1698)</f>
        <v/>
      </c>
      <c r="F1698" s="322" t="str">
        <f>IF(実施計画総括表!F1698="","",実施計画総括表!F1698)</f>
        <v/>
      </c>
      <c r="G1698" s="322" t="str">
        <f>IF(実施計画総括表!G1698="","",実施計画総括表!G1698)</f>
        <v/>
      </c>
      <c r="H1698" s="322" t="str">
        <f>IF(実施計画総括表!H1698="","",実施計画総括表!H1698)</f>
        <v/>
      </c>
      <c r="I1698" s="402" t="str">
        <f>IF(実施計画総括表!I1698="","",実施計画総括表!I1698)</f>
        <v/>
      </c>
      <c r="J1698" s="210" t="str">
        <f>IF(実施計画総括表!J1698="","",実施計画総括表!J1698)</f>
        <v/>
      </c>
      <c r="K1698" s="398" t="str">
        <f>IF(実施計画総括表!K1698="","",実施計画総括表!K1698)</f>
        <v/>
      </c>
      <c r="L1698" s="398" t="str">
        <f>IF(実施計画総括表!L1698="","",実施計画総括表!L1698)</f>
        <v/>
      </c>
      <c r="M1698" s="398" t="str">
        <f>IF(実施計画総括表!M1698="","",実施計画総括表!M1698)</f>
        <v/>
      </c>
      <c r="N1698" s="423"/>
      <c r="O1698" s="423"/>
      <c r="P1698" s="423"/>
      <c r="Q1698" s="332"/>
      <c r="R1698" s="437"/>
      <c r="S1698" s="438"/>
      <c r="T1698" s="435"/>
      <c r="U1698" s="436"/>
      <c r="V1698" s="435"/>
      <c r="X1698" s="205">
        <v>10</v>
      </c>
      <c r="Y1698" s="210" t="str">
        <f t="shared" si="607"/>
        <v/>
      </c>
      <c r="Z1698" s="201" t="b">
        <f t="shared" si="597"/>
        <v>1</v>
      </c>
      <c r="AB1698" s="219"/>
      <c r="AC1698" s="215"/>
      <c r="AD1698" s="215"/>
      <c r="AE1698" s="408" t="str">
        <f t="shared" si="608"/>
        <v/>
      </c>
      <c r="AF1698" s="408" t="str">
        <f t="shared" si="609"/>
        <v/>
      </c>
      <c r="AG1698" s="202"/>
      <c r="AH1698" s="212" t="s">
        <v>7229</v>
      </c>
      <c r="AI1698" s="209" t="str">
        <f>IF(COUNTIF(AF1689:AF1708,"R6補一般コース"),"一般コース",IF(COUNTIF(AF1689:AF1708,"R6補都道府県主導型市町村連携コース"),"連携コース",""))</f>
        <v/>
      </c>
      <c r="AJ1698" s="208">
        <f>SUM(AK1698:AO1698)</f>
        <v>0</v>
      </c>
      <c r="AK1698" s="208"/>
      <c r="AL1698" s="208"/>
      <c r="AM1698" s="208"/>
      <c r="AN1698" s="208">
        <f>SUMIFS($N1689:$N1708,$E1689:$E1708,"R6補",G1689:G1708,"一般コース")</f>
        <v>0</v>
      </c>
      <c r="AO1698" s="208">
        <f>SUMIFS($N1689:$N1708,$E1689:$E1708,"R6補",G1689:G1708,"都道府県主導型市町村連携コース")</f>
        <v>0</v>
      </c>
      <c r="AQ1698" s="224">
        <f>SUM(AR1698:AV1698)</f>
        <v>0</v>
      </c>
      <c r="AR1698" s="224"/>
      <c r="AS1698" s="224"/>
      <c r="AT1698" s="224"/>
      <c r="AU1698" s="224">
        <f>SUMIFS($O1689:$O1708,$E1689:$E1708,"R6補",G1689:G1708,"一般コース")</f>
        <v>0</v>
      </c>
      <c r="AV1698" s="224">
        <f>SUMIFS($O1689:$O1708,$E1689:$E1708,"R6補",G1689:G1708,"都道府県主導型市町村連携コース")</f>
        <v>0</v>
      </c>
      <c r="AX1698" s="208">
        <f>SUM(AY1698:BC1698)</f>
        <v>0</v>
      </c>
      <c r="AY1698" s="208"/>
      <c r="AZ1698" s="208"/>
      <c r="BA1698" s="208"/>
      <c r="BB1698" s="208">
        <f>SUMIFS($P1689:$P1708,$E1689:$E1708,"R6補",G1689:G1708,"一般コース")</f>
        <v>0</v>
      </c>
      <c r="BC1698" s="208">
        <f>SUMIFS($P1689:$P1708,$E1689:$E1708,"R6補",G1689:G1708,"都道府県主導型市町村連携コース")</f>
        <v>0</v>
      </c>
      <c r="BD1698" s="215"/>
    </row>
    <row r="1699" spans="1:56" s="201" customFormat="1" ht="12.6" hidden="1" customHeight="1" x14ac:dyDescent="0.15">
      <c r="A1699" s="612"/>
      <c r="B1699" s="612"/>
      <c r="C1699" s="612"/>
      <c r="D1699" s="320" t="str">
        <f>IF(実施計画総括表!D1699="","",実施計画総括表!D1699)</f>
        <v/>
      </c>
      <c r="E1699" s="323" t="str">
        <f>IF(実施計画総括表!E1699="","",実施計画総括表!E1699)</f>
        <v/>
      </c>
      <c r="F1699" s="322" t="str">
        <f>IF(実施計画総括表!F1699="","",実施計画総括表!F1699)</f>
        <v/>
      </c>
      <c r="G1699" s="322" t="str">
        <f>IF(実施計画総括表!G1699="","",実施計画総括表!G1699)</f>
        <v/>
      </c>
      <c r="H1699" s="322" t="str">
        <f>IF(実施計画総括表!H1699="","",実施計画総括表!H1699)</f>
        <v/>
      </c>
      <c r="I1699" s="402" t="str">
        <f>IF(実施計画総括表!I1699="","",実施計画総括表!I1699)</f>
        <v/>
      </c>
      <c r="J1699" s="328" t="str">
        <f>IF(実施計画総括表!J1699="","",実施計画総括表!J1699)</f>
        <v/>
      </c>
      <c r="K1699" s="398" t="str">
        <f>IF(実施計画総括表!K1699="","",実施計画総括表!K1699)</f>
        <v/>
      </c>
      <c r="L1699" s="398" t="str">
        <f>IF(実施計画総括表!L1699="","",実施計画総括表!L1699)</f>
        <v/>
      </c>
      <c r="M1699" s="398" t="str">
        <f>IF(実施計画総括表!M1699="","",実施計画総括表!M1699)</f>
        <v/>
      </c>
      <c r="N1699" s="423"/>
      <c r="O1699" s="423"/>
      <c r="P1699" s="423"/>
      <c r="Q1699" s="332"/>
      <c r="R1699" s="437"/>
      <c r="S1699" s="438"/>
      <c r="T1699" s="435"/>
      <c r="U1699" s="436"/>
      <c r="V1699" s="435"/>
      <c r="X1699" s="205">
        <v>11</v>
      </c>
      <c r="Y1699" s="210" t="str">
        <f t="shared" si="607"/>
        <v/>
      </c>
      <c r="Z1699" s="201" t="b">
        <f t="shared" si="597"/>
        <v>1</v>
      </c>
      <c r="AB1699" s="219"/>
      <c r="AC1699" s="215"/>
      <c r="AD1699" s="215"/>
      <c r="AE1699" s="408" t="str">
        <f t="shared" si="608"/>
        <v/>
      </c>
      <c r="AF1699" s="408" t="str">
        <f t="shared" si="609"/>
        <v/>
      </c>
      <c r="AG1699" s="202"/>
      <c r="AH1699" s="214"/>
      <c r="AI1699" s="214"/>
      <c r="AJ1699" s="215"/>
      <c r="AK1699" s="215"/>
      <c r="AL1699" s="215"/>
      <c r="AM1699" s="215"/>
      <c r="AN1699" s="215"/>
      <c r="AO1699" s="215"/>
      <c r="AQ1699" s="218"/>
      <c r="AR1699" s="218"/>
      <c r="AS1699" s="218"/>
      <c r="AT1699" s="218"/>
      <c r="AU1699" s="218"/>
      <c r="AV1699" s="218"/>
      <c r="AX1699" s="215"/>
      <c r="AY1699" s="215"/>
      <c r="AZ1699" s="215"/>
      <c r="BA1699" s="215"/>
      <c r="BB1699" s="215"/>
      <c r="BC1699" s="215"/>
      <c r="BD1699" s="215"/>
    </row>
    <row r="1700" spans="1:56" s="201" customFormat="1" ht="12.75" hidden="1" customHeight="1" x14ac:dyDescent="0.15">
      <c r="A1700" s="612"/>
      <c r="B1700" s="612"/>
      <c r="C1700" s="612"/>
      <c r="D1700" s="320" t="str">
        <f>IF(実施計画総括表!D1700="","",実施計画総括表!D1700)</f>
        <v/>
      </c>
      <c r="E1700" s="323" t="str">
        <f>IF(実施計画総括表!E1700="","",実施計画総括表!E1700)</f>
        <v/>
      </c>
      <c r="F1700" s="322" t="str">
        <f>IF(実施計画総括表!F1700="","",実施計画総括表!F1700)</f>
        <v/>
      </c>
      <c r="G1700" s="322" t="str">
        <f>IF(実施計画総括表!G1700="","",実施計画総括表!G1700)</f>
        <v/>
      </c>
      <c r="H1700" s="322" t="str">
        <f>IF(実施計画総括表!H1700="","",実施計画総括表!H1700)</f>
        <v/>
      </c>
      <c r="I1700" s="402" t="str">
        <f>IF(実施計画総括表!I1700="","",実施計画総括表!I1700)</f>
        <v/>
      </c>
      <c r="J1700" s="210" t="str">
        <f>IF(実施計画総括表!J1700="","",実施計画総括表!J1700)</f>
        <v/>
      </c>
      <c r="K1700" s="398" t="str">
        <f>IF(実施計画総括表!K1700="","",実施計画総括表!K1700)</f>
        <v/>
      </c>
      <c r="L1700" s="398" t="str">
        <f>IF(実施計画総括表!L1700="","",実施計画総括表!L1700)</f>
        <v/>
      </c>
      <c r="M1700" s="398" t="str">
        <f>IF(実施計画総括表!M1700="","",実施計画総括表!M1700)</f>
        <v/>
      </c>
      <c r="N1700" s="423"/>
      <c r="O1700" s="423"/>
      <c r="P1700" s="423"/>
      <c r="Q1700" s="332"/>
      <c r="R1700" s="437"/>
      <c r="S1700" s="438"/>
      <c r="T1700" s="435"/>
      <c r="U1700" s="436"/>
      <c r="V1700" s="435"/>
      <c r="X1700" s="205">
        <v>12</v>
      </c>
      <c r="Y1700" s="210" t="str">
        <f t="shared" si="607"/>
        <v/>
      </c>
      <c r="Z1700" s="201" t="b">
        <f t="shared" si="597"/>
        <v>1</v>
      </c>
      <c r="AB1700" s="219"/>
      <c r="AC1700" s="215"/>
      <c r="AD1700" s="215"/>
      <c r="AE1700" s="408" t="str">
        <f t="shared" si="608"/>
        <v/>
      </c>
      <c r="AF1700" s="408" t="str">
        <f t="shared" si="609"/>
        <v/>
      </c>
      <c r="AG1700" s="202"/>
      <c r="AH1700" s="214"/>
      <c r="AI1700" s="214"/>
      <c r="AJ1700" s="215"/>
      <c r="AK1700" s="215"/>
      <c r="AL1700" s="215"/>
      <c r="AM1700" s="215"/>
      <c r="AN1700" s="215"/>
      <c r="AO1700" s="215"/>
      <c r="AQ1700" s="218"/>
      <c r="AR1700" s="218"/>
      <c r="AS1700" s="218"/>
      <c r="AT1700" s="218"/>
      <c r="AU1700" s="218"/>
      <c r="AV1700" s="218"/>
      <c r="AX1700" s="215"/>
      <c r="AY1700" s="215"/>
      <c r="AZ1700" s="215"/>
      <c r="BA1700" s="215"/>
      <c r="BB1700" s="215"/>
      <c r="BC1700" s="215"/>
      <c r="BD1700" s="215"/>
    </row>
    <row r="1701" spans="1:56" s="201" customFormat="1" ht="12.75" hidden="1" customHeight="1" x14ac:dyDescent="0.15">
      <c r="A1701" s="612"/>
      <c r="B1701" s="612"/>
      <c r="C1701" s="612"/>
      <c r="D1701" s="320" t="str">
        <f>IF(実施計画総括表!D1701="","",実施計画総括表!D1701)</f>
        <v/>
      </c>
      <c r="E1701" s="323" t="str">
        <f>IF(実施計画総括表!E1701="","",実施計画総括表!E1701)</f>
        <v/>
      </c>
      <c r="F1701" s="322" t="str">
        <f>IF(実施計画総括表!F1701="","",実施計画総括表!F1701)</f>
        <v/>
      </c>
      <c r="G1701" s="322" t="str">
        <f>IF(実施計画総括表!G1701="","",実施計画総括表!G1701)</f>
        <v/>
      </c>
      <c r="H1701" s="322" t="str">
        <f>IF(実施計画総括表!H1701="","",実施計画総括表!H1701)</f>
        <v/>
      </c>
      <c r="I1701" s="402" t="str">
        <f>IF(実施計画総括表!I1701="","",実施計画総括表!I1701)</f>
        <v/>
      </c>
      <c r="J1701" s="210" t="str">
        <f>IF(実施計画総括表!J1701="","",実施計画総括表!J1701)</f>
        <v/>
      </c>
      <c r="K1701" s="398" t="str">
        <f>IF(実施計画総括表!K1701="","",実施計画総括表!K1701)</f>
        <v/>
      </c>
      <c r="L1701" s="398" t="str">
        <f>IF(実施計画総括表!L1701="","",実施計画総括表!L1701)</f>
        <v/>
      </c>
      <c r="M1701" s="398" t="str">
        <f>IF(実施計画総括表!M1701="","",実施計画総括表!M1701)</f>
        <v/>
      </c>
      <c r="N1701" s="423"/>
      <c r="O1701" s="423"/>
      <c r="P1701" s="423"/>
      <c r="Q1701" s="332"/>
      <c r="R1701" s="437"/>
      <c r="S1701" s="438"/>
      <c r="T1701" s="435"/>
      <c r="U1701" s="436"/>
      <c r="V1701" s="435"/>
      <c r="X1701" s="205">
        <v>13</v>
      </c>
      <c r="Y1701" s="210" t="str">
        <f t="shared" si="607"/>
        <v/>
      </c>
      <c r="Z1701" s="201" t="b">
        <f t="shared" ref="Z1701:Z1764" si="619">J1701=Y1701</f>
        <v>1</v>
      </c>
      <c r="AB1701" s="219"/>
      <c r="AC1701" s="215"/>
      <c r="AD1701" s="215"/>
      <c r="AE1701" s="408" t="str">
        <f t="shared" si="608"/>
        <v/>
      </c>
      <c r="AF1701" s="408" t="str">
        <f t="shared" si="609"/>
        <v/>
      </c>
      <c r="AG1701" s="202"/>
      <c r="AH1701" s="214"/>
      <c r="AI1701" s="214"/>
      <c r="AJ1701" s="215"/>
      <c r="AK1701" s="215"/>
      <c r="AL1701" s="215"/>
      <c r="AM1701" s="215"/>
      <c r="AN1701" s="215"/>
      <c r="AO1701" s="215"/>
      <c r="AQ1701" s="218"/>
      <c r="AR1701" s="218"/>
      <c r="AS1701" s="218"/>
      <c r="AT1701" s="218"/>
      <c r="AU1701" s="218"/>
      <c r="AV1701" s="218"/>
      <c r="AX1701" s="215"/>
      <c r="AY1701" s="215"/>
      <c r="AZ1701" s="215"/>
      <c r="BA1701" s="215"/>
      <c r="BB1701" s="215"/>
      <c r="BC1701" s="215"/>
      <c r="BD1701" s="215"/>
    </row>
    <row r="1702" spans="1:56" s="201" customFormat="1" ht="12.75" hidden="1" customHeight="1" x14ac:dyDescent="0.15">
      <c r="A1702" s="612"/>
      <c r="B1702" s="612"/>
      <c r="C1702" s="612"/>
      <c r="D1702" s="320" t="str">
        <f>IF(実施計画総括表!D1702="","",実施計画総括表!D1702)</f>
        <v/>
      </c>
      <c r="E1702" s="323" t="str">
        <f>IF(実施計画総括表!E1702="","",実施計画総括表!E1702)</f>
        <v/>
      </c>
      <c r="F1702" s="322" t="str">
        <f>IF(実施計画総括表!F1702="","",実施計画総括表!F1702)</f>
        <v/>
      </c>
      <c r="G1702" s="322" t="str">
        <f>IF(実施計画総括表!G1702="","",実施計画総括表!G1702)</f>
        <v/>
      </c>
      <c r="H1702" s="322" t="str">
        <f>IF(実施計画総括表!H1702="","",実施計画総括表!H1702)</f>
        <v/>
      </c>
      <c r="I1702" s="402" t="str">
        <f>IF(実施計画総括表!I1702="","",実施計画総括表!I1702)</f>
        <v/>
      </c>
      <c r="J1702" s="210" t="str">
        <f>IF(実施計画総括表!J1702="","",実施計画総括表!J1702)</f>
        <v/>
      </c>
      <c r="K1702" s="398" t="str">
        <f>IF(実施計画総括表!K1702="","",実施計画総括表!K1702)</f>
        <v/>
      </c>
      <c r="L1702" s="398" t="str">
        <f>IF(実施計画総括表!L1702="","",実施計画総括表!L1702)</f>
        <v/>
      </c>
      <c r="M1702" s="398" t="str">
        <f>IF(実施計画総括表!M1702="","",実施計画総括表!M1702)</f>
        <v/>
      </c>
      <c r="N1702" s="423"/>
      <c r="O1702" s="423"/>
      <c r="P1702" s="423"/>
      <c r="Q1702" s="332"/>
      <c r="R1702" s="437"/>
      <c r="S1702" s="438"/>
      <c r="T1702" s="435"/>
      <c r="U1702" s="436"/>
      <c r="V1702" s="435"/>
      <c r="X1702" s="205">
        <v>14</v>
      </c>
      <c r="Y1702" s="210" t="str">
        <f t="shared" si="607"/>
        <v/>
      </c>
      <c r="Z1702" s="201" t="b">
        <f t="shared" si="619"/>
        <v>1</v>
      </c>
      <c r="AB1702" s="219"/>
      <c r="AC1702" s="215"/>
      <c r="AD1702" s="215"/>
      <c r="AE1702" s="408" t="str">
        <f t="shared" si="608"/>
        <v/>
      </c>
      <c r="AF1702" s="408" t="str">
        <f t="shared" si="609"/>
        <v/>
      </c>
      <c r="AG1702" s="202"/>
      <c r="AH1702" s="214"/>
      <c r="AI1702" s="214"/>
      <c r="AK1702" s="215"/>
      <c r="AL1702" s="215"/>
      <c r="AM1702" s="215"/>
      <c r="AN1702" s="215"/>
      <c r="AO1702" s="215"/>
      <c r="AQ1702" s="218"/>
      <c r="AR1702" s="218"/>
      <c r="AS1702" s="218"/>
      <c r="AT1702" s="218"/>
      <c r="AU1702" s="218"/>
      <c r="AV1702" s="218"/>
      <c r="AX1702" s="215"/>
      <c r="AY1702" s="215"/>
      <c r="AZ1702" s="215"/>
      <c r="BA1702" s="215"/>
      <c r="BB1702" s="215"/>
      <c r="BC1702" s="215"/>
      <c r="BD1702" s="215"/>
    </row>
    <row r="1703" spans="1:56" s="201" customFormat="1" ht="12.75" hidden="1" customHeight="1" x14ac:dyDescent="0.15">
      <c r="A1703" s="612"/>
      <c r="B1703" s="612"/>
      <c r="C1703" s="612"/>
      <c r="D1703" s="320" t="str">
        <f>IF(実施計画総括表!D1703="","",実施計画総括表!D1703)</f>
        <v/>
      </c>
      <c r="E1703" s="323" t="str">
        <f>IF(実施計画総括表!E1703="","",実施計画総括表!E1703)</f>
        <v/>
      </c>
      <c r="F1703" s="322" t="str">
        <f>IF(実施計画総括表!F1703="","",実施計画総括表!F1703)</f>
        <v/>
      </c>
      <c r="G1703" s="322" t="str">
        <f>IF(実施計画総括表!G1703="","",実施計画総括表!G1703)</f>
        <v/>
      </c>
      <c r="H1703" s="322" t="str">
        <f>IF(実施計画総括表!H1703="","",実施計画総括表!H1703)</f>
        <v/>
      </c>
      <c r="I1703" s="402" t="str">
        <f>IF(実施計画総括表!I1703="","",実施計画総括表!I1703)</f>
        <v/>
      </c>
      <c r="J1703" s="210" t="str">
        <f>IF(実施計画総括表!J1703="","",実施計画総括表!J1703)</f>
        <v/>
      </c>
      <c r="K1703" s="398" t="str">
        <f>IF(実施計画総括表!K1703="","",実施計画総括表!K1703)</f>
        <v/>
      </c>
      <c r="L1703" s="398" t="str">
        <f>IF(実施計画総括表!L1703="","",実施計画総括表!L1703)</f>
        <v/>
      </c>
      <c r="M1703" s="398" t="str">
        <f>IF(実施計画総括表!M1703="","",実施計画総括表!M1703)</f>
        <v/>
      </c>
      <c r="N1703" s="423"/>
      <c r="O1703" s="423"/>
      <c r="P1703" s="423"/>
      <c r="Q1703" s="332"/>
      <c r="R1703" s="437"/>
      <c r="S1703" s="438"/>
      <c r="T1703" s="435"/>
      <c r="U1703" s="436"/>
      <c r="V1703" s="435"/>
      <c r="X1703" s="205">
        <v>15</v>
      </c>
      <c r="Y1703" s="210" t="str">
        <f t="shared" si="607"/>
        <v/>
      </c>
      <c r="Z1703" s="201" t="b">
        <f t="shared" si="619"/>
        <v>1</v>
      </c>
      <c r="AB1703" s="219"/>
      <c r="AC1703" s="215"/>
      <c r="AD1703" s="215"/>
      <c r="AE1703" s="408" t="str">
        <f t="shared" si="608"/>
        <v/>
      </c>
      <c r="AF1703" s="408" t="str">
        <f t="shared" si="609"/>
        <v/>
      </c>
      <c r="AG1703" s="202"/>
      <c r="AH1703" s="214"/>
      <c r="AI1703" s="214"/>
      <c r="AJ1703" s="215"/>
      <c r="AK1703" s="215"/>
      <c r="AL1703" s="215"/>
      <c r="AM1703" s="215"/>
      <c r="AN1703" s="215"/>
      <c r="AO1703" s="215"/>
      <c r="AQ1703" s="218"/>
      <c r="AR1703" s="218"/>
      <c r="AS1703" s="218"/>
      <c r="AT1703" s="218"/>
      <c r="AU1703" s="218"/>
      <c r="AV1703" s="218"/>
      <c r="AX1703" s="215"/>
      <c r="AY1703" s="215"/>
      <c r="AZ1703" s="215"/>
      <c r="BA1703" s="215"/>
      <c r="BB1703" s="215"/>
      <c r="BC1703" s="215"/>
      <c r="BD1703" s="215"/>
    </row>
    <row r="1704" spans="1:56" s="201" customFormat="1" ht="12.75" hidden="1" customHeight="1" x14ac:dyDescent="0.15">
      <c r="A1704" s="612"/>
      <c r="B1704" s="612"/>
      <c r="C1704" s="612"/>
      <c r="D1704" s="320" t="str">
        <f>IF(実施計画総括表!D1704="","",実施計画総括表!D1704)</f>
        <v/>
      </c>
      <c r="E1704" s="323" t="str">
        <f>IF(実施計画総括表!E1704="","",実施計画総括表!E1704)</f>
        <v/>
      </c>
      <c r="F1704" s="322" t="str">
        <f>IF(実施計画総括表!F1704="","",実施計画総括表!F1704)</f>
        <v/>
      </c>
      <c r="G1704" s="322" t="str">
        <f>IF(実施計画総括表!G1704="","",実施計画総括表!G1704)</f>
        <v/>
      </c>
      <c r="H1704" s="322" t="str">
        <f>IF(実施計画総括表!H1704="","",実施計画総括表!H1704)</f>
        <v/>
      </c>
      <c r="I1704" s="402" t="str">
        <f>IF(実施計画総括表!I1704="","",実施計画総括表!I1704)</f>
        <v/>
      </c>
      <c r="J1704" s="210" t="str">
        <f>IF(実施計画総括表!J1704="","",実施計画総括表!J1704)</f>
        <v/>
      </c>
      <c r="K1704" s="398" t="str">
        <f>IF(実施計画総括表!K1704="","",実施計画総括表!K1704)</f>
        <v/>
      </c>
      <c r="L1704" s="398" t="str">
        <f>IF(実施計画総括表!L1704="","",実施計画総括表!L1704)</f>
        <v/>
      </c>
      <c r="M1704" s="398" t="str">
        <f>IF(実施計画総括表!M1704="","",実施計画総括表!M1704)</f>
        <v/>
      </c>
      <c r="N1704" s="423"/>
      <c r="O1704" s="423"/>
      <c r="P1704" s="423"/>
      <c r="Q1704" s="332"/>
      <c r="R1704" s="437"/>
      <c r="S1704" s="438"/>
      <c r="T1704" s="435"/>
      <c r="U1704" s="436"/>
      <c r="V1704" s="435"/>
      <c r="X1704" s="205">
        <v>16</v>
      </c>
      <c r="Y1704" s="210" t="str">
        <f t="shared" si="607"/>
        <v/>
      </c>
      <c r="Z1704" s="201" t="b">
        <f t="shared" si="619"/>
        <v>1</v>
      </c>
      <c r="AB1704" s="216"/>
      <c r="AE1704" s="408" t="str">
        <f t="shared" si="608"/>
        <v/>
      </c>
      <c r="AF1704" s="408" t="str">
        <f t="shared" si="609"/>
        <v/>
      </c>
      <c r="AG1704" s="202"/>
      <c r="AH1704" s="214"/>
      <c r="AI1704" s="214"/>
      <c r="AJ1704" s="215"/>
      <c r="AK1704" s="215"/>
      <c r="AL1704" s="215"/>
      <c r="AM1704" s="215"/>
      <c r="AN1704" s="215"/>
      <c r="AO1704" s="215"/>
      <c r="AQ1704" s="218"/>
      <c r="AR1704" s="218"/>
      <c r="AS1704" s="218"/>
      <c r="AT1704" s="218"/>
      <c r="AU1704" s="218"/>
      <c r="AV1704" s="218"/>
      <c r="AX1704" s="215"/>
      <c r="AY1704" s="215"/>
      <c r="AZ1704" s="215"/>
      <c r="BA1704" s="215"/>
      <c r="BB1704" s="215"/>
      <c r="BC1704" s="215"/>
      <c r="BD1704" s="215"/>
    </row>
    <row r="1705" spans="1:56" s="201" customFormat="1" ht="12.75" hidden="1" customHeight="1" x14ac:dyDescent="0.15">
      <c r="A1705" s="612"/>
      <c r="B1705" s="612"/>
      <c r="C1705" s="612"/>
      <c r="D1705" s="320" t="str">
        <f>IF(実施計画総括表!D1705="","",実施計画総括表!D1705)</f>
        <v/>
      </c>
      <c r="E1705" s="323" t="str">
        <f>IF(実施計画総括表!E1705="","",実施計画総括表!E1705)</f>
        <v/>
      </c>
      <c r="F1705" s="322" t="str">
        <f>IF(実施計画総括表!F1705="","",実施計画総括表!F1705)</f>
        <v/>
      </c>
      <c r="G1705" s="322" t="str">
        <f>IF(実施計画総括表!G1705="","",実施計画総括表!G1705)</f>
        <v/>
      </c>
      <c r="H1705" s="322" t="str">
        <f>IF(実施計画総括表!H1705="","",実施計画総括表!H1705)</f>
        <v/>
      </c>
      <c r="I1705" s="402" t="str">
        <f>IF(実施計画総括表!I1705="","",実施計画総括表!I1705)</f>
        <v/>
      </c>
      <c r="J1705" s="210" t="str">
        <f>IF(実施計画総括表!J1705="","",実施計画総括表!J1705)</f>
        <v/>
      </c>
      <c r="K1705" s="398" t="str">
        <f>IF(実施計画総括表!K1705="","",実施計画総括表!K1705)</f>
        <v/>
      </c>
      <c r="L1705" s="398" t="str">
        <f>IF(実施計画総括表!L1705="","",実施計画総括表!L1705)</f>
        <v/>
      </c>
      <c r="M1705" s="398" t="str">
        <f>IF(実施計画総括表!M1705="","",実施計画総括表!M1705)</f>
        <v/>
      </c>
      <c r="N1705" s="423"/>
      <c r="O1705" s="423"/>
      <c r="P1705" s="423"/>
      <c r="Q1705" s="332"/>
      <c r="R1705" s="437"/>
      <c r="S1705" s="438"/>
      <c r="T1705" s="435"/>
      <c r="U1705" s="436"/>
      <c r="V1705" s="435"/>
      <c r="X1705" s="205">
        <v>17</v>
      </c>
      <c r="Y1705" s="210" t="str">
        <f t="shared" si="607"/>
        <v/>
      </c>
      <c r="Z1705" s="201" t="b">
        <f t="shared" si="619"/>
        <v>1</v>
      </c>
      <c r="AB1705" s="216"/>
      <c r="AC1705" s="217"/>
      <c r="AE1705" s="408" t="str">
        <f t="shared" si="608"/>
        <v/>
      </c>
      <c r="AF1705" s="408" t="str">
        <f t="shared" si="609"/>
        <v/>
      </c>
      <c r="AG1705" s="202"/>
      <c r="AH1705" s="214"/>
      <c r="AI1705" s="214"/>
      <c r="AJ1705" s="215"/>
      <c r="AK1705" s="215"/>
      <c r="AL1705" s="215"/>
      <c r="AM1705" s="215"/>
      <c r="AN1705" s="215"/>
      <c r="AO1705" s="215"/>
      <c r="AQ1705" s="218"/>
      <c r="AR1705" s="218"/>
      <c r="AS1705" s="218"/>
      <c r="AT1705" s="218"/>
      <c r="AU1705" s="218"/>
      <c r="AV1705" s="218"/>
      <c r="AX1705" s="215"/>
      <c r="AY1705" s="215"/>
      <c r="AZ1705" s="215"/>
      <c r="BA1705" s="215"/>
      <c r="BB1705" s="215"/>
      <c r="BC1705" s="215"/>
      <c r="BD1705" s="215"/>
    </row>
    <row r="1706" spans="1:56" s="201" customFormat="1" ht="12.75" hidden="1" customHeight="1" x14ac:dyDescent="0.15">
      <c r="A1706" s="612"/>
      <c r="B1706" s="612"/>
      <c r="C1706" s="612"/>
      <c r="D1706" s="320" t="str">
        <f>IF(実施計画総括表!D1706="","",実施計画総括表!D1706)</f>
        <v/>
      </c>
      <c r="E1706" s="323" t="str">
        <f>IF(実施計画総括表!E1706="","",実施計画総括表!E1706)</f>
        <v/>
      </c>
      <c r="F1706" s="322" t="str">
        <f>IF(実施計画総括表!F1706="","",実施計画総括表!F1706)</f>
        <v/>
      </c>
      <c r="G1706" s="322" t="str">
        <f>IF(実施計画総括表!G1706="","",実施計画総括表!G1706)</f>
        <v/>
      </c>
      <c r="H1706" s="322" t="str">
        <f>IF(実施計画総括表!H1706="","",実施計画総括表!H1706)</f>
        <v/>
      </c>
      <c r="I1706" s="404" t="str">
        <f>IF(実施計画総括表!I1706="","",実施計画総括表!I1706)</f>
        <v/>
      </c>
      <c r="J1706" s="210" t="str">
        <f>IF(実施計画総括表!J1706="","",実施計画総括表!J1706)</f>
        <v/>
      </c>
      <c r="K1706" s="398" t="str">
        <f>IF(実施計画総括表!K1706="","",実施計画総括表!K1706)</f>
        <v/>
      </c>
      <c r="L1706" s="398" t="str">
        <f>IF(実施計画総括表!L1706="","",実施計画総括表!L1706)</f>
        <v/>
      </c>
      <c r="M1706" s="398" t="str">
        <f>IF(実施計画総括表!M1706="","",実施計画総括表!M1706)</f>
        <v/>
      </c>
      <c r="N1706" s="423"/>
      <c r="O1706" s="423"/>
      <c r="P1706" s="423"/>
      <c r="Q1706" s="332"/>
      <c r="R1706" s="437"/>
      <c r="S1706" s="438"/>
      <c r="T1706" s="435"/>
      <c r="U1706" s="436"/>
      <c r="V1706" s="435"/>
      <c r="X1706" s="205">
        <v>18</v>
      </c>
      <c r="Y1706" s="210" t="str">
        <f t="shared" si="607"/>
        <v/>
      </c>
      <c r="Z1706" s="201" t="b">
        <f t="shared" si="619"/>
        <v>1</v>
      </c>
      <c r="AE1706" s="408" t="str">
        <f t="shared" si="608"/>
        <v/>
      </c>
      <c r="AF1706" s="408" t="str">
        <f t="shared" si="609"/>
        <v/>
      </c>
      <c r="AG1706" s="202"/>
      <c r="AH1706" s="214"/>
      <c r="AI1706" s="214"/>
      <c r="AJ1706" s="215"/>
      <c r="AK1706" s="215"/>
      <c r="AL1706" s="215"/>
      <c r="AM1706" s="215"/>
      <c r="AN1706" s="215"/>
      <c r="AO1706" s="215"/>
      <c r="AQ1706" s="218"/>
      <c r="AR1706" s="218"/>
      <c r="AS1706" s="218"/>
      <c r="AT1706" s="218"/>
      <c r="AU1706" s="218"/>
      <c r="AV1706" s="218"/>
      <c r="AX1706" s="215"/>
      <c r="AY1706" s="215"/>
      <c r="AZ1706" s="215"/>
      <c r="BA1706" s="215"/>
      <c r="BB1706" s="215"/>
      <c r="BC1706" s="215"/>
      <c r="BD1706" s="215"/>
    </row>
    <row r="1707" spans="1:56" s="201" customFormat="1" ht="12.75" hidden="1" customHeight="1" x14ac:dyDescent="0.15">
      <c r="A1707" s="612"/>
      <c r="B1707" s="612"/>
      <c r="C1707" s="612"/>
      <c r="D1707" s="320" t="str">
        <f>IF(実施計画総括表!D1707="","",実施計画総括表!D1707)</f>
        <v/>
      </c>
      <c r="E1707" s="323" t="str">
        <f>IF(実施計画総括表!E1707="","",実施計画総括表!E1707)</f>
        <v/>
      </c>
      <c r="F1707" s="322" t="str">
        <f>IF(実施計画総括表!F1707="","",実施計画総括表!F1707)</f>
        <v/>
      </c>
      <c r="G1707" s="322" t="str">
        <f>IF(実施計画総括表!G1707="","",実施計画総括表!G1707)</f>
        <v/>
      </c>
      <c r="H1707" s="322" t="str">
        <f>IF(実施計画総括表!H1707="","",実施計画総括表!H1707)</f>
        <v/>
      </c>
      <c r="I1707" s="404" t="str">
        <f>IF(実施計画総括表!I1707="","",実施計画総括表!I1707)</f>
        <v/>
      </c>
      <c r="J1707" s="210" t="str">
        <f>IF(実施計画総括表!J1707="","",実施計画総括表!J1707)</f>
        <v/>
      </c>
      <c r="K1707" s="398" t="str">
        <f>IF(実施計画総括表!K1707="","",実施計画総括表!K1707)</f>
        <v/>
      </c>
      <c r="L1707" s="398" t="str">
        <f>IF(実施計画総括表!L1707="","",実施計画総括表!L1707)</f>
        <v/>
      </c>
      <c r="M1707" s="398" t="str">
        <f>IF(実施計画総括表!M1707="","",実施計画総括表!M1707)</f>
        <v/>
      </c>
      <c r="N1707" s="423"/>
      <c r="O1707" s="423"/>
      <c r="P1707" s="423"/>
      <c r="Q1707" s="332"/>
      <c r="R1707" s="437"/>
      <c r="S1707" s="438"/>
      <c r="T1707" s="435"/>
      <c r="U1707" s="436"/>
      <c r="V1707" s="435"/>
      <c r="X1707" s="205">
        <v>19</v>
      </c>
      <c r="Y1707" s="210" t="str">
        <f t="shared" si="607"/>
        <v/>
      </c>
      <c r="Z1707" s="201" t="b">
        <f t="shared" si="619"/>
        <v>1</v>
      </c>
      <c r="AE1707" s="408" t="str">
        <f t="shared" si="608"/>
        <v/>
      </c>
      <c r="AF1707" s="408" t="str">
        <f t="shared" si="609"/>
        <v/>
      </c>
      <c r="AG1707" s="202"/>
      <c r="AH1707" s="214"/>
      <c r="AI1707" s="214"/>
      <c r="AJ1707" s="215"/>
      <c r="AK1707" s="215"/>
      <c r="AL1707" s="215"/>
      <c r="AM1707" s="215"/>
      <c r="AN1707" s="215"/>
      <c r="AO1707" s="215"/>
      <c r="AQ1707" s="218"/>
      <c r="AR1707" s="218"/>
      <c r="AS1707" s="218"/>
      <c r="AT1707" s="218"/>
      <c r="AU1707" s="218"/>
      <c r="AV1707" s="218"/>
      <c r="AX1707" s="215"/>
      <c r="AY1707" s="215"/>
      <c r="AZ1707" s="215"/>
      <c r="BA1707" s="215"/>
      <c r="BB1707" s="215"/>
      <c r="BC1707" s="215"/>
      <c r="BD1707" s="215"/>
    </row>
    <row r="1708" spans="1:56" s="215" customFormat="1" ht="12.75" hidden="1" customHeight="1" x14ac:dyDescent="0.15">
      <c r="A1708" s="613"/>
      <c r="B1708" s="613"/>
      <c r="C1708" s="613"/>
      <c r="D1708" s="325" t="str">
        <f>IF(実施計画総括表!D1708="","",実施計画総括表!D1708)</f>
        <v/>
      </c>
      <c r="E1708" s="326" t="str">
        <f>IF(実施計画総括表!E1708="","",実施計画総括表!E1708)</f>
        <v/>
      </c>
      <c r="F1708" s="327" t="str">
        <f>IF(実施計画総括表!F1708="","",実施計画総括表!F1708)</f>
        <v/>
      </c>
      <c r="G1708" s="327" t="str">
        <f>IF(実施計画総括表!G1708="","",実施計画総括表!G1708)</f>
        <v/>
      </c>
      <c r="H1708" s="327" t="str">
        <f>IF(実施計画総括表!H1708="","",実施計画総括表!H1708)</f>
        <v/>
      </c>
      <c r="I1708" s="405" t="str">
        <f>IF(実施計画総括表!I1708="","",実施計画総括表!I1708)</f>
        <v/>
      </c>
      <c r="J1708" s="220" t="str">
        <f>IF(実施計画総括表!J1708="","",実施計画総括表!J1708)</f>
        <v/>
      </c>
      <c r="K1708" s="400" t="str">
        <f>IF(実施計画総括表!K1708="","",実施計画総括表!K1708)</f>
        <v/>
      </c>
      <c r="L1708" s="400" t="str">
        <f>IF(実施計画総括表!L1708="","",実施計画総括表!L1708)</f>
        <v/>
      </c>
      <c r="M1708" s="400" t="str">
        <f>IF(実施計画総括表!M1708="","",実施計画総括表!M1708)</f>
        <v/>
      </c>
      <c r="N1708" s="431"/>
      <c r="O1708" s="431"/>
      <c r="P1708" s="431"/>
      <c r="Q1708" s="332"/>
      <c r="R1708" s="437"/>
      <c r="S1708" s="438"/>
      <c r="T1708" s="435"/>
      <c r="U1708" s="436"/>
      <c r="V1708" s="435"/>
      <c r="X1708" s="205">
        <v>20</v>
      </c>
      <c r="Y1708" s="220" t="str">
        <f t="shared" si="607"/>
        <v/>
      </c>
      <c r="Z1708" s="201" t="b">
        <f t="shared" si="619"/>
        <v>1</v>
      </c>
      <c r="AB1708" s="219"/>
      <c r="AE1708" s="408" t="str">
        <f t="shared" si="608"/>
        <v/>
      </c>
      <c r="AF1708" s="408" t="str">
        <f t="shared" si="609"/>
        <v/>
      </c>
      <c r="AG1708" s="218"/>
      <c r="AH1708" s="214"/>
      <c r="AI1708" s="214"/>
      <c r="AQ1708" s="218"/>
      <c r="AR1708" s="218"/>
      <c r="AS1708" s="218"/>
      <c r="AT1708" s="218"/>
      <c r="AU1708" s="218"/>
      <c r="AV1708" s="218"/>
    </row>
    <row r="1709" spans="1:56" s="201" customFormat="1" ht="12.75" hidden="1" customHeight="1" x14ac:dyDescent="0.15">
      <c r="A1709" s="611" t="str">
        <f>IF(実施計画総括表!A1709="","",実施計画総括表!A1709)</f>
        <v>市町村(85)</v>
      </c>
      <c r="B1709" s="611" t="str">
        <f>IF(実施計画総括表!B1709="","",実施計画総括表!B1709)</f>
        <v/>
      </c>
      <c r="C1709" s="611" t="str">
        <f>IF(実施計画総括表!C1709="","",実施計画総括表!C1709)</f>
        <v/>
      </c>
      <c r="D1709" s="316" t="str">
        <f>IF(実施計画総括表!D1709="","",実施計画総括表!D1709)</f>
        <v/>
      </c>
      <c r="E1709" s="317" t="str">
        <f>IF(実施計画総括表!E1709="","",実施計画総括表!E1709)</f>
        <v/>
      </c>
      <c r="F1709" s="318" t="str">
        <f>IF(実施計画総括表!F1709="","",実施計画総括表!F1709)</f>
        <v/>
      </c>
      <c r="G1709" s="318" t="str">
        <f>IF(実施計画総括表!G1709="","",実施計画総括表!G1709)</f>
        <v/>
      </c>
      <c r="H1709" s="318" t="str">
        <f>IF(実施計画総括表!H1709="","",実施計画総括表!H1709)</f>
        <v/>
      </c>
      <c r="I1709" s="401" t="str">
        <f>IF(実施計画総括表!I1709="","",実施計画総括表!I1709)</f>
        <v/>
      </c>
      <c r="J1709" s="319" t="str">
        <f>IF(実施計画総括表!J1709="","",実施計画総括表!J1709)</f>
        <v/>
      </c>
      <c r="K1709" s="395" t="str">
        <f>IF(実施計画総括表!K1709="","",実施計画総括表!K1709)</f>
        <v/>
      </c>
      <c r="L1709" s="397" t="str">
        <f>IF(実施計画総括表!L1709="","",実施計画総括表!L1709)</f>
        <v/>
      </c>
      <c r="M1709" s="397" t="str">
        <f>IF(実施計画総括表!M1709="","",実施計画総括表!M1709)</f>
        <v/>
      </c>
      <c r="N1709" s="417"/>
      <c r="O1709" s="417"/>
      <c r="P1709" s="417"/>
      <c r="Q1709" s="332"/>
      <c r="R1709" s="437"/>
      <c r="S1709" s="438"/>
      <c r="T1709" s="435"/>
      <c r="U1709" s="436"/>
      <c r="V1709" s="435"/>
      <c r="X1709" s="205">
        <v>1</v>
      </c>
      <c r="Y1709" s="206" t="str">
        <f t="shared" si="607"/>
        <v/>
      </c>
      <c r="Z1709" s="201" t="b">
        <f t="shared" si="619"/>
        <v>1</v>
      </c>
      <c r="AB1709" s="216"/>
      <c r="AC1709" s="217"/>
      <c r="AE1709" s="408" t="str">
        <f t="shared" si="608"/>
        <v/>
      </c>
      <c r="AF1709" s="408" t="str">
        <f t="shared" si="609"/>
        <v/>
      </c>
      <c r="AG1709" s="202"/>
      <c r="AH1709" s="173" t="s">
        <v>7260</v>
      </c>
      <c r="AJ1709" s="203" t="s">
        <v>7194</v>
      </c>
      <c r="AK1709" s="204" t="s">
        <v>7221</v>
      </c>
      <c r="AL1709" s="204" t="s">
        <v>7195</v>
      </c>
      <c r="AM1709" s="204" t="s">
        <v>7231</v>
      </c>
      <c r="AN1709" s="204" t="s">
        <v>7196</v>
      </c>
      <c r="AO1709" s="204" t="s">
        <v>7197</v>
      </c>
      <c r="AQ1709" s="222" t="s">
        <v>7274</v>
      </c>
      <c r="AR1709" s="223" t="s">
        <v>7282</v>
      </c>
      <c r="AS1709" s="223" t="s">
        <v>7195</v>
      </c>
      <c r="AT1709" s="223" t="s">
        <v>7231</v>
      </c>
      <c r="AU1709" s="223" t="s">
        <v>7196</v>
      </c>
      <c r="AV1709" s="223" t="s">
        <v>7197</v>
      </c>
      <c r="AX1709" s="203" t="s">
        <v>7198</v>
      </c>
      <c r="AY1709" s="204" t="s">
        <v>7221</v>
      </c>
      <c r="AZ1709" s="204" t="s">
        <v>7195</v>
      </c>
      <c r="BA1709" s="204" t="s">
        <v>7231</v>
      </c>
      <c r="BB1709" s="204" t="s">
        <v>7196</v>
      </c>
      <c r="BC1709" s="204" t="s">
        <v>7197</v>
      </c>
      <c r="BD1709" s="214"/>
    </row>
    <row r="1710" spans="1:56" s="201" customFormat="1" ht="12.75" hidden="1" customHeight="1" x14ac:dyDescent="0.15">
      <c r="A1710" s="612"/>
      <c r="B1710" s="612"/>
      <c r="C1710" s="612"/>
      <c r="D1710" s="320" t="str">
        <f>IF(実施計画総括表!D1710="","",実施計画総括表!D1710)</f>
        <v/>
      </c>
      <c r="E1710" s="321" t="str">
        <f>IF(実施計画総括表!E1710="","",実施計画総括表!E1710)</f>
        <v/>
      </c>
      <c r="F1710" s="322" t="str">
        <f>IF(実施計画総括表!F1710="","",実施計画総括表!F1710)</f>
        <v/>
      </c>
      <c r="G1710" s="322" t="str">
        <f>IF(実施計画総括表!G1710="","",実施計画総括表!G1710)</f>
        <v/>
      </c>
      <c r="H1710" s="322" t="str">
        <f>IF(実施計画総括表!H1710="","",実施計画総括表!H1710)</f>
        <v/>
      </c>
      <c r="I1710" s="402" t="str">
        <f>IF(実施計画総括表!I1710="","",実施計画総括表!I1710)</f>
        <v/>
      </c>
      <c r="J1710" s="210" t="str">
        <f>IF(実施計画総括表!J1710="","",実施計画総括表!J1710)</f>
        <v/>
      </c>
      <c r="K1710" s="398" t="str">
        <f>IF(実施計画総括表!K1710="","",実施計画総括表!K1710)</f>
        <v/>
      </c>
      <c r="L1710" s="398" t="str">
        <f>IF(実施計画総括表!L1710="","",実施計画総括表!L1710)</f>
        <v/>
      </c>
      <c r="M1710" s="398" t="str">
        <f>IF(実施計画総括表!M1710="","",実施計画総括表!M1710)</f>
        <v/>
      </c>
      <c r="N1710" s="423"/>
      <c r="O1710" s="423"/>
      <c r="P1710" s="423"/>
      <c r="Q1710" s="332"/>
      <c r="R1710" s="437"/>
      <c r="S1710" s="438"/>
      <c r="T1710" s="435"/>
      <c r="U1710" s="436"/>
      <c r="V1710" s="435"/>
      <c r="X1710" s="205">
        <v>2</v>
      </c>
      <c r="Y1710" s="210" t="str">
        <f t="shared" si="607"/>
        <v/>
      </c>
      <c r="Z1710" s="201" t="b">
        <f t="shared" si="619"/>
        <v>1</v>
      </c>
      <c r="AB1710" s="216"/>
      <c r="AE1710" s="408" t="str">
        <f t="shared" si="608"/>
        <v/>
      </c>
      <c r="AF1710" s="408" t="str">
        <f t="shared" si="609"/>
        <v/>
      </c>
      <c r="AG1710" s="202"/>
      <c r="AH1710" s="620" t="s">
        <v>7188</v>
      </c>
      <c r="AI1710" s="209" t="s">
        <v>7193</v>
      </c>
      <c r="AJ1710" s="208">
        <f>SUM(AK1710:AO1710)</f>
        <v>0</v>
      </c>
      <c r="AK1710" s="208">
        <f>SUMIFS($N1709:$N1728,$E1709:$E1728,"R7当",$F1709:$F1728,"ライフデザイン・結婚支援重点推進事業",$J1709:$J1728,3/4)</f>
        <v>0</v>
      </c>
      <c r="AL1710" s="208">
        <f>SUMIFS($N1709:$N1728,$E1709:$E1728,"R7当",$F1709:$F1728,"結婚支援コンシェルジュ事業",$J1709:$J1728,3/4)</f>
        <v>0</v>
      </c>
      <c r="AM1710" s="208"/>
      <c r="AN1710" s="208"/>
      <c r="AO1710" s="208"/>
      <c r="AQ1710" s="224">
        <f>SUM(AR1710:AV1710)</f>
        <v>0</v>
      </c>
      <c r="AR1710" s="224">
        <f>SUMIFS($O1709:$O1728,$E1709:$E1728,"R7当",$F1709:$F1728,"ライフデザイン・結婚支援重点推進事業",$J1709:$J1728,3/4)</f>
        <v>0</v>
      </c>
      <c r="AS1710" s="224">
        <f>SUMIFS($O1709:$O1728,$E1709:$E1728,"R7当",$F1709:$F1728,"結婚支援コンシェルジュ事業",$J1709:$J1728,3/4)</f>
        <v>0</v>
      </c>
      <c r="AT1710" s="224"/>
      <c r="AU1710" s="224"/>
      <c r="AV1710" s="224"/>
      <c r="AX1710" s="208">
        <f>SUM(AY1710:BC1710)</f>
        <v>0</v>
      </c>
      <c r="AY1710" s="208">
        <f>SUMIFS($P1709:$P1728,$E1709:$E1728,"R7当",$F1709:$F1728,"ライフデザイン・結婚支援重点推進事業",$J1709:$J1728,3/4)</f>
        <v>0</v>
      </c>
      <c r="AZ1710" s="208">
        <f>SUMIFS($P1709:$P1728,$E1709:$E1728,"R7当",$F1709:$F1728,"結婚支援コンシェルジュ事業",$J1709:$J1728,3/4)</f>
        <v>0</v>
      </c>
      <c r="BA1710" s="208"/>
      <c r="BB1710" s="208"/>
      <c r="BC1710" s="208"/>
      <c r="BD1710" s="215"/>
    </row>
    <row r="1711" spans="1:56" s="201" customFormat="1" ht="12.75" hidden="1" customHeight="1" x14ac:dyDescent="0.15">
      <c r="A1711" s="612"/>
      <c r="B1711" s="612"/>
      <c r="C1711" s="612"/>
      <c r="D1711" s="320" t="str">
        <f>IF(実施計画総括表!D1711="","",実施計画総括表!D1711)</f>
        <v/>
      </c>
      <c r="E1711" s="323" t="str">
        <f>IF(実施計画総括表!E1711="","",実施計画総括表!E1711)</f>
        <v/>
      </c>
      <c r="F1711" s="322" t="str">
        <f>IF(実施計画総括表!F1711="","",実施計画総括表!F1711)</f>
        <v/>
      </c>
      <c r="G1711" s="322" t="str">
        <f>IF(実施計画総括表!G1711="","",実施計画総括表!G1711)</f>
        <v/>
      </c>
      <c r="H1711" s="322" t="str">
        <f>IF(実施計画総括表!H1711="","",実施計画総括表!H1711)</f>
        <v/>
      </c>
      <c r="I1711" s="403" t="str">
        <f>IF(実施計画総括表!I1711="","",実施計画総括表!I1711)</f>
        <v/>
      </c>
      <c r="J1711" s="324" t="str">
        <f>IF(実施計画総括表!J1711="","",実施計画総括表!J1711)</f>
        <v/>
      </c>
      <c r="K1711" s="398" t="str">
        <f>IF(実施計画総括表!K1711="","",実施計画総括表!K1711)</f>
        <v/>
      </c>
      <c r="L1711" s="398" t="str">
        <f>IF(実施計画総括表!L1711="","",実施計画総括表!L1711)</f>
        <v/>
      </c>
      <c r="M1711" s="398" t="str">
        <f>IF(実施計画総括表!M1711="","",実施計画総括表!M1711)</f>
        <v/>
      </c>
      <c r="N1711" s="423"/>
      <c r="O1711" s="423"/>
      <c r="P1711" s="423"/>
      <c r="Q1711" s="332"/>
      <c r="R1711" s="437"/>
      <c r="S1711" s="438"/>
      <c r="T1711" s="435"/>
      <c r="U1711" s="436"/>
      <c r="V1711" s="435"/>
      <c r="X1711" s="205">
        <v>3</v>
      </c>
      <c r="Y1711" s="210" t="str">
        <f t="shared" si="607"/>
        <v/>
      </c>
      <c r="Z1711" s="201" t="b">
        <f t="shared" si="619"/>
        <v>1</v>
      </c>
      <c r="AB1711" s="216"/>
      <c r="AC1711" s="217"/>
      <c r="AE1711" s="408" t="str">
        <f t="shared" si="608"/>
        <v/>
      </c>
      <c r="AF1711" s="408" t="str">
        <f t="shared" si="609"/>
        <v/>
      </c>
      <c r="AG1711" s="202"/>
      <c r="AH1711" s="620"/>
      <c r="AI1711" s="211" t="s">
        <v>7189</v>
      </c>
      <c r="AJ1711" s="208">
        <f>SUM(AK1711:AO1711)</f>
        <v>0</v>
      </c>
      <c r="AK1711" s="208">
        <f>SUMIFS($N1709:$N1728,$E1709:$E1728,"R7当",$F1709:$F1728,"ライフデザイン・結婚支援重点推進事業",$J1709:$J1728,2/3)</f>
        <v>0</v>
      </c>
      <c r="AL1711" s="208"/>
      <c r="AM1711" s="208">
        <f>SUMIFS($N1709:$N1728,$E1709:$E1728,"R7当",$F1709:$F1728,"結婚_妊娠・出産_子育てに温かい社会づくり・気運醸成事業",$J1709:$J1728,2/3)</f>
        <v>0</v>
      </c>
      <c r="AN1711" s="208"/>
      <c r="AO1711" s="208"/>
      <c r="AQ1711" s="224">
        <f t="shared" ref="AQ1711:AQ1712" si="620">SUM(AR1711:AV1711)</f>
        <v>0</v>
      </c>
      <c r="AR1711" s="224">
        <f>SUMIFS($O1709:$O1728,$E1709:$E1728,"R7当",$F1709:$F1728,"ライフデザイン・結婚支援重点推進事業",$J1709:$J1728,2/3)</f>
        <v>0</v>
      </c>
      <c r="AS1711" s="224"/>
      <c r="AT1711" s="224">
        <f>SUMIFS($O1709:$O1728,$E1709:$E1728,"R7当",$F1709:$F1728,"結婚_妊娠・出産_子育てに温かい社会づくり・気運醸成事業",$J1709:$J1728,2/3)</f>
        <v>0</v>
      </c>
      <c r="AU1711" s="224"/>
      <c r="AV1711" s="224"/>
      <c r="AX1711" s="208">
        <f t="shared" ref="AX1711:AX1712" si="621">SUM(AY1711:BC1711)</f>
        <v>0</v>
      </c>
      <c r="AY1711" s="208">
        <f>SUMIFS($P1709:$P1728,$E1709:$E1728,"R7当",$F1709:$F1728,"ライフデザイン・結婚支援重点推進事業",$J1709:$J1728,2/3)</f>
        <v>0</v>
      </c>
      <c r="AZ1711" s="208"/>
      <c r="BA1711" s="208">
        <f>SUMIFS($P1709:$P1728,$E1709:$E1728,"R7当",$F1709:$F1728,"結婚_妊娠・出産_子育てに温かい社会づくり・気運醸成事業",$J1709:$J1728,2/3)</f>
        <v>0</v>
      </c>
      <c r="BB1711" s="208"/>
      <c r="BC1711" s="208"/>
      <c r="BD1711" s="215"/>
    </row>
    <row r="1712" spans="1:56" s="201" customFormat="1" ht="12.75" hidden="1" customHeight="1" x14ac:dyDescent="0.15">
      <c r="A1712" s="612"/>
      <c r="B1712" s="612"/>
      <c r="C1712" s="612"/>
      <c r="D1712" s="320" t="str">
        <f>IF(実施計画総括表!D1712="","",実施計画総括表!D1712)</f>
        <v/>
      </c>
      <c r="E1712" s="323" t="str">
        <f>IF(実施計画総括表!E1712="","",実施計画総括表!E1712)</f>
        <v/>
      </c>
      <c r="F1712" s="322" t="str">
        <f>IF(実施計画総括表!F1712="","",実施計画総括表!F1712)</f>
        <v/>
      </c>
      <c r="G1712" s="322" t="str">
        <f>IF(実施計画総括表!G1712="","",実施計画総括表!G1712)</f>
        <v/>
      </c>
      <c r="H1712" s="322" t="str">
        <f>IF(実施計画総括表!H1712="","",実施計画総括表!H1712)</f>
        <v/>
      </c>
      <c r="I1712" s="403" t="str">
        <f>IF(実施計画総括表!I1712="","",実施計画総括表!I1712)</f>
        <v/>
      </c>
      <c r="J1712" s="324" t="str">
        <f>IF(実施計画総括表!J1712="","",実施計画総括表!J1712)</f>
        <v/>
      </c>
      <c r="K1712" s="398" t="str">
        <f>IF(実施計画総括表!K1712="","",実施計画総括表!K1712)</f>
        <v/>
      </c>
      <c r="L1712" s="398" t="str">
        <f>IF(実施計画総括表!L1712="","",実施計画総括表!L1712)</f>
        <v/>
      </c>
      <c r="M1712" s="398" t="str">
        <f>IF(実施計画総括表!M1712="","",実施計画総括表!M1712)</f>
        <v/>
      </c>
      <c r="N1712" s="423"/>
      <c r="O1712" s="423"/>
      <c r="P1712" s="423"/>
      <c r="Q1712" s="332"/>
      <c r="R1712" s="437"/>
      <c r="S1712" s="438"/>
      <c r="T1712" s="435"/>
      <c r="U1712" s="436"/>
      <c r="V1712" s="435"/>
      <c r="X1712" s="205">
        <v>4</v>
      </c>
      <c r="Y1712" s="210" t="str">
        <f t="shared" si="607"/>
        <v/>
      </c>
      <c r="Z1712" s="201" t="b">
        <f t="shared" si="619"/>
        <v>1</v>
      </c>
      <c r="AB1712" s="216"/>
      <c r="AE1712" s="408" t="str">
        <f t="shared" si="608"/>
        <v/>
      </c>
      <c r="AF1712" s="408" t="str">
        <f t="shared" si="609"/>
        <v/>
      </c>
      <c r="AG1712" s="202"/>
      <c r="AH1712" s="620"/>
      <c r="AI1712" s="211" t="s">
        <v>7187</v>
      </c>
      <c r="AJ1712" s="208">
        <f t="shared" ref="AJ1712" si="622">SUM(AK1712:AO1712)</f>
        <v>0</v>
      </c>
      <c r="AK1712" s="208"/>
      <c r="AL1712" s="208"/>
      <c r="AM1712" s="208">
        <f>SUMIFS($N1709:$N1728,$E1709:$E1728,"R7当",$F1709:$F1728,"結婚_妊娠・出産_子育てに温かい社会づくり・気運醸成事業",$J1709:$J1728,1/2)</f>
        <v>0</v>
      </c>
      <c r="AN1712" s="208"/>
      <c r="AO1712" s="208"/>
      <c r="AQ1712" s="224">
        <f t="shared" si="620"/>
        <v>0</v>
      </c>
      <c r="AR1712" s="224"/>
      <c r="AS1712" s="224"/>
      <c r="AT1712" s="224">
        <f>SUMIFS($O1709:$O1728,$E1709:$E1728,"R7当",$F1709:$F1728,"結婚_妊娠・出産_子育てに温かい社会づくり・気運醸成事業",$J1709:$J1728,1/2)</f>
        <v>0</v>
      </c>
      <c r="AU1712" s="224"/>
      <c r="AV1712" s="224"/>
      <c r="AX1712" s="208">
        <f t="shared" si="621"/>
        <v>0</v>
      </c>
      <c r="AY1712" s="208"/>
      <c r="AZ1712" s="208"/>
      <c r="BA1712" s="208">
        <f>SUMIFS($P1709:$P1728,$E1709:$E1728,"R7当",$F1709:$F1728,"結婚_妊娠・出産_子育てに温かい社会づくり・気運醸成事業",$J1709:$J1728,1/2)</f>
        <v>0</v>
      </c>
      <c r="BB1712" s="208"/>
      <c r="BC1712" s="208"/>
      <c r="BD1712" s="215"/>
    </row>
    <row r="1713" spans="1:56" s="201" customFormat="1" ht="12.75" hidden="1" customHeight="1" x14ac:dyDescent="0.15">
      <c r="A1713" s="612"/>
      <c r="B1713" s="612"/>
      <c r="C1713" s="612"/>
      <c r="D1713" s="320" t="str">
        <f>IF(実施計画総括表!D1713="","",実施計画総括表!D1713)</f>
        <v/>
      </c>
      <c r="E1713" s="323" t="str">
        <f>IF(実施計画総括表!E1713="","",実施計画総括表!E1713)</f>
        <v/>
      </c>
      <c r="F1713" s="322" t="str">
        <f>IF(実施計画総括表!F1713="","",実施計画総括表!F1713)</f>
        <v/>
      </c>
      <c r="G1713" s="322" t="str">
        <f>IF(実施計画総括表!G1713="","",実施計画総括表!G1713)</f>
        <v/>
      </c>
      <c r="H1713" s="322" t="str">
        <f>IF(実施計画総括表!H1713="","",実施計画総括表!H1713)</f>
        <v/>
      </c>
      <c r="I1713" s="403" t="str">
        <f>IF(実施計画総括表!I1713="","",実施計画総括表!I1713)</f>
        <v/>
      </c>
      <c r="J1713" s="324" t="str">
        <f>IF(実施計画総括表!J1713="","",実施計画総括表!J1713)</f>
        <v/>
      </c>
      <c r="K1713" s="398" t="str">
        <f>IF(実施計画総括表!K1713="","",実施計画総括表!K1713)</f>
        <v/>
      </c>
      <c r="L1713" s="398" t="str">
        <f>IF(実施計画総括表!L1713="","",実施計画総括表!L1713)</f>
        <v/>
      </c>
      <c r="M1713" s="398" t="str">
        <f>IF(実施計画総括表!M1713="","",実施計画総括表!M1713)</f>
        <v/>
      </c>
      <c r="N1713" s="423"/>
      <c r="O1713" s="423"/>
      <c r="P1713" s="423"/>
      <c r="Q1713" s="332"/>
      <c r="R1713" s="437"/>
      <c r="S1713" s="438"/>
      <c r="T1713" s="435"/>
      <c r="U1713" s="436"/>
      <c r="V1713" s="435"/>
      <c r="X1713" s="205">
        <v>5</v>
      </c>
      <c r="Y1713" s="210" t="str">
        <f t="shared" si="607"/>
        <v/>
      </c>
      <c r="Z1713" s="201" t="b">
        <f t="shared" si="619"/>
        <v>1</v>
      </c>
      <c r="AB1713" s="216"/>
      <c r="AE1713" s="408" t="str">
        <f t="shared" si="608"/>
        <v/>
      </c>
      <c r="AF1713" s="408" t="str">
        <f t="shared" si="609"/>
        <v/>
      </c>
      <c r="AG1713" s="202"/>
      <c r="AH1713" s="212" t="s">
        <v>7229</v>
      </c>
      <c r="AI1713" s="209" t="str">
        <f>IF(COUNTIF(AF1709:AF1728,"R7当一般コース"),"一般コース",IF(COUNTIF(AF1709:AF1728,"R7当都道府県主導型市町村連携コース"),"連携コース",""))</f>
        <v/>
      </c>
      <c r="AJ1713" s="208">
        <f>SUM(AK1713:AO1713)</f>
        <v>0</v>
      </c>
      <c r="AK1713" s="208"/>
      <c r="AL1713" s="208"/>
      <c r="AM1713" s="208"/>
      <c r="AN1713" s="208">
        <f>SUMIFS($N1709:$N1728,$E1709:$E1728,"R7当",G1709:G1728,"一般コース")</f>
        <v>0</v>
      </c>
      <c r="AO1713" s="208">
        <f>SUMIFS($N1709:$N1728,$E1709:$E1728,"R7当",G1709:G1728,"都道府県主導型市町村連携コース")</f>
        <v>0</v>
      </c>
      <c r="AQ1713" s="224">
        <f>SUM(AR1713:AV1713)</f>
        <v>0</v>
      </c>
      <c r="AR1713" s="224"/>
      <c r="AS1713" s="224"/>
      <c r="AT1713" s="224"/>
      <c r="AU1713" s="224">
        <f>SUMIFS($O1709:$O1728,$E1709:$E1728,"R7当",G1709:G1728,"一般コース")</f>
        <v>0</v>
      </c>
      <c r="AV1713" s="224">
        <f>SUMIFS($O1709:$O1728,$E1709:$E1728,"R7当",G1709:G1728,"都道府県主導型市町村連携コース")</f>
        <v>0</v>
      </c>
      <c r="AX1713" s="208">
        <f>SUM(AY1713:BC1713)</f>
        <v>0</v>
      </c>
      <c r="AY1713" s="208"/>
      <c r="AZ1713" s="208"/>
      <c r="BA1713" s="208"/>
      <c r="BB1713" s="208">
        <f>SUMIFS($P1709:$P1728,$E1709:$E1728,"R7当",G1709:G1728,"一般コース")</f>
        <v>0</v>
      </c>
      <c r="BC1713" s="208">
        <f>SUMIFS($P1709:$P1728,$E1709:$E1728,"R7当",G1709:G1728,"都道府県主導型市町村連携コース")</f>
        <v>0</v>
      </c>
      <c r="BD1713" s="215"/>
    </row>
    <row r="1714" spans="1:56" s="201" customFormat="1" ht="12.75" hidden="1" customHeight="1" x14ac:dyDescent="0.15">
      <c r="A1714" s="612"/>
      <c r="B1714" s="612"/>
      <c r="C1714" s="612"/>
      <c r="D1714" s="320" t="str">
        <f>IF(実施計画総括表!D1714="","",実施計画総括表!D1714)</f>
        <v/>
      </c>
      <c r="E1714" s="323" t="str">
        <f>IF(実施計画総括表!E1714="","",実施計画総括表!E1714)</f>
        <v/>
      </c>
      <c r="F1714" s="322" t="str">
        <f>IF(実施計画総括表!F1714="","",実施計画総括表!F1714)</f>
        <v/>
      </c>
      <c r="G1714" s="322" t="str">
        <f>IF(実施計画総括表!G1714="","",実施計画総括表!G1714)</f>
        <v/>
      </c>
      <c r="H1714" s="322" t="str">
        <f>IF(実施計画総括表!H1714="","",実施計画総括表!H1714)</f>
        <v/>
      </c>
      <c r="I1714" s="403" t="str">
        <f>IF(実施計画総括表!I1714="","",実施計画総括表!I1714)</f>
        <v/>
      </c>
      <c r="J1714" s="324" t="str">
        <f>IF(実施計画総括表!J1714="","",実施計画総括表!J1714)</f>
        <v/>
      </c>
      <c r="K1714" s="398" t="str">
        <f>IF(実施計画総括表!K1714="","",実施計画総括表!K1714)</f>
        <v/>
      </c>
      <c r="L1714" s="398" t="str">
        <f>IF(実施計画総括表!L1714="","",実施計画総括表!L1714)</f>
        <v/>
      </c>
      <c r="M1714" s="398" t="str">
        <f>IF(実施計画総括表!M1714="","",実施計画総括表!M1714)</f>
        <v/>
      </c>
      <c r="N1714" s="423"/>
      <c r="O1714" s="423"/>
      <c r="P1714" s="423"/>
      <c r="Q1714" s="332"/>
      <c r="R1714" s="437"/>
      <c r="S1714" s="438"/>
      <c r="T1714" s="435"/>
      <c r="U1714" s="436"/>
      <c r="V1714" s="435"/>
      <c r="X1714" s="205">
        <v>6</v>
      </c>
      <c r="Y1714" s="210" t="str">
        <f t="shared" si="607"/>
        <v/>
      </c>
      <c r="Z1714" s="201" t="b">
        <f t="shared" si="619"/>
        <v>1</v>
      </c>
      <c r="AB1714" s="216"/>
      <c r="AE1714" s="408" t="str">
        <f t="shared" si="608"/>
        <v/>
      </c>
      <c r="AF1714" s="408" t="str">
        <f t="shared" si="609"/>
        <v/>
      </c>
      <c r="AG1714" s="202"/>
      <c r="AH1714" s="173" t="s">
        <v>7217</v>
      </c>
      <c r="AJ1714" s="213"/>
      <c r="AK1714" s="213"/>
      <c r="AL1714" s="213"/>
      <c r="AM1714" s="213"/>
      <c r="AN1714" s="213"/>
      <c r="AO1714" s="213"/>
      <c r="AQ1714" s="225"/>
      <c r="AR1714" s="225"/>
      <c r="AS1714" s="225"/>
      <c r="AT1714" s="225"/>
      <c r="AU1714" s="225"/>
      <c r="AV1714" s="225"/>
      <c r="AX1714" s="213"/>
      <c r="AY1714" s="213"/>
      <c r="AZ1714" s="213"/>
      <c r="BA1714" s="213"/>
      <c r="BB1714" s="213"/>
      <c r="BC1714" s="213"/>
      <c r="BD1714" s="215"/>
    </row>
    <row r="1715" spans="1:56" s="201" customFormat="1" ht="12.75" hidden="1" customHeight="1" x14ac:dyDescent="0.15">
      <c r="A1715" s="612"/>
      <c r="B1715" s="612"/>
      <c r="C1715" s="612"/>
      <c r="D1715" s="320" t="str">
        <f>IF(実施計画総括表!D1715="","",実施計画総括表!D1715)</f>
        <v/>
      </c>
      <c r="E1715" s="323" t="str">
        <f>IF(実施計画総括表!E1715="","",実施計画総括表!E1715)</f>
        <v/>
      </c>
      <c r="F1715" s="322" t="str">
        <f>IF(実施計画総括表!F1715="","",実施計画総括表!F1715)</f>
        <v/>
      </c>
      <c r="G1715" s="322" t="str">
        <f>IF(実施計画総括表!G1715="","",実施計画総括表!G1715)</f>
        <v/>
      </c>
      <c r="H1715" s="322" t="str">
        <f>IF(実施計画総括表!H1715="","",実施計画総括表!H1715)</f>
        <v/>
      </c>
      <c r="I1715" s="403" t="str">
        <f>IF(実施計画総括表!I1715="","",実施計画総括表!I1715)</f>
        <v/>
      </c>
      <c r="J1715" s="324" t="str">
        <f>IF(実施計画総括表!J1715="","",実施計画総括表!J1715)</f>
        <v/>
      </c>
      <c r="K1715" s="398" t="str">
        <f>IF(実施計画総括表!K1715="","",実施計画総括表!K1715)</f>
        <v/>
      </c>
      <c r="L1715" s="398" t="str">
        <f>IF(実施計画総括表!L1715="","",実施計画総括表!L1715)</f>
        <v/>
      </c>
      <c r="M1715" s="398" t="str">
        <f>IF(実施計画総括表!M1715="","",実施計画総括表!M1715)</f>
        <v/>
      </c>
      <c r="N1715" s="423"/>
      <c r="O1715" s="423"/>
      <c r="P1715" s="423"/>
      <c r="Q1715" s="332"/>
      <c r="R1715" s="437"/>
      <c r="S1715" s="438"/>
      <c r="T1715" s="435"/>
      <c r="U1715" s="436"/>
      <c r="V1715" s="435"/>
      <c r="X1715" s="205">
        <v>7</v>
      </c>
      <c r="Y1715" s="210" t="str">
        <f t="shared" si="607"/>
        <v/>
      </c>
      <c r="Z1715" s="201" t="b">
        <f t="shared" si="619"/>
        <v>1</v>
      </c>
      <c r="AB1715" s="216"/>
      <c r="AC1715" s="217"/>
      <c r="AE1715" s="408" t="str">
        <f t="shared" si="608"/>
        <v/>
      </c>
      <c r="AF1715" s="408" t="str">
        <f t="shared" si="609"/>
        <v/>
      </c>
      <c r="AG1715" s="202"/>
      <c r="AH1715" s="620" t="s">
        <v>7188</v>
      </c>
      <c r="AI1715" s="209" t="s">
        <v>7193</v>
      </c>
      <c r="AJ1715" s="208">
        <f>SUM(AK1715:AO1715)</f>
        <v>0</v>
      </c>
      <c r="AK1715" s="208">
        <f>SUMIFS($N1709:$N1728,$E1709:$E1728,"R6補",$F1709:$F1728,"ライフデザイン・結婚支援重点推進事業",$J1709:$J1728,3/4)</f>
        <v>0</v>
      </c>
      <c r="AL1715" s="208">
        <f>SUMIFS($N1709:$N1728,$E1709:$E1728,"R6補",$F1709:$F1728,"結婚支援コンシェルジュ事業",$J1709:$J1728,3/4)</f>
        <v>0</v>
      </c>
      <c r="AM1715" s="208"/>
      <c r="AN1715" s="208"/>
      <c r="AO1715" s="208"/>
      <c r="AQ1715" s="224">
        <f>SUM(AR1715:AV1715)</f>
        <v>0</v>
      </c>
      <c r="AR1715" s="224">
        <f>SUMIFS($O1709:$O1728,$E1709:$E1728,"R6補",$F1709:$F1728,"ライフデザイン・結婚支援重点推進事業",$J1709:$J1728,3/4)</f>
        <v>0</v>
      </c>
      <c r="AS1715" s="224">
        <f>SUMIFS($O1709:$O1728,$E1709:$E1728,"R6補",$F1709:$F1728,"結婚支援コンシェルジュ事業",$J1709:$J1728,3/4)</f>
        <v>0</v>
      </c>
      <c r="AT1715" s="224"/>
      <c r="AU1715" s="224"/>
      <c r="AV1715" s="224"/>
      <c r="AX1715" s="208">
        <f>SUM(AY1715:BC1715)</f>
        <v>0</v>
      </c>
      <c r="AY1715" s="208">
        <f>SUMIFS($P1709:$P1728,$E1709:$E1728,"R6補",$F1709:$F1728,"ライフデザイン・結婚支援重点推進事業",$J1709:$J1728,3/4)</f>
        <v>0</v>
      </c>
      <c r="AZ1715" s="208">
        <f>SUMIFS($P1709:$P1728,$E1709:$E1728,"R6補",$F1709:$F1728,"結婚支援コンシェルジュ事業",$J1709:$J1728,3/4)</f>
        <v>0</v>
      </c>
      <c r="BA1715" s="208"/>
      <c r="BB1715" s="208"/>
      <c r="BC1715" s="208"/>
      <c r="BD1715" s="215"/>
    </row>
    <row r="1716" spans="1:56" s="201" customFormat="1" ht="12.75" hidden="1" customHeight="1" x14ac:dyDescent="0.15">
      <c r="A1716" s="612"/>
      <c r="B1716" s="612"/>
      <c r="C1716" s="612"/>
      <c r="D1716" s="320" t="str">
        <f>IF(実施計画総括表!D1716="","",実施計画総括表!D1716)</f>
        <v/>
      </c>
      <c r="E1716" s="323" t="str">
        <f>IF(実施計画総括表!E1716="","",実施計画総括表!E1716)</f>
        <v/>
      </c>
      <c r="F1716" s="322" t="str">
        <f>IF(実施計画総括表!F1716="","",実施計画総括表!F1716)</f>
        <v/>
      </c>
      <c r="G1716" s="322" t="str">
        <f>IF(実施計画総括表!G1716="","",実施計画総括表!G1716)</f>
        <v/>
      </c>
      <c r="H1716" s="322" t="str">
        <f>IF(実施計画総括表!H1716="","",実施計画総括表!H1716)</f>
        <v/>
      </c>
      <c r="I1716" s="403" t="str">
        <f>IF(実施計画総括表!I1716="","",実施計画総括表!I1716)</f>
        <v/>
      </c>
      <c r="J1716" s="324" t="str">
        <f>IF(実施計画総括表!J1716="","",実施計画総括表!J1716)</f>
        <v/>
      </c>
      <c r="K1716" s="398" t="str">
        <f>IF(実施計画総括表!K1716="","",実施計画総括表!K1716)</f>
        <v/>
      </c>
      <c r="L1716" s="398" t="str">
        <f>IF(実施計画総括表!L1716="","",実施計画総括表!L1716)</f>
        <v/>
      </c>
      <c r="M1716" s="398" t="str">
        <f>IF(実施計画総括表!M1716="","",実施計画総括表!M1716)</f>
        <v/>
      </c>
      <c r="N1716" s="423"/>
      <c r="O1716" s="423"/>
      <c r="P1716" s="423"/>
      <c r="Q1716" s="332"/>
      <c r="R1716" s="437"/>
      <c r="S1716" s="438"/>
      <c r="T1716" s="435"/>
      <c r="U1716" s="436"/>
      <c r="V1716" s="435"/>
      <c r="X1716" s="205">
        <v>8</v>
      </c>
      <c r="Y1716" s="210" t="str">
        <f t="shared" si="607"/>
        <v/>
      </c>
      <c r="Z1716" s="201" t="b">
        <f t="shared" si="619"/>
        <v>1</v>
      </c>
      <c r="AB1716" s="216"/>
      <c r="AE1716" s="408" t="str">
        <f t="shared" si="608"/>
        <v/>
      </c>
      <c r="AF1716" s="408" t="str">
        <f t="shared" si="609"/>
        <v/>
      </c>
      <c r="AG1716" s="202"/>
      <c r="AH1716" s="620"/>
      <c r="AI1716" s="211" t="s">
        <v>7189</v>
      </c>
      <c r="AJ1716" s="208">
        <f t="shared" ref="AJ1716" si="623">SUM(AK1716:AO1716)</f>
        <v>0</v>
      </c>
      <c r="AK1716" s="208">
        <f>SUMIFS($N1709:$N1728,$E1709:$E1728,"R6補",$F1709:$F1728,"ライフデザイン・結婚支援重点推進事業",$J1709:$J1728,2/3)</f>
        <v>0</v>
      </c>
      <c r="AL1716" s="208"/>
      <c r="AM1716" s="208">
        <f>SUMIFS($N1709:$N1728,$E1709:$E1728,"R6補",$F1709:$F1728,"結婚_妊娠・出産_子育てに温かい社会づくり・気運醸成事業",$J1709:$J1728,2/3)</f>
        <v>0</v>
      </c>
      <c r="AN1716" s="208"/>
      <c r="AO1716" s="208"/>
      <c r="AQ1716" s="224">
        <f t="shared" ref="AQ1716:AQ1717" si="624">SUM(AR1716:AV1716)</f>
        <v>0</v>
      </c>
      <c r="AR1716" s="224">
        <f>SUMIFS($O1709:$O1728,$E1709:$E1728,"R6補",$F1709:$F1728,"ライフデザイン・結婚支援重点推進事業",$J1709:$J1728,2/3)</f>
        <v>0</v>
      </c>
      <c r="AS1716" s="224"/>
      <c r="AT1716" s="224">
        <f>SUMIFS($O1709:$O1728,$E1709:$E1728,"R6補",$F1709:$F1728,"結婚_妊娠・出産_子育てに温かい社会づくり・気運醸成事業",$J1709:$J1728,2/3)</f>
        <v>0</v>
      </c>
      <c r="AU1716" s="224"/>
      <c r="AV1716" s="224"/>
      <c r="AX1716" s="208">
        <f t="shared" ref="AX1716:AX1717" si="625">SUM(AY1716:BC1716)</f>
        <v>0</v>
      </c>
      <c r="AY1716" s="208">
        <f>SUMIFS($P1709:$P1728,$E1709:$E1728,"R6補",$F1709:$F1728,"ライフデザイン・結婚支援重点推進事業",$J1709:$J1728,2/3)</f>
        <v>0</v>
      </c>
      <c r="AZ1716" s="208"/>
      <c r="BA1716" s="208">
        <f>SUMIFS($P1709:$P1728,$E1709:$E1728,"R6補",$F1709:$F1728,"結婚_妊娠・出産_子育てに温かい社会づくり・気運醸成事業",$J1709:$J1728,2/3)</f>
        <v>0</v>
      </c>
      <c r="BB1716" s="208"/>
      <c r="BC1716" s="208"/>
      <c r="BD1716" s="215"/>
    </row>
    <row r="1717" spans="1:56" s="201" customFormat="1" ht="12.75" hidden="1" customHeight="1" x14ac:dyDescent="0.15">
      <c r="A1717" s="612"/>
      <c r="B1717" s="612"/>
      <c r="C1717" s="612"/>
      <c r="D1717" s="320" t="str">
        <f>IF(実施計画総括表!D1717="","",実施計画総括表!D1717)</f>
        <v/>
      </c>
      <c r="E1717" s="323" t="str">
        <f>IF(実施計画総括表!E1717="","",実施計画総括表!E1717)</f>
        <v/>
      </c>
      <c r="F1717" s="322" t="str">
        <f>IF(実施計画総括表!F1717="","",実施計画総括表!F1717)</f>
        <v/>
      </c>
      <c r="G1717" s="322" t="str">
        <f>IF(実施計画総括表!G1717="","",実施計画総括表!G1717)</f>
        <v/>
      </c>
      <c r="H1717" s="322" t="str">
        <f>IF(実施計画総括表!H1717="","",実施計画総括表!H1717)</f>
        <v/>
      </c>
      <c r="I1717" s="403" t="str">
        <f>IF(実施計画総括表!I1717="","",実施計画総括表!I1717)</f>
        <v/>
      </c>
      <c r="J1717" s="324" t="str">
        <f>IF(実施計画総括表!J1717="","",実施計画総括表!J1717)</f>
        <v/>
      </c>
      <c r="K1717" s="398" t="str">
        <f>IF(実施計画総括表!K1717="","",実施計画総括表!K1717)</f>
        <v/>
      </c>
      <c r="L1717" s="398" t="str">
        <f>IF(実施計画総括表!L1717="","",実施計画総括表!L1717)</f>
        <v/>
      </c>
      <c r="M1717" s="398" t="str">
        <f>IF(実施計画総括表!M1717="","",実施計画総括表!M1717)</f>
        <v/>
      </c>
      <c r="N1717" s="423"/>
      <c r="O1717" s="423"/>
      <c r="P1717" s="423"/>
      <c r="Q1717" s="332"/>
      <c r="R1717" s="437"/>
      <c r="S1717" s="438"/>
      <c r="T1717" s="435"/>
      <c r="U1717" s="436"/>
      <c r="V1717" s="435"/>
      <c r="X1717" s="205">
        <v>9</v>
      </c>
      <c r="Y1717" s="210" t="str">
        <f t="shared" si="607"/>
        <v/>
      </c>
      <c r="Z1717" s="201" t="b">
        <f t="shared" si="619"/>
        <v>1</v>
      </c>
      <c r="AB1717" s="216"/>
      <c r="AC1717" s="217"/>
      <c r="AE1717" s="408" t="str">
        <f t="shared" si="608"/>
        <v/>
      </c>
      <c r="AF1717" s="408" t="str">
        <f t="shared" si="609"/>
        <v/>
      </c>
      <c r="AG1717" s="202"/>
      <c r="AH1717" s="620"/>
      <c r="AI1717" s="211" t="s">
        <v>7187</v>
      </c>
      <c r="AJ1717" s="208">
        <f>SUM(AK1717:AO1717)</f>
        <v>0</v>
      </c>
      <c r="AK1717" s="208"/>
      <c r="AL1717" s="208"/>
      <c r="AM1717" s="208">
        <f>SUMIFS($N1709:$N1728,$E1709:$E1728,"R6補",$F1709:$F1728,"結婚_妊娠・出産_子育てに温かい社会づくり・気運醸成事業",$J1709:$J1728,1/2)</f>
        <v>0</v>
      </c>
      <c r="AN1717" s="208"/>
      <c r="AO1717" s="208"/>
      <c r="AQ1717" s="224">
        <f t="shared" si="624"/>
        <v>0</v>
      </c>
      <c r="AR1717" s="224"/>
      <c r="AS1717" s="224"/>
      <c r="AT1717" s="224">
        <f>SUMIFS($O1709:$O1728,$E1709:$E1728,"R6補",$F1709:$F1728,"結婚_妊娠・出産_子育てに温かい社会づくり・気運醸成事業",$J1709:$J1728,1/2)</f>
        <v>0</v>
      </c>
      <c r="AU1717" s="224"/>
      <c r="AV1717" s="224"/>
      <c r="AX1717" s="208">
        <f t="shared" si="625"/>
        <v>0</v>
      </c>
      <c r="AY1717" s="208"/>
      <c r="AZ1717" s="208"/>
      <c r="BA1717" s="208">
        <f>SUMIFS($P1709:$P1728,$E1709:$E1728,"R6補",$F1709:$F1728,"結婚_妊娠・出産_子育てに温かい社会づくり・気運醸成事業",$J1709:$J1728,1/2)</f>
        <v>0</v>
      </c>
      <c r="BB1717" s="208"/>
      <c r="BC1717" s="208"/>
      <c r="BD1717" s="215"/>
    </row>
    <row r="1718" spans="1:56" s="201" customFormat="1" ht="12.75" hidden="1" customHeight="1" x14ac:dyDescent="0.15">
      <c r="A1718" s="612"/>
      <c r="B1718" s="612"/>
      <c r="C1718" s="612"/>
      <c r="D1718" s="320" t="str">
        <f>IF(実施計画総括表!D1718="","",実施計画総括表!D1718)</f>
        <v/>
      </c>
      <c r="E1718" s="323" t="str">
        <f>IF(実施計画総括表!E1718="","",実施計画総括表!E1718)</f>
        <v/>
      </c>
      <c r="F1718" s="322" t="str">
        <f>IF(実施計画総括表!F1718="","",実施計画総括表!F1718)</f>
        <v/>
      </c>
      <c r="G1718" s="322" t="str">
        <f>IF(実施計画総括表!G1718="","",実施計画総括表!G1718)</f>
        <v/>
      </c>
      <c r="H1718" s="322" t="str">
        <f>IF(実施計画総括表!H1718="","",実施計画総括表!H1718)</f>
        <v/>
      </c>
      <c r="I1718" s="402" t="str">
        <f>IF(実施計画総括表!I1718="","",実施計画総括表!I1718)</f>
        <v/>
      </c>
      <c r="J1718" s="210" t="str">
        <f>IF(実施計画総括表!J1718="","",実施計画総括表!J1718)</f>
        <v/>
      </c>
      <c r="K1718" s="398" t="str">
        <f>IF(実施計画総括表!K1718="","",実施計画総括表!K1718)</f>
        <v/>
      </c>
      <c r="L1718" s="398" t="str">
        <f>IF(実施計画総括表!L1718="","",実施計画総括表!L1718)</f>
        <v/>
      </c>
      <c r="M1718" s="398" t="str">
        <f>IF(実施計画総括表!M1718="","",実施計画総括表!M1718)</f>
        <v/>
      </c>
      <c r="N1718" s="423"/>
      <c r="O1718" s="423"/>
      <c r="P1718" s="423"/>
      <c r="Q1718" s="332"/>
      <c r="R1718" s="437"/>
      <c r="S1718" s="438"/>
      <c r="T1718" s="435"/>
      <c r="U1718" s="436"/>
      <c r="V1718" s="435"/>
      <c r="X1718" s="205">
        <v>10</v>
      </c>
      <c r="Y1718" s="210" t="str">
        <f t="shared" si="607"/>
        <v/>
      </c>
      <c r="Z1718" s="201" t="b">
        <f t="shared" si="619"/>
        <v>1</v>
      </c>
      <c r="AB1718" s="219"/>
      <c r="AC1718" s="215"/>
      <c r="AD1718" s="215"/>
      <c r="AE1718" s="408" t="str">
        <f t="shared" si="608"/>
        <v/>
      </c>
      <c r="AF1718" s="408" t="str">
        <f t="shared" si="609"/>
        <v/>
      </c>
      <c r="AG1718" s="202"/>
      <c r="AH1718" s="212" t="s">
        <v>7229</v>
      </c>
      <c r="AI1718" s="209" t="str">
        <f>IF(COUNTIF(AF1709:AF1728,"R6補一般コース"),"一般コース",IF(COUNTIF(AF1709:AF1728,"R6補都道府県主導型市町村連携コース"),"連携コース",""))</f>
        <v/>
      </c>
      <c r="AJ1718" s="208">
        <f>SUM(AK1718:AO1718)</f>
        <v>0</v>
      </c>
      <c r="AK1718" s="208"/>
      <c r="AL1718" s="208"/>
      <c r="AM1718" s="208"/>
      <c r="AN1718" s="208">
        <f>SUMIFS($N1709:$N1728,$E1709:$E1728,"R6補",G1709:G1728,"一般コース")</f>
        <v>0</v>
      </c>
      <c r="AO1718" s="208">
        <f>SUMIFS($N1709:$N1728,$E1709:$E1728,"R6補",G1709:G1728,"都道府県主導型市町村連携コース")</f>
        <v>0</v>
      </c>
      <c r="AQ1718" s="224">
        <f>SUM(AR1718:AV1718)</f>
        <v>0</v>
      </c>
      <c r="AR1718" s="224"/>
      <c r="AS1718" s="224"/>
      <c r="AT1718" s="224"/>
      <c r="AU1718" s="224">
        <f>SUMIFS($O1709:$O1728,$E1709:$E1728,"R6補",G1709:G1728,"一般コース")</f>
        <v>0</v>
      </c>
      <c r="AV1718" s="224">
        <f>SUMIFS($O1709:$O1728,$E1709:$E1728,"R6補",G1709:G1728,"都道府県主導型市町村連携コース")</f>
        <v>0</v>
      </c>
      <c r="AX1718" s="208">
        <f>SUM(AY1718:BC1718)</f>
        <v>0</v>
      </c>
      <c r="AY1718" s="208"/>
      <c r="AZ1718" s="208"/>
      <c r="BA1718" s="208"/>
      <c r="BB1718" s="208">
        <f>SUMIFS($P1709:$P1728,$E1709:$E1728,"R6補",G1709:G1728,"一般コース")</f>
        <v>0</v>
      </c>
      <c r="BC1718" s="208">
        <f>SUMIFS($P1709:$P1728,$E1709:$E1728,"R6補",G1709:G1728,"都道府県主導型市町村連携コース")</f>
        <v>0</v>
      </c>
      <c r="BD1718" s="215"/>
    </row>
    <row r="1719" spans="1:56" s="201" customFormat="1" ht="12.6" hidden="1" customHeight="1" x14ac:dyDescent="0.15">
      <c r="A1719" s="612"/>
      <c r="B1719" s="612"/>
      <c r="C1719" s="612"/>
      <c r="D1719" s="320" t="str">
        <f>IF(実施計画総括表!D1719="","",実施計画総括表!D1719)</f>
        <v/>
      </c>
      <c r="E1719" s="323" t="str">
        <f>IF(実施計画総括表!E1719="","",実施計画総括表!E1719)</f>
        <v/>
      </c>
      <c r="F1719" s="322" t="str">
        <f>IF(実施計画総括表!F1719="","",実施計画総括表!F1719)</f>
        <v/>
      </c>
      <c r="G1719" s="322" t="str">
        <f>IF(実施計画総括表!G1719="","",実施計画総括表!G1719)</f>
        <v/>
      </c>
      <c r="H1719" s="322" t="str">
        <f>IF(実施計画総括表!H1719="","",実施計画総括表!H1719)</f>
        <v/>
      </c>
      <c r="I1719" s="402" t="str">
        <f>IF(実施計画総括表!I1719="","",実施計画総括表!I1719)</f>
        <v/>
      </c>
      <c r="J1719" s="328" t="str">
        <f>IF(実施計画総括表!J1719="","",実施計画総括表!J1719)</f>
        <v/>
      </c>
      <c r="K1719" s="398" t="str">
        <f>IF(実施計画総括表!K1719="","",実施計画総括表!K1719)</f>
        <v/>
      </c>
      <c r="L1719" s="398" t="str">
        <f>IF(実施計画総括表!L1719="","",実施計画総括表!L1719)</f>
        <v/>
      </c>
      <c r="M1719" s="398" t="str">
        <f>IF(実施計画総括表!M1719="","",実施計画総括表!M1719)</f>
        <v/>
      </c>
      <c r="N1719" s="423"/>
      <c r="O1719" s="423"/>
      <c r="P1719" s="423"/>
      <c r="Q1719" s="332"/>
      <c r="R1719" s="437"/>
      <c r="S1719" s="438"/>
      <c r="T1719" s="435"/>
      <c r="U1719" s="436"/>
      <c r="V1719" s="435"/>
      <c r="X1719" s="205">
        <v>11</v>
      </c>
      <c r="Y1719" s="210" t="str">
        <f t="shared" si="607"/>
        <v/>
      </c>
      <c r="Z1719" s="201" t="b">
        <f t="shared" si="619"/>
        <v>1</v>
      </c>
      <c r="AB1719" s="219"/>
      <c r="AC1719" s="215"/>
      <c r="AD1719" s="215"/>
      <c r="AE1719" s="408" t="str">
        <f t="shared" si="608"/>
        <v/>
      </c>
      <c r="AF1719" s="408" t="str">
        <f t="shared" si="609"/>
        <v/>
      </c>
      <c r="AG1719" s="202"/>
      <c r="AH1719" s="214"/>
      <c r="AI1719" s="214"/>
      <c r="AJ1719" s="215"/>
      <c r="AK1719" s="215"/>
      <c r="AL1719" s="215"/>
      <c r="AM1719" s="215"/>
      <c r="AN1719" s="215"/>
      <c r="AO1719" s="215"/>
      <c r="AQ1719" s="218"/>
      <c r="AR1719" s="218"/>
      <c r="AS1719" s="218"/>
      <c r="AT1719" s="218"/>
      <c r="AU1719" s="218"/>
      <c r="AV1719" s="218"/>
      <c r="AX1719" s="215"/>
      <c r="AY1719" s="215"/>
      <c r="AZ1719" s="215"/>
      <c r="BA1719" s="215"/>
      <c r="BB1719" s="215"/>
      <c r="BC1719" s="215"/>
      <c r="BD1719" s="215"/>
    </row>
    <row r="1720" spans="1:56" s="201" customFormat="1" ht="12.75" hidden="1" customHeight="1" x14ac:dyDescent="0.15">
      <c r="A1720" s="612"/>
      <c r="B1720" s="612"/>
      <c r="C1720" s="612"/>
      <c r="D1720" s="320" t="str">
        <f>IF(実施計画総括表!D1720="","",実施計画総括表!D1720)</f>
        <v/>
      </c>
      <c r="E1720" s="323" t="str">
        <f>IF(実施計画総括表!E1720="","",実施計画総括表!E1720)</f>
        <v/>
      </c>
      <c r="F1720" s="322" t="str">
        <f>IF(実施計画総括表!F1720="","",実施計画総括表!F1720)</f>
        <v/>
      </c>
      <c r="G1720" s="322" t="str">
        <f>IF(実施計画総括表!G1720="","",実施計画総括表!G1720)</f>
        <v/>
      </c>
      <c r="H1720" s="322" t="str">
        <f>IF(実施計画総括表!H1720="","",実施計画総括表!H1720)</f>
        <v/>
      </c>
      <c r="I1720" s="402" t="str">
        <f>IF(実施計画総括表!I1720="","",実施計画総括表!I1720)</f>
        <v/>
      </c>
      <c r="J1720" s="210" t="str">
        <f>IF(実施計画総括表!J1720="","",実施計画総括表!J1720)</f>
        <v/>
      </c>
      <c r="K1720" s="398" t="str">
        <f>IF(実施計画総括表!K1720="","",実施計画総括表!K1720)</f>
        <v/>
      </c>
      <c r="L1720" s="398" t="str">
        <f>IF(実施計画総括表!L1720="","",実施計画総括表!L1720)</f>
        <v/>
      </c>
      <c r="M1720" s="398" t="str">
        <f>IF(実施計画総括表!M1720="","",実施計画総括表!M1720)</f>
        <v/>
      </c>
      <c r="N1720" s="423"/>
      <c r="O1720" s="423"/>
      <c r="P1720" s="423"/>
      <c r="Q1720" s="332"/>
      <c r="R1720" s="437"/>
      <c r="S1720" s="438"/>
      <c r="T1720" s="435"/>
      <c r="U1720" s="436"/>
      <c r="V1720" s="435"/>
      <c r="X1720" s="205">
        <v>12</v>
      </c>
      <c r="Y1720" s="210" t="str">
        <f t="shared" si="607"/>
        <v/>
      </c>
      <c r="Z1720" s="201" t="b">
        <f t="shared" si="619"/>
        <v>1</v>
      </c>
      <c r="AB1720" s="219"/>
      <c r="AC1720" s="215"/>
      <c r="AD1720" s="215"/>
      <c r="AE1720" s="408" t="str">
        <f t="shared" si="608"/>
        <v/>
      </c>
      <c r="AF1720" s="408" t="str">
        <f t="shared" si="609"/>
        <v/>
      </c>
      <c r="AG1720" s="202"/>
      <c r="AH1720" s="214"/>
      <c r="AI1720" s="214"/>
      <c r="AJ1720" s="215"/>
      <c r="AK1720" s="215"/>
      <c r="AL1720" s="215"/>
      <c r="AM1720" s="215"/>
      <c r="AN1720" s="215"/>
      <c r="AO1720" s="215"/>
      <c r="AQ1720" s="218"/>
      <c r="AR1720" s="218"/>
      <c r="AS1720" s="218"/>
      <c r="AT1720" s="218"/>
      <c r="AU1720" s="218"/>
      <c r="AV1720" s="218"/>
      <c r="AX1720" s="215"/>
      <c r="AY1720" s="215"/>
      <c r="AZ1720" s="215"/>
      <c r="BA1720" s="215"/>
      <c r="BB1720" s="215"/>
      <c r="BC1720" s="215"/>
      <c r="BD1720" s="215"/>
    </row>
    <row r="1721" spans="1:56" s="201" customFormat="1" ht="12.75" hidden="1" customHeight="1" x14ac:dyDescent="0.15">
      <c r="A1721" s="612"/>
      <c r="B1721" s="612"/>
      <c r="C1721" s="612"/>
      <c r="D1721" s="320" t="str">
        <f>IF(実施計画総括表!D1721="","",実施計画総括表!D1721)</f>
        <v/>
      </c>
      <c r="E1721" s="323" t="str">
        <f>IF(実施計画総括表!E1721="","",実施計画総括表!E1721)</f>
        <v/>
      </c>
      <c r="F1721" s="322" t="str">
        <f>IF(実施計画総括表!F1721="","",実施計画総括表!F1721)</f>
        <v/>
      </c>
      <c r="G1721" s="322" t="str">
        <f>IF(実施計画総括表!G1721="","",実施計画総括表!G1721)</f>
        <v/>
      </c>
      <c r="H1721" s="322" t="str">
        <f>IF(実施計画総括表!H1721="","",実施計画総括表!H1721)</f>
        <v/>
      </c>
      <c r="I1721" s="402" t="str">
        <f>IF(実施計画総括表!I1721="","",実施計画総括表!I1721)</f>
        <v/>
      </c>
      <c r="J1721" s="210" t="str">
        <f>IF(実施計画総括表!J1721="","",実施計画総括表!J1721)</f>
        <v/>
      </c>
      <c r="K1721" s="398" t="str">
        <f>IF(実施計画総括表!K1721="","",実施計画総括表!K1721)</f>
        <v/>
      </c>
      <c r="L1721" s="398" t="str">
        <f>IF(実施計画総括表!L1721="","",実施計画総括表!L1721)</f>
        <v/>
      </c>
      <c r="M1721" s="398" t="str">
        <f>IF(実施計画総括表!M1721="","",実施計画総括表!M1721)</f>
        <v/>
      </c>
      <c r="N1721" s="423"/>
      <c r="O1721" s="423"/>
      <c r="P1721" s="423"/>
      <c r="Q1721" s="332"/>
      <c r="R1721" s="437"/>
      <c r="S1721" s="438"/>
      <c r="T1721" s="435"/>
      <c r="U1721" s="436"/>
      <c r="V1721" s="435"/>
      <c r="X1721" s="205">
        <v>13</v>
      </c>
      <c r="Y1721" s="210" t="str">
        <f t="shared" si="607"/>
        <v/>
      </c>
      <c r="Z1721" s="201" t="b">
        <f t="shared" si="619"/>
        <v>1</v>
      </c>
      <c r="AB1721" s="219"/>
      <c r="AC1721" s="215"/>
      <c r="AD1721" s="215"/>
      <c r="AE1721" s="408" t="str">
        <f t="shared" si="608"/>
        <v/>
      </c>
      <c r="AF1721" s="408" t="str">
        <f t="shared" si="609"/>
        <v/>
      </c>
      <c r="AG1721" s="202"/>
      <c r="AH1721" s="214"/>
      <c r="AI1721" s="214"/>
      <c r="AJ1721" s="215"/>
      <c r="AK1721" s="215"/>
      <c r="AL1721" s="215"/>
      <c r="AM1721" s="215"/>
      <c r="AN1721" s="215"/>
      <c r="AO1721" s="215"/>
      <c r="AQ1721" s="218"/>
      <c r="AR1721" s="218"/>
      <c r="AS1721" s="218"/>
      <c r="AT1721" s="218"/>
      <c r="AU1721" s="218"/>
      <c r="AV1721" s="218"/>
      <c r="AX1721" s="215"/>
      <c r="AY1721" s="215"/>
      <c r="AZ1721" s="215"/>
      <c r="BA1721" s="215"/>
      <c r="BB1721" s="215"/>
      <c r="BC1721" s="215"/>
      <c r="BD1721" s="215"/>
    </row>
    <row r="1722" spans="1:56" s="201" customFormat="1" ht="12.75" hidden="1" customHeight="1" x14ac:dyDescent="0.15">
      <c r="A1722" s="612"/>
      <c r="B1722" s="612"/>
      <c r="C1722" s="612"/>
      <c r="D1722" s="320" t="str">
        <f>IF(実施計画総括表!D1722="","",実施計画総括表!D1722)</f>
        <v/>
      </c>
      <c r="E1722" s="323" t="str">
        <f>IF(実施計画総括表!E1722="","",実施計画総括表!E1722)</f>
        <v/>
      </c>
      <c r="F1722" s="322" t="str">
        <f>IF(実施計画総括表!F1722="","",実施計画総括表!F1722)</f>
        <v/>
      </c>
      <c r="G1722" s="322" t="str">
        <f>IF(実施計画総括表!G1722="","",実施計画総括表!G1722)</f>
        <v/>
      </c>
      <c r="H1722" s="322" t="str">
        <f>IF(実施計画総括表!H1722="","",実施計画総括表!H1722)</f>
        <v/>
      </c>
      <c r="I1722" s="402" t="str">
        <f>IF(実施計画総括表!I1722="","",実施計画総括表!I1722)</f>
        <v/>
      </c>
      <c r="J1722" s="210" t="str">
        <f>IF(実施計画総括表!J1722="","",実施計画総括表!J1722)</f>
        <v/>
      </c>
      <c r="K1722" s="398" t="str">
        <f>IF(実施計画総括表!K1722="","",実施計画総括表!K1722)</f>
        <v/>
      </c>
      <c r="L1722" s="398" t="str">
        <f>IF(実施計画総括表!L1722="","",実施計画総括表!L1722)</f>
        <v/>
      </c>
      <c r="M1722" s="398" t="str">
        <f>IF(実施計画総括表!M1722="","",実施計画総括表!M1722)</f>
        <v/>
      </c>
      <c r="N1722" s="423"/>
      <c r="O1722" s="423"/>
      <c r="P1722" s="423"/>
      <c r="Q1722" s="332"/>
      <c r="R1722" s="437"/>
      <c r="S1722" s="438"/>
      <c r="T1722" s="435"/>
      <c r="U1722" s="436"/>
      <c r="V1722" s="435"/>
      <c r="X1722" s="205">
        <v>14</v>
      </c>
      <c r="Y1722" s="210" t="str">
        <f t="shared" si="607"/>
        <v/>
      </c>
      <c r="Z1722" s="201" t="b">
        <f t="shared" si="619"/>
        <v>1</v>
      </c>
      <c r="AB1722" s="219"/>
      <c r="AC1722" s="215"/>
      <c r="AD1722" s="215"/>
      <c r="AE1722" s="408" t="str">
        <f t="shared" si="608"/>
        <v/>
      </c>
      <c r="AF1722" s="408" t="str">
        <f t="shared" si="609"/>
        <v/>
      </c>
      <c r="AG1722" s="202"/>
      <c r="AH1722" s="214"/>
      <c r="AI1722" s="214"/>
      <c r="AK1722" s="215"/>
      <c r="AL1722" s="215"/>
      <c r="AM1722" s="215"/>
      <c r="AN1722" s="215"/>
      <c r="AO1722" s="215"/>
      <c r="AQ1722" s="218"/>
      <c r="AR1722" s="218"/>
      <c r="AS1722" s="218"/>
      <c r="AT1722" s="218"/>
      <c r="AU1722" s="218"/>
      <c r="AV1722" s="218"/>
      <c r="AX1722" s="215"/>
      <c r="AY1722" s="215"/>
      <c r="AZ1722" s="215"/>
      <c r="BA1722" s="215"/>
      <c r="BB1722" s="215"/>
      <c r="BC1722" s="215"/>
      <c r="BD1722" s="215"/>
    </row>
    <row r="1723" spans="1:56" s="201" customFormat="1" ht="12.75" hidden="1" customHeight="1" x14ac:dyDescent="0.15">
      <c r="A1723" s="612"/>
      <c r="B1723" s="612"/>
      <c r="C1723" s="612"/>
      <c r="D1723" s="320" t="str">
        <f>IF(実施計画総括表!D1723="","",実施計画総括表!D1723)</f>
        <v/>
      </c>
      <c r="E1723" s="323" t="str">
        <f>IF(実施計画総括表!E1723="","",実施計画総括表!E1723)</f>
        <v/>
      </c>
      <c r="F1723" s="322" t="str">
        <f>IF(実施計画総括表!F1723="","",実施計画総括表!F1723)</f>
        <v/>
      </c>
      <c r="G1723" s="322" t="str">
        <f>IF(実施計画総括表!G1723="","",実施計画総括表!G1723)</f>
        <v/>
      </c>
      <c r="H1723" s="322" t="str">
        <f>IF(実施計画総括表!H1723="","",実施計画総括表!H1723)</f>
        <v/>
      </c>
      <c r="I1723" s="402" t="str">
        <f>IF(実施計画総括表!I1723="","",実施計画総括表!I1723)</f>
        <v/>
      </c>
      <c r="J1723" s="210" t="str">
        <f>IF(実施計画総括表!J1723="","",実施計画総括表!J1723)</f>
        <v/>
      </c>
      <c r="K1723" s="398" t="str">
        <f>IF(実施計画総括表!K1723="","",実施計画総括表!K1723)</f>
        <v/>
      </c>
      <c r="L1723" s="398" t="str">
        <f>IF(実施計画総括表!L1723="","",実施計画総括表!L1723)</f>
        <v/>
      </c>
      <c r="M1723" s="398" t="str">
        <f>IF(実施計画総括表!M1723="","",実施計画総括表!M1723)</f>
        <v/>
      </c>
      <c r="N1723" s="423"/>
      <c r="O1723" s="423"/>
      <c r="P1723" s="423"/>
      <c r="Q1723" s="332"/>
      <c r="R1723" s="437"/>
      <c r="S1723" s="438"/>
      <c r="T1723" s="435"/>
      <c r="U1723" s="436"/>
      <c r="V1723" s="435"/>
      <c r="X1723" s="205">
        <v>15</v>
      </c>
      <c r="Y1723" s="210" t="str">
        <f t="shared" si="607"/>
        <v/>
      </c>
      <c r="Z1723" s="201" t="b">
        <f t="shared" si="619"/>
        <v>1</v>
      </c>
      <c r="AB1723" s="219"/>
      <c r="AC1723" s="215"/>
      <c r="AD1723" s="215"/>
      <c r="AE1723" s="408" t="str">
        <f t="shared" si="608"/>
        <v/>
      </c>
      <c r="AF1723" s="408" t="str">
        <f t="shared" si="609"/>
        <v/>
      </c>
      <c r="AG1723" s="202"/>
      <c r="AH1723" s="214"/>
      <c r="AI1723" s="214"/>
      <c r="AJ1723" s="215"/>
      <c r="AK1723" s="215"/>
      <c r="AL1723" s="215"/>
      <c r="AM1723" s="215"/>
      <c r="AN1723" s="215"/>
      <c r="AO1723" s="215"/>
      <c r="AQ1723" s="218"/>
      <c r="AR1723" s="218"/>
      <c r="AS1723" s="218"/>
      <c r="AT1723" s="218"/>
      <c r="AU1723" s="218"/>
      <c r="AV1723" s="218"/>
      <c r="AX1723" s="215"/>
      <c r="AY1723" s="215"/>
      <c r="AZ1723" s="215"/>
      <c r="BA1723" s="215"/>
      <c r="BB1723" s="215"/>
      <c r="BC1723" s="215"/>
      <c r="BD1723" s="215"/>
    </row>
    <row r="1724" spans="1:56" s="201" customFormat="1" ht="12.75" hidden="1" customHeight="1" x14ac:dyDescent="0.15">
      <c r="A1724" s="612"/>
      <c r="B1724" s="612"/>
      <c r="C1724" s="612"/>
      <c r="D1724" s="320" t="str">
        <f>IF(実施計画総括表!D1724="","",実施計画総括表!D1724)</f>
        <v/>
      </c>
      <c r="E1724" s="323" t="str">
        <f>IF(実施計画総括表!E1724="","",実施計画総括表!E1724)</f>
        <v/>
      </c>
      <c r="F1724" s="322" t="str">
        <f>IF(実施計画総括表!F1724="","",実施計画総括表!F1724)</f>
        <v/>
      </c>
      <c r="G1724" s="322" t="str">
        <f>IF(実施計画総括表!G1724="","",実施計画総括表!G1724)</f>
        <v/>
      </c>
      <c r="H1724" s="322" t="str">
        <f>IF(実施計画総括表!H1724="","",実施計画総括表!H1724)</f>
        <v/>
      </c>
      <c r="I1724" s="402" t="str">
        <f>IF(実施計画総括表!I1724="","",実施計画総括表!I1724)</f>
        <v/>
      </c>
      <c r="J1724" s="210" t="str">
        <f>IF(実施計画総括表!J1724="","",実施計画総括表!J1724)</f>
        <v/>
      </c>
      <c r="K1724" s="398" t="str">
        <f>IF(実施計画総括表!K1724="","",実施計画総括表!K1724)</f>
        <v/>
      </c>
      <c r="L1724" s="398" t="str">
        <f>IF(実施計画総括表!L1724="","",実施計画総括表!L1724)</f>
        <v/>
      </c>
      <c r="M1724" s="398" t="str">
        <f>IF(実施計画総括表!M1724="","",実施計画総括表!M1724)</f>
        <v/>
      </c>
      <c r="N1724" s="423"/>
      <c r="O1724" s="423"/>
      <c r="P1724" s="423"/>
      <c r="Q1724" s="332"/>
      <c r="R1724" s="437"/>
      <c r="S1724" s="438"/>
      <c r="T1724" s="435"/>
      <c r="U1724" s="436"/>
      <c r="V1724" s="435"/>
      <c r="X1724" s="205">
        <v>16</v>
      </c>
      <c r="Y1724" s="210" t="str">
        <f t="shared" si="607"/>
        <v/>
      </c>
      <c r="Z1724" s="201" t="b">
        <f t="shared" si="619"/>
        <v>1</v>
      </c>
      <c r="AB1724" s="216"/>
      <c r="AE1724" s="408" t="str">
        <f t="shared" si="608"/>
        <v/>
      </c>
      <c r="AF1724" s="408" t="str">
        <f t="shared" si="609"/>
        <v/>
      </c>
      <c r="AG1724" s="202"/>
      <c r="AH1724" s="214"/>
      <c r="AI1724" s="214"/>
      <c r="AJ1724" s="215"/>
      <c r="AK1724" s="215"/>
      <c r="AL1724" s="215"/>
      <c r="AM1724" s="215"/>
      <c r="AN1724" s="215"/>
      <c r="AO1724" s="215"/>
      <c r="AQ1724" s="218"/>
      <c r="AR1724" s="218"/>
      <c r="AS1724" s="218"/>
      <c r="AT1724" s="218"/>
      <c r="AU1724" s="218"/>
      <c r="AV1724" s="218"/>
      <c r="AX1724" s="215"/>
      <c r="AY1724" s="215"/>
      <c r="AZ1724" s="215"/>
      <c r="BA1724" s="215"/>
      <c r="BB1724" s="215"/>
      <c r="BC1724" s="215"/>
      <c r="BD1724" s="215"/>
    </row>
    <row r="1725" spans="1:56" s="201" customFormat="1" ht="12.75" hidden="1" customHeight="1" x14ac:dyDescent="0.15">
      <c r="A1725" s="612"/>
      <c r="B1725" s="612"/>
      <c r="C1725" s="612"/>
      <c r="D1725" s="320" t="str">
        <f>IF(実施計画総括表!D1725="","",実施計画総括表!D1725)</f>
        <v/>
      </c>
      <c r="E1725" s="323" t="str">
        <f>IF(実施計画総括表!E1725="","",実施計画総括表!E1725)</f>
        <v/>
      </c>
      <c r="F1725" s="322" t="str">
        <f>IF(実施計画総括表!F1725="","",実施計画総括表!F1725)</f>
        <v/>
      </c>
      <c r="G1725" s="322" t="str">
        <f>IF(実施計画総括表!G1725="","",実施計画総括表!G1725)</f>
        <v/>
      </c>
      <c r="H1725" s="322" t="str">
        <f>IF(実施計画総括表!H1725="","",実施計画総括表!H1725)</f>
        <v/>
      </c>
      <c r="I1725" s="402" t="str">
        <f>IF(実施計画総括表!I1725="","",実施計画総括表!I1725)</f>
        <v/>
      </c>
      <c r="J1725" s="210" t="str">
        <f>IF(実施計画総括表!J1725="","",実施計画総括表!J1725)</f>
        <v/>
      </c>
      <c r="K1725" s="398" t="str">
        <f>IF(実施計画総括表!K1725="","",実施計画総括表!K1725)</f>
        <v/>
      </c>
      <c r="L1725" s="398" t="str">
        <f>IF(実施計画総括表!L1725="","",実施計画総括表!L1725)</f>
        <v/>
      </c>
      <c r="M1725" s="398" t="str">
        <f>IF(実施計画総括表!M1725="","",実施計画総括表!M1725)</f>
        <v/>
      </c>
      <c r="N1725" s="423"/>
      <c r="O1725" s="423"/>
      <c r="P1725" s="423"/>
      <c r="Q1725" s="332"/>
      <c r="R1725" s="437"/>
      <c r="S1725" s="438"/>
      <c r="T1725" s="435"/>
      <c r="U1725" s="436"/>
      <c r="V1725" s="435"/>
      <c r="X1725" s="205">
        <v>17</v>
      </c>
      <c r="Y1725" s="210" t="str">
        <f t="shared" si="607"/>
        <v/>
      </c>
      <c r="Z1725" s="201" t="b">
        <f t="shared" si="619"/>
        <v>1</v>
      </c>
      <c r="AB1725" s="216"/>
      <c r="AC1725" s="217"/>
      <c r="AE1725" s="408" t="str">
        <f t="shared" si="608"/>
        <v/>
      </c>
      <c r="AF1725" s="408" t="str">
        <f t="shared" si="609"/>
        <v/>
      </c>
      <c r="AG1725" s="202"/>
      <c r="AH1725" s="214"/>
      <c r="AI1725" s="214"/>
      <c r="AJ1725" s="215"/>
      <c r="AK1725" s="215"/>
      <c r="AL1725" s="215"/>
      <c r="AM1725" s="215"/>
      <c r="AN1725" s="215"/>
      <c r="AO1725" s="215"/>
      <c r="AQ1725" s="218"/>
      <c r="AR1725" s="218"/>
      <c r="AS1725" s="218"/>
      <c r="AT1725" s="218"/>
      <c r="AU1725" s="218"/>
      <c r="AV1725" s="218"/>
      <c r="AX1725" s="215"/>
      <c r="AY1725" s="215"/>
      <c r="AZ1725" s="215"/>
      <c r="BA1725" s="215"/>
      <c r="BB1725" s="215"/>
      <c r="BC1725" s="215"/>
      <c r="BD1725" s="215"/>
    </row>
    <row r="1726" spans="1:56" s="201" customFormat="1" ht="12.75" hidden="1" customHeight="1" x14ac:dyDescent="0.15">
      <c r="A1726" s="612"/>
      <c r="B1726" s="612"/>
      <c r="C1726" s="612"/>
      <c r="D1726" s="320" t="str">
        <f>IF(実施計画総括表!D1726="","",実施計画総括表!D1726)</f>
        <v/>
      </c>
      <c r="E1726" s="323" t="str">
        <f>IF(実施計画総括表!E1726="","",実施計画総括表!E1726)</f>
        <v/>
      </c>
      <c r="F1726" s="322" t="str">
        <f>IF(実施計画総括表!F1726="","",実施計画総括表!F1726)</f>
        <v/>
      </c>
      <c r="G1726" s="322" t="str">
        <f>IF(実施計画総括表!G1726="","",実施計画総括表!G1726)</f>
        <v/>
      </c>
      <c r="H1726" s="322" t="str">
        <f>IF(実施計画総括表!H1726="","",実施計画総括表!H1726)</f>
        <v/>
      </c>
      <c r="I1726" s="404" t="str">
        <f>IF(実施計画総括表!I1726="","",実施計画総括表!I1726)</f>
        <v/>
      </c>
      <c r="J1726" s="210" t="str">
        <f>IF(実施計画総括表!J1726="","",実施計画総括表!J1726)</f>
        <v/>
      </c>
      <c r="K1726" s="398" t="str">
        <f>IF(実施計画総括表!K1726="","",実施計画総括表!K1726)</f>
        <v/>
      </c>
      <c r="L1726" s="398" t="str">
        <f>IF(実施計画総括表!L1726="","",実施計画総括表!L1726)</f>
        <v/>
      </c>
      <c r="M1726" s="398" t="str">
        <f>IF(実施計画総括表!M1726="","",実施計画総括表!M1726)</f>
        <v/>
      </c>
      <c r="N1726" s="423"/>
      <c r="O1726" s="423"/>
      <c r="P1726" s="423"/>
      <c r="Q1726" s="332"/>
      <c r="R1726" s="437"/>
      <c r="S1726" s="438"/>
      <c r="T1726" s="435"/>
      <c r="U1726" s="436"/>
      <c r="V1726" s="435"/>
      <c r="X1726" s="205">
        <v>18</v>
      </c>
      <c r="Y1726" s="210" t="str">
        <f t="shared" si="607"/>
        <v/>
      </c>
      <c r="Z1726" s="201" t="b">
        <f t="shared" si="619"/>
        <v>1</v>
      </c>
      <c r="AE1726" s="408" t="str">
        <f t="shared" si="608"/>
        <v/>
      </c>
      <c r="AF1726" s="408" t="str">
        <f t="shared" si="609"/>
        <v/>
      </c>
      <c r="AG1726" s="202"/>
      <c r="AH1726" s="214"/>
      <c r="AI1726" s="214"/>
      <c r="AJ1726" s="215"/>
      <c r="AK1726" s="215"/>
      <c r="AL1726" s="215"/>
      <c r="AM1726" s="215"/>
      <c r="AN1726" s="215"/>
      <c r="AO1726" s="215"/>
      <c r="AQ1726" s="218"/>
      <c r="AR1726" s="218"/>
      <c r="AS1726" s="218"/>
      <c r="AT1726" s="218"/>
      <c r="AU1726" s="218"/>
      <c r="AV1726" s="218"/>
      <c r="AX1726" s="215"/>
      <c r="AY1726" s="215"/>
      <c r="AZ1726" s="215"/>
      <c r="BA1726" s="215"/>
      <c r="BB1726" s="215"/>
      <c r="BC1726" s="215"/>
      <c r="BD1726" s="215"/>
    </row>
    <row r="1727" spans="1:56" s="201" customFormat="1" ht="12.75" hidden="1" customHeight="1" x14ac:dyDescent="0.15">
      <c r="A1727" s="612"/>
      <c r="B1727" s="612"/>
      <c r="C1727" s="612"/>
      <c r="D1727" s="320" t="str">
        <f>IF(実施計画総括表!D1727="","",実施計画総括表!D1727)</f>
        <v/>
      </c>
      <c r="E1727" s="323" t="str">
        <f>IF(実施計画総括表!E1727="","",実施計画総括表!E1727)</f>
        <v/>
      </c>
      <c r="F1727" s="322" t="str">
        <f>IF(実施計画総括表!F1727="","",実施計画総括表!F1727)</f>
        <v/>
      </c>
      <c r="G1727" s="322" t="str">
        <f>IF(実施計画総括表!G1727="","",実施計画総括表!G1727)</f>
        <v/>
      </c>
      <c r="H1727" s="322" t="str">
        <f>IF(実施計画総括表!H1727="","",実施計画総括表!H1727)</f>
        <v/>
      </c>
      <c r="I1727" s="404" t="str">
        <f>IF(実施計画総括表!I1727="","",実施計画総括表!I1727)</f>
        <v/>
      </c>
      <c r="J1727" s="210" t="str">
        <f>IF(実施計画総括表!J1727="","",実施計画総括表!J1727)</f>
        <v/>
      </c>
      <c r="K1727" s="398" t="str">
        <f>IF(実施計画総括表!K1727="","",実施計画総括表!K1727)</f>
        <v/>
      </c>
      <c r="L1727" s="398" t="str">
        <f>IF(実施計画総括表!L1727="","",実施計画総括表!L1727)</f>
        <v/>
      </c>
      <c r="M1727" s="398" t="str">
        <f>IF(実施計画総括表!M1727="","",実施計画総括表!M1727)</f>
        <v/>
      </c>
      <c r="N1727" s="423"/>
      <c r="O1727" s="423"/>
      <c r="P1727" s="423"/>
      <c r="Q1727" s="332"/>
      <c r="R1727" s="437"/>
      <c r="S1727" s="438"/>
      <c r="T1727" s="435"/>
      <c r="U1727" s="436"/>
      <c r="V1727" s="435"/>
      <c r="X1727" s="205">
        <v>19</v>
      </c>
      <c r="Y1727" s="210" t="str">
        <f t="shared" si="607"/>
        <v/>
      </c>
      <c r="Z1727" s="201" t="b">
        <f t="shared" si="619"/>
        <v>1</v>
      </c>
      <c r="AE1727" s="408" t="str">
        <f t="shared" si="608"/>
        <v/>
      </c>
      <c r="AF1727" s="408" t="str">
        <f t="shared" si="609"/>
        <v/>
      </c>
      <c r="AG1727" s="202"/>
      <c r="AH1727" s="214"/>
      <c r="AI1727" s="214"/>
      <c r="AJ1727" s="215"/>
      <c r="AK1727" s="215"/>
      <c r="AL1727" s="215"/>
      <c r="AM1727" s="215"/>
      <c r="AN1727" s="215"/>
      <c r="AO1727" s="215"/>
      <c r="AQ1727" s="218"/>
      <c r="AR1727" s="218"/>
      <c r="AS1727" s="218"/>
      <c r="AT1727" s="218"/>
      <c r="AU1727" s="218"/>
      <c r="AV1727" s="218"/>
      <c r="AX1727" s="215"/>
      <c r="AY1727" s="215"/>
      <c r="AZ1727" s="215"/>
      <c r="BA1727" s="215"/>
      <c r="BB1727" s="215"/>
      <c r="BC1727" s="215"/>
      <c r="BD1727" s="215"/>
    </row>
    <row r="1728" spans="1:56" s="215" customFormat="1" ht="12.75" hidden="1" customHeight="1" x14ac:dyDescent="0.15">
      <c r="A1728" s="613"/>
      <c r="B1728" s="613"/>
      <c r="C1728" s="613"/>
      <c r="D1728" s="325" t="str">
        <f>IF(実施計画総括表!D1728="","",実施計画総括表!D1728)</f>
        <v/>
      </c>
      <c r="E1728" s="326" t="str">
        <f>IF(実施計画総括表!E1728="","",実施計画総括表!E1728)</f>
        <v/>
      </c>
      <c r="F1728" s="327" t="str">
        <f>IF(実施計画総括表!F1728="","",実施計画総括表!F1728)</f>
        <v/>
      </c>
      <c r="G1728" s="327" t="str">
        <f>IF(実施計画総括表!G1728="","",実施計画総括表!G1728)</f>
        <v/>
      </c>
      <c r="H1728" s="327" t="str">
        <f>IF(実施計画総括表!H1728="","",実施計画総括表!H1728)</f>
        <v/>
      </c>
      <c r="I1728" s="405" t="str">
        <f>IF(実施計画総括表!I1728="","",実施計画総括表!I1728)</f>
        <v/>
      </c>
      <c r="J1728" s="220" t="str">
        <f>IF(実施計画総括表!J1728="","",実施計画総括表!J1728)</f>
        <v/>
      </c>
      <c r="K1728" s="400" t="str">
        <f>IF(実施計画総括表!K1728="","",実施計画総括表!K1728)</f>
        <v/>
      </c>
      <c r="L1728" s="400" t="str">
        <f>IF(実施計画総括表!L1728="","",実施計画総括表!L1728)</f>
        <v/>
      </c>
      <c r="M1728" s="400" t="str">
        <f>IF(実施計画総括表!M1728="","",実施計画総括表!M1728)</f>
        <v/>
      </c>
      <c r="N1728" s="431"/>
      <c r="O1728" s="431"/>
      <c r="P1728" s="431"/>
      <c r="Q1728" s="332"/>
      <c r="R1728" s="437"/>
      <c r="S1728" s="438"/>
      <c r="T1728" s="435"/>
      <c r="U1728" s="436"/>
      <c r="V1728" s="435"/>
      <c r="X1728" s="205">
        <v>20</v>
      </c>
      <c r="Y1728" s="220" t="str">
        <f t="shared" si="607"/>
        <v/>
      </c>
      <c r="Z1728" s="201" t="b">
        <f t="shared" si="619"/>
        <v>1</v>
      </c>
      <c r="AB1728" s="219"/>
      <c r="AE1728" s="408" t="str">
        <f t="shared" si="608"/>
        <v/>
      </c>
      <c r="AF1728" s="408" t="str">
        <f t="shared" si="609"/>
        <v/>
      </c>
      <c r="AG1728" s="218"/>
      <c r="AH1728" s="214"/>
      <c r="AI1728" s="214"/>
      <c r="AQ1728" s="218"/>
      <c r="AR1728" s="218"/>
      <c r="AS1728" s="218"/>
      <c r="AT1728" s="218"/>
      <c r="AU1728" s="218"/>
      <c r="AV1728" s="218"/>
    </row>
    <row r="1729" spans="1:56" s="201" customFormat="1" ht="12.75" hidden="1" customHeight="1" x14ac:dyDescent="0.15">
      <c r="A1729" s="611" t="str">
        <f>IF(実施計画総括表!A1729="","",実施計画総括表!A1729)</f>
        <v>市町村(86)</v>
      </c>
      <c r="B1729" s="611" t="str">
        <f>IF(実施計画総括表!B1729="","",実施計画総括表!B1729)</f>
        <v/>
      </c>
      <c r="C1729" s="611" t="str">
        <f>IF(実施計画総括表!C1729="","",実施計画総括表!C1729)</f>
        <v/>
      </c>
      <c r="D1729" s="316" t="str">
        <f>IF(実施計画総括表!D1729="","",実施計画総括表!D1729)</f>
        <v/>
      </c>
      <c r="E1729" s="317" t="str">
        <f>IF(実施計画総括表!E1729="","",実施計画総括表!E1729)</f>
        <v/>
      </c>
      <c r="F1729" s="318" t="str">
        <f>IF(実施計画総括表!F1729="","",実施計画総括表!F1729)</f>
        <v/>
      </c>
      <c r="G1729" s="318" t="str">
        <f>IF(実施計画総括表!G1729="","",実施計画総括表!G1729)</f>
        <v/>
      </c>
      <c r="H1729" s="318" t="str">
        <f>IF(実施計画総括表!H1729="","",実施計画総括表!H1729)</f>
        <v/>
      </c>
      <c r="I1729" s="401" t="str">
        <f>IF(実施計画総括表!I1729="","",実施計画総括表!I1729)</f>
        <v/>
      </c>
      <c r="J1729" s="319" t="str">
        <f>IF(実施計画総括表!J1729="","",実施計画総括表!J1729)</f>
        <v/>
      </c>
      <c r="K1729" s="395" t="str">
        <f>IF(実施計画総括表!K1729="","",実施計画総括表!K1729)</f>
        <v/>
      </c>
      <c r="L1729" s="397" t="str">
        <f>IF(実施計画総括表!L1729="","",実施計画総括表!L1729)</f>
        <v/>
      </c>
      <c r="M1729" s="397" t="str">
        <f>IF(実施計画総括表!M1729="","",実施計画総括表!M1729)</f>
        <v/>
      </c>
      <c r="N1729" s="417"/>
      <c r="O1729" s="417"/>
      <c r="P1729" s="417"/>
      <c r="Q1729" s="332"/>
      <c r="R1729" s="437"/>
      <c r="S1729" s="438"/>
      <c r="T1729" s="435"/>
      <c r="U1729" s="436"/>
      <c r="V1729" s="435"/>
      <c r="X1729" s="205">
        <v>1</v>
      </c>
      <c r="Y1729" s="206" t="str">
        <f t="shared" si="607"/>
        <v/>
      </c>
      <c r="Z1729" s="201" t="b">
        <f t="shared" si="619"/>
        <v>1</v>
      </c>
      <c r="AB1729" s="216"/>
      <c r="AC1729" s="217"/>
      <c r="AE1729" s="408" t="str">
        <f t="shared" si="608"/>
        <v/>
      </c>
      <c r="AF1729" s="408" t="str">
        <f t="shared" si="609"/>
        <v/>
      </c>
      <c r="AG1729" s="202"/>
      <c r="AH1729" s="173" t="s">
        <v>7260</v>
      </c>
      <c r="AJ1729" s="203" t="s">
        <v>7194</v>
      </c>
      <c r="AK1729" s="204" t="s">
        <v>7221</v>
      </c>
      <c r="AL1729" s="204" t="s">
        <v>7195</v>
      </c>
      <c r="AM1729" s="204" t="s">
        <v>7231</v>
      </c>
      <c r="AN1729" s="204" t="s">
        <v>7196</v>
      </c>
      <c r="AO1729" s="204" t="s">
        <v>7197</v>
      </c>
      <c r="AQ1729" s="222" t="s">
        <v>7274</v>
      </c>
      <c r="AR1729" s="223" t="s">
        <v>7282</v>
      </c>
      <c r="AS1729" s="223" t="s">
        <v>7195</v>
      </c>
      <c r="AT1729" s="223" t="s">
        <v>7231</v>
      </c>
      <c r="AU1729" s="223" t="s">
        <v>7196</v>
      </c>
      <c r="AV1729" s="223" t="s">
        <v>7197</v>
      </c>
      <c r="AX1729" s="203" t="s">
        <v>7198</v>
      </c>
      <c r="AY1729" s="204" t="s">
        <v>7221</v>
      </c>
      <c r="AZ1729" s="204" t="s">
        <v>7195</v>
      </c>
      <c r="BA1729" s="204" t="s">
        <v>7231</v>
      </c>
      <c r="BB1729" s="204" t="s">
        <v>7196</v>
      </c>
      <c r="BC1729" s="204" t="s">
        <v>7197</v>
      </c>
      <c r="BD1729" s="214"/>
    </row>
    <row r="1730" spans="1:56" s="201" customFormat="1" ht="12.75" hidden="1" customHeight="1" x14ac:dyDescent="0.15">
      <c r="A1730" s="612"/>
      <c r="B1730" s="612"/>
      <c r="C1730" s="612"/>
      <c r="D1730" s="320" t="str">
        <f>IF(実施計画総括表!D1730="","",実施計画総括表!D1730)</f>
        <v/>
      </c>
      <c r="E1730" s="321" t="str">
        <f>IF(実施計画総括表!E1730="","",実施計画総括表!E1730)</f>
        <v/>
      </c>
      <c r="F1730" s="322" t="str">
        <f>IF(実施計画総括表!F1730="","",実施計画総括表!F1730)</f>
        <v/>
      </c>
      <c r="G1730" s="322" t="str">
        <f>IF(実施計画総括表!G1730="","",実施計画総括表!G1730)</f>
        <v/>
      </c>
      <c r="H1730" s="322" t="str">
        <f>IF(実施計画総括表!H1730="","",実施計画総括表!H1730)</f>
        <v/>
      </c>
      <c r="I1730" s="402" t="str">
        <f>IF(実施計画総括表!I1730="","",実施計画総括表!I1730)</f>
        <v/>
      </c>
      <c r="J1730" s="210" t="str">
        <f>IF(実施計画総括表!J1730="","",実施計画総括表!J1730)</f>
        <v/>
      </c>
      <c r="K1730" s="398" t="str">
        <f>IF(実施計画総括表!K1730="","",実施計画総括表!K1730)</f>
        <v/>
      </c>
      <c r="L1730" s="398" t="str">
        <f>IF(実施計画総括表!L1730="","",実施計画総括表!L1730)</f>
        <v/>
      </c>
      <c r="M1730" s="398" t="str">
        <f>IF(実施計画総括表!M1730="","",実施計画総括表!M1730)</f>
        <v/>
      </c>
      <c r="N1730" s="423"/>
      <c r="O1730" s="423"/>
      <c r="P1730" s="423"/>
      <c r="Q1730" s="332"/>
      <c r="R1730" s="437"/>
      <c r="S1730" s="438"/>
      <c r="T1730" s="435"/>
      <c r="U1730" s="436"/>
      <c r="V1730" s="435"/>
      <c r="X1730" s="205">
        <v>2</v>
      </c>
      <c r="Y1730" s="210" t="str">
        <f t="shared" si="607"/>
        <v/>
      </c>
      <c r="Z1730" s="201" t="b">
        <f t="shared" si="619"/>
        <v>1</v>
      </c>
      <c r="AB1730" s="216"/>
      <c r="AE1730" s="408" t="str">
        <f t="shared" si="608"/>
        <v/>
      </c>
      <c r="AF1730" s="408" t="str">
        <f t="shared" si="609"/>
        <v/>
      </c>
      <c r="AG1730" s="202"/>
      <c r="AH1730" s="620" t="s">
        <v>7188</v>
      </c>
      <c r="AI1730" s="209" t="s">
        <v>7193</v>
      </c>
      <c r="AJ1730" s="208">
        <f>SUM(AK1730:AO1730)</f>
        <v>0</v>
      </c>
      <c r="AK1730" s="208">
        <f>SUMIFS($N1729:$N1748,$E1729:$E1748,"R7当",$F1729:$F1748,"ライフデザイン・結婚支援重点推進事業",$J1729:$J1748,3/4)</f>
        <v>0</v>
      </c>
      <c r="AL1730" s="208">
        <f>SUMIFS($N1729:$N1748,$E1729:$E1748,"R7当",$F1729:$F1748,"結婚支援コンシェルジュ事業",$J1729:$J1748,3/4)</f>
        <v>0</v>
      </c>
      <c r="AM1730" s="208"/>
      <c r="AN1730" s="208"/>
      <c r="AO1730" s="208"/>
      <c r="AQ1730" s="224">
        <f>SUM(AR1730:AV1730)</f>
        <v>0</v>
      </c>
      <c r="AR1730" s="224">
        <f>SUMIFS($O1729:$O1748,$E1729:$E1748,"R7当",$F1729:$F1748,"ライフデザイン・結婚支援重点推進事業",$J1729:$J1748,3/4)</f>
        <v>0</v>
      </c>
      <c r="AS1730" s="224">
        <f>SUMIFS($O1729:$O1748,$E1729:$E1748,"R7当",$F1729:$F1748,"結婚支援コンシェルジュ事業",$J1729:$J1748,3/4)</f>
        <v>0</v>
      </c>
      <c r="AT1730" s="224"/>
      <c r="AU1730" s="224"/>
      <c r="AV1730" s="224"/>
      <c r="AX1730" s="208">
        <f>SUM(AY1730:BC1730)</f>
        <v>0</v>
      </c>
      <c r="AY1730" s="208">
        <f>SUMIFS($P1729:$P1748,$E1729:$E1748,"R7当",$F1729:$F1748,"ライフデザイン・結婚支援重点推進事業",$J1729:$J1748,3/4)</f>
        <v>0</v>
      </c>
      <c r="AZ1730" s="208">
        <f>SUMIFS($P1729:$P1748,$E1729:$E1748,"R7当",$F1729:$F1748,"結婚支援コンシェルジュ事業",$J1729:$J1748,3/4)</f>
        <v>0</v>
      </c>
      <c r="BA1730" s="208"/>
      <c r="BB1730" s="208"/>
      <c r="BC1730" s="208"/>
      <c r="BD1730" s="215"/>
    </row>
    <row r="1731" spans="1:56" s="201" customFormat="1" ht="12.75" hidden="1" customHeight="1" x14ac:dyDescent="0.15">
      <c r="A1731" s="612"/>
      <c r="B1731" s="612"/>
      <c r="C1731" s="612"/>
      <c r="D1731" s="320" t="str">
        <f>IF(実施計画総括表!D1731="","",実施計画総括表!D1731)</f>
        <v/>
      </c>
      <c r="E1731" s="323" t="str">
        <f>IF(実施計画総括表!E1731="","",実施計画総括表!E1731)</f>
        <v/>
      </c>
      <c r="F1731" s="322" t="str">
        <f>IF(実施計画総括表!F1731="","",実施計画総括表!F1731)</f>
        <v/>
      </c>
      <c r="G1731" s="322" t="str">
        <f>IF(実施計画総括表!G1731="","",実施計画総括表!G1731)</f>
        <v/>
      </c>
      <c r="H1731" s="322" t="str">
        <f>IF(実施計画総括表!H1731="","",実施計画総括表!H1731)</f>
        <v/>
      </c>
      <c r="I1731" s="403" t="str">
        <f>IF(実施計画総括表!I1731="","",実施計画総括表!I1731)</f>
        <v/>
      </c>
      <c r="J1731" s="324" t="str">
        <f>IF(実施計画総括表!J1731="","",実施計画総括表!J1731)</f>
        <v/>
      </c>
      <c r="K1731" s="398" t="str">
        <f>IF(実施計画総括表!K1731="","",実施計画総括表!K1731)</f>
        <v/>
      </c>
      <c r="L1731" s="398" t="str">
        <f>IF(実施計画総括表!L1731="","",実施計画総括表!L1731)</f>
        <v/>
      </c>
      <c r="M1731" s="398" t="str">
        <f>IF(実施計画総括表!M1731="","",実施計画総括表!M1731)</f>
        <v/>
      </c>
      <c r="N1731" s="423"/>
      <c r="O1731" s="423"/>
      <c r="P1731" s="423"/>
      <c r="Q1731" s="332"/>
      <c r="R1731" s="437"/>
      <c r="S1731" s="438"/>
      <c r="T1731" s="435"/>
      <c r="U1731" s="436"/>
      <c r="V1731" s="435"/>
      <c r="X1731" s="205">
        <v>3</v>
      </c>
      <c r="Y1731" s="210" t="str">
        <f t="shared" si="607"/>
        <v/>
      </c>
      <c r="Z1731" s="201" t="b">
        <f t="shared" si="619"/>
        <v>1</v>
      </c>
      <c r="AB1731" s="216"/>
      <c r="AC1731" s="217"/>
      <c r="AE1731" s="408" t="str">
        <f t="shared" si="608"/>
        <v/>
      </c>
      <c r="AF1731" s="408" t="str">
        <f t="shared" si="609"/>
        <v/>
      </c>
      <c r="AG1731" s="202"/>
      <c r="AH1731" s="620"/>
      <c r="AI1731" s="211" t="s">
        <v>7189</v>
      </c>
      <c r="AJ1731" s="208">
        <f>SUM(AK1731:AO1731)</f>
        <v>0</v>
      </c>
      <c r="AK1731" s="208">
        <f>SUMIFS($N1729:$N1748,$E1729:$E1748,"R7当",$F1729:$F1748,"ライフデザイン・結婚支援重点推進事業",$J1729:$J1748,2/3)</f>
        <v>0</v>
      </c>
      <c r="AL1731" s="208"/>
      <c r="AM1731" s="208">
        <f>SUMIFS($N1729:$N1748,$E1729:$E1748,"R7当",$F1729:$F1748,"結婚_妊娠・出産_子育てに温かい社会づくり・気運醸成事業",$J1729:$J1748,2/3)</f>
        <v>0</v>
      </c>
      <c r="AN1731" s="208"/>
      <c r="AO1731" s="208"/>
      <c r="AQ1731" s="224">
        <f t="shared" ref="AQ1731:AQ1732" si="626">SUM(AR1731:AV1731)</f>
        <v>0</v>
      </c>
      <c r="AR1731" s="224">
        <f>SUMIFS($O1729:$O1748,$E1729:$E1748,"R7当",$F1729:$F1748,"ライフデザイン・結婚支援重点推進事業",$J1729:$J1748,2/3)</f>
        <v>0</v>
      </c>
      <c r="AS1731" s="224"/>
      <c r="AT1731" s="224">
        <f>SUMIFS($O1729:$O1748,$E1729:$E1748,"R7当",$F1729:$F1748,"結婚_妊娠・出産_子育てに温かい社会づくり・気運醸成事業",$J1729:$J1748,2/3)</f>
        <v>0</v>
      </c>
      <c r="AU1731" s="224"/>
      <c r="AV1731" s="224"/>
      <c r="AX1731" s="208">
        <f t="shared" ref="AX1731:AX1732" si="627">SUM(AY1731:BC1731)</f>
        <v>0</v>
      </c>
      <c r="AY1731" s="208">
        <f>SUMIFS($P1729:$P1748,$E1729:$E1748,"R7当",$F1729:$F1748,"ライフデザイン・結婚支援重点推進事業",$J1729:$J1748,2/3)</f>
        <v>0</v>
      </c>
      <c r="AZ1731" s="208"/>
      <c r="BA1731" s="208">
        <f>SUMIFS($P1729:$P1748,$E1729:$E1748,"R7当",$F1729:$F1748,"結婚_妊娠・出産_子育てに温かい社会づくり・気運醸成事業",$J1729:$J1748,2/3)</f>
        <v>0</v>
      </c>
      <c r="BB1731" s="208"/>
      <c r="BC1731" s="208"/>
      <c r="BD1731" s="215"/>
    </row>
    <row r="1732" spans="1:56" s="201" customFormat="1" ht="12.75" hidden="1" customHeight="1" x14ac:dyDescent="0.15">
      <c r="A1732" s="612"/>
      <c r="B1732" s="612"/>
      <c r="C1732" s="612"/>
      <c r="D1732" s="320" t="str">
        <f>IF(実施計画総括表!D1732="","",実施計画総括表!D1732)</f>
        <v/>
      </c>
      <c r="E1732" s="323" t="str">
        <f>IF(実施計画総括表!E1732="","",実施計画総括表!E1732)</f>
        <v/>
      </c>
      <c r="F1732" s="322" t="str">
        <f>IF(実施計画総括表!F1732="","",実施計画総括表!F1732)</f>
        <v/>
      </c>
      <c r="G1732" s="322" t="str">
        <f>IF(実施計画総括表!G1732="","",実施計画総括表!G1732)</f>
        <v/>
      </c>
      <c r="H1732" s="322" t="str">
        <f>IF(実施計画総括表!H1732="","",実施計画総括表!H1732)</f>
        <v/>
      </c>
      <c r="I1732" s="403" t="str">
        <f>IF(実施計画総括表!I1732="","",実施計画総括表!I1732)</f>
        <v/>
      </c>
      <c r="J1732" s="324" t="str">
        <f>IF(実施計画総括表!J1732="","",実施計画総括表!J1732)</f>
        <v/>
      </c>
      <c r="K1732" s="398" t="str">
        <f>IF(実施計画総括表!K1732="","",実施計画総括表!K1732)</f>
        <v/>
      </c>
      <c r="L1732" s="398" t="str">
        <f>IF(実施計画総括表!L1732="","",実施計画総括表!L1732)</f>
        <v/>
      </c>
      <c r="M1732" s="398" t="str">
        <f>IF(実施計画総括表!M1732="","",実施計画総括表!M1732)</f>
        <v/>
      </c>
      <c r="N1732" s="423"/>
      <c r="O1732" s="423"/>
      <c r="P1732" s="423"/>
      <c r="Q1732" s="332"/>
      <c r="R1732" s="437"/>
      <c r="S1732" s="438"/>
      <c r="T1732" s="435"/>
      <c r="U1732" s="436"/>
      <c r="V1732" s="435"/>
      <c r="X1732" s="205">
        <v>4</v>
      </c>
      <c r="Y1732" s="210" t="str">
        <f t="shared" si="607"/>
        <v/>
      </c>
      <c r="Z1732" s="201" t="b">
        <f t="shared" si="619"/>
        <v>1</v>
      </c>
      <c r="AB1732" s="216"/>
      <c r="AE1732" s="408" t="str">
        <f t="shared" si="608"/>
        <v/>
      </c>
      <c r="AF1732" s="408" t="str">
        <f t="shared" si="609"/>
        <v/>
      </c>
      <c r="AG1732" s="202"/>
      <c r="AH1732" s="620"/>
      <c r="AI1732" s="211" t="s">
        <v>7187</v>
      </c>
      <c r="AJ1732" s="208">
        <f t="shared" ref="AJ1732" si="628">SUM(AK1732:AO1732)</f>
        <v>0</v>
      </c>
      <c r="AK1732" s="208"/>
      <c r="AL1732" s="208"/>
      <c r="AM1732" s="208">
        <f>SUMIFS($N1729:$N1748,$E1729:$E1748,"R7当",$F1729:$F1748,"結婚_妊娠・出産_子育てに温かい社会づくり・気運醸成事業",$J1729:$J1748,1/2)</f>
        <v>0</v>
      </c>
      <c r="AN1732" s="208"/>
      <c r="AO1732" s="208"/>
      <c r="AQ1732" s="224">
        <f t="shared" si="626"/>
        <v>0</v>
      </c>
      <c r="AR1732" s="224"/>
      <c r="AS1732" s="224"/>
      <c r="AT1732" s="224">
        <f>SUMIFS($O1729:$O1748,$E1729:$E1748,"R7当",$F1729:$F1748,"結婚_妊娠・出産_子育てに温かい社会づくり・気運醸成事業",$J1729:$J1748,1/2)</f>
        <v>0</v>
      </c>
      <c r="AU1732" s="224"/>
      <c r="AV1732" s="224"/>
      <c r="AX1732" s="208">
        <f t="shared" si="627"/>
        <v>0</v>
      </c>
      <c r="AY1732" s="208"/>
      <c r="AZ1732" s="208"/>
      <c r="BA1732" s="208">
        <f>SUMIFS($P1729:$P1748,$E1729:$E1748,"R7当",$F1729:$F1748,"結婚_妊娠・出産_子育てに温かい社会づくり・気運醸成事業",$J1729:$J1748,1/2)</f>
        <v>0</v>
      </c>
      <c r="BB1732" s="208"/>
      <c r="BC1732" s="208"/>
      <c r="BD1732" s="215"/>
    </row>
    <row r="1733" spans="1:56" s="201" customFormat="1" ht="12.75" hidden="1" customHeight="1" x14ac:dyDescent="0.15">
      <c r="A1733" s="612"/>
      <c r="B1733" s="612"/>
      <c r="C1733" s="612"/>
      <c r="D1733" s="320" t="str">
        <f>IF(実施計画総括表!D1733="","",実施計画総括表!D1733)</f>
        <v/>
      </c>
      <c r="E1733" s="323" t="str">
        <f>IF(実施計画総括表!E1733="","",実施計画総括表!E1733)</f>
        <v/>
      </c>
      <c r="F1733" s="322" t="str">
        <f>IF(実施計画総括表!F1733="","",実施計画総括表!F1733)</f>
        <v/>
      </c>
      <c r="G1733" s="322" t="str">
        <f>IF(実施計画総括表!G1733="","",実施計画総括表!G1733)</f>
        <v/>
      </c>
      <c r="H1733" s="322" t="str">
        <f>IF(実施計画総括表!H1733="","",実施計画総括表!H1733)</f>
        <v/>
      </c>
      <c r="I1733" s="403" t="str">
        <f>IF(実施計画総括表!I1733="","",実施計画総括表!I1733)</f>
        <v/>
      </c>
      <c r="J1733" s="324" t="str">
        <f>IF(実施計画総括表!J1733="","",実施計画総括表!J1733)</f>
        <v/>
      </c>
      <c r="K1733" s="398" t="str">
        <f>IF(実施計画総括表!K1733="","",実施計画総括表!K1733)</f>
        <v/>
      </c>
      <c r="L1733" s="398" t="str">
        <f>IF(実施計画総括表!L1733="","",実施計画総括表!L1733)</f>
        <v/>
      </c>
      <c r="M1733" s="398" t="str">
        <f>IF(実施計画総括表!M1733="","",実施計画総括表!M1733)</f>
        <v/>
      </c>
      <c r="N1733" s="423"/>
      <c r="O1733" s="423"/>
      <c r="P1733" s="423"/>
      <c r="Q1733" s="332"/>
      <c r="R1733" s="437"/>
      <c r="S1733" s="438"/>
      <c r="T1733" s="435"/>
      <c r="U1733" s="436"/>
      <c r="V1733" s="435"/>
      <c r="X1733" s="205">
        <v>5</v>
      </c>
      <c r="Y1733" s="210" t="str">
        <f t="shared" si="607"/>
        <v/>
      </c>
      <c r="Z1733" s="201" t="b">
        <f t="shared" si="619"/>
        <v>1</v>
      </c>
      <c r="AB1733" s="216"/>
      <c r="AE1733" s="408" t="str">
        <f t="shared" si="608"/>
        <v/>
      </c>
      <c r="AF1733" s="408" t="str">
        <f t="shared" si="609"/>
        <v/>
      </c>
      <c r="AG1733" s="202"/>
      <c r="AH1733" s="212" t="s">
        <v>7229</v>
      </c>
      <c r="AI1733" s="209" t="str">
        <f>IF(COUNTIF(AF1729:AF1748,"R7当一般コース"),"一般コース",IF(COUNTIF(AF1729:AF1748,"R7当都道府県主導型市町村連携コース"),"連携コース",""))</f>
        <v/>
      </c>
      <c r="AJ1733" s="208">
        <f>SUM(AK1733:AO1733)</f>
        <v>0</v>
      </c>
      <c r="AK1733" s="208"/>
      <c r="AL1733" s="208"/>
      <c r="AM1733" s="208"/>
      <c r="AN1733" s="208">
        <f>SUMIFS($N1729:$N1748,$E1729:$E1748,"R7当",G1729:G1748,"一般コース")</f>
        <v>0</v>
      </c>
      <c r="AO1733" s="208">
        <f>SUMIFS($N1729:$N1748,$E1729:$E1748,"R7当",G1729:G1748,"都道府県主導型市町村連携コース")</f>
        <v>0</v>
      </c>
      <c r="AQ1733" s="224">
        <f>SUM(AR1733:AV1733)</f>
        <v>0</v>
      </c>
      <c r="AR1733" s="224"/>
      <c r="AS1733" s="224"/>
      <c r="AT1733" s="224"/>
      <c r="AU1733" s="224">
        <f>SUMIFS($O1729:$O1748,$E1729:$E1748,"R7当",G1729:G1748,"一般コース")</f>
        <v>0</v>
      </c>
      <c r="AV1733" s="224">
        <f>SUMIFS($O1729:$O1748,$E1729:$E1748,"R7当",G1729:G1748,"都道府県主導型市町村連携コース")</f>
        <v>0</v>
      </c>
      <c r="AX1733" s="208">
        <f>SUM(AY1733:BC1733)</f>
        <v>0</v>
      </c>
      <c r="AY1733" s="208"/>
      <c r="AZ1733" s="208"/>
      <c r="BA1733" s="208"/>
      <c r="BB1733" s="208">
        <f>SUMIFS($P1729:$P1748,$E1729:$E1748,"R7当",G1729:G1748,"一般コース")</f>
        <v>0</v>
      </c>
      <c r="BC1733" s="208">
        <f>SUMIFS($P1729:$P1748,$E1729:$E1748,"R7当",G1729:G1748,"都道府県主導型市町村連携コース")</f>
        <v>0</v>
      </c>
      <c r="BD1733" s="215"/>
    </row>
    <row r="1734" spans="1:56" s="201" customFormat="1" ht="12.75" hidden="1" customHeight="1" x14ac:dyDescent="0.15">
      <c r="A1734" s="612"/>
      <c r="B1734" s="612"/>
      <c r="C1734" s="612"/>
      <c r="D1734" s="320" t="str">
        <f>IF(実施計画総括表!D1734="","",実施計画総括表!D1734)</f>
        <v/>
      </c>
      <c r="E1734" s="323" t="str">
        <f>IF(実施計画総括表!E1734="","",実施計画総括表!E1734)</f>
        <v/>
      </c>
      <c r="F1734" s="322" t="str">
        <f>IF(実施計画総括表!F1734="","",実施計画総括表!F1734)</f>
        <v/>
      </c>
      <c r="G1734" s="322" t="str">
        <f>IF(実施計画総括表!G1734="","",実施計画総括表!G1734)</f>
        <v/>
      </c>
      <c r="H1734" s="322" t="str">
        <f>IF(実施計画総括表!H1734="","",実施計画総括表!H1734)</f>
        <v/>
      </c>
      <c r="I1734" s="403" t="str">
        <f>IF(実施計画総括表!I1734="","",実施計画総括表!I1734)</f>
        <v/>
      </c>
      <c r="J1734" s="324" t="str">
        <f>IF(実施計画総括表!J1734="","",実施計画総括表!J1734)</f>
        <v/>
      </c>
      <c r="K1734" s="398" t="str">
        <f>IF(実施計画総括表!K1734="","",実施計画総括表!K1734)</f>
        <v/>
      </c>
      <c r="L1734" s="398" t="str">
        <f>IF(実施計画総括表!L1734="","",実施計画総括表!L1734)</f>
        <v/>
      </c>
      <c r="M1734" s="398" t="str">
        <f>IF(実施計画総括表!M1734="","",実施計画総括表!M1734)</f>
        <v/>
      </c>
      <c r="N1734" s="423"/>
      <c r="O1734" s="423"/>
      <c r="P1734" s="423"/>
      <c r="Q1734" s="332"/>
      <c r="R1734" s="437"/>
      <c r="S1734" s="438"/>
      <c r="T1734" s="435"/>
      <c r="U1734" s="436"/>
      <c r="V1734" s="435"/>
      <c r="X1734" s="205">
        <v>6</v>
      </c>
      <c r="Y1734" s="210" t="str">
        <f t="shared" si="607"/>
        <v/>
      </c>
      <c r="Z1734" s="201" t="b">
        <f t="shared" si="619"/>
        <v>1</v>
      </c>
      <c r="AB1734" s="216"/>
      <c r="AE1734" s="408" t="str">
        <f t="shared" si="608"/>
        <v/>
      </c>
      <c r="AF1734" s="408" t="str">
        <f t="shared" si="609"/>
        <v/>
      </c>
      <c r="AG1734" s="202"/>
      <c r="AH1734" s="173" t="s">
        <v>7217</v>
      </c>
      <c r="AJ1734" s="213"/>
      <c r="AK1734" s="213"/>
      <c r="AL1734" s="213"/>
      <c r="AM1734" s="213"/>
      <c r="AN1734" s="213"/>
      <c r="AO1734" s="213"/>
      <c r="AQ1734" s="225"/>
      <c r="AR1734" s="225"/>
      <c r="AS1734" s="225"/>
      <c r="AT1734" s="225"/>
      <c r="AU1734" s="225"/>
      <c r="AV1734" s="225"/>
      <c r="AX1734" s="213"/>
      <c r="AY1734" s="213"/>
      <c r="AZ1734" s="213"/>
      <c r="BA1734" s="213"/>
      <c r="BB1734" s="213"/>
      <c r="BC1734" s="213"/>
      <c r="BD1734" s="215"/>
    </row>
    <row r="1735" spans="1:56" s="201" customFormat="1" ht="12.75" hidden="1" customHeight="1" x14ac:dyDescent="0.15">
      <c r="A1735" s="612"/>
      <c r="B1735" s="612"/>
      <c r="C1735" s="612"/>
      <c r="D1735" s="320" t="str">
        <f>IF(実施計画総括表!D1735="","",実施計画総括表!D1735)</f>
        <v/>
      </c>
      <c r="E1735" s="323" t="str">
        <f>IF(実施計画総括表!E1735="","",実施計画総括表!E1735)</f>
        <v/>
      </c>
      <c r="F1735" s="322" t="str">
        <f>IF(実施計画総括表!F1735="","",実施計画総括表!F1735)</f>
        <v/>
      </c>
      <c r="G1735" s="322" t="str">
        <f>IF(実施計画総括表!G1735="","",実施計画総括表!G1735)</f>
        <v/>
      </c>
      <c r="H1735" s="322" t="str">
        <f>IF(実施計画総括表!H1735="","",実施計画総括表!H1735)</f>
        <v/>
      </c>
      <c r="I1735" s="403" t="str">
        <f>IF(実施計画総括表!I1735="","",実施計画総括表!I1735)</f>
        <v/>
      </c>
      <c r="J1735" s="324" t="str">
        <f>IF(実施計画総括表!J1735="","",実施計画総括表!J1735)</f>
        <v/>
      </c>
      <c r="K1735" s="398" t="str">
        <f>IF(実施計画総括表!K1735="","",実施計画総括表!K1735)</f>
        <v/>
      </c>
      <c r="L1735" s="398" t="str">
        <f>IF(実施計画総括表!L1735="","",実施計画総括表!L1735)</f>
        <v/>
      </c>
      <c r="M1735" s="398" t="str">
        <f>IF(実施計画総括表!M1735="","",実施計画総括表!M1735)</f>
        <v/>
      </c>
      <c r="N1735" s="423"/>
      <c r="O1735" s="423"/>
      <c r="P1735" s="423"/>
      <c r="Q1735" s="332"/>
      <c r="R1735" s="437"/>
      <c r="S1735" s="438"/>
      <c r="T1735" s="435"/>
      <c r="U1735" s="436"/>
      <c r="V1735" s="435"/>
      <c r="X1735" s="205">
        <v>7</v>
      </c>
      <c r="Y1735" s="210" t="str">
        <f t="shared" si="607"/>
        <v/>
      </c>
      <c r="Z1735" s="201" t="b">
        <f t="shared" si="619"/>
        <v>1</v>
      </c>
      <c r="AB1735" s="216"/>
      <c r="AC1735" s="217"/>
      <c r="AE1735" s="408" t="str">
        <f t="shared" si="608"/>
        <v/>
      </c>
      <c r="AF1735" s="408" t="str">
        <f t="shared" si="609"/>
        <v/>
      </c>
      <c r="AG1735" s="202"/>
      <c r="AH1735" s="620" t="s">
        <v>7188</v>
      </c>
      <c r="AI1735" s="209" t="s">
        <v>7193</v>
      </c>
      <c r="AJ1735" s="208">
        <f>SUM(AK1735:AO1735)</f>
        <v>0</v>
      </c>
      <c r="AK1735" s="208">
        <f>SUMIFS($N1729:$N1748,$E1729:$E1748,"R6補",$F1729:$F1748,"ライフデザイン・結婚支援重点推進事業",$J1729:$J1748,3/4)</f>
        <v>0</v>
      </c>
      <c r="AL1735" s="208">
        <f>SUMIFS($N1729:$N1748,$E1729:$E1748,"R6補",$F1729:$F1748,"結婚支援コンシェルジュ事業",$J1729:$J1748,3/4)</f>
        <v>0</v>
      </c>
      <c r="AM1735" s="208"/>
      <c r="AN1735" s="208"/>
      <c r="AO1735" s="208"/>
      <c r="AQ1735" s="224">
        <f>SUM(AR1735:AV1735)</f>
        <v>0</v>
      </c>
      <c r="AR1735" s="224">
        <f>SUMIFS($O1729:$O1748,$E1729:$E1748,"R6補",$F1729:$F1748,"ライフデザイン・結婚支援重点推進事業",$J1729:$J1748,3/4)</f>
        <v>0</v>
      </c>
      <c r="AS1735" s="224">
        <f>SUMIFS($O1729:$O1748,$E1729:$E1748,"R6補",$F1729:$F1748,"結婚支援コンシェルジュ事業",$J1729:$J1748,3/4)</f>
        <v>0</v>
      </c>
      <c r="AT1735" s="224"/>
      <c r="AU1735" s="224"/>
      <c r="AV1735" s="224"/>
      <c r="AX1735" s="208">
        <f>SUM(AY1735:BC1735)</f>
        <v>0</v>
      </c>
      <c r="AY1735" s="208">
        <f>SUMIFS($P1729:$P1748,$E1729:$E1748,"R6補",$F1729:$F1748,"ライフデザイン・結婚支援重点推進事業",$J1729:$J1748,3/4)</f>
        <v>0</v>
      </c>
      <c r="AZ1735" s="208">
        <f>SUMIFS($P1729:$P1748,$E1729:$E1748,"R6補",$F1729:$F1748,"結婚支援コンシェルジュ事業",$J1729:$J1748,3/4)</f>
        <v>0</v>
      </c>
      <c r="BA1735" s="208"/>
      <c r="BB1735" s="208"/>
      <c r="BC1735" s="208"/>
      <c r="BD1735" s="215"/>
    </row>
    <row r="1736" spans="1:56" s="201" customFormat="1" ht="12.75" hidden="1" customHeight="1" x14ac:dyDescent="0.15">
      <c r="A1736" s="612"/>
      <c r="B1736" s="612"/>
      <c r="C1736" s="612"/>
      <c r="D1736" s="320" t="str">
        <f>IF(実施計画総括表!D1736="","",実施計画総括表!D1736)</f>
        <v/>
      </c>
      <c r="E1736" s="323" t="str">
        <f>IF(実施計画総括表!E1736="","",実施計画総括表!E1736)</f>
        <v/>
      </c>
      <c r="F1736" s="322" t="str">
        <f>IF(実施計画総括表!F1736="","",実施計画総括表!F1736)</f>
        <v/>
      </c>
      <c r="G1736" s="322" t="str">
        <f>IF(実施計画総括表!G1736="","",実施計画総括表!G1736)</f>
        <v/>
      </c>
      <c r="H1736" s="322" t="str">
        <f>IF(実施計画総括表!H1736="","",実施計画総括表!H1736)</f>
        <v/>
      </c>
      <c r="I1736" s="403" t="str">
        <f>IF(実施計画総括表!I1736="","",実施計画総括表!I1736)</f>
        <v/>
      </c>
      <c r="J1736" s="324" t="str">
        <f>IF(実施計画総括表!J1736="","",実施計画総括表!J1736)</f>
        <v/>
      </c>
      <c r="K1736" s="398" t="str">
        <f>IF(実施計画総括表!K1736="","",実施計画総括表!K1736)</f>
        <v/>
      </c>
      <c r="L1736" s="398" t="str">
        <f>IF(実施計画総括表!L1736="","",実施計画総括表!L1736)</f>
        <v/>
      </c>
      <c r="M1736" s="398" t="str">
        <f>IF(実施計画総括表!M1736="","",実施計画総括表!M1736)</f>
        <v/>
      </c>
      <c r="N1736" s="423"/>
      <c r="O1736" s="423"/>
      <c r="P1736" s="423"/>
      <c r="Q1736" s="332"/>
      <c r="R1736" s="437"/>
      <c r="S1736" s="438"/>
      <c r="T1736" s="435"/>
      <c r="U1736" s="436"/>
      <c r="V1736" s="435"/>
      <c r="X1736" s="205">
        <v>8</v>
      </c>
      <c r="Y1736" s="210" t="str">
        <f t="shared" si="607"/>
        <v/>
      </c>
      <c r="Z1736" s="201" t="b">
        <f t="shared" si="619"/>
        <v>1</v>
      </c>
      <c r="AB1736" s="216"/>
      <c r="AE1736" s="408" t="str">
        <f t="shared" si="608"/>
        <v/>
      </c>
      <c r="AF1736" s="408" t="str">
        <f t="shared" si="609"/>
        <v/>
      </c>
      <c r="AG1736" s="202"/>
      <c r="AH1736" s="620"/>
      <c r="AI1736" s="211" t="s">
        <v>7189</v>
      </c>
      <c r="AJ1736" s="208">
        <f t="shared" ref="AJ1736" si="629">SUM(AK1736:AO1736)</f>
        <v>0</v>
      </c>
      <c r="AK1736" s="208">
        <f>SUMIFS($N1729:$N1748,$E1729:$E1748,"R6補",$F1729:$F1748,"ライフデザイン・結婚支援重点推進事業",$J1729:$J1748,2/3)</f>
        <v>0</v>
      </c>
      <c r="AL1736" s="208"/>
      <c r="AM1736" s="208">
        <f>SUMIFS($N1729:$N1748,$E1729:$E1748,"R6補",$F1729:$F1748,"結婚_妊娠・出産_子育てに温かい社会づくり・気運醸成事業",$J1729:$J1748,2/3)</f>
        <v>0</v>
      </c>
      <c r="AN1736" s="208"/>
      <c r="AO1736" s="208"/>
      <c r="AQ1736" s="224">
        <f t="shared" ref="AQ1736:AQ1737" si="630">SUM(AR1736:AV1736)</f>
        <v>0</v>
      </c>
      <c r="AR1736" s="224">
        <f>SUMIFS($O1729:$O1748,$E1729:$E1748,"R6補",$F1729:$F1748,"ライフデザイン・結婚支援重点推進事業",$J1729:$J1748,2/3)</f>
        <v>0</v>
      </c>
      <c r="AS1736" s="224"/>
      <c r="AT1736" s="224">
        <f>SUMIFS($O1729:$O1748,$E1729:$E1748,"R6補",$F1729:$F1748,"結婚_妊娠・出産_子育てに温かい社会づくり・気運醸成事業",$J1729:$J1748,2/3)</f>
        <v>0</v>
      </c>
      <c r="AU1736" s="224"/>
      <c r="AV1736" s="224"/>
      <c r="AX1736" s="208">
        <f t="shared" ref="AX1736:AX1737" si="631">SUM(AY1736:BC1736)</f>
        <v>0</v>
      </c>
      <c r="AY1736" s="208">
        <f>SUMIFS($P1729:$P1748,$E1729:$E1748,"R6補",$F1729:$F1748,"ライフデザイン・結婚支援重点推進事業",$J1729:$J1748,2/3)</f>
        <v>0</v>
      </c>
      <c r="AZ1736" s="208"/>
      <c r="BA1736" s="208">
        <f>SUMIFS($P1729:$P1748,$E1729:$E1748,"R6補",$F1729:$F1748,"結婚_妊娠・出産_子育てに温かい社会づくり・気運醸成事業",$J1729:$J1748,2/3)</f>
        <v>0</v>
      </c>
      <c r="BB1736" s="208"/>
      <c r="BC1736" s="208"/>
      <c r="BD1736" s="215"/>
    </row>
    <row r="1737" spans="1:56" s="201" customFormat="1" ht="12.75" hidden="1" customHeight="1" x14ac:dyDescent="0.15">
      <c r="A1737" s="612"/>
      <c r="B1737" s="612"/>
      <c r="C1737" s="612"/>
      <c r="D1737" s="320" t="str">
        <f>IF(実施計画総括表!D1737="","",実施計画総括表!D1737)</f>
        <v/>
      </c>
      <c r="E1737" s="323" t="str">
        <f>IF(実施計画総括表!E1737="","",実施計画総括表!E1737)</f>
        <v/>
      </c>
      <c r="F1737" s="322" t="str">
        <f>IF(実施計画総括表!F1737="","",実施計画総括表!F1737)</f>
        <v/>
      </c>
      <c r="G1737" s="322" t="str">
        <f>IF(実施計画総括表!G1737="","",実施計画総括表!G1737)</f>
        <v/>
      </c>
      <c r="H1737" s="322" t="str">
        <f>IF(実施計画総括表!H1737="","",実施計画総括表!H1737)</f>
        <v/>
      </c>
      <c r="I1737" s="403" t="str">
        <f>IF(実施計画総括表!I1737="","",実施計画総括表!I1737)</f>
        <v/>
      </c>
      <c r="J1737" s="324" t="str">
        <f>IF(実施計画総括表!J1737="","",実施計画総括表!J1737)</f>
        <v/>
      </c>
      <c r="K1737" s="398" t="str">
        <f>IF(実施計画総括表!K1737="","",実施計画総括表!K1737)</f>
        <v/>
      </c>
      <c r="L1737" s="398" t="str">
        <f>IF(実施計画総括表!L1737="","",実施計画総括表!L1737)</f>
        <v/>
      </c>
      <c r="M1737" s="398" t="str">
        <f>IF(実施計画総括表!M1737="","",実施計画総括表!M1737)</f>
        <v/>
      </c>
      <c r="N1737" s="423"/>
      <c r="O1737" s="423"/>
      <c r="P1737" s="423"/>
      <c r="Q1737" s="332"/>
      <c r="R1737" s="437"/>
      <c r="S1737" s="438"/>
      <c r="T1737" s="435"/>
      <c r="U1737" s="436"/>
      <c r="V1737" s="435"/>
      <c r="X1737" s="205">
        <v>9</v>
      </c>
      <c r="Y1737" s="210" t="str">
        <f t="shared" ref="Y1737:Y1800" si="632">IF($AC$9=AE1737,$AB$9,IF($AC$10=AE1737,$AB$10,IF($AC$11=AE1737,$AB$11,IF($AC$12=AE1737,$AB$12,IF($AC$13=AE1737,$AB$13,IF($AC$14=AE1737,$AB$14,IF($AC$15=AE1737,$AB$15,"")))))))</f>
        <v/>
      </c>
      <c r="Z1737" s="201" t="b">
        <f t="shared" si="619"/>
        <v>1</v>
      </c>
      <c r="AB1737" s="216"/>
      <c r="AC1737" s="217"/>
      <c r="AE1737" s="408" t="str">
        <f t="shared" ref="AE1737:AE1800" si="633">F1737&amp;G1737</f>
        <v/>
      </c>
      <c r="AF1737" s="408" t="str">
        <f t="shared" si="609"/>
        <v/>
      </c>
      <c r="AG1737" s="202"/>
      <c r="AH1737" s="620"/>
      <c r="AI1737" s="211" t="s">
        <v>7187</v>
      </c>
      <c r="AJ1737" s="208">
        <f>SUM(AK1737:AO1737)</f>
        <v>0</v>
      </c>
      <c r="AK1737" s="208"/>
      <c r="AL1737" s="208"/>
      <c r="AM1737" s="208">
        <f>SUMIFS($N1729:$N1748,$E1729:$E1748,"R6補",$F1729:$F1748,"結婚_妊娠・出産_子育てに温かい社会づくり・気運醸成事業",$J1729:$J1748,1/2)</f>
        <v>0</v>
      </c>
      <c r="AN1737" s="208"/>
      <c r="AO1737" s="208"/>
      <c r="AQ1737" s="224">
        <f t="shared" si="630"/>
        <v>0</v>
      </c>
      <c r="AR1737" s="224"/>
      <c r="AS1737" s="224"/>
      <c r="AT1737" s="224">
        <f>SUMIFS($O1729:$O1748,$E1729:$E1748,"R6補",$F1729:$F1748,"結婚_妊娠・出産_子育てに温かい社会づくり・気運醸成事業",$J1729:$J1748,1/2)</f>
        <v>0</v>
      </c>
      <c r="AU1737" s="224"/>
      <c r="AV1737" s="224"/>
      <c r="AX1737" s="208">
        <f t="shared" si="631"/>
        <v>0</v>
      </c>
      <c r="AY1737" s="208"/>
      <c r="AZ1737" s="208"/>
      <c r="BA1737" s="208">
        <f>SUMIFS($P1729:$P1748,$E1729:$E1748,"R6補",$F1729:$F1748,"結婚_妊娠・出産_子育てに温かい社会づくり・気運醸成事業",$J1729:$J1748,1/2)</f>
        <v>0</v>
      </c>
      <c r="BB1737" s="208"/>
      <c r="BC1737" s="208"/>
      <c r="BD1737" s="215"/>
    </row>
    <row r="1738" spans="1:56" s="201" customFormat="1" ht="12.75" hidden="1" customHeight="1" x14ac:dyDescent="0.15">
      <c r="A1738" s="612"/>
      <c r="B1738" s="612"/>
      <c r="C1738" s="612"/>
      <c r="D1738" s="320" t="str">
        <f>IF(実施計画総括表!D1738="","",実施計画総括表!D1738)</f>
        <v/>
      </c>
      <c r="E1738" s="323" t="str">
        <f>IF(実施計画総括表!E1738="","",実施計画総括表!E1738)</f>
        <v/>
      </c>
      <c r="F1738" s="322" t="str">
        <f>IF(実施計画総括表!F1738="","",実施計画総括表!F1738)</f>
        <v/>
      </c>
      <c r="G1738" s="322" t="str">
        <f>IF(実施計画総括表!G1738="","",実施計画総括表!G1738)</f>
        <v/>
      </c>
      <c r="H1738" s="322" t="str">
        <f>IF(実施計画総括表!H1738="","",実施計画総括表!H1738)</f>
        <v/>
      </c>
      <c r="I1738" s="402" t="str">
        <f>IF(実施計画総括表!I1738="","",実施計画総括表!I1738)</f>
        <v/>
      </c>
      <c r="J1738" s="210" t="str">
        <f>IF(実施計画総括表!J1738="","",実施計画総括表!J1738)</f>
        <v/>
      </c>
      <c r="K1738" s="398" t="str">
        <f>IF(実施計画総括表!K1738="","",実施計画総括表!K1738)</f>
        <v/>
      </c>
      <c r="L1738" s="398" t="str">
        <f>IF(実施計画総括表!L1738="","",実施計画総括表!L1738)</f>
        <v/>
      </c>
      <c r="M1738" s="398" t="str">
        <f>IF(実施計画総括表!M1738="","",実施計画総括表!M1738)</f>
        <v/>
      </c>
      <c r="N1738" s="423"/>
      <c r="O1738" s="423"/>
      <c r="P1738" s="423"/>
      <c r="Q1738" s="332"/>
      <c r="R1738" s="437"/>
      <c r="S1738" s="438"/>
      <c r="T1738" s="435"/>
      <c r="U1738" s="436"/>
      <c r="V1738" s="435"/>
      <c r="X1738" s="205">
        <v>10</v>
      </c>
      <c r="Y1738" s="210" t="str">
        <f t="shared" si="632"/>
        <v/>
      </c>
      <c r="Z1738" s="201" t="b">
        <f t="shared" si="619"/>
        <v>1</v>
      </c>
      <c r="AB1738" s="219"/>
      <c r="AC1738" s="215"/>
      <c r="AD1738" s="215"/>
      <c r="AE1738" s="408" t="str">
        <f t="shared" si="633"/>
        <v/>
      </c>
      <c r="AF1738" s="408" t="str">
        <f t="shared" ref="AF1738:AF1801" si="634">E1738&amp;G1738</f>
        <v/>
      </c>
      <c r="AG1738" s="202"/>
      <c r="AH1738" s="212" t="s">
        <v>7229</v>
      </c>
      <c r="AI1738" s="209" t="str">
        <f>IF(COUNTIF(AF1729:AF1748,"R6補一般コース"),"一般コース",IF(COUNTIF(AF1729:AF1748,"R6補都道府県主導型市町村連携コース"),"連携コース",""))</f>
        <v/>
      </c>
      <c r="AJ1738" s="208">
        <f>SUM(AK1738:AO1738)</f>
        <v>0</v>
      </c>
      <c r="AK1738" s="208"/>
      <c r="AL1738" s="208"/>
      <c r="AM1738" s="208"/>
      <c r="AN1738" s="208">
        <f>SUMIFS($N1729:$N1748,$E1729:$E1748,"R6補",G1729:G1748,"一般コース")</f>
        <v>0</v>
      </c>
      <c r="AO1738" s="208">
        <f>SUMIFS($N1729:$N1748,$E1729:$E1748,"R6補",G1729:G1748,"都道府県主導型市町村連携コース")</f>
        <v>0</v>
      </c>
      <c r="AQ1738" s="224">
        <f>SUM(AR1738:AV1738)</f>
        <v>0</v>
      </c>
      <c r="AR1738" s="224"/>
      <c r="AS1738" s="224"/>
      <c r="AT1738" s="224"/>
      <c r="AU1738" s="224">
        <f>SUMIFS($O1729:$O1748,$E1729:$E1748,"R6補",G1729:G1748,"一般コース")</f>
        <v>0</v>
      </c>
      <c r="AV1738" s="224">
        <f>SUMIFS($O1729:$O1748,$E1729:$E1748,"R6補",G1729:G1748,"都道府県主導型市町村連携コース")</f>
        <v>0</v>
      </c>
      <c r="AX1738" s="208">
        <f>SUM(AY1738:BC1738)</f>
        <v>0</v>
      </c>
      <c r="AY1738" s="208"/>
      <c r="AZ1738" s="208"/>
      <c r="BA1738" s="208"/>
      <c r="BB1738" s="208">
        <f>SUMIFS($P1729:$P1748,$E1729:$E1748,"R6補",G1729:G1748,"一般コース")</f>
        <v>0</v>
      </c>
      <c r="BC1738" s="208">
        <f>SUMIFS($P1729:$P1748,$E1729:$E1748,"R6補",G1729:G1748,"都道府県主導型市町村連携コース")</f>
        <v>0</v>
      </c>
      <c r="BD1738" s="215"/>
    </row>
    <row r="1739" spans="1:56" s="201" customFormat="1" ht="12.6" hidden="1" customHeight="1" x14ac:dyDescent="0.15">
      <c r="A1739" s="612"/>
      <c r="B1739" s="612"/>
      <c r="C1739" s="612"/>
      <c r="D1739" s="320" t="str">
        <f>IF(実施計画総括表!D1739="","",実施計画総括表!D1739)</f>
        <v/>
      </c>
      <c r="E1739" s="323" t="str">
        <f>IF(実施計画総括表!E1739="","",実施計画総括表!E1739)</f>
        <v/>
      </c>
      <c r="F1739" s="322" t="str">
        <f>IF(実施計画総括表!F1739="","",実施計画総括表!F1739)</f>
        <v/>
      </c>
      <c r="G1739" s="322" t="str">
        <f>IF(実施計画総括表!G1739="","",実施計画総括表!G1739)</f>
        <v/>
      </c>
      <c r="H1739" s="322" t="str">
        <f>IF(実施計画総括表!H1739="","",実施計画総括表!H1739)</f>
        <v/>
      </c>
      <c r="I1739" s="402" t="str">
        <f>IF(実施計画総括表!I1739="","",実施計画総括表!I1739)</f>
        <v/>
      </c>
      <c r="J1739" s="328" t="str">
        <f>IF(実施計画総括表!J1739="","",実施計画総括表!J1739)</f>
        <v/>
      </c>
      <c r="K1739" s="398" t="str">
        <f>IF(実施計画総括表!K1739="","",実施計画総括表!K1739)</f>
        <v/>
      </c>
      <c r="L1739" s="398" t="str">
        <f>IF(実施計画総括表!L1739="","",実施計画総括表!L1739)</f>
        <v/>
      </c>
      <c r="M1739" s="398" t="str">
        <f>IF(実施計画総括表!M1739="","",実施計画総括表!M1739)</f>
        <v/>
      </c>
      <c r="N1739" s="423"/>
      <c r="O1739" s="423"/>
      <c r="P1739" s="423"/>
      <c r="Q1739" s="332"/>
      <c r="R1739" s="437"/>
      <c r="S1739" s="438"/>
      <c r="T1739" s="435"/>
      <c r="U1739" s="436"/>
      <c r="V1739" s="435"/>
      <c r="X1739" s="205">
        <v>11</v>
      </c>
      <c r="Y1739" s="210" t="str">
        <f t="shared" si="632"/>
        <v/>
      </c>
      <c r="Z1739" s="201" t="b">
        <f t="shared" si="619"/>
        <v>1</v>
      </c>
      <c r="AB1739" s="219"/>
      <c r="AC1739" s="215"/>
      <c r="AD1739" s="215"/>
      <c r="AE1739" s="408" t="str">
        <f t="shared" si="633"/>
        <v/>
      </c>
      <c r="AF1739" s="408" t="str">
        <f t="shared" si="634"/>
        <v/>
      </c>
      <c r="AG1739" s="202"/>
      <c r="AH1739" s="214"/>
      <c r="AI1739" s="214"/>
      <c r="AJ1739" s="215"/>
      <c r="AK1739" s="215"/>
      <c r="AL1739" s="215"/>
      <c r="AM1739" s="215"/>
      <c r="AN1739" s="215"/>
      <c r="AO1739" s="215"/>
      <c r="AQ1739" s="218"/>
      <c r="AR1739" s="218"/>
      <c r="AS1739" s="218"/>
      <c r="AT1739" s="218"/>
      <c r="AU1739" s="218"/>
      <c r="AV1739" s="218"/>
      <c r="AX1739" s="215"/>
      <c r="AY1739" s="215"/>
      <c r="AZ1739" s="215"/>
      <c r="BA1739" s="215"/>
      <c r="BB1739" s="215"/>
      <c r="BC1739" s="215"/>
      <c r="BD1739" s="215"/>
    </row>
    <row r="1740" spans="1:56" s="201" customFormat="1" ht="12.75" hidden="1" customHeight="1" x14ac:dyDescent="0.15">
      <c r="A1740" s="612"/>
      <c r="B1740" s="612"/>
      <c r="C1740" s="612"/>
      <c r="D1740" s="320" t="str">
        <f>IF(実施計画総括表!D1740="","",実施計画総括表!D1740)</f>
        <v/>
      </c>
      <c r="E1740" s="323" t="str">
        <f>IF(実施計画総括表!E1740="","",実施計画総括表!E1740)</f>
        <v/>
      </c>
      <c r="F1740" s="322" t="str">
        <f>IF(実施計画総括表!F1740="","",実施計画総括表!F1740)</f>
        <v/>
      </c>
      <c r="G1740" s="322" t="str">
        <f>IF(実施計画総括表!G1740="","",実施計画総括表!G1740)</f>
        <v/>
      </c>
      <c r="H1740" s="322" t="str">
        <f>IF(実施計画総括表!H1740="","",実施計画総括表!H1740)</f>
        <v/>
      </c>
      <c r="I1740" s="402" t="str">
        <f>IF(実施計画総括表!I1740="","",実施計画総括表!I1740)</f>
        <v/>
      </c>
      <c r="J1740" s="210" t="str">
        <f>IF(実施計画総括表!J1740="","",実施計画総括表!J1740)</f>
        <v/>
      </c>
      <c r="K1740" s="398" t="str">
        <f>IF(実施計画総括表!K1740="","",実施計画総括表!K1740)</f>
        <v/>
      </c>
      <c r="L1740" s="398" t="str">
        <f>IF(実施計画総括表!L1740="","",実施計画総括表!L1740)</f>
        <v/>
      </c>
      <c r="M1740" s="398" t="str">
        <f>IF(実施計画総括表!M1740="","",実施計画総括表!M1740)</f>
        <v/>
      </c>
      <c r="N1740" s="423"/>
      <c r="O1740" s="423"/>
      <c r="P1740" s="423"/>
      <c r="Q1740" s="332"/>
      <c r="R1740" s="437"/>
      <c r="S1740" s="438"/>
      <c r="T1740" s="435"/>
      <c r="U1740" s="436"/>
      <c r="V1740" s="435"/>
      <c r="X1740" s="205">
        <v>12</v>
      </c>
      <c r="Y1740" s="210" t="str">
        <f t="shared" si="632"/>
        <v/>
      </c>
      <c r="Z1740" s="201" t="b">
        <f t="shared" si="619"/>
        <v>1</v>
      </c>
      <c r="AB1740" s="219"/>
      <c r="AC1740" s="215"/>
      <c r="AD1740" s="215"/>
      <c r="AE1740" s="408" t="str">
        <f t="shared" si="633"/>
        <v/>
      </c>
      <c r="AF1740" s="408" t="str">
        <f t="shared" si="634"/>
        <v/>
      </c>
      <c r="AG1740" s="202"/>
      <c r="AH1740" s="214"/>
      <c r="AI1740" s="214"/>
      <c r="AJ1740" s="215"/>
      <c r="AK1740" s="215"/>
      <c r="AL1740" s="215"/>
      <c r="AM1740" s="215"/>
      <c r="AN1740" s="215"/>
      <c r="AO1740" s="215"/>
      <c r="AQ1740" s="218"/>
      <c r="AR1740" s="218"/>
      <c r="AS1740" s="218"/>
      <c r="AT1740" s="218"/>
      <c r="AU1740" s="218"/>
      <c r="AV1740" s="218"/>
      <c r="AX1740" s="215"/>
      <c r="AY1740" s="215"/>
      <c r="AZ1740" s="215"/>
      <c r="BA1740" s="215"/>
      <c r="BB1740" s="215"/>
      <c r="BC1740" s="215"/>
      <c r="BD1740" s="215"/>
    </row>
    <row r="1741" spans="1:56" s="201" customFormat="1" ht="12.75" hidden="1" customHeight="1" x14ac:dyDescent="0.15">
      <c r="A1741" s="612"/>
      <c r="B1741" s="612"/>
      <c r="C1741" s="612"/>
      <c r="D1741" s="320" t="str">
        <f>IF(実施計画総括表!D1741="","",実施計画総括表!D1741)</f>
        <v/>
      </c>
      <c r="E1741" s="323" t="str">
        <f>IF(実施計画総括表!E1741="","",実施計画総括表!E1741)</f>
        <v/>
      </c>
      <c r="F1741" s="322" t="str">
        <f>IF(実施計画総括表!F1741="","",実施計画総括表!F1741)</f>
        <v/>
      </c>
      <c r="G1741" s="322" t="str">
        <f>IF(実施計画総括表!G1741="","",実施計画総括表!G1741)</f>
        <v/>
      </c>
      <c r="H1741" s="322" t="str">
        <f>IF(実施計画総括表!H1741="","",実施計画総括表!H1741)</f>
        <v/>
      </c>
      <c r="I1741" s="402" t="str">
        <f>IF(実施計画総括表!I1741="","",実施計画総括表!I1741)</f>
        <v/>
      </c>
      <c r="J1741" s="210" t="str">
        <f>IF(実施計画総括表!J1741="","",実施計画総括表!J1741)</f>
        <v/>
      </c>
      <c r="K1741" s="398" t="str">
        <f>IF(実施計画総括表!K1741="","",実施計画総括表!K1741)</f>
        <v/>
      </c>
      <c r="L1741" s="398" t="str">
        <f>IF(実施計画総括表!L1741="","",実施計画総括表!L1741)</f>
        <v/>
      </c>
      <c r="M1741" s="398" t="str">
        <f>IF(実施計画総括表!M1741="","",実施計画総括表!M1741)</f>
        <v/>
      </c>
      <c r="N1741" s="423"/>
      <c r="O1741" s="423"/>
      <c r="P1741" s="423"/>
      <c r="Q1741" s="332"/>
      <c r="R1741" s="437"/>
      <c r="S1741" s="438"/>
      <c r="T1741" s="435"/>
      <c r="U1741" s="436"/>
      <c r="V1741" s="435"/>
      <c r="X1741" s="205">
        <v>13</v>
      </c>
      <c r="Y1741" s="210" t="str">
        <f t="shared" si="632"/>
        <v/>
      </c>
      <c r="Z1741" s="201" t="b">
        <f t="shared" si="619"/>
        <v>1</v>
      </c>
      <c r="AB1741" s="219"/>
      <c r="AC1741" s="215"/>
      <c r="AD1741" s="215"/>
      <c r="AE1741" s="408" t="str">
        <f t="shared" si="633"/>
        <v/>
      </c>
      <c r="AF1741" s="408" t="str">
        <f t="shared" si="634"/>
        <v/>
      </c>
      <c r="AG1741" s="202"/>
      <c r="AH1741" s="214"/>
      <c r="AI1741" s="214"/>
      <c r="AJ1741" s="215"/>
      <c r="AK1741" s="215"/>
      <c r="AL1741" s="215"/>
      <c r="AM1741" s="215"/>
      <c r="AN1741" s="215"/>
      <c r="AO1741" s="215"/>
      <c r="AQ1741" s="218"/>
      <c r="AR1741" s="218"/>
      <c r="AS1741" s="218"/>
      <c r="AT1741" s="218"/>
      <c r="AU1741" s="218"/>
      <c r="AV1741" s="218"/>
      <c r="AX1741" s="215"/>
      <c r="AY1741" s="215"/>
      <c r="AZ1741" s="215"/>
      <c r="BA1741" s="215"/>
      <c r="BB1741" s="215"/>
      <c r="BC1741" s="215"/>
      <c r="BD1741" s="215"/>
    </row>
    <row r="1742" spans="1:56" s="201" customFormat="1" ht="12.75" hidden="1" customHeight="1" x14ac:dyDescent="0.15">
      <c r="A1742" s="612"/>
      <c r="B1742" s="612"/>
      <c r="C1742" s="612"/>
      <c r="D1742" s="320" t="str">
        <f>IF(実施計画総括表!D1742="","",実施計画総括表!D1742)</f>
        <v/>
      </c>
      <c r="E1742" s="323" t="str">
        <f>IF(実施計画総括表!E1742="","",実施計画総括表!E1742)</f>
        <v/>
      </c>
      <c r="F1742" s="322" t="str">
        <f>IF(実施計画総括表!F1742="","",実施計画総括表!F1742)</f>
        <v/>
      </c>
      <c r="G1742" s="322" t="str">
        <f>IF(実施計画総括表!G1742="","",実施計画総括表!G1742)</f>
        <v/>
      </c>
      <c r="H1742" s="322" t="str">
        <f>IF(実施計画総括表!H1742="","",実施計画総括表!H1742)</f>
        <v/>
      </c>
      <c r="I1742" s="402" t="str">
        <f>IF(実施計画総括表!I1742="","",実施計画総括表!I1742)</f>
        <v/>
      </c>
      <c r="J1742" s="210" t="str">
        <f>IF(実施計画総括表!J1742="","",実施計画総括表!J1742)</f>
        <v/>
      </c>
      <c r="K1742" s="398" t="str">
        <f>IF(実施計画総括表!K1742="","",実施計画総括表!K1742)</f>
        <v/>
      </c>
      <c r="L1742" s="398" t="str">
        <f>IF(実施計画総括表!L1742="","",実施計画総括表!L1742)</f>
        <v/>
      </c>
      <c r="M1742" s="398" t="str">
        <f>IF(実施計画総括表!M1742="","",実施計画総括表!M1742)</f>
        <v/>
      </c>
      <c r="N1742" s="423"/>
      <c r="O1742" s="423"/>
      <c r="P1742" s="423"/>
      <c r="Q1742" s="332"/>
      <c r="R1742" s="437"/>
      <c r="S1742" s="438"/>
      <c r="T1742" s="435"/>
      <c r="U1742" s="436"/>
      <c r="V1742" s="435"/>
      <c r="X1742" s="205">
        <v>14</v>
      </c>
      <c r="Y1742" s="210" t="str">
        <f t="shared" si="632"/>
        <v/>
      </c>
      <c r="Z1742" s="201" t="b">
        <f t="shared" si="619"/>
        <v>1</v>
      </c>
      <c r="AB1742" s="219"/>
      <c r="AC1742" s="215"/>
      <c r="AD1742" s="215"/>
      <c r="AE1742" s="408" t="str">
        <f t="shared" si="633"/>
        <v/>
      </c>
      <c r="AF1742" s="408" t="str">
        <f t="shared" si="634"/>
        <v/>
      </c>
      <c r="AG1742" s="202"/>
      <c r="AH1742" s="214"/>
      <c r="AI1742" s="214"/>
      <c r="AK1742" s="215"/>
      <c r="AL1742" s="215"/>
      <c r="AM1742" s="215"/>
      <c r="AN1742" s="215"/>
      <c r="AO1742" s="215"/>
      <c r="AQ1742" s="218"/>
      <c r="AR1742" s="218"/>
      <c r="AS1742" s="218"/>
      <c r="AT1742" s="218"/>
      <c r="AU1742" s="218"/>
      <c r="AV1742" s="218"/>
      <c r="AX1742" s="215"/>
      <c r="AY1742" s="215"/>
      <c r="AZ1742" s="215"/>
      <c r="BA1742" s="215"/>
      <c r="BB1742" s="215"/>
      <c r="BC1742" s="215"/>
      <c r="BD1742" s="215"/>
    </row>
    <row r="1743" spans="1:56" s="201" customFormat="1" ht="12.75" hidden="1" customHeight="1" x14ac:dyDescent="0.15">
      <c r="A1743" s="612"/>
      <c r="B1743" s="612"/>
      <c r="C1743" s="612"/>
      <c r="D1743" s="320" t="str">
        <f>IF(実施計画総括表!D1743="","",実施計画総括表!D1743)</f>
        <v/>
      </c>
      <c r="E1743" s="323" t="str">
        <f>IF(実施計画総括表!E1743="","",実施計画総括表!E1743)</f>
        <v/>
      </c>
      <c r="F1743" s="322" t="str">
        <f>IF(実施計画総括表!F1743="","",実施計画総括表!F1743)</f>
        <v/>
      </c>
      <c r="G1743" s="322" t="str">
        <f>IF(実施計画総括表!G1743="","",実施計画総括表!G1743)</f>
        <v/>
      </c>
      <c r="H1743" s="322" t="str">
        <f>IF(実施計画総括表!H1743="","",実施計画総括表!H1743)</f>
        <v/>
      </c>
      <c r="I1743" s="402" t="str">
        <f>IF(実施計画総括表!I1743="","",実施計画総括表!I1743)</f>
        <v/>
      </c>
      <c r="J1743" s="210" t="str">
        <f>IF(実施計画総括表!J1743="","",実施計画総括表!J1743)</f>
        <v/>
      </c>
      <c r="K1743" s="398" t="str">
        <f>IF(実施計画総括表!K1743="","",実施計画総括表!K1743)</f>
        <v/>
      </c>
      <c r="L1743" s="398" t="str">
        <f>IF(実施計画総括表!L1743="","",実施計画総括表!L1743)</f>
        <v/>
      </c>
      <c r="M1743" s="398" t="str">
        <f>IF(実施計画総括表!M1743="","",実施計画総括表!M1743)</f>
        <v/>
      </c>
      <c r="N1743" s="423"/>
      <c r="O1743" s="423"/>
      <c r="P1743" s="423"/>
      <c r="Q1743" s="332"/>
      <c r="R1743" s="437"/>
      <c r="S1743" s="438"/>
      <c r="T1743" s="435"/>
      <c r="U1743" s="436"/>
      <c r="V1743" s="435"/>
      <c r="X1743" s="205">
        <v>15</v>
      </c>
      <c r="Y1743" s="210" t="str">
        <f t="shared" si="632"/>
        <v/>
      </c>
      <c r="Z1743" s="201" t="b">
        <f t="shared" si="619"/>
        <v>1</v>
      </c>
      <c r="AB1743" s="219"/>
      <c r="AC1743" s="215"/>
      <c r="AD1743" s="215"/>
      <c r="AE1743" s="408" t="str">
        <f t="shared" si="633"/>
        <v/>
      </c>
      <c r="AF1743" s="408" t="str">
        <f t="shared" si="634"/>
        <v/>
      </c>
      <c r="AG1743" s="202"/>
      <c r="AH1743" s="214"/>
      <c r="AI1743" s="214"/>
      <c r="AJ1743" s="215"/>
      <c r="AK1743" s="215"/>
      <c r="AL1743" s="215"/>
      <c r="AM1743" s="215"/>
      <c r="AN1743" s="215"/>
      <c r="AO1743" s="215"/>
      <c r="AQ1743" s="218"/>
      <c r="AR1743" s="218"/>
      <c r="AS1743" s="218"/>
      <c r="AT1743" s="218"/>
      <c r="AU1743" s="218"/>
      <c r="AV1743" s="218"/>
      <c r="AX1743" s="215"/>
      <c r="AY1743" s="215"/>
      <c r="AZ1743" s="215"/>
      <c r="BA1743" s="215"/>
      <c r="BB1743" s="215"/>
      <c r="BC1743" s="215"/>
      <c r="BD1743" s="215"/>
    </row>
    <row r="1744" spans="1:56" s="201" customFormat="1" ht="12.75" hidden="1" customHeight="1" x14ac:dyDescent="0.15">
      <c r="A1744" s="612"/>
      <c r="B1744" s="612"/>
      <c r="C1744" s="612"/>
      <c r="D1744" s="320" t="str">
        <f>IF(実施計画総括表!D1744="","",実施計画総括表!D1744)</f>
        <v/>
      </c>
      <c r="E1744" s="323" t="str">
        <f>IF(実施計画総括表!E1744="","",実施計画総括表!E1744)</f>
        <v/>
      </c>
      <c r="F1744" s="322" t="str">
        <f>IF(実施計画総括表!F1744="","",実施計画総括表!F1744)</f>
        <v/>
      </c>
      <c r="G1744" s="322" t="str">
        <f>IF(実施計画総括表!G1744="","",実施計画総括表!G1744)</f>
        <v/>
      </c>
      <c r="H1744" s="322" t="str">
        <f>IF(実施計画総括表!H1744="","",実施計画総括表!H1744)</f>
        <v/>
      </c>
      <c r="I1744" s="402" t="str">
        <f>IF(実施計画総括表!I1744="","",実施計画総括表!I1744)</f>
        <v/>
      </c>
      <c r="J1744" s="210" t="str">
        <f>IF(実施計画総括表!J1744="","",実施計画総括表!J1744)</f>
        <v/>
      </c>
      <c r="K1744" s="398" t="str">
        <f>IF(実施計画総括表!K1744="","",実施計画総括表!K1744)</f>
        <v/>
      </c>
      <c r="L1744" s="398" t="str">
        <f>IF(実施計画総括表!L1744="","",実施計画総括表!L1744)</f>
        <v/>
      </c>
      <c r="M1744" s="398" t="str">
        <f>IF(実施計画総括表!M1744="","",実施計画総括表!M1744)</f>
        <v/>
      </c>
      <c r="N1744" s="423"/>
      <c r="O1744" s="423"/>
      <c r="P1744" s="423"/>
      <c r="Q1744" s="332"/>
      <c r="R1744" s="437"/>
      <c r="S1744" s="438"/>
      <c r="T1744" s="435"/>
      <c r="U1744" s="436"/>
      <c r="V1744" s="435"/>
      <c r="X1744" s="205">
        <v>16</v>
      </c>
      <c r="Y1744" s="210" t="str">
        <f t="shared" si="632"/>
        <v/>
      </c>
      <c r="Z1744" s="201" t="b">
        <f t="shared" si="619"/>
        <v>1</v>
      </c>
      <c r="AB1744" s="216"/>
      <c r="AE1744" s="408" t="str">
        <f t="shared" si="633"/>
        <v/>
      </c>
      <c r="AF1744" s="408" t="str">
        <f t="shared" si="634"/>
        <v/>
      </c>
      <c r="AG1744" s="202"/>
      <c r="AH1744" s="214"/>
      <c r="AI1744" s="214"/>
      <c r="AJ1744" s="215"/>
      <c r="AK1744" s="215"/>
      <c r="AL1744" s="215"/>
      <c r="AM1744" s="215"/>
      <c r="AN1744" s="215"/>
      <c r="AO1744" s="215"/>
      <c r="AQ1744" s="218"/>
      <c r="AR1744" s="218"/>
      <c r="AS1744" s="218"/>
      <c r="AT1744" s="218"/>
      <c r="AU1744" s="218"/>
      <c r="AV1744" s="218"/>
      <c r="AX1744" s="215"/>
      <c r="AY1744" s="215"/>
      <c r="AZ1744" s="215"/>
      <c r="BA1744" s="215"/>
      <c r="BB1744" s="215"/>
      <c r="BC1744" s="215"/>
      <c r="BD1744" s="215"/>
    </row>
    <row r="1745" spans="1:56" s="201" customFormat="1" ht="12.75" hidden="1" customHeight="1" x14ac:dyDescent="0.15">
      <c r="A1745" s="612"/>
      <c r="B1745" s="612"/>
      <c r="C1745" s="612"/>
      <c r="D1745" s="320" t="str">
        <f>IF(実施計画総括表!D1745="","",実施計画総括表!D1745)</f>
        <v/>
      </c>
      <c r="E1745" s="323" t="str">
        <f>IF(実施計画総括表!E1745="","",実施計画総括表!E1745)</f>
        <v/>
      </c>
      <c r="F1745" s="322" t="str">
        <f>IF(実施計画総括表!F1745="","",実施計画総括表!F1745)</f>
        <v/>
      </c>
      <c r="G1745" s="322" t="str">
        <f>IF(実施計画総括表!G1745="","",実施計画総括表!G1745)</f>
        <v/>
      </c>
      <c r="H1745" s="322" t="str">
        <f>IF(実施計画総括表!H1745="","",実施計画総括表!H1745)</f>
        <v/>
      </c>
      <c r="I1745" s="402" t="str">
        <f>IF(実施計画総括表!I1745="","",実施計画総括表!I1745)</f>
        <v/>
      </c>
      <c r="J1745" s="210" t="str">
        <f>IF(実施計画総括表!J1745="","",実施計画総括表!J1745)</f>
        <v/>
      </c>
      <c r="K1745" s="398" t="str">
        <f>IF(実施計画総括表!K1745="","",実施計画総括表!K1745)</f>
        <v/>
      </c>
      <c r="L1745" s="398" t="str">
        <f>IF(実施計画総括表!L1745="","",実施計画総括表!L1745)</f>
        <v/>
      </c>
      <c r="M1745" s="398" t="str">
        <f>IF(実施計画総括表!M1745="","",実施計画総括表!M1745)</f>
        <v/>
      </c>
      <c r="N1745" s="423"/>
      <c r="O1745" s="423"/>
      <c r="P1745" s="423"/>
      <c r="Q1745" s="332"/>
      <c r="R1745" s="437"/>
      <c r="S1745" s="438"/>
      <c r="T1745" s="435"/>
      <c r="U1745" s="436"/>
      <c r="V1745" s="435"/>
      <c r="X1745" s="205">
        <v>17</v>
      </c>
      <c r="Y1745" s="210" t="str">
        <f t="shared" si="632"/>
        <v/>
      </c>
      <c r="Z1745" s="201" t="b">
        <f t="shared" si="619"/>
        <v>1</v>
      </c>
      <c r="AB1745" s="216"/>
      <c r="AC1745" s="217"/>
      <c r="AE1745" s="408" t="str">
        <f t="shared" si="633"/>
        <v/>
      </c>
      <c r="AF1745" s="408" t="str">
        <f t="shared" si="634"/>
        <v/>
      </c>
      <c r="AG1745" s="202"/>
      <c r="AH1745" s="214"/>
      <c r="AI1745" s="214"/>
      <c r="AJ1745" s="215"/>
      <c r="AK1745" s="215"/>
      <c r="AL1745" s="215"/>
      <c r="AM1745" s="215"/>
      <c r="AN1745" s="215"/>
      <c r="AO1745" s="215"/>
      <c r="AQ1745" s="218"/>
      <c r="AR1745" s="218"/>
      <c r="AS1745" s="218"/>
      <c r="AT1745" s="218"/>
      <c r="AU1745" s="218"/>
      <c r="AV1745" s="218"/>
      <c r="AX1745" s="215"/>
      <c r="AY1745" s="215"/>
      <c r="AZ1745" s="215"/>
      <c r="BA1745" s="215"/>
      <c r="BB1745" s="215"/>
      <c r="BC1745" s="215"/>
      <c r="BD1745" s="215"/>
    </row>
    <row r="1746" spans="1:56" s="201" customFormat="1" ht="12.75" hidden="1" customHeight="1" x14ac:dyDescent="0.15">
      <c r="A1746" s="612"/>
      <c r="B1746" s="612"/>
      <c r="C1746" s="612"/>
      <c r="D1746" s="320" t="str">
        <f>IF(実施計画総括表!D1746="","",実施計画総括表!D1746)</f>
        <v/>
      </c>
      <c r="E1746" s="323" t="str">
        <f>IF(実施計画総括表!E1746="","",実施計画総括表!E1746)</f>
        <v/>
      </c>
      <c r="F1746" s="322" t="str">
        <f>IF(実施計画総括表!F1746="","",実施計画総括表!F1746)</f>
        <v/>
      </c>
      <c r="G1746" s="322" t="str">
        <f>IF(実施計画総括表!G1746="","",実施計画総括表!G1746)</f>
        <v/>
      </c>
      <c r="H1746" s="322" t="str">
        <f>IF(実施計画総括表!H1746="","",実施計画総括表!H1746)</f>
        <v/>
      </c>
      <c r="I1746" s="404" t="str">
        <f>IF(実施計画総括表!I1746="","",実施計画総括表!I1746)</f>
        <v/>
      </c>
      <c r="J1746" s="210" t="str">
        <f>IF(実施計画総括表!J1746="","",実施計画総括表!J1746)</f>
        <v/>
      </c>
      <c r="K1746" s="398" t="str">
        <f>IF(実施計画総括表!K1746="","",実施計画総括表!K1746)</f>
        <v/>
      </c>
      <c r="L1746" s="398" t="str">
        <f>IF(実施計画総括表!L1746="","",実施計画総括表!L1746)</f>
        <v/>
      </c>
      <c r="M1746" s="398" t="str">
        <f>IF(実施計画総括表!M1746="","",実施計画総括表!M1746)</f>
        <v/>
      </c>
      <c r="N1746" s="423"/>
      <c r="O1746" s="423"/>
      <c r="P1746" s="423"/>
      <c r="Q1746" s="332"/>
      <c r="R1746" s="437"/>
      <c r="S1746" s="438"/>
      <c r="T1746" s="435"/>
      <c r="U1746" s="436"/>
      <c r="V1746" s="435"/>
      <c r="X1746" s="205">
        <v>18</v>
      </c>
      <c r="Y1746" s="210" t="str">
        <f t="shared" si="632"/>
        <v/>
      </c>
      <c r="Z1746" s="201" t="b">
        <f t="shared" si="619"/>
        <v>1</v>
      </c>
      <c r="AE1746" s="408" t="str">
        <f t="shared" si="633"/>
        <v/>
      </c>
      <c r="AF1746" s="408" t="str">
        <f t="shared" si="634"/>
        <v/>
      </c>
      <c r="AG1746" s="202"/>
      <c r="AH1746" s="214"/>
      <c r="AI1746" s="214"/>
      <c r="AJ1746" s="215"/>
      <c r="AK1746" s="215"/>
      <c r="AL1746" s="215"/>
      <c r="AM1746" s="215"/>
      <c r="AN1746" s="215"/>
      <c r="AO1746" s="215"/>
      <c r="AQ1746" s="218"/>
      <c r="AR1746" s="218"/>
      <c r="AS1746" s="218"/>
      <c r="AT1746" s="218"/>
      <c r="AU1746" s="218"/>
      <c r="AV1746" s="218"/>
      <c r="AX1746" s="215"/>
      <c r="AY1746" s="215"/>
      <c r="AZ1746" s="215"/>
      <c r="BA1746" s="215"/>
      <c r="BB1746" s="215"/>
      <c r="BC1746" s="215"/>
      <c r="BD1746" s="215"/>
    </row>
    <row r="1747" spans="1:56" s="201" customFormat="1" ht="12.75" hidden="1" customHeight="1" x14ac:dyDescent="0.15">
      <c r="A1747" s="612"/>
      <c r="B1747" s="612"/>
      <c r="C1747" s="612"/>
      <c r="D1747" s="320" t="str">
        <f>IF(実施計画総括表!D1747="","",実施計画総括表!D1747)</f>
        <v/>
      </c>
      <c r="E1747" s="323" t="str">
        <f>IF(実施計画総括表!E1747="","",実施計画総括表!E1747)</f>
        <v/>
      </c>
      <c r="F1747" s="322" t="str">
        <f>IF(実施計画総括表!F1747="","",実施計画総括表!F1747)</f>
        <v/>
      </c>
      <c r="G1747" s="322" t="str">
        <f>IF(実施計画総括表!G1747="","",実施計画総括表!G1747)</f>
        <v/>
      </c>
      <c r="H1747" s="322" t="str">
        <f>IF(実施計画総括表!H1747="","",実施計画総括表!H1747)</f>
        <v/>
      </c>
      <c r="I1747" s="404" t="str">
        <f>IF(実施計画総括表!I1747="","",実施計画総括表!I1747)</f>
        <v/>
      </c>
      <c r="J1747" s="210" t="str">
        <f>IF(実施計画総括表!J1747="","",実施計画総括表!J1747)</f>
        <v/>
      </c>
      <c r="K1747" s="398" t="str">
        <f>IF(実施計画総括表!K1747="","",実施計画総括表!K1747)</f>
        <v/>
      </c>
      <c r="L1747" s="398" t="str">
        <f>IF(実施計画総括表!L1747="","",実施計画総括表!L1747)</f>
        <v/>
      </c>
      <c r="M1747" s="398" t="str">
        <f>IF(実施計画総括表!M1747="","",実施計画総括表!M1747)</f>
        <v/>
      </c>
      <c r="N1747" s="423"/>
      <c r="O1747" s="423"/>
      <c r="P1747" s="423"/>
      <c r="Q1747" s="332"/>
      <c r="R1747" s="437"/>
      <c r="S1747" s="438"/>
      <c r="T1747" s="435"/>
      <c r="U1747" s="436"/>
      <c r="V1747" s="435"/>
      <c r="X1747" s="205">
        <v>19</v>
      </c>
      <c r="Y1747" s="210" t="str">
        <f t="shared" si="632"/>
        <v/>
      </c>
      <c r="Z1747" s="201" t="b">
        <f t="shared" si="619"/>
        <v>1</v>
      </c>
      <c r="AE1747" s="408" t="str">
        <f t="shared" si="633"/>
        <v/>
      </c>
      <c r="AF1747" s="408" t="str">
        <f t="shared" si="634"/>
        <v/>
      </c>
      <c r="AG1747" s="202"/>
      <c r="AH1747" s="214"/>
      <c r="AI1747" s="214"/>
      <c r="AJ1747" s="215"/>
      <c r="AK1747" s="215"/>
      <c r="AL1747" s="215"/>
      <c r="AM1747" s="215"/>
      <c r="AN1747" s="215"/>
      <c r="AO1747" s="215"/>
      <c r="AQ1747" s="218"/>
      <c r="AR1747" s="218"/>
      <c r="AS1747" s="218"/>
      <c r="AT1747" s="218"/>
      <c r="AU1747" s="218"/>
      <c r="AV1747" s="218"/>
      <c r="AX1747" s="215"/>
      <c r="AY1747" s="215"/>
      <c r="AZ1747" s="215"/>
      <c r="BA1747" s="215"/>
      <c r="BB1747" s="215"/>
      <c r="BC1747" s="215"/>
      <c r="BD1747" s="215"/>
    </row>
    <row r="1748" spans="1:56" s="215" customFormat="1" ht="12.75" hidden="1" customHeight="1" x14ac:dyDescent="0.15">
      <c r="A1748" s="613"/>
      <c r="B1748" s="613"/>
      <c r="C1748" s="613"/>
      <c r="D1748" s="325" t="str">
        <f>IF(実施計画総括表!D1748="","",実施計画総括表!D1748)</f>
        <v/>
      </c>
      <c r="E1748" s="326" t="str">
        <f>IF(実施計画総括表!E1748="","",実施計画総括表!E1748)</f>
        <v/>
      </c>
      <c r="F1748" s="327" t="str">
        <f>IF(実施計画総括表!F1748="","",実施計画総括表!F1748)</f>
        <v/>
      </c>
      <c r="G1748" s="327" t="str">
        <f>IF(実施計画総括表!G1748="","",実施計画総括表!G1748)</f>
        <v/>
      </c>
      <c r="H1748" s="327" t="str">
        <f>IF(実施計画総括表!H1748="","",実施計画総括表!H1748)</f>
        <v/>
      </c>
      <c r="I1748" s="405" t="str">
        <f>IF(実施計画総括表!I1748="","",実施計画総括表!I1748)</f>
        <v/>
      </c>
      <c r="J1748" s="220" t="str">
        <f>IF(実施計画総括表!J1748="","",実施計画総括表!J1748)</f>
        <v/>
      </c>
      <c r="K1748" s="400" t="str">
        <f>IF(実施計画総括表!K1748="","",実施計画総括表!K1748)</f>
        <v/>
      </c>
      <c r="L1748" s="400" t="str">
        <f>IF(実施計画総括表!L1748="","",実施計画総括表!L1748)</f>
        <v/>
      </c>
      <c r="M1748" s="400" t="str">
        <f>IF(実施計画総括表!M1748="","",実施計画総括表!M1748)</f>
        <v/>
      </c>
      <c r="N1748" s="431"/>
      <c r="O1748" s="431"/>
      <c r="P1748" s="431"/>
      <c r="Q1748" s="332"/>
      <c r="R1748" s="437"/>
      <c r="S1748" s="438"/>
      <c r="T1748" s="435"/>
      <c r="U1748" s="436"/>
      <c r="V1748" s="435"/>
      <c r="X1748" s="205">
        <v>20</v>
      </c>
      <c r="Y1748" s="220" t="str">
        <f t="shared" si="632"/>
        <v/>
      </c>
      <c r="Z1748" s="201" t="b">
        <f t="shared" si="619"/>
        <v>1</v>
      </c>
      <c r="AB1748" s="219"/>
      <c r="AE1748" s="408" t="str">
        <f t="shared" si="633"/>
        <v/>
      </c>
      <c r="AF1748" s="408" t="str">
        <f t="shared" si="634"/>
        <v/>
      </c>
      <c r="AG1748" s="218"/>
      <c r="AH1748" s="214"/>
      <c r="AI1748" s="214"/>
      <c r="AQ1748" s="218"/>
      <c r="AR1748" s="218"/>
      <c r="AS1748" s="218"/>
      <c r="AT1748" s="218"/>
      <c r="AU1748" s="218"/>
      <c r="AV1748" s="218"/>
    </row>
    <row r="1749" spans="1:56" s="201" customFormat="1" ht="12.75" hidden="1" customHeight="1" x14ac:dyDescent="0.15">
      <c r="A1749" s="611" t="str">
        <f>IF(実施計画総括表!A1749="","",実施計画総括表!A1749)</f>
        <v>市町村(87)</v>
      </c>
      <c r="B1749" s="611" t="str">
        <f>IF(実施計画総括表!B1749="","",実施計画総括表!B1749)</f>
        <v/>
      </c>
      <c r="C1749" s="611" t="str">
        <f>IF(実施計画総括表!C1749="","",実施計画総括表!C1749)</f>
        <v/>
      </c>
      <c r="D1749" s="316" t="str">
        <f>IF(実施計画総括表!D1749="","",実施計画総括表!D1749)</f>
        <v/>
      </c>
      <c r="E1749" s="317" t="str">
        <f>IF(実施計画総括表!E1749="","",実施計画総括表!E1749)</f>
        <v/>
      </c>
      <c r="F1749" s="318" t="str">
        <f>IF(実施計画総括表!F1749="","",実施計画総括表!F1749)</f>
        <v/>
      </c>
      <c r="G1749" s="318" t="str">
        <f>IF(実施計画総括表!G1749="","",実施計画総括表!G1749)</f>
        <v/>
      </c>
      <c r="H1749" s="318" t="str">
        <f>IF(実施計画総括表!H1749="","",実施計画総括表!H1749)</f>
        <v/>
      </c>
      <c r="I1749" s="401" t="str">
        <f>IF(実施計画総括表!I1749="","",実施計画総括表!I1749)</f>
        <v/>
      </c>
      <c r="J1749" s="319" t="str">
        <f>IF(実施計画総括表!J1749="","",実施計画総括表!J1749)</f>
        <v/>
      </c>
      <c r="K1749" s="395" t="str">
        <f>IF(実施計画総括表!K1749="","",実施計画総括表!K1749)</f>
        <v/>
      </c>
      <c r="L1749" s="397" t="str">
        <f>IF(実施計画総括表!L1749="","",実施計画総括表!L1749)</f>
        <v/>
      </c>
      <c r="M1749" s="397" t="str">
        <f>IF(実施計画総括表!M1749="","",実施計画総括表!M1749)</f>
        <v/>
      </c>
      <c r="N1749" s="417"/>
      <c r="O1749" s="417"/>
      <c r="P1749" s="417"/>
      <c r="Q1749" s="332"/>
      <c r="R1749" s="437"/>
      <c r="S1749" s="438"/>
      <c r="T1749" s="435"/>
      <c r="U1749" s="436"/>
      <c r="V1749" s="435"/>
      <c r="X1749" s="205">
        <v>1</v>
      </c>
      <c r="Y1749" s="206" t="str">
        <f t="shared" si="632"/>
        <v/>
      </c>
      <c r="Z1749" s="201" t="b">
        <f t="shared" si="619"/>
        <v>1</v>
      </c>
      <c r="AB1749" s="216"/>
      <c r="AC1749" s="217"/>
      <c r="AE1749" s="408" t="str">
        <f t="shared" si="633"/>
        <v/>
      </c>
      <c r="AF1749" s="408" t="str">
        <f t="shared" si="634"/>
        <v/>
      </c>
      <c r="AG1749" s="202"/>
      <c r="AH1749" s="173" t="s">
        <v>7260</v>
      </c>
      <c r="AJ1749" s="203" t="s">
        <v>7194</v>
      </c>
      <c r="AK1749" s="204" t="s">
        <v>7221</v>
      </c>
      <c r="AL1749" s="204" t="s">
        <v>7195</v>
      </c>
      <c r="AM1749" s="204" t="s">
        <v>7231</v>
      </c>
      <c r="AN1749" s="204" t="s">
        <v>7196</v>
      </c>
      <c r="AO1749" s="204" t="s">
        <v>7197</v>
      </c>
      <c r="AQ1749" s="222" t="s">
        <v>7274</v>
      </c>
      <c r="AR1749" s="223" t="s">
        <v>7282</v>
      </c>
      <c r="AS1749" s="223" t="s">
        <v>7195</v>
      </c>
      <c r="AT1749" s="223" t="s">
        <v>7231</v>
      </c>
      <c r="AU1749" s="223" t="s">
        <v>7196</v>
      </c>
      <c r="AV1749" s="223" t="s">
        <v>7197</v>
      </c>
      <c r="AX1749" s="203" t="s">
        <v>7198</v>
      </c>
      <c r="AY1749" s="204" t="s">
        <v>7221</v>
      </c>
      <c r="AZ1749" s="204" t="s">
        <v>7195</v>
      </c>
      <c r="BA1749" s="204" t="s">
        <v>7231</v>
      </c>
      <c r="BB1749" s="204" t="s">
        <v>7196</v>
      </c>
      <c r="BC1749" s="204" t="s">
        <v>7197</v>
      </c>
      <c r="BD1749" s="214"/>
    </row>
    <row r="1750" spans="1:56" s="201" customFormat="1" ht="12.75" hidden="1" customHeight="1" x14ac:dyDescent="0.15">
      <c r="A1750" s="612"/>
      <c r="B1750" s="612"/>
      <c r="C1750" s="612"/>
      <c r="D1750" s="320" t="str">
        <f>IF(実施計画総括表!D1750="","",実施計画総括表!D1750)</f>
        <v/>
      </c>
      <c r="E1750" s="321" t="str">
        <f>IF(実施計画総括表!E1750="","",実施計画総括表!E1750)</f>
        <v/>
      </c>
      <c r="F1750" s="322" t="str">
        <f>IF(実施計画総括表!F1750="","",実施計画総括表!F1750)</f>
        <v/>
      </c>
      <c r="G1750" s="322" t="str">
        <f>IF(実施計画総括表!G1750="","",実施計画総括表!G1750)</f>
        <v/>
      </c>
      <c r="H1750" s="322" t="str">
        <f>IF(実施計画総括表!H1750="","",実施計画総括表!H1750)</f>
        <v/>
      </c>
      <c r="I1750" s="402" t="str">
        <f>IF(実施計画総括表!I1750="","",実施計画総括表!I1750)</f>
        <v/>
      </c>
      <c r="J1750" s="210" t="str">
        <f>IF(実施計画総括表!J1750="","",実施計画総括表!J1750)</f>
        <v/>
      </c>
      <c r="K1750" s="398" t="str">
        <f>IF(実施計画総括表!K1750="","",実施計画総括表!K1750)</f>
        <v/>
      </c>
      <c r="L1750" s="398" t="str">
        <f>IF(実施計画総括表!L1750="","",実施計画総括表!L1750)</f>
        <v/>
      </c>
      <c r="M1750" s="398" t="str">
        <f>IF(実施計画総括表!M1750="","",実施計画総括表!M1750)</f>
        <v/>
      </c>
      <c r="N1750" s="423"/>
      <c r="O1750" s="423"/>
      <c r="P1750" s="423"/>
      <c r="Q1750" s="332"/>
      <c r="R1750" s="437"/>
      <c r="S1750" s="438"/>
      <c r="T1750" s="435"/>
      <c r="U1750" s="436"/>
      <c r="V1750" s="435"/>
      <c r="X1750" s="205">
        <v>2</v>
      </c>
      <c r="Y1750" s="210" t="str">
        <f t="shared" si="632"/>
        <v/>
      </c>
      <c r="Z1750" s="201" t="b">
        <f t="shared" si="619"/>
        <v>1</v>
      </c>
      <c r="AB1750" s="216"/>
      <c r="AE1750" s="408" t="str">
        <f t="shared" si="633"/>
        <v/>
      </c>
      <c r="AF1750" s="408" t="str">
        <f t="shared" si="634"/>
        <v/>
      </c>
      <c r="AG1750" s="202"/>
      <c r="AH1750" s="620" t="s">
        <v>7188</v>
      </c>
      <c r="AI1750" s="209" t="s">
        <v>7193</v>
      </c>
      <c r="AJ1750" s="208">
        <f>SUM(AK1750:AO1750)</f>
        <v>0</v>
      </c>
      <c r="AK1750" s="208">
        <f>SUMIFS($N1749:$N1768,$E1749:$E1768,"R7当",$F1749:$F1768,"ライフデザイン・結婚支援重点推進事業",$J1749:$J1768,3/4)</f>
        <v>0</v>
      </c>
      <c r="AL1750" s="208">
        <f>SUMIFS($N1749:$N1768,$E1749:$E1768,"R7当",$F1749:$F1768,"結婚支援コンシェルジュ事業",$J1749:$J1768,3/4)</f>
        <v>0</v>
      </c>
      <c r="AM1750" s="208"/>
      <c r="AN1750" s="208"/>
      <c r="AO1750" s="208"/>
      <c r="AQ1750" s="224">
        <f>SUM(AR1750:AV1750)</f>
        <v>0</v>
      </c>
      <c r="AR1750" s="224">
        <f>SUMIFS($O1749:$O1768,$E1749:$E1768,"R7当",$F1749:$F1768,"ライフデザイン・結婚支援重点推進事業",$J1749:$J1768,3/4)</f>
        <v>0</v>
      </c>
      <c r="AS1750" s="224">
        <f>SUMIFS($O1749:$O1768,$E1749:$E1768,"R7当",$F1749:$F1768,"結婚支援コンシェルジュ事業",$J1749:$J1768,3/4)</f>
        <v>0</v>
      </c>
      <c r="AT1750" s="224"/>
      <c r="AU1750" s="224"/>
      <c r="AV1750" s="224"/>
      <c r="AX1750" s="208">
        <f>SUM(AY1750:BC1750)</f>
        <v>0</v>
      </c>
      <c r="AY1750" s="208">
        <f>SUMIFS($P1749:$P1768,$E1749:$E1768,"R7当",$F1749:$F1768,"ライフデザイン・結婚支援重点推進事業",$J1749:$J1768,3/4)</f>
        <v>0</v>
      </c>
      <c r="AZ1750" s="208">
        <f>SUMIFS($P1749:$P1768,$E1749:$E1768,"R7当",$F1749:$F1768,"結婚支援コンシェルジュ事業",$J1749:$J1768,3/4)</f>
        <v>0</v>
      </c>
      <c r="BA1750" s="208"/>
      <c r="BB1750" s="208"/>
      <c r="BC1750" s="208"/>
      <c r="BD1750" s="215"/>
    </row>
    <row r="1751" spans="1:56" s="201" customFormat="1" ht="12.75" hidden="1" customHeight="1" x14ac:dyDescent="0.15">
      <c r="A1751" s="612"/>
      <c r="B1751" s="612"/>
      <c r="C1751" s="612"/>
      <c r="D1751" s="320" t="str">
        <f>IF(実施計画総括表!D1751="","",実施計画総括表!D1751)</f>
        <v/>
      </c>
      <c r="E1751" s="323" t="str">
        <f>IF(実施計画総括表!E1751="","",実施計画総括表!E1751)</f>
        <v/>
      </c>
      <c r="F1751" s="322" t="str">
        <f>IF(実施計画総括表!F1751="","",実施計画総括表!F1751)</f>
        <v/>
      </c>
      <c r="G1751" s="322" t="str">
        <f>IF(実施計画総括表!G1751="","",実施計画総括表!G1751)</f>
        <v/>
      </c>
      <c r="H1751" s="322" t="str">
        <f>IF(実施計画総括表!H1751="","",実施計画総括表!H1751)</f>
        <v/>
      </c>
      <c r="I1751" s="403" t="str">
        <f>IF(実施計画総括表!I1751="","",実施計画総括表!I1751)</f>
        <v/>
      </c>
      <c r="J1751" s="324" t="str">
        <f>IF(実施計画総括表!J1751="","",実施計画総括表!J1751)</f>
        <v/>
      </c>
      <c r="K1751" s="398" t="str">
        <f>IF(実施計画総括表!K1751="","",実施計画総括表!K1751)</f>
        <v/>
      </c>
      <c r="L1751" s="398" t="str">
        <f>IF(実施計画総括表!L1751="","",実施計画総括表!L1751)</f>
        <v/>
      </c>
      <c r="M1751" s="398" t="str">
        <f>IF(実施計画総括表!M1751="","",実施計画総括表!M1751)</f>
        <v/>
      </c>
      <c r="N1751" s="423"/>
      <c r="O1751" s="423"/>
      <c r="P1751" s="423"/>
      <c r="Q1751" s="332"/>
      <c r="R1751" s="437"/>
      <c r="S1751" s="438"/>
      <c r="T1751" s="435"/>
      <c r="U1751" s="436"/>
      <c r="V1751" s="435"/>
      <c r="X1751" s="205">
        <v>3</v>
      </c>
      <c r="Y1751" s="210" t="str">
        <f t="shared" si="632"/>
        <v/>
      </c>
      <c r="Z1751" s="201" t="b">
        <f t="shared" si="619"/>
        <v>1</v>
      </c>
      <c r="AB1751" s="216"/>
      <c r="AC1751" s="217"/>
      <c r="AE1751" s="408" t="str">
        <f t="shared" si="633"/>
        <v/>
      </c>
      <c r="AF1751" s="408" t="str">
        <f t="shared" si="634"/>
        <v/>
      </c>
      <c r="AG1751" s="202"/>
      <c r="AH1751" s="620"/>
      <c r="AI1751" s="211" t="s">
        <v>7189</v>
      </c>
      <c r="AJ1751" s="208">
        <f>SUM(AK1751:AO1751)</f>
        <v>0</v>
      </c>
      <c r="AK1751" s="208">
        <f>SUMIFS($N1749:$N1768,$E1749:$E1768,"R7当",$F1749:$F1768,"ライフデザイン・結婚支援重点推進事業",$J1749:$J1768,2/3)</f>
        <v>0</v>
      </c>
      <c r="AL1751" s="208"/>
      <c r="AM1751" s="208">
        <f>SUMIFS($N1749:$N1768,$E1749:$E1768,"R7当",$F1749:$F1768,"結婚_妊娠・出産_子育てに温かい社会づくり・気運醸成事業",$J1749:$J1768,2/3)</f>
        <v>0</v>
      </c>
      <c r="AN1751" s="208"/>
      <c r="AO1751" s="208"/>
      <c r="AQ1751" s="224">
        <f t="shared" ref="AQ1751:AQ1752" si="635">SUM(AR1751:AV1751)</f>
        <v>0</v>
      </c>
      <c r="AR1751" s="224">
        <f>SUMIFS($O1749:$O1768,$E1749:$E1768,"R7当",$F1749:$F1768,"ライフデザイン・結婚支援重点推進事業",$J1749:$J1768,2/3)</f>
        <v>0</v>
      </c>
      <c r="AS1751" s="224"/>
      <c r="AT1751" s="224">
        <f>SUMIFS($O1749:$O1768,$E1749:$E1768,"R7当",$F1749:$F1768,"結婚_妊娠・出産_子育てに温かい社会づくり・気運醸成事業",$J1749:$J1768,2/3)</f>
        <v>0</v>
      </c>
      <c r="AU1751" s="224"/>
      <c r="AV1751" s="224"/>
      <c r="AX1751" s="208">
        <f t="shared" ref="AX1751:AX1752" si="636">SUM(AY1751:BC1751)</f>
        <v>0</v>
      </c>
      <c r="AY1751" s="208">
        <f>SUMIFS($P1749:$P1768,$E1749:$E1768,"R7当",$F1749:$F1768,"ライフデザイン・結婚支援重点推進事業",$J1749:$J1768,2/3)</f>
        <v>0</v>
      </c>
      <c r="AZ1751" s="208"/>
      <c r="BA1751" s="208">
        <f>SUMIFS($P1749:$P1768,$E1749:$E1768,"R7当",$F1749:$F1768,"結婚_妊娠・出産_子育てに温かい社会づくり・気運醸成事業",$J1749:$J1768,2/3)</f>
        <v>0</v>
      </c>
      <c r="BB1751" s="208"/>
      <c r="BC1751" s="208"/>
      <c r="BD1751" s="215"/>
    </row>
    <row r="1752" spans="1:56" s="201" customFormat="1" ht="12.75" hidden="1" customHeight="1" x14ac:dyDescent="0.15">
      <c r="A1752" s="612"/>
      <c r="B1752" s="612"/>
      <c r="C1752" s="612"/>
      <c r="D1752" s="320" t="str">
        <f>IF(実施計画総括表!D1752="","",実施計画総括表!D1752)</f>
        <v/>
      </c>
      <c r="E1752" s="323" t="str">
        <f>IF(実施計画総括表!E1752="","",実施計画総括表!E1752)</f>
        <v/>
      </c>
      <c r="F1752" s="322" t="str">
        <f>IF(実施計画総括表!F1752="","",実施計画総括表!F1752)</f>
        <v/>
      </c>
      <c r="G1752" s="322" t="str">
        <f>IF(実施計画総括表!G1752="","",実施計画総括表!G1752)</f>
        <v/>
      </c>
      <c r="H1752" s="322" t="str">
        <f>IF(実施計画総括表!H1752="","",実施計画総括表!H1752)</f>
        <v/>
      </c>
      <c r="I1752" s="403" t="str">
        <f>IF(実施計画総括表!I1752="","",実施計画総括表!I1752)</f>
        <v/>
      </c>
      <c r="J1752" s="324" t="str">
        <f>IF(実施計画総括表!J1752="","",実施計画総括表!J1752)</f>
        <v/>
      </c>
      <c r="K1752" s="398" t="str">
        <f>IF(実施計画総括表!K1752="","",実施計画総括表!K1752)</f>
        <v/>
      </c>
      <c r="L1752" s="398" t="str">
        <f>IF(実施計画総括表!L1752="","",実施計画総括表!L1752)</f>
        <v/>
      </c>
      <c r="M1752" s="398" t="str">
        <f>IF(実施計画総括表!M1752="","",実施計画総括表!M1752)</f>
        <v/>
      </c>
      <c r="N1752" s="423"/>
      <c r="O1752" s="423"/>
      <c r="P1752" s="423"/>
      <c r="Q1752" s="332"/>
      <c r="R1752" s="437"/>
      <c r="S1752" s="438"/>
      <c r="T1752" s="435"/>
      <c r="U1752" s="436"/>
      <c r="V1752" s="435"/>
      <c r="X1752" s="205">
        <v>4</v>
      </c>
      <c r="Y1752" s="210" t="str">
        <f t="shared" si="632"/>
        <v/>
      </c>
      <c r="Z1752" s="201" t="b">
        <f t="shared" si="619"/>
        <v>1</v>
      </c>
      <c r="AB1752" s="216"/>
      <c r="AE1752" s="408" t="str">
        <f t="shared" si="633"/>
        <v/>
      </c>
      <c r="AF1752" s="408" t="str">
        <f t="shared" si="634"/>
        <v/>
      </c>
      <c r="AG1752" s="202"/>
      <c r="AH1752" s="620"/>
      <c r="AI1752" s="211" t="s">
        <v>7187</v>
      </c>
      <c r="AJ1752" s="208">
        <f t="shared" ref="AJ1752" si="637">SUM(AK1752:AO1752)</f>
        <v>0</v>
      </c>
      <c r="AK1752" s="208"/>
      <c r="AL1752" s="208"/>
      <c r="AM1752" s="208">
        <f>SUMIFS($N1749:$N1768,$E1749:$E1768,"R7当",$F1749:$F1768,"結婚_妊娠・出産_子育てに温かい社会づくり・気運醸成事業",$J1749:$J1768,1/2)</f>
        <v>0</v>
      </c>
      <c r="AN1752" s="208"/>
      <c r="AO1752" s="208"/>
      <c r="AQ1752" s="224">
        <f t="shared" si="635"/>
        <v>0</v>
      </c>
      <c r="AR1752" s="224"/>
      <c r="AS1752" s="224"/>
      <c r="AT1752" s="224">
        <f>SUMIFS($O1749:$O1768,$E1749:$E1768,"R7当",$F1749:$F1768,"結婚_妊娠・出産_子育てに温かい社会づくり・気運醸成事業",$J1749:$J1768,1/2)</f>
        <v>0</v>
      </c>
      <c r="AU1752" s="224"/>
      <c r="AV1752" s="224"/>
      <c r="AX1752" s="208">
        <f t="shared" si="636"/>
        <v>0</v>
      </c>
      <c r="AY1752" s="208"/>
      <c r="AZ1752" s="208"/>
      <c r="BA1752" s="208">
        <f>SUMIFS($P1749:$P1768,$E1749:$E1768,"R7当",$F1749:$F1768,"結婚_妊娠・出産_子育てに温かい社会づくり・気運醸成事業",$J1749:$J1768,1/2)</f>
        <v>0</v>
      </c>
      <c r="BB1752" s="208"/>
      <c r="BC1752" s="208"/>
      <c r="BD1752" s="215"/>
    </row>
    <row r="1753" spans="1:56" s="201" customFormat="1" ht="12.75" hidden="1" customHeight="1" x14ac:dyDescent="0.15">
      <c r="A1753" s="612"/>
      <c r="B1753" s="612"/>
      <c r="C1753" s="612"/>
      <c r="D1753" s="320" t="str">
        <f>IF(実施計画総括表!D1753="","",実施計画総括表!D1753)</f>
        <v/>
      </c>
      <c r="E1753" s="323" t="str">
        <f>IF(実施計画総括表!E1753="","",実施計画総括表!E1753)</f>
        <v/>
      </c>
      <c r="F1753" s="322" t="str">
        <f>IF(実施計画総括表!F1753="","",実施計画総括表!F1753)</f>
        <v/>
      </c>
      <c r="G1753" s="322" t="str">
        <f>IF(実施計画総括表!G1753="","",実施計画総括表!G1753)</f>
        <v/>
      </c>
      <c r="H1753" s="322" t="str">
        <f>IF(実施計画総括表!H1753="","",実施計画総括表!H1753)</f>
        <v/>
      </c>
      <c r="I1753" s="403" t="str">
        <f>IF(実施計画総括表!I1753="","",実施計画総括表!I1753)</f>
        <v/>
      </c>
      <c r="J1753" s="324" t="str">
        <f>IF(実施計画総括表!J1753="","",実施計画総括表!J1753)</f>
        <v/>
      </c>
      <c r="K1753" s="398" t="str">
        <f>IF(実施計画総括表!K1753="","",実施計画総括表!K1753)</f>
        <v/>
      </c>
      <c r="L1753" s="398" t="str">
        <f>IF(実施計画総括表!L1753="","",実施計画総括表!L1753)</f>
        <v/>
      </c>
      <c r="M1753" s="398" t="str">
        <f>IF(実施計画総括表!M1753="","",実施計画総括表!M1753)</f>
        <v/>
      </c>
      <c r="N1753" s="423"/>
      <c r="O1753" s="423"/>
      <c r="P1753" s="423"/>
      <c r="Q1753" s="332"/>
      <c r="R1753" s="437"/>
      <c r="S1753" s="438"/>
      <c r="T1753" s="435"/>
      <c r="U1753" s="436"/>
      <c r="V1753" s="435"/>
      <c r="X1753" s="205">
        <v>5</v>
      </c>
      <c r="Y1753" s="210" t="str">
        <f t="shared" si="632"/>
        <v/>
      </c>
      <c r="Z1753" s="201" t="b">
        <f t="shared" si="619"/>
        <v>1</v>
      </c>
      <c r="AB1753" s="216"/>
      <c r="AE1753" s="408" t="str">
        <f t="shared" si="633"/>
        <v/>
      </c>
      <c r="AF1753" s="408" t="str">
        <f t="shared" si="634"/>
        <v/>
      </c>
      <c r="AG1753" s="202"/>
      <c r="AH1753" s="212" t="s">
        <v>7229</v>
      </c>
      <c r="AI1753" s="209" t="str">
        <f>IF(COUNTIF(AF1749:AF1768,"R7当一般コース"),"一般コース",IF(COUNTIF(AF1749:AF1768,"R7当都道府県主導型市町村連携コース"),"連携コース",""))</f>
        <v/>
      </c>
      <c r="AJ1753" s="208">
        <f>SUM(AK1753:AO1753)</f>
        <v>0</v>
      </c>
      <c r="AK1753" s="208"/>
      <c r="AL1753" s="208"/>
      <c r="AM1753" s="208"/>
      <c r="AN1753" s="208">
        <f>SUMIFS($N1749:$N1768,$E1749:$E1768,"R7当",G1749:G1768,"一般コース")</f>
        <v>0</v>
      </c>
      <c r="AO1753" s="208">
        <f>SUMIFS($N1749:$N1768,$E1749:$E1768,"R7当",G1749:G1768,"都道府県主導型市町村連携コース")</f>
        <v>0</v>
      </c>
      <c r="AQ1753" s="224">
        <f>SUM(AR1753:AV1753)</f>
        <v>0</v>
      </c>
      <c r="AR1753" s="224"/>
      <c r="AS1753" s="224"/>
      <c r="AT1753" s="224"/>
      <c r="AU1753" s="224">
        <f>SUMIFS($O1749:$O1768,$E1749:$E1768,"R7当",G1749:G1768,"一般コース")</f>
        <v>0</v>
      </c>
      <c r="AV1753" s="224">
        <f>SUMIFS($O1749:$O1768,$E1749:$E1768,"R7当",G1749:G1768,"都道府県主導型市町村連携コース")</f>
        <v>0</v>
      </c>
      <c r="AX1753" s="208">
        <f>SUM(AY1753:BC1753)</f>
        <v>0</v>
      </c>
      <c r="AY1753" s="208"/>
      <c r="AZ1753" s="208"/>
      <c r="BA1753" s="208"/>
      <c r="BB1753" s="208">
        <f>SUMIFS($P1749:$P1768,$E1749:$E1768,"R7当",G1749:G1768,"一般コース")</f>
        <v>0</v>
      </c>
      <c r="BC1753" s="208">
        <f>SUMIFS($P1749:$P1768,$E1749:$E1768,"R7当",G1749:G1768,"都道府県主導型市町村連携コース")</f>
        <v>0</v>
      </c>
      <c r="BD1753" s="215"/>
    </row>
    <row r="1754" spans="1:56" s="201" customFormat="1" ht="12.75" hidden="1" customHeight="1" x14ac:dyDescent="0.15">
      <c r="A1754" s="612"/>
      <c r="B1754" s="612"/>
      <c r="C1754" s="612"/>
      <c r="D1754" s="320" t="str">
        <f>IF(実施計画総括表!D1754="","",実施計画総括表!D1754)</f>
        <v/>
      </c>
      <c r="E1754" s="323" t="str">
        <f>IF(実施計画総括表!E1754="","",実施計画総括表!E1754)</f>
        <v/>
      </c>
      <c r="F1754" s="322" t="str">
        <f>IF(実施計画総括表!F1754="","",実施計画総括表!F1754)</f>
        <v/>
      </c>
      <c r="G1754" s="322" t="str">
        <f>IF(実施計画総括表!G1754="","",実施計画総括表!G1754)</f>
        <v/>
      </c>
      <c r="H1754" s="322" t="str">
        <f>IF(実施計画総括表!H1754="","",実施計画総括表!H1754)</f>
        <v/>
      </c>
      <c r="I1754" s="403" t="str">
        <f>IF(実施計画総括表!I1754="","",実施計画総括表!I1754)</f>
        <v/>
      </c>
      <c r="J1754" s="324" t="str">
        <f>IF(実施計画総括表!J1754="","",実施計画総括表!J1754)</f>
        <v/>
      </c>
      <c r="K1754" s="398" t="str">
        <f>IF(実施計画総括表!K1754="","",実施計画総括表!K1754)</f>
        <v/>
      </c>
      <c r="L1754" s="398" t="str">
        <f>IF(実施計画総括表!L1754="","",実施計画総括表!L1754)</f>
        <v/>
      </c>
      <c r="M1754" s="398" t="str">
        <f>IF(実施計画総括表!M1754="","",実施計画総括表!M1754)</f>
        <v/>
      </c>
      <c r="N1754" s="423"/>
      <c r="O1754" s="423"/>
      <c r="P1754" s="423"/>
      <c r="Q1754" s="332"/>
      <c r="R1754" s="437"/>
      <c r="S1754" s="438"/>
      <c r="T1754" s="435"/>
      <c r="U1754" s="436"/>
      <c r="V1754" s="435"/>
      <c r="X1754" s="205">
        <v>6</v>
      </c>
      <c r="Y1754" s="210" t="str">
        <f t="shared" si="632"/>
        <v/>
      </c>
      <c r="Z1754" s="201" t="b">
        <f t="shared" si="619"/>
        <v>1</v>
      </c>
      <c r="AB1754" s="216"/>
      <c r="AE1754" s="408" t="str">
        <f t="shared" si="633"/>
        <v/>
      </c>
      <c r="AF1754" s="408" t="str">
        <f t="shared" si="634"/>
        <v/>
      </c>
      <c r="AG1754" s="202"/>
      <c r="AH1754" s="173" t="s">
        <v>7217</v>
      </c>
      <c r="AJ1754" s="213"/>
      <c r="AK1754" s="213"/>
      <c r="AL1754" s="213"/>
      <c r="AM1754" s="213"/>
      <c r="AN1754" s="213"/>
      <c r="AO1754" s="213"/>
      <c r="AQ1754" s="225"/>
      <c r="AR1754" s="225"/>
      <c r="AS1754" s="225"/>
      <c r="AT1754" s="225"/>
      <c r="AU1754" s="225"/>
      <c r="AV1754" s="225"/>
      <c r="AX1754" s="213"/>
      <c r="AY1754" s="213"/>
      <c r="AZ1754" s="213"/>
      <c r="BA1754" s="213"/>
      <c r="BB1754" s="213"/>
      <c r="BC1754" s="213"/>
      <c r="BD1754" s="215"/>
    </row>
    <row r="1755" spans="1:56" s="201" customFormat="1" ht="12.75" hidden="1" customHeight="1" x14ac:dyDescent="0.15">
      <c r="A1755" s="612"/>
      <c r="B1755" s="612"/>
      <c r="C1755" s="612"/>
      <c r="D1755" s="320" t="str">
        <f>IF(実施計画総括表!D1755="","",実施計画総括表!D1755)</f>
        <v/>
      </c>
      <c r="E1755" s="323" t="str">
        <f>IF(実施計画総括表!E1755="","",実施計画総括表!E1755)</f>
        <v/>
      </c>
      <c r="F1755" s="322" t="str">
        <f>IF(実施計画総括表!F1755="","",実施計画総括表!F1755)</f>
        <v/>
      </c>
      <c r="G1755" s="322" t="str">
        <f>IF(実施計画総括表!G1755="","",実施計画総括表!G1755)</f>
        <v/>
      </c>
      <c r="H1755" s="322" t="str">
        <f>IF(実施計画総括表!H1755="","",実施計画総括表!H1755)</f>
        <v/>
      </c>
      <c r="I1755" s="403" t="str">
        <f>IF(実施計画総括表!I1755="","",実施計画総括表!I1755)</f>
        <v/>
      </c>
      <c r="J1755" s="324" t="str">
        <f>IF(実施計画総括表!J1755="","",実施計画総括表!J1755)</f>
        <v/>
      </c>
      <c r="K1755" s="398" t="str">
        <f>IF(実施計画総括表!K1755="","",実施計画総括表!K1755)</f>
        <v/>
      </c>
      <c r="L1755" s="398" t="str">
        <f>IF(実施計画総括表!L1755="","",実施計画総括表!L1755)</f>
        <v/>
      </c>
      <c r="M1755" s="398" t="str">
        <f>IF(実施計画総括表!M1755="","",実施計画総括表!M1755)</f>
        <v/>
      </c>
      <c r="N1755" s="423"/>
      <c r="O1755" s="423"/>
      <c r="P1755" s="423"/>
      <c r="Q1755" s="332"/>
      <c r="R1755" s="437"/>
      <c r="S1755" s="438"/>
      <c r="T1755" s="435"/>
      <c r="U1755" s="436"/>
      <c r="V1755" s="435"/>
      <c r="X1755" s="205">
        <v>7</v>
      </c>
      <c r="Y1755" s="210" t="str">
        <f t="shared" si="632"/>
        <v/>
      </c>
      <c r="Z1755" s="201" t="b">
        <f t="shared" si="619"/>
        <v>1</v>
      </c>
      <c r="AB1755" s="216"/>
      <c r="AC1755" s="217"/>
      <c r="AE1755" s="408" t="str">
        <f t="shared" si="633"/>
        <v/>
      </c>
      <c r="AF1755" s="408" t="str">
        <f t="shared" si="634"/>
        <v/>
      </c>
      <c r="AG1755" s="202"/>
      <c r="AH1755" s="620" t="s">
        <v>7188</v>
      </c>
      <c r="AI1755" s="209" t="s">
        <v>7193</v>
      </c>
      <c r="AJ1755" s="208">
        <f>SUM(AK1755:AO1755)</f>
        <v>0</v>
      </c>
      <c r="AK1755" s="208">
        <f>SUMIFS($N1749:$N1768,$E1749:$E1768,"R6補",$F1749:$F1768,"ライフデザイン・結婚支援重点推進事業",$J1749:$J1768,3/4)</f>
        <v>0</v>
      </c>
      <c r="AL1755" s="208">
        <f>SUMIFS($N1749:$N1768,$E1749:$E1768,"R6補",$F1749:$F1768,"結婚支援コンシェルジュ事業",$J1749:$J1768,3/4)</f>
        <v>0</v>
      </c>
      <c r="AM1755" s="208"/>
      <c r="AN1755" s="208"/>
      <c r="AO1755" s="208"/>
      <c r="AQ1755" s="224">
        <f>SUM(AR1755:AV1755)</f>
        <v>0</v>
      </c>
      <c r="AR1755" s="224">
        <f>SUMIFS($O1749:$O1768,$E1749:$E1768,"R6補",$F1749:$F1768,"ライフデザイン・結婚支援重点推進事業",$J1749:$J1768,3/4)</f>
        <v>0</v>
      </c>
      <c r="AS1755" s="224">
        <f>SUMIFS($O1749:$O1768,$E1749:$E1768,"R6補",$F1749:$F1768,"結婚支援コンシェルジュ事業",$J1749:$J1768,3/4)</f>
        <v>0</v>
      </c>
      <c r="AT1755" s="224"/>
      <c r="AU1755" s="224"/>
      <c r="AV1755" s="224"/>
      <c r="AX1755" s="208">
        <f>SUM(AY1755:BC1755)</f>
        <v>0</v>
      </c>
      <c r="AY1755" s="208">
        <f>SUMIFS($P1749:$P1768,$E1749:$E1768,"R6補",$F1749:$F1768,"ライフデザイン・結婚支援重点推進事業",$J1749:$J1768,3/4)</f>
        <v>0</v>
      </c>
      <c r="AZ1755" s="208">
        <f>SUMIFS($P1749:$P1768,$E1749:$E1768,"R6補",$F1749:$F1768,"結婚支援コンシェルジュ事業",$J1749:$J1768,3/4)</f>
        <v>0</v>
      </c>
      <c r="BA1755" s="208"/>
      <c r="BB1755" s="208"/>
      <c r="BC1755" s="208"/>
      <c r="BD1755" s="215"/>
    </row>
    <row r="1756" spans="1:56" s="201" customFormat="1" ht="12.75" hidden="1" customHeight="1" x14ac:dyDescent="0.15">
      <c r="A1756" s="612"/>
      <c r="B1756" s="612"/>
      <c r="C1756" s="612"/>
      <c r="D1756" s="320" t="str">
        <f>IF(実施計画総括表!D1756="","",実施計画総括表!D1756)</f>
        <v/>
      </c>
      <c r="E1756" s="323" t="str">
        <f>IF(実施計画総括表!E1756="","",実施計画総括表!E1756)</f>
        <v/>
      </c>
      <c r="F1756" s="322" t="str">
        <f>IF(実施計画総括表!F1756="","",実施計画総括表!F1756)</f>
        <v/>
      </c>
      <c r="G1756" s="322" t="str">
        <f>IF(実施計画総括表!G1756="","",実施計画総括表!G1756)</f>
        <v/>
      </c>
      <c r="H1756" s="322" t="str">
        <f>IF(実施計画総括表!H1756="","",実施計画総括表!H1756)</f>
        <v/>
      </c>
      <c r="I1756" s="403" t="str">
        <f>IF(実施計画総括表!I1756="","",実施計画総括表!I1756)</f>
        <v/>
      </c>
      <c r="J1756" s="324" t="str">
        <f>IF(実施計画総括表!J1756="","",実施計画総括表!J1756)</f>
        <v/>
      </c>
      <c r="K1756" s="398" t="str">
        <f>IF(実施計画総括表!K1756="","",実施計画総括表!K1756)</f>
        <v/>
      </c>
      <c r="L1756" s="398" t="str">
        <f>IF(実施計画総括表!L1756="","",実施計画総括表!L1756)</f>
        <v/>
      </c>
      <c r="M1756" s="398" t="str">
        <f>IF(実施計画総括表!M1756="","",実施計画総括表!M1756)</f>
        <v/>
      </c>
      <c r="N1756" s="423"/>
      <c r="O1756" s="423"/>
      <c r="P1756" s="423"/>
      <c r="Q1756" s="332"/>
      <c r="R1756" s="437"/>
      <c r="S1756" s="438"/>
      <c r="T1756" s="435"/>
      <c r="U1756" s="436"/>
      <c r="V1756" s="435"/>
      <c r="X1756" s="205">
        <v>8</v>
      </c>
      <c r="Y1756" s="210" t="str">
        <f t="shared" si="632"/>
        <v/>
      </c>
      <c r="Z1756" s="201" t="b">
        <f t="shared" si="619"/>
        <v>1</v>
      </c>
      <c r="AB1756" s="216"/>
      <c r="AE1756" s="408" t="str">
        <f t="shared" si="633"/>
        <v/>
      </c>
      <c r="AF1756" s="408" t="str">
        <f t="shared" si="634"/>
        <v/>
      </c>
      <c r="AG1756" s="202"/>
      <c r="AH1756" s="620"/>
      <c r="AI1756" s="211" t="s">
        <v>7189</v>
      </c>
      <c r="AJ1756" s="208">
        <f t="shared" ref="AJ1756" si="638">SUM(AK1756:AO1756)</f>
        <v>0</v>
      </c>
      <c r="AK1756" s="208">
        <f>SUMIFS($N1749:$N1768,$E1749:$E1768,"R6補",$F1749:$F1768,"ライフデザイン・結婚支援重点推進事業",$J1749:$J1768,2/3)</f>
        <v>0</v>
      </c>
      <c r="AL1756" s="208"/>
      <c r="AM1756" s="208">
        <f>SUMIFS($N1749:$N1768,$E1749:$E1768,"R6補",$F1749:$F1768,"結婚_妊娠・出産_子育てに温かい社会づくり・気運醸成事業",$J1749:$J1768,2/3)</f>
        <v>0</v>
      </c>
      <c r="AN1756" s="208"/>
      <c r="AO1756" s="208"/>
      <c r="AQ1756" s="224">
        <f t="shared" ref="AQ1756:AQ1757" si="639">SUM(AR1756:AV1756)</f>
        <v>0</v>
      </c>
      <c r="AR1756" s="224">
        <f>SUMIFS($O1749:$O1768,$E1749:$E1768,"R6補",$F1749:$F1768,"ライフデザイン・結婚支援重点推進事業",$J1749:$J1768,2/3)</f>
        <v>0</v>
      </c>
      <c r="AS1756" s="224"/>
      <c r="AT1756" s="224">
        <f>SUMIFS($O1749:$O1768,$E1749:$E1768,"R6補",$F1749:$F1768,"結婚_妊娠・出産_子育てに温かい社会づくり・気運醸成事業",$J1749:$J1768,2/3)</f>
        <v>0</v>
      </c>
      <c r="AU1756" s="224"/>
      <c r="AV1756" s="224"/>
      <c r="AX1756" s="208">
        <f t="shared" ref="AX1756:AX1757" si="640">SUM(AY1756:BC1756)</f>
        <v>0</v>
      </c>
      <c r="AY1756" s="208">
        <f>SUMIFS($P1749:$P1768,$E1749:$E1768,"R6補",$F1749:$F1768,"ライフデザイン・結婚支援重点推進事業",$J1749:$J1768,2/3)</f>
        <v>0</v>
      </c>
      <c r="AZ1756" s="208"/>
      <c r="BA1756" s="208">
        <f>SUMIFS($P1749:$P1768,$E1749:$E1768,"R6補",$F1749:$F1768,"結婚_妊娠・出産_子育てに温かい社会づくり・気運醸成事業",$J1749:$J1768,2/3)</f>
        <v>0</v>
      </c>
      <c r="BB1756" s="208"/>
      <c r="BC1756" s="208"/>
      <c r="BD1756" s="215"/>
    </row>
    <row r="1757" spans="1:56" s="201" customFormat="1" ht="12.75" hidden="1" customHeight="1" x14ac:dyDescent="0.15">
      <c r="A1757" s="612"/>
      <c r="B1757" s="612"/>
      <c r="C1757" s="612"/>
      <c r="D1757" s="320" t="str">
        <f>IF(実施計画総括表!D1757="","",実施計画総括表!D1757)</f>
        <v/>
      </c>
      <c r="E1757" s="323" t="str">
        <f>IF(実施計画総括表!E1757="","",実施計画総括表!E1757)</f>
        <v/>
      </c>
      <c r="F1757" s="322" t="str">
        <f>IF(実施計画総括表!F1757="","",実施計画総括表!F1757)</f>
        <v/>
      </c>
      <c r="G1757" s="322" t="str">
        <f>IF(実施計画総括表!G1757="","",実施計画総括表!G1757)</f>
        <v/>
      </c>
      <c r="H1757" s="322" t="str">
        <f>IF(実施計画総括表!H1757="","",実施計画総括表!H1757)</f>
        <v/>
      </c>
      <c r="I1757" s="403" t="str">
        <f>IF(実施計画総括表!I1757="","",実施計画総括表!I1757)</f>
        <v/>
      </c>
      <c r="J1757" s="324" t="str">
        <f>IF(実施計画総括表!J1757="","",実施計画総括表!J1757)</f>
        <v/>
      </c>
      <c r="K1757" s="398" t="str">
        <f>IF(実施計画総括表!K1757="","",実施計画総括表!K1757)</f>
        <v/>
      </c>
      <c r="L1757" s="398" t="str">
        <f>IF(実施計画総括表!L1757="","",実施計画総括表!L1757)</f>
        <v/>
      </c>
      <c r="M1757" s="398" t="str">
        <f>IF(実施計画総括表!M1757="","",実施計画総括表!M1757)</f>
        <v/>
      </c>
      <c r="N1757" s="423"/>
      <c r="O1757" s="423"/>
      <c r="P1757" s="423"/>
      <c r="Q1757" s="332"/>
      <c r="R1757" s="437"/>
      <c r="S1757" s="438"/>
      <c r="T1757" s="435"/>
      <c r="U1757" s="436"/>
      <c r="V1757" s="435"/>
      <c r="X1757" s="205">
        <v>9</v>
      </c>
      <c r="Y1757" s="210" t="str">
        <f t="shared" si="632"/>
        <v/>
      </c>
      <c r="Z1757" s="201" t="b">
        <f t="shared" si="619"/>
        <v>1</v>
      </c>
      <c r="AB1757" s="216"/>
      <c r="AC1757" s="217"/>
      <c r="AE1757" s="408" t="str">
        <f t="shared" si="633"/>
        <v/>
      </c>
      <c r="AF1757" s="408" t="str">
        <f t="shared" si="634"/>
        <v/>
      </c>
      <c r="AG1757" s="202"/>
      <c r="AH1757" s="620"/>
      <c r="AI1757" s="211" t="s">
        <v>7187</v>
      </c>
      <c r="AJ1757" s="208">
        <f>SUM(AK1757:AO1757)</f>
        <v>0</v>
      </c>
      <c r="AK1757" s="208"/>
      <c r="AL1757" s="208"/>
      <c r="AM1757" s="208">
        <f>SUMIFS($N1749:$N1768,$E1749:$E1768,"R6補",$F1749:$F1768,"結婚_妊娠・出産_子育てに温かい社会づくり・気運醸成事業",$J1749:$J1768,1/2)</f>
        <v>0</v>
      </c>
      <c r="AN1757" s="208"/>
      <c r="AO1757" s="208"/>
      <c r="AQ1757" s="224">
        <f t="shared" si="639"/>
        <v>0</v>
      </c>
      <c r="AR1757" s="224"/>
      <c r="AS1757" s="224"/>
      <c r="AT1757" s="224">
        <f>SUMIFS($O1749:$O1768,$E1749:$E1768,"R6補",$F1749:$F1768,"結婚_妊娠・出産_子育てに温かい社会づくり・気運醸成事業",$J1749:$J1768,1/2)</f>
        <v>0</v>
      </c>
      <c r="AU1757" s="224"/>
      <c r="AV1757" s="224"/>
      <c r="AX1757" s="208">
        <f t="shared" si="640"/>
        <v>0</v>
      </c>
      <c r="AY1757" s="208"/>
      <c r="AZ1757" s="208"/>
      <c r="BA1757" s="208">
        <f>SUMIFS($P1749:$P1768,$E1749:$E1768,"R6補",$F1749:$F1768,"結婚_妊娠・出産_子育てに温かい社会づくり・気運醸成事業",$J1749:$J1768,1/2)</f>
        <v>0</v>
      </c>
      <c r="BB1757" s="208"/>
      <c r="BC1757" s="208"/>
      <c r="BD1757" s="215"/>
    </row>
    <row r="1758" spans="1:56" s="201" customFormat="1" ht="12.75" hidden="1" customHeight="1" x14ac:dyDescent="0.15">
      <c r="A1758" s="612"/>
      <c r="B1758" s="612"/>
      <c r="C1758" s="612"/>
      <c r="D1758" s="320" t="str">
        <f>IF(実施計画総括表!D1758="","",実施計画総括表!D1758)</f>
        <v/>
      </c>
      <c r="E1758" s="323" t="str">
        <f>IF(実施計画総括表!E1758="","",実施計画総括表!E1758)</f>
        <v/>
      </c>
      <c r="F1758" s="322" t="str">
        <f>IF(実施計画総括表!F1758="","",実施計画総括表!F1758)</f>
        <v/>
      </c>
      <c r="G1758" s="322" t="str">
        <f>IF(実施計画総括表!G1758="","",実施計画総括表!G1758)</f>
        <v/>
      </c>
      <c r="H1758" s="322" t="str">
        <f>IF(実施計画総括表!H1758="","",実施計画総括表!H1758)</f>
        <v/>
      </c>
      <c r="I1758" s="402" t="str">
        <f>IF(実施計画総括表!I1758="","",実施計画総括表!I1758)</f>
        <v/>
      </c>
      <c r="J1758" s="210" t="str">
        <f>IF(実施計画総括表!J1758="","",実施計画総括表!J1758)</f>
        <v/>
      </c>
      <c r="K1758" s="398" t="str">
        <f>IF(実施計画総括表!K1758="","",実施計画総括表!K1758)</f>
        <v/>
      </c>
      <c r="L1758" s="398" t="str">
        <f>IF(実施計画総括表!L1758="","",実施計画総括表!L1758)</f>
        <v/>
      </c>
      <c r="M1758" s="398" t="str">
        <f>IF(実施計画総括表!M1758="","",実施計画総括表!M1758)</f>
        <v/>
      </c>
      <c r="N1758" s="423"/>
      <c r="O1758" s="423"/>
      <c r="P1758" s="423"/>
      <c r="Q1758" s="332"/>
      <c r="R1758" s="437"/>
      <c r="S1758" s="438"/>
      <c r="T1758" s="435"/>
      <c r="U1758" s="436"/>
      <c r="V1758" s="435"/>
      <c r="X1758" s="205">
        <v>10</v>
      </c>
      <c r="Y1758" s="210" t="str">
        <f t="shared" si="632"/>
        <v/>
      </c>
      <c r="Z1758" s="201" t="b">
        <f t="shared" si="619"/>
        <v>1</v>
      </c>
      <c r="AB1758" s="219"/>
      <c r="AC1758" s="215"/>
      <c r="AD1758" s="215"/>
      <c r="AE1758" s="408" t="str">
        <f t="shared" si="633"/>
        <v/>
      </c>
      <c r="AF1758" s="408" t="str">
        <f t="shared" si="634"/>
        <v/>
      </c>
      <c r="AG1758" s="202"/>
      <c r="AH1758" s="212" t="s">
        <v>7229</v>
      </c>
      <c r="AI1758" s="209" t="str">
        <f>IF(COUNTIF(AF1749:AF1768,"R6補一般コース"),"一般コース",IF(COUNTIF(AF1749:AF1768,"R6補都道府県主導型市町村連携コース"),"連携コース",""))</f>
        <v/>
      </c>
      <c r="AJ1758" s="208">
        <f>SUM(AK1758:AO1758)</f>
        <v>0</v>
      </c>
      <c r="AK1758" s="208"/>
      <c r="AL1758" s="208"/>
      <c r="AM1758" s="208"/>
      <c r="AN1758" s="208">
        <f>SUMIFS($N1749:$N1768,$E1749:$E1768,"R6補",G1749:G1768,"一般コース")</f>
        <v>0</v>
      </c>
      <c r="AO1758" s="208">
        <f>SUMIFS($N1749:$N1768,$E1749:$E1768,"R6補",G1749:G1768,"都道府県主導型市町村連携コース")</f>
        <v>0</v>
      </c>
      <c r="AQ1758" s="224">
        <f>SUM(AR1758:AV1758)</f>
        <v>0</v>
      </c>
      <c r="AR1758" s="224"/>
      <c r="AS1758" s="224"/>
      <c r="AT1758" s="224"/>
      <c r="AU1758" s="224">
        <f>SUMIFS($O1749:$O1768,$E1749:$E1768,"R6補",G1749:G1768,"一般コース")</f>
        <v>0</v>
      </c>
      <c r="AV1758" s="224">
        <f>SUMIFS($O1749:$O1768,$E1749:$E1768,"R6補",G1749:G1768,"都道府県主導型市町村連携コース")</f>
        <v>0</v>
      </c>
      <c r="AX1758" s="208">
        <f>SUM(AY1758:BC1758)</f>
        <v>0</v>
      </c>
      <c r="AY1758" s="208"/>
      <c r="AZ1758" s="208"/>
      <c r="BA1758" s="208"/>
      <c r="BB1758" s="208">
        <f>SUMIFS($P1749:$P1768,$E1749:$E1768,"R6補",G1749:G1768,"一般コース")</f>
        <v>0</v>
      </c>
      <c r="BC1758" s="208">
        <f>SUMIFS($P1749:$P1768,$E1749:$E1768,"R6補",G1749:G1768,"都道府県主導型市町村連携コース")</f>
        <v>0</v>
      </c>
      <c r="BD1758" s="215"/>
    </row>
    <row r="1759" spans="1:56" s="201" customFormat="1" ht="12.6" hidden="1" customHeight="1" x14ac:dyDescent="0.15">
      <c r="A1759" s="612"/>
      <c r="B1759" s="612"/>
      <c r="C1759" s="612"/>
      <c r="D1759" s="320" t="str">
        <f>IF(実施計画総括表!D1759="","",実施計画総括表!D1759)</f>
        <v/>
      </c>
      <c r="E1759" s="323" t="str">
        <f>IF(実施計画総括表!E1759="","",実施計画総括表!E1759)</f>
        <v/>
      </c>
      <c r="F1759" s="322" t="str">
        <f>IF(実施計画総括表!F1759="","",実施計画総括表!F1759)</f>
        <v/>
      </c>
      <c r="G1759" s="322" t="str">
        <f>IF(実施計画総括表!G1759="","",実施計画総括表!G1759)</f>
        <v/>
      </c>
      <c r="H1759" s="322" t="str">
        <f>IF(実施計画総括表!H1759="","",実施計画総括表!H1759)</f>
        <v/>
      </c>
      <c r="I1759" s="402" t="str">
        <f>IF(実施計画総括表!I1759="","",実施計画総括表!I1759)</f>
        <v/>
      </c>
      <c r="J1759" s="328" t="str">
        <f>IF(実施計画総括表!J1759="","",実施計画総括表!J1759)</f>
        <v/>
      </c>
      <c r="K1759" s="398" t="str">
        <f>IF(実施計画総括表!K1759="","",実施計画総括表!K1759)</f>
        <v/>
      </c>
      <c r="L1759" s="398" t="str">
        <f>IF(実施計画総括表!L1759="","",実施計画総括表!L1759)</f>
        <v/>
      </c>
      <c r="M1759" s="398" t="str">
        <f>IF(実施計画総括表!M1759="","",実施計画総括表!M1759)</f>
        <v/>
      </c>
      <c r="N1759" s="423"/>
      <c r="O1759" s="423"/>
      <c r="P1759" s="423"/>
      <c r="Q1759" s="332"/>
      <c r="R1759" s="437"/>
      <c r="S1759" s="438"/>
      <c r="T1759" s="435"/>
      <c r="U1759" s="436"/>
      <c r="V1759" s="435"/>
      <c r="X1759" s="205">
        <v>11</v>
      </c>
      <c r="Y1759" s="210" t="str">
        <f t="shared" si="632"/>
        <v/>
      </c>
      <c r="Z1759" s="201" t="b">
        <f t="shared" si="619"/>
        <v>1</v>
      </c>
      <c r="AB1759" s="219"/>
      <c r="AC1759" s="215"/>
      <c r="AD1759" s="215"/>
      <c r="AE1759" s="408" t="str">
        <f t="shared" si="633"/>
        <v/>
      </c>
      <c r="AF1759" s="408" t="str">
        <f t="shared" si="634"/>
        <v/>
      </c>
      <c r="AG1759" s="202"/>
      <c r="AH1759" s="214"/>
      <c r="AI1759" s="214"/>
      <c r="AJ1759" s="215"/>
      <c r="AK1759" s="215"/>
      <c r="AL1759" s="215"/>
      <c r="AM1759" s="215"/>
      <c r="AN1759" s="215"/>
      <c r="AO1759" s="215"/>
      <c r="AQ1759" s="218"/>
      <c r="AR1759" s="218"/>
      <c r="AS1759" s="218"/>
      <c r="AT1759" s="218"/>
      <c r="AU1759" s="218"/>
      <c r="AV1759" s="218"/>
      <c r="AX1759" s="215"/>
      <c r="AY1759" s="215"/>
      <c r="AZ1759" s="215"/>
      <c r="BA1759" s="215"/>
      <c r="BB1759" s="215"/>
      <c r="BC1759" s="215"/>
      <c r="BD1759" s="215"/>
    </row>
    <row r="1760" spans="1:56" s="201" customFormat="1" ht="12.75" hidden="1" customHeight="1" x14ac:dyDescent="0.15">
      <c r="A1760" s="612"/>
      <c r="B1760" s="612"/>
      <c r="C1760" s="612"/>
      <c r="D1760" s="320" t="str">
        <f>IF(実施計画総括表!D1760="","",実施計画総括表!D1760)</f>
        <v/>
      </c>
      <c r="E1760" s="323" t="str">
        <f>IF(実施計画総括表!E1760="","",実施計画総括表!E1760)</f>
        <v/>
      </c>
      <c r="F1760" s="322" t="str">
        <f>IF(実施計画総括表!F1760="","",実施計画総括表!F1760)</f>
        <v/>
      </c>
      <c r="G1760" s="322" t="str">
        <f>IF(実施計画総括表!G1760="","",実施計画総括表!G1760)</f>
        <v/>
      </c>
      <c r="H1760" s="322" t="str">
        <f>IF(実施計画総括表!H1760="","",実施計画総括表!H1760)</f>
        <v/>
      </c>
      <c r="I1760" s="402" t="str">
        <f>IF(実施計画総括表!I1760="","",実施計画総括表!I1760)</f>
        <v/>
      </c>
      <c r="J1760" s="210" t="str">
        <f>IF(実施計画総括表!J1760="","",実施計画総括表!J1760)</f>
        <v/>
      </c>
      <c r="K1760" s="398" t="str">
        <f>IF(実施計画総括表!K1760="","",実施計画総括表!K1760)</f>
        <v/>
      </c>
      <c r="L1760" s="398" t="str">
        <f>IF(実施計画総括表!L1760="","",実施計画総括表!L1760)</f>
        <v/>
      </c>
      <c r="M1760" s="398" t="str">
        <f>IF(実施計画総括表!M1760="","",実施計画総括表!M1760)</f>
        <v/>
      </c>
      <c r="N1760" s="423"/>
      <c r="O1760" s="423"/>
      <c r="P1760" s="423"/>
      <c r="Q1760" s="332"/>
      <c r="R1760" s="437"/>
      <c r="S1760" s="438"/>
      <c r="T1760" s="435"/>
      <c r="U1760" s="436"/>
      <c r="V1760" s="435"/>
      <c r="X1760" s="205">
        <v>12</v>
      </c>
      <c r="Y1760" s="210" t="str">
        <f t="shared" si="632"/>
        <v/>
      </c>
      <c r="Z1760" s="201" t="b">
        <f t="shared" si="619"/>
        <v>1</v>
      </c>
      <c r="AB1760" s="219"/>
      <c r="AC1760" s="215"/>
      <c r="AD1760" s="215"/>
      <c r="AE1760" s="408" t="str">
        <f t="shared" si="633"/>
        <v/>
      </c>
      <c r="AF1760" s="408" t="str">
        <f t="shared" si="634"/>
        <v/>
      </c>
      <c r="AG1760" s="202"/>
      <c r="AH1760" s="214"/>
      <c r="AI1760" s="214"/>
      <c r="AJ1760" s="215"/>
      <c r="AK1760" s="215"/>
      <c r="AL1760" s="215"/>
      <c r="AM1760" s="215"/>
      <c r="AN1760" s="215"/>
      <c r="AO1760" s="215"/>
      <c r="AQ1760" s="218"/>
      <c r="AR1760" s="218"/>
      <c r="AS1760" s="218"/>
      <c r="AT1760" s="218"/>
      <c r="AU1760" s="218"/>
      <c r="AV1760" s="218"/>
      <c r="AX1760" s="215"/>
      <c r="AY1760" s="215"/>
      <c r="AZ1760" s="215"/>
      <c r="BA1760" s="215"/>
      <c r="BB1760" s="215"/>
      <c r="BC1760" s="215"/>
      <c r="BD1760" s="215"/>
    </row>
    <row r="1761" spans="1:56" s="201" customFormat="1" ht="12.75" hidden="1" customHeight="1" x14ac:dyDescent="0.15">
      <c r="A1761" s="612"/>
      <c r="B1761" s="612"/>
      <c r="C1761" s="612"/>
      <c r="D1761" s="320" t="str">
        <f>IF(実施計画総括表!D1761="","",実施計画総括表!D1761)</f>
        <v/>
      </c>
      <c r="E1761" s="323" t="str">
        <f>IF(実施計画総括表!E1761="","",実施計画総括表!E1761)</f>
        <v/>
      </c>
      <c r="F1761" s="322" t="str">
        <f>IF(実施計画総括表!F1761="","",実施計画総括表!F1761)</f>
        <v/>
      </c>
      <c r="G1761" s="322" t="str">
        <f>IF(実施計画総括表!G1761="","",実施計画総括表!G1761)</f>
        <v/>
      </c>
      <c r="H1761" s="322" t="str">
        <f>IF(実施計画総括表!H1761="","",実施計画総括表!H1761)</f>
        <v/>
      </c>
      <c r="I1761" s="402" t="str">
        <f>IF(実施計画総括表!I1761="","",実施計画総括表!I1761)</f>
        <v/>
      </c>
      <c r="J1761" s="210" t="str">
        <f>IF(実施計画総括表!J1761="","",実施計画総括表!J1761)</f>
        <v/>
      </c>
      <c r="K1761" s="398" t="str">
        <f>IF(実施計画総括表!K1761="","",実施計画総括表!K1761)</f>
        <v/>
      </c>
      <c r="L1761" s="398" t="str">
        <f>IF(実施計画総括表!L1761="","",実施計画総括表!L1761)</f>
        <v/>
      </c>
      <c r="M1761" s="398" t="str">
        <f>IF(実施計画総括表!M1761="","",実施計画総括表!M1761)</f>
        <v/>
      </c>
      <c r="N1761" s="423"/>
      <c r="O1761" s="423"/>
      <c r="P1761" s="423"/>
      <c r="Q1761" s="332"/>
      <c r="R1761" s="437"/>
      <c r="S1761" s="438"/>
      <c r="T1761" s="435"/>
      <c r="U1761" s="436"/>
      <c r="V1761" s="435"/>
      <c r="X1761" s="205">
        <v>13</v>
      </c>
      <c r="Y1761" s="210" t="str">
        <f t="shared" si="632"/>
        <v/>
      </c>
      <c r="Z1761" s="201" t="b">
        <f t="shared" si="619"/>
        <v>1</v>
      </c>
      <c r="AB1761" s="219"/>
      <c r="AC1761" s="215"/>
      <c r="AD1761" s="215"/>
      <c r="AE1761" s="408" t="str">
        <f t="shared" si="633"/>
        <v/>
      </c>
      <c r="AF1761" s="408" t="str">
        <f t="shared" si="634"/>
        <v/>
      </c>
      <c r="AG1761" s="202"/>
      <c r="AH1761" s="214"/>
      <c r="AI1761" s="214"/>
      <c r="AJ1761" s="215"/>
      <c r="AK1761" s="215"/>
      <c r="AL1761" s="215"/>
      <c r="AM1761" s="215"/>
      <c r="AN1761" s="215"/>
      <c r="AO1761" s="215"/>
      <c r="AQ1761" s="218"/>
      <c r="AR1761" s="218"/>
      <c r="AS1761" s="218"/>
      <c r="AT1761" s="218"/>
      <c r="AU1761" s="218"/>
      <c r="AV1761" s="218"/>
      <c r="AX1761" s="215"/>
      <c r="AY1761" s="215"/>
      <c r="AZ1761" s="215"/>
      <c r="BA1761" s="215"/>
      <c r="BB1761" s="215"/>
      <c r="BC1761" s="215"/>
      <c r="BD1761" s="215"/>
    </row>
    <row r="1762" spans="1:56" s="201" customFormat="1" ht="12.75" hidden="1" customHeight="1" x14ac:dyDescent="0.15">
      <c r="A1762" s="612"/>
      <c r="B1762" s="612"/>
      <c r="C1762" s="612"/>
      <c r="D1762" s="320" t="str">
        <f>IF(実施計画総括表!D1762="","",実施計画総括表!D1762)</f>
        <v/>
      </c>
      <c r="E1762" s="323" t="str">
        <f>IF(実施計画総括表!E1762="","",実施計画総括表!E1762)</f>
        <v/>
      </c>
      <c r="F1762" s="322" t="str">
        <f>IF(実施計画総括表!F1762="","",実施計画総括表!F1762)</f>
        <v/>
      </c>
      <c r="G1762" s="322" t="str">
        <f>IF(実施計画総括表!G1762="","",実施計画総括表!G1762)</f>
        <v/>
      </c>
      <c r="H1762" s="322" t="str">
        <f>IF(実施計画総括表!H1762="","",実施計画総括表!H1762)</f>
        <v/>
      </c>
      <c r="I1762" s="402" t="str">
        <f>IF(実施計画総括表!I1762="","",実施計画総括表!I1762)</f>
        <v/>
      </c>
      <c r="J1762" s="210" t="str">
        <f>IF(実施計画総括表!J1762="","",実施計画総括表!J1762)</f>
        <v/>
      </c>
      <c r="K1762" s="398" t="str">
        <f>IF(実施計画総括表!K1762="","",実施計画総括表!K1762)</f>
        <v/>
      </c>
      <c r="L1762" s="398" t="str">
        <f>IF(実施計画総括表!L1762="","",実施計画総括表!L1762)</f>
        <v/>
      </c>
      <c r="M1762" s="398" t="str">
        <f>IF(実施計画総括表!M1762="","",実施計画総括表!M1762)</f>
        <v/>
      </c>
      <c r="N1762" s="423"/>
      <c r="O1762" s="423"/>
      <c r="P1762" s="423"/>
      <c r="Q1762" s="332"/>
      <c r="R1762" s="437"/>
      <c r="S1762" s="438"/>
      <c r="T1762" s="435"/>
      <c r="U1762" s="436"/>
      <c r="V1762" s="435"/>
      <c r="X1762" s="205">
        <v>14</v>
      </c>
      <c r="Y1762" s="210" t="str">
        <f t="shared" si="632"/>
        <v/>
      </c>
      <c r="Z1762" s="201" t="b">
        <f t="shared" si="619"/>
        <v>1</v>
      </c>
      <c r="AB1762" s="219"/>
      <c r="AC1762" s="215"/>
      <c r="AD1762" s="215"/>
      <c r="AE1762" s="408" t="str">
        <f t="shared" si="633"/>
        <v/>
      </c>
      <c r="AF1762" s="408" t="str">
        <f t="shared" si="634"/>
        <v/>
      </c>
      <c r="AG1762" s="202"/>
      <c r="AH1762" s="214"/>
      <c r="AI1762" s="214"/>
      <c r="AK1762" s="215"/>
      <c r="AL1762" s="215"/>
      <c r="AM1762" s="215"/>
      <c r="AN1762" s="215"/>
      <c r="AO1762" s="215"/>
      <c r="AQ1762" s="218"/>
      <c r="AR1762" s="218"/>
      <c r="AS1762" s="218"/>
      <c r="AT1762" s="218"/>
      <c r="AU1762" s="218"/>
      <c r="AV1762" s="218"/>
      <c r="AX1762" s="215"/>
      <c r="AY1762" s="215"/>
      <c r="AZ1762" s="215"/>
      <c r="BA1762" s="215"/>
      <c r="BB1762" s="215"/>
      <c r="BC1762" s="215"/>
      <c r="BD1762" s="215"/>
    </row>
    <row r="1763" spans="1:56" s="201" customFormat="1" ht="12.75" hidden="1" customHeight="1" x14ac:dyDescent="0.15">
      <c r="A1763" s="612"/>
      <c r="B1763" s="612"/>
      <c r="C1763" s="612"/>
      <c r="D1763" s="320" t="str">
        <f>IF(実施計画総括表!D1763="","",実施計画総括表!D1763)</f>
        <v/>
      </c>
      <c r="E1763" s="323" t="str">
        <f>IF(実施計画総括表!E1763="","",実施計画総括表!E1763)</f>
        <v/>
      </c>
      <c r="F1763" s="322" t="str">
        <f>IF(実施計画総括表!F1763="","",実施計画総括表!F1763)</f>
        <v/>
      </c>
      <c r="G1763" s="322" t="str">
        <f>IF(実施計画総括表!G1763="","",実施計画総括表!G1763)</f>
        <v/>
      </c>
      <c r="H1763" s="322" t="str">
        <f>IF(実施計画総括表!H1763="","",実施計画総括表!H1763)</f>
        <v/>
      </c>
      <c r="I1763" s="402" t="str">
        <f>IF(実施計画総括表!I1763="","",実施計画総括表!I1763)</f>
        <v/>
      </c>
      <c r="J1763" s="210" t="str">
        <f>IF(実施計画総括表!J1763="","",実施計画総括表!J1763)</f>
        <v/>
      </c>
      <c r="K1763" s="398" t="str">
        <f>IF(実施計画総括表!K1763="","",実施計画総括表!K1763)</f>
        <v/>
      </c>
      <c r="L1763" s="398" t="str">
        <f>IF(実施計画総括表!L1763="","",実施計画総括表!L1763)</f>
        <v/>
      </c>
      <c r="M1763" s="398" t="str">
        <f>IF(実施計画総括表!M1763="","",実施計画総括表!M1763)</f>
        <v/>
      </c>
      <c r="N1763" s="423"/>
      <c r="O1763" s="423"/>
      <c r="P1763" s="423"/>
      <c r="Q1763" s="332"/>
      <c r="R1763" s="437"/>
      <c r="S1763" s="438"/>
      <c r="T1763" s="435"/>
      <c r="U1763" s="436"/>
      <c r="V1763" s="435"/>
      <c r="X1763" s="205">
        <v>15</v>
      </c>
      <c r="Y1763" s="210" t="str">
        <f t="shared" si="632"/>
        <v/>
      </c>
      <c r="Z1763" s="201" t="b">
        <f t="shared" si="619"/>
        <v>1</v>
      </c>
      <c r="AB1763" s="219"/>
      <c r="AC1763" s="215"/>
      <c r="AD1763" s="215"/>
      <c r="AE1763" s="408" t="str">
        <f t="shared" si="633"/>
        <v/>
      </c>
      <c r="AF1763" s="408" t="str">
        <f t="shared" si="634"/>
        <v/>
      </c>
      <c r="AG1763" s="202"/>
      <c r="AH1763" s="214"/>
      <c r="AI1763" s="214"/>
      <c r="AJ1763" s="215"/>
      <c r="AK1763" s="215"/>
      <c r="AL1763" s="215"/>
      <c r="AM1763" s="215"/>
      <c r="AN1763" s="215"/>
      <c r="AO1763" s="215"/>
      <c r="AQ1763" s="218"/>
      <c r="AR1763" s="218"/>
      <c r="AS1763" s="218"/>
      <c r="AT1763" s="218"/>
      <c r="AU1763" s="218"/>
      <c r="AV1763" s="218"/>
      <c r="AX1763" s="215"/>
      <c r="AY1763" s="215"/>
      <c r="AZ1763" s="215"/>
      <c r="BA1763" s="215"/>
      <c r="BB1763" s="215"/>
      <c r="BC1763" s="215"/>
      <c r="BD1763" s="215"/>
    </row>
    <row r="1764" spans="1:56" s="201" customFormat="1" ht="12.75" hidden="1" customHeight="1" x14ac:dyDescent="0.15">
      <c r="A1764" s="612"/>
      <c r="B1764" s="612"/>
      <c r="C1764" s="612"/>
      <c r="D1764" s="320" t="str">
        <f>IF(実施計画総括表!D1764="","",実施計画総括表!D1764)</f>
        <v/>
      </c>
      <c r="E1764" s="323" t="str">
        <f>IF(実施計画総括表!E1764="","",実施計画総括表!E1764)</f>
        <v/>
      </c>
      <c r="F1764" s="322" t="str">
        <f>IF(実施計画総括表!F1764="","",実施計画総括表!F1764)</f>
        <v/>
      </c>
      <c r="G1764" s="322" t="str">
        <f>IF(実施計画総括表!G1764="","",実施計画総括表!G1764)</f>
        <v/>
      </c>
      <c r="H1764" s="322" t="str">
        <f>IF(実施計画総括表!H1764="","",実施計画総括表!H1764)</f>
        <v/>
      </c>
      <c r="I1764" s="402" t="str">
        <f>IF(実施計画総括表!I1764="","",実施計画総括表!I1764)</f>
        <v/>
      </c>
      <c r="J1764" s="210" t="str">
        <f>IF(実施計画総括表!J1764="","",実施計画総括表!J1764)</f>
        <v/>
      </c>
      <c r="K1764" s="398" t="str">
        <f>IF(実施計画総括表!K1764="","",実施計画総括表!K1764)</f>
        <v/>
      </c>
      <c r="L1764" s="398" t="str">
        <f>IF(実施計画総括表!L1764="","",実施計画総括表!L1764)</f>
        <v/>
      </c>
      <c r="M1764" s="398" t="str">
        <f>IF(実施計画総括表!M1764="","",実施計画総括表!M1764)</f>
        <v/>
      </c>
      <c r="N1764" s="423"/>
      <c r="O1764" s="423"/>
      <c r="P1764" s="423"/>
      <c r="Q1764" s="332"/>
      <c r="R1764" s="437"/>
      <c r="S1764" s="438"/>
      <c r="T1764" s="435"/>
      <c r="U1764" s="436"/>
      <c r="V1764" s="435"/>
      <c r="X1764" s="205">
        <v>16</v>
      </c>
      <c r="Y1764" s="210" t="str">
        <f t="shared" si="632"/>
        <v/>
      </c>
      <c r="Z1764" s="201" t="b">
        <f t="shared" si="619"/>
        <v>1</v>
      </c>
      <c r="AB1764" s="216"/>
      <c r="AE1764" s="408" t="str">
        <f t="shared" si="633"/>
        <v/>
      </c>
      <c r="AF1764" s="408" t="str">
        <f t="shared" si="634"/>
        <v/>
      </c>
      <c r="AG1764" s="202"/>
      <c r="AH1764" s="214"/>
      <c r="AI1764" s="214"/>
      <c r="AJ1764" s="215"/>
      <c r="AK1764" s="215"/>
      <c r="AL1764" s="215"/>
      <c r="AM1764" s="215"/>
      <c r="AN1764" s="215"/>
      <c r="AO1764" s="215"/>
      <c r="AQ1764" s="218"/>
      <c r="AR1764" s="218"/>
      <c r="AS1764" s="218"/>
      <c r="AT1764" s="218"/>
      <c r="AU1764" s="218"/>
      <c r="AV1764" s="218"/>
      <c r="AX1764" s="215"/>
      <c r="AY1764" s="215"/>
      <c r="AZ1764" s="215"/>
      <c r="BA1764" s="215"/>
      <c r="BB1764" s="215"/>
      <c r="BC1764" s="215"/>
      <c r="BD1764" s="215"/>
    </row>
    <row r="1765" spans="1:56" s="201" customFormat="1" ht="12.75" hidden="1" customHeight="1" x14ac:dyDescent="0.15">
      <c r="A1765" s="612"/>
      <c r="B1765" s="612"/>
      <c r="C1765" s="612"/>
      <c r="D1765" s="320" t="str">
        <f>IF(実施計画総括表!D1765="","",実施計画総括表!D1765)</f>
        <v/>
      </c>
      <c r="E1765" s="323" t="str">
        <f>IF(実施計画総括表!E1765="","",実施計画総括表!E1765)</f>
        <v/>
      </c>
      <c r="F1765" s="322" t="str">
        <f>IF(実施計画総括表!F1765="","",実施計画総括表!F1765)</f>
        <v/>
      </c>
      <c r="G1765" s="322" t="str">
        <f>IF(実施計画総括表!G1765="","",実施計画総括表!G1765)</f>
        <v/>
      </c>
      <c r="H1765" s="322" t="str">
        <f>IF(実施計画総括表!H1765="","",実施計画総括表!H1765)</f>
        <v/>
      </c>
      <c r="I1765" s="402" t="str">
        <f>IF(実施計画総括表!I1765="","",実施計画総括表!I1765)</f>
        <v/>
      </c>
      <c r="J1765" s="210" t="str">
        <f>IF(実施計画総括表!J1765="","",実施計画総括表!J1765)</f>
        <v/>
      </c>
      <c r="K1765" s="398" t="str">
        <f>IF(実施計画総括表!K1765="","",実施計画総括表!K1765)</f>
        <v/>
      </c>
      <c r="L1765" s="398" t="str">
        <f>IF(実施計画総括表!L1765="","",実施計画総括表!L1765)</f>
        <v/>
      </c>
      <c r="M1765" s="398" t="str">
        <f>IF(実施計画総括表!M1765="","",実施計画総括表!M1765)</f>
        <v/>
      </c>
      <c r="N1765" s="423"/>
      <c r="O1765" s="423"/>
      <c r="P1765" s="423"/>
      <c r="Q1765" s="332"/>
      <c r="R1765" s="437"/>
      <c r="S1765" s="438"/>
      <c r="T1765" s="435"/>
      <c r="U1765" s="436"/>
      <c r="V1765" s="435"/>
      <c r="X1765" s="205">
        <v>17</v>
      </c>
      <c r="Y1765" s="210" t="str">
        <f t="shared" si="632"/>
        <v/>
      </c>
      <c r="Z1765" s="201" t="b">
        <f t="shared" ref="Z1765:Z1828" si="641">J1765=Y1765</f>
        <v>1</v>
      </c>
      <c r="AB1765" s="216"/>
      <c r="AC1765" s="217"/>
      <c r="AE1765" s="408" t="str">
        <f t="shared" si="633"/>
        <v/>
      </c>
      <c r="AF1765" s="408" t="str">
        <f t="shared" si="634"/>
        <v/>
      </c>
      <c r="AG1765" s="202"/>
      <c r="AH1765" s="214"/>
      <c r="AI1765" s="214"/>
      <c r="AJ1765" s="215"/>
      <c r="AK1765" s="215"/>
      <c r="AL1765" s="215"/>
      <c r="AM1765" s="215"/>
      <c r="AN1765" s="215"/>
      <c r="AO1765" s="215"/>
      <c r="AQ1765" s="218"/>
      <c r="AR1765" s="218"/>
      <c r="AS1765" s="218"/>
      <c r="AT1765" s="218"/>
      <c r="AU1765" s="218"/>
      <c r="AV1765" s="218"/>
      <c r="AX1765" s="215"/>
      <c r="AY1765" s="215"/>
      <c r="AZ1765" s="215"/>
      <c r="BA1765" s="215"/>
      <c r="BB1765" s="215"/>
      <c r="BC1765" s="215"/>
      <c r="BD1765" s="215"/>
    </row>
    <row r="1766" spans="1:56" s="201" customFormat="1" ht="12.75" hidden="1" customHeight="1" x14ac:dyDescent="0.15">
      <c r="A1766" s="612"/>
      <c r="B1766" s="612"/>
      <c r="C1766" s="612"/>
      <c r="D1766" s="320" t="str">
        <f>IF(実施計画総括表!D1766="","",実施計画総括表!D1766)</f>
        <v/>
      </c>
      <c r="E1766" s="323" t="str">
        <f>IF(実施計画総括表!E1766="","",実施計画総括表!E1766)</f>
        <v/>
      </c>
      <c r="F1766" s="322" t="str">
        <f>IF(実施計画総括表!F1766="","",実施計画総括表!F1766)</f>
        <v/>
      </c>
      <c r="G1766" s="322" t="str">
        <f>IF(実施計画総括表!G1766="","",実施計画総括表!G1766)</f>
        <v/>
      </c>
      <c r="H1766" s="322" t="str">
        <f>IF(実施計画総括表!H1766="","",実施計画総括表!H1766)</f>
        <v/>
      </c>
      <c r="I1766" s="404" t="str">
        <f>IF(実施計画総括表!I1766="","",実施計画総括表!I1766)</f>
        <v/>
      </c>
      <c r="J1766" s="210" t="str">
        <f>IF(実施計画総括表!J1766="","",実施計画総括表!J1766)</f>
        <v/>
      </c>
      <c r="K1766" s="398" t="str">
        <f>IF(実施計画総括表!K1766="","",実施計画総括表!K1766)</f>
        <v/>
      </c>
      <c r="L1766" s="398" t="str">
        <f>IF(実施計画総括表!L1766="","",実施計画総括表!L1766)</f>
        <v/>
      </c>
      <c r="M1766" s="398" t="str">
        <f>IF(実施計画総括表!M1766="","",実施計画総括表!M1766)</f>
        <v/>
      </c>
      <c r="N1766" s="423"/>
      <c r="O1766" s="423"/>
      <c r="P1766" s="423"/>
      <c r="Q1766" s="332"/>
      <c r="R1766" s="437"/>
      <c r="S1766" s="438"/>
      <c r="T1766" s="435"/>
      <c r="U1766" s="436"/>
      <c r="V1766" s="435"/>
      <c r="X1766" s="205">
        <v>18</v>
      </c>
      <c r="Y1766" s="210" t="str">
        <f t="shared" si="632"/>
        <v/>
      </c>
      <c r="Z1766" s="201" t="b">
        <f t="shared" si="641"/>
        <v>1</v>
      </c>
      <c r="AE1766" s="408" t="str">
        <f t="shared" si="633"/>
        <v/>
      </c>
      <c r="AF1766" s="408" t="str">
        <f t="shared" si="634"/>
        <v/>
      </c>
      <c r="AG1766" s="202"/>
      <c r="AH1766" s="214"/>
      <c r="AI1766" s="214"/>
      <c r="AJ1766" s="215"/>
      <c r="AK1766" s="215"/>
      <c r="AL1766" s="215"/>
      <c r="AM1766" s="215"/>
      <c r="AN1766" s="215"/>
      <c r="AO1766" s="215"/>
      <c r="AQ1766" s="218"/>
      <c r="AR1766" s="218"/>
      <c r="AS1766" s="218"/>
      <c r="AT1766" s="218"/>
      <c r="AU1766" s="218"/>
      <c r="AV1766" s="218"/>
      <c r="AX1766" s="215"/>
      <c r="AY1766" s="215"/>
      <c r="AZ1766" s="215"/>
      <c r="BA1766" s="215"/>
      <c r="BB1766" s="215"/>
      <c r="BC1766" s="215"/>
      <c r="BD1766" s="215"/>
    </row>
    <row r="1767" spans="1:56" s="201" customFormat="1" ht="12.75" hidden="1" customHeight="1" x14ac:dyDescent="0.15">
      <c r="A1767" s="612"/>
      <c r="B1767" s="612"/>
      <c r="C1767" s="612"/>
      <c r="D1767" s="320" t="str">
        <f>IF(実施計画総括表!D1767="","",実施計画総括表!D1767)</f>
        <v/>
      </c>
      <c r="E1767" s="323" t="str">
        <f>IF(実施計画総括表!E1767="","",実施計画総括表!E1767)</f>
        <v/>
      </c>
      <c r="F1767" s="322" t="str">
        <f>IF(実施計画総括表!F1767="","",実施計画総括表!F1767)</f>
        <v/>
      </c>
      <c r="G1767" s="322" t="str">
        <f>IF(実施計画総括表!G1767="","",実施計画総括表!G1767)</f>
        <v/>
      </c>
      <c r="H1767" s="322" t="str">
        <f>IF(実施計画総括表!H1767="","",実施計画総括表!H1767)</f>
        <v/>
      </c>
      <c r="I1767" s="404" t="str">
        <f>IF(実施計画総括表!I1767="","",実施計画総括表!I1767)</f>
        <v/>
      </c>
      <c r="J1767" s="210" t="str">
        <f>IF(実施計画総括表!J1767="","",実施計画総括表!J1767)</f>
        <v/>
      </c>
      <c r="K1767" s="398" t="str">
        <f>IF(実施計画総括表!K1767="","",実施計画総括表!K1767)</f>
        <v/>
      </c>
      <c r="L1767" s="398" t="str">
        <f>IF(実施計画総括表!L1767="","",実施計画総括表!L1767)</f>
        <v/>
      </c>
      <c r="M1767" s="398" t="str">
        <f>IF(実施計画総括表!M1767="","",実施計画総括表!M1767)</f>
        <v/>
      </c>
      <c r="N1767" s="423"/>
      <c r="O1767" s="423"/>
      <c r="P1767" s="423"/>
      <c r="Q1767" s="332"/>
      <c r="R1767" s="437"/>
      <c r="S1767" s="438"/>
      <c r="T1767" s="435"/>
      <c r="U1767" s="436"/>
      <c r="V1767" s="435"/>
      <c r="X1767" s="205">
        <v>19</v>
      </c>
      <c r="Y1767" s="210" t="str">
        <f t="shared" si="632"/>
        <v/>
      </c>
      <c r="Z1767" s="201" t="b">
        <f t="shared" si="641"/>
        <v>1</v>
      </c>
      <c r="AE1767" s="408" t="str">
        <f t="shared" si="633"/>
        <v/>
      </c>
      <c r="AF1767" s="408" t="str">
        <f t="shared" si="634"/>
        <v/>
      </c>
      <c r="AG1767" s="202"/>
      <c r="AH1767" s="214"/>
      <c r="AI1767" s="214"/>
      <c r="AJ1767" s="215"/>
      <c r="AK1767" s="215"/>
      <c r="AL1767" s="215"/>
      <c r="AM1767" s="215"/>
      <c r="AN1767" s="215"/>
      <c r="AO1767" s="215"/>
      <c r="AQ1767" s="218"/>
      <c r="AR1767" s="218"/>
      <c r="AS1767" s="218"/>
      <c r="AT1767" s="218"/>
      <c r="AU1767" s="218"/>
      <c r="AV1767" s="218"/>
      <c r="AX1767" s="215"/>
      <c r="AY1767" s="215"/>
      <c r="AZ1767" s="215"/>
      <c r="BA1767" s="215"/>
      <c r="BB1767" s="215"/>
      <c r="BC1767" s="215"/>
      <c r="BD1767" s="215"/>
    </row>
    <row r="1768" spans="1:56" s="215" customFormat="1" ht="12.75" hidden="1" customHeight="1" x14ac:dyDescent="0.15">
      <c r="A1768" s="613"/>
      <c r="B1768" s="613"/>
      <c r="C1768" s="613"/>
      <c r="D1768" s="325" t="str">
        <f>IF(実施計画総括表!D1768="","",実施計画総括表!D1768)</f>
        <v/>
      </c>
      <c r="E1768" s="326" t="str">
        <f>IF(実施計画総括表!E1768="","",実施計画総括表!E1768)</f>
        <v/>
      </c>
      <c r="F1768" s="327" t="str">
        <f>IF(実施計画総括表!F1768="","",実施計画総括表!F1768)</f>
        <v/>
      </c>
      <c r="G1768" s="327" t="str">
        <f>IF(実施計画総括表!G1768="","",実施計画総括表!G1768)</f>
        <v/>
      </c>
      <c r="H1768" s="327" t="str">
        <f>IF(実施計画総括表!H1768="","",実施計画総括表!H1768)</f>
        <v/>
      </c>
      <c r="I1768" s="405" t="str">
        <f>IF(実施計画総括表!I1768="","",実施計画総括表!I1768)</f>
        <v/>
      </c>
      <c r="J1768" s="220" t="str">
        <f>IF(実施計画総括表!J1768="","",実施計画総括表!J1768)</f>
        <v/>
      </c>
      <c r="K1768" s="400" t="str">
        <f>IF(実施計画総括表!K1768="","",実施計画総括表!K1768)</f>
        <v/>
      </c>
      <c r="L1768" s="400" t="str">
        <f>IF(実施計画総括表!L1768="","",実施計画総括表!L1768)</f>
        <v/>
      </c>
      <c r="M1768" s="400" t="str">
        <f>IF(実施計画総括表!M1768="","",実施計画総括表!M1768)</f>
        <v/>
      </c>
      <c r="N1768" s="431"/>
      <c r="O1768" s="431"/>
      <c r="P1768" s="431"/>
      <c r="Q1768" s="332"/>
      <c r="R1768" s="437"/>
      <c r="S1768" s="438"/>
      <c r="T1768" s="435"/>
      <c r="U1768" s="436"/>
      <c r="V1768" s="435"/>
      <c r="X1768" s="205">
        <v>20</v>
      </c>
      <c r="Y1768" s="220" t="str">
        <f t="shared" si="632"/>
        <v/>
      </c>
      <c r="Z1768" s="201" t="b">
        <f t="shared" si="641"/>
        <v>1</v>
      </c>
      <c r="AB1768" s="219"/>
      <c r="AE1768" s="408" t="str">
        <f t="shared" si="633"/>
        <v/>
      </c>
      <c r="AF1768" s="408" t="str">
        <f t="shared" si="634"/>
        <v/>
      </c>
      <c r="AG1768" s="218"/>
      <c r="AH1768" s="214"/>
      <c r="AI1768" s="214"/>
      <c r="AQ1768" s="218"/>
      <c r="AR1768" s="218"/>
      <c r="AS1768" s="218"/>
      <c r="AT1768" s="218"/>
      <c r="AU1768" s="218"/>
      <c r="AV1768" s="218"/>
    </row>
    <row r="1769" spans="1:56" s="201" customFormat="1" ht="12.75" hidden="1" customHeight="1" x14ac:dyDescent="0.15">
      <c r="A1769" s="611" t="str">
        <f>IF(実施計画総括表!A1769="","",実施計画総括表!A1769)</f>
        <v>市町村(88)</v>
      </c>
      <c r="B1769" s="611" t="str">
        <f>IF(実施計画総括表!B1769="","",実施計画総括表!B1769)</f>
        <v/>
      </c>
      <c r="C1769" s="611" t="str">
        <f>IF(実施計画総括表!C1769="","",実施計画総括表!C1769)</f>
        <v/>
      </c>
      <c r="D1769" s="316" t="str">
        <f>IF(実施計画総括表!D1769="","",実施計画総括表!D1769)</f>
        <v/>
      </c>
      <c r="E1769" s="317" t="str">
        <f>IF(実施計画総括表!E1769="","",実施計画総括表!E1769)</f>
        <v/>
      </c>
      <c r="F1769" s="318" t="str">
        <f>IF(実施計画総括表!F1769="","",実施計画総括表!F1769)</f>
        <v/>
      </c>
      <c r="G1769" s="318" t="str">
        <f>IF(実施計画総括表!G1769="","",実施計画総括表!G1769)</f>
        <v/>
      </c>
      <c r="H1769" s="318" t="str">
        <f>IF(実施計画総括表!H1769="","",実施計画総括表!H1769)</f>
        <v/>
      </c>
      <c r="I1769" s="401" t="str">
        <f>IF(実施計画総括表!I1769="","",実施計画総括表!I1769)</f>
        <v/>
      </c>
      <c r="J1769" s="319" t="str">
        <f>IF(実施計画総括表!J1769="","",実施計画総括表!J1769)</f>
        <v/>
      </c>
      <c r="K1769" s="395" t="str">
        <f>IF(実施計画総括表!K1769="","",実施計画総括表!K1769)</f>
        <v/>
      </c>
      <c r="L1769" s="397" t="str">
        <f>IF(実施計画総括表!L1769="","",実施計画総括表!L1769)</f>
        <v/>
      </c>
      <c r="M1769" s="397" t="str">
        <f>IF(実施計画総括表!M1769="","",実施計画総括表!M1769)</f>
        <v/>
      </c>
      <c r="N1769" s="417"/>
      <c r="O1769" s="417"/>
      <c r="P1769" s="417"/>
      <c r="Q1769" s="332"/>
      <c r="R1769" s="437"/>
      <c r="S1769" s="438"/>
      <c r="T1769" s="435"/>
      <c r="U1769" s="436"/>
      <c r="V1769" s="435"/>
      <c r="X1769" s="205">
        <v>1</v>
      </c>
      <c r="Y1769" s="206" t="str">
        <f t="shared" si="632"/>
        <v/>
      </c>
      <c r="Z1769" s="201" t="b">
        <f t="shared" si="641"/>
        <v>1</v>
      </c>
      <c r="AB1769" s="216"/>
      <c r="AC1769" s="217"/>
      <c r="AE1769" s="408" t="str">
        <f t="shared" si="633"/>
        <v/>
      </c>
      <c r="AF1769" s="408" t="str">
        <f t="shared" si="634"/>
        <v/>
      </c>
      <c r="AG1769" s="202"/>
      <c r="AH1769" s="173" t="s">
        <v>7260</v>
      </c>
      <c r="AJ1769" s="203" t="s">
        <v>7194</v>
      </c>
      <c r="AK1769" s="204" t="s">
        <v>7221</v>
      </c>
      <c r="AL1769" s="204" t="s">
        <v>7195</v>
      </c>
      <c r="AM1769" s="204" t="s">
        <v>7231</v>
      </c>
      <c r="AN1769" s="204" t="s">
        <v>7196</v>
      </c>
      <c r="AO1769" s="204" t="s">
        <v>7197</v>
      </c>
      <c r="AQ1769" s="222" t="s">
        <v>7274</v>
      </c>
      <c r="AR1769" s="223" t="s">
        <v>7282</v>
      </c>
      <c r="AS1769" s="223" t="s">
        <v>7195</v>
      </c>
      <c r="AT1769" s="223" t="s">
        <v>7231</v>
      </c>
      <c r="AU1769" s="223" t="s">
        <v>7196</v>
      </c>
      <c r="AV1769" s="223" t="s">
        <v>7197</v>
      </c>
      <c r="AX1769" s="203" t="s">
        <v>7198</v>
      </c>
      <c r="AY1769" s="204" t="s">
        <v>7221</v>
      </c>
      <c r="AZ1769" s="204" t="s">
        <v>7195</v>
      </c>
      <c r="BA1769" s="204" t="s">
        <v>7231</v>
      </c>
      <c r="BB1769" s="204" t="s">
        <v>7196</v>
      </c>
      <c r="BC1769" s="204" t="s">
        <v>7197</v>
      </c>
      <c r="BD1769" s="214"/>
    </row>
    <row r="1770" spans="1:56" s="201" customFormat="1" ht="12.75" hidden="1" customHeight="1" x14ac:dyDescent="0.15">
      <c r="A1770" s="612"/>
      <c r="B1770" s="612"/>
      <c r="C1770" s="612"/>
      <c r="D1770" s="320" t="str">
        <f>IF(実施計画総括表!D1770="","",実施計画総括表!D1770)</f>
        <v/>
      </c>
      <c r="E1770" s="321" t="str">
        <f>IF(実施計画総括表!E1770="","",実施計画総括表!E1770)</f>
        <v/>
      </c>
      <c r="F1770" s="322" t="str">
        <f>IF(実施計画総括表!F1770="","",実施計画総括表!F1770)</f>
        <v/>
      </c>
      <c r="G1770" s="322" t="str">
        <f>IF(実施計画総括表!G1770="","",実施計画総括表!G1770)</f>
        <v/>
      </c>
      <c r="H1770" s="322" t="str">
        <f>IF(実施計画総括表!H1770="","",実施計画総括表!H1770)</f>
        <v/>
      </c>
      <c r="I1770" s="402" t="str">
        <f>IF(実施計画総括表!I1770="","",実施計画総括表!I1770)</f>
        <v/>
      </c>
      <c r="J1770" s="210" t="str">
        <f>IF(実施計画総括表!J1770="","",実施計画総括表!J1770)</f>
        <v/>
      </c>
      <c r="K1770" s="398" t="str">
        <f>IF(実施計画総括表!K1770="","",実施計画総括表!K1770)</f>
        <v/>
      </c>
      <c r="L1770" s="398" t="str">
        <f>IF(実施計画総括表!L1770="","",実施計画総括表!L1770)</f>
        <v/>
      </c>
      <c r="M1770" s="398" t="str">
        <f>IF(実施計画総括表!M1770="","",実施計画総括表!M1770)</f>
        <v/>
      </c>
      <c r="N1770" s="423"/>
      <c r="O1770" s="423"/>
      <c r="P1770" s="423"/>
      <c r="Q1770" s="332"/>
      <c r="R1770" s="437"/>
      <c r="S1770" s="438"/>
      <c r="T1770" s="435"/>
      <c r="U1770" s="436"/>
      <c r="V1770" s="435"/>
      <c r="X1770" s="205">
        <v>2</v>
      </c>
      <c r="Y1770" s="210" t="str">
        <f t="shared" si="632"/>
        <v/>
      </c>
      <c r="Z1770" s="201" t="b">
        <f t="shared" si="641"/>
        <v>1</v>
      </c>
      <c r="AB1770" s="216"/>
      <c r="AE1770" s="408" t="str">
        <f t="shared" si="633"/>
        <v/>
      </c>
      <c r="AF1770" s="408" t="str">
        <f t="shared" si="634"/>
        <v/>
      </c>
      <c r="AG1770" s="202"/>
      <c r="AH1770" s="620" t="s">
        <v>7188</v>
      </c>
      <c r="AI1770" s="209" t="s">
        <v>7193</v>
      </c>
      <c r="AJ1770" s="208">
        <f>SUM(AK1770:AO1770)</f>
        <v>0</v>
      </c>
      <c r="AK1770" s="208">
        <f>SUMIFS($N1769:$N1788,$E1769:$E1788,"R7当",$F1769:$F1788,"ライフデザイン・結婚支援重点推進事業",$J1769:$J1788,3/4)</f>
        <v>0</v>
      </c>
      <c r="AL1770" s="208">
        <f>SUMIFS($N1769:$N1788,$E1769:$E1788,"R7当",$F1769:$F1788,"結婚支援コンシェルジュ事業",$J1769:$J1788,3/4)</f>
        <v>0</v>
      </c>
      <c r="AM1770" s="208"/>
      <c r="AN1770" s="208"/>
      <c r="AO1770" s="208"/>
      <c r="AQ1770" s="224">
        <f>SUM(AR1770:AV1770)</f>
        <v>0</v>
      </c>
      <c r="AR1770" s="224">
        <f>SUMIFS($O1769:$O1788,$E1769:$E1788,"R7当",$F1769:$F1788,"ライフデザイン・結婚支援重点推進事業",$J1769:$J1788,3/4)</f>
        <v>0</v>
      </c>
      <c r="AS1770" s="224">
        <f>SUMIFS($O1769:$O1788,$E1769:$E1788,"R7当",$F1769:$F1788,"結婚支援コンシェルジュ事業",$J1769:$J1788,3/4)</f>
        <v>0</v>
      </c>
      <c r="AT1770" s="224"/>
      <c r="AU1770" s="224"/>
      <c r="AV1770" s="224"/>
      <c r="AX1770" s="208">
        <f>SUM(AY1770:BC1770)</f>
        <v>0</v>
      </c>
      <c r="AY1770" s="208">
        <f>SUMIFS($P1769:$P1788,$E1769:$E1788,"R7当",$F1769:$F1788,"ライフデザイン・結婚支援重点推進事業",$J1769:$J1788,3/4)</f>
        <v>0</v>
      </c>
      <c r="AZ1770" s="208">
        <f>SUMIFS($P1769:$P1788,$E1769:$E1788,"R7当",$F1769:$F1788,"結婚支援コンシェルジュ事業",$J1769:$J1788,3/4)</f>
        <v>0</v>
      </c>
      <c r="BA1770" s="208"/>
      <c r="BB1770" s="208"/>
      <c r="BC1770" s="208"/>
      <c r="BD1770" s="215"/>
    </row>
    <row r="1771" spans="1:56" s="201" customFormat="1" ht="12.75" hidden="1" customHeight="1" x14ac:dyDescent="0.15">
      <c r="A1771" s="612"/>
      <c r="B1771" s="612"/>
      <c r="C1771" s="612"/>
      <c r="D1771" s="320" t="str">
        <f>IF(実施計画総括表!D1771="","",実施計画総括表!D1771)</f>
        <v/>
      </c>
      <c r="E1771" s="323" t="str">
        <f>IF(実施計画総括表!E1771="","",実施計画総括表!E1771)</f>
        <v/>
      </c>
      <c r="F1771" s="322" t="str">
        <f>IF(実施計画総括表!F1771="","",実施計画総括表!F1771)</f>
        <v/>
      </c>
      <c r="G1771" s="322" t="str">
        <f>IF(実施計画総括表!G1771="","",実施計画総括表!G1771)</f>
        <v/>
      </c>
      <c r="H1771" s="322" t="str">
        <f>IF(実施計画総括表!H1771="","",実施計画総括表!H1771)</f>
        <v/>
      </c>
      <c r="I1771" s="403" t="str">
        <f>IF(実施計画総括表!I1771="","",実施計画総括表!I1771)</f>
        <v/>
      </c>
      <c r="J1771" s="324" t="str">
        <f>IF(実施計画総括表!J1771="","",実施計画総括表!J1771)</f>
        <v/>
      </c>
      <c r="K1771" s="398" t="str">
        <f>IF(実施計画総括表!K1771="","",実施計画総括表!K1771)</f>
        <v/>
      </c>
      <c r="L1771" s="398" t="str">
        <f>IF(実施計画総括表!L1771="","",実施計画総括表!L1771)</f>
        <v/>
      </c>
      <c r="M1771" s="398" t="str">
        <f>IF(実施計画総括表!M1771="","",実施計画総括表!M1771)</f>
        <v/>
      </c>
      <c r="N1771" s="423"/>
      <c r="O1771" s="423"/>
      <c r="P1771" s="423"/>
      <c r="Q1771" s="332"/>
      <c r="R1771" s="437"/>
      <c r="S1771" s="438"/>
      <c r="T1771" s="435"/>
      <c r="U1771" s="436"/>
      <c r="V1771" s="435"/>
      <c r="X1771" s="205">
        <v>3</v>
      </c>
      <c r="Y1771" s="210" t="str">
        <f t="shared" si="632"/>
        <v/>
      </c>
      <c r="Z1771" s="201" t="b">
        <f t="shared" si="641"/>
        <v>1</v>
      </c>
      <c r="AB1771" s="216"/>
      <c r="AC1771" s="217"/>
      <c r="AE1771" s="408" t="str">
        <f t="shared" si="633"/>
        <v/>
      </c>
      <c r="AF1771" s="408" t="str">
        <f t="shared" si="634"/>
        <v/>
      </c>
      <c r="AG1771" s="202"/>
      <c r="AH1771" s="620"/>
      <c r="AI1771" s="211" t="s">
        <v>7189</v>
      </c>
      <c r="AJ1771" s="208">
        <f>SUM(AK1771:AO1771)</f>
        <v>0</v>
      </c>
      <c r="AK1771" s="208">
        <f>SUMIFS($N1769:$N1788,$E1769:$E1788,"R7当",$F1769:$F1788,"ライフデザイン・結婚支援重点推進事業",$J1769:$J1788,2/3)</f>
        <v>0</v>
      </c>
      <c r="AL1771" s="208"/>
      <c r="AM1771" s="208">
        <f>SUMIFS($N1769:$N1788,$E1769:$E1788,"R7当",$F1769:$F1788,"結婚_妊娠・出産_子育てに温かい社会づくり・気運醸成事業",$J1769:$J1788,2/3)</f>
        <v>0</v>
      </c>
      <c r="AN1771" s="208"/>
      <c r="AO1771" s="208"/>
      <c r="AQ1771" s="224">
        <f t="shared" ref="AQ1771:AQ1772" si="642">SUM(AR1771:AV1771)</f>
        <v>0</v>
      </c>
      <c r="AR1771" s="224">
        <f>SUMIFS($O1769:$O1788,$E1769:$E1788,"R7当",$F1769:$F1788,"ライフデザイン・結婚支援重点推進事業",$J1769:$J1788,2/3)</f>
        <v>0</v>
      </c>
      <c r="AS1771" s="224"/>
      <c r="AT1771" s="224">
        <f>SUMIFS($O1769:$O1788,$E1769:$E1788,"R7当",$F1769:$F1788,"結婚_妊娠・出産_子育てに温かい社会づくり・気運醸成事業",$J1769:$J1788,2/3)</f>
        <v>0</v>
      </c>
      <c r="AU1771" s="224"/>
      <c r="AV1771" s="224"/>
      <c r="AX1771" s="208">
        <f t="shared" ref="AX1771:AX1772" si="643">SUM(AY1771:BC1771)</f>
        <v>0</v>
      </c>
      <c r="AY1771" s="208">
        <f>SUMIFS($P1769:$P1788,$E1769:$E1788,"R7当",$F1769:$F1788,"ライフデザイン・結婚支援重点推進事業",$J1769:$J1788,2/3)</f>
        <v>0</v>
      </c>
      <c r="AZ1771" s="208"/>
      <c r="BA1771" s="208">
        <f>SUMIFS($P1769:$P1788,$E1769:$E1788,"R7当",$F1769:$F1788,"結婚_妊娠・出産_子育てに温かい社会づくり・気運醸成事業",$J1769:$J1788,2/3)</f>
        <v>0</v>
      </c>
      <c r="BB1771" s="208"/>
      <c r="BC1771" s="208"/>
      <c r="BD1771" s="215"/>
    </row>
    <row r="1772" spans="1:56" s="201" customFormat="1" ht="12.75" hidden="1" customHeight="1" x14ac:dyDescent="0.15">
      <c r="A1772" s="612"/>
      <c r="B1772" s="612"/>
      <c r="C1772" s="612"/>
      <c r="D1772" s="320" t="str">
        <f>IF(実施計画総括表!D1772="","",実施計画総括表!D1772)</f>
        <v/>
      </c>
      <c r="E1772" s="323" t="str">
        <f>IF(実施計画総括表!E1772="","",実施計画総括表!E1772)</f>
        <v/>
      </c>
      <c r="F1772" s="322" t="str">
        <f>IF(実施計画総括表!F1772="","",実施計画総括表!F1772)</f>
        <v/>
      </c>
      <c r="G1772" s="322" t="str">
        <f>IF(実施計画総括表!G1772="","",実施計画総括表!G1772)</f>
        <v/>
      </c>
      <c r="H1772" s="322" t="str">
        <f>IF(実施計画総括表!H1772="","",実施計画総括表!H1772)</f>
        <v/>
      </c>
      <c r="I1772" s="403" t="str">
        <f>IF(実施計画総括表!I1772="","",実施計画総括表!I1772)</f>
        <v/>
      </c>
      <c r="J1772" s="324" t="str">
        <f>IF(実施計画総括表!J1772="","",実施計画総括表!J1772)</f>
        <v/>
      </c>
      <c r="K1772" s="398" t="str">
        <f>IF(実施計画総括表!K1772="","",実施計画総括表!K1772)</f>
        <v/>
      </c>
      <c r="L1772" s="398" t="str">
        <f>IF(実施計画総括表!L1772="","",実施計画総括表!L1772)</f>
        <v/>
      </c>
      <c r="M1772" s="398" t="str">
        <f>IF(実施計画総括表!M1772="","",実施計画総括表!M1772)</f>
        <v/>
      </c>
      <c r="N1772" s="423"/>
      <c r="O1772" s="423"/>
      <c r="P1772" s="423"/>
      <c r="Q1772" s="332"/>
      <c r="R1772" s="437"/>
      <c r="S1772" s="438"/>
      <c r="T1772" s="435"/>
      <c r="U1772" s="436"/>
      <c r="V1772" s="435"/>
      <c r="X1772" s="205">
        <v>4</v>
      </c>
      <c r="Y1772" s="210" t="str">
        <f t="shared" si="632"/>
        <v/>
      </c>
      <c r="Z1772" s="201" t="b">
        <f t="shared" si="641"/>
        <v>1</v>
      </c>
      <c r="AB1772" s="216"/>
      <c r="AE1772" s="408" t="str">
        <f t="shared" si="633"/>
        <v/>
      </c>
      <c r="AF1772" s="408" t="str">
        <f t="shared" si="634"/>
        <v/>
      </c>
      <c r="AG1772" s="202"/>
      <c r="AH1772" s="620"/>
      <c r="AI1772" s="211" t="s">
        <v>7187</v>
      </c>
      <c r="AJ1772" s="208">
        <f t="shared" ref="AJ1772" si="644">SUM(AK1772:AO1772)</f>
        <v>0</v>
      </c>
      <c r="AK1772" s="208"/>
      <c r="AL1772" s="208"/>
      <c r="AM1772" s="208">
        <f>SUMIFS($N1769:$N1788,$E1769:$E1788,"R7当",$F1769:$F1788,"結婚_妊娠・出産_子育てに温かい社会づくり・気運醸成事業",$J1769:$J1788,1/2)</f>
        <v>0</v>
      </c>
      <c r="AN1772" s="208"/>
      <c r="AO1772" s="208"/>
      <c r="AQ1772" s="224">
        <f t="shared" si="642"/>
        <v>0</v>
      </c>
      <c r="AR1772" s="224"/>
      <c r="AS1772" s="224"/>
      <c r="AT1772" s="224">
        <f>SUMIFS($O1769:$O1788,$E1769:$E1788,"R7当",$F1769:$F1788,"結婚_妊娠・出産_子育てに温かい社会づくり・気運醸成事業",$J1769:$J1788,1/2)</f>
        <v>0</v>
      </c>
      <c r="AU1772" s="224"/>
      <c r="AV1772" s="224"/>
      <c r="AX1772" s="208">
        <f t="shared" si="643"/>
        <v>0</v>
      </c>
      <c r="AY1772" s="208"/>
      <c r="AZ1772" s="208"/>
      <c r="BA1772" s="208">
        <f>SUMIFS($P1769:$P1788,$E1769:$E1788,"R7当",$F1769:$F1788,"結婚_妊娠・出産_子育てに温かい社会づくり・気運醸成事業",$J1769:$J1788,1/2)</f>
        <v>0</v>
      </c>
      <c r="BB1772" s="208"/>
      <c r="BC1772" s="208"/>
      <c r="BD1772" s="215"/>
    </row>
    <row r="1773" spans="1:56" s="201" customFormat="1" ht="12.75" hidden="1" customHeight="1" x14ac:dyDescent="0.15">
      <c r="A1773" s="612"/>
      <c r="B1773" s="612"/>
      <c r="C1773" s="612"/>
      <c r="D1773" s="320" t="str">
        <f>IF(実施計画総括表!D1773="","",実施計画総括表!D1773)</f>
        <v/>
      </c>
      <c r="E1773" s="323" t="str">
        <f>IF(実施計画総括表!E1773="","",実施計画総括表!E1773)</f>
        <v/>
      </c>
      <c r="F1773" s="322" t="str">
        <f>IF(実施計画総括表!F1773="","",実施計画総括表!F1773)</f>
        <v/>
      </c>
      <c r="G1773" s="322" t="str">
        <f>IF(実施計画総括表!G1773="","",実施計画総括表!G1773)</f>
        <v/>
      </c>
      <c r="H1773" s="322" t="str">
        <f>IF(実施計画総括表!H1773="","",実施計画総括表!H1773)</f>
        <v/>
      </c>
      <c r="I1773" s="403" t="str">
        <f>IF(実施計画総括表!I1773="","",実施計画総括表!I1773)</f>
        <v/>
      </c>
      <c r="J1773" s="324" t="str">
        <f>IF(実施計画総括表!J1773="","",実施計画総括表!J1773)</f>
        <v/>
      </c>
      <c r="K1773" s="398" t="str">
        <f>IF(実施計画総括表!K1773="","",実施計画総括表!K1773)</f>
        <v/>
      </c>
      <c r="L1773" s="398" t="str">
        <f>IF(実施計画総括表!L1773="","",実施計画総括表!L1773)</f>
        <v/>
      </c>
      <c r="M1773" s="398" t="str">
        <f>IF(実施計画総括表!M1773="","",実施計画総括表!M1773)</f>
        <v/>
      </c>
      <c r="N1773" s="423"/>
      <c r="O1773" s="423"/>
      <c r="P1773" s="423"/>
      <c r="Q1773" s="332"/>
      <c r="R1773" s="437"/>
      <c r="S1773" s="438"/>
      <c r="T1773" s="435"/>
      <c r="U1773" s="436"/>
      <c r="V1773" s="435"/>
      <c r="X1773" s="205">
        <v>5</v>
      </c>
      <c r="Y1773" s="210" t="str">
        <f t="shared" si="632"/>
        <v/>
      </c>
      <c r="Z1773" s="201" t="b">
        <f t="shared" si="641"/>
        <v>1</v>
      </c>
      <c r="AB1773" s="216"/>
      <c r="AE1773" s="408" t="str">
        <f t="shared" si="633"/>
        <v/>
      </c>
      <c r="AF1773" s="408" t="str">
        <f t="shared" si="634"/>
        <v/>
      </c>
      <c r="AG1773" s="202"/>
      <c r="AH1773" s="212" t="s">
        <v>7229</v>
      </c>
      <c r="AI1773" s="209" t="str">
        <f>IF(COUNTIF(AF1769:AF1788,"R7当一般コース"),"一般コース",IF(COUNTIF(AF1769:AF1788,"R7当都道府県主導型市町村連携コース"),"連携コース",""))</f>
        <v/>
      </c>
      <c r="AJ1773" s="208">
        <f>SUM(AK1773:AO1773)</f>
        <v>0</v>
      </c>
      <c r="AK1773" s="208"/>
      <c r="AL1773" s="208"/>
      <c r="AM1773" s="208"/>
      <c r="AN1773" s="208">
        <f>SUMIFS($N1769:$N1788,$E1769:$E1788,"R7当",G1769:G1788,"一般コース")</f>
        <v>0</v>
      </c>
      <c r="AO1773" s="208">
        <f>SUMIFS($N1769:$N1788,$E1769:$E1788,"R7当",G1769:G1788,"都道府県主導型市町村連携コース")</f>
        <v>0</v>
      </c>
      <c r="AQ1773" s="224">
        <f>SUM(AR1773:AV1773)</f>
        <v>0</v>
      </c>
      <c r="AR1773" s="224"/>
      <c r="AS1773" s="224"/>
      <c r="AT1773" s="224"/>
      <c r="AU1773" s="224">
        <f>SUMIFS($O1769:$O1788,$E1769:$E1788,"R7当",G1769:G1788,"一般コース")</f>
        <v>0</v>
      </c>
      <c r="AV1773" s="224">
        <f>SUMIFS($O1769:$O1788,$E1769:$E1788,"R7当",G1769:G1788,"都道府県主導型市町村連携コース")</f>
        <v>0</v>
      </c>
      <c r="AX1773" s="208">
        <f>SUM(AY1773:BC1773)</f>
        <v>0</v>
      </c>
      <c r="AY1773" s="208"/>
      <c r="AZ1773" s="208"/>
      <c r="BA1773" s="208"/>
      <c r="BB1773" s="208">
        <f>SUMIFS($P1769:$P1788,$E1769:$E1788,"R7当",G1769:G1788,"一般コース")</f>
        <v>0</v>
      </c>
      <c r="BC1773" s="208">
        <f>SUMIFS($P1769:$P1788,$E1769:$E1788,"R7当",G1769:G1788,"都道府県主導型市町村連携コース")</f>
        <v>0</v>
      </c>
      <c r="BD1773" s="215"/>
    </row>
    <row r="1774" spans="1:56" s="201" customFormat="1" ht="12.75" hidden="1" customHeight="1" x14ac:dyDescent="0.15">
      <c r="A1774" s="612"/>
      <c r="B1774" s="612"/>
      <c r="C1774" s="612"/>
      <c r="D1774" s="320" t="str">
        <f>IF(実施計画総括表!D1774="","",実施計画総括表!D1774)</f>
        <v/>
      </c>
      <c r="E1774" s="323" t="str">
        <f>IF(実施計画総括表!E1774="","",実施計画総括表!E1774)</f>
        <v/>
      </c>
      <c r="F1774" s="322" t="str">
        <f>IF(実施計画総括表!F1774="","",実施計画総括表!F1774)</f>
        <v/>
      </c>
      <c r="G1774" s="322" t="str">
        <f>IF(実施計画総括表!G1774="","",実施計画総括表!G1774)</f>
        <v/>
      </c>
      <c r="H1774" s="322" t="str">
        <f>IF(実施計画総括表!H1774="","",実施計画総括表!H1774)</f>
        <v/>
      </c>
      <c r="I1774" s="403" t="str">
        <f>IF(実施計画総括表!I1774="","",実施計画総括表!I1774)</f>
        <v/>
      </c>
      <c r="J1774" s="324" t="str">
        <f>IF(実施計画総括表!J1774="","",実施計画総括表!J1774)</f>
        <v/>
      </c>
      <c r="K1774" s="398" t="str">
        <f>IF(実施計画総括表!K1774="","",実施計画総括表!K1774)</f>
        <v/>
      </c>
      <c r="L1774" s="398" t="str">
        <f>IF(実施計画総括表!L1774="","",実施計画総括表!L1774)</f>
        <v/>
      </c>
      <c r="M1774" s="398" t="str">
        <f>IF(実施計画総括表!M1774="","",実施計画総括表!M1774)</f>
        <v/>
      </c>
      <c r="N1774" s="423"/>
      <c r="O1774" s="423"/>
      <c r="P1774" s="423"/>
      <c r="Q1774" s="332"/>
      <c r="R1774" s="437"/>
      <c r="S1774" s="438"/>
      <c r="T1774" s="435"/>
      <c r="U1774" s="436"/>
      <c r="V1774" s="435"/>
      <c r="X1774" s="205">
        <v>6</v>
      </c>
      <c r="Y1774" s="210" t="str">
        <f t="shared" si="632"/>
        <v/>
      </c>
      <c r="Z1774" s="201" t="b">
        <f t="shared" si="641"/>
        <v>1</v>
      </c>
      <c r="AB1774" s="216"/>
      <c r="AE1774" s="408" t="str">
        <f t="shared" si="633"/>
        <v/>
      </c>
      <c r="AF1774" s="408" t="str">
        <f t="shared" si="634"/>
        <v/>
      </c>
      <c r="AG1774" s="202"/>
      <c r="AH1774" s="173" t="s">
        <v>7217</v>
      </c>
      <c r="AJ1774" s="213"/>
      <c r="AK1774" s="213"/>
      <c r="AL1774" s="213"/>
      <c r="AM1774" s="213"/>
      <c r="AN1774" s="213"/>
      <c r="AO1774" s="213"/>
      <c r="AQ1774" s="225"/>
      <c r="AR1774" s="225"/>
      <c r="AS1774" s="225"/>
      <c r="AT1774" s="225"/>
      <c r="AU1774" s="225"/>
      <c r="AV1774" s="225"/>
      <c r="AX1774" s="213"/>
      <c r="AY1774" s="213"/>
      <c r="AZ1774" s="213"/>
      <c r="BA1774" s="213"/>
      <c r="BB1774" s="213"/>
      <c r="BC1774" s="213"/>
      <c r="BD1774" s="215"/>
    </row>
    <row r="1775" spans="1:56" s="201" customFormat="1" ht="12.75" hidden="1" customHeight="1" x14ac:dyDescent="0.15">
      <c r="A1775" s="612"/>
      <c r="B1775" s="612"/>
      <c r="C1775" s="612"/>
      <c r="D1775" s="320" t="str">
        <f>IF(実施計画総括表!D1775="","",実施計画総括表!D1775)</f>
        <v/>
      </c>
      <c r="E1775" s="323" t="str">
        <f>IF(実施計画総括表!E1775="","",実施計画総括表!E1775)</f>
        <v/>
      </c>
      <c r="F1775" s="322" t="str">
        <f>IF(実施計画総括表!F1775="","",実施計画総括表!F1775)</f>
        <v/>
      </c>
      <c r="G1775" s="322" t="str">
        <f>IF(実施計画総括表!G1775="","",実施計画総括表!G1775)</f>
        <v/>
      </c>
      <c r="H1775" s="322" t="str">
        <f>IF(実施計画総括表!H1775="","",実施計画総括表!H1775)</f>
        <v/>
      </c>
      <c r="I1775" s="403" t="str">
        <f>IF(実施計画総括表!I1775="","",実施計画総括表!I1775)</f>
        <v/>
      </c>
      <c r="J1775" s="324" t="str">
        <f>IF(実施計画総括表!J1775="","",実施計画総括表!J1775)</f>
        <v/>
      </c>
      <c r="K1775" s="398" t="str">
        <f>IF(実施計画総括表!K1775="","",実施計画総括表!K1775)</f>
        <v/>
      </c>
      <c r="L1775" s="398" t="str">
        <f>IF(実施計画総括表!L1775="","",実施計画総括表!L1775)</f>
        <v/>
      </c>
      <c r="M1775" s="398" t="str">
        <f>IF(実施計画総括表!M1775="","",実施計画総括表!M1775)</f>
        <v/>
      </c>
      <c r="N1775" s="423"/>
      <c r="O1775" s="423"/>
      <c r="P1775" s="423"/>
      <c r="Q1775" s="332"/>
      <c r="R1775" s="437"/>
      <c r="S1775" s="438"/>
      <c r="T1775" s="435"/>
      <c r="U1775" s="436"/>
      <c r="V1775" s="435"/>
      <c r="X1775" s="205">
        <v>7</v>
      </c>
      <c r="Y1775" s="210" t="str">
        <f t="shared" si="632"/>
        <v/>
      </c>
      <c r="Z1775" s="201" t="b">
        <f t="shared" si="641"/>
        <v>1</v>
      </c>
      <c r="AB1775" s="216"/>
      <c r="AC1775" s="217"/>
      <c r="AE1775" s="408" t="str">
        <f t="shared" si="633"/>
        <v/>
      </c>
      <c r="AF1775" s="408" t="str">
        <f t="shared" si="634"/>
        <v/>
      </c>
      <c r="AG1775" s="202"/>
      <c r="AH1775" s="620" t="s">
        <v>7188</v>
      </c>
      <c r="AI1775" s="209" t="s">
        <v>7193</v>
      </c>
      <c r="AJ1775" s="208">
        <f>SUM(AK1775:AO1775)</f>
        <v>0</v>
      </c>
      <c r="AK1775" s="208">
        <f>SUMIFS($N1769:$N1788,$E1769:$E1788,"R6補",$F1769:$F1788,"ライフデザイン・結婚支援重点推進事業",$J1769:$J1788,3/4)</f>
        <v>0</v>
      </c>
      <c r="AL1775" s="208">
        <f>SUMIFS($N1769:$N1788,$E1769:$E1788,"R6補",$F1769:$F1788,"結婚支援コンシェルジュ事業",$J1769:$J1788,3/4)</f>
        <v>0</v>
      </c>
      <c r="AM1775" s="208"/>
      <c r="AN1775" s="208"/>
      <c r="AO1775" s="208"/>
      <c r="AQ1775" s="224">
        <f>SUM(AR1775:AV1775)</f>
        <v>0</v>
      </c>
      <c r="AR1775" s="224">
        <f>SUMIFS($O1769:$O1788,$E1769:$E1788,"R6補",$F1769:$F1788,"ライフデザイン・結婚支援重点推進事業",$J1769:$J1788,3/4)</f>
        <v>0</v>
      </c>
      <c r="AS1775" s="224">
        <f>SUMIFS($O1769:$O1788,$E1769:$E1788,"R6補",$F1769:$F1788,"結婚支援コンシェルジュ事業",$J1769:$J1788,3/4)</f>
        <v>0</v>
      </c>
      <c r="AT1775" s="224"/>
      <c r="AU1775" s="224"/>
      <c r="AV1775" s="224"/>
      <c r="AX1775" s="208">
        <f>SUM(AY1775:BC1775)</f>
        <v>0</v>
      </c>
      <c r="AY1775" s="208">
        <f>SUMIFS($P1769:$P1788,$E1769:$E1788,"R6補",$F1769:$F1788,"ライフデザイン・結婚支援重点推進事業",$J1769:$J1788,3/4)</f>
        <v>0</v>
      </c>
      <c r="AZ1775" s="208">
        <f>SUMIFS($P1769:$P1788,$E1769:$E1788,"R6補",$F1769:$F1788,"結婚支援コンシェルジュ事業",$J1769:$J1788,3/4)</f>
        <v>0</v>
      </c>
      <c r="BA1775" s="208"/>
      <c r="BB1775" s="208"/>
      <c r="BC1775" s="208"/>
      <c r="BD1775" s="215"/>
    </row>
    <row r="1776" spans="1:56" s="201" customFormat="1" ht="12.75" hidden="1" customHeight="1" x14ac:dyDescent="0.15">
      <c r="A1776" s="612"/>
      <c r="B1776" s="612"/>
      <c r="C1776" s="612"/>
      <c r="D1776" s="320" t="str">
        <f>IF(実施計画総括表!D1776="","",実施計画総括表!D1776)</f>
        <v/>
      </c>
      <c r="E1776" s="323" t="str">
        <f>IF(実施計画総括表!E1776="","",実施計画総括表!E1776)</f>
        <v/>
      </c>
      <c r="F1776" s="322" t="str">
        <f>IF(実施計画総括表!F1776="","",実施計画総括表!F1776)</f>
        <v/>
      </c>
      <c r="G1776" s="322" t="str">
        <f>IF(実施計画総括表!G1776="","",実施計画総括表!G1776)</f>
        <v/>
      </c>
      <c r="H1776" s="322" t="str">
        <f>IF(実施計画総括表!H1776="","",実施計画総括表!H1776)</f>
        <v/>
      </c>
      <c r="I1776" s="403" t="str">
        <f>IF(実施計画総括表!I1776="","",実施計画総括表!I1776)</f>
        <v/>
      </c>
      <c r="J1776" s="324" t="str">
        <f>IF(実施計画総括表!J1776="","",実施計画総括表!J1776)</f>
        <v/>
      </c>
      <c r="K1776" s="398" t="str">
        <f>IF(実施計画総括表!K1776="","",実施計画総括表!K1776)</f>
        <v/>
      </c>
      <c r="L1776" s="398" t="str">
        <f>IF(実施計画総括表!L1776="","",実施計画総括表!L1776)</f>
        <v/>
      </c>
      <c r="M1776" s="398" t="str">
        <f>IF(実施計画総括表!M1776="","",実施計画総括表!M1776)</f>
        <v/>
      </c>
      <c r="N1776" s="423"/>
      <c r="O1776" s="423"/>
      <c r="P1776" s="423"/>
      <c r="Q1776" s="332"/>
      <c r="R1776" s="437"/>
      <c r="S1776" s="438"/>
      <c r="T1776" s="435"/>
      <c r="U1776" s="436"/>
      <c r="V1776" s="435"/>
      <c r="X1776" s="205">
        <v>8</v>
      </c>
      <c r="Y1776" s="210" t="str">
        <f t="shared" si="632"/>
        <v/>
      </c>
      <c r="Z1776" s="201" t="b">
        <f t="shared" si="641"/>
        <v>1</v>
      </c>
      <c r="AB1776" s="216"/>
      <c r="AE1776" s="408" t="str">
        <f t="shared" si="633"/>
        <v/>
      </c>
      <c r="AF1776" s="408" t="str">
        <f t="shared" si="634"/>
        <v/>
      </c>
      <c r="AG1776" s="202"/>
      <c r="AH1776" s="620"/>
      <c r="AI1776" s="211" t="s">
        <v>7189</v>
      </c>
      <c r="AJ1776" s="208">
        <f t="shared" ref="AJ1776" si="645">SUM(AK1776:AO1776)</f>
        <v>0</v>
      </c>
      <c r="AK1776" s="208">
        <f>SUMIFS($N1769:$N1788,$E1769:$E1788,"R6補",$F1769:$F1788,"ライフデザイン・結婚支援重点推進事業",$J1769:$J1788,2/3)</f>
        <v>0</v>
      </c>
      <c r="AL1776" s="208"/>
      <c r="AM1776" s="208">
        <f>SUMIFS($N1769:$N1788,$E1769:$E1788,"R6補",$F1769:$F1788,"結婚_妊娠・出産_子育てに温かい社会づくり・気運醸成事業",$J1769:$J1788,2/3)</f>
        <v>0</v>
      </c>
      <c r="AN1776" s="208"/>
      <c r="AO1776" s="208"/>
      <c r="AQ1776" s="224">
        <f t="shared" ref="AQ1776:AQ1777" si="646">SUM(AR1776:AV1776)</f>
        <v>0</v>
      </c>
      <c r="AR1776" s="224">
        <f>SUMIFS($O1769:$O1788,$E1769:$E1788,"R6補",$F1769:$F1788,"ライフデザイン・結婚支援重点推進事業",$J1769:$J1788,2/3)</f>
        <v>0</v>
      </c>
      <c r="AS1776" s="224"/>
      <c r="AT1776" s="224">
        <f>SUMIFS($O1769:$O1788,$E1769:$E1788,"R6補",$F1769:$F1788,"結婚_妊娠・出産_子育てに温かい社会づくり・気運醸成事業",$J1769:$J1788,2/3)</f>
        <v>0</v>
      </c>
      <c r="AU1776" s="224"/>
      <c r="AV1776" s="224"/>
      <c r="AX1776" s="208">
        <f t="shared" ref="AX1776:AX1777" si="647">SUM(AY1776:BC1776)</f>
        <v>0</v>
      </c>
      <c r="AY1776" s="208">
        <f>SUMIFS($P1769:$P1788,$E1769:$E1788,"R6補",$F1769:$F1788,"ライフデザイン・結婚支援重点推進事業",$J1769:$J1788,2/3)</f>
        <v>0</v>
      </c>
      <c r="AZ1776" s="208"/>
      <c r="BA1776" s="208">
        <f>SUMIFS($P1769:$P1788,$E1769:$E1788,"R6補",$F1769:$F1788,"結婚_妊娠・出産_子育てに温かい社会づくり・気運醸成事業",$J1769:$J1788,2/3)</f>
        <v>0</v>
      </c>
      <c r="BB1776" s="208"/>
      <c r="BC1776" s="208"/>
      <c r="BD1776" s="215"/>
    </row>
    <row r="1777" spans="1:56" s="201" customFormat="1" ht="12.75" hidden="1" customHeight="1" x14ac:dyDescent="0.15">
      <c r="A1777" s="612"/>
      <c r="B1777" s="612"/>
      <c r="C1777" s="612"/>
      <c r="D1777" s="320" t="str">
        <f>IF(実施計画総括表!D1777="","",実施計画総括表!D1777)</f>
        <v/>
      </c>
      <c r="E1777" s="323" t="str">
        <f>IF(実施計画総括表!E1777="","",実施計画総括表!E1777)</f>
        <v/>
      </c>
      <c r="F1777" s="322" t="str">
        <f>IF(実施計画総括表!F1777="","",実施計画総括表!F1777)</f>
        <v/>
      </c>
      <c r="G1777" s="322" t="str">
        <f>IF(実施計画総括表!G1777="","",実施計画総括表!G1777)</f>
        <v/>
      </c>
      <c r="H1777" s="322" t="str">
        <f>IF(実施計画総括表!H1777="","",実施計画総括表!H1777)</f>
        <v/>
      </c>
      <c r="I1777" s="403" t="str">
        <f>IF(実施計画総括表!I1777="","",実施計画総括表!I1777)</f>
        <v/>
      </c>
      <c r="J1777" s="324" t="str">
        <f>IF(実施計画総括表!J1777="","",実施計画総括表!J1777)</f>
        <v/>
      </c>
      <c r="K1777" s="398" t="str">
        <f>IF(実施計画総括表!K1777="","",実施計画総括表!K1777)</f>
        <v/>
      </c>
      <c r="L1777" s="398" t="str">
        <f>IF(実施計画総括表!L1777="","",実施計画総括表!L1777)</f>
        <v/>
      </c>
      <c r="M1777" s="398" t="str">
        <f>IF(実施計画総括表!M1777="","",実施計画総括表!M1777)</f>
        <v/>
      </c>
      <c r="N1777" s="423"/>
      <c r="O1777" s="423"/>
      <c r="P1777" s="423"/>
      <c r="Q1777" s="332"/>
      <c r="R1777" s="437"/>
      <c r="S1777" s="438"/>
      <c r="T1777" s="435"/>
      <c r="U1777" s="436"/>
      <c r="V1777" s="435"/>
      <c r="X1777" s="205">
        <v>9</v>
      </c>
      <c r="Y1777" s="210" t="str">
        <f t="shared" si="632"/>
        <v/>
      </c>
      <c r="Z1777" s="201" t="b">
        <f t="shared" si="641"/>
        <v>1</v>
      </c>
      <c r="AB1777" s="216"/>
      <c r="AC1777" s="217"/>
      <c r="AE1777" s="408" t="str">
        <f t="shared" si="633"/>
        <v/>
      </c>
      <c r="AF1777" s="408" t="str">
        <f t="shared" si="634"/>
        <v/>
      </c>
      <c r="AG1777" s="202"/>
      <c r="AH1777" s="620"/>
      <c r="AI1777" s="211" t="s">
        <v>7187</v>
      </c>
      <c r="AJ1777" s="208">
        <f>SUM(AK1777:AO1777)</f>
        <v>0</v>
      </c>
      <c r="AK1777" s="208"/>
      <c r="AL1777" s="208"/>
      <c r="AM1777" s="208">
        <f>SUMIFS($N1769:$N1788,$E1769:$E1788,"R6補",$F1769:$F1788,"結婚_妊娠・出産_子育てに温かい社会づくり・気運醸成事業",$J1769:$J1788,1/2)</f>
        <v>0</v>
      </c>
      <c r="AN1777" s="208"/>
      <c r="AO1777" s="208"/>
      <c r="AQ1777" s="224">
        <f t="shared" si="646"/>
        <v>0</v>
      </c>
      <c r="AR1777" s="224"/>
      <c r="AS1777" s="224"/>
      <c r="AT1777" s="224">
        <f>SUMIFS($O1769:$O1788,$E1769:$E1788,"R6補",$F1769:$F1788,"結婚_妊娠・出産_子育てに温かい社会づくり・気運醸成事業",$J1769:$J1788,1/2)</f>
        <v>0</v>
      </c>
      <c r="AU1777" s="224"/>
      <c r="AV1777" s="224"/>
      <c r="AX1777" s="208">
        <f t="shared" si="647"/>
        <v>0</v>
      </c>
      <c r="AY1777" s="208"/>
      <c r="AZ1777" s="208"/>
      <c r="BA1777" s="208">
        <f>SUMIFS($P1769:$P1788,$E1769:$E1788,"R6補",$F1769:$F1788,"結婚_妊娠・出産_子育てに温かい社会づくり・気運醸成事業",$J1769:$J1788,1/2)</f>
        <v>0</v>
      </c>
      <c r="BB1777" s="208"/>
      <c r="BC1777" s="208"/>
      <c r="BD1777" s="215"/>
    </row>
    <row r="1778" spans="1:56" s="201" customFormat="1" ht="12.75" hidden="1" customHeight="1" x14ac:dyDescent="0.15">
      <c r="A1778" s="612"/>
      <c r="B1778" s="612"/>
      <c r="C1778" s="612"/>
      <c r="D1778" s="320" t="str">
        <f>IF(実施計画総括表!D1778="","",実施計画総括表!D1778)</f>
        <v/>
      </c>
      <c r="E1778" s="323" t="str">
        <f>IF(実施計画総括表!E1778="","",実施計画総括表!E1778)</f>
        <v/>
      </c>
      <c r="F1778" s="322" t="str">
        <f>IF(実施計画総括表!F1778="","",実施計画総括表!F1778)</f>
        <v/>
      </c>
      <c r="G1778" s="322" t="str">
        <f>IF(実施計画総括表!G1778="","",実施計画総括表!G1778)</f>
        <v/>
      </c>
      <c r="H1778" s="322" t="str">
        <f>IF(実施計画総括表!H1778="","",実施計画総括表!H1778)</f>
        <v/>
      </c>
      <c r="I1778" s="402" t="str">
        <f>IF(実施計画総括表!I1778="","",実施計画総括表!I1778)</f>
        <v/>
      </c>
      <c r="J1778" s="210" t="str">
        <f>IF(実施計画総括表!J1778="","",実施計画総括表!J1778)</f>
        <v/>
      </c>
      <c r="K1778" s="398" t="str">
        <f>IF(実施計画総括表!K1778="","",実施計画総括表!K1778)</f>
        <v/>
      </c>
      <c r="L1778" s="398" t="str">
        <f>IF(実施計画総括表!L1778="","",実施計画総括表!L1778)</f>
        <v/>
      </c>
      <c r="M1778" s="398" t="str">
        <f>IF(実施計画総括表!M1778="","",実施計画総括表!M1778)</f>
        <v/>
      </c>
      <c r="N1778" s="423"/>
      <c r="O1778" s="423"/>
      <c r="P1778" s="423"/>
      <c r="Q1778" s="332"/>
      <c r="R1778" s="437"/>
      <c r="S1778" s="438"/>
      <c r="T1778" s="435"/>
      <c r="U1778" s="436"/>
      <c r="V1778" s="435"/>
      <c r="X1778" s="205">
        <v>10</v>
      </c>
      <c r="Y1778" s="210" t="str">
        <f t="shared" si="632"/>
        <v/>
      </c>
      <c r="Z1778" s="201" t="b">
        <f t="shared" si="641"/>
        <v>1</v>
      </c>
      <c r="AB1778" s="219"/>
      <c r="AC1778" s="215"/>
      <c r="AD1778" s="215"/>
      <c r="AE1778" s="408" t="str">
        <f t="shared" si="633"/>
        <v/>
      </c>
      <c r="AF1778" s="408" t="str">
        <f t="shared" si="634"/>
        <v/>
      </c>
      <c r="AG1778" s="202"/>
      <c r="AH1778" s="212" t="s">
        <v>7229</v>
      </c>
      <c r="AI1778" s="209" t="str">
        <f>IF(COUNTIF(AF1769:AF1788,"R6補一般コース"),"一般コース",IF(COUNTIF(AF1769:AF1788,"R6補都道府県主導型市町村連携コース"),"連携コース",""))</f>
        <v/>
      </c>
      <c r="AJ1778" s="208">
        <f>SUM(AK1778:AO1778)</f>
        <v>0</v>
      </c>
      <c r="AK1778" s="208"/>
      <c r="AL1778" s="208"/>
      <c r="AM1778" s="208"/>
      <c r="AN1778" s="208">
        <f>SUMIFS($N1769:$N1788,$E1769:$E1788,"R6補",G1769:G1788,"一般コース")</f>
        <v>0</v>
      </c>
      <c r="AO1778" s="208">
        <f>SUMIFS($N1769:$N1788,$E1769:$E1788,"R6補",G1769:G1788,"都道府県主導型市町村連携コース")</f>
        <v>0</v>
      </c>
      <c r="AQ1778" s="224">
        <f>SUM(AR1778:AV1778)</f>
        <v>0</v>
      </c>
      <c r="AR1778" s="224"/>
      <c r="AS1778" s="224"/>
      <c r="AT1778" s="224"/>
      <c r="AU1778" s="224">
        <f>SUMIFS($O1769:$O1788,$E1769:$E1788,"R6補",G1769:G1788,"一般コース")</f>
        <v>0</v>
      </c>
      <c r="AV1778" s="224">
        <f>SUMIFS($O1769:$O1788,$E1769:$E1788,"R6補",G1769:G1788,"都道府県主導型市町村連携コース")</f>
        <v>0</v>
      </c>
      <c r="AX1778" s="208">
        <f>SUM(AY1778:BC1778)</f>
        <v>0</v>
      </c>
      <c r="AY1778" s="208"/>
      <c r="AZ1778" s="208"/>
      <c r="BA1778" s="208"/>
      <c r="BB1778" s="208">
        <f>SUMIFS($P1769:$P1788,$E1769:$E1788,"R6補",G1769:G1788,"一般コース")</f>
        <v>0</v>
      </c>
      <c r="BC1778" s="208">
        <f>SUMIFS($P1769:$P1788,$E1769:$E1788,"R6補",G1769:G1788,"都道府県主導型市町村連携コース")</f>
        <v>0</v>
      </c>
      <c r="BD1778" s="215"/>
    </row>
    <row r="1779" spans="1:56" s="201" customFormat="1" ht="12.6" hidden="1" customHeight="1" x14ac:dyDescent="0.15">
      <c r="A1779" s="612"/>
      <c r="B1779" s="612"/>
      <c r="C1779" s="612"/>
      <c r="D1779" s="320" t="str">
        <f>IF(実施計画総括表!D1779="","",実施計画総括表!D1779)</f>
        <v/>
      </c>
      <c r="E1779" s="323" t="str">
        <f>IF(実施計画総括表!E1779="","",実施計画総括表!E1779)</f>
        <v/>
      </c>
      <c r="F1779" s="322" t="str">
        <f>IF(実施計画総括表!F1779="","",実施計画総括表!F1779)</f>
        <v/>
      </c>
      <c r="G1779" s="322" t="str">
        <f>IF(実施計画総括表!G1779="","",実施計画総括表!G1779)</f>
        <v/>
      </c>
      <c r="H1779" s="322" t="str">
        <f>IF(実施計画総括表!H1779="","",実施計画総括表!H1779)</f>
        <v/>
      </c>
      <c r="I1779" s="402" t="str">
        <f>IF(実施計画総括表!I1779="","",実施計画総括表!I1779)</f>
        <v/>
      </c>
      <c r="J1779" s="328" t="str">
        <f>IF(実施計画総括表!J1779="","",実施計画総括表!J1779)</f>
        <v/>
      </c>
      <c r="K1779" s="398" t="str">
        <f>IF(実施計画総括表!K1779="","",実施計画総括表!K1779)</f>
        <v/>
      </c>
      <c r="L1779" s="398" t="str">
        <f>IF(実施計画総括表!L1779="","",実施計画総括表!L1779)</f>
        <v/>
      </c>
      <c r="M1779" s="398" t="str">
        <f>IF(実施計画総括表!M1779="","",実施計画総括表!M1779)</f>
        <v/>
      </c>
      <c r="N1779" s="423"/>
      <c r="O1779" s="423"/>
      <c r="P1779" s="423"/>
      <c r="Q1779" s="332"/>
      <c r="R1779" s="437"/>
      <c r="S1779" s="438"/>
      <c r="T1779" s="435"/>
      <c r="U1779" s="436"/>
      <c r="V1779" s="435"/>
      <c r="X1779" s="205">
        <v>11</v>
      </c>
      <c r="Y1779" s="210" t="str">
        <f t="shared" si="632"/>
        <v/>
      </c>
      <c r="Z1779" s="201" t="b">
        <f t="shared" si="641"/>
        <v>1</v>
      </c>
      <c r="AB1779" s="219"/>
      <c r="AC1779" s="215"/>
      <c r="AD1779" s="215"/>
      <c r="AE1779" s="408" t="str">
        <f t="shared" si="633"/>
        <v/>
      </c>
      <c r="AF1779" s="408" t="str">
        <f t="shared" si="634"/>
        <v/>
      </c>
      <c r="AG1779" s="202"/>
      <c r="AH1779" s="214"/>
      <c r="AI1779" s="214"/>
      <c r="AJ1779" s="215"/>
      <c r="AK1779" s="215"/>
      <c r="AL1779" s="215"/>
      <c r="AM1779" s="215"/>
      <c r="AN1779" s="215"/>
      <c r="AO1779" s="215"/>
      <c r="AQ1779" s="218"/>
      <c r="AR1779" s="218"/>
      <c r="AS1779" s="218"/>
      <c r="AT1779" s="218"/>
      <c r="AU1779" s="218"/>
      <c r="AV1779" s="218"/>
      <c r="AX1779" s="215"/>
      <c r="AY1779" s="215"/>
      <c r="AZ1779" s="215"/>
      <c r="BA1779" s="215"/>
      <c r="BB1779" s="215"/>
      <c r="BC1779" s="215"/>
      <c r="BD1779" s="215"/>
    </row>
    <row r="1780" spans="1:56" s="201" customFormat="1" ht="12.75" hidden="1" customHeight="1" x14ac:dyDescent="0.15">
      <c r="A1780" s="612"/>
      <c r="B1780" s="612"/>
      <c r="C1780" s="612"/>
      <c r="D1780" s="320" t="str">
        <f>IF(実施計画総括表!D1780="","",実施計画総括表!D1780)</f>
        <v/>
      </c>
      <c r="E1780" s="323" t="str">
        <f>IF(実施計画総括表!E1780="","",実施計画総括表!E1780)</f>
        <v/>
      </c>
      <c r="F1780" s="322" t="str">
        <f>IF(実施計画総括表!F1780="","",実施計画総括表!F1780)</f>
        <v/>
      </c>
      <c r="G1780" s="322" t="str">
        <f>IF(実施計画総括表!G1780="","",実施計画総括表!G1780)</f>
        <v/>
      </c>
      <c r="H1780" s="322" t="str">
        <f>IF(実施計画総括表!H1780="","",実施計画総括表!H1780)</f>
        <v/>
      </c>
      <c r="I1780" s="402" t="str">
        <f>IF(実施計画総括表!I1780="","",実施計画総括表!I1780)</f>
        <v/>
      </c>
      <c r="J1780" s="210" t="str">
        <f>IF(実施計画総括表!J1780="","",実施計画総括表!J1780)</f>
        <v/>
      </c>
      <c r="K1780" s="398" t="str">
        <f>IF(実施計画総括表!K1780="","",実施計画総括表!K1780)</f>
        <v/>
      </c>
      <c r="L1780" s="398" t="str">
        <f>IF(実施計画総括表!L1780="","",実施計画総括表!L1780)</f>
        <v/>
      </c>
      <c r="M1780" s="398" t="str">
        <f>IF(実施計画総括表!M1780="","",実施計画総括表!M1780)</f>
        <v/>
      </c>
      <c r="N1780" s="423"/>
      <c r="O1780" s="423"/>
      <c r="P1780" s="423"/>
      <c r="Q1780" s="332"/>
      <c r="R1780" s="437"/>
      <c r="S1780" s="438"/>
      <c r="T1780" s="435"/>
      <c r="U1780" s="436"/>
      <c r="V1780" s="435"/>
      <c r="X1780" s="205">
        <v>12</v>
      </c>
      <c r="Y1780" s="210" t="str">
        <f t="shared" si="632"/>
        <v/>
      </c>
      <c r="Z1780" s="201" t="b">
        <f t="shared" si="641"/>
        <v>1</v>
      </c>
      <c r="AB1780" s="219"/>
      <c r="AC1780" s="215"/>
      <c r="AD1780" s="215"/>
      <c r="AE1780" s="408" t="str">
        <f t="shared" si="633"/>
        <v/>
      </c>
      <c r="AF1780" s="408" t="str">
        <f t="shared" si="634"/>
        <v/>
      </c>
      <c r="AG1780" s="202"/>
      <c r="AH1780" s="214"/>
      <c r="AI1780" s="214"/>
      <c r="AJ1780" s="215"/>
      <c r="AK1780" s="215"/>
      <c r="AL1780" s="215"/>
      <c r="AM1780" s="215"/>
      <c r="AN1780" s="215"/>
      <c r="AO1780" s="215"/>
      <c r="AQ1780" s="218"/>
      <c r="AR1780" s="218"/>
      <c r="AS1780" s="218"/>
      <c r="AT1780" s="218"/>
      <c r="AU1780" s="218"/>
      <c r="AV1780" s="218"/>
      <c r="AX1780" s="215"/>
      <c r="AY1780" s="215"/>
      <c r="AZ1780" s="215"/>
      <c r="BA1780" s="215"/>
      <c r="BB1780" s="215"/>
      <c r="BC1780" s="215"/>
      <c r="BD1780" s="215"/>
    </row>
    <row r="1781" spans="1:56" s="201" customFormat="1" ht="12.75" hidden="1" customHeight="1" x14ac:dyDescent="0.15">
      <c r="A1781" s="612"/>
      <c r="B1781" s="612"/>
      <c r="C1781" s="612"/>
      <c r="D1781" s="320" t="str">
        <f>IF(実施計画総括表!D1781="","",実施計画総括表!D1781)</f>
        <v/>
      </c>
      <c r="E1781" s="323" t="str">
        <f>IF(実施計画総括表!E1781="","",実施計画総括表!E1781)</f>
        <v/>
      </c>
      <c r="F1781" s="322" t="str">
        <f>IF(実施計画総括表!F1781="","",実施計画総括表!F1781)</f>
        <v/>
      </c>
      <c r="G1781" s="322" t="str">
        <f>IF(実施計画総括表!G1781="","",実施計画総括表!G1781)</f>
        <v/>
      </c>
      <c r="H1781" s="322" t="str">
        <f>IF(実施計画総括表!H1781="","",実施計画総括表!H1781)</f>
        <v/>
      </c>
      <c r="I1781" s="402" t="str">
        <f>IF(実施計画総括表!I1781="","",実施計画総括表!I1781)</f>
        <v/>
      </c>
      <c r="J1781" s="210" t="str">
        <f>IF(実施計画総括表!J1781="","",実施計画総括表!J1781)</f>
        <v/>
      </c>
      <c r="K1781" s="398" t="str">
        <f>IF(実施計画総括表!K1781="","",実施計画総括表!K1781)</f>
        <v/>
      </c>
      <c r="L1781" s="398" t="str">
        <f>IF(実施計画総括表!L1781="","",実施計画総括表!L1781)</f>
        <v/>
      </c>
      <c r="M1781" s="398" t="str">
        <f>IF(実施計画総括表!M1781="","",実施計画総括表!M1781)</f>
        <v/>
      </c>
      <c r="N1781" s="423"/>
      <c r="O1781" s="423"/>
      <c r="P1781" s="423"/>
      <c r="Q1781" s="332"/>
      <c r="R1781" s="437"/>
      <c r="S1781" s="438"/>
      <c r="T1781" s="435"/>
      <c r="U1781" s="436"/>
      <c r="V1781" s="435"/>
      <c r="X1781" s="205">
        <v>13</v>
      </c>
      <c r="Y1781" s="210" t="str">
        <f t="shared" si="632"/>
        <v/>
      </c>
      <c r="Z1781" s="201" t="b">
        <f t="shared" si="641"/>
        <v>1</v>
      </c>
      <c r="AB1781" s="219"/>
      <c r="AC1781" s="215"/>
      <c r="AD1781" s="215"/>
      <c r="AE1781" s="408" t="str">
        <f t="shared" si="633"/>
        <v/>
      </c>
      <c r="AF1781" s="408" t="str">
        <f t="shared" si="634"/>
        <v/>
      </c>
      <c r="AG1781" s="202"/>
      <c r="AH1781" s="214"/>
      <c r="AI1781" s="214"/>
      <c r="AJ1781" s="215"/>
      <c r="AK1781" s="215"/>
      <c r="AL1781" s="215"/>
      <c r="AM1781" s="215"/>
      <c r="AN1781" s="215"/>
      <c r="AO1781" s="215"/>
      <c r="AQ1781" s="218"/>
      <c r="AR1781" s="218"/>
      <c r="AS1781" s="218"/>
      <c r="AT1781" s="218"/>
      <c r="AU1781" s="218"/>
      <c r="AV1781" s="218"/>
      <c r="AX1781" s="215"/>
      <c r="AY1781" s="215"/>
      <c r="AZ1781" s="215"/>
      <c r="BA1781" s="215"/>
      <c r="BB1781" s="215"/>
      <c r="BC1781" s="215"/>
      <c r="BD1781" s="215"/>
    </row>
    <row r="1782" spans="1:56" s="201" customFormat="1" ht="12.75" hidden="1" customHeight="1" x14ac:dyDescent="0.15">
      <c r="A1782" s="612"/>
      <c r="B1782" s="612"/>
      <c r="C1782" s="612"/>
      <c r="D1782" s="320" t="str">
        <f>IF(実施計画総括表!D1782="","",実施計画総括表!D1782)</f>
        <v/>
      </c>
      <c r="E1782" s="323" t="str">
        <f>IF(実施計画総括表!E1782="","",実施計画総括表!E1782)</f>
        <v/>
      </c>
      <c r="F1782" s="322" t="str">
        <f>IF(実施計画総括表!F1782="","",実施計画総括表!F1782)</f>
        <v/>
      </c>
      <c r="G1782" s="322" t="str">
        <f>IF(実施計画総括表!G1782="","",実施計画総括表!G1782)</f>
        <v/>
      </c>
      <c r="H1782" s="322" t="str">
        <f>IF(実施計画総括表!H1782="","",実施計画総括表!H1782)</f>
        <v/>
      </c>
      <c r="I1782" s="402" t="str">
        <f>IF(実施計画総括表!I1782="","",実施計画総括表!I1782)</f>
        <v/>
      </c>
      <c r="J1782" s="210" t="str">
        <f>IF(実施計画総括表!J1782="","",実施計画総括表!J1782)</f>
        <v/>
      </c>
      <c r="K1782" s="398" t="str">
        <f>IF(実施計画総括表!K1782="","",実施計画総括表!K1782)</f>
        <v/>
      </c>
      <c r="L1782" s="398" t="str">
        <f>IF(実施計画総括表!L1782="","",実施計画総括表!L1782)</f>
        <v/>
      </c>
      <c r="M1782" s="398" t="str">
        <f>IF(実施計画総括表!M1782="","",実施計画総括表!M1782)</f>
        <v/>
      </c>
      <c r="N1782" s="423"/>
      <c r="O1782" s="423"/>
      <c r="P1782" s="423"/>
      <c r="Q1782" s="332"/>
      <c r="R1782" s="437"/>
      <c r="S1782" s="438"/>
      <c r="T1782" s="435"/>
      <c r="U1782" s="436"/>
      <c r="V1782" s="435"/>
      <c r="X1782" s="205">
        <v>14</v>
      </c>
      <c r="Y1782" s="210" t="str">
        <f t="shared" si="632"/>
        <v/>
      </c>
      <c r="Z1782" s="201" t="b">
        <f t="shared" si="641"/>
        <v>1</v>
      </c>
      <c r="AB1782" s="219"/>
      <c r="AC1782" s="215"/>
      <c r="AD1782" s="215"/>
      <c r="AE1782" s="408" t="str">
        <f t="shared" si="633"/>
        <v/>
      </c>
      <c r="AF1782" s="408" t="str">
        <f t="shared" si="634"/>
        <v/>
      </c>
      <c r="AG1782" s="202"/>
      <c r="AH1782" s="214"/>
      <c r="AI1782" s="214"/>
      <c r="AK1782" s="215"/>
      <c r="AL1782" s="215"/>
      <c r="AM1782" s="215"/>
      <c r="AN1782" s="215"/>
      <c r="AO1782" s="215"/>
      <c r="AQ1782" s="218"/>
      <c r="AR1782" s="218"/>
      <c r="AS1782" s="218"/>
      <c r="AT1782" s="218"/>
      <c r="AU1782" s="218"/>
      <c r="AV1782" s="218"/>
      <c r="AX1782" s="215"/>
      <c r="AY1782" s="215"/>
      <c r="AZ1782" s="215"/>
      <c r="BA1782" s="215"/>
      <c r="BB1782" s="215"/>
      <c r="BC1782" s="215"/>
      <c r="BD1782" s="215"/>
    </row>
    <row r="1783" spans="1:56" s="201" customFormat="1" ht="12.75" hidden="1" customHeight="1" x14ac:dyDescent="0.15">
      <c r="A1783" s="612"/>
      <c r="B1783" s="612"/>
      <c r="C1783" s="612"/>
      <c r="D1783" s="320" t="str">
        <f>IF(実施計画総括表!D1783="","",実施計画総括表!D1783)</f>
        <v/>
      </c>
      <c r="E1783" s="323" t="str">
        <f>IF(実施計画総括表!E1783="","",実施計画総括表!E1783)</f>
        <v/>
      </c>
      <c r="F1783" s="322" t="str">
        <f>IF(実施計画総括表!F1783="","",実施計画総括表!F1783)</f>
        <v/>
      </c>
      <c r="G1783" s="322" t="str">
        <f>IF(実施計画総括表!G1783="","",実施計画総括表!G1783)</f>
        <v/>
      </c>
      <c r="H1783" s="322" t="str">
        <f>IF(実施計画総括表!H1783="","",実施計画総括表!H1783)</f>
        <v/>
      </c>
      <c r="I1783" s="402" t="str">
        <f>IF(実施計画総括表!I1783="","",実施計画総括表!I1783)</f>
        <v/>
      </c>
      <c r="J1783" s="210" t="str">
        <f>IF(実施計画総括表!J1783="","",実施計画総括表!J1783)</f>
        <v/>
      </c>
      <c r="K1783" s="398" t="str">
        <f>IF(実施計画総括表!K1783="","",実施計画総括表!K1783)</f>
        <v/>
      </c>
      <c r="L1783" s="398" t="str">
        <f>IF(実施計画総括表!L1783="","",実施計画総括表!L1783)</f>
        <v/>
      </c>
      <c r="M1783" s="398" t="str">
        <f>IF(実施計画総括表!M1783="","",実施計画総括表!M1783)</f>
        <v/>
      </c>
      <c r="N1783" s="423"/>
      <c r="O1783" s="423"/>
      <c r="P1783" s="423"/>
      <c r="Q1783" s="332"/>
      <c r="R1783" s="437"/>
      <c r="S1783" s="438"/>
      <c r="T1783" s="435"/>
      <c r="U1783" s="436"/>
      <c r="V1783" s="435"/>
      <c r="X1783" s="205">
        <v>15</v>
      </c>
      <c r="Y1783" s="210" t="str">
        <f t="shared" si="632"/>
        <v/>
      </c>
      <c r="Z1783" s="201" t="b">
        <f t="shared" si="641"/>
        <v>1</v>
      </c>
      <c r="AB1783" s="219"/>
      <c r="AC1783" s="215"/>
      <c r="AD1783" s="215"/>
      <c r="AE1783" s="408" t="str">
        <f t="shared" si="633"/>
        <v/>
      </c>
      <c r="AF1783" s="408" t="str">
        <f t="shared" si="634"/>
        <v/>
      </c>
      <c r="AG1783" s="202"/>
      <c r="AH1783" s="214"/>
      <c r="AI1783" s="214"/>
      <c r="AJ1783" s="215"/>
      <c r="AK1783" s="215"/>
      <c r="AL1783" s="215"/>
      <c r="AM1783" s="215"/>
      <c r="AN1783" s="215"/>
      <c r="AO1783" s="215"/>
      <c r="AQ1783" s="218"/>
      <c r="AR1783" s="218"/>
      <c r="AS1783" s="218"/>
      <c r="AT1783" s="218"/>
      <c r="AU1783" s="218"/>
      <c r="AV1783" s="218"/>
      <c r="AX1783" s="215"/>
      <c r="AY1783" s="215"/>
      <c r="AZ1783" s="215"/>
      <c r="BA1783" s="215"/>
      <c r="BB1783" s="215"/>
      <c r="BC1783" s="215"/>
      <c r="BD1783" s="215"/>
    </row>
    <row r="1784" spans="1:56" s="201" customFormat="1" ht="12.75" hidden="1" customHeight="1" x14ac:dyDescent="0.15">
      <c r="A1784" s="612"/>
      <c r="B1784" s="612"/>
      <c r="C1784" s="612"/>
      <c r="D1784" s="320" t="str">
        <f>IF(実施計画総括表!D1784="","",実施計画総括表!D1784)</f>
        <v/>
      </c>
      <c r="E1784" s="323" t="str">
        <f>IF(実施計画総括表!E1784="","",実施計画総括表!E1784)</f>
        <v/>
      </c>
      <c r="F1784" s="322" t="str">
        <f>IF(実施計画総括表!F1784="","",実施計画総括表!F1784)</f>
        <v/>
      </c>
      <c r="G1784" s="322" t="str">
        <f>IF(実施計画総括表!G1784="","",実施計画総括表!G1784)</f>
        <v/>
      </c>
      <c r="H1784" s="322" t="str">
        <f>IF(実施計画総括表!H1784="","",実施計画総括表!H1784)</f>
        <v/>
      </c>
      <c r="I1784" s="402" t="str">
        <f>IF(実施計画総括表!I1784="","",実施計画総括表!I1784)</f>
        <v/>
      </c>
      <c r="J1784" s="210" t="str">
        <f>IF(実施計画総括表!J1784="","",実施計画総括表!J1784)</f>
        <v/>
      </c>
      <c r="K1784" s="398" t="str">
        <f>IF(実施計画総括表!K1784="","",実施計画総括表!K1784)</f>
        <v/>
      </c>
      <c r="L1784" s="398" t="str">
        <f>IF(実施計画総括表!L1784="","",実施計画総括表!L1784)</f>
        <v/>
      </c>
      <c r="M1784" s="398" t="str">
        <f>IF(実施計画総括表!M1784="","",実施計画総括表!M1784)</f>
        <v/>
      </c>
      <c r="N1784" s="423"/>
      <c r="O1784" s="423"/>
      <c r="P1784" s="423"/>
      <c r="Q1784" s="332"/>
      <c r="R1784" s="437"/>
      <c r="S1784" s="438"/>
      <c r="T1784" s="435"/>
      <c r="U1784" s="436"/>
      <c r="V1784" s="435"/>
      <c r="X1784" s="205">
        <v>16</v>
      </c>
      <c r="Y1784" s="210" t="str">
        <f t="shared" si="632"/>
        <v/>
      </c>
      <c r="Z1784" s="201" t="b">
        <f t="shared" si="641"/>
        <v>1</v>
      </c>
      <c r="AB1784" s="216"/>
      <c r="AE1784" s="408" t="str">
        <f t="shared" si="633"/>
        <v/>
      </c>
      <c r="AF1784" s="408" t="str">
        <f t="shared" si="634"/>
        <v/>
      </c>
      <c r="AG1784" s="202"/>
      <c r="AH1784" s="214"/>
      <c r="AI1784" s="214"/>
      <c r="AJ1784" s="215"/>
      <c r="AK1784" s="215"/>
      <c r="AL1784" s="215"/>
      <c r="AM1784" s="215"/>
      <c r="AN1784" s="215"/>
      <c r="AO1784" s="215"/>
      <c r="AQ1784" s="218"/>
      <c r="AR1784" s="218"/>
      <c r="AS1784" s="218"/>
      <c r="AT1784" s="218"/>
      <c r="AU1784" s="218"/>
      <c r="AV1784" s="218"/>
      <c r="AX1784" s="215"/>
      <c r="AY1784" s="215"/>
      <c r="AZ1784" s="215"/>
      <c r="BA1784" s="215"/>
      <c r="BB1784" s="215"/>
      <c r="BC1784" s="215"/>
      <c r="BD1784" s="215"/>
    </row>
    <row r="1785" spans="1:56" s="201" customFormat="1" ht="12.75" hidden="1" customHeight="1" x14ac:dyDescent="0.15">
      <c r="A1785" s="612"/>
      <c r="B1785" s="612"/>
      <c r="C1785" s="612"/>
      <c r="D1785" s="320" t="str">
        <f>IF(実施計画総括表!D1785="","",実施計画総括表!D1785)</f>
        <v/>
      </c>
      <c r="E1785" s="323" t="str">
        <f>IF(実施計画総括表!E1785="","",実施計画総括表!E1785)</f>
        <v/>
      </c>
      <c r="F1785" s="322" t="str">
        <f>IF(実施計画総括表!F1785="","",実施計画総括表!F1785)</f>
        <v/>
      </c>
      <c r="G1785" s="322" t="str">
        <f>IF(実施計画総括表!G1785="","",実施計画総括表!G1785)</f>
        <v/>
      </c>
      <c r="H1785" s="322" t="str">
        <f>IF(実施計画総括表!H1785="","",実施計画総括表!H1785)</f>
        <v/>
      </c>
      <c r="I1785" s="402" t="str">
        <f>IF(実施計画総括表!I1785="","",実施計画総括表!I1785)</f>
        <v/>
      </c>
      <c r="J1785" s="210" t="str">
        <f>IF(実施計画総括表!J1785="","",実施計画総括表!J1785)</f>
        <v/>
      </c>
      <c r="K1785" s="398" t="str">
        <f>IF(実施計画総括表!K1785="","",実施計画総括表!K1785)</f>
        <v/>
      </c>
      <c r="L1785" s="398" t="str">
        <f>IF(実施計画総括表!L1785="","",実施計画総括表!L1785)</f>
        <v/>
      </c>
      <c r="M1785" s="398" t="str">
        <f>IF(実施計画総括表!M1785="","",実施計画総括表!M1785)</f>
        <v/>
      </c>
      <c r="N1785" s="423"/>
      <c r="O1785" s="423"/>
      <c r="P1785" s="423"/>
      <c r="Q1785" s="332"/>
      <c r="R1785" s="437"/>
      <c r="S1785" s="438"/>
      <c r="T1785" s="435"/>
      <c r="U1785" s="436"/>
      <c r="V1785" s="435"/>
      <c r="X1785" s="205">
        <v>17</v>
      </c>
      <c r="Y1785" s="210" t="str">
        <f t="shared" si="632"/>
        <v/>
      </c>
      <c r="Z1785" s="201" t="b">
        <f t="shared" si="641"/>
        <v>1</v>
      </c>
      <c r="AB1785" s="216"/>
      <c r="AC1785" s="217"/>
      <c r="AE1785" s="408" t="str">
        <f t="shared" si="633"/>
        <v/>
      </c>
      <c r="AF1785" s="408" t="str">
        <f t="shared" si="634"/>
        <v/>
      </c>
      <c r="AG1785" s="202"/>
      <c r="AH1785" s="214"/>
      <c r="AI1785" s="214"/>
      <c r="AJ1785" s="215"/>
      <c r="AK1785" s="215"/>
      <c r="AL1785" s="215"/>
      <c r="AM1785" s="215"/>
      <c r="AN1785" s="215"/>
      <c r="AO1785" s="215"/>
      <c r="AQ1785" s="218"/>
      <c r="AR1785" s="218"/>
      <c r="AS1785" s="218"/>
      <c r="AT1785" s="218"/>
      <c r="AU1785" s="218"/>
      <c r="AV1785" s="218"/>
      <c r="AX1785" s="215"/>
      <c r="AY1785" s="215"/>
      <c r="AZ1785" s="215"/>
      <c r="BA1785" s="215"/>
      <c r="BB1785" s="215"/>
      <c r="BC1785" s="215"/>
      <c r="BD1785" s="215"/>
    </row>
    <row r="1786" spans="1:56" s="201" customFormat="1" ht="12.75" hidden="1" customHeight="1" x14ac:dyDescent="0.15">
      <c r="A1786" s="612"/>
      <c r="B1786" s="612"/>
      <c r="C1786" s="612"/>
      <c r="D1786" s="320" t="str">
        <f>IF(実施計画総括表!D1786="","",実施計画総括表!D1786)</f>
        <v/>
      </c>
      <c r="E1786" s="323" t="str">
        <f>IF(実施計画総括表!E1786="","",実施計画総括表!E1786)</f>
        <v/>
      </c>
      <c r="F1786" s="322" t="str">
        <f>IF(実施計画総括表!F1786="","",実施計画総括表!F1786)</f>
        <v/>
      </c>
      <c r="G1786" s="322" t="str">
        <f>IF(実施計画総括表!G1786="","",実施計画総括表!G1786)</f>
        <v/>
      </c>
      <c r="H1786" s="322" t="str">
        <f>IF(実施計画総括表!H1786="","",実施計画総括表!H1786)</f>
        <v/>
      </c>
      <c r="I1786" s="404" t="str">
        <f>IF(実施計画総括表!I1786="","",実施計画総括表!I1786)</f>
        <v/>
      </c>
      <c r="J1786" s="210" t="str">
        <f>IF(実施計画総括表!J1786="","",実施計画総括表!J1786)</f>
        <v/>
      </c>
      <c r="K1786" s="398" t="str">
        <f>IF(実施計画総括表!K1786="","",実施計画総括表!K1786)</f>
        <v/>
      </c>
      <c r="L1786" s="398" t="str">
        <f>IF(実施計画総括表!L1786="","",実施計画総括表!L1786)</f>
        <v/>
      </c>
      <c r="M1786" s="398" t="str">
        <f>IF(実施計画総括表!M1786="","",実施計画総括表!M1786)</f>
        <v/>
      </c>
      <c r="N1786" s="423"/>
      <c r="O1786" s="423"/>
      <c r="P1786" s="423"/>
      <c r="Q1786" s="332"/>
      <c r="R1786" s="437"/>
      <c r="S1786" s="438"/>
      <c r="T1786" s="435"/>
      <c r="U1786" s="436"/>
      <c r="V1786" s="435"/>
      <c r="X1786" s="205">
        <v>18</v>
      </c>
      <c r="Y1786" s="210" t="str">
        <f t="shared" si="632"/>
        <v/>
      </c>
      <c r="Z1786" s="201" t="b">
        <f t="shared" si="641"/>
        <v>1</v>
      </c>
      <c r="AE1786" s="408" t="str">
        <f t="shared" si="633"/>
        <v/>
      </c>
      <c r="AF1786" s="408" t="str">
        <f t="shared" si="634"/>
        <v/>
      </c>
      <c r="AG1786" s="202"/>
      <c r="AH1786" s="214"/>
      <c r="AI1786" s="214"/>
      <c r="AJ1786" s="215"/>
      <c r="AK1786" s="215"/>
      <c r="AL1786" s="215"/>
      <c r="AM1786" s="215"/>
      <c r="AN1786" s="215"/>
      <c r="AO1786" s="215"/>
      <c r="AQ1786" s="218"/>
      <c r="AR1786" s="218"/>
      <c r="AS1786" s="218"/>
      <c r="AT1786" s="218"/>
      <c r="AU1786" s="218"/>
      <c r="AV1786" s="218"/>
      <c r="AX1786" s="215"/>
      <c r="AY1786" s="215"/>
      <c r="AZ1786" s="215"/>
      <c r="BA1786" s="215"/>
      <c r="BB1786" s="215"/>
      <c r="BC1786" s="215"/>
      <c r="BD1786" s="215"/>
    </row>
    <row r="1787" spans="1:56" s="201" customFormat="1" ht="12.75" hidden="1" customHeight="1" x14ac:dyDescent="0.15">
      <c r="A1787" s="612"/>
      <c r="B1787" s="612"/>
      <c r="C1787" s="612"/>
      <c r="D1787" s="320" t="str">
        <f>IF(実施計画総括表!D1787="","",実施計画総括表!D1787)</f>
        <v/>
      </c>
      <c r="E1787" s="323" t="str">
        <f>IF(実施計画総括表!E1787="","",実施計画総括表!E1787)</f>
        <v/>
      </c>
      <c r="F1787" s="322" t="str">
        <f>IF(実施計画総括表!F1787="","",実施計画総括表!F1787)</f>
        <v/>
      </c>
      <c r="G1787" s="322" t="str">
        <f>IF(実施計画総括表!G1787="","",実施計画総括表!G1787)</f>
        <v/>
      </c>
      <c r="H1787" s="322" t="str">
        <f>IF(実施計画総括表!H1787="","",実施計画総括表!H1787)</f>
        <v/>
      </c>
      <c r="I1787" s="404" t="str">
        <f>IF(実施計画総括表!I1787="","",実施計画総括表!I1787)</f>
        <v/>
      </c>
      <c r="J1787" s="210" t="str">
        <f>IF(実施計画総括表!J1787="","",実施計画総括表!J1787)</f>
        <v/>
      </c>
      <c r="K1787" s="398" t="str">
        <f>IF(実施計画総括表!K1787="","",実施計画総括表!K1787)</f>
        <v/>
      </c>
      <c r="L1787" s="398" t="str">
        <f>IF(実施計画総括表!L1787="","",実施計画総括表!L1787)</f>
        <v/>
      </c>
      <c r="M1787" s="398" t="str">
        <f>IF(実施計画総括表!M1787="","",実施計画総括表!M1787)</f>
        <v/>
      </c>
      <c r="N1787" s="423"/>
      <c r="O1787" s="423"/>
      <c r="P1787" s="423"/>
      <c r="Q1787" s="332"/>
      <c r="R1787" s="437"/>
      <c r="S1787" s="438"/>
      <c r="T1787" s="435"/>
      <c r="U1787" s="436"/>
      <c r="V1787" s="435"/>
      <c r="X1787" s="205">
        <v>19</v>
      </c>
      <c r="Y1787" s="210" t="str">
        <f t="shared" si="632"/>
        <v/>
      </c>
      <c r="Z1787" s="201" t="b">
        <f t="shared" si="641"/>
        <v>1</v>
      </c>
      <c r="AE1787" s="408" t="str">
        <f t="shared" si="633"/>
        <v/>
      </c>
      <c r="AF1787" s="408" t="str">
        <f t="shared" si="634"/>
        <v/>
      </c>
      <c r="AG1787" s="202"/>
      <c r="AH1787" s="214"/>
      <c r="AI1787" s="214"/>
      <c r="AJ1787" s="215"/>
      <c r="AK1787" s="215"/>
      <c r="AL1787" s="215"/>
      <c r="AM1787" s="215"/>
      <c r="AN1787" s="215"/>
      <c r="AO1787" s="215"/>
      <c r="AQ1787" s="218"/>
      <c r="AR1787" s="218"/>
      <c r="AS1787" s="218"/>
      <c r="AT1787" s="218"/>
      <c r="AU1787" s="218"/>
      <c r="AV1787" s="218"/>
      <c r="AX1787" s="215"/>
      <c r="AY1787" s="215"/>
      <c r="AZ1787" s="215"/>
      <c r="BA1787" s="215"/>
      <c r="BB1787" s="215"/>
      <c r="BC1787" s="215"/>
      <c r="BD1787" s="215"/>
    </row>
    <row r="1788" spans="1:56" s="215" customFormat="1" ht="12.75" hidden="1" customHeight="1" x14ac:dyDescent="0.15">
      <c r="A1788" s="613"/>
      <c r="B1788" s="613"/>
      <c r="C1788" s="613"/>
      <c r="D1788" s="325" t="str">
        <f>IF(実施計画総括表!D1788="","",実施計画総括表!D1788)</f>
        <v/>
      </c>
      <c r="E1788" s="326" t="str">
        <f>IF(実施計画総括表!E1788="","",実施計画総括表!E1788)</f>
        <v/>
      </c>
      <c r="F1788" s="327" t="str">
        <f>IF(実施計画総括表!F1788="","",実施計画総括表!F1788)</f>
        <v/>
      </c>
      <c r="G1788" s="327" t="str">
        <f>IF(実施計画総括表!G1788="","",実施計画総括表!G1788)</f>
        <v/>
      </c>
      <c r="H1788" s="327" t="str">
        <f>IF(実施計画総括表!H1788="","",実施計画総括表!H1788)</f>
        <v/>
      </c>
      <c r="I1788" s="405" t="str">
        <f>IF(実施計画総括表!I1788="","",実施計画総括表!I1788)</f>
        <v/>
      </c>
      <c r="J1788" s="220" t="str">
        <f>IF(実施計画総括表!J1788="","",実施計画総括表!J1788)</f>
        <v/>
      </c>
      <c r="K1788" s="400" t="str">
        <f>IF(実施計画総括表!K1788="","",実施計画総括表!K1788)</f>
        <v/>
      </c>
      <c r="L1788" s="400" t="str">
        <f>IF(実施計画総括表!L1788="","",実施計画総括表!L1788)</f>
        <v/>
      </c>
      <c r="M1788" s="400" t="str">
        <f>IF(実施計画総括表!M1788="","",実施計画総括表!M1788)</f>
        <v/>
      </c>
      <c r="N1788" s="431"/>
      <c r="O1788" s="431"/>
      <c r="P1788" s="431"/>
      <c r="Q1788" s="332"/>
      <c r="R1788" s="437"/>
      <c r="S1788" s="438"/>
      <c r="T1788" s="435"/>
      <c r="U1788" s="436"/>
      <c r="V1788" s="435"/>
      <c r="X1788" s="205">
        <v>20</v>
      </c>
      <c r="Y1788" s="220" t="str">
        <f t="shared" si="632"/>
        <v/>
      </c>
      <c r="Z1788" s="201" t="b">
        <f t="shared" si="641"/>
        <v>1</v>
      </c>
      <c r="AB1788" s="219"/>
      <c r="AE1788" s="408" t="str">
        <f t="shared" si="633"/>
        <v/>
      </c>
      <c r="AF1788" s="408" t="str">
        <f t="shared" si="634"/>
        <v/>
      </c>
      <c r="AG1788" s="218"/>
      <c r="AH1788" s="214"/>
      <c r="AI1788" s="214"/>
      <c r="AQ1788" s="218"/>
      <c r="AR1788" s="218"/>
      <c r="AS1788" s="218"/>
      <c r="AT1788" s="218"/>
      <c r="AU1788" s="218"/>
      <c r="AV1788" s="218"/>
    </row>
    <row r="1789" spans="1:56" s="201" customFormat="1" ht="12.75" hidden="1" customHeight="1" x14ac:dyDescent="0.15">
      <c r="A1789" s="611" t="str">
        <f>IF(実施計画総括表!A1789="","",実施計画総括表!A1789)</f>
        <v>市町村(89)</v>
      </c>
      <c r="B1789" s="611" t="str">
        <f>IF(実施計画総括表!B1789="","",実施計画総括表!B1789)</f>
        <v/>
      </c>
      <c r="C1789" s="611" t="str">
        <f>IF(実施計画総括表!C1789="","",実施計画総括表!C1789)</f>
        <v/>
      </c>
      <c r="D1789" s="316" t="str">
        <f>IF(実施計画総括表!D1789="","",実施計画総括表!D1789)</f>
        <v/>
      </c>
      <c r="E1789" s="317" t="str">
        <f>IF(実施計画総括表!E1789="","",実施計画総括表!E1789)</f>
        <v/>
      </c>
      <c r="F1789" s="318" t="str">
        <f>IF(実施計画総括表!F1789="","",実施計画総括表!F1789)</f>
        <v/>
      </c>
      <c r="G1789" s="318" t="str">
        <f>IF(実施計画総括表!G1789="","",実施計画総括表!G1789)</f>
        <v/>
      </c>
      <c r="H1789" s="318" t="str">
        <f>IF(実施計画総括表!H1789="","",実施計画総括表!H1789)</f>
        <v/>
      </c>
      <c r="I1789" s="401" t="str">
        <f>IF(実施計画総括表!I1789="","",実施計画総括表!I1789)</f>
        <v/>
      </c>
      <c r="J1789" s="319" t="str">
        <f>IF(実施計画総括表!J1789="","",実施計画総括表!J1789)</f>
        <v/>
      </c>
      <c r="K1789" s="395" t="str">
        <f>IF(実施計画総括表!K1789="","",実施計画総括表!K1789)</f>
        <v/>
      </c>
      <c r="L1789" s="397" t="str">
        <f>IF(実施計画総括表!L1789="","",実施計画総括表!L1789)</f>
        <v/>
      </c>
      <c r="M1789" s="397" t="str">
        <f>IF(実施計画総括表!M1789="","",実施計画総括表!M1789)</f>
        <v/>
      </c>
      <c r="N1789" s="417"/>
      <c r="O1789" s="417"/>
      <c r="P1789" s="417"/>
      <c r="Q1789" s="332"/>
      <c r="R1789" s="437"/>
      <c r="S1789" s="438"/>
      <c r="T1789" s="435"/>
      <c r="U1789" s="436"/>
      <c r="V1789" s="435"/>
      <c r="X1789" s="205">
        <v>1</v>
      </c>
      <c r="Y1789" s="206" t="str">
        <f t="shared" si="632"/>
        <v/>
      </c>
      <c r="Z1789" s="201" t="b">
        <f t="shared" si="641"/>
        <v>1</v>
      </c>
      <c r="AB1789" s="216"/>
      <c r="AC1789" s="217"/>
      <c r="AE1789" s="408" t="str">
        <f t="shared" si="633"/>
        <v/>
      </c>
      <c r="AF1789" s="408" t="str">
        <f t="shared" si="634"/>
        <v/>
      </c>
      <c r="AG1789" s="202"/>
      <c r="AH1789" s="173" t="s">
        <v>7260</v>
      </c>
      <c r="AJ1789" s="203" t="s">
        <v>7194</v>
      </c>
      <c r="AK1789" s="204" t="s">
        <v>7221</v>
      </c>
      <c r="AL1789" s="204" t="s">
        <v>7195</v>
      </c>
      <c r="AM1789" s="204" t="s">
        <v>7231</v>
      </c>
      <c r="AN1789" s="204" t="s">
        <v>7196</v>
      </c>
      <c r="AO1789" s="204" t="s">
        <v>7197</v>
      </c>
      <c r="AQ1789" s="222" t="s">
        <v>7274</v>
      </c>
      <c r="AR1789" s="223" t="s">
        <v>7282</v>
      </c>
      <c r="AS1789" s="223" t="s">
        <v>7195</v>
      </c>
      <c r="AT1789" s="223" t="s">
        <v>7231</v>
      </c>
      <c r="AU1789" s="223" t="s">
        <v>7196</v>
      </c>
      <c r="AV1789" s="223" t="s">
        <v>7197</v>
      </c>
      <c r="AX1789" s="203" t="s">
        <v>7198</v>
      </c>
      <c r="AY1789" s="204" t="s">
        <v>7221</v>
      </c>
      <c r="AZ1789" s="204" t="s">
        <v>7195</v>
      </c>
      <c r="BA1789" s="204" t="s">
        <v>7231</v>
      </c>
      <c r="BB1789" s="204" t="s">
        <v>7196</v>
      </c>
      <c r="BC1789" s="204" t="s">
        <v>7197</v>
      </c>
      <c r="BD1789" s="214"/>
    </row>
    <row r="1790" spans="1:56" s="201" customFormat="1" ht="12.75" hidden="1" customHeight="1" x14ac:dyDescent="0.15">
      <c r="A1790" s="612"/>
      <c r="B1790" s="612"/>
      <c r="C1790" s="612"/>
      <c r="D1790" s="320" t="str">
        <f>IF(実施計画総括表!D1790="","",実施計画総括表!D1790)</f>
        <v/>
      </c>
      <c r="E1790" s="321" t="str">
        <f>IF(実施計画総括表!E1790="","",実施計画総括表!E1790)</f>
        <v/>
      </c>
      <c r="F1790" s="322" t="str">
        <f>IF(実施計画総括表!F1790="","",実施計画総括表!F1790)</f>
        <v/>
      </c>
      <c r="G1790" s="322" t="str">
        <f>IF(実施計画総括表!G1790="","",実施計画総括表!G1790)</f>
        <v/>
      </c>
      <c r="H1790" s="322" t="str">
        <f>IF(実施計画総括表!H1790="","",実施計画総括表!H1790)</f>
        <v/>
      </c>
      <c r="I1790" s="402" t="str">
        <f>IF(実施計画総括表!I1790="","",実施計画総括表!I1790)</f>
        <v/>
      </c>
      <c r="J1790" s="210" t="str">
        <f>IF(実施計画総括表!J1790="","",実施計画総括表!J1790)</f>
        <v/>
      </c>
      <c r="K1790" s="398" t="str">
        <f>IF(実施計画総括表!K1790="","",実施計画総括表!K1790)</f>
        <v/>
      </c>
      <c r="L1790" s="398" t="str">
        <f>IF(実施計画総括表!L1790="","",実施計画総括表!L1790)</f>
        <v/>
      </c>
      <c r="M1790" s="398" t="str">
        <f>IF(実施計画総括表!M1790="","",実施計画総括表!M1790)</f>
        <v/>
      </c>
      <c r="N1790" s="423"/>
      <c r="O1790" s="423"/>
      <c r="P1790" s="423"/>
      <c r="Q1790" s="332"/>
      <c r="R1790" s="437"/>
      <c r="S1790" s="438"/>
      <c r="T1790" s="435"/>
      <c r="U1790" s="436"/>
      <c r="V1790" s="435"/>
      <c r="X1790" s="205">
        <v>2</v>
      </c>
      <c r="Y1790" s="210" t="str">
        <f t="shared" si="632"/>
        <v/>
      </c>
      <c r="Z1790" s="201" t="b">
        <f t="shared" si="641"/>
        <v>1</v>
      </c>
      <c r="AB1790" s="216"/>
      <c r="AE1790" s="408" t="str">
        <f t="shared" si="633"/>
        <v/>
      </c>
      <c r="AF1790" s="408" t="str">
        <f t="shared" si="634"/>
        <v/>
      </c>
      <c r="AG1790" s="202"/>
      <c r="AH1790" s="620" t="s">
        <v>7188</v>
      </c>
      <c r="AI1790" s="209" t="s">
        <v>7193</v>
      </c>
      <c r="AJ1790" s="208">
        <f>SUM(AK1790:AO1790)</f>
        <v>0</v>
      </c>
      <c r="AK1790" s="208">
        <f>SUMIFS($N1789:$N1808,$E1789:$E1808,"R7当",$F1789:$F1808,"ライフデザイン・結婚支援重点推進事業",$J1789:$J1808,3/4)</f>
        <v>0</v>
      </c>
      <c r="AL1790" s="208">
        <f>SUMIFS($N1789:$N1808,$E1789:$E1808,"R7当",$F1789:$F1808,"結婚支援コンシェルジュ事業",$J1789:$J1808,3/4)</f>
        <v>0</v>
      </c>
      <c r="AM1790" s="208"/>
      <c r="AN1790" s="208"/>
      <c r="AO1790" s="208"/>
      <c r="AQ1790" s="224">
        <f>SUM(AR1790:AV1790)</f>
        <v>0</v>
      </c>
      <c r="AR1790" s="224">
        <f>SUMIFS($O1789:$O1808,$E1789:$E1808,"R7当",$F1789:$F1808,"ライフデザイン・結婚支援重点推進事業",$J1789:$J1808,3/4)</f>
        <v>0</v>
      </c>
      <c r="AS1790" s="224">
        <f>SUMIFS($O1789:$O1808,$E1789:$E1808,"R7当",$F1789:$F1808,"結婚支援コンシェルジュ事業",$J1789:$J1808,3/4)</f>
        <v>0</v>
      </c>
      <c r="AT1790" s="224"/>
      <c r="AU1790" s="224"/>
      <c r="AV1790" s="224"/>
      <c r="AX1790" s="208">
        <f>SUM(AY1790:BC1790)</f>
        <v>0</v>
      </c>
      <c r="AY1790" s="208">
        <f>SUMIFS($P1789:$P1808,$E1789:$E1808,"R7当",$F1789:$F1808,"ライフデザイン・結婚支援重点推進事業",$J1789:$J1808,3/4)</f>
        <v>0</v>
      </c>
      <c r="AZ1790" s="208">
        <f>SUMIFS($P1789:$P1808,$E1789:$E1808,"R7当",$F1789:$F1808,"結婚支援コンシェルジュ事業",$J1789:$J1808,3/4)</f>
        <v>0</v>
      </c>
      <c r="BA1790" s="208"/>
      <c r="BB1790" s="208"/>
      <c r="BC1790" s="208"/>
      <c r="BD1790" s="215"/>
    </row>
    <row r="1791" spans="1:56" s="201" customFormat="1" ht="12.75" hidden="1" customHeight="1" x14ac:dyDescent="0.15">
      <c r="A1791" s="612"/>
      <c r="B1791" s="612"/>
      <c r="C1791" s="612"/>
      <c r="D1791" s="320" t="str">
        <f>IF(実施計画総括表!D1791="","",実施計画総括表!D1791)</f>
        <v/>
      </c>
      <c r="E1791" s="323" t="str">
        <f>IF(実施計画総括表!E1791="","",実施計画総括表!E1791)</f>
        <v/>
      </c>
      <c r="F1791" s="322" t="str">
        <f>IF(実施計画総括表!F1791="","",実施計画総括表!F1791)</f>
        <v/>
      </c>
      <c r="G1791" s="322" t="str">
        <f>IF(実施計画総括表!G1791="","",実施計画総括表!G1791)</f>
        <v/>
      </c>
      <c r="H1791" s="322" t="str">
        <f>IF(実施計画総括表!H1791="","",実施計画総括表!H1791)</f>
        <v/>
      </c>
      <c r="I1791" s="403" t="str">
        <f>IF(実施計画総括表!I1791="","",実施計画総括表!I1791)</f>
        <v/>
      </c>
      <c r="J1791" s="324" t="str">
        <f>IF(実施計画総括表!J1791="","",実施計画総括表!J1791)</f>
        <v/>
      </c>
      <c r="K1791" s="398" t="str">
        <f>IF(実施計画総括表!K1791="","",実施計画総括表!K1791)</f>
        <v/>
      </c>
      <c r="L1791" s="398" t="str">
        <f>IF(実施計画総括表!L1791="","",実施計画総括表!L1791)</f>
        <v/>
      </c>
      <c r="M1791" s="398" t="str">
        <f>IF(実施計画総括表!M1791="","",実施計画総括表!M1791)</f>
        <v/>
      </c>
      <c r="N1791" s="423"/>
      <c r="O1791" s="423"/>
      <c r="P1791" s="423"/>
      <c r="Q1791" s="332"/>
      <c r="R1791" s="437"/>
      <c r="S1791" s="438"/>
      <c r="T1791" s="435"/>
      <c r="U1791" s="436"/>
      <c r="V1791" s="435"/>
      <c r="X1791" s="205">
        <v>3</v>
      </c>
      <c r="Y1791" s="210" t="str">
        <f t="shared" si="632"/>
        <v/>
      </c>
      <c r="Z1791" s="201" t="b">
        <f t="shared" si="641"/>
        <v>1</v>
      </c>
      <c r="AB1791" s="216"/>
      <c r="AC1791" s="217"/>
      <c r="AE1791" s="408" t="str">
        <f t="shared" si="633"/>
        <v/>
      </c>
      <c r="AF1791" s="408" t="str">
        <f t="shared" si="634"/>
        <v/>
      </c>
      <c r="AG1791" s="202"/>
      <c r="AH1791" s="620"/>
      <c r="AI1791" s="211" t="s">
        <v>7189</v>
      </c>
      <c r="AJ1791" s="208">
        <f>SUM(AK1791:AO1791)</f>
        <v>0</v>
      </c>
      <c r="AK1791" s="208">
        <f>SUMIFS($N1789:$N1808,$E1789:$E1808,"R7当",$F1789:$F1808,"ライフデザイン・結婚支援重点推進事業",$J1789:$J1808,2/3)</f>
        <v>0</v>
      </c>
      <c r="AL1791" s="208"/>
      <c r="AM1791" s="208">
        <f>SUMIFS($N1789:$N1808,$E1789:$E1808,"R7当",$F1789:$F1808,"結婚_妊娠・出産_子育てに温かい社会づくり・気運醸成事業",$J1789:$J1808,2/3)</f>
        <v>0</v>
      </c>
      <c r="AN1791" s="208"/>
      <c r="AO1791" s="208"/>
      <c r="AQ1791" s="224">
        <f t="shared" ref="AQ1791:AQ1792" si="648">SUM(AR1791:AV1791)</f>
        <v>0</v>
      </c>
      <c r="AR1791" s="224">
        <f>SUMIFS($O1789:$O1808,$E1789:$E1808,"R7当",$F1789:$F1808,"ライフデザイン・結婚支援重点推進事業",$J1789:$J1808,2/3)</f>
        <v>0</v>
      </c>
      <c r="AS1791" s="224"/>
      <c r="AT1791" s="224">
        <f>SUMIFS($O1789:$O1808,$E1789:$E1808,"R7当",$F1789:$F1808,"結婚_妊娠・出産_子育てに温かい社会づくり・気運醸成事業",$J1789:$J1808,2/3)</f>
        <v>0</v>
      </c>
      <c r="AU1791" s="224"/>
      <c r="AV1791" s="224"/>
      <c r="AX1791" s="208">
        <f t="shared" ref="AX1791:AX1792" si="649">SUM(AY1791:BC1791)</f>
        <v>0</v>
      </c>
      <c r="AY1791" s="208">
        <f>SUMIFS($P1789:$P1808,$E1789:$E1808,"R7当",$F1789:$F1808,"ライフデザイン・結婚支援重点推進事業",$J1789:$J1808,2/3)</f>
        <v>0</v>
      </c>
      <c r="AZ1791" s="208"/>
      <c r="BA1791" s="208">
        <f>SUMIFS($P1789:$P1808,$E1789:$E1808,"R7当",$F1789:$F1808,"結婚_妊娠・出産_子育てに温かい社会づくり・気運醸成事業",$J1789:$J1808,2/3)</f>
        <v>0</v>
      </c>
      <c r="BB1791" s="208"/>
      <c r="BC1791" s="208"/>
      <c r="BD1791" s="215"/>
    </row>
    <row r="1792" spans="1:56" s="201" customFormat="1" ht="12.75" hidden="1" customHeight="1" x14ac:dyDescent="0.15">
      <c r="A1792" s="612"/>
      <c r="B1792" s="612"/>
      <c r="C1792" s="612"/>
      <c r="D1792" s="320" t="str">
        <f>IF(実施計画総括表!D1792="","",実施計画総括表!D1792)</f>
        <v/>
      </c>
      <c r="E1792" s="323" t="str">
        <f>IF(実施計画総括表!E1792="","",実施計画総括表!E1792)</f>
        <v/>
      </c>
      <c r="F1792" s="322" t="str">
        <f>IF(実施計画総括表!F1792="","",実施計画総括表!F1792)</f>
        <v/>
      </c>
      <c r="G1792" s="322" t="str">
        <f>IF(実施計画総括表!G1792="","",実施計画総括表!G1792)</f>
        <v/>
      </c>
      <c r="H1792" s="322" t="str">
        <f>IF(実施計画総括表!H1792="","",実施計画総括表!H1792)</f>
        <v/>
      </c>
      <c r="I1792" s="403" t="str">
        <f>IF(実施計画総括表!I1792="","",実施計画総括表!I1792)</f>
        <v/>
      </c>
      <c r="J1792" s="324" t="str">
        <f>IF(実施計画総括表!J1792="","",実施計画総括表!J1792)</f>
        <v/>
      </c>
      <c r="K1792" s="398" t="str">
        <f>IF(実施計画総括表!K1792="","",実施計画総括表!K1792)</f>
        <v/>
      </c>
      <c r="L1792" s="398" t="str">
        <f>IF(実施計画総括表!L1792="","",実施計画総括表!L1792)</f>
        <v/>
      </c>
      <c r="M1792" s="398" t="str">
        <f>IF(実施計画総括表!M1792="","",実施計画総括表!M1792)</f>
        <v/>
      </c>
      <c r="N1792" s="423"/>
      <c r="O1792" s="423"/>
      <c r="P1792" s="423"/>
      <c r="Q1792" s="332"/>
      <c r="R1792" s="437"/>
      <c r="S1792" s="438"/>
      <c r="T1792" s="435"/>
      <c r="U1792" s="436"/>
      <c r="V1792" s="435"/>
      <c r="X1792" s="205">
        <v>4</v>
      </c>
      <c r="Y1792" s="210" t="str">
        <f t="shared" si="632"/>
        <v/>
      </c>
      <c r="Z1792" s="201" t="b">
        <f t="shared" si="641"/>
        <v>1</v>
      </c>
      <c r="AB1792" s="216"/>
      <c r="AE1792" s="408" t="str">
        <f t="shared" si="633"/>
        <v/>
      </c>
      <c r="AF1792" s="408" t="str">
        <f t="shared" si="634"/>
        <v/>
      </c>
      <c r="AG1792" s="202"/>
      <c r="AH1792" s="620"/>
      <c r="AI1792" s="211" t="s">
        <v>7187</v>
      </c>
      <c r="AJ1792" s="208">
        <f t="shared" ref="AJ1792" si="650">SUM(AK1792:AO1792)</f>
        <v>0</v>
      </c>
      <c r="AK1792" s="208"/>
      <c r="AL1792" s="208"/>
      <c r="AM1792" s="208">
        <f>SUMIFS($N1789:$N1808,$E1789:$E1808,"R7当",$F1789:$F1808,"結婚_妊娠・出産_子育てに温かい社会づくり・気運醸成事業",$J1789:$J1808,1/2)</f>
        <v>0</v>
      </c>
      <c r="AN1792" s="208"/>
      <c r="AO1792" s="208"/>
      <c r="AQ1792" s="224">
        <f t="shared" si="648"/>
        <v>0</v>
      </c>
      <c r="AR1792" s="224"/>
      <c r="AS1792" s="224"/>
      <c r="AT1792" s="224">
        <f>SUMIFS($O1789:$O1808,$E1789:$E1808,"R7当",$F1789:$F1808,"結婚_妊娠・出産_子育てに温かい社会づくり・気運醸成事業",$J1789:$J1808,1/2)</f>
        <v>0</v>
      </c>
      <c r="AU1792" s="224"/>
      <c r="AV1792" s="224"/>
      <c r="AX1792" s="208">
        <f t="shared" si="649"/>
        <v>0</v>
      </c>
      <c r="AY1792" s="208"/>
      <c r="AZ1792" s="208"/>
      <c r="BA1792" s="208">
        <f>SUMIFS($P1789:$P1808,$E1789:$E1808,"R7当",$F1789:$F1808,"結婚_妊娠・出産_子育てに温かい社会づくり・気運醸成事業",$J1789:$J1808,1/2)</f>
        <v>0</v>
      </c>
      <c r="BB1792" s="208"/>
      <c r="BC1792" s="208"/>
      <c r="BD1792" s="215"/>
    </row>
    <row r="1793" spans="1:56" s="201" customFormat="1" ht="12.75" hidden="1" customHeight="1" x14ac:dyDescent="0.15">
      <c r="A1793" s="612"/>
      <c r="B1793" s="612"/>
      <c r="C1793" s="612"/>
      <c r="D1793" s="320" t="str">
        <f>IF(実施計画総括表!D1793="","",実施計画総括表!D1793)</f>
        <v/>
      </c>
      <c r="E1793" s="323" t="str">
        <f>IF(実施計画総括表!E1793="","",実施計画総括表!E1793)</f>
        <v/>
      </c>
      <c r="F1793" s="322" t="str">
        <f>IF(実施計画総括表!F1793="","",実施計画総括表!F1793)</f>
        <v/>
      </c>
      <c r="G1793" s="322" t="str">
        <f>IF(実施計画総括表!G1793="","",実施計画総括表!G1793)</f>
        <v/>
      </c>
      <c r="H1793" s="322" t="str">
        <f>IF(実施計画総括表!H1793="","",実施計画総括表!H1793)</f>
        <v/>
      </c>
      <c r="I1793" s="403" t="str">
        <f>IF(実施計画総括表!I1793="","",実施計画総括表!I1793)</f>
        <v/>
      </c>
      <c r="J1793" s="324" t="str">
        <f>IF(実施計画総括表!J1793="","",実施計画総括表!J1793)</f>
        <v/>
      </c>
      <c r="K1793" s="398" t="str">
        <f>IF(実施計画総括表!K1793="","",実施計画総括表!K1793)</f>
        <v/>
      </c>
      <c r="L1793" s="398" t="str">
        <f>IF(実施計画総括表!L1793="","",実施計画総括表!L1793)</f>
        <v/>
      </c>
      <c r="M1793" s="398" t="str">
        <f>IF(実施計画総括表!M1793="","",実施計画総括表!M1793)</f>
        <v/>
      </c>
      <c r="N1793" s="423"/>
      <c r="O1793" s="423"/>
      <c r="P1793" s="423"/>
      <c r="Q1793" s="332"/>
      <c r="R1793" s="437"/>
      <c r="S1793" s="438"/>
      <c r="T1793" s="435"/>
      <c r="U1793" s="436"/>
      <c r="V1793" s="435"/>
      <c r="X1793" s="205">
        <v>5</v>
      </c>
      <c r="Y1793" s="210" t="str">
        <f t="shared" si="632"/>
        <v/>
      </c>
      <c r="Z1793" s="201" t="b">
        <f t="shared" si="641"/>
        <v>1</v>
      </c>
      <c r="AB1793" s="216"/>
      <c r="AE1793" s="408" t="str">
        <f t="shared" si="633"/>
        <v/>
      </c>
      <c r="AF1793" s="408" t="str">
        <f t="shared" si="634"/>
        <v/>
      </c>
      <c r="AG1793" s="202"/>
      <c r="AH1793" s="212" t="s">
        <v>7229</v>
      </c>
      <c r="AI1793" s="209" t="str">
        <f>IF(COUNTIF(AF1789:AF1808,"R7当一般コース"),"一般コース",IF(COUNTIF(AF1789:AF1808,"R7当都道府県主導型市町村連携コース"),"連携コース",""))</f>
        <v/>
      </c>
      <c r="AJ1793" s="208">
        <f>SUM(AK1793:AO1793)</f>
        <v>0</v>
      </c>
      <c r="AK1793" s="208"/>
      <c r="AL1793" s="208"/>
      <c r="AM1793" s="208"/>
      <c r="AN1793" s="208">
        <f>SUMIFS($N1789:$N1808,$E1789:$E1808,"R7当",G1789:G1808,"一般コース")</f>
        <v>0</v>
      </c>
      <c r="AO1793" s="208">
        <f>SUMIFS($N1789:$N1808,$E1789:$E1808,"R7当",G1789:G1808,"都道府県主導型市町村連携コース")</f>
        <v>0</v>
      </c>
      <c r="AQ1793" s="224">
        <f>SUM(AR1793:AV1793)</f>
        <v>0</v>
      </c>
      <c r="AR1793" s="224"/>
      <c r="AS1793" s="224"/>
      <c r="AT1793" s="224"/>
      <c r="AU1793" s="224">
        <f>SUMIFS($O1789:$O1808,$E1789:$E1808,"R7当",G1789:G1808,"一般コース")</f>
        <v>0</v>
      </c>
      <c r="AV1793" s="224">
        <f>SUMIFS($O1789:$O1808,$E1789:$E1808,"R7当",G1789:G1808,"都道府県主導型市町村連携コース")</f>
        <v>0</v>
      </c>
      <c r="AX1793" s="208">
        <f>SUM(AY1793:BC1793)</f>
        <v>0</v>
      </c>
      <c r="AY1793" s="208"/>
      <c r="AZ1793" s="208"/>
      <c r="BA1793" s="208"/>
      <c r="BB1793" s="208">
        <f>SUMIFS($P1789:$P1808,$E1789:$E1808,"R7当",G1789:G1808,"一般コース")</f>
        <v>0</v>
      </c>
      <c r="BC1793" s="208">
        <f>SUMIFS($P1789:$P1808,$E1789:$E1808,"R7当",G1789:G1808,"都道府県主導型市町村連携コース")</f>
        <v>0</v>
      </c>
      <c r="BD1793" s="215"/>
    </row>
    <row r="1794" spans="1:56" s="201" customFormat="1" ht="12.75" hidden="1" customHeight="1" x14ac:dyDescent="0.15">
      <c r="A1794" s="612"/>
      <c r="B1794" s="612"/>
      <c r="C1794" s="612"/>
      <c r="D1794" s="320" t="str">
        <f>IF(実施計画総括表!D1794="","",実施計画総括表!D1794)</f>
        <v/>
      </c>
      <c r="E1794" s="323" t="str">
        <f>IF(実施計画総括表!E1794="","",実施計画総括表!E1794)</f>
        <v/>
      </c>
      <c r="F1794" s="322" t="str">
        <f>IF(実施計画総括表!F1794="","",実施計画総括表!F1794)</f>
        <v/>
      </c>
      <c r="G1794" s="322" t="str">
        <f>IF(実施計画総括表!G1794="","",実施計画総括表!G1794)</f>
        <v/>
      </c>
      <c r="H1794" s="322" t="str">
        <f>IF(実施計画総括表!H1794="","",実施計画総括表!H1794)</f>
        <v/>
      </c>
      <c r="I1794" s="403" t="str">
        <f>IF(実施計画総括表!I1794="","",実施計画総括表!I1794)</f>
        <v/>
      </c>
      <c r="J1794" s="324" t="str">
        <f>IF(実施計画総括表!J1794="","",実施計画総括表!J1794)</f>
        <v/>
      </c>
      <c r="K1794" s="398" t="str">
        <f>IF(実施計画総括表!K1794="","",実施計画総括表!K1794)</f>
        <v/>
      </c>
      <c r="L1794" s="398" t="str">
        <f>IF(実施計画総括表!L1794="","",実施計画総括表!L1794)</f>
        <v/>
      </c>
      <c r="M1794" s="398" t="str">
        <f>IF(実施計画総括表!M1794="","",実施計画総括表!M1794)</f>
        <v/>
      </c>
      <c r="N1794" s="423"/>
      <c r="O1794" s="423"/>
      <c r="P1794" s="423"/>
      <c r="Q1794" s="332"/>
      <c r="R1794" s="437"/>
      <c r="S1794" s="438"/>
      <c r="T1794" s="435"/>
      <c r="U1794" s="436"/>
      <c r="V1794" s="435"/>
      <c r="X1794" s="205">
        <v>6</v>
      </c>
      <c r="Y1794" s="210" t="str">
        <f t="shared" si="632"/>
        <v/>
      </c>
      <c r="Z1794" s="201" t="b">
        <f t="shared" si="641"/>
        <v>1</v>
      </c>
      <c r="AB1794" s="216"/>
      <c r="AE1794" s="408" t="str">
        <f t="shared" si="633"/>
        <v/>
      </c>
      <c r="AF1794" s="408" t="str">
        <f t="shared" si="634"/>
        <v/>
      </c>
      <c r="AG1794" s="202"/>
      <c r="AH1794" s="173" t="s">
        <v>7217</v>
      </c>
      <c r="AJ1794" s="213"/>
      <c r="AK1794" s="213"/>
      <c r="AL1794" s="213"/>
      <c r="AM1794" s="213"/>
      <c r="AN1794" s="213"/>
      <c r="AO1794" s="213"/>
      <c r="AQ1794" s="225"/>
      <c r="AR1794" s="225"/>
      <c r="AS1794" s="225"/>
      <c r="AT1794" s="225"/>
      <c r="AU1794" s="225"/>
      <c r="AV1794" s="225"/>
      <c r="AX1794" s="213"/>
      <c r="AY1794" s="213"/>
      <c r="AZ1794" s="213"/>
      <c r="BA1794" s="213"/>
      <c r="BB1794" s="213"/>
      <c r="BC1794" s="213"/>
      <c r="BD1794" s="215"/>
    </row>
    <row r="1795" spans="1:56" s="201" customFormat="1" ht="12.75" hidden="1" customHeight="1" x14ac:dyDescent="0.15">
      <c r="A1795" s="612"/>
      <c r="B1795" s="612"/>
      <c r="C1795" s="612"/>
      <c r="D1795" s="320" t="str">
        <f>IF(実施計画総括表!D1795="","",実施計画総括表!D1795)</f>
        <v/>
      </c>
      <c r="E1795" s="323" t="str">
        <f>IF(実施計画総括表!E1795="","",実施計画総括表!E1795)</f>
        <v/>
      </c>
      <c r="F1795" s="322" t="str">
        <f>IF(実施計画総括表!F1795="","",実施計画総括表!F1795)</f>
        <v/>
      </c>
      <c r="G1795" s="322" t="str">
        <f>IF(実施計画総括表!G1795="","",実施計画総括表!G1795)</f>
        <v/>
      </c>
      <c r="H1795" s="322" t="str">
        <f>IF(実施計画総括表!H1795="","",実施計画総括表!H1795)</f>
        <v/>
      </c>
      <c r="I1795" s="403" t="str">
        <f>IF(実施計画総括表!I1795="","",実施計画総括表!I1795)</f>
        <v/>
      </c>
      <c r="J1795" s="324" t="str">
        <f>IF(実施計画総括表!J1795="","",実施計画総括表!J1795)</f>
        <v/>
      </c>
      <c r="K1795" s="398" t="str">
        <f>IF(実施計画総括表!K1795="","",実施計画総括表!K1795)</f>
        <v/>
      </c>
      <c r="L1795" s="398" t="str">
        <f>IF(実施計画総括表!L1795="","",実施計画総括表!L1795)</f>
        <v/>
      </c>
      <c r="M1795" s="398" t="str">
        <f>IF(実施計画総括表!M1795="","",実施計画総括表!M1795)</f>
        <v/>
      </c>
      <c r="N1795" s="423"/>
      <c r="O1795" s="423"/>
      <c r="P1795" s="423"/>
      <c r="Q1795" s="332"/>
      <c r="R1795" s="437"/>
      <c r="S1795" s="438"/>
      <c r="T1795" s="435"/>
      <c r="U1795" s="436"/>
      <c r="V1795" s="435"/>
      <c r="X1795" s="205">
        <v>7</v>
      </c>
      <c r="Y1795" s="210" t="str">
        <f t="shared" si="632"/>
        <v/>
      </c>
      <c r="Z1795" s="201" t="b">
        <f t="shared" si="641"/>
        <v>1</v>
      </c>
      <c r="AB1795" s="216"/>
      <c r="AC1795" s="217"/>
      <c r="AE1795" s="408" t="str">
        <f t="shared" si="633"/>
        <v/>
      </c>
      <c r="AF1795" s="408" t="str">
        <f t="shared" si="634"/>
        <v/>
      </c>
      <c r="AG1795" s="202"/>
      <c r="AH1795" s="620" t="s">
        <v>7188</v>
      </c>
      <c r="AI1795" s="209" t="s">
        <v>7193</v>
      </c>
      <c r="AJ1795" s="208">
        <f>SUM(AK1795:AO1795)</f>
        <v>0</v>
      </c>
      <c r="AK1795" s="208">
        <f>SUMIFS($N1789:$N1808,$E1789:$E1808,"R6補",$F1789:$F1808,"ライフデザイン・結婚支援重点推進事業",$J1789:$J1808,3/4)</f>
        <v>0</v>
      </c>
      <c r="AL1795" s="208">
        <f>SUMIFS($N1789:$N1808,$E1789:$E1808,"R6補",$F1789:$F1808,"結婚支援コンシェルジュ事業",$J1789:$J1808,3/4)</f>
        <v>0</v>
      </c>
      <c r="AM1795" s="208"/>
      <c r="AN1795" s="208"/>
      <c r="AO1795" s="208"/>
      <c r="AQ1795" s="224">
        <f>SUM(AR1795:AV1795)</f>
        <v>0</v>
      </c>
      <c r="AR1795" s="224">
        <f>SUMIFS($O1789:$O1808,$E1789:$E1808,"R6補",$F1789:$F1808,"ライフデザイン・結婚支援重点推進事業",$J1789:$J1808,3/4)</f>
        <v>0</v>
      </c>
      <c r="AS1795" s="224">
        <f>SUMIFS($O1789:$O1808,$E1789:$E1808,"R6補",$F1789:$F1808,"結婚支援コンシェルジュ事業",$J1789:$J1808,3/4)</f>
        <v>0</v>
      </c>
      <c r="AT1795" s="224"/>
      <c r="AU1795" s="224"/>
      <c r="AV1795" s="224"/>
      <c r="AX1795" s="208">
        <f>SUM(AY1795:BC1795)</f>
        <v>0</v>
      </c>
      <c r="AY1795" s="208">
        <f>SUMIFS($P1789:$P1808,$E1789:$E1808,"R6補",$F1789:$F1808,"ライフデザイン・結婚支援重点推進事業",$J1789:$J1808,3/4)</f>
        <v>0</v>
      </c>
      <c r="AZ1795" s="208">
        <f>SUMIFS($P1789:$P1808,$E1789:$E1808,"R6補",$F1789:$F1808,"結婚支援コンシェルジュ事業",$J1789:$J1808,3/4)</f>
        <v>0</v>
      </c>
      <c r="BA1795" s="208"/>
      <c r="BB1795" s="208"/>
      <c r="BC1795" s="208"/>
      <c r="BD1795" s="215"/>
    </row>
    <row r="1796" spans="1:56" s="201" customFormat="1" ht="12.75" hidden="1" customHeight="1" x14ac:dyDescent="0.15">
      <c r="A1796" s="612"/>
      <c r="B1796" s="612"/>
      <c r="C1796" s="612"/>
      <c r="D1796" s="320" t="str">
        <f>IF(実施計画総括表!D1796="","",実施計画総括表!D1796)</f>
        <v/>
      </c>
      <c r="E1796" s="323" t="str">
        <f>IF(実施計画総括表!E1796="","",実施計画総括表!E1796)</f>
        <v/>
      </c>
      <c r="F1796" s="322" t="str">
        <f>IF(実施計画総括表!F1796="","",実施計画総括表!F1796)</f>
        <v/>
      </c>
      <c r="G1796" s="322" t="str">
        <f>IF(実施計画総括表!G1796="","",実施計画総括表!G1796)</f>
        <v/>
      </c>
      <c r="H1796" s="322" t="str">
        <f>IF(実施計画総括表!H1796="","",実施計画総括表!H1796)</f>
        <v/>
      </c>
      <c r="I1796" s="403" t="str">
        <f>IF(実施計画総括表!I1796="","",実施計画総括表!I1796)</f>
        <v/>
      </c>
      <c r="J1796" s="324" t="str">
        <f>IF(実施計画総括表!J1796="","",実施計画総括表!J1796)</f>
        <v/>
      </c>
      <c r="K1796" s="398" t="str">
        <f>IF(実施計画総括表!K1796="","",実施計画総括表!K1796)</f>
        <v/>
      </c>
      <c r="L1796" s="398" t="str">
        <f>IF(実施計画総括表!L1796="","",実施計画総括表!L1796)</f>
        <v/>
      </c>
      <c r="M1796" s="398" t="str">
        <f>IF(実施計画総括表!M1796="","",実施計画総括表!M1796)</f>
        <v/>
      </c>
      <c r="N1796" s="423"/>
      <c r="O1796" s="423"/>
      <c r="P1796" s="423"/>
      <c r="Q1796" s="332"/>
      <c r="R1796" s="437"/>
      <c r="S1796" s="438"/>
      <c r="T1796" s="435"/>
      <c r="U1796" s="436"/>
      <c r="V1796" s="435"/>
      <c r="X1796" s="205">
        <v>8</v>
      </c>
      <c r="Y1796" s="210" t="str">
        <f t="shared" si="632"/>
        <v/>
      </c>
      <c r="Z1796" s="201" t="b">
        <f t="shared" si="641"/>
        <v>1</v>
      </c>
      <c r="AB1796" s="216"/>
      <c r="AE1796" s="408" t="str">
        <f t="shared" si="633"/>
        <v/>
      </c>
      <c r="AF1796" s="408" t="str">
        <f t="shared" si="634"/>
        <v/>
      </c>
      <c r="AG1796" s="202"/>
      <c r="AH1796" s="620"/>
      <c r="AI1796" s="211" t="s">
        <v>7189</v>
      </c>
      <c r="AJ1796" s="208">
        <f t="shared" ref="AJ1796" si="651">SUM(AK1796:AO1796)</f>
        <v>0</v>
      </c>
      <c r="AK1796" s="208">
        <f>SUMIFS($N1789:$N1808,$E1789:$E1808,"R6補",$F1789:$F1808,"ライフデザイン・結婚支援重点推進事業",$J1789:$J1808,2/3)</f>
        <v>0</v>
      </c>
      <c r="AL1796" s="208"/>
      <c r="AM1796" s="208">
        <f>SUMIFS($N1789:$N1808,$E1789:$E1808,"R6補",$F1789:$F1808,"結婚_妊娠・出産_子育てに温かい社会づくり・気運醸成事業",$J1789:$J1808,2/3)</f>
        <v>0</v>
      </c>
      <c r="AN1796" s="208"/>
      <c r="AO1796" s="208"/>
      <c r="AQ1796" s="224">
        <f t="shared" ref="AQ1796:AQ1797" si="652">SUM(AR1796:AV1796)</f>
        <v>0</v>
      </c>
      <c r="AR1796" s="224">
        <f>SUMIFS($O1789:$O1808,$E1789:$E1808,"R6補",$F1789:$F1808,"ライフデザイン・結婚支援重点推進事業",$J1789:$J1808,2/3)</f>
        <v>0</v>
      </c>
      <c r="AS1796" s="224"/>
      <c r="AT1796" s="224">
        <f>SUMIFS($O1789:$O1808,$E1789:$E1808,"R6補",$F1789:$F1808,"結婚_妊娠・出産_子育てに温かい社会づくり・気運醸成事業",$J1789:$J1808,2/3)</f>
        <v>0</v>
      </c>
      <c r="AU1796" s="224"/>
      <c r="AV1796" s="224"/>
      <c r="AX1796" s="208">
        <f t="shared" ref="AX1796:AX1797" si="653">SUM(AY1796:BC1796)</f>
        <v>0</v>
      </c>
      <c r="AY1796" s="208">
        <f>SUMIFS($P1789:$P1808,$E1789:$E1808,"R6補",$F1789:$F1808,"ライフデザイン・結婚支援重点推進事業",$J1789:$J1808,2/3)</f>
        <v>0</v>
      </c>
      <c r="AZ1796" s="208"/>
      <c r="BA1796" s="208">
        <f>SUMIFS($P1789:$P1808,$E1789:$E1808,"R6補",$F1789:$F1808,"結婚_妊娠・出産_子育てに温かい社会づくり・気運醸成事業",$J1789:$J1808,2/3)</f>
        <v>0</v>
      </c>
      <c r="BB1796" s="208"/>
      <c r="BC1796" s="208"/>
      <c r="BD1796" s="215"/>
    </row>
    <row r="1797" spans="1:56" s="201" customFormat="1" ht="12.75" hidden="1" customHeight="1" x14ac:dyDescent="0.15">
      <c r="A1797" s="612"/>
      <c r="B1797" s="612"/>
      <c r="C1797" s="612"/>
      <c r="D1797" s="320" t="str">
        <f>IF(実施計画総括表!D1797="","",実施計画総括表!D1797)</f>
        <v/>
      </c>
      <c r="E1797" s="323" t="str">
        <f>IF(実施計画総括表!E1797="","",実施計画総括表!E1797)</f>
        <v/>
      </c>
      <c r="F1797" s="322" t="str">
        <f>IF(実施計画総括表!F1797="","",実施計画総括表!F1797)</f>
        <v/>
      </c>
      <c r="G1797" s="322" t="str">
        <f>IF(実施計画総括表!G1797="","",実施計画総括表!G1797)</f>
        <v/>
      </c>
      <c r="H1797" s="322" t="str">
        <f>IF(実施計画総括表!H1797="","",実施計画総括表!H1797)</f>
        <v/>
      </c>
      <c r="I1797" s="403" t="str">
        <f>IF(実施計画総括表!I1797="","",実施計画総括表!I1797)</f>
        <v/>
      </c>
      <c r="J1797" s="324" t="str">
        <f>IF(実施計画総括表!J1797="","",実施計画総括表!J1797)</f>
        <v/>
      </c>
      <c r="K1797" s="398" t="str">
        <f>IF(実施計画総括表!K1797="","",実施計画総括表!K1797)</f>
        <v/>
      </c>
      <c r="L1797" s="398" t="str">
        <f>IF(実施計画総括表!L1797="","",実施計画総括表!L1797)</f>
        <v/>
      </c>
      <c r="M1797" s="398" t="str">
        <f>IF(実施計画総括表!M1797="","",実施計画総括表!M1797)</f>
        <v/>
      </c>
      <c r="N1797" s="423"/>
      <c r="O1797" s="423"/>
      <c r="P1797" s="423"/>
      <c r="Q1797" s="332"/>
      <c r="R1797" s="437"/>
      <c r="S1797" s="438"/>
      <c r="T1797" s="435"/>
      <c r="U1797" s="436"/>
      <c r="V1797" s="435"/>
      <c r="X1797" s="205">
        <v>9</v>
      </c>
      <c r="Y1797" s="210" t="str">
        <f t="shared" si="632"/>
        <v/>
      </c>
      <c r="Z1797" s="201" t="b">
        <f t="shared" si="641"/>
        <v>1</v>
      </c>
      <c r="AB1797" s="216"/>
      <c r="AC1797" s="217"/>
      <c r="AE1797" s="408" t="str">
        <f t="shared" si="633"/>
        <v/>
      </c>
      <c r="AF1797" s="408" t="str">
        <f t="shared" si="634"/>
        <v/>
      </c>
      <c r="AG1797" s="202"/>
      <c r="AH1797" s="620"/>
      <c r="AI1797" s="211" t="s">
        <v>7187</v>
      </c>
      <c r="AJ1797" s="208">
        <f>SUM(AK1797:AO1797)</f>
        <v>0</v>
      </c>
      <c r="AK1797" s="208"/>
      <c r="AL1797" s="208"/>
      <c r="AM1797" s="208">
        <f>SUMIFS($N1789:$N1808,$E1789:$E1808,"R6補",$F1789:$F1808,"結婚_妊娠・出産_子育てに温かい社会づくり・気運醸成事業",$J1789:$J1808,1/2)</f>
        <v>0</v>
      </c>
      <c r="AN1797" s="208"/>
      <c r="AO1797" s="208"/>
      <c r="AQ1797" s="224">
        <f t="shared" si="652"/>
        <v>0</v>
      </c>
      <c r="AR1797" s="224"/>
      <c r="AS1797" s="224"/>
      <c r="AT1797" s="224">
        <f>SUMIFS($O1789:$O1808,$E1789:$E1808,"R6補",$F1789:$F1808,"結婚_妊娠・出産_子育てに温かい社会づくり・気運醸成事業",$J1789:$J1808,1/2)</f>
        <v>0</v>
      </c>
      <c r="AU1797" s="224"/>
      <c r="AV1797" s="224"/>
      <c r="AX1797" s="208">
        <f t="shared" si="653"/>
        <v>0</v>
      </c>
      <c r="AY1797" s="208"/>
      <c r="AZ1797" s="208"/>
      <c r="BA1797" s="208">
        <f>SUMIFS($P1789:$P1808,$E1789:$E1808,"R6補",$F1789:$F1808,"結婚_妊娠・出産_子育てに温かい社会づくり・気運醸成事業",$J1789:$J1808,1/2)</f>
        <v>0</v>
      </c>
      <c r="BB1797" s="208"/>
      <c r="BC1797" s="208"/>
      <c r="BD1797" s="215"/>
    </row>
    <row r="1798" spans="1:56" s="201" customFormat="1" ht="12.75" hidden="1" customHeight="1" x14ac:dyDescent="0.15">
      <c r="A1798" s="612"/>
      <c r="B1798" s="612"/>
      <c r="C1798" s="612"/>
      <c r="D1798" s="320" t="str">
        <f>IF(実施計画総括表!D1798="","",実施計画総括表!D1798)</f>
        <v/>
      </c>
      <c r="E1798" s="323" t="str">
        <f>IF(実施計画総括表!E1798="","",実施計画総括表!E1798)</f>
        <v/>
      </c>
      <c r="F1798" s="322" t="str">
        <f>IF(実施計画総括表!F1798="","",実施計画総括表!F1798)</f>
        <v/>
      </c>
      <c r="G1798" s="322" t="str">
        <f>IF(実施計画総括表!G1798="","",実施計画総括表!G1798)</f>
        <v/>
      </c>
      <c r="H1798" s="322" t="str">
        <f>IF(実施計画総括表!H1798="","",実施計画総括表!H1798)</f>
        <v/>
      </c>
      <c r="I1798" s="402" t="str">
        <f>IF(実施計画総括表!I1798="","",実施計画総括表!I1798)</f>
        <v/>
      </c>
      <c r="J1798" s="210" t="str">
        <f>IF(実施計画総括表!J1798="","",実施計画総括表!J1798)</f>
        <v/>
      </c>
      <c r="K1798" s="398" t="str">
        <f>IF(実施計画総括表!K1798="","",実施計画総括表!K1798)</f>
        <v/>
      </c>
      <c r="L1798" s="398" t="str">
        <f>IF(実施計画総括表!L1798="","",実施計画総括表!L1798)</f>
        <v/>
      </c>
      <c r="M1798" s="398" t="str">
        <f>IF(実施計画総括表!M1798="","",実施計画総括表!M1798)</f>
        <v/>
      </c>
      <c r="N1798" s="423"/>
      <c r="O1798" s="423"/>
      <c r="P1798" s="423"/>
      <c r="Q1798" s="332"/>
      <c r="R1798" s="437"/>
      <c r="S1798" s="438"/>
      <c r="T1798" s="435"/>
      <c r="U1798" s="436"/>
      <c r="V1798" s="435"/>
      <c r="X1798" s="205">
        <v>10</v>
      </c>
      <c r="Y1798" s="210" t="str">
        <f t="shared" si="632"/>
        <v/>
      </c>
      <c r="Z1798" s="201" t="b">
        <f t="shared" si="641"/>
        <v>1</v>
      </c>
      <c r="AB1798" s="219"/>
      <c r="AC1798" s="215"/>
      <c r="AD1798" s="215"/>
      <c r="AE1798" s="408" t="str">
        <f t="shared" si="633"/>
        <v/>
      </c>
      <c r="AF1798" s="408" t="str">
        <f t="shared" si="634"/>
        <v/>
      </c>
      <c r="AG1798" s="202"/>
      <c r="AH1798" s="212" t="s">
        <v>7229</v>
      </c>
      <c r="AI1798" s="209" t="str">
        <f>IF(COUNTIF(AF1789:AF1808,"R6補一般コース"),"一般コース",IF(COUNTIF(AF1789:AF1808,"R6補都道府県主導型市町村連携コース"),"連携コース",""))</f>
        <v/>
      </c>
      <c r="AJ1798" s="208">
        <f>SUM(AK1798:AO1798)</f>
        <v>0</v>
      </c>
      <c r="AK1798" s="208"/>
      <c r="AL1798" s="208"/>
      <c r="AM1798" s="208"/>
      <c r="AN1798" s="208">
        <f>SUMIFS($N1789:$N1808,$E1789:$E1808,"R6補",G1789:G1808,"一般コース")</f>
        <v>0</v>
      </c>
      <c r="AO1798" s="208">
        <f>SUMIFS($N1789:$N1808,$E1789:$E1808,"R6補",G1789:G1808,"都道府県主導型市町村連携コース")</f>
        <v>0</v>
      </c>
      <c r="AQ1798" s="224">
        <f>SUM(AR1798:AV1798)</f>
        <v>0</v>
      </c>
      <c r="AR1798" s="224"/>
      <c r="AS1798" s="224"/>
      <c r="AT1798" s="224"/>
      <c r="AU1798" s="224">
        <f>SUMIFS($O1789:$O1808,$E1789:$E1808,"R6補",G1789:G1808,"一般コース")</f>
        <v>0</v>
      </c>
      <c r="AV1798" s="224">
        <f>SUMIFS($O1789:$O1808,$E1789:$E1808,"R6補",G1789:G1808,"都道府県主導型市町村連携コース")</f>
        <v>0</v>
      </c>
      <c r="AX1798" s="208">
        <f>SUM(AY1798:BC1798)</f>
        <v>0</v>
      </c>
      <c r="AY1798" s="208"/>
      <c r="AZ1798" s="208"/>
      <c r="BA1798" s="208"/>
      <c r="BB1798" s="208">
        <f>SUMIFS($P1789:$P1808,$E1789:$E1808,"R6補",G1789:G1808,"一般コース")</f>
        <v>0</v>
      </c>
      <c r="BC1798" s="208">
        <f>SUMIFS($P1789:$P1808,$E1789:$E1808,"R6補",G1789:G1808,"都道府県主導型市町村連携コース")</f>
        <v>0</v>
      </c>
      <c r="BD1798" s="215"/>
    </row>
    <row r="1799" spans="1:56" s="201" customFormat="1" ht="12.6" hidden="1" customHeight="1" x14ac:dyDescent="0.15">
      <c r="A1799" s="612"/>
      <c r="B1799" s="612"/>
      <c r="C1799" s="612"/>
      <c r="D1799" s="320" t="str">
        <f>IF(実施計画総括表!D1799="","",実施計画総括表!D1799)</f>
        <v/>
      </c>
      <c r="E1799" s="323" t="str">
        <f>IF(実施計画総括表!E1799="","",実施計画総括表!E1799)</f>
        <v/>
      </c>
      <c r="F1799" s="322" t="str">
        <f>IF(実施計画総括表!F1799="","",実施計画総括表!F1799)</f>
        <v/>
      </c>
      <c r="G1799" s="322" t="str">
        <f>IF(実施計画総括表!G1799="","",実施計画総括表!G1799)</f>
        <v/>
      </c>
      <c r="H1799" s="322" t="str">
        <f>IF(実施計画総括表!H1799="","",実施計画総括表!H1799)</f>
        <v/>
      </c>
      <c r="I1799" s="402" t="str">
        <f>IF(実施計画総括表!I1799="","",実施計画総括表!I1799)</f>
        <v/>
      </c>
      <c r="J1799" s="328" t="str">
        <f>IF(実施計画総括表!J1799="","",実施計画総括表!J1799)</f>
        <v/>
      </c>
      <c r="K1799" s="398" t="str">
        <f>IF(実施計画総括表!K1799="","",実施計画総括表!K1799)</f>
        <v/>
      </c>
      <c r="L1799" s="398" t="str">
        <f>IF(実施計画総括表!L1799="","",実施計画総括表!L1799)</f>
        <v/>
      </c>
      <c r="M1799" s="398" t="str">
        <f>IF(実施計画総括表!M1799="","",実施計画総括表!M1799)</f>
        <v/>
      </c>
      <c r="N1799" s="423"/>
      <c r="O1799" s="423"/>
      <c r="P1799" s="423"/>
      <c r="Q1799" s="332"/>
      <c r="R1799" s="437"/>
      <c r="S1799" s="438"/>
      <c r="T1799" s="435"/>
      <c r="U1799" s="436"/>
      <c r="V1799" s="435"/>
      <c r="X1799" s="205">
        <v>11</v>
      </c>
      <c r="Y1799" s="210" t="str">
        <f t="shared" si="632"/>
        <v/>
      </c>
      <c r="Z1799" s="201" t="b">
        <f t="shared" si="641"/>
        <v>1</v>
      </c>
      <c r="AB1799" s="219"/>
      <c r="AC1799" s="215"/>
      <c r="AD1799" s="215"/>
      <c r="AE1799" s="408" t="str">
        <f t="shared" si="633"/>
        <v/>
      </c>
      <c r="AF1799" s="408" t="str">
        <f t="shared" si="634"/>
        <v/>
      </c>
      <c r="AG1799" s="202"/>
      <c r="AH1799" s="214"/>
      <c r="AI1799" s="214"/>
      <c r="AJ1799" s="215"/>
      <c r="AK1799" s="215"/>
      <c r="AL1799" s="215"/>
      <c r="AM1799" s="215"/>
      <c r="AN1799" s="215"/>
      <c r="AO1799" s="215"/>
      <c r="AQ1799" s="218"/>
      <c r="AR1799" s="218"/>
      <c r="AS1799" s="218"/>
      <c r="AT1799" s="218"/>
      <c r="AU1799" s="218"/>
      <c r="AV1799" s="218"/>
      <c r="AX1799" s="215"/>
      <c r="AY1799" s="215"/>
      <c r="AZ1799" s="215"/>
      <c r="BA1799" s="215"/>
      <c r="BB1799" s="215"/>
      <c r="BC1799" s="215"/>
      <c r="BD1799" s="215"/>
    </row>
    <row r="1800" spans="1:56" s="201" customFormat="1" ht="12.75" hidden="1" customHeight="1" x14ac:dyDescent="0.15">
      <c r="A1800" s="612"/>
      <c r="B1800" s="612"/>
      <c r="C1800" s="612"/>
      <c r="D1800" s="320" t="str">
        <f>IF(実施計画総括表!D1800="","",実施計画総括表!D1800)</f>
        <v/>
      </c>
      <c r="E1800" s="323" t="str">
        <f>IF(実施計画総括表!E1800="","",実施計画総括表!E1800)</f>
        <v/>
      </c>
      <c r="F1800" s="322" t="str">
        <f>IF(実施計画総括表!F1800="","",実施計画総括表!F1800)</f>
        <v/>
      </c>
      <c r="G1800" s="322" t="str">
        <f>IF(実施計画総括表!G1800="","",実施計画総括表!G1800)</f>
        <v/>
      </c>
      <c r="H1800" s="322" t="str">
        <f>IF(実施計画総括表!H1800="","",実施計画総括表!H1800)</f>
        <v/>
      </c>
      <c r="I1800" s="402" t="str">
        <f>IF(実施計画総括表!I1800="","",実施計画総括表!I1800)</f>
        <v/>
      </c>
      <c r="J1800" s="210" t="str">
        <f>IF(実施計画総括表!J1800="","",実施計画総括表!J1800)</f>
        <v/>
      </c>
      <c r="K1800" s="398" t="str">
        <f>IF(実施計画総括表!K1800="","",実施計画総括表!K1800)</f>
        <v/>
      </c>
      <c r="L1800" s="398" t="str">
        <f>IF(実施計画総括表!L1800="","",実施計画総括表!L1800)</f>
        <v/>
      </c>
      <c r="M1800" s="398" t="str">
        <f>IF(実施計画総括表!M1800="","",実施計画総括表!M1800)</f>
        <v/>
      </c>
      <c r="N1800" s="423"/>
      <c r="O1800" s="423"/>
      <c r="P1800" s="423"/>
      <c r="Q1800" s="332"/>
      <c r="R1800" s="437"/>
      <c r="S1800" s="438"/>
      <c r="T1800" s="435"/>
      <c r="U1800" s="436"/>
      <c r="V1800" s="435"/>
      <c r="X1800" s="205">
        <v>12</v>
      </c>
      <c r="Y1800" s="210" t="str">
        <f t="shared" si="632"/>
        <v/>
      </c>
      <c r="Z1800" s="201" t="b">
        <f t="shared" si="641"/>
        <v>1</v>
      </c>
      <c r="AB1800" s="219"/>
      <c r="AC1800" s="215"/>
      <c r="AD1800" s="215"/>
      <c r="AE1800" s="408" t="str">
        <f t="shared" si="633"/>
        <v/>
      </c>
      <c r="AF1800" s="408" t="str">
        <f t="shared" si="634"/>
        <v/>
      </c>
      <c r="AG1800" s="202"/>
      <c r="AH1800" s="214"/>
      <c r="AI1800" s="214"/>
      <c r="AJ1800" s="215"/>
      <c r="AK1800" s="215"/>
      <c r="AL1800" s="215"/>
      <c r="AM1800" s="215"/>
      <c r="AN1800" s="215"/>
      <c r="AO1800" s="215"/>
      <c r="AQ1800" s="218"/>
      <c r="AR1800" s="218"/>
      <c r="AS1800" s="218"/>
      <c r="AT1800" s="218"/>
      <c r="AU1800" s="218"/>
      <c r="AV1800" s="218"/>
      <c r="AX1800" s="215"/>
      <c r="AY1800" s="215"/>
      <c r="AZ1800" s="215"/>
      <c r="BA1800" s="215"/>
      <c r="BB1800" s="215"/>
      <c r="BC1800" s="215"/>
      <c r="BD1800" s="215"/>
    </row>
    <row r="1801" spans="1:56" s="201" customFormat="1" ht="12.75" hidden="1" customHeight="1" x14ac:dyDescent="0.15">
      <c r="A1801" s="612"/>
      <c r="B1801" s="612"/>
      <c r="C1801" s="612"/>
      <c r="D1801" s="320" t="str">
        <f>IF(実施計画総括表!D1801="","",実施計画総括表!D1801)</f>
        <v/>
      </c>
      <c r="E1801" s="323" t="str">
        <f>IF(実施計画総括表!E1801="","",実施計画総括表!E1801)</f>
        <v/>
      </c>
      <c r="F1801" s="322" t="str">
        <f>IF(実施計画総括表!F1801="","",実施計画総括表!F1801)</f>
        <v/>
      </c>
      <c r="G1801" s="322" t="str">
        <f>IF(実施計画総括表!G1801="","",実施計画総括表!G1801)</f>
        <v/>
      </c>
      <c r="H1801" s="322" t="str">
        <f>IF(実施計画総括表!H1801="","",実施計画総括表!H1801)</f>
        <v/>
      </c>
      <c r="I1801" s="402" t="str">
        <f>IF(実施計画総括表!I1801="","",実施計画総括表!I1801)</f>
        <v/>
      </c>
      <c r="J1801" s="210" t="str">
        <f>IF(実施計画総括表!J1801="","",実施計画総括表!J1801)</f>
        <v/>
      </c>
      <c r="K1801" s="398" t="str">
        <f>IF(実施計画総括表!K1801="","",実施計画総括表!K1801)</f>
        <v/>
      </c>
      <c r="L1801" s="398" t="str">
        <f>IF(実施計画総括表!L1801="","",実施計画総括表!L1801)</f>
        <v/>
      </c>
      <c r="M1801" s="398" t="str">
        <f>IF(実施計画総括表!M1801="","",実施計画総括表!M1801)</f>
        <v/>
      </c>
      <c r="N1801" s="423"/>
      <c r="O1801" s="423"/>
      <c r="P1801" s="423"/>
      <c r="Q1801" s="332"/>
      <c r="R1801" s="437"/>
      <c r="S1801" s="438"/>
      <c r="T1801" s="435"/>
      <c r="U1801" s="436"/>
      <c r="V1801" s="435"/>
      <c r="X1801" s="205">
        <v>13</v>
      </c>
      <c r="Y1801" s="210" t="str">
        <f t="shared" ref="Y1801:Y1864" si="654">IF($AC$9=AE1801,$AB$9,IF($AC$10=AE1801,$AB$10,IF($AC$11=AE1801,$AB$11,IF($AC$12=AE1801,$AB$12,IF($AC$13=AE1801,$AB$13,IF($AC$14=AE1801,$AB$14,IF($AC$15=AE1801,$AB$15,"")))))))</f>
        <v/>
      </c>
      <c r="Z1801" s="201" t="b">
        <f t="shared" si="641"/>
        <v>1</v>
      </c>
      <c r="AB1801" s="219"/>
      <c r="AC1801" s="215"/>
      <c r="AD1801" s="215"/>
      <c r="AE1801" s="408" t="str">
        <f t="shared" ref="AE1801:AE1864" si="655">F1801&amp;G1801</f>
        <v/>
      </c>
      <c r="AF1801" s="408" t="str">
        <f t="shared" si="634"/>
        <v/>
      </c>
      <c r="AG1801" s="202"/>
      <c r="AH1801" s="214"/>
      <c r="AI1801" s="214"/>
      <c r="AJ1801" s="215"/>
      <c r="AK1801" s="215"/>
      <c r="AL1801" s="215"/>
      <c r="AM1801" s="215"/>
      <c r="AN1801" s="215"/>
      <c r="AO1801" s="215"/>
      <c r="AQ1801" s="218"/>
      <c r="AR1801" s="218"/>
      <c r="AS1801" s="218"/>
      <c r="AT1801" s="218"/>
      <c r="AU1801" s="218"/>
      <c r="AV1801" s="218"/>
      <c r="AX1801" s="215"/>
      <c r="AY1801" s="215"/>
      <c r="AZ1801" s="215"/>
      <c r="BA1801" s="215"/>
      <c r="BB1801" s="215"/>
      <c r="BC1801" s="215"/>
      <c r="BD1801" s="215"/>
    </row>
    <row r="1802" spans="1:56" s="201" customFormat="1" ht="12.75" hidden="1" customHeight="1" x14ac:dyDescent="0.15">
      <c r="A1802" s="612"/>
      <c r="B1802" s="612"/>
      <c r="C1802" s="612"/>
      <c r="D1802" s="320" t="str">
        <f>IF(実施計画総括表!D1802="","",実施計画総括表!D1802)</f>
        <v/>
      </c>
      <c r="E1802" s="323" t="str">
        <f>IF(実施計画総括表!E1802="","",実施計画総括表!E1802)</f>
        <v/>
      </c>
      <c r="F1802" s="322" t="str">
        <f>IF(実施計画総括表!F1802="","",実施計画総括表!F1802)</f>
        <v/>
      </c>
      <c r="G1802" s="322" t="str">
        <f>IF(実施計画総括表!G1802="","",実施計画総括表!G1802)</f>
        <v/>
      </c>
      <c r="H1802" s="322" t="str">
        <f>IF(実施計画総括表!H1802="","",実施計画総括表!H1802)</f>
        <v/>
      </c>
      <c r="I1802" s="402" t="str">
        <f>IF(実施計画総括表!I1802="","",実施計画総括表!I1802)</f>
        <v/>
      </c>
      <c r="J1802" s="210" t="str">
        <f>IF(実施計画総括表!J1802="","",実施計画総括表!J1802)</f>
        <v/>
      </c>
      <c r="K1802" s="398" t="str">
        <f>IF(実施計画総括表!K1802="","",実施計画総括表!K1802)</f>
        <v/>
      </c>
      <c r="L1802" s="398" t="str">
        <f>IF(実施計画総括表!L1802="","",実施計画総括表!L1802)</f>
        <v/>
      </c>
      <c r="M1802" s="398" t="str">
        <f>IF(実施計画総括表!M1802="","",実施計画総括表!M1802)</f>
        <v/>
      </c>
      <c r="N1802" s="423"/>
      <c r="O1802" s="423"/>
      <c r="P1802" s="423"/>
      <c r="Q1802" s="332"/>
      <c r="R1802" s="437"/>
      <c r="S1802" s="438"/>
      <c r="T1802" s="435"/>
      <c r="U1802" s="436"/>
      <c r="V1802" s="435"/>
      <c r="X1802" s="205">
        <v>14</v>
      </c>
      <c r="Y1802" s="210" t="str">
        <f t="shared" si="654"/>
        <v/>
      </c>
      <c r="Z1802" s="201" t="b">
        <f t="shared" si="641"/>
        <v>1</v>
      </c>
      <c r="AB1802" s="219"/>
      <c r="AC1802" s="215"/>
      <c r="AD1802" s="215"/>
      <c r="AE1802" s="408" t="str">
        <f t="shared" si="655"/>
        <v/>
      </c>
      <c r="AF1802" s="408" t="str">
        <f t="shared" ref="AF1802:AF1865" si="656">E1802&amp;G1802</f>
        <v/>
      </c>
      <c r="AG1802" s="202"/>
      <c r="AH1802" s="214"/>
      <c r="AI1802" s="214"/>
      <c r="AK1802" s="215"/>
      <c r="AL1802" s="215"/>
      <c r="AM1802" s="215"/>
      <c r="AN1802" s="215"/>
      <c r="AO1802" s="215"/>
      <c r="AQ1802" s="218"/>
      <c r="AR1802" s="218"/>
      <c r="AS1802" s="218"/>
      <c r="AT1802" s="218"/>
      <c r="AU1802" s="218"/>
      <c r="AV1802" s="218"/>
      <c r="AX1802" s="215"/>
      <c r="AY1802" s="215"/>
      <c r="AZ1802" s="215"/>
      <c r="BA1802" s="215"/>
      <c r="BB1802" s="215"/>
      <c r="BC1802" s="215"/>
      <c r="BD1802" s="215"/>
    </row>
    <row r="1803" spans="1:56" s="201" customFormat="1" ht="12.75" hidden="1" customHeight="1" x14ac:dyDescent="0.15">
      <c r="A1803" s="612"/>
      <c r="B1803" s="612"/>
      <c r="C1803" s="612"/>
      <c r="D1803" s="320" t="str">
        <f>IF(実施計画総括表!D1803="","",実施計画総括表!D1803)</f>
        <v/>
      </c>
      <c r="E1803" s="323" t="str">
        <f>IF(実施計画総括表!E1803="","",実施計画総括表!E1803)</f>
        <v/>
      </c>
      <c r="F1803" s="322" t="str">
        <f>IF(実施計画総括表!F1803="","",実施計画総括表!F1803)</f>
        <v/>
      </c>
      <c r="G1803" s="322" t="str">
        <f>IF(実施計画総括表!G1803="","",実施計画総括表!G1803)</f>
        <v/>
      </c>
      <c r="H1803" s="322" t="str">
        <f>IF(実施計画総括表!H1803="","",実施計画総括表!H1803)</f>
        <v/>
      </c>
      <c r="I1803" s="402" t="str">
        <f>IF(実施計画総括表!I1803="","",実施計画総括表!I1803)</f>
        <v/>
      </c>
      <c r="J1803" s="210" t="str">
        <f>IF(実施計画総括表!J1803="","",実施計画総括表!J1803)</f>
        <v/>
      </c>
      <c r="K1803" s="398" t="str">
        <f>IF(実施計画総括表!K1803="","",実施計画総括表!K1803)</f>
        <v/>
      </c>
      <c r="L1803" s="398" t="str">
        <f>IF(実施計画総括表!L1803="","",実施計画総括表!L1803)</f>
        <v/>
      </c>
      <c r="M1803" s="398" t="str">
        <f>IF(実施計画総括表!M1803="","",実施計画総括表!M1803)</f>
        <v/>
      </c>
      <c r="N1803" s="423"/>
      <c r="O1803" s="423"/>
      <c r="P1803" s="423"/>
      <c r="Q1803" s="332"/>
      <c r="R1803" s="437"/>
      <c r="S1803" s="438"/>
      <c r="T1803" s="435"/>
      <c r="U1803" s="436"/>
      <c r="V1803" s="435"/>
      <c r="X1803" s="205">
        <v>15</v>
      </c>
      <c r="Y1803" s="210" t="str">
        <f t="shared" si="654"/>
        <v/>
      </c>
      <c r="Z1803" s="201" t="b">
        <f t="shared" si="641"/>
        <v>1</v>
      </c>
      <c r="AB1803" s="219"/>
      <c r="AC1803" s="215"/>
      <c r="AD1803" s="215"/>
      <c r="AE1803" s="408" t="str">
        <f t="shared" si="655"/>
        <v/>
      </c>
      <c r="AF1803" s="408" t="str">
        <f t="shared" si="656"/>
        <v/>
      </c>
      <c r="AG1803" s="202"/>
      <c r="AH1803" s="214"/>
      <c r="AI1803" s="214"/>
      <c r="AJ1803" s="215"/>
      <c r="AK1803" s="215"/>
      <c r="AL1803" s="215"/>
      <c r="AM1803" s="215"/>
      <c r="AN1803" s="215"/>
      <c r="AO1803" s="215"/>
      <c r="AQ1803" s="218"/>
      <c r="AR1803" s="218"/>
      <c r="AS1803" s="218"/>
      <c r="AT1803" s="218"/>
      <c r="AU1803" s="218"/>
      <c r="AV1803" s="218"/>
      <c r="AX1803" s="215"/>
      <c r="AY1803" s="215"/>
      <c r="AZ1803" s="215"/>
      <c r="BA1803" s="215"/>
      <c r="BB1803" s="215"/>
      <c r="BC1803" s="215"/>
      <c r="BD1803" s="215"/>
    </row>
    <row r="1804" spans="1:56" s="201" customFormat="1" ht="12.75" hidden="1" customHeight="1" x14ac:dyDescent="0.15">
      <c r="A1804" s="612"/>
      <c r="B1804" s="612"/>
      <c r="C1804" s="612"/>
      <c r="D1804" s="320" t="str">
        <f>IF(実施計画総括表!D1804="","",実施計画総括表!D1804)</f>
        <v/>
      </c>
      <c r="E1804" s="323" t="str">
        <f>IF(実施計画総括表!E1804="","",実施計画総括表!E1804)</f>
        <v/>
      </c>
      <c r="F1804" s="322" t="str">
        <f>IF(実施計画総括表!F1804="","",実施計画総括表!F1804)</f>
        <v/>
      </c>
      <c r="G1804" s="322" t="str">
        <f>IF(実施計画総括表!G1804="","",実施計画総括表!G1804)</f>
        <v/>
      </c>
      <c r="H1804" s="322" t="str">
        <f>IF(実施計画総括表!H1804="","",実施計画総括表!H1804)</f>
        <v/>
      </c>
      <c r="I1804" s="402" t="str">
        <f>IF(実施計画総括表!I1804="","",実施計画総括表!I1804)</f>
        <v/>
      </c>
      <c r="J1804" s="210" t="str">
        <f>IF(実施計画総括表!J1804="","",実施計画総括表!J1804)</f>
        <v/>
      </c>
      <c r="K1804" s="398" t="str">
        <f>IF(実施計画総括表!K1804="","",実施計画総括表!K1804)</f>
        <v/>
      </c>
      <c r="L1804" s="398" t="str">
        <f>IF(実施計画総括表!L1804="","",実施計画総括表!L1804)</f>
        <v/>
      </c>
      <c r="M1804" s="398" t="str">
        <f>IF(実施計画総括表!M1804="","",実施計画総括表!M1804)</f>
        <v/>
      </c>
      <c r="N1804" s="423"/>
      <c r="O1804" s="423"/>
      <c r="P1804" s="423"/>
      <c r="Q1804" s="332"/>
      <c r="R1804" s="437"/>
      <c r="S1804" s="438"/>
      <c r="T1804" s="435"/>
      <c r="U1804" s="436"/>
      <c r="V1804" s="435"/>
      <c r="X1804" s="205">
        <v>16</v>
      </c>
      <c r="Y1804" s="210" t="str">
        <f t="shared" si="654"/>
        <v/>
      </c>
      <c r="Z1804" s="201" t="b">
        <f t="shared" si="641"/>
        <v>1</v>
      </c>
      <c r="AB1804" s="216"/>
      <c r="AE1804" s="408" t="str">
        <f t="shared" si="655"/>
        <v/>
      </c>
      <c r="AF1804" s="408" t="str">
        <f t="shared" si="656"/>
        <v/>
      </c>
      <c r="AG1804" s="202"/>
      <c r="AH1804" s="214"/>
      <c r="AI1804" s="214"/>
      <c r="AJ1804" s="215"/>
      <c r="AK1804" s="215"/>
      <c r="AL1804" s="215"/>
      <c r="AM1804" s="215"/>
      <c r="AN1804" s="215"/>
      <c r="AO1804" s="215"/>
      <c r="AQ1804" s="218"/>
      <c r="AR1804" s="218"/>
      <c r="AS1804" s="218"/>
      <c r="AT1804" s="218"/>
      <c r="AU1804" s="218"/>
      <c r="AV1804" s="218"/>
      <c r="AX1804" s="215"/>
      <c r="AY1804" s="215"/>
      <c r="AZ1804" s="215"/>
      <c r="BA1804" s="215"/>
      <c r="BB1804" s="215"/>
      <c r="BC1804" s="215"/>
      <c r="BD1804" s="215"/>
    </row>
    <row r="1805" spans="1:56" s="201" customFormat="1" ht="12.75" hidden="1" customHeight="1" x14ac:dyDescent="0.15">
      <c r="A1805" s="612"/>
      <c r="B1805" s="612"/>
      <c r="C1805" s="612"/>
      <c r="D1805" s="320" t="str">
        <f>IF(実施計画総括表!D1805="","",実施計画総括表!D1805)</f>
        <v/>
      </c>
      <c r="E1805" s="323" t="str">
        <f>IF(実施計画総括表!E1805="","",実施計画総括表!E1805)</f>
        <v/>
      </c>
      <c r="F1805" s="322" t="str">
        <f>IF(実施計画総括表!F1805="","",実施計画総括表!F1805)</f>
        <v/>
      </c>
      <c r="G1805" s="322" t="str">
        <f>IF(実施計画総括表!G1805="","",実施計画総括表!G1805)</f>
        <v/>
      </c>
      <c r="H1805" s="322" t="str">
        <f>IF(実施計画総括表!H1805="","",実施計画総括表!H1805)</f>
        <v/>
      </c>
      <c r="I1805" s="402" t="str">
        <f>IF(実施計画総括表!I1805="","",実施計画総括表!I1805)</f>
        <v/>
      </c>
      <c r="J1805" s="210" t="str">
        <f>IF(実施計画総括表!J1805="","",実施計画総括表!J1805)</f>
        <v/>
      </c>
      <c r="K1805" s="398" t="str">
        <f>IF(実施計画総括表!K1805="","",実施計画総括表!K1805)</f>
        <v/>
      </c>
      <c r="L1805" s="398" t="str">
        <f>IF(実施計画総括表!L1805="","",実施計画総括表!L1805)</f>
        <v/>
      </c>
      <c r="M1805" s="398" t="str">
        <f>IF(実施計画総括表!M1805="","",実施計画総括表!M1805)</f>
        <v/>
      </c>
      <c r="N1805" s="423"/>
      <c r="O1805" s="423"/>
      <c r="P1805" s="423"/>
      <c r="Q1805" s="332"/>
      <c r="R1805" s="437"/>
      <c r="S1805" s="438"/>
      <c r="T1805" s="435"/>
      <c r="U1805" s="436"/>
      <c r="V1805" s="435"/>
      <c r="X1805" s="205">
        <v>17</v>
      </c>
      <c r="Y1805" s="210" t="str">
        <f t="shared" si="654"/>
        <v/>
      </c>
      <c r="Z1805" s="201" t="b">
        <f t="shared" si="641"/>
        <v>1</v>
      </c>
      <c r="AB1805" s="216"/>
      <c r="AC1805" s="217"/>
      <c r="AE1805" s="408" t="str">
        <f t="shared" si="655"/>
        <v/>
      </c>
      <c r="AF1805" s="408" t="str">
        <f t="shared" si="656"/>
        <v/>
      </c>
      <c r="AG1805" s="202"/>
      <c r="AH1805" s="214"/>
      <c r="AI1805" s="214"/>
      <c r="AJ1805" s="215"/>
      <c r="AK1805" s="215"/>
      <c r="AL1805" s="215"/>
      <c r="AM1805" s="215"/>
      <c r="AN1805" s="215"/>
      <c r="AO1805" s="215"/>
      <c r="AQ1805" s="218"/>
      <c r="AR1805" s="218"/>
      <c r="AS1805" s="218"/>
      <c r="AT1805" s="218"/>
      <c r="AU1805" s="218"/>
      <c r="AV1805" s="218"/>
      <c r="AX1805" s="215"/>
      <c r="AY1805" s="215"/>
      <c r="AZ1805" s="215"/>
      <c r="BA1805" s="215"/>
      <c r="BB1805" s="215"/>
      <c r="BC1805" s="215"/>
      <c r="BD1805" s="215"/>
    </row>
    <row r="1806" spans="1:56" s="201" customFormat="1" ht="12.75" hidden="1" customHeight="1" x14ac:dyDescent="0.15">
      <c r="A1806" s="612"/>
      <c r="B1806" s="612"/>
      <c r="C1806" s="612"/>
      <c r="D1806" s="320" t="str">
        <f>IF(実施計画総括表!D1806="","",実施計画総括表!D1806)</f>
        <v/>
      </c>
      <c r="E1806" s="323" t="str">
        <f>IF(実施計画総括表!E1806="","",実施計画総括表!E1806)</f>
        <v/>
      </c>
      <c r="F1806" s="322" t="str">
        <f>IF(実施計画総括表!F1806="","",実施計画総括表!F1806)</f>
        <v/>
      </c>
      <c r="G1806" s="322" t="str">
        <f>IF(実施計画総括表!G1806="","",実施計画総括表!G1806)</f>
        <v/>
      </c>
      <c r="H1806" s="322" t="str">
        <f>IF(実施計画総括表!H1806="","",実施計画総括表!H1806)</f>
        <v/>
      </c>
      <c r="I1806" s="404" t="str">
        <f>IF(実施計画総括表!I1806="","",実施計画総括表!I1806)</f>
        <v/>
      </c>
      <c r="J1806" s="210" t="str">
        <f>IF(実施計画総括表!J1806="","",実施計画総括表!J1806)</f>
        <v/>
      </c>
      <c r="K1806" s="398" t="str">
        <f>IF(実施計画総括表!K1806="","",実施計画総括表!K1806)</f>
        <v/>
      </c>
      <c r="L1806" s="398" t="str">
        <f>IF(実施計画総括表!L1806="","",実施計画総括表!L1806)</f>
        <v/>
      </c>
      <c r="M1806" s="398" t="str">
        <f>IF(実施計画総括表!M1806="","",実施計画総括表!M1806)</f>
        <v/>
      </c>
      <c r="N1806" s="423"/>
      <c r="O1806" s="423"/>
      <c r="P1806" s="423"/>
      <c r="Q1806" s="332"/>
      <c r="R1806" s="437"/>
      <c r="S1806" s="438"/>
      <c r="T1806" s="435"/>
      <c r="U1806" s="436"/>
      <c r="V1806" s="435"/>
      <c r="X1806" s="205">
        <v>18</v>
      </c>
      <c r="Y1806" s="210" t="str">
        <f t="shared" si="654"/>
        <v/>
      </c>
      <c r="Z1806" s="201" t="b">
        <f t="shared" si="641"/>
        <v>1</v>
      </c>
      <c r="AE1806" s="408" t="str">
        <f t="shared" si="655"/>
        <v/>
      </c>
      <c r="AF1806" s="408" t="str">
        <f t="shared" si="656"/>
        <v/>
      </c>
      <c r="AG1806" s="202"/>
      <c r="AH1806" s="214"/>
      <c r="AI1806" s="214"/>
      <c r="AJ1806" s="215"/>
      <c r="AK1806" s="215"/>
      <c r="AL1806" s="215"/>
      <c r="AM1806" s="215"/>
      <c r="AN1806" s="215"/>
      <c r="AO1806" s="215"/>
      <c r="AQ1806" s="218"/>
      <c r="AR1806" s="218"/>
      <c r="AS1806" s="218"/>
      <c r="AT1806" s="218"/>
      <c r="AU1806" s="218"/>
      <c r="AV1806" s="218"/>
      <c r="AX1806" s="215"/>
      <c r="AY1806" s="215"/>
      <c r="AZ1806" s="215"/>
      <c r="BA1806" s="215"/>
      <c r="BB1806" s="215"/>
      <c r="BC1806" s="215"/>
      <c r="BD1806" s="215"/>
    </row>
    <row r="1807" spans="1:56" s="201" customFormat="1" ht="12.75" hidden="1" customHeight="1" x14ac:dyDescent="0.15">
      <c r="A1807" s="612"/>
      <c r="B1807" s="612"/>
      <c r="C1807" s="612"/>
      <c r="D1807" s="320" t="str">
        <f>IF(実施計画総括表!D1807="","",実施計画総括表!D1807)</f>
        <v/>
      </c>
      <c r="E1807" s="323" t="str">
        <f>IF(実施計画総括表!E1807="","",実施計画総括表!E1807)</f>
        <v/>
      </c>
      <c r="F1807" s="322" t="str">
        <f>IF(実施計画総括表!F1807="","",実施計画総括表!F1807)</f>
        <v/>
      </c>
      <c r="G1807" s="322" t="str">
        <f>IF(実施計画総括表!G1807="","",実施計画総括表!G1807)</f>
        <v/>
      </c>
      <c r="H1807" s="322" t="str">
        <f>IF(実施計画総括表!H1807="","",実施計画総括表!H1807)</f>
        <v/>
      </c>
      <c r="I1807" s="404" t="str">
        <f>IF(実施計画総括表!I1807="","",実施計画総括表!I1807)</f>
        <v/>
      </c>
      <c r="J1807" s="210" t="str">
        <f>IF(実施計画総括表!J1807="","",実施計画総括表!J1807)</f>
        <v/>
      </c>
      <c r="K1807" s="398" t="str">
        <f>IF(実施計画総括表!K1807="","",実施計画総括表!K1807)</f>
        <v/>
      </c>
      <c r="L1807" s="398" t="str">
        <f>IF(実施計画総括表!L1807="","",実施計画総括表!L1807)</f>
        <v/>
      </c>
      <c r="M1807" s="398" t="str">
        <f>IF(実施計画総括表!M1807="","",実施計画総括表!M1807)</f>
        <v/>
      </c>
      <c r="N1807" s="423"/>
      <c r="O1807" s="423"/>
      <c r="P1807" s="423"/>
      <c r="Q1807" s="332"/>
      <c r="R1807" s="437"/>
      <c r="S1807" s="438"/>
      <c r="T1807" s="435"/>
      <c r="U1807" s="436"/>
      <c r="V1807" s="435"/>
      <c r="X1807" s="205">
        <v>19</v>
      </c>
      <c r="Y1807" s="210" t="str">
        <f t="shared" si="654"/>
        <v/>
      </c>
      <c r="Z1807" s="201" t="b">
        <f t="shared" si="641"/>
        <v>1</v>
      </c>
      <c r="AE1807" s="408" t="str">
        <f t="shared" si="655"/>
        <v/>
      </c>
      <c r="AF1807" s="408" t="str">
        <f t="shared" si="656"/>
        <v/>
      </c>
      <c r="AG1807" s="202"/>
      <c r="AH1807" s="214"/>
      <c r="AI1807" s="214"/>
      <c r="AJ1807" s="215"/>
      <c r="AK1807" s="215"/>
      <c r="AL1807" s="215"/>
      <c r="AM1807" s="215"/>
      <c r="AN1807" s="215"/>
      <c r="AO1807" s="215"/>
      <c r="AQ1807" s="218"/>
      <c r="AR1807" s="218"/>
      <c r="AS1807" s="218"/>
      <c r="AT1807" s="218"/>
      <c r="AU1807" s="218"/>
      <c r="AV1807" s="218"/>
      <c r="AX1807" s="215"/>
      <c r="AY1807" s="215"/>
      <c r="AZ1807" s="215"/>
      <c r="BA1807" s="215"/>
      <c r="BB1807" s="215"/>
      <c r="BC1807" s="215"/>
      <c r="BD1807" s="215"/>
    </row>
    <row r="1808" spans="1:56" s="215" customFormat="1" ht="12.75" hidden="1" customHeight="1" x14ac:dyDescent="0.15">
      <c r="A1808" s="613"/>
      <c r="B1808" s="613"/>
      <c r="C1808" s="613"/>
      <c r="D1808" s="325" t="str">
        <f>IF(実施計画総括表!D1808="","",実施計画総括表!D1808)</f>
        <v/>
      </c>
      <c r="E1808" s="326" t="str">
        <f>IF(実施計画総括表!E1808="","",実施計画総括表!E1808)</f>
        <v/>
      </c>
      <c r="F1808" s="327" t="str">
        <f>IF(実施計画総括表!F1808="","",実施計画総括表!F1808)</f>
        <v/>
      </c>
      <c r="G1808" s="327" t="str">
        <f>IF(実施計画総括表!G1808="","",実施計画総括表!G1808)</f>
        <v/>
      </c>
      <c r="H1808" s="327" t="str">
        <f>IF(実施計画総括表!H1808="","",実施計画総括表!H1808)</f>
        <v/>
      </c>
      <c r="I1808" s="405" t="str">
        <f>IF(実施計画総括表!I1808="","",実施計画総括表!I1808)</f>
        <v/>
      </c>
      <c r="J1808" s="220" t="str">
        <f>IF(実施計画総括表!J1808="","",実施計画総括表!J1808)</f>
        <v/>
      </c>
      <c r="K1808" s="400" t="str">
        <f>IF(実施計画総括表!K1808="","",実施計画総括表!K1808)</f>
        <v/>
      </c>
      <c r="L1808" s="400" t="str">
        <f>IF(実施計画総括表!L1808="","",実施計画総括表!L1808)</f>
        <v/>
      </c>
      <c r="M1808" s="400" t="str">
        <f>IF(実施計画総括表!M1808="","",実施計画総括表!M1808)</f>
        <v/>
      </c>
      <c r="N1808" s="431"/>
      <c r="O1808" s="431"/>
      <c r="P1808" s="431"/>
      <c r="Q1808" s="332"/>
      <c r="R1808" s="437"/>
      <c r="S1808" s="438"/>
      <c r="T1808" s="435"/>
      <c r="U1808" s="436"/>
      <c r="V1808" s="435"/>
      <c r="X1808" s="205">
        <v>20</v>
      </c>
      <c r="Y1808" s="220" t="str">
        <f t="shared" si="654"/>
        <v/>
      </c>
      <c r="Z1808" s="201" t="b">
        <f t="shared" si="641"/>
        <v>1</v>
      </c>
      <c r="AB1808" s="219"/>
      <c r="AE1808" s="408" t="str">
        <f t="shared" si="655"/>
        <v/>
      </c>
      <c r="AF1808" s="408" t="str">
        <f t="shared" si="656"/>
        <v/>
      </c>
      <c r="AG1808" s="218"/>
      <c r="AH1808" s="214"/>
      <c r="AI1808" s="214"/>
      <c r="AQ1808" s="218"/>
      <c r="AR1808" s="218"/>
      <c r="AS1808" s="218"/>
      <c r="AT1808" s="218"/>
      <c r="AU1808" s="218"/>
      <c r="AV1808" s="218"/>
    </row>
    <row r="1809" spans="1:56" s="201" customFormat="1" ht="12.75" hidden="1" customHeight="1" x14ac:dyDescent="0.15">
      <c r="A1809" s="611" t="str">
        <f>IF(実施計画総括表!A1809="","",実施計画総括表!A1809)</f>
        <v>市町村(90)</v>
      </c>
      <c r="B1809" s="611" t="str">
        <f>IF(実施計画総括表!B1809="","",実施計画総括表!B1809)</f>
        <v/>
      </c>
      <c r="C1809" s="611" t="str">
        <f>IF(実施計画総括表!C1809="","",実施計画総括表!C1809)</f>
        <v/>
      </c>
      <c r="D1809" s="316" t="str">
        <f>IF(実施計画総括表!D1809="","",実施計画総括表!D1809)</f>
        <v/>
      </c>
      <c r="E1809" s="317" t="str">
        <f>IF(実施計画総括表!E1809="","",実施計画総括表!E1809)</f>
        <v/>
      </c>
      <c r="F1809" s="318" t="str">
        <f>IF(実施計画総括表!F1809="","",実施計画総括表!F1809)</f>
        <v/>
      </c>
      <c r="G1809" s="318" t="str">
        <f>IF(実施計画総括表!G1809="","",実施計画総括表!G1809)</f>
        <v/>
      </c>
      <c r="H1809" s="318" t="str">
        <f>IF(実施計画総括表!H1809="","",実施計画総括表!H1809)</f>
        <v/>
      </c>
      <c r="I1809" s="401" t="str">
        <f>IF(実施計画総括表!I1809="","",実施計画総括表!I1809)</f>
        <v/>
      </c>
      <c r="J1809" s="319" t="str">
        <f>IF(実施計画総括表!J1809="","",実施計画総括表!J1809)</f>
        <v/>
      </c>
      <c r="K1809" s="395" t="str">
        <f>IF(実施計画総括表!K1809="","",実施計画総括表!K1809)</f>
        <v/>
      </c>
      <c r="L1809" s="397" t="str">
        <f>IF(実施計画総括表!L1809="","",実施計画総括表!L1809)</f>
        <v/>
      </c>
      <c r="M1809" s="397" t="str">
        <f>IF(実施計画総括表!M1809="","",実施計画総括表!M1809)</f>
        <v/>
      </c>
      <c r="N1809" s="417"/>
      <c r="O1809" s="417"/>
      <c r="P1809" s="417"/>
      <c r="Q1809" s="332"/>
      <c r="R1809" s="437"/>
      <c r="S1809" s="438"/>
      <c r="T1809" s="435"/>
      <c r="U1809" s="436"/>
      <c r="V1809" s="435"/>
      <c r="X1809" s="205">
        <v>1</v>
      </c>
      <c r="Y1809" s="206" t="str">
        <f t="shared" si="654"/>
        <v/>
      </c>
      <c r="Z1809" s="201" t="b">
        <f t="shared" si="641"/>
        <v>1</v>
      </c>
      <c r="AB1809" s="216"/>
      <c r="AC1809" s="217"/>
      <c r="AE1809" s="408" t="str">
        <f t="shared" si="655"/>
        <v/>
      </c>
      <c r="AF1809" s="408" t="str">
        <f t="shared" si="656"/>
        <v/>
      </c>
      <c r="AG1809" s="202"/>
      <c r="AH1809" s="173" t="s">
        <v>7260</v>
      </c>
      <c r="AJ1809" s="203" t="s">
        <v>7194</v>
      </c>
      <c r="AK1809" s="204" t="s">
        <v>7221</v>
      </c>
      <c r="AL1809" s="204" t="s">
        <v>7195</v>
      </c>
      <c r="AM1809" s="204" t="s">
        <v>7231</v>
      </c>
      <c r="AN1809" s="204" t="s">
        <v>7196</v>
      </c>
      <c r="AO1809" s="204" t="s">
        <v>7197</v>
      </c>
      <c r="AQ1809" s="222" t="s">
        <v>7274</v>
      </c>
      <c r="AR1809" s="223" t="s">
        <v>7282</v>
      </c>
      <c r="AS1809" s="223" t="s">
        <v>7195</v>
      </c>
      <c r="AT1809" s="223" t="s">
        <v>7231</v>
      </c>
      <c r="AU1809" s="223" t="s">
        <v>7196</v>
      </c>
      <c r="AV1809" s="223" t="s">
        <v>7197</v>
      </c>
      <c r="AX1809" s="203" t="s">
        <v>7198</v>
      </c>
      <c r="AY1809" s="204" t="s">
        <v>7221</v>
      </c>
      <c r="AZ1809" s="204" t="s">
        <v>7195</v>
      </c>
      <c r="BA1809" s="204" t="s">
        <v>7231</v>
      </c>
      <c r="BB1809" s="204" t="s">
        <v>7196</v>
      </c>
      <c r="BC1809" s="204" t="s">
        <v>7197</v>
      </c>
      <c r="BD1809" s="214"/>
    </row>
    <row r="1810" spans="1:56" s="201" customFormat="1" ht="12.75" hidden="1" customHeight="1" x14ac:dyDescent="0.15">
      <c r="A1810" s="612"/>
      <c r="B1810" s="612"/>
      <c r="C1810" s="612"/>
      <c r="D1810" s="320" t="str">
        <f>IF(実施計画総括表!D1810="","",実施計画総括表!D1810)</f>
        <v/>
      </c>
      <c r="E1810" s="321" t="str">
        <f>IF(実施計画総括表!E1810="","",実施計画総括表!E1810)</f>
        <v/>
      </c>
      <c r="F1810" s="322" t="str">
        <f>IF(実施計画総括表!F1810="","",実施計画総括表!F1810)</f>
        <v/>
      </c>
      <c r="G1810" s="322" t="str">
        <f>IF(実施計画総括表!G1810="","",実施計画総括表!G1810)</f>
        <v/>
      </c>
      <c r="H1810" s="322" t="str">
        <f>IF(実施計画総括表!H1810="","",実施計画総括表!H1810)</f>
        <v/>
      </c>
      <c r="I1810" s="402" t="str">
        <f>IF(実施計画総括表!I1810="","",実施計画総括表!I1810)</f>
        <v/>
      </c>
      <c r="J1810" s="210" t="str">
        <f>IF(実施計画総括表!J1810="","",実施計画総括表!J1810)</f>
        <v/>
      </c>
      <c r="K1810" s="398" t="str">
        <f>IF(実施計画総括表!K1810="","",実施計画総括表!K1810)</f>
        <v/>
      </c>
      <c r="L1810" s="398" t="str">
        <f>IF(実施計画総括表!L1810="","",実施計画総括表!L1810)</f>
        <v/>
      </c>
      <c r="M1810" s="398" t="str">
        <f>IF(実施計画総括表!M1810="","",実施計画総括表!M1810)</f>
        <v/>
      </c>
      <c r="N1810" s="423"/>
      <c r="O1810" s="423"/>
      <c r="P1810" s="423"/>
      <c r="Q1810" s="332"/>
      <c r="R1810" s="437"/>
      <c r="S1810" s="438"/>
      <c r="T1810" s="435"/>
      <c r="U1810" s="436"/>
      <c r="V1810" s="435"/>
      <c r="X1810" s="205">
        <v>2</v>
      </c>
      <c r="Y1810" s="210" t="str">
        <f t="shared" si="654"/>
        <v/>
      </c>
      <c r="Z1810" s="201" t="b">
        <f t="shared" si="641"/>
        <v>1</v>
      </c>
      <c r="AB1810" s="216"/>
      <c r="AE1810" s="408" t="str">
        <f t="shared" si="655"/>
        <v/>
      </c>
      <c r="AF1810" s="408" t="str">
        <f t="shared" si="656"/>
        <v/>
      </c>
      <c r="AG1810" s="202"/>
      <c r="AH1810" s="620" t="s">
        <v>7188</v>
      </c>
      <c r="AI1810" s="209" t="s">
        <v>7193</v>
      </c>
      <c r="AJ1810" s="208">
        <f>SUM(AK1810:AO1810)</f>
        <v>0</v>
      </c>
      <c r="AK1810" s="208">
        <f>SUMIFS($N1809:$N1828,$E1809:$E1828,"R7当",$F1809:$F1828,"ライフデザイン・結婚支援重点推進事業",$J1809:$J1828,3/4)</f>
        <v>0</v>
      </c>
      <c r="AL1810" s="208">
        <f>SUMIFS($N1809:$N1828,$E1809:$E1828,"R7当",$F1809:$F1828,"結婚支援コンシェルジュ事業",$J1809:$J1828,3/4)</f>
        <v>0</v>
      </c>
      <c r="AM1810" s="208"/>
      <c r="AN1810" s="208"/>
      <c r="AO1810" s="208"/>
      <c r="AQ1810" s="224">
        <f>SUM(AR1810:AV1810)</f>
        <v>0</v>
      </c>
      <c r="AR1810" s="224">
        <f>SUMIFS($O1809:$O1828,$E1809:$E1828,"R7当",$F1809:$F1828,"ライフデザイン・結婚支援重点推進事業",$J1809:$J1828,3/4)</f>
        <v>0</v>
      </c>
      <c r="AS1810" s="224">
        <f>SUMIFS($O1809:$O1828,$E1809:$E1828,"R7当",$F1809:$F1828,"結婚支援コンシェルジュ事業",$J1809:$J1828,3/4)</f>
        <v>0</v>
      </c>
      <c r="AT1810" s="224"/>
      <c r="AU1810" s="224"/>
      <c r="AV1810" s="224"/>
      <c r="AX1810" s="208">
        <f>SUM(AY1810:BC1810)</f>
        <v>0</v>
      </c>
      <c r="AY1810" s="208">
        <f>SUMIFS($P1809:$P1828,$E1809:$E1828,"R7当",$F1809:$F1828,"ライフデザイン・結婚支援重点推進事業",$J1809:$J1828,3/4)</f>
        <v>0</v>
      </c>
      <c r="AZ1810" s="208">
        <f>SUMIFS($P1809:$P1828,$E1809:$E1828,"R7当",$F1809:$F1828,"結婚支援コンシェルジュ事業",$J1809:$J1828,3/4)</f>
        <v>0</v>
      </c>
      <c r="BA1810" s="208"/>
      <c r="BB1810" s="208"/>
      <c r="BC1810" s="208"/>
      <c r="BD1810" s="215"/>
    </row>
    <row r="1811" spans="1:56" s="201" customFormat="1" ht="12.75" hidden="1" customHeight="1" x14ac:dyDescent="0.15">
      <c r="A1811" s="612"/>
      <c r="B1811" s="612"/>
      <c r="C1811" s="612"/>
      <c r="D1811" s="320" t="str">
        <f>IF(実施計画総括表!D1811="","",実施計画総括表!D1811)</f>
        <v/>
      </c>
      <c r="E1811" s="323" t="str">
        <f>IF(実施計画総括表!E1811="","",実施計画総括表!E1811)</f>
        <v/>
      </c>
      <c r="F1811" s="322" t="str">
        <f>IF(実施計画総括表!F1811="","",実施計画総括表!F1811)</f>
        <v/>
      </c>
      <c r="G1811" s="322" t="str">
        <f>IF(実施計画総括表!G1811="","",実施計画総括表!G1811)</f>
        <v/>
      </c>
      <c r="H1811" s="322" t="str">
        <f>IF(実施計画総括表!H1811="","",実施計画総括表!H1811)</f>
        <v/>
      </c>
      <c r="I1811" s="403" t="str">
        <f>IF(実施計画総括表!I1811="","",実施計画総括表!I1811)</f>
        <v/>
      </c>
      <c r="J1811" s="324" t="str">
        <f>IF(実施計画総括表!J1811="","",実施計画総括表!J1811)</f>
        <v/>
      </c>
      <c r="K1811" s="398" t="str">
        <f>IF(実施計画総括表!K1811="","",実施計画総括表!K1811)</f>
        <v/>
      </c>
      <c r="L1811" s="398" t="str">
        <f>IF(実施計画総括表!L1811="","",実施計画総括表!L1811)</f>
        <v/>
      </c>
      <c r="M1811" s="398" t="str">
        <f>IF(実施計画総括表!M1811="","",実施計画総括表!M1811)</f>
        <v/>
      </c>
      <c r="N1811" s="423"/>
      <c r="O1811" s="423"/>
      <c r="P1811" s="423"/>
      <c r="Q1811" s="332"/>
      <c r="R1811" s="437"/>
      <c r="S1811" s="438"/>
      <c r="T1811" s="435"/>
      <c r="U1811" s="436"/>
      <c r="V1811" s="435"/>
      <c r="X1811" s="205">
        <v>3</v>
      </c>
      <c r="Y1811" s="210" t="str">
        <f t="shared" si="654"/>
        <v/>
      </c>
      <c r="Z1811" s="201" t="b">
        <f t="shared" si="641"/>
        <v>1</v>
      </c>
      <c r="AB1811" s="216"/>
      <c r="AC1811" s="217"/>
      <c r="AE1811" s="408" t="str">
        <f t="shared" si="655"/>
        <v/>
      </c>
      <c r="AF1811" s="408" t="str">
        <f t="shared" si="656"/>
        <v/>
      </c>
      <c r="AG1811" s="202"/>
      <c r="AH1811" s="620"/>
      <c r="AI1811" s="211" t="s">
        <v>7189</v>
      </c>
      <c r="AJ1811" s="208">
        <f>SUM(AK1811:AO1811)</f>
        <v>0</v>
      </c>
      <c r="AK1811" s="208">
        <f>SUMIFS($N1809:$N1828,$E1809:$E1828,"R7当",$F1809:$F1828,"ライフデザイン・結婚支援重点推進事業",$J1809:$J1828,2/3)</f>
        <v>0</v>
      </c>
      <c r="AL1811" s="208"/>
      <c r="AM1811" s="208">
        <f>SUMIFS($N1809:$N1828,$E1809:$E1828,"R7当",$F1809:$F1828,"結婚_妊娠・出産_子育てに温かい社会づくり・気運醸成事業",$J1809:$J1828,2/3)</f>
        <v>0</v>
      </c>
      <c r="AN1811" s="208"/>
      <c r="AO1811" s="208"/>
      <c r="AQ1811" s="224">
        <f t="shared" ref="AQ1811:AQ1812" si="657">SUM(AR1811:AV1811)</f>
        <v>0</v>
      </c>
      <c r="AR1811" s="224">
        <f>SUMIFS($O1809:$O1828,$E1809:$E1828,"R7当",$F1809:$F1828,"ライフデザイン・結婚支援重点推進事業",$J1809:$J1828,2/3)</f>
        <v>0</v>
      </c>
      <c r="AS1811" s="224"/>
      <c r="AT1811" s="224">
        <f>SUMIFS($O1809:$O1828,$E1809:$E1828,"R7当",$F1809:$F1828,"結婚_妊娠・出産_子育てに温かい社会づくり・気運醸成事業",$J1809:$J1828,2/3)</f>
        <v>0</v>
      </c>
      <c r="AU1811" s="224"/>
      <c r="AV1811" s="224"/>
      <c r="AX1811" s="208">
        <f t="shared" ref="AX1811:AX1812" si="658">SUM(AY1811:BC1811)</f>
        <v>0</v>
      </c>
      <c r="AY1811" s="208">
        <f>SUMIFS($P1809:$P1828,$E1809:$E1828,"R7当",$F1809:$F1828,"ライフデザイン・結婚支援重点推進事業",$J1809:$J1828,2/3)</f>
        <v>0</v>
      </c>
      <c r="AZ1811" s="208"/>
      <c r="BA1811" s="208">
        <f>SUMIFS($P1809:$P1828,$E1809:$E1828,"R7当",$F1809:$F1828,"結婚_妊娠・出産_子育てに温かい社会づくり・気運醸成事業",$J1809:$J1828,2/3)</f>
        <v>0</v>
      </c>
      <c r="BB1811" s="208"/>
      <c r="BC1811" s="208"/>
      <c r="BD1811" s="215"/>
    </row>
    <row r="1812" spans="1:56" s="201" customFormat="1" ht="12.75" hidden="1" customHeight="1" x14ac:dyDescent="0.15">
      <c r="A1812" s="612"/>
      <c r="B1812" s="612"/>
      <c r="C1812" s="612"/>
      <c r="D1812" s="320" t="str">
        <f>IF(実施計画総括表!D1812="","",実施計画総括表!D1812)</f>
        <v/>
      </c>
      <c r="E1812" s="323" t="str">
        <f>IF(実施計画総括表!E1812="","",実施計画総括表!E1812)</f>
        <v/>
      </c>
      <c r="F1812" s="322" t="str">
        <f>IF(実施計画総括表!F1812="","",実施計画総括表!F1812)</f>
        <v/>
      </c>
      <c r="G1812" s="322" t="str">
        <f>IF(実施計画総括表!G1812="","",実施計画総括表!G1812)</f>
        <v/>
      </c>
      <c r="H1812" s="322" t="str">
        <f>IF(実施計画総括表!H1812="","",実施計画総括表!H1812)</f>
        <v/>
      </c>
      <c r="I1812" s="403" t="str">
        <f>IF(実施計画総括表!I1812="","",実施計画総括表!I1812)</f>
        <v/>
      </c>
      <c r="J1812" s="324" t="str">
        <f>IF(実施計画総括表!J1812="","",実施計画総括表!J1812)</f>
        <v/>
      </c>
      <c r="K1812" s="398" t="str">
        <f>IF(実施計画総括表!K1812="","",実施計画総括表!K1812)</f>
        <v/>
      </c>
      <c r="L1812" s="398" t="str">
        <f>IF(実施計画総括表!L1812="","",実施計画総括表!L1812)</f>
        <v/>
      </c>
      <c r="M1812" s="398" t="str">
        <f>IF(実施計画総括表!M1812="","",実施計画総括表!M1812)</f>
        <v/>
      </c>
      <c r="N1812" s="423"/>
      <c r="O1812" s="423"/>
      <c r="P1812" s="423"/>
      <c r="Q1812" s="332"/>
      <c r="R1812" s="437"/>
      <c r="S1812" s="438"/>
      <c r="T1812" s="435"/>
      <c r="U1812" s="436"/>
      <c r="V1812" s="435"/>
      <c r="X1812" s="205">
        <v>4</v>
      </c>
      <c r="Y1812" s="210" t="str">
        <f t="shared" si="654"/>
        <v/>
      </c>
      <c r="Z1812" s="201" t="b">
        <f t="shared" si="641"/>
        <v>1</v>
      </c>
      <c r="AB1812" s="216"/>
      <c r="AE1812" s="408" t="str">
        <f t="shared" si="655"/>
        <v/>
      </c>
      <c r="AF1812" s="408" t="str">
        <f t="shared" si="656"/>
        <v/>
      </c>
      <c r="AG1812" s="202"/>
      <c r="AH1812" s="620"/>
      <c r="AI1812" s="211" t="s">
        <v>7187</v>
      </c>
      <c r="AJ1812" s="208">
        <f t="shared" ref="AJ1812" si="659">SUM(AK1812:AO1812)</f>
        <v>0</v>
      </c>
      <c r="AK1812" s="208"/>
      <c r="AL1812" s="208"/>
      <c r="AM1812" s="208">
        <f>SUMIFS($N1809:$N1828,$E1809:$E1828,"R7当",$F1809:$F1828,"結婚_妊娠・出産_子育てに温かい社会づくり・気運醸成事業",$J1809:$J1828,1/2)</f>
        <v>0</v>
      </c>
      <c r="AN1812" s="208"/>
      <c r="AO1812" s="208"/>
      <c r="AQ1812" s="224">
        <f t="shared" si="657"/>
        <v>0</v>
      </c>
      <c r="AR1812" s="224"/>
      <c r="AS1812" s="224"/>
      <c r="AT1812" s="224">
        <f>SUMIFS($O1809:$O1828,$E1809:$E1828,"R7当",$F1809:$F1828,"結婚_妊娠・出産_子育てに温かい社会づくり・気運醸成事業",$J1809:$J1828,1/2)</f>
        <v>0</v>
      </c>
      <c r="AU1812" s="224"/>
      <c r="AV1812" s="224"/>
      <c r="AX1812" s="208">
        <f t="shared" si="658"/>
        <v>0</v>
      </c>
      <c r="AY1812" s="208"/>
      <c r="AZ1812" s="208"/>
      <c r="BA1812" s="208">
        <f>SUMIFS($P1809:$P1828,$E1809:$E1828,"R7当",$F1809:$F1828,"結婚_妊娠・出産_子育てに温かい社会づくり・気運醸成事業",$J1809:$J1828,1/2)</f>
        <v>0</v>
      </c>
      <c r="BB1812" s="208"/>
      <c r="BC1812" s="208"/>
      <c r="BD1812" s="215"/>
    </row>
    <row r="1813" spans="1:56" s="201" customFormat="1" ht="12.75" hidden="1" customHeight="1" x14ac:dyDescent="0.15">
      <c r="A1813" s="612"/>
      <c r="B1813" s="612"/>
      <c r="C1813" s="612"/>
      <c r="D1813" s="320" t="str">
        <f>IF(実施計画総括表!D1813="","",実施計画総括表!D1813)</f>
        <v/>
      </c>
      <c r="E1813" s="323" t="str">
        <f>IF(実施計画総括表!E1813="","",実施計画総括表!E1813)</f>
        <v/>
      </c>
      <c r="F1813" s="322" t="str">
        <f>IF(実施計画総括表!F1813="","",実施計画総括表!F1813)</f>
        <v/>
      </c>
      <c r="G1813" s="322" t="str">
        <f>IF(実施計画総括表!G1813="","",実施計画総括表!G1813)</f>
        <v/>
      </c>
      <c r="H1813" s="322" t="str">
        <f>IF(実施計画総括表!H1813="","",実施計画総括表!H1813)</f>
        <v/>
      </c>
      <c r="I1813" s="403" t="str">
        <f>IF(実施計画総括表!I1813="","",実施計画総括表!I1813)</f>
        <v/>
      </c>
      <c r="J1813" s="324" t="str">
        <f>IF(実施計画総括表!J1813="","",実施計画総括表!J1813)</f>
        <v/>
      </c>
      <c r="K1813" s="398" t="str">
        <f>IF(実施計画総括表!K1813="","",実施計画総括表!K1813)</f>
        <v/>
      </c>
      <c r="L1813" s="398" t="str">
        <f>IF(実施計画総括表!L1813="","",実施計画総括表!L1813)</f>
        <v/>
      </c>
      <c r="M1813" s="398" t="str">
        <f>IF(実施計画総括表!M1813="","",実施計画総括表!M1813)</f>
        <v/>
      </c>
      <c r="N1813" s="423"/>
      <c r="O1813" s="423"/>
      <c r="P1813" s="423"/>
      <c r="Q1813" s="332"/>
      <c r="R1813" s="437"/>
      <c r="S1813" s="438"/>
      <c r="T1813" s="435"/>
      <c r="U1813" s="436"/>
      <c r="V1813" s="435"/>
      <c r="X1813" s="205">
        <v>5</v>
      </c>
      <c r="Y1813" s="210" t="str">
        <f t="shared" si="654"/>
        <v/>
      </c>
      <c r="Z1813" s="201" t="b">
        <f t="shared" si="641"/>
        <v>1</v>
      </c>
      <c r="AB1813" s="216"/>
      <c r="AE1813" s="408" t="str">
        <f t="shared" si="655"/>
        <v/>
      </c>
      <c r="AF1813" s="408" t="str">
        <f t="shared" si="656"/>
        <v/>
      </c>
      <c r="AG1813" s="202"/>
      <c r="AH1813" s="212" t="s">
        <v>7229</v>
      </c>
      <c r="AI1813" s="209" t="str">
        <f>IF(COUNTIF(AF1809:AF1828,"R7当一般コース"),"一般コース",IF(COUNTIF(AF1809:AF1828,"R7当都道府県主導型市町村連携コース"),"連携コース",""))</f>
        <v/>
      </c>
      <c r="AJ1813" s="208">
        <f>SUM(AK1813:AO1813)</f>
        <v>0</v>
      </c>
      <c r="AK1813" s="208"/>
      <c r="AL1813" s="208"/>
      <c r="AM1813" s="208"/>
      <c r="AN1813" s="208">
        <f>SUMIFS($N1809:$N1828,$E1809:$E1828,"R7当",G1809:G1828,"一般コース")</f>
        <v>0</v>
      </c>
      <c r="AO1813" s="208">
        <f>SUMIFS($N1809:$N1828,$E1809:$E1828,"R7当",G1809:G1828,"都道府県主導型市町村連携コース")</f>
        <v>0</v>
      </c>
      <c r="AQ1813" s="224">
        <f>SUM(AR1813:AV1813)</f>
        <v>0</v>
      </c>
      <c r="AR1813" s="224"/>
      <c r="AS1813" s="224"/>
      <c r="AT1813" s="224"/>
      <c r="AU1813" s="224">
        <f>SUMIFS($O1809:$O1828,$E1809:$E1828,"R7当",G1809:G1828,"一般コース")</f>
        <v>0</v>
      </c>
      <c r="AV1813" s="224">
        <f>SUMIFS($O1809:$O1828,$E1809:$E1828,"R7当",G1809:G1828,"都道府県主導型市町村連携コース")</f>
        <v>0</v>
      </c>
      <c r="AX1813" s="208">
        <f>SUM(AY1813:BC1813)</f>
        <v>0</v>
      </c>
      <c r="AY1813" s="208"/>
      <c r="AZ1813" s="208"/>
      <c r="BA1813" s="208"/>
      <c r="BB1813" s="208">
        <f>SUMIFS($P1809:$P1828,$E1809:$E1828,"R7当",G1809:G1828,"一般コース")</f>
        <v>0</v>
      </c>
      <c r="BC1813" s="208">
        <f>SUMIFS($P1809:$P1828,$E1809:$E1828,"R7当",G1809:G1828,"都道府県主導型市町村連携コース")</f>
        <v>0</v>
      </c>
      <c r="BD1813" s="215"/>
    </row>
    <row r="1814" spans="1:56" s="201" customFormat="1" ht="12.75" hidden="1" customHeight="1" x14ac:dyDescent="0.15">
      <c r="A1814" s="612"/>
      <c r="B1814" s="612"/>
      <c r="C1814" s="612"/>
      <c r="D1814" s="320" t="str">
        <f>IF(実施計画総括表!D1814="","",実施計画総括表!D1814)</f>
        <v/>
      </c>
      <c r="E1814" s="323" t="str">
        <f>IF(実施計画総括表!E1814="","",実施計画総括表!E1814)</f>
        <v/>
      </c>
      <c r="F1814" s="322" t="str">
        <f>IF(実施計画総括表!F1814="","",実施計画総括表!F1814)</f>
        <v/>
      </c>
      <c r="G1814" s="322" t="str">
        <f>IF(実施計画総括表!G1814="","",実施計画総括表!G1814)</f>
        <v/>
      </c>
      <c r="H1814" s="322" t="str">
        <f>IF(実施計画総括表!H1814="","",実施計画総括表!H1814)</f>
        <v/>
      </c>
      <c r="I1814" s="403" t="str">
        <f>IF(実施計画総括表!I1814="","",実施計画総括表!I1814)</f>
        <v/>
      </c>
      <c r="J1814" s="324" t="str">
        <f>IF(実施計画総括表!J1814="","",実施計画総括表!J1814)</f>
        <v/>
      </c>
      <c r="K1814" s="398" t="str">
        <f>IF(実施計画総括表!K1814="","",実施計画総括表!K1814)</f>
        <v/>
      </c>
      <c r="L1814" s="398" t="str">
        <f>IF(実施計画総括表!L1814="","",実施計画総括表!L1814)</f>
        <v/>
      </c>
      <c r="M1814" s="398" t="str">
        <f>IF(実施計画総括表!M1814="","",実施計画総括表!M1814)</f>
        <v/>
      </c>
      <c r="N1814" s="423"/>
      <c r="O1814" s="423"/>
      <c r="P1814" s="423"/>
      <c r="Q1814" s="332"/>
      <c r="R1814" s="437"/>
      <c r="S1814" s="438"/>
      <c r="T1814" s="435"/>
      <c r="U1814" s="436"/>
      <c r="V1814" s="435"/>
      <c r="X1814" s="205">
        <v>6</v>
      </c>
      <c r="Y1814" s="210" t="str">
        <f t="shared" si="654"/>
        <v/>
      </c>
      <c r="Z1814" s="201" t="b">
        <f t="shared" si="641"/>
        <v>1</v>
      </c>
      <c r="AB1814" s="216"/>
      <c r="AE1814" s="408" t="str">
        <f t="shared" si="655"/>
        <v/>
      </c>
      <c r="AF1814" s="408" t="str">
        <f t="shared" si="656"/>
        <v/>
      </c>
      <c r="AG1814" s="202"/>
      <c r="AH1814" s="173" t="s">
        <v>7217</v>
      </c>
      <c r="AJ1814" s="213"/>
      <c r="AK1814" s="213"/>
      <c r="AL1814" s="213"/>
      <c r="AM1814" s="213"/>
      <c r="AN1814" s="213"/>
      <c r="AO1814" s="213"/>
      <c r="AQ1814" s="225"/>
      <c r="AR1814" s="225"/>
      <c r="AS1814" s="225"/>
      <c r="AT1814" s="225"/>
      <c r="AU1814" s="225"/>
      <c r="AV1814" s="225"/>
      <c r="AX1814" s="213"/>
      <c r="AY1814" s="213"/>
      <c r="AZ1814" s="213"/>
      <c r="BA1814" s="213"/>
      <c r="BB1814" s="213"/>
      <c r="BC1814" s="213"/>
      <c r="BD1814" s="215"/>
    </row>
    <row r="1815" spans="1:56" s="201" customFormat="1" ht="12.75" hidden="1" customHeight="1" x14ac:dyDescent="0.15">
      <c r="A1815" s="612"/>
      <c r="B1815" s="612"/>
      <c r="C1815" s="612"/>
      <c r="D1815" s="320" t="str">
        <f>IF(実施計画総括表!D1815="","",実施計画総括表!D1815)</f>
        <v/>
      </c>
      <c r="E1815" s="323" t="str">
        <f>IF(実施計画総括表!E1815="","",実施計画総括表!E1815)</f>
        <v/>
      </c>
      <c r="F1815" s="322" t="str">
        <f>IF(実施計画総括表!F1815="","",実施計画総括表!F1815)</f>
        <v/>
      </c>
      <c r="G1815" s="322" t="str">
        <f>IF(実施計画総括表!G1815="","",実施計画総括表!G1815)</f>
        <v/>
      </c>
      <c r="H1815" s="322" t="str">
        <f>IF(実施計画総括表!H1815="","",実施計画総括表!H1815)</f>
        <v/>
      </c>
      <c r="I1815" s="403" t="str">
        <f>IF(実施計画総括表!I1815="","",実施計画総括表!I1815)</f>
        <v/>
      </c>
      <c r="J1815" s="324" t="str">
        <f>IF(実施計画総括表!J1815="","",実施計画総括表!J1815)</f>
        <v/>
      </c>
      <c r="K1815" s="398" t="str">
        <f>IF(実施計画総括表!K1815="","",実施計画総括表!K1815)</f>
        <v/>
      </c>
      <c r="L1815" s="398" t="str">
        <f>IF(実施計画総括表!L1815="","",実施計画総括表!L1815)</f>
        <v/>
      </c>
      <c r="M1815" s="398" t="str">
        <f>IF(実施計画総括表!M1815="","",実施計画総括表!M1815)</f>
        <v/>
      </c>
      <c r="N1815" s="423"/>
      <c r="O1815" s="423"/>
      <c r="P1815" s="423"/>
      <c r="Q1815" s="332"/>
      <c r="R1815" s="437"/>
      <c r="S1815" s="438"/>
      <c r="T1815" s="435"/>
      <c r="U1815" s="436"/>
      <c r="V1815" s="435"/>
      <c r="X1815" s="205">
        <v>7</v>
      </c>
      <c r="Y1815" s="210" t="str">
        <f t="shared" si="654"/>
        <v/>
      </c>
      <c r="Z1815" s="201" t="b">
        <f t="shared" si="641"/>
        <v>1</v>
      </c>
      <c r="AB1815" s="216"/>
      <c r="AC1815" s="217"/>
      <c r="AE1815" s="408" t="str">
        <f t="shared" si="655"/>
        <v/>
      </c>
      <c r="AF1815" s="408" t="str">
        <f t="shared" si="656"/>
        <v/>
      </c>
      <c r="AG1815" s="202"/>
      <c r="AH1815" s="620" t="s">
        <v>7188</v>
      </c>
      <c r="AI1815" s="209" t="s">
        <v>7193</v>
      </c>
      <c r="AJ1815" s="208">
        <f>SUM(AK1815:AO1815)</f>
        <v>0</v>
      </c>
      <c r="AK1815" s="208">
        <f>SUMIFS($N1809:$N1828,$E1809:$E1828,"R6補",$F1809:$F1828,"ライフデザイン・結婚支援重点推進事業",$J1809:$J1828,3/4)</f>
        <v>0</v>
      </c>
      <c r="AL1815" s="208">
        <f>SUMIFS($N1809:$N1828,$E1809:$E1828,"R6補",$F1809:$F1828,"結婚支援コンシェルジュ事業",$J1809:$J1828,3/4)</f>
        <v>0</v>
      </c>
      <c r="AM1815" s="208"/>
      <c r="AN1815" s="208"/>
      <c r="AO1815" s="208"/>
      <c r="AQ1815" s="224">
        <f>SUM(AR1815:AV1815)</f>
        <v>0</v>
      </c>
      <c r="AR1815" s="224">
        <f>SUMIFS($O1809:$O1828,$E1809:$E1828,"R6補",$F1809:$F1828,"ライフデザイン・結婚支援重点推進事業",$J1809:$J1828,3/4)</f>
        <v>0</v>
      </c>
      <c r="AS1815" s="224">
        <f>SUMIFS($O1809:$O1828,$E1809:$E1828,"R6補",$F1809:$F1828,"結婚支援コンシェルジュ事業",$J1809:$J1828,3/4)</f>
        <v>0</v>
      </c>
      <c r="AT1815" s="224"/>
      <c r="AU1815" s="224"/>
      <c r="AV1815" s="224"/>
      <c r="AX1815" s="208">
        <f>SUM(AY1815:BC1815)</f>
        <v>0</v>
      </c>
      <c r="AY1815" s="208">
        <f>SUMIFS($P1809:$P1828,$E1809:$E1828,"R6補",$F1809:$F1828,"ライフデザイン・結婚支援重点推進事業",$J1809:$J1828,3/4)</f>
        <v>0</v>
      </c>
      <c r="AZ1815" s="208">
        <f>SUMIFS($P1809:$P1828,$E1809:$E1828,"R6補",$F1809:$F1828,"結婚支援コンシェルジュ事業",$J1809:$J1828,3/4)</f>
        <v>0</v>
      </c>
      <c r="BA1815" s="208"/>
      <c r="BB1815" s="208"/>
      <c r="BC1815" s="208"/>
      <c r="BD1815" s="215"/>
    </row>
    <row r="1816" spans="1:56" s="201" customFormat="1" ht="12.75" hidden="1" customHeight="1" x14ac:dyDescent="0.15">
      <c r="A1816" s="612"/>
      <c r="B1816" s="612"/>
      <c r="C1816" s="612"/>
      <c r="D1816" s="320" t="str">
        <f>IF(実施計画総括表!D1816="","",実施計画総括表!D1816)</f>
        <v/>
      </c>
      <c r="E1816" s="323" t="str">
        <f>IF(実施計画総括表!E1816="","",実施計画総括表!E1816)</f>
        <v/>
      </c>
      <c r="F1816" s="322" t="str">
        <f>IF(実施計画総括表!F1816="","",実施計画総括表!F1816)</f>
        <v/>
      </c>
      <c r="G1816" s="322" t="str">
        <f>IF(実施計画総括表!G1816="","",実施計画総括表!G1816)</f>
        <v/>
      </c>
      <c r="H1816" s="322" t="str">
        <f>IF(実施計画総括表!H1816="","",実施計画総括表!H1816)</f>
        <v/>
      </c>
      <c r="I1816" s="403" t="str">
        <f>IF(実施計画総括表!I1816="","",実施計画総括表!I1816)</f>
        <v/>
      </c>
      <c r="J1816" s="324" t="str">
        <f>IF(実施計画総括表!J1816="","",実施計画総括表!J1816)</f>
        <v/>
      </c>
      <c r="K1816" s="398" t="str">
        <f>IF(実施計画総括表!K1816="","",実施計画総括表!K1816)</f>
        <v/>
      </c>
      <c r="L1816" s="398" t="str">
        <f>IF(実施計画総括表!L1816="","",実施計画総括表!L1816)</f>
        <v/>
      </c>
      <c r="M1816" s="398" t="str">
        <f>IF(実施計画総括表!M1816="","",実施計画総括表!M1816)</f>
        <v/>
      </c>
      <c r="N1816" s="423"/>
      <c r="O1816" s="423"/>
      <c r="P1816" s="423"/>
      <c r="Q1816" s="332"/>
      <c r="R1816" s="437"/>
      <c r="S1816" s="438"/>
      <c r="T1816" s="435"/>
      <c r="U1816" s="436"/>
      <c r="V1816" s="435"/>
      <c r="X1816" s="205">
        <v>8</v>
      </c>
      <c r="Y1816" s="210" t="str">
        <f t="shared" si="654"/>
        <v/>
      </c>
      <c r="Z1816" s="201" t="b">
        <f t="shared" si="641"/>
        <v>1</v>
      </c>
      <c r="AB1816" s="216"/>
      <c r="AE1816" s="408" t="str">
        <f t="shared" si="655"/>
        <v/>
      </c>
      <c r="AF1816" s="408" t="str">
        <f t="shared" si="656"/>
        <v/>
      </c>
      <c r="AG1816" s="202"/>
      <c r="AH1816" s="620"/>
      <c r="AI1816" s="211" t="s">
        <v>7189</v>
      </c>
      <c r="AJ1816" s="208">
        <f t="shared" ref="AJ1816" si="660">SUM(AK1816:AO1816)</f>
        <v>0</v>
      </c>
      <c r="AK1816" s="208">
        <f>SUMIFS($N1809:$N1828,$E1809:$E1828,"R6補",$F1809:$F1828,"ライフデザイン・結婚支援重点推進事業",$J1809:$J1828,2/3)</f>
        <v>0</v>
      </c>
      <c r="AL1816" s="208"/>
      <c r="AM1816" s="208">
        <f>SUMIFS($N1809:$N1828,$E1809:$E1828,"R6補",$F1809:$F1828,"結婚_妊娠・出産_子育てに温かい社会づくり・気運醸成事業",$J1809:$J1828,2/3)</f>
        <v>0</v>
      </c>
      <c r="AN1816" s="208"/>
      <c r="AO1816" s="208"/>
      <c r="AQ1816" s="224">
        <f t="shared" ref="AQ1816:AQ1817" si="661">SUM(AR1816:AV1816)</f>
        <v>0</v>
      </c>
      <c r="AR1816" s="224">
        <f>SUMIFS($O1809:$O1828,$E1809:$E1828,"R6補",$F1809:$F1828,"ライフデザイン・結婚支援重点推進事業",$J1809:$J1828,2/3)</f>
        <v>0</v>
      </c>
      <c r="AS1816" s="224"/>
      <c r="AT1816" s="224">
        <f>SUMIFS($O1809:$O1828,$E1809:$E1828,"R6補",$F1809:$F1828,"結婚_妊娠・出産_子育てに温かい社会づくり・気運醸成事業",$J1809:$J1828,2/3)</f>
        <v>0</v>
      </c>
      <c r="AU1816" s="224"/>
      <c r="AV1816" s="224"/>
      <c r="AX1816" s="208">
        <f t="shared" ref="AX1816:AX1817" si="662">SUM(AY1816:BC1816)</f>
        <v>0</v>
      </c>
      <c r="AY1816" s="208">
        <f>SUMIFS($P1809:$P1828,$E1809:$E1828,"R6補",$F1809:$F1828,"ライフデザイン・結婚支援重点推進事業",$J1809:$J1828,2/3)</f>
        <v>0</v>
      </c>
      <c r="AZ1816" s="208"/>
      <c r="BA1816" s="208">
        <f>SUMIFS($P1809:$P1828,$E1809:$E1828,"R6補",$F1809:$F1828,"結婚_妊娠・出産_子育てに温かい社会づくり・気運醸成事業",$J1809:$J1828,2/3)</f>
        <v>0</v>
      </c>
      <c r="BB1816" s="208"/>
      <c r="BC1816" s="208"/>
      <c r="BD1816" s="215"/>
    </row>
    <row r="1817" spans="1:56" s="201" customFormat="1" ht="12.75" hidden="1" customHeight="1" x14ac:dyDescent="0.15">
      <c r="A1817" s="612"/>
      <c r="B1817" s="612"/>
      <c r="C1817" s="612"/>
      <c r="D1817" s="320" t="str">
        <f>IF(実施計画総括表!D1817="","",実施計画総括表!D1817)</f>
        <v/>
      </c>
      <c r="E1817" s="323" t="str">
        <f>IF(実施計画総括表!E1817="","",実施計画総括表!E1817)</f>
        <v/>
      </c>
      <c r="F1817" s="322" t="str">
        <f>IF(実施計画総括表!F1817="","",実施計画総括表!F1817)</f>
        <v/>
      </c>
      <c r="G1817" s="322" t="str">
        <f>IF(実施計画総括表!G1817="","",実施計画総括表!G1817)</f>
        <v/>
      </c>
      <c r="H1817" s="322" t="str">
        <f>IF(実施計画総括表!H1817="","",実施計画総括表!H1817)</f>
        <v/>
      </c>
      <c r="I1817" s="403" t="str">
        <f>IF(実施計画総括表!I1817="","",実施計画総括表!I1817)</f>
        <v/>
      </c>
      <c r="J1817" s="324" t="str">
        <f>IF(実施計画総括表!J1817="","",実施計画総括表!J1817)</f>
        <v/>
      </c>
      <c r="K1817" s="398" t="str">
        <f>IF(実施計画総括表!K1817="","",実施計画総括表!K1817)</f>
        <v/>
      </c>
      <c r="L1817" s="398" t="str">
        <f>IF(実施計画総括表!L1817="","",実施計画総括表!L1817)</f>
        <v/>
      </c>
      <c r="M1817" s="398" t="str">
        <f>IF(実施計画総括表!M1817="","",実施計画総括表!M1817)</f>
        <v/>
      </c>
      <c r="N1817" s="423"/>
      <c r="O1817" s="423"/>
      <c r="P1817" s="423"/>
      <c r="Q1817" s="332"/>
      <c r="R1817" s="437"/>
      <c r="S1817" s="438"/>
      <c r="T1817" s="435"/>
      <c r="U1817" s="436"/>
      <c r="V1817" s="435"/>
      <c r="X1817" s="205">
        <v>9</v>
      </c>
      <c r="Y1817" s="210" t="str">
        <f t="shared" si="654"/>
        <v/>
      </c>
      <c r="Z1817" s="201" t="b">
        <f t="shared" si="641"/>
        <v>1</v>
      </c>
      <c r="AB1817" s="216"/>
      <c r="AC1817" s="217"/>
      <c r="AE1817" s="408" t="str">
        <f t="shared" si="655"/>
        <v/>
      </c>
      <c r="AF1817" s="408" t="str">
        <f t="shared" si="656"/>
        <v/>
      </c>
      <c r="AG1817" s="202"/>
      <c r="AH1817" s="620"/>
      <c r="AI1817" s="211" t="s">
        <v>7187</v>
      </c>
      <c r="AJ1817" s="208">
        <f>SUM(AK1817:AO1817)</f>
        <v>0</v>
      </c>
      <c r="AK1817" s="208"/>
      <c r="AL1817" s="208"/>
      <c r="AM1817" s="208">
        <f>SUMIFS($N1809:$N1828,$E1809:$E1828,"R6補",$F1809:$F1828,"結婚_妊娠・出産_子育てに温かい社会づくり・気運醸成事業",$J1809:$J1828,1/2)</f>
        <v>0</v>
      </c>
      <c r="AN1817" s="208"/>
      <c r="AO1817" s="208"/>
      <c r="AQ1817" s="224">
        <f t="shared" si="661"/>
        <v>0</v>
      </c>
      <c r="AR1817" s="224"/>
      <c r="AS1817" s="224"/>
      <c r="AT1817" s="224">
        <f>SUMIFS($O1809:$O1828,$E1809:$E1828,"R6補",$F1809:$F1828,"結婚_妊娠・出産_子育てに温かい社会づくり・気運醸成事業",$J1809:$J1828,1/2)</f>
        <v>0</v>
      </c>
      <c r="AU1817" s="224"/>
      <c r="AV1817" s="224"/>
      <c r="AX1817" s="208">
        <f t="shared" si="662"/>
        <v>0</v>
      </c>
      <c r="AY1817" s="208"/>
      <c r="AZ1817" s="208"/>
      <c r="BA1817" s="208">
        <f>SUMIFS($P1809:$P1828,$E1809:$E1828,"R6補",$F1809:$F1828,"結婚_妊娠・出産_子育てに温かい社会づくり・気運醸成事業",$J1809:$J1828,1/2)</f>
        <v>0</v>
      </c>
      <c r="BB1817" s="208"/>
      <c r="BC1817" s="208"/>
      <c r="BD1817" s="215"/>
    </row>
    <row r="1818" spans="1:56" s="201" customFormat="1" ht="12.75" hidden="1" customHeight="1" x14ac:dyDescent="0.15">
      <c r="A1818" s="612"/>
      <c r="B1818" s="612"/>
      <c r="C1818" s="612"/>
      <c r="D1818" s="320" t="str">
        <f>IF(実施計画総括表!D1818="","",実施計画総括表!D1818)</f>
        <v/>
      </c>
      <c r="E1818" s="323" t="str">
        <f>IF(実施計画総括表!E1818="","",実施計画総括表!E1818)</f>
        <v/>
      </c>
      <c r="F1818" s="322" t="str">
        <f>IF(実施計画総括表!F1818="","",実施計画総括表!F1818)</f>
        <v/>
      </c>
      <c r="G1818" s="322" t="str">
        <f>IF(実施計画総括表!G1818="","",実施計画総括表!G1818)</f>
        <v/>
      </c>
      <c r="H1818" s="322" t="str">
        <f>IF(実施計画総括表!H1818="","",実施計画総括表!H1818)</f>
        <v/>
      </c>
      <c r="I1818" s="402" t="str">
        <f>IF(実施計画総括表!I1818="","",実施計画総括表!I1818)</f>
        <v/>
      </c>
      <c r="J1818" s="210" t="str">
        <f>IF(実施計画総括表!J1818="","",実施計画総括表!J1818)</f>
        <v/>
      </c>
      <c r="K1818" s="398" t="str">
        <f>IF(実施計画総括表!K1818="","",実施計画総括表!K1818)</f>
        <v/>
      </c>
      <c r="L1818" s="398" t="str">
        <f>IF(実施計画総括表!L1818="","",実施計画総括表!L1818)</f>
        <v/>
      </c>
      <c r="M1818" s="398" t="str">
        <f>IF(実施計画総括表!M1818="","",実施計画総括表!M1818)</f>
        <v/>
      </c>
      <c r="N1818" s="423"/>
      <c r="O1818" s="423"/>
      <c r="P1818" s="423"/>
      <c r="Q1818" s="332"/>
      <c r="R1818" s="437"/>
      <c r="S1818" s="438"/>
      <c r="T1818" s="435"/>
      <c r="U1818" s="436"/>
      <c r="V1818" s="435"/>
      <c r="X1818" s="205">
        <v>10</v>
      </c>
      <c r="Y1818" s="210" t="str">
        <f t="shared" si="654"/>
        <v/>
      </c>
      <c r="Z1818" s="201" t="b">
        <f t="shared" si="641"/>
        <v>1</v>
      </c>
      <c r="AB1818" s="219"/>
      <c r="AC1818" s="215"/>
      <c r="AD1818" s="215"/>
      <c r="AE1818" s="408" t="str">
        <f t="shared" si="655"/>
        <v/>
      </c>
      <c r="AF1818" s="408" t="str">
        <f t="shared" si="656"/>
        <v/>
      </c>
      <c r="AG1818" s="202"/>
      <c r="AH1818" s="212" t="s">
        <v>7229</v>
      </c>
      <c r="AI1818" s="209" t="str">
        <f>IF(COUNTIF(AF1809:AF1828,"R6補一般コース"),"一般コース",IF(COUNTIF(AF1809:AF1828,"R6補都道府県主導型市町村連携コース"),"連携コース",""))</f>
        <v/>
      </c>
      <c r="AJ1818" s="208">
        <f>SUM(AK1818:AO1818)</f>
        <v>0</v>
      </c>
      <c r="AK1818" s="208"/>
      <c r="AL1818" s="208"/>
      <c r="AM1818" s="208"/>
      <c r="AN1818" s="208">
        <f>SUMIFS($N1809:$N1828,$E1809:$E1828,"R6補",G1809:G1828,"一般コース")</f>
        <v>0</v>
      </c>
      <c r="AO1818" s="208">
        <f>SUMIFS($N1809:$N1828,$E1809:$E1828,"R6補",G1809:G1828,"都道府県主導型市町村連携コース")</f>
        <v>0</v>
      </c>
      <c r="AQ1818" s="224">
        <f>SUM(AR1818:AV1818)</f>
        <v>0</v>
      </c>
      <c r="AR1818" s="224"/>
      <c r="AS1818" s="224"/>
      <c r="AT1818" s="224"/>
      <c r="AU1818" s="224">
        <f>SUMIFS($O1809:$O1828,$E1809:$E1828,"R6補",G1809:G1828,"一般コース")</f>
        <v>0</v>
      </c>
      <c r="AV1818" s="224">
        <f>SUMIFS($O1809:$O1828,$E1809:$E1828,"R6補",G1809:G1828,"都道府県主導型市町村連携コース")</f>
        <v>0</v>
      </c>
      <c r="AX1818" s="208">
        <f>SUM(AY1818:BC1818)</f>
        <v>0</v>
      </c>
      <c r="AY1818" s="208"/>
      <c r="AZ1818" s="208"/>
      <c r="BA1818" s="208"/>
      <c r="BB1818" s="208">
        <f>SUMIFS($P1809:$P1828,$E1809:$E1828,"R6補",G1809:G1828,"一般コース")</f>
        <v>0</v>
      </c>
      <c r="BC1818" s="208">
        <f>SUMIFS($P1809:$P1828,$E1809:$E1828,"R6補",G1809:G1828,"都道府県主導型市町村連携コース")</f>
        <v>0</v>
      </c>
      <c r="BD1818" s="215"/>
    </row>
    <row r="1819" spans="1:56" s="201" customFormat="1" ht="12.6" hidden="1" customHeight="1" x14ac:dyDescent="0.15">
      <c r="A1819" s="612"/>
      <c r="B1819" s="612"/>
      <c r="C1819" s="612"/>
      <c r="D1819" s="320" t="str">
        <f>IF(実施計画総括表!D1819="","",実施計画総括表!D1819)</f>
        <v/>
      </c>
      <c r="E1819" s="323" t="str">
        <f>IF(実施計画総括表!E1819="","",実施計画総括表!E1819)</f>
        <v/>
      </c>
      <c r="F1819" s="322" t="str">
        <f>IF(実施計画総括表!F1819="","",実施計画総括表!F1819)</f>
        <v/>
      </c>
      <c r="G1819" s="322" t="str">
        <f>IF(実施計画総括表!G1819="","",実施計画総括表!G1819)</f>
        <v/>
      </c>
      <c r="H1819" s="322" t="str">
        <f>IF(実施計画総括表!H1819="","",実施計画総括表!H1819)</f>
        <v/>
      </c>
      <c r="I1819" s="402" t="str">
        <f>IF(実施計画総括表!I1819="","",実施計画総括表!I1819)</f>
        <v/>
      </c>
      <c r="J1819" s="328" t="str">
        <f>IF(実施計画総括表!J1819="","",実施計画総括表!J1819)</f>
        <v/>
      </c>
      <c r="K1819" s="398" t="str">
        <f>IF(実施計画総括表!K1819="","",実施計画総括表!K1819)</f>
        <v/>
      </c>
      <c r="L1819" s="398" t="str">
        <f>IF(実施計画総括表!L1819="","",実施計画総括表!L1819)</f>
        <v/>
      </c>
      <c r="M1819" s="398" t="str">
        <f>IF(実施計画総括表!M1819="","",実施計画総括表!M1819)</f>
        <v/>
      </c>
      <c r="N1819" s="423"/>
      <c r="O1819" s="423"/>
      <c r="P1819" s="423"/>
      <c r="Q1819" s="332"/>
      <c r="R1819" s="437"/>
      <c r="S1819" s="438"/>
      <c r="T1819" s="435"/>
      <c r="U1819" s="436"/>
      <c r="V1819" s="435"/>
      <c r="X1819" s="205">
        <v>11</v>
      </c>
      <c r="Y1819" s="210" t="str">
        <f t="shared" si="654"/>
        <v/>
      </c>
      <c r="Z1819" s="201" t="b">
        <f t="shared" si="641"/>
        <v>1</v>
      </c>
      <c r="AB1819" s="219"/>
      <c r="AC1819" s="215"/>
      <c r="AD1819" s="215"/>
      <c r="AE1819" s="408" t="str">
        <f t="shared" si="655"/>
        <v/>
      </c>
      <c r="AF1819" s="408" t="str">
        <f t="shared" si="656"/>
        <v/>
      </c>
      <c r="AG1819" s="202"/>
      <c r="AH1819" s="214"/>
      <c r="AI1819" s="214"/>
      <c r="AJ1819" s="215"/>
      <c r="AK1819" s="215"/>
      <c r="AL1819" s="215"/>
      <c r="AM1819" s="215"/>
      <c r="AN1819" s="215"/>
      <c r="AO1819" s="215"/>
      <c r="AQ1819" s="218"/>
      <c r="AR1819" s="218"/>
      <c r="AS1819" s="218"/>
      <c r="AT1819" s="218"/>
      <c r="AU1819" s="218"/>
      <c r="AV1819" s="218"/>
      <c r="AX1819" s="215"/>
      <c r="AY1819" s="215"/>
      <c r="AZ1819" s="215"/>
      <c r="BA1819" s="215"/>
      <c r="BB1819" s="215"/>
      <c r="BC1819" s="215"/>
      <c r="BD1819" s="215"/>
    </row>
    <row r="1820" spans="1:56" s="201" customFormat="1" ht="12.75" hidden="1" customHeight="1" x14ac:dyDescent="0.15">
      <c r="A1820" s="612"/>
      <c r="B1820" s="612"/>
      <c r="C1820" s="612"/>
      <c r="D1820" s="320" t="str">
        <f>IF(実施計画総括表!D1820="","",実施計画総括表!D1820)</f>
        <v/>
      </c>
      <c r="E1820" s="323" t="str">
        <f>IF(実施計画総括表!E1820="","",実施計画総括表!E1820)</f>
        <v/>
      </c>
      <c r="F1820" s="322" t="str">
        <f>IF(実施計画総括表!F1820="","",実施計画総括表!F1820)</f>
        <v/>
      </c>
      <c r="G1820" s="322" t="str">
        <f>IF(実施計画総括表!G1820="","",実施計画総括表!G1820)</f>
        <v/>
      </c>
      <c r="H1820" s="322" t="str">
        <f>IF(実施計画総括表!H1820="","",実施計画総括表!H1820)</f>
        <v/>
      </c>
      <c r="I1820" s="402" t="str">
        <f>IF(実施計画総括表!I1820="","",実施計画総括表!I1820)</f>
        <v/>
      </c>
      <c r="J1820" s="210" t="str">
        <f>IF(実施計画総括表!J1820="","",実施計画総括表!J1820)</f>
        <v/>
      </c>
      <c r="K1820" s="398" t="str">
        <f>IF(実施計画総括表!K1820="","",実施計画総括表!K1820)</f>
        <v/>
      </c>
      <c r="L1820" s="398" t="str">
        <f>IF(実施計画総括表!L1820="","",実施計画総括表!L1820)</f>
        <v/>
      </c>
      <c r="M1820" s="398" t="str">
        <f>IF(実施計画総括表!M1820="","",実施計画総括表!M1820)</f>
        <v/>
      </c>
      <c r="N1820" s="423"/>
      <c r="O1820" s="423"/>
      <c r="P1820" s="423"/>
      <c r="Q1820" s="332"/>
      <c r="R1820" s="437"/>
      <c r="S1820" s="438"/>
      <c r="T1820" s="435"/>
      <c r="U1820" s="436"/>
      <c r="V1820" s="435"/>
      <c r="X1820" s="205">
        <v>12</v>
      </c>
      <c r="Y1820" s="210" t="str">
        <f t="shared" si="654"/>
        <v/>
      </c>
      <c r="Z1820" s="201" t="b">
        <f t="shared" si="641"/>
        <v>1</v>
      </c>
      <c r="AB1820" s="219"/>
      <c r="AC1820" s="215"/>
      <c r="AD1820" s="215"/>
      <c r="AE1820" s="408" t="str">
        <f t="shared" si="655"/>
        <v/>
      </c>
      <c r="AF1820" s="408" t="str">
        <f t="shared" si="656"/>
        <v/>
      </c>
      <c r="AG1820" s="202"/>
      <c r="AH1820" s="214"/>
      <c r="AI1820" s="214"/>
      <c r="AJ1820" s="215"/>
      <c r="AK1820" s="215"/>
      <c r="AL1820" s="215"/>
      <c r="AM1820" s="215"/>
      <c r="AN1820" s="215"/>
      <c r="AO1820" s="215"/>
      <c r="AQ1820" s="218"/>
      <c r="AR1820" s="218"/>
      <c r="AS1820" s="218"/>
      <c r="AT1820" s="218"/>
      <c r="AU1820" s="218"/>
      <c r="AV1820" s="218"/>
      <c r="AX1820" s="215"/>
      <c r="AY1820" s="215"/>
      <c r="AZ1820" s="215"/>
      <c r="BA1820" s="215"/>
      <c r="BB1820" s="215"/>
      <c r="BC1820" s="215"/>
      <c r="BD1820" s="215"/>
    </row>
    <row r="1821" spans="1:56" s="201" customFormat="1" ht="12.75" hidden="1" customHeight="1" x14ac:dyDescent="0.15">
      <c r="A1821" s="612"/>
      <c r="B1821" s="612"/>
      <c r="C1821" s="612"/>
      <c r="D1821" s="320" t="str">
        <f>IF(実施計画総括表!D1821="","",実施計画総括表!D1821)</f>
        <v/>
      </c>
      <c r="E1821" s="323" t="str">
        <f>IF(実施計画総括表!E1821="","",実施計画総括表!E1821)</f>
        <v/>
      </c>
      <c r="F1821" s="322" t="str">
        <f>IF(実施計画総括表!F1821="","",実施計画総括表!F1821)</f>
        <v/>
      </c>
      <c r="G1821" s="322" t="str">
        <f>IF(実施計画総括表!G1821="","",実施計画総括表!G1821)</f>
        <v/>
      </c>
      <c r="H1821" s="322" t="str">
        <f>IF(実施計画総括表!H1821="","",実施計画総括表!H1821)</f>
        <v/>
      </c>
      <c r="I1821" s="402" t="str">
        <f>IF(実施計画総括表!I1821="","",実施計画総括表!I1821)</f>
        <v/>
      </c>
      <c r="J1821" s="210" t="str">
        <f>IF(実施計画総括表!J1821="","",実施計画総括表!J1821)</f>
        <v/>
      </c>
      <c r="K1821" s="398" t="str">
        <f>IF(実施計画総括表!K1821="","",実施計画総括表!K1821)</f>
        <v/>
      </c>
      <c r="L1821" s="398" t="str">
        <f>IF(実施計画総括表!L1821="","",実施計画総括表!L1821)</f>
        <v/>
      </c>
      <c r="M1821" s="398" t="str">
        <f>IF(実施計画総括表!M1821="","",実施計画総括表!M1821)</f>
        <v/>
      </c>
      <c r="N1821" s="423"/>
      <c r="O1821" s="423"/>
      <c r="P1821" s="423"/>
      <c r="Q1821" s="332"/>
      <c r="R1821" s="437"/>
      <c r="S1821" s="438"/>
      <c r="T1821" s="435"/>
      <c r="U1821" s="436"/>
      <c r="V1821" s="435"/>
      <c r="X1821" s="205">
        <v>13</v>
      </c>
      <c r="Y1821" s="210" t="str">
        <f t="shared" si="654"/>
        <v/>
      </c>
      <c r="Z1821" s="201" t="b">
        <f t="shared" si="641"/>
        <v>1</v>
      </c>
      <c r="AB1821" s="219"/>
      <c r="AC1821" s="215"/>
      <c r="AD1821" s="215"/>
      <c r="AE1821" s="408" t="str">
        <f t="shared" si="655"/>
        <v/>
      </c>
      <c r="AF1821" s="408" t="str">
        <f t="shared" si="656"/>
        <v/>
      </c>
      <c r="AG1821" s="202"/>
      <c r="AH1821" s="214"/>
      <c r="AI1821" s="214"/>
      <c r="AJ1821" s="215"/>
      <c r="AK1821" s="215"/>
      <c r="AL1821" s="215"/>
      <c r="AM1821" s="215"/>
      <c r="AN1821" s="215"/>
      <c r="AO1821" s="215"/>
      <c r="AQ1821" s="218"/>
      <c r="AR1821" s="218"/>
      <c r="AS1821" s="218"/>
      <c r="AT1821" s="218"/>
      <c r="AU1821" s="218"/>
      <c r="AV1821" s="218"/>
      <c r="AX1821" s="215"/>
      <c r="AY1821" s="215"/>
      <c r="AZ1821" s="215"/>
      <c r="BA1821" s="215"/>
      <c r="BB1821" s="215"/>
      <c r="BC1821" s="215"/>
      <c r="BD1821" s="215"/>
    </row>
    <row r="1822" spans="1:56" s="201" customFormat="1" ht="12.75" hidden="1" customHeight="1" x14ac:dyDescent="0.15">
      <c r="A1822" s="612"/>
      <c r="B1822" s="612"/>
      <c r="C1822" s="612"/>
      <c r="D1822" s="320" t="str">
        <f>IF(実施計画総括表!D1822="","",実施計画総括表!D1822)</f>
        <v/>
      </c>
      <c r="E1822" s="323" t="str">
        <f>IF(実施計画総括表!E1822="","",実施計画総括表!E1822)</f>
        <v/>
      </c>
      <c r="F1822" s="322" t="str">
        <f>IF(実施計画総括表!F1822="","",実施計画総括表!F1822)</f>
        <v/>
      </c>
      <c r="G1822" s="322" t="str">
        <f>IF(実施計画総括表!G1822="","",実施計画総括表!G1822)</f>
        <v/>
      </c>
      <c r="H1822" s="322" t="str">
        <f>IF(実施計画総括表!H1822="","",実施計画総括表!H1822)</f>
        <v/>
      </c>
      <c r="I1822" s="402" t="str">
        <f>IF(実施計画総括表!I1822="","",実施計画総括表!I1822)</f>
        <v/>
      </c>
      <c r="J1822" s="210" t="str">
        <f>IF(実施計画総括表!J1822="","",実施計画総括表!J1822)</f>
        <v/>
      </c>
      <c r="K1822" s="398" t="str">
        <f>IF(実施計画総括表!K1822="","",実施計画総括表!K1822)</f>
        <v/>
      </c>
      <c r="L1822" s="398" t="str">
        <f>IF(実施計画総括表!L1822="","",実施計画総括表!L1822)</f>
        <v/>
      </c>
      <c r="M1822" s="398" t="str">
        <f>IF(実施計画総括表!M1822="","",実施計画総括表!M1822)</f>
        <v/>
      </c>
      <c r="N1822" s="423"/>
      <c r="O1822" s="423"/>
      <c r="P1822" s="423"/>
      <c r="Q1822" s="332"/>
      <c r="R1822" s="437"/>
      <c r="S1822" s="438"/>
      <c r="T1822" s="435"/>
      <c r="U1822" s="436"/>
      <c r="V1822" s="435"/>
      <c r="X1822" s="205">
        <v>14</v>
      </c>
      <c r="Y1822" s="210" t="str">
        <f t="shared" si="654"/>
        <v/>
      </c>
      <c r="Z1822" s="201" t="b">
        <f t="shared" si="641"/>
        <v>1</v>
      </c>
      <c r="AB1822" s="219"/>
      <c r="AC1822" s="215"/>
      <c r="AD1822" s="215"/>
      <c r="AE1822" s="408" t="str">
        <f t="shared" si="655"/>
        <v/>
      </c>
      <c r="AF1822" s="408" t="str">
        <f t="shared" si="656"/>
        <v/>
      </c>
      <c r="AG1822" s="202"/>
      <c r="AH1822" s="214"/>
      <c r="AI1822" s="214"/>
      <c r="AK1822" s="215"/>
      <c r="AL1822" s="215"/>
      <c r="AM1822" s="215"/>
      <c r="AN1822" s="215"/>
      <c r="AO1822" s="215"/>
      <c r="AQ1822" s="218"/>
      <c r="AR1822" s="218"/>
      <c r="AS1822" s="218"/>
      <c r="AT1822" s="218"/>
      <c r="AU1822" s="218"/>
      <c r="AV1822" s="218"/>
      <c r="AX1822" s="215"/>
      <c r="AY1822" s="215"/>
      <c r="AZ1822" s="215"/>
      <c r="BA1822" s="215"/>
      <c r="BB1822" s="215"/>
      <c r="BC1822" s="215"/>
      <c r="BD1822" s="215"/>
    </row>
    <row r="1823" spans="1:56" s="201" customFormat="1" ht="12.75" hidden="1" customHeight="1" x14ac:dyDescent="0.15">
      <c r="A1823" s="612"/>
      <c r="B1823" s="612"/>
      <c r="C1823" s="612"/>
      <c r="D1823" s="320" t="str">
        <f>IF(実施計画総括表!D1823="","",実施計画総括表!D1823)</f>
        <v/>
      </c>
      <c r="E1823" s="323" t="str">
        <f>IF(実施計画総括表!E1823="","",実施計画総括表!E1823)</f>
        <v/>
      </c>
      <c r="F1823" s="322" t="str">
        <f>IF(実施計画総括表!F1823="","",実施計画総括表!F1823)</f>
        <v/>
      </c>
      <c r="G1823" s="322" t="str">
        <f>IF(実施計画総括表!G1823="","",実施計画総括表!G1823)</f>
        <v/>
      </c>
      <c r="H1823" s="322" t="str">
        <f>IF(実施計画総括表!H1823="","",実施計画総括表!H1823)</f>
        <v/>
      </c>
      <c r="I1823" s="402" t="str">
        <f>IF(実施計画総括表!I1823="","",実施計画総括表!I1823)</f>
        <v/>
      </c>
      <c r="J1823" s="210" t="str">
        <f>IF(実施計画総括表!J1823="","",実施計画総括表!J1823)</f>
        <v/>
      </c>
      <c r="K1823" s="398" t="str">
        <f>IF(実施計画総括表!K1823="","",実施計画総括表!K1823)</f>
        <v/>
      </c>
      <c r="L1823" s="398" t="str">
        <f>IF(実施計画総括表!L1823="","",実施計画総括表!L1823)</f>
        <v/>
      </c>
      <c r="M1823" s="398" t="str">
        <f>IF(実施計画総括表!M1823="","",実施計画総括表!M1823)</f>
        <v/>
      </c>
      <c r="N1823" s="423"/>
      <c r="O1823" s="423"/>
      <c r="P1823" s="423"/>
      <c r="Q1823" s="332"/>
      <c r="R1823" s="437"/>
      <c r="S1823" s="438"/>
      <c r="T1823" s="435"/>
      <c r="U1823" s="436"/>
      <c r="V1823" s="435"/>
      <c r="X1823" s="205">
        <v>15</v>
      </c>
      <c r="Y1823" s="210" t="str">
        <f t="shared" si="654"/>
        <v/>
      </c>
      <c r="Z1823" s="201" t="b">
        <f t="shared" si="641"/>
        <v>1</v>
      </c>
      <c r="AB1823" s="219"/>
      <c r="AC1823" s="215"/>
      <c r="AD1823" s="215"/>
      <c r="AE1823" s="408" t="str">
        <f t="shared" si="655"/>
        <v/>
      </c>
      <c r="AF1823" s="408" t="str">
        <f t="shared" si="656"/>
        <v/>
      </c>
      <c r="AG1823" s="202"/>
      <c r="AH1823" s="214"/>
      <c r="AI1823" s="214"/>
      <c r="AJ1823" s="215"/>
      <c r="AK1823" s="215"/>
      <c r="AL1823" s="215"/>
      <c r="AM1823" s="215"/>
      <c r="AN1823" s="215"/>
      <c r="AO1823" s="215"/>
      <c r="AQ1823" s="218"/>
      <c r="AR1823" s="218"/>
      <c r="AS1823" s="218"/>
      <c r="AT1823" s="218"/>
      <c r="AU1823" s="218"/>
      <c r="AV1823" s="218"/>
      <c r="AX1823" s="215"/>
      <c r="AY1823" s="215"/>
      <c r="AZ1823" s="215"/>
      <c r="BA1823" s="215"/>
      <c r="BB1823" s="215"/>
      <c r="BC1823" s="215"/>
      <c r="BD1823" s="215"/>
    </row>
    <row r="1824" spans="1:56" s="201" customFormat="1" ht="12.75" hidden="1" customHeight="1" x14ac:dyDescent="0.15">
      <c r="A1824" s="612"/>
      <c r="B1824" s="612"/>
      <c r="C1824" s="612"/>
      <c r="D1824" s="320" t="str">
        <f>IF(実施計画総括表!D1824="","",実施計画総括表!D1824)</f>
        <v/>
      </c>
      <c r="E1824" s="323" t="str">
        <f>IF(実施計画総括表!E1824="","",実施計画総括表!E1824)</f>
        <v/>
      </c>
      <c r="F1824" s="322" t="str">
        <f>IF(実施計画総括表!F1824="","",実施計画総括表!F1824)</f>
        <v/>
      </c>
      <c r="G1824" s="322" t="str">
        <f>IF(実施計画総括表!G1824="","",実施計画総括表!G1824)</f>
        <v/>
      </c>
      <c r="H1824" s="322" t="str">
        <f>IF(実施計画総括表!H1824="","",実施計画総括表!H1824)</f>
        <v/>
      </c>
      <c r="I1824" s="402" t="str">
        <f>IF(実施計画総括表!I1824="","",実施計画総括表!I1824)</f>
        <v/>
      </c>
      <c r="J1824" s="210" t="str">
        <f>IF(実施計画総括表!J1824="","",実施計画総括表!J1824)</f>
        <v/>
      </c>
      <c r="K1824" s="398" t="str">
        <f>IF(実施計画総括表!K1824="","",実施計画総括表!K1824)</f>
        <v/>
      </c>
      <c r="L1824" s="398" t="str">
        <f>IF(実施計画総括表!L1824="","",実施計画総括表!L1824)</f>
        <v/>
      </c>
      <c r="M1824" s="398" t="str">
        <f>IF(実施計画総括表!M1824="","",実施計画総括表!M1824)</f>
        <v/>
      </c>
      <c r="N1824" s="423"/>
      <c r="O1824" s="423"/>
      <c r="P1824" s="423"/>
      <c r="Q1824" s="332"/>
      <c r="R1824" s="437"/>
      <c r="S1824" s="438"/>
      <c r="T1824" s="435"/>
      <c r="U1824" s="436"/>
      <c r="V1824" s="435"/>
      <c r="X1824" s="205">
        <v>16</v>
      </c>
      <c r="Y1824" s="210" t="str">
        <f t="shared" si="654"/>
        <v/>
      </c>
      <c r="Z1824" s="201" t="b">
        <f t="shared" si="641"/>
        <v>1</v>
      </c>
      <c r="AB1824" s="216"/>
      <c r="AE1824" s="408" t="str">
        <f t="shared" si="655"/>
        <v/>
      </c>
      <c r="AF1824" s="408" t="str">
        <f t="shared" si="656"/>
        <v/>
      </c>
      <c r="AG1824" s="202"/>
      <c r="AH1824" s="214"/>
      <c r="AI1824" s="214"/>
      <c r="AJ1824" s="215"/>
      <c r="AK1824" s="215"/>
      <c r="AL1824" s="215"/>
      <c r="AM1824" s="215"/>
      <c r="AN1824" s="215"/>
      <c r="AO1824" s="215"/>
      <c r="AQ1824" s="218"/>
      <c r="AR1824" s="218"/>
      <c r="AS1824" s="218"/>
      <c r="AT1824" s="218"/>
      <c r="AU1824" s="218"/>
      <c r="AV1824" s="218"/>
      <c r="AX1824" s="215"/>
      <c r="AY1824" s="215"/>
      <c r="AZ1824" s="215"/>
      <c r="BA1824" s="215"/>
      <c r="BB1824" s="215"/>
      <c r="BC1824" s="215"/>
      <c r="BD1824" s="215"/>
    </row>
    <row r="1825" spans="1:56" s="201" customFormat="1" ht="12.75" hidden="1" customHeight="1" x14ac:dyDescent="0.15">
      <c r="A1825" s="612"/>
      <c r="B1825" s="612"/>
      <c r="C1825" s="612"/>
      <c r="D1825" s="320" t="str">
        <f>IF(実施計画総括表!D1825="","",実施計画総括表!D1825)</f>
        <v/>
      </c>
      <c r="E1825" s="323" t="str">
        <f>IF(実施計画総括表!E1825="","",実施計画総括表!E1825)</f>
        <v/>
      </c>
      <c r="F1825" s="322" t="str">
        <f>IF(実施計画総括表!F1825="","",実施計画総括表!F1825)</f>
        <v/>
      </c>
      <c r="G1825" s="322" t="str">
        <f>IF(実施計画総括表!G1825="","",実施計画総括表!G1825)</f>
        <v/>
      </c>
      <c r="H1825" s="322" t="str">
        <f>IF(実施計画総括表!H1825="","",実施計画総括表!H1825)</f>
        <v/>
      </c>
      <c r="I1825" s="402" t="str">
        <f>IF(実施計画総括表!I1825="","",実施計画総括表!I1825)</f>
        <v/>
      </c>
      <c r="J1825" s="210" t="str">
        <f>IF(実施計画総括表!J1825="","",実施計画総括表!J1825)</f>
        <v/>
      </c>
      <c r="K1825" s="398" t="str">
        <f>IF(実施計画総括表!K1825="","",実施計画総括表!K1825)</f>
        <v/>
      </c>
      <c r="L1825" s="398" t="str">
        <f>IF(実施計画総括表!L1825="","",実施計画総括表!L1825)</f>
        <v/>
      </c>
      <c r="M1825" s="398" t="str">
        <f>IF(実施計画総括表!M1825="","",実施計画総括表!M1825)</f>
        <v/>
      </c>
      <c r="N1825" s="423"/>
      <c r="O1825" s="423"/>
      <c r="P1825" s="423"/>
      <c r="Q1825" s="332"/>
      <c r="R1825" s="437"/>
      <c r="S1825" s="438"/>
      <c r="T1825" s="435"/>
      <c r="U1825" s="436"/>
      <c r="V1825" s="435"/>
      <c r="X1825" s="205">
        <v>17</v>
      </c>
      <c r="Y1825" s="210" t="str">
        <f t="shared" si="654"/>
        <v/>
      </c>
      <c r="Z1825" s="201" t="b">
        <f t="shared" si="641"/>
        <v>1</v>
      </c>
      <c r="AB1825" s="216"/>
      <c r="AC1825" s="217"/>
      <c r="AE1825" s="408" t="str">
        <f t="shared" si="655"/>
        <v/>
      </c>
      <c r="AF1825" s="408" t="str">
        <f t="shared" si="656"/>
        <v/>
      </c>
      <c r="AG1825" s="202"/>
      <c r="AH1825" s="214"/>
      <c r="AI1825" s="214"/>
      <c r="AJ1825" s="215"/>
      <c r="AK1825" s="215"/>
      <c r="AL1825" s="215"/>
      <c r="AM1825" s="215"/>
      <c r="AN1825" s="215"/>
      <c r="AO1825" s="215"/>
      <c r="AQ1825" s="218"/>
      <c r="AR1825" s="218"/>
      <c r="AS1825" s="218"/>
      <c r="AT1825" s="218"/>
      <c r="AU1825" s="218"/>
      <c r="AV1825" s="218"/>
      <c r="AX1825" s="215"/>
      <c r="AY1825" s="215"/>
      <c r="AZ1825" s="215"/>
      <c r="BA1825" s="215"/>
      <c r="BB1825" s="215"/>
      <c r="BC1825" s="215"/>
      <c r="BD1825" s="215"/>
    </row>
    <row r="1826" spans="1:56" s="201" customFormat="1" ht="12.75" hidden="1" customHeight="1" x14ac:dyDescent="0.15">
      <c r="A1826" s="612"/>
      <c r="B1826" s="612"/>
      <c r="C1826" s="612"/>
      <c r="D1826" s="320" t="str">
        <f>IF(実施計画総括表!D1826="","",実施計画総括表!D1826)</f>
        <v/>
      </c>
      <c r="E1826" s="323" t="str">
        <f>IF(実施計画総括表!E1826="","",実施計画総括表!E1826)</f>
        <v/>
      </c>
      <c r="F1826" s="322" t="str">
        <f>IF(実施計画総括表!F1826="","",実施計画総括表!F1826)</f>
        <v/>
      </c>
      <c r="G1826" s="322" t="str">
        <f>IF(実施計画総括表!G1826="","",実施計画総括表!G1826)</f>
        <v/>
      </c>
      <c r="H1826" s="322" t="str">
        <f>IF(実施計画総括表!H1826="","",実施計画総括表!H1826)</f>
        <v/>
      </c>
      <c r="I1826" s="404" t="str">
        <f>IF(実施計画総括表!I1826="","",実施計画総括表!I1826)</f>
        <v/>
      </c>
      <c r="J1826" s="210" t="str">
        <f>IF(実施計画総括表!J1826="","",実施計画総括表!J1826)</f>
        <v/>
      </c>
      <c r="K1826" s="398" t="str">
        <f>IF(実施計画総括表!K1826="","",実施計画総括表!K1826)</f>
        <v/>
      </c>
      <c r="L1826" s="398" t="str">
        <f>IF(実施計画総括表!L1826="","",実施計画総括表!L1826)</f>
        <v/>
      </c>
      <c r="M1826" s="398" t="str">
        <f>IF(実施計画総括表!M1826="","",実施計画総括表!M1826)</f>
        <v/>
      </c>
      <c r="N1826" s="423"/>
      <c r="O1826" s="423"/>
      <c r="P1826" s="423"/>
      <c r="Q1826" s="332"/>
      <c r="R1826" s="437"/>
      <c r="S1826" s="438"/>
      <c r="T1826" s="435"/>
      <c r="U1826" s="436"/>
      <c r="V1826" s="435"/>
      <c r="X1826" s="205">
        <v>18</v>
      </c>
      <c r="Y1826" s="210" t="str">
        <f t="shared" si="654"/>
        <v/>
      </c>
      <c r="Z1826" s="201" t="b">
        <f t="shared" si="641"/>
        <v>1</v>
      </c>
      <c r="AE1826" s="408" t="str">
        <f t="shared" si="655"/>
        <v/>
      </c>
      <c r="AF1826" s="408" t="str">
        <f t="shared" si="656"/>
        <v/>
      </c>
      <c r="AG1826" s="202"/>
      <c r="AH1826" s="214"/>
      <c r="AI1826" s="214"/>
      <c r="AJ1826" s="215"/>
      <c r="AK1826" s="215"/>
      <c r="AL1826" s="215"/>
      <c r="AM1826" s="215"/>
      <c r="AN1826" s="215"/>
      <c r="AO1826" s="215"/>
      <c r="AQ1826" s="218"/>
      <c r="AR1826" s="218"/>
      <c r="AS1826" s="218"/>
      <c r="AT1826" s="218"/>
      <c r="AU1826" s="218"/>
      <c r="AV1826" s="218"/>
      <c r="AX1826" s="215"/>
      <c r="AY1826" s="215"/>
      <c r="AZ1826" s="215"/>
      <c r="BA1826" s="215"/>
      <c r="BB1826" s="215"/>
      <c r="BC1826" s="215"/>
      <c r="BD1826" s="215"/>
    </row>
    <row r="1827" spans="1:56" s="201" customFormat="1" ht="12.75" hidden="1" customHeight="1" x14ac:dyDescent="0.15">
      <c r="A1827" s="612"/>
      <c r="B1827" s="612"/>
      <c r="C1827" s="612"/>
      <c r="D1827" s="320" t="str">
        <f>IF(実施計画総括表!D1827="","",実施計画総括表!D1827)</f>
        <v/>
      </c>
      <c r="E1827" s="323" t="str">
        <f>IF(実施計画総括表!E1827="","",実施計画総括表!E1827)</f>
        <v/>
      </c>
      <c r="F1827" s="322" t="str">
        <f>IF(実施計画総括表!F1827="","",実施計画総括表!F1827)</f>
        <v/>
      </c>
      <c r="G1827" s="322" t="str">
        <f>IF(実施計画総括表!G1827="","",実施計画総括表!G1827)</f>
        <v/>
      </c>
      <c r="H1827" s="322" t="str">
        <f>IF(実施計画総括表!H1827="","",実施計画総括表!H1827)</f>
        <v/>
      </c>
      <c r="I1827" s="404" t="str">
        <f>IF(実施計画総括表!I1827="","",実施計画総括表!I1827)</f>
        <v/>
      </c>
      <c r="J1827" s="210" t="str">
        <f>IF(実施計画総括表!J1827="","",実施計画総括表!J1827)</f>
        <v/>
      </c>
      <c r="K1827" s="398" t="str">
        <f>IF(実施計画総括表!K1827="","",実施計画総括表!K1827)</f>
        <v/>
      </c>
      <c r="L1827" s="398" t="str">
        <f>IF(実施計画総括表!L1827="","",実施計画総括表!L1827)</f>
        <v/>
      </c>
      <c r="M1827" s="398" t="str">
        <f>IF(実施計画総括表!M1827="","",実施計画総括表!M1827)</f>
        <v/>
      </c>
      <c r="N1827" s="423"/>
      <c r="O1827" s="423"/>
      <c r="P1827" s="423"/>
      <c r="Q1827" s="332"/>
      <c r="R1827" s="437"/>
      <c r="S1827" s="438"/>
      <c r="T1827" s="435"/>
      <c r="U1827" s="436"/>
      <c r="V1827" s="435"/>
      <c r="X1827" s="205">
        <v>19</v>
      </c>
      <c r="Y1827" s="210" t="str">
        <f t="shared" si="654"/>
        <v/>
      </c>
      <c r="Z1827" s="201" t="b">
        <f t="shared" si="641"/>
        <v>1</v>
      </c>
      <c r="AE1827" s="408" t="str">
        <f t="shared" si="655"/>
        <v/>
      </c>
      <c r="AF1827" s="408" t="str">
        <f t="shared" si="656"/>
        <v/>
      </c>
      <c r="AG1827" s="202"/>
      <c r="AH1827" s="214"/>
      <c r="AI1827" s="214"/>
      <c r="AJ1827" s="215"/>
      <c r="AK1827" s="215"/>
      <c r="AL1827" s="215"/>
      <c r="AM1827" s="215"/>
      <c r="AN1827" s="215"/>
      <c r="AO1827" s="215"/>
      <c r="AQ1827" s="218"/>
      <c r="AR1827" s="218"/>
      <c r="AS1827" s="218"/>
      <c r="AT1827" s="218"/>
      <c r="AU1827" s="218"/>
      <c r="AV1827" s="218"/>
      <c r="AX1827" s="215"/>
      <c r="AY1827" s="215"/>
      <c r="AZ1827" s="215"/>
      <c r="BA1827" s="215"/>
      <c r="BB1827" s="215"/>
      <c r="BC1827" s="215"/>
      <c r="BD1827" s="215"/>
    </row>
    <row r="1828" spans="1:56" s="215" customFormat="1" ht="12.75" hidden="1" customHeight="1" x14ac:dyDescent="0.15">
      <c r="A1828" s="613"/>
      <c r="B1828" s="613"/>
      <c r="C1828" s="613"/>
      <c r="D1828" s="325" t="str">
        <f>IF(実施計画総括表!D1828="","",実施計画総括表!D1828)</f>
        <v/>
      </c>
      <c r="E1828" s="326" t="str">
        <f>IF(実施計画総括表!E1828="","",実施計画総括表!E1828)</f>
        <v/>
      </c>
      <c r="F1828" s="327" t="str">
        <f>IF(実施計画総括表!F1828="","",実施計画総括表!F1828)</f>
        <v/>
      </c>
      <c r="G1828" s="327" t="str">
        <f>IF(実施計画総括表!G1828="","",実施計画総括表!G1828)</f>
        <v/>
      </c>
      <c r="H1828" s="327" t="str">
        <f>IF(実施計画総括表!H1828="","",実施計画総括表!H1828)</f>
        <v/>
      </c>
      <c r="I1828" s="405" t="str">
        <f>IF(実施計画総括表!I1828="","",実施計画総括表!I1828)</f>
        <v/>
      </c>
      <c r="J1828" s="220" t="str">
        <f>IF(実施計画総括表!J1828="","",実施計画総括表!J1828)</f>
        <v/>
      </c>
      <c r="K1828" s="400" t="str">
        <f>IF(実施計画総括表!K1828="","",実施計画総括表!K1828)</f>
        <v/>
      </c>
      <c r="L1828" s="400" t="str">
        <f>IF(実施計画総括表!L1828="","",実施計画総括表!L1828)</f>
        <v/>
      </c>
      <c r="M1828" s="400" t="str">
        <f>IF(実施計画総括表!M1828="","",実施計画総括表!M1828)</f>
        <v/>
      </c>
      <c r="N1828" s="431"/>
      <c r="O1828" s="431"/>
      <c r="P1828" s="431"/>
      <c r="Q1828" s="332"/>
      <c r="R1828" s="437"/>
      <c r="S1828" s="438"/>
      <c r="T1828" s="435"/>
      <c r="U1828" s="436"/>
      <c r="V1828" s="435"/>
      <c r="X1828" s="205">
        <v>20</v>
      </c>
      <c r="Y1828" s="220" t="str">
        <f t="shared" si="654"/>
        <v/>
      </c>
      <c r="Z1828" s="201" t="b">
        <f t="shared" si="641"/>
        <v>1</v>
      </c>
      <c r="AB1828" s="219"/>
      <c r="AE1828" s="408" t="str">
        <f t="shared" si="655"/>
        <v/>
      </c>
      <c r="AF1828" s="408" t="str">
        <f t="shared" si="656"/>
        <v/>
      </c>
      <c r="AG1828" s="218"/>
      <c r="AH1828" s="214"/>
      <c r="AI1828" s="214"/>
      <c r="AQ1828" s="218"/>
      <c r="AR1828" s="218"/>
      <c r="AS1828" s="218"/>
      <c r="AT1828" s="218"/>
      <c r="AU1828" s="218"/>
      <c r="AV1828" s="218"/>
    </row>
    <row r="1829" spans="1:56" s="201" customFormat="1" ht="12.75" hidden="1" customHeight="1" x14ac:dyDescent="0.15">
      <c r="A1829" s="611" t="str">
        <f>IF(実施計画総括表!A1829="","",実施計画総括表!A1829)</f>
        <v>市町村(91)</v>
      </c>
      <c r="B1829" s="611" t="str">
        <f>IF(実施計画総括表!B1829="","",実施計画総括表!B1829)</f>
        <v/>
      </c>
      <c r="C1829" s="611" t="str">
        <f>IF(実施計画総括表!C1829="","",実施計画総括表!C1829)</f>
        <v/>
      </c>
      <c r="D1829" s="316" t="str">
        <f>IF(実施計画総括表!D1829="","",実施計画総括表!D1829)</f>
        <v/>
      </c>
      <c r="E1829" s="317" t="str">
        <f>IF(実施計画総括表!E1829="","",実施計画総括表!E1829)</f>
        <v/>
      </c>
      <c r="F1829" s="318" t="str">
        <f>IF(実施計画総括表!F1829="","",実施計画総括表!F1829)</f>
        <v/>
      </c>
      <c r="G1829" s="318" t="str">
        <f>IF(実施計画総括表!G1829="","",実施計画総括表!G1829)</f>
        <v/>
      </c>
      <c r="H1829" s="318" t="str">
        <f>IF(実施計画総括表!H1829="","",実施計画総括表!H1829)</f>
        <v/>
      </c>
      <c r="I1829" s="401" t="str">
        <f>IF(実施計画総括表!I1829="","",実施計画総括表!I1829)</f>
        <v/>
      </c>
      <c r="J1829" s="319" t="str">
        <f>IF(実施計画総括表!J1829="","",実施計画総括表!J1829)</f>
        <v/>
      </c>
      <c r="K1829" s="395" t="str">
        <f>IF(実施計画総括表!K1829="","",実施計画総括表!K1829)</f>
        <v/>
      </c>
      <c r="L1829" s="397" t="str">
        <f>IF(実施計画総括表!L1829="","",実施計画総括表!L1829)</f>
        <v/>
      </c>
      <c r="M1829" s="397" t="str">
        <f>IF(実施計画総括表!M1829="","",実施計画総括表!M1829)</f>
        <v/>
      </c>
      <c r="N1829" s="417"/>
      <c r="O1829" s="417"/>
      <c r="P1829" s="417"/>
      <c r="Q1829" s="332"/>
      <c r="R1829" s="437"/>
      <c r="S1829" s="438"/>
      <c r="T1829" s="435"/>
      <c r="U1829" s="436"/>
      <c r="V1829" s="435"/>
      <c r="X1829" s="205">
        <v>1</v>
      </c>
      <c r="Y1829" s="206" t="str">
        <f t="shared" si="654"/>
        <v/>
      </c>
      <c r="Z1829" s="201" t="b">
        <f t="shared" ref="Z1829:Z1892" si="663">J1829=Y1829</f>
        <v>1</v>
      </c>
      <c r="AB1829" s="216"/>
      <c r="AC1829" s="217"/>
      <c r="AE1829" s="408" t="str">
        <f t="shared" si="655"/>
        <v/>
      </c>
      <c r="AF1829" s="408" t="str">
        <f t="shared" si="656"/>
        <v/>
      </c>
      <c r="AG1829" s="202"/>
      <c r="AH1829" s="173" t="s">
        <v>7260</v>
      </c>
      <c r="AJ1829" s="203" t="s">
        <v>7194</v>
      </c>
      <c r="AK1829" s="204" t="s">
        <v>7221</v>
      </c>
      <c r="AL1829" s="204" t="s">
        <v>7195</v>
      </c>
      <c r="AM1829" s="204" t="s">
        <v>7231</v>
      </c>
      <c r="AN1829" s="204" t="s">
        <v>7196</v>
      </c>
      <c r="AO1829" s="204" t="s">
        <v>7197</v>
      </c>
      <c r="AQ1829" s="222" t="s">
        <v>7274</v>
      </c>
      <c r="AR1829" s="223" t="s">
        <v>7282</v>
      </c>
      <c r="AS1829" s="223" t="s">
        <v>7195</v>
      </c>
      <c r="AT1829" s="223" t="s">
        <v>7231</v>
      </c>
      <c r="AU1829" s="223" t="s">
        <v>7196</v>
      </c>
      <c r="AV1829" s="223" t="s">
        <v>7197</v>
      </c>
      <c r="AX1829" s="203" t="s">
        <v>7198</v>
      </c>
      <c r="AY1829" s="204" t="s">
        <v>7221</v>
      </c>
      <c r="AZ1829" s="204" t="s">
        <v>7195</v>
      </c>
      <c r="BA1829" s="204" t="s">
        <v>7231</v>
      </c>
      <c r="BB1829" s="204" t="s">
        <v>7196</v>
      </c>
      <c r="BC1829" s="204" t="s">
        <v>7197</v>
      </c>
      <c r="BD1829" s="214"/>
    </row>
    <row r="1830" spans="1:56" s="201" customFormat="1" ht="12.75" hidden="1" customHeight="1" x14ac:dyDescent="0.15">
      <c r="A1830" s="612"/>
      <c r="B1830" s="612"/>
      <c r="C1830" s="612"/>
      <c r="D1830" s="320" t="str">
        <f>IF(実施計画総括表!D1830="","",実施計画総括表!D1830)</f>
        <v/>
      </c>
      <c r="E1830" s="321" t="str">
        <f>IF(実施計画総括表!E1830="","",実施計画総括表!E1830)</f>
        <v/>
      </c>
      <c r="F1830" s="322" t="str">
        <f>IF(実施計画総括表!F1830="","",実施計画総括表!F1830)</f>
        <v/>
      </c>
      <c r="G1830" s="322" t="str">
        <f>IF(実施計画総括表!G1830="","",実施計画総括表!G1830)</f>
        <v/>
      </c>
      <c r="H1830" s="322" t="str">
        <f>IF(実施計画総括表!H1830="","",実施計画総括表!H1830)</f>
        <v/>
      </c>
      <c r="I1830" s="402" t="str">
        <f>IF(実施計画総括表!I1830="","",実施計画総括表!I1830)</f>
        <v/>
      </c>
      <c r="J1830" s="210" t="str">
        <f>IF(実施計画総括表!J1830="","",実施計画総括表!J1830)</f>
        <v/>
      </c>
      <c r="K1830" s="398" t="str">
        <f>IF(実施計画総括表!K1830="","",実施計画総括表!K1830)</f>
        <v/>
      </c>
      <c r="L1830" s="398" t="str">
        <f>IF(実施計画総括表!L1830="","",実施計画総括表!L1830)</f>
        <v/>
      </c>
      <c r="M1830" s="398" t="str">
        <f>IF(実施計画総括表!M1830="","",実施計画総括表!M1830)</f>
        <v/>
      </c>
      <c r="N1830" s="423"/>
      <c r="O1830" s="423"/>
      <c r="P1830" s="423"/>
      <c r="Q1830" s="332"/>
      <c r="R1830" s="437"/>
      <c r="S1830" s="438"/>
      <c r="T1830" s="435"/>
      <c r="U1830" s="436"/>
      <c r="V1830" s="435"/>
      <c r="X1830" s="205">
        <v>2</v>
      </c>
      <c r="Y1830" s="210" t="str">
        <f t="shared" si="654"/>
        <v/>
      </c>
      <c r="Z1830" s="201" t="b">
        <f t="shared" si="663"/>
        <v>1</v>
      </c>
      <c r="AB1830" s="216"/>
      <c r="AE1830" s="408" t="str">
        <f t="shared" si="655"/>
        <v/>
      </c>
      <c r="AF1830" s="408" t="str">
        <f t="shared" si="656"/>
        <v/>
      </c>
      <c r="AG1830" s="202"/>
      <c r="AH1830" s="620" t="s">
        <v>7188</v>
      </c>
      <c r="AI1830" s="209" t="s">
        <v>7193</v>
      </c>
      <c r="AJ1830" s="208">
        <f>SUM(AK1830:AO1830)</f>
        <v>0</v>
      </c>
      <c r="AK1830" s="208">
        <f>SUMIFS($N1829:$N1848,$E1829:$E1848,"R7当",$F1829:$F1848,"ライフデザイン・結婚支援重点推進事業",$J1829:$J1848,3/4)</f>
        <v>0</v>
      </c>
      <c r="AL1830" s="208">
        <f>SUMIFS($N1829:$N1848,$E1829:$E1848,"R7当",$F1829:$F1848,"結婚支援コンシェルジュ事業",$J1829:$J1848,3/4)</f>
        <v>0</v>
      </c>
      <c r="AM1830" s="208"/>
      <c r="AN1830" s="208"/>
      <c r="AO1830" s="208"/>
      <c r="AQ1830" s="224">
        <f>SUM(AR1830:AV1830)</f>
        <v>0</v>
      </c>
      <c r="AR1830" s="224">
        <f>SUMIFS($O1829:$O1848,$E1829:$E1848,"R7当",$F1829:$F1848,"ライフデザイン・結婚支援重点推進事業",$J1829:$J1848,3/4)</f>
        <v>0</v>
      </c>
      <c r="AS1830" s="224">
        <f>SUMIFS($O1829:$O1848,$E1829:$E1848,"R7当",$F1829:$F1848,"結婚支援コンシェルジュ事業",$J1829:$J1848,3/4)</f>
        <v>0</v>
      </c>
      <c r="AT1830" s="224"/>
      <c r="AU1830" s="224"/>
      <c r="AV1830" s="224"/>
      <c r="AX1830" s="208">
        <f>SUM(AY1830:BC1830)</f>
        <v>0</v>
      </c>
      <c r="AY1830" s="208">
        <f>SUMIFS($P1829:$P1848,$E1829:$E1848,"R7当",$F1829:$F1848,"ライフデザイン・結婚支援重点推進事業",$J1829:$J1848,3/4)</f>
        <v>0</v>
      </c>
      <c r="AZ1830" s="208">
        <f>SUMIFS($P1829:$P1848,$E1829:$E1848,"R7当",$F1829:$F1848,"結婚支援コンシェルジュ事業",$J1829:$J1848,3/4)</f>
        <v>0</v>
      </c>
      <c r="BA1830" s="208"/>
      <c r="BB1830" s="208"/>
      <c r="BC1830" s="208"/>
      <c r="BD1830" s="215"/>
    </row>
    <row r="1831" spans="1:56" s="201" customFormat="1" ht="12.75" hidden="1" customHeight="1" x14ac:dyDescent="0.15">
      <c r="A1831" s="612"/>
      <c r="B1831" s="612"/>
      <c r="C1831" s="612"/>
      <c r="D1831" s="320" t="str">
        <f>IF(実施計画総括表!D1831="","",実施計画総括表!D1831)</f>
        <v/>
      </c>
      <c r="E1831" s="323" t="str">
        <f>IF(実施計画総括表!E1831="","",実施計画総括表!E1831)</f>
        <v/>
      </c>
      <c r="F1831" s="322" t="str">
        <f>IF(実施計画総括表!F1831="","",実施計画総括表!F1831)</f>
        <v/>
      </c>
      <c r="G1831" s="322" t="str">
        <f>IF(実施計画総括表!G1831="","",実施計画総括表!G1831)</f>
        <v/>
      </c>
      <c r="H1831" s="322" t="str">
        <f>IF(実施計画総括表!H1831="","",実施計画総括表!H1831)</f>
        <v/>
      </c>
      <c r="I1831" s="403" t="str">
        <f>IF(実施計画総括表!I1831="","",実施計画総括表!I1831)</f>
        <v/>
      </c>
      <c r="J1831" s="324" t="str">
        <f>IF(実施計画総括表!J1831="","",実施計画総括表!J1831)</f>
        <v/>
      </c>
      <c r="K1831" s="398" t="str">
        <f>IF(実施計画総括表!K1831="","",実施計画総括表!K1831)</f>
        <v/>
      </c>
      <c r="L1831" s="398" t="str">
        <f>IF(実施計画総括表!L1831="","",実施計画総括表!L1831)</f>
        <v/>
      </c>
      <c r="M1831" s="398" t="str">
        <f>IF(実施計画総括表!M1831="","",実施計画総括表!M1831)</f>
        <v/>
      </c>
      <c r="N1831" s="423"/>
      <c r="O1831" s="423"/>
      <c r="P1831" s="423"/>
      <c r="Q1831" s="332"/>
      <c r="R1831" s="437"/>
      <c r="S1831" s="438"/>
      <c r="T1831" s="435"/>
      <c r="U1831" s="436"/>
      <c r="V1831" s="435"/>
      <c r="X1831" s="205">
        <v>3</v>
      </c>
      <c r="Y1831" s="210" t="str">
        <f t="shared" si="654"/>
        <v/>
      </c>
      <c r="Z1831" s="201" t="b">
        <f t="shared" si="663"/>
        <v>1</v>
      </c>
      <c r="AB1831" s="216"/>
      <c r="AC1831" s="217"/>
      <c r="AE1831" s="408" t="str">
        <f t="shared" si="655"/>
        <v/>
      </c>
      <c r="AF1831" s="408" t="str">
        <f t="shared" si="656"/>
        <v/>
      </c>
      <c r="AG1831" s="202"/>
      <c r="AH1831" s="620"/>
      <c r="AI1831" s="211" t="s">
        <v>7189</v>
      </c>
      <c r="AJ1831" s="208">
        <f>SUM(AK1831:AO1831)</f>
        <v>0</v>
      </c>
      <c r="AK1831" s="208">
        <f>SUMIFS($N1829:$N1848,$E1829:$E1848,"R7当",$F1829:$F1848,"ライフデザイン・結婚支援重点推進事業",$J1829:$J1848,2/3)</f>
        <v>0</v>
      </c>
      <c r="AL1831" s="208"/>
      <c r="AM1831" s="208">
        <f>SUMIFS($N1829:$N1848,$E1829:$E1848,"R7当",$F1829:$F1848,"結婚_妊娠・出産_子育てに温かい社会づくり・気運醸成事業",$J1829:$J1848,2/3)</f>
        <v>0</v>
      </c>
      <c r="AN1831" s="208"/>
      <c r="AO1831" s="208"/>
      <c r="AQ1831" s="224">
        <f t="shared" ref="AQ1831:AQ1832" si="664">SUM(AR1831:AV1831)</f>
        <v>0</v>
      </c>
      <c r="AR1831" s="224">
        <f>SUMIFS($O1829:$O1848,$E1829:$E1848,"R7当",$F1829:$F1848,"ライフデザイン・結婚支援重点推進事業",$J1829:$J1848,2/3)</f>
        <v>0</v>
      </c>
      <c r="AS1831" s="224"/>
      <c r="AT1831" s="224">
        <f>SUMIFS($O1829:$O1848,$E1829:$E1848,"R7当",$F1829:$F1848,"結婚_妊娠・出産_子育てに温かい社会づくり・気運醸成事業",$J1829:$J1848,2/3)</f>
        <v>0</v>
      </c>
      <c r="AU1831" s="224"/>
      <c r="AV1831" s="224"/>
      <c r="AX1831" s="208">
        <f t="shared" ref="AX1831:AX1832" si="665">SUM(AY1831:BC1831)</f>
        <v>0</v>
      </c>
      <c r="AY1831" s="208">
        <f>SUMIFS($P1829:$P1848,$E1829:$E1848,"R7当",$F1829:$F1848,"ライフデザイン・結婚支援重点推進事業",$J1829:$J1848,2/3)</f>
        <v>0</v>
      </c>
      <c r="AZ1831" s="208"/>
      <c r="BA1831" s="208">
        <f>SUMIFS($P1829:$P1848,$E1829:$E1848,"R7当",$F1829:$F1848,"結婚_妊娠・出産_子育てに温かい社会づくり・気運醸成事業",$J1829:$J1848,2/3)</f>
        <v>0</v>
      </c>
      <c r="BB1831" s="208"/>
      <c r="BC1831" s="208"/>
      <c r="BD1831" s="215"/>
    </row>
    <row r="1832" spans="1:56" s="201" customFormat="1" ht="12.75" hidden="1" customHeight="1" x14ac:dyDescent="0.15">
      <c r="A1832" s="612"/>
      <c r="B1832" s="612"/>
      <c r="C1832" s="612"/>
      <c r="D1832" s="320" t="str">
        <f>IF(実施計画総括表!D1832="","",実施計画総括表!D1832)</f>
        <v/>
      </c>
      <c r="E1832" s="323" t="str">
        <f>IF(実施計画総括表!E1832="","",実施計画総括表!E1832)</f>
        <v/>
      </c>
      <c r="F1832" s="322" t="str">
        <f>IF(実施計画総括表!F1832="","",実施計画総括表!F1832)</f>
        <v/>
      </c>
      <c r="G1832" s="322" t="str">
        <f>IF(実施計画総括表!G1832="","",実施計画総括表!G1832)</f>
        <v/>
      </c>
      <c r="H1832" s="322" t="str">
        <f>IF(実施計画総括表!H1832="","",実施計画総括表!H1832)</f>
        <v/>
      </c>
      <c r="I1832" s="403" t="str">
        <f>IF(実施計画総括表!I1832="","",実施計画総括表!I1832)</f>
        <v/>
      </c>
      <c r="J1832" s="324" t="str">
        <f>IF(実施計画総括表!J1832="","",実施計画総括表!J1832)</f>
        <v/>
      </c>
      <c r="K1832" s="398" t="str">
        <f>IF(実施計画総括表!K1832="","",実施計画総括表!K1832)</f>
        <v/>
      </c>
      <c r="L1832" s="398" t="str">
        <f>IF(実施計画総括表!L1832="","",実施計画総括表!L1832)</f>
        <v/>
      </c>
      <c r="M1832" s="398" t="str">
        <f>IF(実施計画総括表!M1832="","",実施計画総括表!M1832)</f>
        <v/>
      </c>
      <c r="N1832" s="423"/>
      <c r="O1832" s="423"/>
      <c r="P1832" s="423"/>
      <c r="Q1832" s="332"/>
      <c r="R1832" s="437"/>
      <c r="S1832" s="438"/>
      <c r="T1832" s="435"/>
      <c r="U1832" s="436"/>
      <c r="V1832" s="435"/>
      <c r="X1832" s="205">
        <v>4</v>
      </c>
      <c r="Y1832" s="210" t="str">
        <f t="shared" si="654"/>
        <v/>
      </c>
      <c r="Z1832" s="201" t="b">
        <f t="shared" si="663"/>
        <v>1</v>
      </c>
      <c r="AB1832" s="216"/>
      <c r="AE1832" s="408" t="str">
        <f t="shared" si="655"/>
        <v/>
      </c>
      <c r="AF1832" s="408" t="str">
        <f t="shared" si="656"/>
        <v/>
      </c>
      <c r="AG1832" s="202"/>
      <c r="AH1832" s="620"/>
      <c r="AI1832" s="211" t="s">
        <v>7187</v>
      </c>
      <c r="AJ1832" s="208">
        <f t="shared" ref="AJ1832" si="666">SUM(AK1832:AO1832)</f>
        <v>0</v>
      </c>
      <c r="AK1832" s="208"/>
      <c r="AL1832" s="208"/>
      <c r="AM1832" s="208">
        <f>SUMIFS($N1829:$N1848,$E1829:$E1848,"R7当",$F1829:$F1848,"結婚_妊娠・出産_子育てに温かい社会づくり・気運醸成事業",$J1829:$J1848,1/2)</f>
        <v>0</v>
      </c>
      <c r="AN1832" s="208"/>
      <c r="AO1832" s="208"/>
      <c r="AQ1832" s="224">
        <f t="shared" si="664"/>
        <v>0</v>
      </c>
      <c r="AR1832" s="224"/>
      <c r="AS1832" s="224"/>
      <c r="AT1832" s="224">
        <f>SUMIFS($O1829:$O1848,$E1829:$E1848,"R7当",$F1829:$F1848,"結婚_妊娠・出産_子育てに温かい社会づくり・気運醸成事業",$J1829:$J1848,1/2)</f>
        <v>0</v>
      </c>
      <c r="AU1832" s="224"/>
      <c r="AV1832" s="224"/>
      <c r="AX1832" s="208">
        <f t="shared" si="665"/>
        <v>0</v>
      </c>
      <c r="AY1832" s="208"/>
      <c r="AZ1832" s="208"/>
      <c r="BA1832" s="208">
        <f>SUMIFS($P1829:$P1848,$E1829:$E1848,"R7当",$F1829:$F1848,"結婚_妊娠・出産_子育てに温かい社会づくり・気運醸成事業",$J1829:$J1848,1/2)</f>
        <v>0</v>
      </c>
      <c r="BB1832" s="208"/>
      <c r="BC1832" s="208"/>
      <c r="BD1832" s="215"/>
    </row>
    <row r="1833" spans="1:56" s="201" customFormat="1" ht="12.75" hidden="1" customHeight="1" x14ac:dyDescent="0.15">
      <c r="A1833" s="612"/>
      <c r="B1833" s="612"/>
      <c r="C1833" s="612"/>
      <c r="D1833" s="320" t="str">
        <f>IF(実施計画総括表!D1833="","",実施計画総括表!D1833)</f>
        <v/>
      </c>
      <c r="E1833" s="323" t="str">
        <f>IF(実施計画総括表!E1833="","",実施計画総括表!E1833)</f>
        <v/>
      </c>
      <c r="F1833" s="322" t="str">
        <f>IF(実施計画総括表!F1833="","",実施計画総括表!F1833)</f>
        <v/>
      </c>
      <c r="G1833" s="322" t="str">
        <f>IF(実施計画総括表!G1833="","",実施計画総括表!G1833)</f>
        <v/>
      </c>
      <c r="H1833" s="322" t="str">
        <f>IF(実施計画総括表!H1833="","",実施計画総括表!H1833)</f>
        <v/>
      </c>
      <c r="I1833" s="403" t="str">
        <f>IF(実施計画総括表!I1833="","",実施計画総括表!I1833)</f>
        <v/>
      </c>
      <c r="J1833" s="324" t="str">
        <f>IF(実施計画総括表!J1833="","",実施計画総括表!J1833)</f>
        <v/>
      </c>
      <c r="K1833" s="398" t="str">
        <f>IF(実施計画総括表!K1833="","",実施計画総括表!K1833)</f>
        <v/>
      </c>
      <c r="L1833" s="398" t="str">
        <f>IF(実施計画総括表!L1833="","",実施計画総括表!L1833)</f>
        <v/>
      </c>
      <c r="M1833" s="398" t="str">
        <f>IF(実施計画総括表!M1833="","",実施計画総括表!M1833)</f>
        <v/>
      </c>
      <c r="N1833" s="423"/>
      <c r="O1833" s="423"/>
      <c r="P1833" s="423"/>
      <c r="Q1833" s="332"/>
      <c r="R1833" s="437"/>
      <c r="S1833" s="438"/>
      <c r="T1833" s="435"/>
      <c r="U1833" s="436"/>
      <c r="V1833" s="435"/>
      <c r="X1833" s="205">
        <v>5</v>
      </c>
      <c r="Y1833" s="210" t="str">
        <f t="shared" si="654"/>
        <v/>
      </c>
      <c r="Z1833" s="201" t="b">
        <f t="shared" si="663"/>
        <v>1</v>
      </c>
      <c r="AB1833" s="216"/>
      <c r="AE1833" s="408" t="str">
        <f t="shared" si="655"/>
        <v/>
      </c>
      <c r="AF1833" s="408" t="str">
        <f t="shared" si="656"/>
        <v/>
      </c>
      <c r="AG1833" s="202"/>
      <c r="AH1833" s="212" t="s">
        <v>7229</v>
      </c>
      <c r="AI1833" s="209" t="str">
        <f>IF(COUNTIF(AF1829:AF1848,"R7当一般コース"),"一般コース",IF(COUNTIF(AF1829:AF1848,"R7当都道府県主導型市町村連携コース"),"連携コース",""))</f>
        <v/>
      </c>
      <c r="AJ1833" s="208">
        <f>SUM(AK1833:AO1833)</f>
        <v>0</v>
      </c>
      <c r="AK1833" s="208"/>
      <c r="AL1833" s="208"/>
      <c r="AM1833" s="208"/>
      <c r="AN1833" s="208">
        <f>SUMIFS($N1829:$N1848,$E1829:$E1848,"R7当",G1829:G1848,"一般コース")</f>
        <v>0</v>
      </c>
      <c r="AO1833" s="208">
        <f>SUMIFS($N1829:$N1848,$E1829:$E1848,"R7当",G1829:G1848,"都道府県主導型市町村連携コース")</f>
        <v>0</v>
      </c>
      <c r="AQ1833" s="224">
        <f>SUM(AR1833:AV1833)</f>
        <v>0</v>
      </c>
      <c r="AR1833" s="224"/>
      <c r="AS1833" s="224"/>
      <c r="AT1833" s="224"/>
      <c r="AU1833" s="224">
        <f>SUMIFS($O1829:$O1848,$E1829:$E1848,"R7当",G1829:G1848,"一般コース")</f>
        <v>0</v>
      </c>
      <c r="AV1833" s="224">
        <f>SUMIFS($O1829:$O1848,$E1829:$E1848,"R7当",G1829:G1848,"都道府県主導型市町村連携コース")</f>
        <v>0</v>
      </c>
      <c r="AX1833" s="208">
        <f>SUM(AY1833:BC1833)</f>
        <v>0</v>
      </c>
      <c r="AY1833" s="208"/>
      <c r="AZ1833" s="208"/>
      <c r="BA1833" s="208"/>
      <c r="BB1833" s="208">
        <f>SUMIFS($P1829:$P1848,$E1829:$E1848,"R7当",G1829:G1848,"一般コース")</f>
        <v>0</v>
      </c>
      <c r="BC1833" s="208">
        <f>SUMIFS($P1829:$P1848,$E1829:$E1848,"R7当",G1829:G1848,"都道府県主導型市町村連携コース")</f>
        <v>0</v>
      </c>
      <c r="BD1833" s="215"/>
    </row>
    <row r="1834" spans="1:56" s="201" customFormat="1" ht="12.75" hidden="1" customHeight="1" x14ac:dyDescent="0.15">
      <c r="A1834" s="612"/>
      <c r="B1834" s="612"/>
      <c r="C1834" s="612"/>
      <c r="D1834" s="320" t="str">
        <f>IF(実施計画総括表!D1834="","",実施計画総括表!D1834)</f>
        <v/>
      </c>
      <c r="E1834" s="323" t="str">
        <f>IF(実施計画総括表!E1834="","",実施計画総括表!E1834)</f>
        <v/>
      </c>
      <c r="F1834" s="322" t="str">
        <f>IF(実施計画総括表!F1834="","",実施計画総括表!F1834)</f>
        <v/>
      </c>
      <c r="G1834" s="322" t="str">
        <f>IF(実施計画総括表!G1834="","",実施計画総括表!G1834)</f>
        <v/>
      </c>
      <c r="H1834" s="322" t="str">
        <f>IF(実施計画総括表!H1834="","",実施計画総括表!H1834)</f>
        <v/>
      </c>
      <c r="I1834" s="403" t="str">
        <f>IF(実施計画総括表!I1834="","",実施計画総括表!I1834)</f>
        <v/>
      </c>
      <c r="J1834" s="324" t="str">
        <f>IF(実施計画総括表!J1834="","",実施計画総括表!J1834)</f>
        <v/>
      </c>
      <c r="K1834" s="398" t="str">
        <f>IF(実施計画総括表!K1834="","",実施計画総括表!K1834)</f>
        <v/>
      </c>
      <c r="L1834" s="398" t="str">
        <f>IF(実施計画総括表!L1834="","",実施計画総括表!L1834)</f>
        <v/>
      </c>
      <c r="M1834" s="398" t="str">
        <f>IF(実施計画総括表!M1834="","",実施計画総括表!M1834)</f>
        <v/>
      </c>
      <c r="N1834" s="423"/>
      <c r="O1834" s="423"/>
      <c r="P1834" s="423"/>
      <c r="Q1834" s="332"/>
      <c r="R1834" s="437"/>
      <c r="S1834" s="438"/>
      <c r="T1834" s="435"/>
      <c r="U1834" s="436"/>
      <c r="V1834" s="435"/>
      <c r="X1834" s="205">
        <v>6</v>
      </c>
      <c r="Y1834" s="210" t="str">
        <f t="shared" si="654"/>
        <v/>
      </c>
      <c r="Z1834" s="201" t="b">
        <f t="shared" si="663"/>
        <v>1</v>
      </c>
      <c r="AB1834" s="216"/>
      <c r="AE1834" s="408" t="str">
        <f t="shared" si="655"/>
        <v/>
      </c>
      <c r="AF1834" s="408" t="str">
        <f t="shared" si="656"/>
        <v/>
      </c>
      <c r="AG1834" s="202"/>
      <c r="AH1834" s="173" t="s">
        <v>7217</v>
      </c>
      <c r="AJ1834" s="213"/>
      <c r="AK1834" s="213"/>
      <c r="AL1834" s="213"/>
      <c r="AM1834" s="213"/>
      <c r="AN1834" s="213"/>
      <c r="AO1834" s="213"/>
      <c r="AQ1834" s="225"/>
      <c r="AR1834" s="225"/>
      <c r="AS1834" s="225"/>
      <c r="AT1834" s="225"/>
      <c r="AU1834" s="225"/>
      <c r="AV1834" s="225"/>
      <c r="AX1834" s="213"/>
      <c r="AY1834" s="213"/>
      <c r="AZ1834" s="213"/>
      <c r="BA1834" s="213"/>
      <c r="BB1834" s="213"/>
      <c r="BC1834" s="213"/>
      <c r="BD1834" s="215"/>
    </row>
    <row r="1835" spans="1:56" s="201" customFormat="1" ht="12.75" hidden="1" customHeight="1" x14ac:dyDescent="0.15">
      <c r="A1835" s="612"/>
      <c r="B1835" s="612"/>
      <c r="C1835" s="612"/>
      <c r="D1835" s="320" t="str">
        <f>IF(実施計画総括表!D1835="","",実施計画総括表!D1835)</f>
        <v/>
      </c>
      <c r="E1835" s="323" t="str">
        <f>IF(実施計画総括表!E1835="","",実施計画総括表!E1835)</f>
        <v/>
      </c>
      <c r="F1835" s="322" t="str">
        <f>IF(実施計画総括表!F1835="","",実施計画総括表!F1835)</f>
        <v/>
      </c>
      <c r="G1835" s="322" t="str">
        <f>IF(実施計画総括表!G1835="","",実施計画総括表!G1835)</f>
        <v/>
      </c>
      <c r="H1835" s="322" t="str">
        <f>IF(実施計画総括表!H1835="","",実施計画総括表!H1835)</f>
        <v/>
      </c>
      <c r="I1835" s="403" t="str">
        <f>IF(実施計画総括表!I1835="","",実施計画総括表!I1835)</f>
        <v/>
      </c>
      <c r="J1835" s="324" t="str">
        <f>IF(実施計画総括表!J1835="","",実施計画総括表!J1835)</f>
        <v/>
      </c>
      <c r="K1835" s="398" t="str">
        <f>IF(実施計画総括表!K1835="","",実施計画総括表!K1835)</f>
        <v/>
      </c>
      <c r="L1835" s="398" t="str">
        <f>IF(実施計画総括表!L1835="","",実施計画総括表!L1835)</f>
        <v/>
      </c>
      <c r="M1835" s="398" t="str">
        <f>IF(実施計画総括表!M1835="","",実施計画総括表!M1835)</f>
        <v/>
      </c>
      <c r="N1835" s="423"/>
      <c r="O1835" s="423"/>
      <c r="P1835" s="423"/>
      <c r="Q1835" s="332"/>
      <c r="R1835" s="437"/>
      <c r="S1835" s="438"/>
      <c r="T1835" s="435"/>
      <c r="U1835" s="436"/>
      <c r="V1835" s="435"/>
      <c r="X1835" s="205">
        <v>7</v>
      </c>
      <c r="Y1835" s="210" t="str">
        <f t="shared" si="654"/>
        <v/>
      </c>
      <c r="Z1835" s="201" t="b">
        <f t="shared" si="663"/>
        <v>1</v>
      </c>
      <c r="AB1835" s="216"/>
      <c r="AC1835" s="217"/>
      <c r="AE1835" s="408" t="str">
        <f t="shared" si="655"/>
        <v/>
      </c>
      <c r="AF1835" s="408" t="str">
        <f t="shared" si="656"/>
        <v/>
      </c>
      <c r="AG1835" s="202"/>
      <c r="AH1835" s="620" t="s">
        <v>7188</v>
      </c>
      <c r="AI1835" s="209" t="s">
        <v>7193</v>
      </c>
      <c r="AJ1835" s="208">
        <f>SUM(AK1835:AO1835)</f>
        <v>0</v>
      </c>
      <c r="AK1835" s="208">
        <f>SUMIFS($N1829:$N1848,$E1829:$E1848,"R6補",$F1829:$F1848,"ライフデザイン・結婚支援重点推進事業",$J1829:$J1848,3/4)</f>
        <v>0</v>
      </c>
      <c r="AL1835" s="208">
        <f>SUMIFS($N1829:$N1848,$E1829:$E1848,"R6補",$F1829:$F1848,"結婚支援コンシェルジュ事業",$J1829:$J1848,3/4)</f>
        <v>0</v>
      </c>
      <c r="AM1835" s="208"/>
      <c r="AN1835" s="208"/>
      <c r="AO1835" s="208"/>
      <c r="AQ1835" s="224">
        <f>SUM(AR1835:AV1835)</f>
        <v>0</v>
      </c>
      <c r="AR1835" s="224">
        <f>SUMIFS($O1829:$O1848,$E1829:$E1848,"R6補",$F1829:$F1848,"ライフデザイン・結婚支援重点推進事業",$J1829:$J1848,3/4)</f>
        <v>0</v>
      </c>
      <c r="AS1835" s="224">
        <f>SUMIFS($O1829:$O1848,$E1829:$E1848,"R6補",$F1829:$F1848,"結婚支援コンシェルジュ事業",$J1829:$J1848,3/4)</f>
        <v>0</v>
      </c>
      <c r="AT1835" s="224"/>
      <c r="AU1835" s="224"/>
      <c r="AV1835" s="224"/>
      <c r="AX1835" s="208">
        <f>SUM(AY1835:BC1835)</f>
        <v>0</v>
      </c>
      <c r="AY1835" s="208">
        <f>SUMIFS($P1829:$P1848,$E1829:$E1848,"R6補",$F1829:$F1848,"ライフデザイン・結婚支援重点推進事業",$J1829:$J1848,3/4)</f>
        <v>0</v>
      </c>
      <c r="AZ1835" s="208">
        <f>SUMIFS($P1829:$P1848,$E1829:$E1848,"R6補",$F1829:$F1848,"結婚支援コンシェルジュ事業",$J1829:$J1848,3/4)</f>
        <v>0</v>
      </c>
      <c r="BA1835" s="208"/>
      <c r="BB1835" s="208"/>
      <c r="BC1835" s="208"/>
      <c r="BD1835" s="215"/>
    </row>
    <row r="1836" spans="1:56" s="201" customFormat="1" ht="12.75" hidden="1" customHeight="1" x14ac:dyDescent="0.15">
      <c r="A1836" s="612"/>
      <c r="B1836" s="612"/>
      <c r="C1836" s="612"/>
      <c r="D1836" s="320" t="str">
        <f>IF(実施計画総括表!D1836="","",実施計画総括表!D1836)</f>
        <v/>
      </c>
      <c r="E1836" s="323" t="str">
        <f>IF(実施計画総括表!E1836="","",実施計画総括表!E1836)</f>
        <v/>
      </c>
      <c r="F1836" s="322" t="str">
        <f>IF(実施計画総括表!F1836="","",実施計画総括表!F1836)</f>
        <v/>
      </c>
      <c r="G1836" s="322" t="str">
        <f>IF(実施計画総括表!G1836="","",実施計画総括表!G1836)</f>
        <v/>
      </c>
      <c r="H1836" s="322" t="str">
        <f>IF(実施計画総括表!H1836="","",実施計画総括表!H1836)</f>
        <v/>
      </c>
      <c r="I1836" s="403" t="str">
        <f>IF(実施計画総括表!I1836="","",実施計画総括表!I1836)</f>
        <v/>
      </c>
      <c r="J1836" s="324" t="str">
        <f>IF(実施計画総括表!J1836="","",実施計画総括表!J1836)</f>
        <v/>
      </c>
      <c r="K1836" s="398" t="str">
        <f>IF(実施計画総括表!K1836="","",実施計画総括表!K1836)</f>
        <v/>
      </c>
      <c r="L1836" s="398" t="str">
        <f>IF(実施計画総括表!L1836="","",実施計画総括表!L1836)</f>
        <v/>
      </c>
      <c r="M1836" s="398" t="str">
        <f>IF(実施計画総括表!M1836="","",実施計画総括表!M1836)</f>
        <v/>
      </c>
      <c r="N1836" s="423"/>
      <c r="O1836" s="423"/>
      <c r="P1836" s="423"/>
      <c r="Q1836" s="332"/>
      <c r="R1836" s="437"/>
      <c r="S1836" s="438"/>
      <c r="T1836" s="435"/>
      <c r="U1836" s="436"/>
      <c r="V1836" s="435"/>
      <c r="X1836" s="205">
        <v>8</v>
      </c>
      <c r="Y1836" s="210" t="str">
        <f t="shared" si="654"/>
        <v/>
      </c>
      <c r="Z1836" s="201" t="b">
        <f t="shared" si="663"/>
        <v>1</v>
      </c>
      <c r="AB1836" s="216"/>
      <c r="AE1836" s="408" t="str">
        <f t="shared" si="655"/>
        <v/>
      </c>
      <c r="AF1836" s="408" t="str">
        <f t="shared" si="656"/>
        <v/>
      </c>
      <c r="AG1836" s="202"/>
      <c r="AH1836" s="620"/>
      <c r="AI1836" s="211" t="s">
        <v>7189</v>
      </c>
      <c r="AJ1836" s="208">
        <f t="shared" ref="AJ1836" si="667">SUM(AK1836:AO1836)</f>
        <v>0</v>
      </c>
      <c r="AK1836" s="208">
        <f>SUMIFS($N1829:$N1848,$E1829:$E1848,"R6補",$F1829:$F1848,"ライフデザイン・結婚支援重点推進事業",$J1829:$J1848,2/3)</f>
        <v>0</v>
      </c>
      <c r="AL1836" s="208"/>
      <c r="AM1836" s="208">
        <f>SUMIFS($N1829:$N1848,$E1829:$E1848,"R6補",$F1829:$F1848,"結婚_妊娠・出産_子育てに温かい社会づくり・気運醸成事業",$J1829:$J1848,2/3)</f>
        <v>0</v>
      </c>
      <c r="AN1836" s="208"/>
      <c r="AO1836" s="208"/>
      <c r="AQ1836" s="224">
        <f t="shared" ref="AQ1836:AQ1837" si="668">SUM(AR1836:AV1836)</f>
        <v>0</v>
      </c>
      <c r="AR1836" s="224">
        <f>SUMIFS($O1829:$O1848,$E1829:$E1848,"R6補",$F1829:$F1848,"ライフデザイン・結婚支援重点推進事業",$J1829:$J1848,2/3)</f>
        <v>0</v>
      </c>
      <c r="AS1836" s="224"/>
      <c r="AT1836" s="224">
        <f>SUMIFS($O1829:$O1848,$E1829:$E1848,"R6補",$F1829:$F1848,"結婚_妊娠・出産_子育てに温かい社会づくり・気運醸成事業",$J1829:$J1848,2/3)</f>
        <v>0</v>
      </c>
      <c r="AU1836" s="224"/>
      <c r="AV1836" s="224"/>
      <c r="AX1836" s="208">
        <f t="shared" ref="AX1836:AX1837" si="669">SUM(AY1836:BC1836)</f>
        <v>0</v>
      </c>
      <c r="AY1836" s="208">
        <f>SUMIFS($P1829:$P1848,$E1829:$E1848,"R6補",$F1829:$F1848,"ライフデザイン・結婚支援重点推進事業",$J1829:$J1848,2/3)</f>
        <v>0</v>
      </c>
      <c r="AZ1836" s="208"/>
      <c r="BA1836" s="208">
        <f>SUMIFS($P1829:$P1848,$E1829:$E1848,"R6補",$F1829:$F1848,"結婚_妊娠・出産_子育てに温かい社会づくり・気運醸成事業",$J1829:$J1848,2/3)</f>
        <v>0</v>
      </c>
      <c r="BB1836" s="208"/>
      <c r="BC1836" s="208"/>
      <c r="BD1836" s="215"/>
    </row>
    <row r="1837" spans="1:56" s="201" customFormat="1" ht="12.75" hidden="1" customHeight="1" x14ac:dyDescent="0.15">
      <c r="A1837" s="612"/>
      <c r="B1837" s="612"/>
      <c r="C1837" s="612"/>
      <c r="D1837" s="320" t="str">
        <f>IF(実施計画総括表!D1837="","",実施計画総括表!D1837)</f>
        <v/>
      </c>
      <c r="E1837" s="323" t="str">
        <f>IF(実施計画総括表!E1837="","",実施計画総括表!E1837)</f>
        <v/>
      </c>
      <c r="F1837" s="322" t="str">
        <f>IF(実施計画総括表!F1837="","",実施計画総括表!F1837)</f>
        <v/>
      </c>
      <c r="G1837" s="322" t="str">
        <f>IF(実施計画総括表!G1837="","",実施計画総括表!G1837)</f>
        <v/>
      </c>
      <c r="H1837" s="322" t="str">
        <f>IF(実施計画総括表!H1837="","",実施計画総括表!H1837)</f>
        <v/>
      </c>
      <c r="I1837" s="403" t="str">
        <f>IF(実施計画総括表!I1837="","",実施計画総括表!I1837)</f>
        <v/>
      </c>
      <c r="J1837" s="324" t="str">
        <f>IF(実施計画総括表!J1837="","",実施計画総括表!J1837)</f>
        <v/>
      </c>
      <c r="K1837" s="398" t="str">
        <f>IF(実施計画総括表!K1837="","",実施計画総括表!K1837)</f>
        <v/>
      </c>
      <c r="L1837" s="398" t="str">
        <f>IF(実施計画総括表!L1837="","",実施計画総括表!L1837)</f>
        <v/>
      </c>
      <c r="M1837" s="398" t="str">
        <f>IF(実施計画総括表!M1837="","",実施計画総括表!M1837)</f>
        <v/>
      </c>
      <c r="N1837" s="423"/>
      <c r="O1837" s="423"/>
      <c r="P1837" s="423"/>
      <c r="Q1837" s="332"/>
      <c r="R1837" s="437"/>
      <c r="S1837" s="438"/>
      <c r="T1837" s="435"/>
      <c r="U1837" s="436"/>
      <c r="V1837" s="435"/>
      <c r="X1837" s="205">
        <v>9</v>
      </c>
      <c r="Y1837" s="210" t="str">
        <f t="shared" si="654"/>
        <v/>
      </c>
      <c r="Z1837" s="201" t="b">
        <f t="shared" si="663"/>
        <v>1</v>
      </c>
      <c r="AB1837" s="216"/>
      <c r="AC1837" s="217"/>
      <c r="AE1837" s="408" t="str">
        <f t="shared" si="655"/>
        <v/>
      </c>
      <c r="AF1837" s="408" t="str">
        <f t="shared" si="656"/>
        <v/>
      </c>
      <c r="AG1837" s="202"/>
      <c r="AH1837" s="620"/>
      <c r="AI1837" s="211" t="s">
        <v>7187</v>
      </c>
      <c r="AJ1837" s="208">
        <f>SUM(AK1837:AO1837)</f>
        <v>0</v>
      </c>
      <c r="AK1837" s="208"/>
      <c r="AL1837" s="208"/>
      <c r="AM1837" s="208">
        <f>SUMIFS($N1829:$N1848,$E1829:$E1848,"R6補",$F1829:$F1848,"結婚_妊娠・出産_子育てに温かい社会づくり・気運醸成事業",$J1829:$J1848,1/2)</f>
        <v>0</v>
      </c>
      <c r="AN1837" s="208"/>
      <c r="AO1837" s="208"/>
      <c r="AQ1837" s="224">
        <f t="shared" si="668"/>
        <v>0</v>
      </c>
      <c r="AR1837" s="224"/>
      <c r="AS1837" s="224"/>
      <c r="AT1837" s="224">
        <f>SUMIFS($O1829:$O1848,$E1829:$E1848,"R6補",$F1829:$F1848,"結婚_妊娠・出産_子育てに温かい社会づくり・気運醸成事業",$J1829:$J1848,1/2)</f>
        <v>0</v>
      </c>
      <c r="AU1837" s="224"/>
      <c r="AV1837" s="224"/>
      <c r="AX1837" s="208">
        <f t="shared" si="669"/>
        <v>0</v>
      </c>
      <c r="AY1837" s="208"/>
      <c r="AZ1837" s="208"/>
      <c r="BA1837" s="208">
        <f>SUMIFS($P1829:$P1848,$E1829:$E1848,"R6補",$F1829:$F1848,"結婚_妊娠・出産_子育てに温かい社会づくり・気運醸成事業",$J1829:$J1848,1/2)</f>
        <v>0</v>
      </c>
      <c r="BB1837" s="208"/>
      <c r="BC1837" s="208"/>
      <c r="BD1837" s="215"/>
    </row>
    <row r="1838" spans="1:56" s="201" customFormat="1" ht="12.75" hidden="1" customHeight="1" x14ac:dyDescent="0.15">
      <c r="A1838" s="612"/>
      <c r="B1838" s="612"/>
      <c r="C1838" s="612"/>
      <c r="D1838" s="320" t="str">
        <f>IF(実施計画総括表!D1838="","",実施計画総括表!D1838)</f>
        <v/>
      </c>
      <c r="E1838" s="323" t="str">
        <f>IF(実施計画総括表!E1838="","",実施計画総括表!E1838)</f>
        <v/>
      </c>
      <c r="F1838" s="322" t="str">
        <f>IF(実施計画総括表!F1838="","",実施計画総括表!F1838)</f>
        <v/>
      </c>
      <c r="G1838" s="322" t="str">
        <f>IF(実施計画総括表!G1838="","",実施計画総括表!G1838)</f>
        <v/>
      </c>
      <c r="H1838" s="322" t="str">
        <f>IF(実施計画総括表!H1838="","",実施計画総括表!H1838)</f>
        <v/>
      </c>
      <c r="I1838" s="402" t="str">
        <f>IF(実施計画総括表!I1838="","",実施計画総括表!I1838)</f>
        <v/>
      </c>
      <c r="J1838" s="210" t="str">
        <f>IF(実施計画総括表!J1838="","",実施計画総括表!J1838)</f>
        <v/>
      </c>
      <c r="K1838" s="398" t="str">
        <f>IF(実施計画総括表!K1838="","",実施計画総括表!K1838)</f>
        <v/>
      </c>
      <c r="L1838" s="398" t="str">
        <f>IF(実施計画総括表!L1838="","",実施計画総括表!L1838)</f>
        <v/>
      </c>
      <c r="M1838" s="398" t="str">
        <f>IF(実施計画総括表!M1838="","",実施計画総括表!M1838)</f>
        <v/>
      </c>
      <c r="N1838" s="423"/>
      <c r="O1838" s="423"/>
      <c r="P1838" s="423"/>
      <c r="Q1838" s="332"/>
      <c r="R1838" s="437"/>
      <c r="S1838" s="438"/>
      <c r="T1838" s="435"/>
      <c r="U1838" s="436"/>
      <c r="V1838" s="435"/>
      <c r="X1838" s="205">
        <v>10</v>
      </c>
      <c r="Y1838" s="210" t="str">
        <f t="shared" si="654"/>
        <v/>
      </c>
      <c r="Z1838" s="201" t="b">
        <f t="shared" si="663"/>
        <v>1</v>
      </c>
      <c r="AB1838" s="219"/>
      <c r="AC1838" s="215"/>
      <c r="AD1838" s="215"/>
      <c r="AE1838" s="408" t="str">
        <f t="shared" si="655"/>
        <v/>
      </c>
      <c r="AF1838" s="408" t="str">
        <f t="shared" si="656"/>
        <v/>
      </c>
      <c r="AG1838" s="202"/>
      <c r="AH1838" s="212" t="s">
        <v>7229</v>
      </c>
      <c r="AI1838" s="209" t="str">
        <f>IF(COUNTIF(AF1829:AF1848,"R6補一般コース"),"一般コース",IF(COUNTIF(AF1829:AF1848,"R6補都道府県主導型市町村連携コース"),"連携コース",""))</f>
        <v/>
      </c>
      <c r="AJ1838" s="208">
        <f>SUM(AK1838:AO1838)</f>
        <v>0</v>
      </c>
      <c r="AK1838" s="208"/>
      <c r="AL1838" s="208"/>
      <c r="AM1838" s="208"/>
      <c r="AN1838" s="208">
        <f>SUMIFS($N1829:$N1848,$E1829:$E1848,"R6補",G1829:G1848,"一般コース")</f>
        <v>0</v>
      </c>
      <c r="AO1838" s="208">
        <f>SUMIFS($N1829:$N1848,$E1829:$E1848,"R6補",G1829:G1848,"都道府県主導型市町村連携コース")</f>
        <v>0</v>
      </c>
      <c r="AQ1838" s="224">
        <f>SUM(AR1838:AV1838)</f>
        <v>0</v>
      </c>
      <c r="AR1838" s="224"/>
      <c r="AS1838" s="224"/>
      <c r="AT1838" s="224"/>
      <c r="AU1838" s="224">
        <f>SUMIFS($O1829:$O1848,$E1829:$E1848,"R6補",G1829:G1848,"一般コース")</f>
        <v>0</v>
      </c>
      <c r="AV1838" s="224">
        <f>SUMIFS($O1829:$O1848,$E1829:$E1848,"R6補",G1829:G1848,"都道府県主導型市町村連携コース")</f>
        <v>0</v>
      </c>
      <c r="AX1838" s="208">
        <f>SUM(AY1838:BC1838)</f>
        <v>0</v>
      </c>
      <c r="AY1838" s="208"/>
      <c r="AZ1838" s="208"/>
      <c r="BA1838" s="208"/>
      <c r="BB1838" s="208">
        <f>SUMIFS($P1829:$P1848,$E1829:$E1848,"R6補",G1829:G1848,"一般コース")</f>
        <v>0</v>
      </c>
      <c r="BC1838" s="208">
        <f>SUMIFS($P1829:$P1848,$E1829:$E1848,"R6補",G1829:G1848,"都道府県主導型市町村連携コース")</f>
        <v>0</v>
      </c>
      <c r="BD1838" s="215"/>
    </row>
    <row r="1839" spans="1:56" s="201" customFormat="1" ht="12.6" hidden="1" customHeight="1" x14ac:dyDescent="0.15">
      <c r="A1839" s="612"/>
      <c r="B1839" s="612"/>
      <c r="C1839" s="612"/>
      <c r="D1839" s="320" t="str">
        <f>IF(実施計画総括表!D1839="","",実施計画総括表!D1839)</f>
        <v/>
      </c>
      <c r="E1839" s="323" t="str">
        <f>IF(実施計画総括表!E1839="","",実施計画総括表!E1839)</f>
        <v/>
      </c>
      <c r="F1839" s="322" t="str">
        <f>IF(実施計画総括表!F1839="","",実施計画総括表!F1839)</f>
        <v/>
      </c>
      <c r="G1839" s="322" t="str">
        <f>IF(実施計画総括表!G1839="","",実施計画総括表!G1839)</f>
        <v/>
      </c>
      <c r="H1839" s="322" t="str">
        <f>IF(実施計画総括表!H1839="","",実施計画総括表!H1839)</f>
        <v/>
      </c>
      <c r="I1839" s="402" t="str">
        <f>IF(実施計画総括表!I1839="","",実施計画総括表!I1839)</f>
        <v/>
      </c>
      <c r="J1839" s="328" t="str">
        <f>IF(実施計画総括表!J1839="","",実施計画総括表!J1839)</f>
        <v/>
      </c>
      <c r="K1839" s="398" t="str">
        <f>IF(実施計画総括表!K1839="","",実施計画総括表!K1839)</f>
        <v/>
      </c>
      <c r="L1839" s="398" t="str">
        <f>IF(実施計画総括表!L1839="","",実施計画総括表!L1839)</f>
        <v/>
      </c>
      <c r="M1839" s="398" t="str">
        <f>IF(実施計画総括表!M1839="","",実施計画総括表!M1839)</f>
        <v/>
      </c>
      <c r="N1839" s="423"/>
      <c r="O1839" s="423"/>
      <c r="P1839" s="423"/>
      <c r="Q1839" s="332"/>
      <c r="R1839" s="437"/>
      <c r="S1839" s="438"/>
      <c r="T1839" s="435"/>
      <c r="U1839" s="436"/>
      <c r="V1839" s="435"/>
      <c r="X1839" s="205">
        <v>11</v>
      </c>
      <c r="Y1839" s="210" t="str">
        <f t="shared" si="654"/>
        <v/>
      </c>
      <c r="Z1839" s="201" t="b">
        <f t="shared" si="663"/>
        <v>1</v>
      </c>
      <c r="AB1839" s="219"/>
      <c r="AC1839" s="215"/>
      <c r="AD1839" s="215"/>
      <c r="AE1839" s="408" t="str">
        <f t="shared" si="655"/>
        <v/>
      </c>
      <c r="AF1839" s="408" t="str">
        <f t="shared" si="656"/>
        <v/>
      </c>
      <c r="AG1839" s="202"/>
      <c r="AH1839" s="214"/>
      <c r="AI1839" s="214"/>
      <c r="AJ1839" s="215"/>
      <c r="AK1839" s="215"/>
      <c r="AL1839" s="215"/>
      <c r="AM1839" s="215"/>
      <c r="AN1839" s="215"/>
      <c r="AO1839" s="215"/>
      <c r="AQ1839" s="218"/>
      <c r="AR1839" s="218"/>
      <c r="AS1839" s="218"/>
      <c r="AT1839" s="218"/>
      <c r="AU1839" s="218"/>
      <c r="AV1839" s="218"/>
      <c r="AX1839" s="215"/>
      <c r="AY1839" s="215"/>
      <c r="AZ1839" s="215"/>
      <c r="BA1839" s="215"/>
      <c r="BB1839" s="215"/>
      <c r="BC1839" s="215"/>
      <c r="BD1839" s="215"/>
    </row>
    <row r="1840" spans="1:56" s="201" customFormat="1" ht="12.75" hidden="1" customHeight="1" x14ac:dyDescent="0.15">
      <c r="A1840" s="612"/>
      <c r="B1840" s="612"/>
      <c r="C1840" s="612"/>
      <c r="D1840" s="320" t="str">
        <f>IF(実施計画総括表!D1840="","",実施計画総括表!D1840)</f>
        <v/>
      </c>
      <c r="E1840" s="323" t="str">
        <f>IF(実施計画総括表!E1840="","",実施計画総括表!E1840)</f>
        <v/>
      </c>
      <c r="F1840" s="322" t="str">
        <f>IF(実施計画総括表!F1840="","",実施計画総括表!F1840)</f>
        <v/>
      </c>
      <c r="G1840" s="322" t="str">
        <f>IF(実施計画総括表!G1840="","",実施計画総括表!G1840)</f>
        <v/>
      </c>
      <c r="H1840" s="322" t="str">
        <f>IF(実施計画総括表!H1840="","",実施計画総括表!H1840)</f>
        <v/>
      </c>
      <c r="I1840" s="402" t="str">
        <f>IF(実施計画総括表!I1840="","",実施計画総括表!I1840)</f>
        <v/>
      </c>
      <c r="J1840" s="210" t="str">
        <f>IF(実施計画総括表!J1840="","",実施計画総括表!J1840)</f>
        <v/>
      </c>
      <c r="K1840" s="398" t="str">
        <f>IF(実施計画総括表!K1840="","",実施計画総括表!K1840)</f>
        <v/>
      </c>
      <c r="L1840" s="398" t="str">
        <f>IF(実施計画総括表!L1840="","",実施計画総括表!L1840)</f>
        <v/>
      </c>
      <c r="M1840" s="398" t="str">
        <f>IF(実施計画総括表!M1840="","",実施計画総括表!M1840)</f>
        <v/>
      </c>
      <c r="N1840" s="423"/>
      <c r="O1840" s="423"/>
      <c r="P1840" s="423"/>
      <c r="Q1840" s="332"/>
      <c r="R1840" s="437"/>
      <c r="S1840" s="438"/>
      <c r="T1840" s="435"/>
      <c r="U1840" s="436"/>
      <c r="V1840" s="435"/>
      <c r="X1840" s="205">
        <v>12</v>
      </c>
      <c r="Y1840" s="210" t="str">
        <f t="shared" si="654"/>
        <v/>
      </c>
      <c r="Z1840" s="201" t="b">
        <f t="shared" si="663"/>
        <v>1</v>
      </c>
      <c r="AB1840" s="219"/>
      <c r="AC1840" s="215"/>
      <c r="AD1840" s="215"/>
      <c r="AE1840" s="408" t="str">
        <f t="shared" si="655"/>
        <v/>
      </c>
      <c r="AF1840" s="408" t="str">
        <f t="shared" si="656"/>
        <v/>
      </c>
      <c r="AG1840" s="202"/>
      <c r="AH1840" s="214"/>
      <c r="AI1840" s="214"/>
      <c r="AJ1840" s="215"/>
      <c r="AK1840" s="215"/>
      <c r="AL1840" s="215"/>
      <c r="AM1840" s="215"/>
      <c r="AN1840" s="215"/>
      <c r="AO1840" s="215"/>
      <c r="AQ1840" s="218"/>
      <c r="AR1840" s="218"/>
      <c r="AS1840" s="218"/>
      <c r="AT1840" s="218"/>
      <c r="AU1840" s="218"/>
      <c r="AV1840" s="218"/>
      <c r="AX1840" s="215"/>
      <c r="AY1840" s="215"/>
      <c r="AZ1840" s="215"/>
      <c r="BA1840" s="215"/>
      <c r="BB1840" s="215"/>
      <c r="BC1840" s="215"/>
      <c r="BD1840" s="215"/>
    </row>
    <row r="1841" spans="1:56" s="201" customFormat="1" ht="12.75" hidden="1" customHeight="1" x14ac:dyDescent="0.15">
      <c r="A1841" s="612"/>
      <c r="B1841" s="612"/>
      <c r="C1841" s="612"/>
      <c r="D1841" s="320" t="str">
        <f>IF(実施計画総括表!D1841="","",実施計画総括表!D1841)</f>
        <v/>
      </c>
      <c r="E1841" s="323" t="str">
        <f>IF(実施計画総括表!E1841="","",実施計画総括表!E1841)</f>
        <v/>
      </c>
      <c r="F1841" s="322" t="str">
        <f>IF(実施計画総括表!F1841="","",実施計画総括表!F1841)</f>
        <v/>
      </c>
      <c r="G1841" s="322" t="str">
        <f>IF(実施計画総括表!G1841="","",実施計画総括表!G1841)</f>
        <v/>
      </c>
      <c r="H1841" s="322" t="str">
        <f>IF(実施計画総括表!H1841="","",実施計画総括表!H1841)</f>
        <v/>
      </c>
      <c r="I1841" s="402" t="str">
        <f>IF(実施計画総括表!I1841="","",実施計画総括表!I1841)</f>
        <v/>
      </c>
      <c r="J1841" s="210" t="str">
        <f>IF(実施計画総括表!J1841="","",実施計画総括表!J1841)</f>
        <v/>
      </c>
      <c r="K1841" s="398" t="str">
        <f>IF(実施計画総括表!K1841="","",実施計画総括表!K1841)</f>
        <v/>
      </c>
      <c r="L1841" s="398" t="str">
        <f>IF(実施計画総括表!L1841="","",実施計画総括表!L1841)</f>
        <v/>
      </c>
      <c r="M1841" s="398" t="str">
        <f>IF(実施計画総括表!M1841="","",実施計画総括表!M1841)</f>
        <v/>
      </c>
      <c r="N1841" s="423"/>
      <c r="O1841" s="423"/>
      <c r="P1841" s="423"/>
      <c r="Q1841" s="332"/>
      <c r="R1841" s="437"/>
      <c r="S1841" s="438"/>
      <c r="T1841" s="435"/>
      <c r="U1841" s="436"/>
      <c r="V1841" s="435"/>
      <c r="X1841" s="205">
        <v>13</v>
      </c>
      <c r="Y1841" s="210" t="str">
        <f t="shared" si="654"/>
        <v/>
      </c>
      <c r="Z1841" s="201" t="b">
        <f t="shared" si="663"/>
        <v>1</v>
      </c>
      <c r="AB1841" s="219"/>
      <c r="AC1841" s="215"/>
      <c r="AD1841" s="215"/>
      <c r="AE1841" s="408" t="str">
        <f t="shared" si="655"/>
        <v/>
      </c>
      <c r="AF1841" s="408" t="str">
        <f t="shared" si="656"/>
        <v/>
      </c>
      <c r="AG1841" s="202"/>
      <c r="AH1841" s="214"/>
      <c r="AI1841" s="214"/>
      <c r="AJ1841" s="215"/>
      <c r="AK1841" s="215"/>
      <c r="AL1841" s="215"/>
      <c r="AM1841" s="215"/>
      <c r="AN1841" s="215"/>
      <c r="AO1841" s="215"/>
      <c r="AQ1841" s="218"/>
      <c r="AR1841" s="218"/>
      <c r="AS1841" s="218"/>
      <c r="AT1841" s="218"/>
      <c r="AU1841" s="218"/>
      <c r="AV1841" s="218"/>
      <c r="AX1841" s="215"/>
      <c r="AY1841" s="215"/>
      <c r="AZ1841" s="215"/>
      <c r="BA1841" s="215"/>
      <c r="BB1841" s="215"/>
      <c r="BC1841" s="215"/>
      <c r="BD1841" s="215"/>
    </row>
    <row r="1842" spans="1:56" s="201" customFormat="1" ht="12.75" hidden="1" customHeight="1" x14ac:dyDescent="0.15">
      <c r="A1842" s="612"/>
      <c r="B1842" s="612"/>
      <c r="C1842" s="612"/>
      <c r="D1842" s="320" t="str">
        <f>IF(実施計画総括表!D1842="","",実施計画総括表!D1842)</f>
        <v/>
      </c>
      <c r="E1842" s="323" t="str">
        <f>IF(実施計画総括表!E1842="","",実施計画総括表!E1842)</f>
        <v/>
      </c>
      <c r="F1842" s="322" t="str">
        <f>IF(実施計画総括表!F1842="","",実施計画総括表!F1842)</f>
        <v/>
      </c>
      <c r="G1842" s="322" t="str">
        <f>IF(実施計画総括表!G1842="","",実施計画総括表!G1842)</f>
        <v/>
      </c>
      <c r="H1842" s="322" t="str">
        <f>IF(実施計画総括表!H1842="","",実施計画総括表!H1842)</f>
        <v/>
      </c>
      <c r="I1842" s="402" t="str">
        <f>IF(実施計画総括表!I1842="","",実施計画総括表!I1842)</f>
        <v/>
      </c>
      <c r="J1842" s="210" t="str">
        <f>IF(実施計画総括表!J1842="","",実施計画総括表!J1842)</f>
        <v/>
      </c>
      <c r="K1842" s="398" t="str">
        <f>IF(実施計画総括表!K1842="","",実施計画総括表!K1842)</f>
        <v/>
      </c>
      <c r="L1842" s="398" t="str">
        <f>IF(実施計画総括表!L1842="","",実施計画総括表!L1842)</f>
        <v/>
      </c>
      <c r="M1842" s="398" t="str">
        <f>IF(実施計画総括表!M1842="","",実施計画総括表!M1842)</f>
        <v/>
      </c>
      <c r="N1842" s="423"/>
      <c r="O1842" s="423"/>
      <c r="P1842" s="423"/>
      <c r="Q1842" s="332"/>
      <c r="R1842" s="437"/>
      <c r="S1842" s="438"/>
      <c r="T1842" s="435"/>
      <c r="U1842" s="436"/>
      <c r="V1842" s="435"/>
      <c r="X1842" s="205">
        <v>14</v>
      </c>
      <c r="Y1842" s="210" t="str">
        <f t="shared" si="654"/>
        <v/>
      </c>
      <c r="Z1842" s="201" t="b">
        <f t="shared" si="663"/>
        <v>1</v>
      </c>
      <c r="AB1842" s="219"/>
      <c r="AC1842" s="215"/>
      <c r="AD1842" s="215"/>
      <c r="AE1842" s="408" t="str">
        <f t="shared" si="655"/>
        <v/>
      </c>
      <c r="AF1842" s="408" t="str">
        <f t="shared" si="656"/>
        <v/>
      </c>
      <c r="AG1842" s="202"/>
      <c r="AH1842" s="214"/>
      <c r="AI1842" s="214"/>
      <c r="AK1842" s="215"/>
      <c r="AL1842" s="215"/>
      <c r="AM1842" s="215"/>
      <c r="AN1842" s="215"/>
      <c r="AO1842" s="215"/>
      <c r="AQ1842" s="218"/>
      <c r="AR1842" s="218"/>
      <c r="AS1842" s="218"/>
      <c r="AT1842" s="218"/>
      <c r="AU1842" s="218"/>
      <c r="AV1842" s="218"/>
      <c r="AX1842" s="215"/>
      <c r="AY1842" s="215"/>
      <c r="AZ1842" s="215"/>
      <c r="BA1842" s="215"/>
      <c r="BB1842" s="215"/>
      <c r="BC1842" s="215"/>
      <c r="BD1842" s="215"/>
    </row>
    <row r="1843" spans="1:56" s="201" customFormat="1" ht="12.75" hidden="1" customHeight="1" x14ac:dyDescent="0.15">
      <c r="A1843" s="612"/>
      <c r="B1843" s="612"/>
      <c r="C1843" s="612"/>
      <c r="D1843" s="320" t="str">
        <f>IF(実施計画総括表!D1843="","",実施計画総括表!D1843)</f>
        <v/>
      </c>
      <c r="E1843" s="323" t="str">
        <f>IF(実施計画総括表!E1843="","",実施計画総括表!E1843)</f>
        <v/>
      </c>
      <c r="F1843" s="322" t="str">
        <f>IF(実施計画総括表!F1843="","",実施計画総括表!F1843)</f>
        <v/>
      </c>
      <c r="G1843" s="322" t="str">
        <f>IF(実施計画総括表!G1843="","",実施計画総括表!G1843)</f>
        <v/>
      </c>
      <c r="H1843" s="322" t="str">
        <f>IF(実施計画総括表!H1843="","",実施計画総括表!H1843)</f>
        <v/>
      </c>
      <c r="I1843" s="402" t="str">
        <f>IF(実施計画総括表!I1843="","",実施計画総括表!I1843)</f>
        <v/>
      </c>
      <c r="J1843" s="210" t="str">
        <f>IF(実施計画総括表!J1843="","",実施計画総括表!J1843)</f>
        <v/>
      </c>
      <c r="K1843" s="398" t="str">
        <f>IF(実施計画総括表!K1843="","",実施計画総括表!K1843)</f>
        <v/>
      </c>
      <c r="L1843" s="398" t="str">
        <f>IF(実施計画総括表!L1843="","",実施計画総括表!L1843)</f>
        <v/>
      </c>
      <c r="M1843" s="398" t="str">
        <f>IF(実施計画総括表!M1843="","",実施計画総括表!M1843)</f>
        <v/>
      </c>
      <c r="N1843" s="423"/>
      <c r="O1843" s="423"/>
      <c r="P1843" s="423"/>
      <c r="Q1843" s="332"/>
      <c r="R1843" s="437"/>
      <c r="S1843" s="438"/>
      <c r="T1843" s="435"/>
      <c r="U1843" s="436"/>
      <c r="V1843" s="435"/>
      <c r="X1843" s="205">
        <v>15</v>
      </c>
      <c r="Y1843" s="210" t="str">
        <f t="shared" si="654"/>
        <v/>
      </c>
      <c r="Z1843" s="201" t="b">
        <f t="shared" si="663"/>
        <v>1</v>
      </c>
      <c r="AB1843" s="219"/>
      <c r="AC1843" s="215"/>
      <c r="AD1843" s="215"/>
      <c r="AE1843" s="408" t="str">
        <f t="shared" si="655"/>
        <v/>
      </c>
      <c r="AF1843" s="408" t="str">
        <f t="shared" si="656"/>
        <v/>
      </c>
      <c r="AG1843" s="202"/>
      <c r="AH1843" s="214"/>
      <c r="AI1843" s="214"/>
      <c r="AJ1843" s="215"/>
      <c r="AK1843" s="215"/>
      <c r="AL1843" s="215"/>
      <c r="AM1843" s="215"/>
      <c r="AN1843" s="215"/>
      <c r="AO1843" s="215"/>
      <c r="AQ1843" s="218"/>
      <c r="AR1843" s="218"/>
      <c r="AS1843" s="218"/>
      <c r="AT1843" s="218"/>
      <c r="AU1843" s="218"/>
      <c r="AV1843" s="218"/>
      <c r="AX1843" s="215"/>
      <c r="AY1843" s="215"/>
      <c r="AZ1843" s="215"/>
      <c r="BA1843" s="215"/>
      <c r="BB1843" s="215"/>
      <c r="BC1843" s="215"/>
      <c r="BD1843" s="215"/>
    </row>
    <row r="1844" spans="1:56" s="201" customFormat="1" ht="12.75" hidden="1" customHeight="1" x14ac:dyDescent="0.15">
      <c r="A1844" s="612"/>
      <c r="B1844" s="612"/>
      <c r="C1844" s="612"/>
      <c r="D1844" s="320" t="str">
        <f>IF(実施計画総括表!D1844="","",実施計画総括表!D1844)</f>
        <v/>
      </c>
      <c r="E1844" s="323" t="str">
        <f>IF(実施計画総括表!E1844="","",実施計画総括表!E1844)</f>
        <v/>
      </c>
      <c r="F1844" s="322" t="str">
        <f>IF(実施計画総括表!F1844="","",実施計画総括表!F1844)</f>
        <v/>
      </c>
      <c r="G1844" s="322" t="str">
        <f>IF(実施計画総括表!G1844="","",実施計画総括表!G1844)</f>
        <v/>
      </c>
      <c r="H1844" s="322" t="str">
        <f>IF(実施計画総括表!H1844="","",実施計画総括表!H1844)</f>
        <v/>
      </c>
      <c r="I1844" s="402" t="str">
        <f>IF(実施計画総括表!I1844="","",実施計画総括表!I1844)</f>
        <v/>
      </c>
      <c r="J1844" s="210" t="str">
        <f>IF(実施計画総括表!J1844="","",実施計画総括表!J1844)</f>
        <v/>
      </c>
      <c r="K1844" s="398" t="str">
        <f>IF(実施計画総括表!K1844="","",実施計画総括表!K1844)</f>
        <v/>
      </c>
      <c r="L1844" s="398" t="str">
        <f>IF(実施計画総括表!L1844="","",実施計画総括表!L1844)</f>
        <v/>
      </c>
      <c r="M1844" s="398" t="str">
        <f>IF(実施計画総括表!M1844="","",実施計画総括表!M1844)</f>
        <v/>
      </c>
      <c r="N1844" s="423"/>
      <c r="O1844" s="423"/>
      <c r="P1844" s="423"/>
      <c r="Q1844" s="332"/>
      <c r="R1844" s="437"/>
      <c r="S1844" s="438"/>
      <c r="T1844" s="435"/>
      <c r="U1844" s="436"/>
      <c r="V1844" s="435"/>
      <c r="X1844" s="205">
        <v>16</v>
      </c>
      <c r="Y1844" s="210" t="str">
        <f t="shared" si="654"/>
        <v/>
      </c>
      <c r="Z1844" s="201" t="b">
        <f t="shared" si="663"/>
        <v>1</v>
      </c>
      <c r="AB1844" s="216"/>
      <c r="AE1844" s="408" t="str">
        <f t="shared" si="655"/>
        <v/>
      </c>
      <c r="AF1844" s="408" t="str">
        <f t="shared" si="656"/>
        <v/>
      </c>
      <c r="AG1844" s="202"/>
      <c r="AH1844" s="214"/>
      <c r="AI1844" s="214"/>
      <c r="AJ1844" s="215"/>
      <c r="AK1844" s="215"/>
      <c r="AL1844" s="215"/>
      <c r="AM1844" s="215"/>
      <c r="AN1844" s="215"/>
      <c r="AO1844" s="215"/>
      <c r="AQ1844" s="218"/>
      <c r="AR1844" s="218"/>
      <c r="AS1844" s="218"/>
      <c r="AT1844" s="218"/>
      <c r="AU1844" s="218"/>
      <c r="AV1844" s="218"/>
      <c r="AX1844" s="215"/>
      <c r="AY1844" s="215"/>
      <c r="AZ1844" s="215"/>
      <c r="BA1844" s="215"/>
      <c r="BB1844" s="215"/>
      <c r="BC1844" s="215"/>
      <c r="BD1844" s="215"/>
    </row>
    <row r="1845" spans="1:56" s="201" customFormat="1" ht="12.75" hidden="1" customHeight="1" x14ac:dyDescent="0.15">
      <c r="A1845" s="612"/>
      <c r="B1845" s="612"/>
      <c r="C1845" s="612"/>
      <c r="D1845" s="320" t="str">
        <f>IF(実施計画総括表!D1845="","",実施計画総括表!D1845)</f>
        <v/>
      </c>
      <c r="E1845" s="323" t="str">
        <f>IF(実施計画総括表!E1845="","",実施計画総括表!E1845)</f>
        <v/>
      </c>
      <c r="F1845" s="322" t="str">
        <f>IF(実施計画総括表!F1845="","",実施計画総括表!F1845)</f>
        <v/>
      </c>
      <c r="G1845" s="322" t="str">
        <f>IF(実施計画総括表!G1845="","",実施計画総括表!G1845)</f>
        <v/>
      </c>
      <c r="H1845" s="322" t="str">
        <f>IF(実施計画総括表!H1845="","",実施計画総括表!H1845)</f>
        <v/>
      </c>
      <c r="I1845" s="402" t="str">
        <f>IF(実施計画総括表!I1845="","",実施計画総括表!I1845)</f>
        <v/>
      </c>
      <c r="J1845" s="210" t="str">
        <f>IF(実施計画総括表!J1845="","",実施計画総括表!J1845)</f>
        <v/>
      </c>
      <c r="K1845" s="398" t="str">
        <f>IF(実施計画総括表!K1845="","",実施計画総括表!K1845)</f>
        <v/>
      </c>
      <c r="L1845" s="398" t="str">
        <f>IF(実施計画総括表!L1845="","",実施計画総括表!L1845)</f>
        <v/>
      </c>
      <c r="M1845" s="398" t="str">
        <f>IF(実施計画総括表!M1845="","",実施計画総括表!M1845)</f>
        <v/>
      </c>
      <c r="N1845" s="423"/>
      <c r="O1845" s="423"/>
      <c r="P1845" s="423"/>
      <c r="Q1845" s="332"/>
      <c r="R1845" s="437"/>
      <c r="S1845" s="438"/>
      <c r="T1845" s="435"/>
      <c r="U1845" s="436"/>
      <c r="V1845" s="435"/>
      <c r="X1845" s="205">
        <v>17</v>
      </c>
      <c r="Y1845" s="210" t="str">
        <f t="shared" si="654"/>
        <v/>
      </c>
      <c r="Z1845" s="201" t="b">
        <f t="shared" si="663"/>
        <v>1</v>
      </c>
      <c r="AB1845" s="216"/>
      <c r="AC1845" s="217"/>
      <c r="AE1845" s="408" t="str">
        <f t="shared" si="655"/>
        <v/>
      </c>
      <c r="AF1845" s="408" t="str">
        <f t="shared" si="656"/>
        <v/>
      </c>
      <c r="AG1845" s="202"/>
      <c r="AH1845" s="214"/>
      <c r="AI1845" s="214"/>
      <c r="AJ1845" s="215"/>
      <c r="AK1845" s="215"/>
      <c r="AL1845" s="215"/>
      <c r="AM1845" s="215"/>
      <c r="AN1845" s="215"/>
      <c r="AO1845" s="215"/>
      <c r="AQ1845" s="218"/>
      <c r="AR1845" s="218"/>
      <c r="AS1845" s="218"/>
      <c r="AT1845" s="218"/>
      <c r="AU1845" s="218"/>
      <c r="AV1845" s="218"/>
      <c r="AX1845" s="215"/>
      <c r="AY1845" s="215"/>
      <c r="AZ1845" s="215"/>
      <c r="BA1845" s="215"/>
      <c r="BB1845" s="215"/>
      <c r="BC1845" s="215"/>
      <c r="BD1845" s="215"/>
    </row>
    <row r="1846" spans="1:56" s="201" customFormat="1" ht="12.75" hidden="1" customHeight="1" x14ac:dyDescent="0.15">
      <c r="A1846" s="612"/>
      <c r="B1846" s="612"/>
      <c r="C1846" s="612"/>
      <c r="D1846" s="320" t="str">
        <f>IF(実施計画総括表!D1846="","",実施計画総括表!D1846)</f>
        <v/>
      </c>
      <c r="E1846" s="323" t="str">
        <f>IF(実施計画総括表!E1846="","",実施計画総括表!E1846)</f>
        <v/>
      </c>
      <c r="F1846" s="322" t="str">
        <f>IF(実施計画総括表!F1846="","",実施計画総括表!F1846)</f>
        <v/>
      </c>
      <c r="G1846" s="322" t="str">
        <f>IF(実施計画総括表!G1846="","",実施計画総括表!G1846)</f>
        <v/>
      </c>
      <c r="H1846" s="322" t="str">
        <f>IF(実施計画総括表!H1846="","",実施計画総括表!H1846)</f>
        <v/>
      </c>
      <c r="I1846" s="404" t="str">
        <f>IF(実施計画総括表!I1846="","",実施計画総括表!I1846)</f>
        <v/>
      </c>
      <c r="J1846" s="210" t="str">
        <f>IF(実施計画総括表!J1846="","",実施計画総括表!J1846)</f>
        <v/>
      </c>
      <c r="K1846" s="398" t="str">
        <f>IF(実施計画総括表!K1846="","",実施計画総括表!K1846)</f>
        <v/>
      </c>
      <c r="L1846" s="398" t="str">
        <f>IF(実施計画総括表!L1846="","",実施計画総括表!L1846)</f>
        <v/>
      </c>
      <c r="M1846" s="398" t="str">
        <f>IF(実施計画総括表!M1846="","",実施計画総括表!M1846)</f>
        <v/>
      </c>
      <c r="N1846" s="423"/>
      <c r="O1846" s="423"/>
      <c r="P1846" s="423"/>
      <c r="Q1846" s="332"/>
      <c r="R1846" s="437"/>
      <c r="S1846" s="438"/>
      <c r="T1846" s="435"/>
      <c r="U1846" s="436"/>
      <c r="V1846" s="435"/>
      <c r="X1846" s="205">
        <v>18</v>
      </c>
      <c r="Y1846" s="210" t="str">
        <f t="shared" si="654"/>
        <v/>
      </c>
      <c r="Z1846" s="201" t="b">
        <f t="shared" si="663"/>
        <v>1</v>
      </c>
      <c r="AE1846" s="408" t="str">
        <f t="shared" si="655"/>
        <v/>
      </c>
      <c r="AF1846" s="408" t="str">
        <f t="shared" si="656"/>
        <v/>
      </c>
      <c r="AG1846" s="202"/>
      <c r="AH1846" s="214"/>
      <c r="AI1846" s="214"/>
      <c r="AJ1846" s="215"/>
      <c r="AK1846" s="215"/>
      <c r="AL1846" s="215"/>
      <c r="AM1846" s="215"/>
      <c r="AN1846" s="215"/>
      <c r="AO1846" s="215"/>
      <c r="AQ1846" s="218"/>
      <c r="AR1846" s="218"/>
      <c r="AS1846" s="218"/>
      <c r="AT1846" s="218"/>
      <c r="AU1846" s="218"/>
      <c r="AV1846" s="218"/>
      <c r="AX1846" s="215"/>
      <c r="AY1846" s="215"/>
      <c r="AZ1846" s="215"/>
      <c r="BA1846" s="215"/>
      <c r="BB1846" s="215"/>
      <c r="BC1846" s="215"/>
      <c r="BD1846" s="215"/>
    </row>
    <row r="1847" spans="1:56" s="201" customFormat="1" ht="12.75" hidden="1" customHeight="1" x14ac:dyDescent="0.15">
      <c r="A1847" s="612"/>
      <c r="B1847" s="612"/>
      <c r="C1847" s="612"/>
      <c r="D1847" s="320" t="str">
        <f>IF(実施計画総括表!D1847="","",実施計画総括表!D1847)</f>
        <v/>
      </c>
      <c r="E1847" s="323" t="str">
        <f>IF(実施計画総括表!E1847="","",実施計画総括表!E1847)</f>
        <v/>
      </c>
      <c r="F1847" s="322" t="str">
        <f>IF(実施計画総括表!F1847="","",実施計画総括表!F1847)</f>
        <v/>
      </c>
      <c r="G1847" s="322" t="str">
        <f>IF(実施計画総括表!G1847="","",実施計画総括表!G1847)</f>
        <v/>
      </c>
      <c r="H1847" s="322" t="str">
        <f>IF(実施計画総括表!H1847="","",実施計画総括表!H1847)</f>
        <v/>
      </c>
      <c r="I1847" s="404" t="str">
        <f>IF(実施計画総括表!I1847="","",実施計画総括表!I1847)</f>
        <v/>
      </c>
      <c r="J1847" s="210" t="str">
        <f>IF(実施計画総括表!J1847="","",実施計画総括表!J1847)</f>
        <v/>
      </c>
      <c r="K1847" s="398" t="str">
        <f>IF(実施計画総括表!K1847="","",実施計画総括表!K1847)</f>
        <v/>
      </c>
      <c r="L1847" s="398" t="str">
        <f>IF(実施計画総括表!L1847="","",実施計画総括表!L1847)</f>
        <v/>
      </c>
      <c r="M1847" s="398" t="str">
        <f>IF(実施計画総括表!M1847="","",実施計画総括表!M1847)</f>
        <v/>
      </c>
      <c r="N1847" s="423"/>
      <c r="O1847" s="423"/>
      <c r="P1847" s="423"/>
      <c r="Q1847" s="332"/>
      <c r="R1847" s="437"/>
      <c r="S1847" s="438"/>
      <c r="T1847" s="435"/>
      <c r="U1847" s="436"/>
      <c r="V1847" s="435"/>
      <c r="X1847" s="205">
        <v>19</v>
      </c>
      <c r="Y1847" s="210" t="str">
        <f t="shared" si="654"/>
        <v/>
      </c>
      <c r="Z1847" s="201" t="b">
        <f t="shared" si="663"/>
        <v>1</v>
      </c>
      <c r="AE1847" s="408" t="str">
        <f t="shared" si="655"/>
        <v/>
      </c>
      <c r="AF1847" s="408" t="str">
        <f t="shared" si="656"/>
        <v/>
      </c>
      <c r="AG1847" s="202"/>
      <c r="AH1847" s="214"/>
      <c r="AI1847" s="214"/>
      <c r="AJ1847" s="215"/>
      <c r="AK1847" s="215"/>
      <c r="AL1847" s="215"/>
      <c r="AM1847" s="215"/>
      <c r="AN1847" s="215"/>
      <c r="AO1847" s="215"/>
      <c r="AQ1847" s="218"/>
      <c r="AR1847" s="218"/>
      <c r="AS1847" s="218"/>
      <c r="AT1847" s="218"/>
      <c r="AU1847" s="218"/>
      <c r="AV1847" s="218"/>
      <c r="AX1847" s="215"/>
      <c r="AY1847" s="215"/>
      <c r="AZ1847" s="215"/>
      <c r="BA1847" s="215"/>
      <c r="BB1847" s="215"/>
      <c r="BC1847" s="215"/>
      <c r="BD1847" s="215"/>
    </row>
    <row r="1848" spans="1:56" s="215" customFormat="1" ht="12.75" hidden="1" customHeight="1" x14ac:dyDescent="0.15">
      <c r="A1848" s="613"/>
      <c r="B1848" s="613"/>
      <c r="C1848" s="613"/>
      <c r="D1848" s="325" t="str">
        <f>IF(実施計画総括表!D1848="","",実施計画総括表!D1848)</f>
        <v/>
      </c>
      <c r="E1848" s="326" t="str">
        <f>IF(実施計画総括表!E1848="","",実施計画総括表!E1848)</f>
        <v/>
      </c>
      <c r="F1848" s="327" t="str">
        <f>IF(実施計画総括表!F1848="","",実施計画総括表!F1848)</f>
        <v/>
      </c>
      <c r="G1848" s="327" t="str">
        <f>IF(実施計画総括表!G1848="","",実施計画総括表!G1848)</f>
        <v/>
      </c>
      <c r="H1848" s="327" t="str">
        <f>IF(実施計画総括表!H1848="","",実施計画総括表!H1848)</f>
        <v/>
      </c>
      <c r="I1848" s="405" t="str">
        <f>IF(実施計画総括表!I1848="","",実施計画総括表!I1848)</f>
        <v/>
      </c>
      <c r="J1848" s="220" t="str">
        <f>IF(実施計画総括表!J1848="","",実施計画総括表!J1848)</f>
        <v/>
      </c>
      <c r="K1848" s="400" t="str">
        <f>IF(実施計画総括表!K1848="","",実施計画総括表!K1848)</f>
        <v/>
      </c>
      <c r="L1848" s="400" t="str">
        <f>IF(実施計画総括表!L1848="","",実施計画総括表!L1848)</f>
        <v/>
      </c>
      <c r="M1848" s="400" t="str">
        <f>IF(実施計画総括表!M1848="","",実施計画総括表!M1848)</f>
        <v/>
      </c>
      <c r="N1848" s="431"/>
      <c r="O1848" s="431"/>
      <c r="P1848" s="431"/>
      <c r="Q1848" s="332"/>
      <c r="R1848" s="437"/>
      <c r="S1848" s="438"/>
      <c r="T1848" s="435"/>
      <c r="U1848" s="436"/>
      <c r="V1848" s="435"/>
      <c r="X1848" s="205">
        <v>20</v>
      </c>
      <c r="Y1848" s="220" t="str">
        <f t="shared" si="654"/>
        <v/>
      </c>
      <c r="Z1848" s="201" t="b">
        <f t="shared" si="663"/>
        <v>1</v>
      </c>
      <c r="AB1848" s="219"/>
      <c r="AE1848" s="408" t="str">
        <f t="shared" si="655"/>
        <v/>
      </c>
      <c r="AF1848" s="408" t="str">
        <f t="shared" si="656"/>
        <v/>
      </c>
      <c r="AG1848" s="218"/>
      <c r="AH1848" s="214"/>
      <c r="AI1848" s="214"/>
      <c r="AQ1848" s="218"/>
      <c r="AR1848" s="218"/>
      <c r="AS1848" s="218"/>
      <c r="AT1848" s="218"/>
      <c r="AU1848" s="218"/>
      <c r="AV1848" s="218"/>
    </row>
    <row r="1849" spans="1:56" s="201" customFormat="1" ht="12.75" hidden="1" customHeight="1" x14ac:dyDescent="0.15">
      <c r="A1849" s="611" t="str">
        <f>IF(実施計画総括表!A1849="","",実施計画総括表!A1849)</f>
        <v>市町村(92)</v>
      </c>
      <c r="B1849" s="611" t="str">
        <f>IF(実施計画総括表!B1849="","",実施計画総括表!B1849)</f>
        <v/>
      </c>
      <c r="C1849" s="611" t="str">
        <f>IF(実施計画総括表!C1849="","",実施計画総括表!C1849)</f>
        <v/>
      </c>
      <c r="D1849" s="316" t="str">
        <f>IF(実施計画総括表!D1849="","",実施計画総括表!D1849)</f>
        <v/>
      </c>
      <c r="E1849" s="317" t="str">
        <f>IF(実施計画総括表!E1849="","",実施計画総括表!E1849)</f>
        <v/>
      </c>
      <c r="F1849" s="318" t="str">
        <f>IF(実施計画総括表!F1849="","",実施計画総括表!F1849)</f>
        <v/>
      </c>
      <c r="G1849" s="318" t="str">
        <f>IF(実施計画総括表!G1849="","",実施計画総括表!G1849)</f>
        <v/>
      </c>
      <c r="H1849" s="318" t="str">
        <f>IF(実施計画総括表!H1849="","",実施計画総括表!H1849)</f>
        <v/>
      </c>
      <c r="I1849" s="401" t="str">
        <f>IF(実施計画総括表!I1849="","",実施計画総括表!I1849)</f>
        <v/>
      </c>
      <c r="J1849" s="319" t="str">
        <f>IF(実施計画総括表!J1849="","",実施計画総括表!J1849)</f>
        <v/>
      </c>
      <c r="K1849" s="395" t="str">
        <f>IF(実施計画総括表!K1849="","",実施計画総括表!K1849)</f>
        <v/>
      </c>
      <c r="L1849" s="397" t="str">
        <f>IF(実施計画総括表!L1849="","",実施計画総括表!L1849)</f>
        <v/>
      </c>
      <c r="M1849" s="397" t="str">
        <f>IF(実施計画総括表!M1849="","",実施計画総括表!M1849)</f>
        <v/>
      </c>
      <c r="N1849" s="417"/>
      <c r="O1849" s="417"/>
      <c r="P1849" s="417"/>
      <c r="Q1849" s="332"/>
      <c r="R1849" s="437"/>
      <c r="S1849" s="438"/>
      <c r="T1849" s="435"/>
      <c r="U1849" s="436"/>
      <c r="V1849" s="435"/>
      <c r="X1849" s="205">
        <v>1</v>
      </c>
      <c r="Y1849" s="206" t="str">
        <f t="shared" si="654"/>
        <v/>
      </c>
      <c r="Z1849" s="201" t="b">
        <f t="shared" si="663"/>
        <v>1</v>
      </c>
      <c r="AB1849" s="216"/>
      <c r="AC1849" s="217"/>
      <c r="AE1849" s="408" t="str">
        <f t="shared" si="655"/>
        <v/>
      </c>
      <c r="AF1849" s="408" t="str">
        <f t="shared" si="656"/>
        <v/>
      </c>
      <c r="AG1849" s="202"/>
      <c r="AH1849" s="173" t="s">
        <v>7260</v>
      </c>
      <c r="AJ1849" s="203" t="s">
        <v>7194</v>
      </c>
      <c r="AK1849" s="204" t="s">
        <v>7221</v>
      </c>
      <c r="AL1849" s="204" t="s">
        <v>7195</v>
      </c>
      <c r="AM1849" s="204" t="s">
        <v>7231</v>
      </c>
      <c r="AN1849" s="204" t="s">
        <v>7196</v>
      </c>
      <c r="AO1849" s="204" t="s">
        <v>7197</v>
      </c>
      <c r="AQ1849" s="222" t="s">
        <v>7274</v>
      </c>
      <c r="AR1849" s="223" t="s">
        <v>7282</v>
      </c>
      <c r="AS1849" s="223" t="s">
        <v>7195</v>
      </c>
      <c r="AT1849" s="223" t="s">
        <v>7231</v>
      </c>
      <c r="AU1849" s="223" t="s">
        <v>7196</v>
      </c>
      <c r="AV1849" s="223" t="s">
        <v>7197</v>
      </c>
      <c r="AX1849" s="203" t="s">
        <v>7198</v>
      </c>
      <c r="AY1849" s="204" t="s">
        <v>7221</v>
      </c>
      <c r="AZ1849" s="204" t="s">
        <v>7195</v>
      </c>
      <c r="BA1849" s="204" t="s">
        <v>7231</v>
      </c>
      <c r="BB1849" s="204" t="s">
        <v>7196</v>
      </c>
      <c r="BC1849" s="204" t="s">
        <v>7197</v>
      </c>
      <c r="BD1849" s="214"/>
    </row>
    <row r="1850" spans="1:56" s="201" customFormat="1" ht="12.75" hidden="1" customHeight="1" x14ac:dyDescent="0.15">
      <c r="A1850" s="612"/>
      <c r="B1850" s="612"/>
      <c r="C1850" s="612"/>
      <c r="D1850" s="320" t="str">
        <f>IF(実施計画総括表!D1850="","",実施計画総括表!D1850)</f>
        <v/>
      </c>
      <c r="E1850" s="321" t="str">
        <f>IF(実施計画総括表!E1850="","",実施計画総括表!E1850)</f>
        <v/>
      </c>
      <c r="F1850" s="322" t="str">
        <f>IF(実施計画総括表!F1850="","",実施計画総括表!F1850)</f>
        <v/>
      </c>
      <c r="G1850" s="322" t="str">
        <f>IF(実施計画総括表!G1850="","",実施計画総括表!G1850)</f>
        <v/>
      </c>
      <c r="H1850" s="322" t="str">
        <f>IF(実施計画総括表!H1850="","",実施計画総括表!H1850)</f>
        <v/>
      </c>
      <c r="I1850" s="402" t="str">
        <f>IF(実施計画総括表!I1850="","",実施計画総括表!I1850)</f>
        <v/>
      </c>
      <c r="J1850" s="210" t="str">
        <f>IF(実施計画総括表!J1850="","",実施計画総括表!J1850)</f>
        <v/>
      </c>
      <c r="K1850" s="398" t="str">
        <f>IF(実施計画総括表!K1850="","",実施計画総括表!K1850)</f>
        <v/>
      </c>
      <c r="L1850" s="398" t="str">
        <f>IF(実施計画総括表!L1850="","",実施計画総括表!L1850)</f>
        <v/>
      </c>
      <c r="M1850" s="398" t="str">
        <f>IF(実施計画総括表!M1850="","",実施計画総括表!M1850)</f>
        <v/>
      </c>
      <c r="N1850" s="423"/>
      <c r="O1850" s="423"/>
      <c r="P1850" s="423"/>
      <c r="Q1850" s="332"/>
      <c r="R1850" s="437"/>
      <c r="S1850" s="438"/>
      <c r="T1850" s="435"/>
      <c r="U1850" s="436"/>
      <c r="V1850" s="435"/>
      <c r="X1850" s="205">
        <v>2</v>
      </c>
      <c r="Y1850" s="210" t="str">
        <f t="shared" si="654"/>
        <v/>
      </c>
      <c r="Z1850" s="201" t="b">
        <f t="shared" si="663"/>
        <v>1</v>
      </c>
      <c r="AB1850" s="216"/>
      <c r="AE1850" s="408" t="str">
        <f t="shared" si="655"/>
        <v/>
      </c>
      <c r="AF1850" s="408" t="str">
        <f t="shared" si="656"/>
        <v/>
      </c>
      <c r="AG1850" s="202"/>
      <c r="AH1850" s="620" t="s">
        <v>7188</v>
      </c>
      <c r="AI1850" s="209" t="s">
        <v>7193</v>
      </c>
      <c r="AJ1850" s="208">
        <f>SUM(AK1850:AO1850)</f>
        <v>0</v>
      </c>
      <c r="AK1850" s="208">
        <f>SUMIFS($N1849:$N1868,$E1849:$E1868,"R7当",$F1849:$F1868,"ライフデザイン・結婚支援重点推進事業",$J1849:$J1868,3/4)</f>
        <v>0</v>
      </c>
      <c r="AL1850" s="208">
        <f>SUMIFS($N1849:$N1868,$E1849:$E1868,"R7当",$F1849:$F1868,"結婚支援コンシェルジュ事業",$J1849:$J1868,3/4)</f>
        <v>0</v>
      </c>
      <c r="AM1850" s="208"/>
      <c r="AN1850" s="208"/>
      <c r="AO1850" s="208"/>
      <c r="AQ1850" s="224">
        <f>SUM(AR1850:AV1850)</f>
        <v>0</v>
      </c>
      <c r="AR1850" s="224">
        <f>SUMIFS($O1849:$O1868,$E1849:$E1868,"R7当",$F1849:$F1868,"ライフデザイン・結婚支援重点推進事業",$J1849:$J1868,3/4)</f>
        <v>0</v>
      </c>
      <c r="AS1850" s="224">
        <f>SUMIFS($O1849:$O1868,$E1849:$E1868,"R7当",$F1849:$F1868,"結婚支援コンシェルジュ事業",$J1849:$J1868,3/4)</f>
        <v>0</v>
      </c>
      <c r="AT1850" s="224"/>
      <c r="AU1850" s="224"/>
      <c r="AV1850" s="224"/>
      <c r="AX1850" s="208">
        <f>SUM(AY1850:BC1850)</f>
        <v>0</v>
      </c>
      <c r="AY1850" s="208">
        <f>SUMIFS($P1849:$P1868,$E1849:$E1868,"R7当",$F1849:$F1868,"ライフデザイン・結婚支援重点推進事業",$J1849:$J1868,3/4)</f>
        <v>0</v>
      </c>
      <c r="AZ1850" s="208">
        <f>SUMIFS($P1849:$P1868,$E1849:$E1868,"R7当",$F1849:$F1868,"結婚支援コンシェルジュ事業",$J1849:$J1868,3/4)</f>
        <v>0</v>
      </c>
      <c r="BA1850" s="208"/>
      <c r="BB1850" s="208"/>
      <c r="BC1850" s="208"/>
      <c r="BD1850" s="215"/>
    </row>
    <row r="1851" spans="1:56" s="201" customFormat="1" ht="12.75" hidden="1" customHeight="1" x14ac:dyDescent="0.15">
      <c r="A1851" s="612"/>
      <c r="B1851" s="612"/>
      <c r="C1851" s="612"/>
      <c r="D1851" s="320" t="str">
        <f>IF(実施計画総括表!D1851="","",実施計画総括表!D1851)</f>
        <v/>
      </c>
      <c r="E1851" s="323" t="str">
        <f>IF(実施計画総括表!E1851="","",実施計画総括表!E1851)</f>
        <v/>
      </c>
      <c r="F1851" s="322" t="str">
        <f>IF(実施計画総括表!F1851="","",実施計画総括表!F1851)</f>
        <v/>
      </c>
      <c r="G1851" s="322" t="str">
        <f>IF(実施計画総括表!G1851="","",実施計画総括表!G1851)</f>
        <v/>
      </c>
      <c r="H1851" s="322" t="str">
        <f>IF(実施計画総括表!H1851="","",実施計画総括表!H1851)</f>
        <v/>
      </c>
      <c r="I1851" s="403" t="str">
        <f>IF(実施計画総括表!I1851="","",実施計画総括表!I1851)</f>
        <v/>
      </c>
      <c r="J1851" s="324" t="str">
        <f>IF(実施計画総括表!J1851="","",実施計画総括表!J1851)</f>
        <v/>
      </c>
      <c r="K1851" s="398" t="str">
        <f>IF(実施計画総括表!K1851="","",実施計画総括表!K1851)</f>
        <v/>
      </c>
      <c r="L1851" s="398" t="str">
        <f>IF(実施計画総括表!L1851="","",実施計画総括表!L1851)</f>
        <v/>
      </c>
      <c r="M1851" s="398" t="str">
        <f>IF(実施計画総括表!M1851="","",実施計画総括表!M1851)</f>
        <v/>
      </c>
      <c r="N1851" s="423"/>
      <c r="O1851" s="423"/>
      <c r="P1851" s="423"/>
      <c r="Q1851" s="332"/>
      <c r="R1851" s="437"/>
      <c r="S1851" s="438"/>
      <c r="T1851" s="435"/>
      <c r="U1851" s="436"/>
      <c r="V1851" s="435"/>
      <c r="X1851" s="205">
        <v>3</v>
      </c>
      <c r="Y1851" s="210" t="str">
        <f t="shared" si="654"/>
        <v/>
      </c>
      <c r="Z1851" s="201" t="b">
        <f t="shared" si="663"/>
        <v>1</v>
      </c>
      <c r="AB1851" s="216"/>
      <c r="AC1851" s="217"/>
      <c r="AE1851" s="408" t="str">
        <f t="shared" si="655"/>
        <v/>
      </c>
      <c r="AF1851" s="408" t="str">
        <f t="shared" si="656"/>
        <v/>
      </c>
      <c r="AG1851" s="202"/>
      <c r="AH1851" s="620"/>
      <c r="AI1851" s="211" t="s">
        <v>7189</v>
      </c>
      <c r="AJ1851" s="208">
        <f>SUM(AK1851:AO1851)</f>
        <v>0</v>
      </c>
      <c r="AK1851" s="208">
        <f>SUMIFS($N1849:$N1868,$E1849:$E1868,"R7当",$F1849:$F1868,"ライフデザイン・結婚支援重点推進事業",$J1849:$J1868,2/3)</f>
        <v>0</v>
      </c>
      <c r="AL1851" s="208"/>
      <c r="AM1851" s="208">
        <f>SUMIFS($N1849:$N1868,$E1849:$E1868,"R7当",$F1849:$F1868,"結婚_妊娠・出産_子育てに温かい社会づくり・気運醸成事業",$J1849:$J1868,2/3)</f>
        <v>0</v>
      </c>
      <c r="AN1851" s="208"/>
      <c r="AO1851" s="208"/>
      <c r="AQ1851" s="224">
        <f t="shared" ref="AQ1851:AQ1852" si="670">SUM(AR1851:AV1851)</f>
        <v>0</v>
      </c>
      <c r="AR1851" s="224">
        <f>SUMIFS($O1849:$O1868,$E1849:$E1868,"R7当",$F1849:$F1868,"ライフデザイン・結婚支援重点推進事業",$J1849:$J1868,2/3)</f>
        <v>0</v>
      </c>
      <c r="AS1851" s="224"/>
      <c r="AT1851" s="224">
        <f>SUMIFS($O1849:$O1868,$E1849:$E1868,"R7当",$F1849:$F1868,"結婚_妊娠・出産_子育てに温かい社会づくり・気運醸成事業",$J1849:$J1868,2/3)</f>
        <v>0</v>
      </c>
      <c r="AU1851" s="224"/>
      <c r="AV1851" s="224"/>
      <c r="AX1851" s="208">
        <f t="shared" ref="AX1851:AX1852" si="671">SUM(AY1851:BC1851)</f>
        <v>0</v>
      </c>
      <c r="AY1851" s="208">
        <f>SUMIFS($P1849:$P1868,$E1849:$E1868,"R7当",$F1849:$F1868,"ライフデザイン・結婚支援重点推進事業",$J1849:$J1868,2/3)</f>
        <v>0</v>
      </c>
      <c r="AZ1851" s="208"/>
      <c r="BA1851" s="208">
        <f>SUMIFS($P1849:$P1868,$E1849:$E1868,"R7当",$F1849:$F1868,"結婚_妊娠・出産_子育てに温かい社会づくり・気運醸成事業",$J1849:$J1868,2/3)</f>
        <v>0</v>
      </c>
      <c r="BB1851" s="208"/>
      <c r="BC1851" s="208"/>
      <c r="BD1851" s="215"/>
    </row>
    <row r="1852" spans="1:56" s="201" customFormat="1" ht="12.75" hidden="1" customHeight="1" x14ac:dyDescent="0.15">
      <c r="A1852" s="612"/>
      <c r="B1852" s="612"/>
      <c r="C1852" s="612"/>
      <c r="D1852" s="320" t="str">
        <f>IF(実施計画総括表!D1852="","",実施計画総括表!D1852)</f>
        <v/>
      </c>
      <c r="E1852" s="323" t="str">
        <f>IF(実施計画総括表!E1852="","",実施計画総括表!E1852)</f>
        <v/>
      </c>
      <c r="F1852" s="322" t="str">
        <f>IF(実施計画総括表!F1852="","",実施計画総括表!F1852)</f>
        <v/>
      </c>
      <c r="G1852" s="322" t="str">
        <f>IF(実施計画総括表!G1852="","",実施計画総括表!G1852)</f>
        <v/>
      </c>
      <c r="H1852" s="322" t="str">
        <f>IF(実施計画総括表!H1852="","",実施計画総括表!H1852)</f>
        <v/>
      </c>
      <c r="I1852" s="403" t="str">
        <f>IF(実施計画総括表!I1852="","",実施計画総括表!I1852)</f>
        <v/>
      </c>
      <c r="J1852" s="324" t="str">
        <f>IF(実施計画総括表!J1852="","",実施計画総括表!J1852)</f>
        <v/>
      </c>
      <c r="K1852" s="398" t="str">
        <f>IF(実施計画総括表!K1852="","",実施計画総括表!K1852)</f>
        <v/>
      </c>
      <c r="L1852" s="398" t="str">
        <f>IF(実施計画総括表!L1852="","",実施計画総括表!L1852)</f>
        <v/>
      </c>
      <c r="M1852" s="398" t="str">
        <f>IF(実施計画総括表!M1852="","",実施計画総括表!M1852)</f>
        <v/>
      </c>
      <c r="N1852" s="423"/>
      <c r="O1852" s="423"/>
      <c r="P1852" s="423"/>
      <c r="Q1852" s="332"/>
      <c r="R1852" s="437"/>
      <c r="S1852" s="438"/>
      <c r="T1852" s="435"/>
      <c r="U1852" s="436"/>
      <c r="V1852" s="435"/>
      <c r="X1852" s="205">
        <v>4</v>
      </c>
      <c r="Y1852" s="210" t="str">
        <f t="shared" si="654"/>
        <v/>
      </c>
      <c r="Z1852" s="201" t="b">
        <f t="shared" si="663"/>
        <v>1</v>
      </c>
      <c r="AB1852" s="216"/>
      <c r="AE1852" s="408" t="str">
        <f t="shared" si="655"/>
        <v/>
      </c>
      <c r="AF1852" s="408" t="str">
        <f t="shared" si="656"/>
        <v/>
      </c>
      <c r="AG1852" s="202"/>
      <c r="AH1852" s="620"/>
      <c r="AI1852" s="211" t="s">
        <v>7187</v>
      </c>
      <c r="AJ1852" s="208">
        <f t="shared" ref="AJ1852" si="672">SUM(AK1852:AO1852)</f>
        <v>0</v>
      </c>
      <c r="AK1852" s="208"/>
      <c r="AL1852" s="208"/>
      <c r="AM1852" s="208">
        <f>SUMIFS($N1849:$N1868,$E1849:$E1868,"R7当",$F1849:$F1868,"結婚_妊娠・出産_子育てに温かい社会づくり・気運醸成事業",$J1849:$J1868,1/2)</f>
        <v>0</v>
      </c>
      <c r="AN1852" s="208"/>
      <c r="AO1852" s="208"/>
      <c r="AQ1852" s="224">
        <f t="shared" si="670"/>
        <v>0</v>
      </c>
      <c r="AR1852" s="224"/>
      <c r="AS1852" s="224"/>
      <c r="AT1852" s="224">
        <f>SUMIFS($O1849:$O1868,$E1849:$E1868,"R7当",$F1849:$F1868,"結婚_妊娠・出産_子育てに温かい社会づくり・気運醸成事業",$J1849:$J1868,1/2)</f>
        <v>0</v>
      </c>
      <c r="AU1852" s="224"/>
      <c r="AV1852" s="224"/>
      <c r="AX1852" s="208">
        <f t="shared" si="671"/>
        <v>0</v>
      </c>
      <c r="AY1852" s="208"/>
      <c r="AZ1852" s="208"/>
      <c r="BA1852" s="208">
        <f>SUMIFS($P1849:$P1868,$E1849:$E1868,"R7当",$F1849:$F1868,"結婚_妊娠・出産_子育てに温かい社会づくり・気運醸成事業",$J1849:$J1868,1/2)</f>
        <v>0</v>
      </c>
      <c r="BB1852" s="208"/>
      <c r="BC1852" s="208"/>
      <c r="BD1852" s="215"/>
    </row>
    <row r="1853" spans="1:56" s="201" customFormat="1" ht="12.75" hidden="1" customHeight="1" x14ac:dyDescent="0.15">
      <c r="A1853" s="612"/>
      <c r="B1853" s="612"/>
      <c r="C1853" s="612"/>
      <c r="D1853" s="320" t="str">
        <f>IF(実施計画総括表!D1853="","",実施計画総括表!D1853)</f>
        <v/>
      </c>
      <c r="E1853" s="323" t="str">
        <f>IF(実施計画総括表!E1853="","",実施計画総括表!E1853)</f>
        <v/>
      </c>
      <c r="F1853" s="322" t="str">
        <f>IF(実施計画総括表!F1853="","",実施計画総括表!F1853)</f>
        <v/>
      </c>
      <c r="G1853" s="322" t="str">
        <f>IF(実施計画総括表!G1853="","",実施計画総括表!G1853)</f>
        <v/>
      </c>
      <c r="H1853" s="322" t="str">
        <f>IF(実施計画総括表!H1853="","",実施計画総括表!H1853)</f>
        <v/>
      </c>
      <c r="I1853" s="403" t="str">
        <f>IF(実施計画総括表!I1853="","",実施計画総括表!I1853)</f>
        <v/>
      </c>
      <c r="J1853" s="324" t="str">
        <f>IF(実施計画総括表!J1853="","",実施計画総括表!J1853)</f>
        <v/>
      </c>
      <c r="K1853" s="398" t="str">
        <f>IF(実施計画総括表!K1853="","",実施計画総括表!K1853)</f>
        <v/>
      </c>
      <c r="L1853" s="398" t="str">
        <f>IF(実施計画総括表!L1853="","",実施計画総括表!L1853)</f>
        <v/>
      </c>
      <c r="M1853" s="398" t="str">
        <f>IF(実施計画総括表!M1853="","",実施計画総括表!M1853)</f>
        <v/>
      </c>
      <c r="N1853" s="423"/>
      <c r="O1853" s="423"/>
      <c r="P1853" s="423"/>
      <c r="Q1853" s="332"/>
      <c r="R1853" s="437"/>
      <c r="S1853" s="438"/>
      <c r="T1853" s="435"/>
      <c r="U1853" s="436"/>
      <c r="V1853" s="435"/>
      <c r="X1853" s="205">
        <v>5</v>
      </c>
      <c r="Y1853" s="210" t="str">
        <f t="shared" si="654"/>
        <v/>
      </c>
      <c r="Z1853" s="201" t="b">
        <f t="shared" si="663"/>
        <v>1</v>
      </c>
      <c r="AB1853" s="216"/>
      <c r="AE1853" s="408" t="str">
        <f t="shared" si="655"/>
        <v/>
      </c>
      <c r="AF1853" s="408" t="str">
        <f t="shared" si="656"/>
        <v/>
      </c>
      <c r="AG1853" s="202"/>
      <c r="AH1853" s="212" t="s">
        <v>7229</v>
      </c>
      <c r="AI1853" s="209" t="str">
        <f>IF(COUNTIF(AF1849:AF1868,"R7当一般コース"),"一般コース",IF(COUNTIF(AF1849:AF1868,"R7当都道府県主導型市町村連携コース"),"連携コース",""))</f>
        <v/>
      </c>
      <c r="AJ1853" s="208">
        <f>SUM(AK1853:AO1853)</f>
        <v>0</v>
      </c>
      <c r="AK1853" s="208"/>
      <c r="AL1853" s="208"/>
      <c r="AM1853" s="208"/>
      <c r="AN1853" s="208">
        <f>SUMIFS($N1849:$N1868,$E1849:$E1868,"R7当",G1849:G1868,"一般コース")</f>
        <v>0</v>
      </c>
      <c r="AO1853" s="208">
        <f>SUMIFS($N1849:$N1868,$E1849:$E1868,"R7当",G1849:G1868,"都道府県主導型市町村連携コース")</f>
        <v>0</v>
      </c>
      <c r="AQ1853" s="224">
        <f>SUM(AR1853:AV1853)</f>
        <v>0</v>
      </c>
      <c r="AR1853" s="224"/>
      <c r="AS1853" s="224"/>
      <c r="AT1853" s="224"/>
      <c r="AU1853" s="224">
        <f>SUMIFS($O1849:$O1868,$E1849:$E1868,"R7当",G1849:G1868,"一般コース")</f>
        <v>0</v>
      </c>
      <c r="AV1853" s="224">
        <f>SUMIFS($O1849:$O1868,$E1849:$E1868,"R7当",G1849:G1868,"都道府県主導型市町村連携コース")</f>
        <v>0</v>
      </c>
      <c r="AX1853" s="208">
        <f>SUM(AY1853:BC1853)</f>
        <v>0</v>
      </c>
      <c r="AY1853" s="208"/>
      <c r="AZ1853" s="208"/>
      <c r="BA1853" s="208"/>
      <c r="BB1853" s="208">
        <f>SUMIFS($P1849:$P1868,$E1849:$E1868,"R7当",G1849:G1868,"一般コース")</f>
        <v>0</v>
      </c>
      <c r="BC1853" s="208">
        <f>SUMIFS($P1849:$P1868,$E1849:$E1868,"R7当",G1849:G1868,"都道府県主導型市町村連携コース")</f>
        <v>0</v>
      </c>
      <c r="BD1853" s="215"/>
    </row>
    <row r="1854" spans="1:56" s="201" customFormat="1" ht="12.75" hidden="1" customHeight="1" x14ac:dyDescent="0.15">
      <c r="A1854" s="612"/>
      <c r="B1854" s="612"/>
      <c r="C1854" s="612"/>
      <c r="D1854" s="320" t="str">
        <f>IF(実施計画総括表!D1854="","",実施計画総括表!D1854)</f>
        <v/>
      </c>
      <c r="E1854" s="323" t="str">
        <f>IF(実施計画総括表!E1854="","",実施計画総括表!E1854)</f>
        <v/>
      </c>
      <c r="F1854" s="322" t="str">
        <f>IF(実施計画総括表!F1854="","",実施計画総括表!F1854)</f>
        <v/>
      </c>
      <c r="G1854" s="322" t="str">
        <f>IF(実施計画総括表!G1854="","",実施計画総括表!G1854)</f>
        <v/>
      </c>
      <c r="H1854" s="322" t="str">
        <f>IF(実施計画総括表!H1854="","",実施計画総括表!H1854)</f>
        <v/>
      </c>
      <c r="I1854" s="403" t="str">
        <f>IF(実施計画総括表!I1854="","",実施計画総括表!I1854)</f>
        <v/>
      </c>
      <c r="J1854" s="324" t="str">
        <f>IF(実施計画総括表!J1854="","",実施計画総括表!J1854)</f>
        <v/>
      </c>
      <c r="K1854" s="398" t="str">
        <f>IF(実施計画総括表!K1854="","",実施計画総括表!K1854)</f>
        <v/>
      </c>
      <c r="L1854" s="398" t="str">
        <f>IF(実施計画総括表!L1854="","",実施計画総括表!L1854)</f>
        <v/>
      </c>
      <c r="M1854" s="398" t="str">
        <f>IF(実施計画総括表!M1854="","",実施計画総括表!M1854)</f>
        <v/>
      </c>
      <c r="N1854" s="423"/>
      <c r="O1854" s="423"/>
      <c r="P1854" s="423"/>
      <c r="Q1854" s="332"/>
      <c r="R1854" s="437"/>
      <c r="S1854" s="438"/>
      <c r="T1854" s="435"/>
      <c r="U1854" s="436"/>
      <c r="V1854" s="435"/>
      <c r="X1854" s="205">
        <v>6</v>
      </c>
      <c r="Y1854" s="210" t="str">
        <f t="shared" si="654"/>
        <v/>
      </c>
      <c r="Z1854" s="201" t="b">
        <f t="shared" si="663"/>
        <v>1</v>
      </c>
      <c r="AB1854" s="216"/>
      <c r="AE1854" s="408" t="str">
        <f t="shared" si="655"/>
        <v/>
      </c>
      <c r="AF1854" s="408" t="str">
        <f t="shared" si="656"/>
        <v/>
      </c>
      <c r="AG1854" s="202"/>
      <c r="AH1854" s="173" t="s">
        <v>7217</v>
      </c>
      <c r="AJ1854" s="213"/>
      <c r="AK1854" s="213"/>
      <c r="AL1854" s="213"/>
      <c r="AM1854" s="213"/>
      <c r="AN1854" s="213"/>
      <c r="AO1854" s="213"/>
      <c r="AQ1854" s="225"/>
      <c r="AR1854" s="225"/>
      <c r="AS1854" s="225"/>
      <c r="AT1854" s="225"/>
      <c r="AU1854" s="225"/>
      <c r="AV1854" s="225"/>
      <c r="AX1854" s="213"/>
      <c r="AY1854" s="213"/>
      <c r="AZ1854" s="213"/>
      <c r="BA1854" s="213"/>
      <c r="BB1854" s="213"/>
      <c r="BC1854" s="213"/>
      <c r="BD1854" s="215"/>
    </row>
    <row r="1855" spans="1:56" s="201" customFormat="1" ht="12.75" hidden="1" customHeight="1" x14ac:dyDescent="0.15">
      <c r="A1855" s="612"/>
      <c r="B1855" s="612"/>
      <c r="C1855" s="612"/>
      <c r="D1855" s="320" t="str">
        <f>IF(実施計画総括表!D1855="","",実施計画総括表!D1855)</f>
        <v/>
      </c>
      <c r="E1855" s="323" t="str">
        <f>IF(実施計画総括表!E1855="","",実施計画総括表!E1855)</f>
        <v/>
      </c>
      <c r="F1855" s="322" t="str">
        <f>IF(実施計画総括表!F1855="","",実施計画総括表!F1855)</f>
        <v/>
      </c>
      <c r="G1855" s="322" t="str">
        <f>IF(実施計画総括表!G1855="","",実施計画総括表!G1855)</f>
        <v/>
      </c>
      <c r="H1855" s="322" t="str">
        <f>IF(実施計画総括表!H1855="","",実施計画総括表!H1855)</f>
        <v/>
      </c>
      <c r="I1855" s="403" t="str">
        <f>IF(実施計画総括表!I1855="","",実施計画総括表!I1855)</f>
        <v/>
      </c>
      <c r="J1855" s="324" t="str">
        <f>IF(実施計画総括表!J1855="","",実施計画総括表!J1855)</f>
        <v/>
      </c>
      <c r="K1855" s="398" t="str">
        <f>IF(実施計画総括表!K1855="","",実施計画総括表!K1855)</f>
        <v/>
      </c>
      <c r="L1855" s="398" t="str">
        <f>IF(実施計画総括表!L1855="","",実施計画総括表!L1855)</f>
        <v/>
      </c>
      <c r="M1855" s="398" t="str">
        <f>IF(実施計画総括表!M1855="","",実施計画総括表!M1855)</f>
        <v/>
      </c>
      <c r="N1855" s="423"/>
      <c r="O1855" s="423"/>
      <c r="P1855" s="423"/>
      <c r="Q1855" s="332"/>
      <c r="R1855" s="437"/>
      <c r="S1855" s="438"/>
      <c r="T1855" s="435"/>
      <c r="U1855" s="436"/>
      <c r="V1855" s="435"/>
      <c r="X1855" s="205">
        <v>7</v>
      </c>
      <c r="Y1855" s="210" t="str">
        <f t="shared" si="654"/>
        <v/>
      </c>
      <c r="Z1855" s="201" t="b">
        <f t="shared" si="663"/>
        <v>1</v>
      </c>
      <c r="AB1855" s="216"/>
      <c r="AC1855" s="217"/>
      <c r="AE1855" s="408" t="str">
        <f t="shared" si="655"/>
        <v/>
      </c>
      <c r="AF1855" s="408" t="str">
        <f t="shared" si="656"/>
        <v/>
      </c>
      <c r="AG1855" s="202"/>
      <c r="AH1855" s="620" t="s">
        <v>7188</v>
      </c>
      <c r="AI1855" s="209" t="s">
        <v>7193</v>
      </c>
      <c r="AJ1855" s="208">
        <f>SUM(AK1855:AO1855)</f>
        <v>0</v>
      </c>
      <c r="AK1855" s="208">
        <f>SUMIFS($N1849:$N1868,$E1849:$E1868,"R6補",$F1849:$F1868,"ライフデザイン・結婚支援重点推進事業",$J1849:$J1868,3/4)</f>
        <v>0</v>
      </c>
      <c r="AL1855" s="208">
        <f>SUMIFS($N1849:$N1868,$E1849:$E1868,"R6補",$F1849:$F1868,"結婚支援コンシェルジュ事業",$J1849:$J1868,3/4)</f>
        <v>0</v>
      </c>
      <c r="AM1855" s="208"/>
      <c r="AN1855" s="208"/>
      <c r="AO1855" s="208"/>
      <c r="AQ1855" s="224">
        <f>SUM(AR1855:AV1855)</f>
        <v>0</v>
      </c>
      <c r="AR1855" s="224">
        <f>SUMIFS($O1849:$O1868,$E1849:$E1868,"R6補",$F1849:$F1868,"ライフデザイン・結婚支援重点推進事業",$J1849:$J1868,3/4)</f>
        <v>0</v>
      </c>
      <c r="AS1855" s="224">
        <f>SUMIFS($O1849:$O1868,$E1849:$E1868,"R6補",$F1849:$F1868,"結婚支援コンシェルジュ事業",$J1849:$J1868,3/4)</f>
        <v>0</v>
      </c>
      <c r="AT1855" s="224"/>
      <c r="AU1855" s="224"/>
      <c r="AV1855" s="224"/>
      <c r="AX1855" s="208">
        <f>SUM(AY1855:BC1855)</f>
        <v>0</v>
      </c>
      <c r="AY1855" s="208">
        <f>SUMIFS($P1849:$P1868,$E1849:$E1868,"R6補",$F1849:$F1868,"ライフデザイン・結婚支援重点推進事業",$J1849:$J1868,3/4)</f>
        <v>0</v>
      </c>
      <c r="AZ1855" s="208">
        <f>SUMIFS($P1849:$P1868,$E1849:$E1868,"R6補",$F1849:$F1868,"結婚支援コンシェルジュ事業",$J1849:$J1868,3/4)</f>
        <v>0</v>
      </c>
      <c r="BA1855" s="208"/>
      <c r="BB1855" s="208"/>
      <c r="BC1855" s="208"/>
      <c r="BD1855" s="215"/>
    </row>
    <row r="1856" spans="1:56" s="201" customFormat="1" ht="12.75" hidden="1" customHeight="1" x14ac:dyDescent="0.15">
      <c r="A1856" s="612"/>
      <c r="B1856" s="612"/>
      <c r="C1856" s="612"/>
      <c r="D1856" s="320" t="str">
        <f>IF(実施計画総括表!D1856="","",実施計画総括表!D1856)</f>
        <v/>
      </c>
      <c r="E1856" s="323" t="str">
        <f>IF(実施計画総括表!E1856="","",実施計画総括表!E1856)</f>
        <v/>
      </c>
      <c r="F1856" s="322" t="str">
        <f>IF(実施計画総括表!F1856="","",実施計画総括表!F1856)</f>
        <v/>
      </c>
      <c r="G1856" s="322" t="str">
        <f>IF(実施計画総括表!G1856="","",実施計画総括表!G1856)</f>
        <v/>
      </c>
      <c r="H1856" s="322" t="str">
        <f>IF(実施計画総括表!H1856="","",実施計画総括表!H1856)</f>
        <v/>
      </c>
      <c r="I1856" s="403" t="str">
        <f>IF(実施計画総括表!I1856="","",実施計画総括表!I1856)</f>
        <v/>
      </c>
      <c r="J1856" s="324" t="str">
        <f>IF(実施計画総括表!J1856="","",実施計画総括表!J1856)</f>
        <v/>
      </c>
      <c r="K1856" s="398" t="str">
        <f>IF(実施計画総括表!K1856="","",実施計画総括表!K1856)</f>
        <v/>
      </c>
      <c r="L1856" s="398" t="str">
        <f>IF(実施計画総括表!L1856="","",実施計画総括表!L1856)</f>
        <v/>
      </c>
      <c r="M1856" s="398" t="str">
        <f>IF(実施計画総括表!M1856="","",実施計画総括表!M1856)</f>
        <v/>
      </c>
      <c r="N1856" s="423"/>
      <c r="O1856" s="423"/>
      <c r="P1856" s="423"/>
      <c r="Q1856" s="332"/>
      <c r="R1856" s="437"/>
      <c r="S1856" s="438"/>
      <c r="T1856" s="435"/>
      <c r="U1856" s="436"/>
      <c r="V1856" s="435"/>
      <c r="X1856" s="205">
        <v>8</v>
      </c>
      <c r="Y1856" s="210" t="str">
        <f t="shared" si="654"/>
        <v/>
      </c>
      <c r="Z1856" s="201" t="b">
        <f t="shared" si="663"/>
        <v>1</v>
      </c>
      <c r="AB1856" s="216"/>
      <c r="AE1856" s="408" t="str">
        <f t="shared" si="655"/>
        <v/>
      </c>
      <c r="AF1856" s="408" t="str">
        <f t="shared" si="656"/>
        <v/>
      </c>
      <c r="AG1856" s="202"/>
      <c r="AH1856" s="620"/>
      <c r="AI1856" s="211" t="s">
        <v>7189</v>
      </c>
      <c r="AJ1856" s="208">
        <f t="shared" ref="AJ1856" si="673">SUM(AK1856:AO1856)</f>
        <v>0</v>
      </c>
      <c r="AK1856" s="208">
        <f>SUMIFS($N1849:$N1868,$E1849:$E1868,"R6補",$F1849:$F1868,"ライフデザイン・結婚支援重点推進事業",$J1849:$J1868,2/3)</f>
        <v>0</v>
      </c>
      <c r="AL1856" s="208"/>
      <c r="AM1856" s="208">
        <f>SUMIFS($N1849:$N1868,$E1849:$E1868,"R6補",$F1849:$F1868,"結婚_妊娠・出産_子育てに温かい社会づくり・気運醸成事業",$J1849:$J1868,2/3)</f>
        <v>0</v>
      </c>
      <c r="AN1856" s="208"/>
      <c r="AO1856" s="208"/>
      <c r="AQ1856" s="224">
        <f t="shared" ref="AQ1856:AQ1857" si="674">SUM(AR1856:AV1856)</f>
        <v>0</v>
      </c>
      <c r="AR1856" s="224">
        <f>SUMIFS($O1849:$O1868,$E1849:$E1868,"R6補",$F1849:$F1868,"ライフデザイン・結婚支援重点推進事業",$J1849:$J1868,2/3)</f>
        <v>0</v>
      </c>
      <c r="AS1856" s="224"/>
      <c r="AT1856" s="224">
        <f>SUMIFS($O1849:$O1868,$E1849:$E1868,"R6補",$F1849:$F1868,"結婚_妊娠・出産_子育てに温かい社会づくり・気運醸成事業",$J1849:$J1868,2/3)</f>
        <v>0</v>
      </c>
      <c r="AU1856" s="224"/>
      <c r="AV1856" s="224"/>
      <c r="AX1856" s="208">
        <f t="shared" ref="AX1856:AX1857" si="675">SUM(AY1856:BC1856)</f>
        <v>0</v>
      </c>
      <c r="AY1856" s="208">
        <f>SUMIFS($P1849:$P1868,$E1849:$E1868,"R6補",$F1849:$F1868,"ライフデザイン・結婚支援重点推進事業",$J1849:$J1868,2/3)</f>
        <v>0</v>
      </c>
      <c r="AZ1856" s="208"/>
      <c r="BA1856" s="208">
        <f>SUMIFS($P1849:$P1868,$E1849:$E1868,"R6補",$F1849:$F1868,"結婚_妊娠・出産_子育てに温かい社会づくり・気運醸成事業",$J1849:$J1868,2/3)</f>
        <v>0</v>
      </c>
      <c r="BB1856" s="208"/>
      <c r="BC1856" s="208"/>
      <c r="BD1856" s="215"/>
    </row>
    <row r="1857" spans="1:56" s="201" customFormat="1" ht="12.75" hidden="1" customHeight="1" x14ac:dyDescent="0.15">
      <c r="A1857" s="612"/>
      <c r="B1857" s="612"/>
      <c r="C1857" s="612"/>
      <c r="D1857" s="320" t="str">
        <f>IF(実施計画総括表!D1857="","",実施計画総括表!D1857)</f>
        <v/>
      </c>
      <c r="E1857" s="323" t="str">
        <f>IF(実施計画総括表!E1857="","",実施計画総括表!E1857)</f>
        <v/>
      </c>
      <c r="F1857" s="322" t="str">
        <f>IF(実施計画総括表!F1857="","",実施計画総括表!F1857)</f>
        <v/>
      </c>
      <c r="G1857" s="322" t="str">
        <f>IF(実施計画総括表!G1857="","",実施計画総括表!G1857)</f>
        <v/>
      </c>
      <c r="H1857" s="322" t="str">
        <f>IF(実施計画総括表!H1857="","",実施計画総括表!H1857)</f>
        <v/>
      </c>
      <c r="I1857" s="403" t="str">
        <f>IF(実施計画総括表!I1857="","",実施計画総括表!I1857)</f>
        <v/>
      </c>
      <c r="J1857" s="324" t="str">
        <f>IF(実施計画総括表!J1857="","",実施計画総括表!J1857)</f>
        <v/>
      </c>
      <c r="K1857" s="398" t="str">
        <f>IF(実施計画総括表!K1857="","",実施計画総括表!K1857)</f>
        <v/>
      </c>
      <c r="L1857" s="398" t="str">
        <f>IF(実施計画総括表!L1857="","",実施計画総括表!L1857)</f>
        <v/>
      </c>
      <c r="M1857" s="398" t="str">
        <f>IF(実施計画総括表!M1857="","",実施計画総括表!M1857)</f>
        <v/>
      </c>
      <c r="N1857" s="423"/>
      <c r="O1857" s="423"/>
      <c r="P1857" s="423"/>
      <c r="Q1857" s="332"/>
      <c r="R1857" s="437"/>
      <c r="S1857" s="438"/>
      <c r="T1857" s="435"/>
      <c r="U1857" s="436"/>
      <c r="V1857" s="435"/>
      <c r="X1857" s="205">
        <v>9</v>
      </c>
      <c r="Y1857" s="210" t="str">
        <f t="shared" si="654"/>
        <v/>
      </c>
      <c r="Z1857" s="201" t="b">
        <f t="shared" si="663"/>
        <v>1</v>
      </c>
      <c r="AB1857" s="216"/>
      <c r="AC1857" s="217"/>
      <c r="AE1857" s="408" t="str">
        <f t="shared" si="655"/>
        <v/>
      </c>
      <c r="AF1857" s="408" t="str">
        <f t="shared" si="656"/>
        <v/>
      </c>
      <c r="AG1857" s="202"/>
      <c r="AH1857" s="620"/>
      <c r="AI1857" s="211" t="s">
        <v>7187</v>
      </c>
      <c r="AJ1857" s="208">
        <f>SUM(AK1857:AO1857)</f>
        <v>0</v>
      </c>
      <c r="AK1857" s="208"/>
      <c r="AL1857" s="208"/>
      <c r="AM1857" s="208">
        <f>SUMIFS($N1849:$N1868,$E1849:$E1868,"R6補",$F1849:$F1868,"結婚_妊娠・出産_子育てに温かい社会づくり・気運醸成事業",$J1849:$J1868,1/2)</f>
        <v>0</v>
      </c>
      <c r="AN1857" s="208"/>
      <c r="AO1857" s="208"/>
      <c r="AQ1857" s="224">
        <f t="shared" si="674"/>
        <v>0</v>
      </c>
      <c r="AR1857" s="224"/>
      <c r="AS1857" s="224"/>
      <c r="AT1857" s="224">
        <f>SUMIFS($O1849:$O1868,$E1849:$E1868,"R6補",$F1849:$F1868,"結婚_妊娠・出産_子育てに温かい社会づくり・気運醸成事業",$J1849:$J1868,1/2)</f>
        <v>0</v>
      </c>
      <c r="AU1857" s="224"/>
      <c r="AV1857" s="224"/>
      <c r="AX1857" s="208">
        <f t="shared" si="675"/>
        <v>0</v>
      </c>
      <c r="AY1857" s="208"/>
      <c r="AZ1857" s="208"/>
      <c r="BA1857" s="208">
        <f>SUMIFS($P1849:$P1868,$E1849:$E1868,"R6補",$F1849:$F1868,"結婚_妊娠・出産_子育てに温かい社会づくり・気運醸成事業",$J1849:$J1868,1/2)</f>
        <v>0</v>
      </c>
      <c r="BB1857" s="208"/>
      <c r="BC1857" s="208"/>
      <c r="BD1857" s="215"/>
    </row>
    <row r="1858" spans="1:56" s="201" customFormat="1" ht="12.75" hidden="1" customHeight="1" x14ac:dyDescent="0.15">
      <c r="A1858" s="612"/>
      <c r="B1858" s="612"/>
      <c r="C1858" s="612"/>
      <c r="D1858" s="320" t="str">
        <f>IF(実施計画総括表!D1858="","",実施計画総括表!D1858)</f>
        <v/>
      </c>
      <c r="E1858" s="323" t="str">
        <f>IF(実施計画総括表!E1858="","",実施計画総括表!E1858)</f>
        <v/>
      </c>
      <c r="F1858" s="322" t="str">
        <f>IF(実施計画総括表!F1858="","",実施計画総括表!F1858)</f>
        <v/>
      </c>
      <c r="G1858" s="322" t="str">
        <f>IF(実施計画総括表!G1858="","",実施計画総括表!G1858)</f>
        <v/>
      </c>
      <c r="H1858" s="322" t="str">
        <f>IF(実施計画総括表!H1858="","",実施計画総括表!H1858)</f>
        <v/>
      </c>
      <c r="I1858" s="402" t="str">
        <f>IF(実施計画総括表!I1858="","",実施計画総括表!I1858)</f>
        <v/>
      </c>
      <c r="J1858" s="210" t="str">
        <f>IF(実施計画総括表!J1858="","",実施計画総括表!J1858)</f>
        <v/>
      </c>
      <c r="K1858" s="398" t="str">
        <f>IF(実施計画総括表!K1858="","",実施計画総括表!K1858)</f>
        <v/>
      </c>
      <c r="L1858" s="398" t="str">
        <f>IF(実施計画総括表!L1858="","",実施計画総括表!L1858)</f>
        <v/>
      </c>
      <c r="M1858" s="398" t="str">
        <f>IF(実施計画総括表!M1858="","",実施計画総括表!M1858)</f>
        <v/>
      </c>
      <c r="N1858" s="423"/>
      <c r="O1858" s="423"/>
      <c r="P1858" s="423"/>
      <c r="Q1858" s="332"/>
      <c r="R1858" s="437"/>
      <c r="S1858" s="438"/>
      <c r="T1858" s="435"/>
      <c r="U1858" s="436"/>
      <c r="V1858" s="435"/>
      <c r="X1858" s="205">
        <v>10</v>
      </c>
      <c r="Y1858" s="210" t="str">
        <f t="shared" si="654"/>
        <v/>
      </c>
      <c r="Z1858" s="201" t="b">
        <f t="shared" si="663"/>
        <v>1</v>
      </c>
      <c r="AB1858" s="219"/>
      <c r="AC1858" s="215"/>
      <c r="AD1858" s="215"/>
      <c r="AE1858" s="408" t="str">
        <f t="shared" si="655"/>
        <v/>
      </c>
      <c r="AF1858" s="408" t="str">
        <f t="shared" si="656"/>
        <v/>
      </c>
      <c r="AG1858" s="202"/>
      <c r="AH1858" s="212" t="s">
        <v>7229</v>
      </c>
      <c r="AI1858" s="209" t="str">
        <f>IF(COUNTIF(AF1849:AF1868,"R6補一般コース"),"一般コース",IF(COUNTIF(AF1849:AF1868,"R6補都道府県主導型市町村連携コース"),"連携コース",""))</f>
        <v/>
      </c>
      <c r="AJ1858" s="208">
        <f>SUM(AK1858:AO1858)</f>
        <v>0</v>
      </c>
      <c r="AK1858" s="208"/>
      <c r="AL1858" s="208"/>
      <c r="AM1858" s="208"/>
      <c r="AN1858" s="208">
        <f>SUMIFS($N1849:$N1868,$E1849:$E1868,"R6補",G1849:G1868,"一般コース")</f>
        <v>0</v>
      </c>
      <c r="AO1858" s="208">
        <f>SUMIFS($N1849:$N1868,$E1849:$E1868,"R6補",G1849:G1868,"都道府県主導型市町村連携コース")</f>
        <v>0</v>
      </c>
      <c r="AQ1858" s="224">
        <f>SUM(AR1858:AV1858)</f>
        <v>0</v>
      </c>
      <c r="AR1858" s="224"/>
      <c r="AS1858" s="224"/>
      <c r="AT1858" s="224"/>
      <c r="AU1858" s="224">
        <f>SUMIFS($O1849:$O1868,$E1849:$E1868,"R6補",G1849:G1868,"一般コース")</f>
        <v>0</v>
      </c>
      <c r="AV1858" s="224">
        <f>SUMIFS($O1849:$O1868,$E1849:$E1868,"R6補",G1849:G1868,"都道府県主導型市町村連携コース")</f>
        <v>0</v>
      </c>
      <c r="AX1858" s="208">
        <f>SUM(AY1858:BC1858)</f>
        <v>0</v>
      </c>
      <c r="AY1858" s="208"/>
      <c r="AZ1858" s="208"/>
      <c r="BA1858" s="208"/>
      <c r="BB1858" s="208">
        <f>SUMIFS($P1849:$P1868,$E1849:$E1868,"R6補",G1849:G1868,"一般コース")</f>
        <v>0</v>
      </c>
      <c r="BC1858" s="208">
        <f>SUMIFS($P1849:$P1868,$E1849:$E1868,"R6補",G1849:G1868,"都道府県主導型市町村連携コース")</f>
        <v>0</v>
      </c>
      <c r="BD1858" s="215"/>
    </row>
    <row r="1859" spans="1:56" s="201" customFormat="1" ht="12.6" hidden="1" customHeight="1" x14ac:dyDescent="0.15">
      <c r="A1859" s="612"/>
      <c r="B1859" s="612"/>
      <c r="C1859" s="612"/>
      <c r="D1859" s="320" t="str">
        <f>IF(実施計画総括表!D1859="","",実施計画総括表!D1859)</f>
        <v/>
      </c>
      <c r="E1859" s="323" t="str">
        <f>IF(実施計画総括表!E1859="","",実施計画総括表!E1859)</f>
        <v/>
      </c>
      <c r="F1859" s="322" t="str">
        <f>IF(実施計画総括表!F1859="","",実施計画総括表!F1859)</f>
        <v/>
      </c>
      <c r="G1859" s="322" t="str">
        <f>IF(実施計画総括表!G1859="","",実施計画総括表!G1859)</f>
        <v/>
      </c>
      <c r="H1859" s="322" t="str">
        <f>IF(実施計画総括表!H1859="","",実施計画総括表!H1859)</f>
        <v/>
      </c>
      <c r="I1859" s="402" t="str">
        <f>IF(実施計画総括表!I1859="","",実施計画総括表!I1859)</f>
        <v/>
      </c>
      <c r="J1859" s="328" t="str">
        <f>IF(実施計画総括表!J1859="","",実施計画総括表!J1859)</f>
        <v/>
      </c>
      <c r="K1859" s="398" t="str">
        <f>IF(実施計画総括表!K1859="","",実施計画総括表!K1859)</f>
        <v/>
      </c>
      <c r="L1859" s="398" t="str">
        <f>IF(実施計画総括表!L1859="","",実施計画総括表!L1859)</f>
        <v/>
      </c>
      <c r="M1859" s="398" t="str">
        <f>IF(実施計画総括表!M1859="","",実施計画総括表!M1859)</f>
        <v/>
      </c>
      <c r="N1859" s="423"/>
      <c r="O1859" s="423"/>
      <c r="P1859" s="423"/>
      <c r="Q1859" s="332"/>
      <c r="R1859" s="437"/>
      <c r="S1859" s="438"/>
      <c r="T1859" s="435"/>
      <c r="U1859" s="436"/>
      <c r="V1859" s="435"/>
      <c r="X1859" s="205">
        <v>11</v>
      </c>
      <c r="Y1859" s="210" t="str">
        <f t="shared" si="654"/>
        <v/>
      </c>
      <c r="Z1859" s="201" t="b">
        <f t="shared" si="663"/>
        <v>1</v>
      </c>
      <c r="AB1859" s="219"/>
      <c r="AC1859" s="215"/>
      <c r="AD1859" s="215"/>
      <c r="AE1859" s="408" t="str">
        <f t="shared" si="655"/>
        <v/>
      </c>
      <c r="AF1859" s="408" t="str">
        <f t="shared" si="656"/>
        <v/>
      </c>
      <c r="AG1859" s="202"/>
      <c r="AH1859" s="214"/>
      <c r="AI1859" s="214"/>
      <c r="AJ1859" s="215"/>
      <c r="AK1859" s="215"/>
      <c r="AL1859" s="215"/>
      <c r="AM1859" s="215"/>
      <c r="AN1859" s="215"/>
      <c r="AO1859" s="215"/>
      <c r="AQ1859" s="218"/>
      <c r="AR1859" s="218"/>
      <c r="AS1859" s="218"/>
      <c r="AT1859" s="218"/>
      <c r="AU1859" s="218"/>
      <c r="AV1859" s="218"/>
      <c r="AX1859" s="215"/>
      <c r="AY1859" s="215"/>
      <c r="AZ1859" s="215"/>
      <c r="BA1859" s="215"/>
      <c r="BB1859" s="215"/>
      <c r="BC1859" s="215"/>
      <c r="BD1859" s="215"/>
    </row>
    <row r="1860" spans="1:56" s="201" customFormat="1" ht="12.75" hidden="1" customHeight="1" x14ac:dyDescent="0.15">
      <c r="A1860" s="612"/>
      <c r="B1860" s="612"/>
      <c r="C1860" s="612"/>
      <c r="D1860" s="320" t="str">
        <f>IF(実施計画総括表!D1860="","",実施計画総括表!D1860)</f>
        <v/>
      </c>
      <c r="E1860" s="323" t="str">
        <f>IF(実施計画総括表!E1860="","",実施計画総括表!E1860)</f>
        <v/>
      </c>
      <c r="F1860" s="322" t="str">
        <f>IF(実施計画総括表!F1860="","",実施計画総括表!F1860)</f>
        <v/>
      </c>
      <c r="G1860" s="322" t="str">
        <f>IF(実施計画総括表!G1860="","",実施計画総括表!G1860)</f>
        <v/>
      </c>
      <c r="H1860" s="322" t="str">
        <f>IF(実施計画総括表!H1860="","",実施計画総括表!H1860)</f>
        <v/>
      </c>
      <c r="I1860" s="402" t="str">
        <f>IF(実施計画総括表!I1860="","",実施計画総括表!I1860)</f>
        <v/>
      </c>
      <c r="J1860" s="210" t="str">
        <f>IF(実施計画総括表!J1860="","",実施計画総括表!J1860)</f>
        <v/>
      </c>
      <c r="K1860" s="398" t="str">
        <f>IF(実施計画総括表!K1860="","",実施計画総括表!K1860)</f>
        <v/>
      </c>
      <c r="L1860" s="398" t="str">
        <f>IF(実施計画総括表!L1860="","",実施計画総括表!L1860)</f>
        <v/>
      </c>
      <c r="M1860" s="398" t="str">
        <f>IF(実施計画総括表!M1860="","",実施計画総括表!M1860)</f>
        <v/>
      </c>
      <c r="N1860" s="423"/>
      <c r="O1860" s="423"/>
      <c r="P1860" s="423"/>
      <c r="Q1860" s="332"/>
      <c r="R1860" s="437"/>
      <c r="S1860" s="438"/>
      <c r="T1860" s="435"/>
      <c r="U1860" s="436"/>
      <c r="V1860" s="435"/>
      <c r="X1860" s="205">
        <v>12</v>
      </c>
      <c r="Y1860" s="210" t="str">
        <f t="shared" si="654"/>
        <v/>
      </c>
      <c r="Z1860" s="201" t="b">
        <f t="shared" si="663"/>
        <v>1</v>
      </c>
      <c r="AB1860" s="219"/>
      <c r="AC1860" s="215"/>
      <c r="AD1860" s="215"/>
      <c r="AE1860" s="408" t="str">
        <f t="shared" si="655"/>
        <v/>
      </c>
      <c r="AF1860" s="408" t="str">
        <f t="shared" si="656"/>
        <v/>
      </c>
      <c r="AG1860" s="202"/>
      <c r="AH1860" s="214"/>
      <c r="AI1860" s="214"/>
      <c r="AJ1860" s="215"/>
      <c r="AK1860" s="215"/>
      <c r="AL1860" s="215"/>
      <c r="AM1860" s="215"/>
      <c r="AN1860" s="215"/>
      <c r="AO1860" s="215"/>
      <c r="AQ1860" s="218"/>
      <c r="AR1860" s="218"/>
      <c r="AS1860" s="218"/>
      <c r="AT1860" s="218"/>
      <c r="AU1860" s="218"/>
      <c r="AV1860" s="218"/>
      <c r="AX1860" s="215"/>
      <c r="AY1860" s="215"/>
      <c r="AZ1860" s="215"/>
      <c r="BA1860" s="215"/>
      <c r="BB1860" s="215"/>
      <c r="BC1860" s="215"/>
      <c r="BD1860" s="215"/>
    </row>
    <row r="1861" spans="1:56" s="201" customFormat="1" ht="12.75" hidden="1" customHeight="1" x14ac:dyDescent="0.15">
      <c r="A1861" s="612"/>
      <c r="B1861" s="612"/>
      <c r="C1861" s="612"/>
      <c r="D1861" s="320" t="str">
        <f>IF(実施計画総括表!D1861="","",実施計画総括表!D1861)</f>
        <v/>
      </c>
      <c r="E1861" s="323" t="str">
        <f>IF(実施計画総括表!E1861="","",実施計画総括表!E1861)</f>
        <v/>
      </c>
      <c r="F1861" s="322" t="str">
        <f>IF(実施計画総括表!F1861="","",実施計画総括表!F1861)</f>
        <v/>
      </c>
      <c r="G1861" s="322" t="str">
        <f>IF(実施計画総括表!G1861="","",実施計画総括表!G1861)</f>
        <v/>
      </c>
      <c r="H1861" s="322" t="str">
        <f>IF(実施計画総括表!H1861="","",実施計画総括表!H1861)</f>
        <v/>
      </c>
      <c r="I1861" s="402" t="str">
        <f>IF(実施計画総括表!I1861="","",実施計画総括表!I1861)</f>
        <v/>
      </c>
      <c r="J1861" s="210" t="str">
        <f>IF(実施計画総括表!J1861="","",実施計画総括表!J1861)</f>
        <v/>
      </c>
      <c r="K1861" s="398" t="str">
        <f>IF(実施計画総括表!K1861="","",実施計画総括表!K1861)</f>
        <v/>
      </c>
      <c r="L1861" s="398" t="str">
        <f>IF(実施計画総括表!L1861="","",実施計画総括表!L1861)</f>
        <v/>
      </c>
      <c r="M1861" s="398" t="str">
        <f>IF(実施計画総括表!M1861="","",実施計画総括表!M1861)</f>
        <v/>
      </c>
      <c r="N1861" s="423"/>
      <c r="O1861" s="423"/>
      <c r="P1861" s="423"/>
      <c r="Q1861" s="332"/>
      <c r="R1861" s="437"/>
      <c r="S1861" s="438"/>
      <c r="T1861" s="435"/>
      <c r="U1861" s="436"/>
      <c r="V1861" s="435"/>
      <c r="X1861" s="205">
        <v>13</v>
      </c>
      <c r="Y1861" s="210" t="str">
        <f t="shared" si="654"/>
        <v/>
      </c>
      <c r="Z1861" s="201" t="b">
        <f t="shared" si="663"/>
        <v>1</v>
      </c>
      <c r="AB1861" s="219"/>
      <c r="AC1861" s="215"/>
      <c r="AD1861" s="215"/>
      <c r="AE1861" s="408" t="str">
        <f t="shared" si="655"/>
        <v/>
      </c>
      <c r="AF1861" s="408" t="str">
        <f t="shared" si="656"/>
        <v/>
      </c>
      <c r="AG1861" s="202"/>
      <c r="AH1861" s="214"/>
      <c r="AI1861" s="214"/>
      <c r="AJ1861" s="215"/>
      <c r="AK1861" s="215"/>
      <c r="AL1861" s="215"/>
      <c r="AM1861" s="215"/>
      <c r="AN1861" s="215"/>
      <c r="AO1861" s="215"/>
      <c r="AQ1861" s="218"/>
      <c r="AR1861" s="218"/>
      <c r="AS1861" s="218"/>
      <c r="AT1861" s="218"/>
      <c r="AU1861" s="218"/>
      <c r="AV1861" s="218"/>
      <c r="AX1861" s="215"/>
      <c r="AY1861" s="215"/>
      <c r="AZ1861" s="215"/>
      <c r="BA1861" s="215"/>
      <c r="BB1861" s="215"/>
      <c r="BC1861" s="215"/>
      <c r="BD1861" s="215"/>
    </row>
    <row r="1862" spans="1:56" s="201" customFormat="1" ht="12.75" hidden="1" customHeight="1" x14ac:dyDescent="0.15">
      <c r="A1862" s="612"/>
      <c r="B1862" s="612"/>
      <c r="C1862" s="612"/>
      <c r="D1862" s="320" t="str">
        <f>IF(実施計画総括表!D1862="","",実施計画総括表!D1862)</f>
        <v/>
      </c>
      <c r="E1862" s="323" t="str">
        <f>IF(実施計画総括表!E1862="","",実施計画総括表!E1862)</f>
        <v/>
      </c>
      <c r="F1862" s="322" t="str">
        <f>IF(実施計画総括表!F1862="","",実施計画総括表!F1862)</f>
        <v/>
      </c>
      <c r="G1862" s="322" t="str">
        <f>IF(実施計画総括表!G1862="","",実施計画総括表!G1862)</f>
        <v/>
      </c>
      <c r="H1862" s="322" t="str">
        <f>IF(実施計画総括表!H1862="","",実施計画総括表!H1862)</f>
        <v/>
      </c>
      <c r="I1862" s="402" t="str">
        <f>IF(実施計画総括表!I1862="","",実施計画総括表!I1862)</f>
        <v/>
      </c>
      <c r="J1862" s="210" t="str">
        <f>IF(実施計画総括表!J1862="","",実施計画総括表!J1862)</f>
        <v/>
      </c>
      <c r="K1862" s="398" t="str">
        <f>IF(実施計画総括表!K1862="","",実施計画総括表!K1862)</f>
        <v/>
      </c>
      <c r="L1862" s="398" t="str">
        <f>IF(実施計画総括表!L1862="","",実施計画総括表!L1862)</f>
        <v/>
      </c>
      <c r="M1862" s="398" t="str">
        <f>IF(実施計画総括表!M1862="","",実施計画総括表!M1862)</f>
        <v/>
      </c>
      <c r="N1862" s="423"/>
      <c r="O1862" s="423"/>
      <c r="P1862" s="423"/>
      <c r="Q1862" s="332"/>
      <c r="R1862" s="437"/>
      <c r="S1862" s="438"/>
      <c r="T1862" s="435"/>
      <c r="U1862" s="436"/>
      <c r="V1862" s="435"/>
      <c r="X1862" s="205">
        <v>14</v>
      </c>
      <c r="Y1862" s="210" t="str">
        <f t="shared" si="654"/>
        <v/>
      </c>
      <c r="Z1862" s="201" t="b">
        <f t="shared" si="663"/>
        <v>1</v>
      </c>
      <c r="AB1862" s="219"/>
      <c r="AC1862" s="215"/>
      <c r="AD1862" s="215"/>
      <c r="AE1862" s="408" t="str">
        <f t="shared" si="655"/>
        <v/>
      </c>
      <c r="AF1862" s="408" t="str">
        <f t="shared" si="656"/>
        <v/>
      </c>
      <c r="AG1862" s="202"/>
      <c r="AH1862" s="214"/>
      <c r="AI1862" s="214"/>
      <c r="AK1862" s="215"/>
      <c r="AL1862" s="215"/>
      <c r="AM1862" s="215"/>
      <c r="AN1862" s="215"/>
      <c r="AO1862" s="215"/>
      <c r="AQ1862" s="218"/>
      <c r="AR1862" s="218"/>
      <c r="AS1862" s="218"/>
      <c r="AT1862" s="218"/>
      <c r="AU1862" s="218"/>
      <c r="AV1862" s="218"/>
      <c r="AX1862" s="215"/>
      <c r="AY1862" s="215"/>
      <c r="AZ1862" s="215"/>
      <c r="BA1862" s="215"/>
      <c r="BB1862" s="215"/>
      <c r="BC1862" s="215"/>
      <c r="BD1862" s="215"/>
    </row>
    <row r="1863" spans="1:56" s="201" customFormat="1" ht="12.75" hidden="1" customHeight="1" x14ac:dyDescent="0.15">
      <c r="A1863" s="612"/>
      <c r="B1863" s="612"/>
      <c r="C1863" s="612"/>
      <c r="D1863" s="320" t="str">
        <f>IF(実施計画総括表!D1863="","",実施計画総括表!D1863)</f>
        <v/>
      </c>
      <c r="E1863" s="323" t="str">
        <f>IF(実施計画総括表!E1863="","",実施計画総括表!E1863)</f>
        <v/>
      </c>
      <c r="F1863" s="322" t="str">
        <f>IF(実施計画総括表!F1863="","",実施計画総括表!F1863)</f>
        <v/>
      </c>
      <c r="G1863" s="322" t="str">
        <f>IF(実施計画総括表!G1863="","",実施計画総括表!G1863)</f>
        <v/>
      </c>
      <c r="H1863" s="322" t="str">
        <f>IF(実施計画総括表!H1863="","",実施計画総括表!H1863)</f>
        <v/>
      </c>
      <c r="I1863" s="402" t="str">
        <f>IF(実施計画総括表!I1863="","",実施計画総括表!I1863)</f>
        <v/>
      </c>
      <c r="J1863" s="210" t="str">
        <f>IF(実施計画総括表!J1863="","",実施計画総括表!J1863)</f>
        <v/>
      </c>
      <c r="K1863" s="398" t="str">
        <f>IF(実施計画総括表!K1863="","",実施計画総括表!K1863)</f>
        <v/>
      </c>
      <c r="L1863" s="398" t="str">
        <f>IF(実施計画総括表!L1863="","",実施計画総括表!L1863)</f>
        <v/>
      </c>
      <c r="M1863" s="398" t="str">
        <f>IF(実施計画総括表!M1863="","",実施計画総括表!M1863)</f>
        <v/>
      </c>
      <c r="N1863" s="423"/>
      <c r="O1863" s="423"/>
      <c r="P1863" s="423"/>
      <c r="Q1863" s="332"/>
      <c r="R1863" s="437"/>
      <c r="S1863" s="438"/>
      <c r="T1863" s="435"/>
      <c r="U1863" s="436"/>
      <c r="V1863" s="435"/>
      <c r="X1863" s="205">
        <v>15</v>
      </c>
      <c r="Y1863" s="210" t="str">
        <f t="shared" si="654"/>
        <v/>
      </c>
      <c r="Z1863" s="201" t="b">
        <f t="shared" si="663"/>
        <v>1</v>
      </c>
      <c r="AB1863" s="219"/>
      <c r="AC1863" s="215"/>
      <c r="AD1863" s="215"/>
      <c r="AE1863" s="408" t="str">
        <f t="shared" si="655"/>
        <v/>
      </c>
      <c r="AF1863" s="408" t="str">
        <f t="shared" si="656"/>
        <v/>
      </c>
      <c r="AG1863" s="202"/>
      <c r="AH1863" s="214"/>
      <c r="AI1863" s="214"/>
      <c r="AJ1863" s="215"/>
      <c r="AK1863" s="215"/>
      <c r="AL1863" s="215"/>
      <c r="AM1863" s="215"/>
      <c r="AN1863" s="215"/>
      <c r="AO1863" s="215"/>
      <c r="AQ1863" s="218"/>
      <c r="AR1863" s="218"/>
      <c r="AS1863" s="218"/>
      <c r="AT1863" s="218"/>
      <c r="AU1863" s="218"/>
      <c r="AV1863" s="218"/>
      <c r="AX1863" s="215"/>
      <c r="AY1863" s="215"/>
      <c r="AZ1863" s="215"/>
      <c r="BA1863" s="215"/>
      <c r="BB1863" s="215"/>
      <c r="BC1863" s="215"/>
      <c r="BD1863" s="215"/>
    </row>
    <row r="1864" spans="1:56" s="201" customFormat="1" ht="12.75" hidden="1" customHeight="1" x14ac:dyDescent="0.15">
      <c r="A1864" s="612"/>
      <c r="B1864" s="612"/>
      <c r="C1864" s="612"/>
      <c r="D1864" s="320" t="str">
        <f>IF(実施計画総括表!D1864="","",実施計画総括表!D1864)</f>
        <v/>
      </c>
      <c r="E1864" s="323" t="str">
        <f>IF(実施計画総括表!E1864="","",実施計画総括表!E1864)</f>
        <v/>
      </c>
      <c r="F1864" s="322" t="str">
        <f>IF(実施計画総括表!F1864="","",実施計画総括表!F1864)</f>
        <v/>
      </c>
      <c r="G1864" s="322" t="str">
        <f>IF(実施計画総括表!G1864="","",実施計画総括表!G1864)</f>
        <v/>
      </c>
      <c r="H1864" s="322" t="str">
        <f>IF(実施計画総括表!H1864="","",実施計画総括表!H1864)</f>
        <v/>
      </c>
      <c r="I1864" s="402" t="str">
        <f>IF(実施計画総括表!I1864="","",実施計画総括表!I1864)</f>
        <v/>
      </c>
      <c r="J1864" s="210" t="str">
        <f>IF(実施計画総括表!J1864="","",実施計画総括表!J1864)</f>
        <v/>
      </c>
      <c r="K1864" s="398" t="str">
        <f>IF(実施計画総括表!K1864="","",実施計画総括表!K1864)</f>
        <v/>
      </c>
      <c r="L1864" s="398" t="str">
        <f>IF(実施計画総括表!L1864="","",実施計画総括表!L1864)</f>
        <v/>
      </c>
      <c r="M1864" s="398" t="str">
        <f>IF(実施計画総括表!M1864="","",実施計画総括表!M1864)</f>
        <v/>
      </c>
      <c r="N1864" s="423"/>
      <c r="O1864" s="423"/>
      <c r="P1864" s="423"/>
      <c r="Q1864" s="332"/>
      <c r="R1864" s="437"/>
      <c r="S1864" s="438"/>
      <c r="T1864" s="435"/>
      <c r="U1864" s="436"/>
      <c r="V1864" s="435"/>
      <c r="X1864" s="205">
        <v>16</v>
      </c>
      <c r="Y1864" s="210" t="str">
        <f t="shared" si="654"/>
        <v/>
      </c>
      <c r="Z1864" s="201" t="b">
        <f t="shared" si="663"/>
        <v>1</v>
      </c>
      <c r="AB1864" s="216"/>
      <c r="AE1864" s="408" t="str">
        <f t="shared" si="655"/>
        <v/>
      </c>
      <c r="AF1864" s="408" t="str">
        <f t="shared" si="656"/>
        <v/>
      </c>
      <c r="AG1864" s="202"/>
      <c r="AH1864" s="214"/>
      <c r="AI1864" s="214"/>
      <c r="AJ1864" s="215"/>
      <c r="AK1864" s="215"/>
      <c r="AL1864" s="215"/>
      <c r="AM1864" s="215"/>
      <c r="AN1864" s="215"/>
      <c r="AO1864" s="215"/>
      <c r="AQ1864" s="218"/>
      <c r="AR1864" s="218"/>
      <c r="AS1864" s="218"/>
      <c r="AT1864" s="218"/>
      <c r="AU1864" s="218"/>
      <c r="AV1864" s="218"/>
      <c r="AX1864" s="215"/>
      <c r="AY1864" s="215"/>
      <c r="AZ1864" s="215"/>
      <c r="BA1864" s="215"/>
      <c r="BB1864" s="215"/>
      <c r="BC1864" s="215"/>
      <c r="BD1864" s="215"/>
    </row>
    <row r="1865" spans="1:56" s="201" customFormat="1" ht="12.75" hidden="1" customHeight="1" x14ac:dyDescent="0.15">
      <c r="A1865" s="612"/>
      <c r="B1865" s="612"/>
      <c r="C1865" s="612"/>
      <c r="D1865" s="320" t="str">
        <f>IF(実施計画総括表!D1865="","",実施計画総括表!D1865)</f>
        <v/>
      </c>
      <c r="E1865" s="323" t="str">
        <f>IF(実施計画総括表!E1865="","",実施計画総括表!E1865)</f>
        <v/>
      </c>
      <c r="F1865" s="322" t="str">
        <f>IF(実施計画総括表!F1865="","",実施計画総括表!F1865)</f>
        <v/>
      </c>
      <c r="G1865" s="322" t="str">
        <f>IF(実施計画総括表!G1865="","",実施計画総括表!G1865)</f>
        <v/>
      </c>
      <c r="H1865" s="322" t="str">
        <f>IF(実施計画総括表!H1865="","",実施計画総括表!H1865)</f>
        <v/>
      </c>
      <c r="I1865" s="402" t="str">
        <f>IF(実施計画総括表!I1865="","",実施計画総括表!I1865)</f>
        <v/>
      </c>
      <c r="J1865" s="210" t="str">
        <f>IF(実施計画総括表!J1865="","",実施計画総括表!J1865)</f>
        <v/>
      </c>
      <c r="K1865" s="398" t="str">
        <f>IF(実施計画総括表!K1865="","",実施計画総括表!K1865)</f>
        <v/>
      </c>
      <c r="L1865" s="398" t="str">
        <f>IF(実施計画総括表!L1865="","",実施計画総括表!L1865)</f>
        <v/>
      </c>
      <c r="M1865" s="398" t="str">
        <f>IF(実施計画総括表!M1865="","",実施計画総括表!M1865)</f>
        <v/>
      </c>
      <c r="N1865" s="423"/>
      <c r="O1865" s="423"/>
      <c r="P1865" s="423"/>
      <c r="Q1865" s="332"/>
      <c r="R1865" s="437"/>
      <c r="S1865" s="438"/>
      <c r="T1865" s="435"/>
      <c r="U1865" s="436"/>
      <c r="V1865" s="435"/>
      <c r="X1865" s="205">
        <v>17</v>
      </c>
      <c r="Y1865" s="210" t="str">
        <f t="shared" ref="Y1865:Y1928" si="676">IF($AC$9=AE1865,$AB$9,IF($AC$10=AE1865,$AB$10,IF($AC$11=AE1865,$AB$11,IF($AC$12=AE1865,$AB$12,IF($AC$13=AE1865,$AB$13,IF($AC$14=AE1865,$AB$14,IF($AC$15=AE1865,$AB$15,"")))))))</f>
        <v/>
      </c>
      <c r="Z1865" s="201" t="b">
        <f t="shared" si="663"/>
        <v>1</v>
      </c>
      <c r="AB1865" s="216"/>
      <c r="AC1865" s="217"/>
      <c r="AE1865" s="408" t="str">
        <f t="shared" ref="AE1865:AE1928" si="677">F1865&amp;G1865</f>
        <v/>
      </c>
      <c r="AF1865" s="408" t="str">
        <f t="shared" si="656"/>
        <v/>
      </c>
      <c r="AG1865" s="202"/>
      <c r="AH1865" s="214"/>
      <c r="AI1865" s="214"/>
      <c r="AJ1865" s="215"/>
      <c r="AK1865" s="215"/>
      <c r="AL1865" s="215"/>
      <c r="AM1865" s="215"/>
      <c r="AN1865" s="215"/>
      <c r="AO1865" s="215"/>
      <c r="AQ1865" s="218"/>
      <c r="AR1865" s="218"/>
      <c r="AS1865" s="218"/>
      <c r="AT1865" s="218"/>
      <c r="AU1865" s="218"/>
      <c r="AV1865" s="218"/>
      <c r="AX1865" s="215"/>
      <c r="AY1865" s="215"/>
      <c r="AZ1865" s="215"/>
      <c r="BA1865" s="215"/>
      <c r="BB1865" s="215"/>
      <c r="BC1865" s="215"/>
      <c r="BD1865" s="215"/>
    </row>
    <row r="1866" spans="1:56" s="201" customFormat="1" ht="12.75" hidden="1" customHeight="1" x14ac:dyDescent="0.15">
      <c r="A1866" s="612"/>
      <c r="B1866" s="612"/>
      <c r="C1866" s="612"/>
      <c r="D1866" s="320" t="str">
        <f>IF(実施計画総括表!D1866="","",実施計画総括表!D1866)</f>
        <v/>
      </c>
      <c r="E1866" s="323" t="str">
        <f>IF(実施計画総括表!E1866="","",実施計画総括表!E1866)</f>
        <v/>
      </c>
      <c r="F1866" s="322" t="str">
        <f>IF(実施計画総括表!F1866="","",実施計画総括表!F1866)</f>
        <v/>
      </c>
      <c r="G1866" s="322" t="str">
        <f>IF(実施計画総括表!G1866="","",実施計画総括表!G1866)</f>
        <v/>
      </c>
      <c r="H1866" s="322" t="str">
        <f>IF(実施計画総括表!H1866="","",実施計画総括表!H1866)</f>
        <v/>
      </c>
      <c r="I1866" s="404" t="str">
        <f>IF(実施計画総括表!I1866="","",実施計画総括表!I1866)</f>
        <v/>
      </c>
      <c r="J1866" s="210" t="str">
        <f>IF(実施計画総括表!J1866="","",実施計画総括表!J1866)</f>
        <v/>
      </c>
      <c r="K1866" s="398" t="str">
        <f>IF(実施計画総括表!K1866="","",実施計画総括表!K1866)</f>
        <v/>
      </c>
      <c r="L1866" s="398" t="str">
        <f>IF(実施計画総括表!L1866="","",実施計画総括表!L1866)</f>
        <v/>
      </c>
      <c r="M1866" s="398" t="str">
        <f>IF(実施計画総括表!M1866="","",実施計画総括表!M1866)</f>
        <v/>
      </c>
      <c r="N1866" s="423"/>
      <c r="O1866" s="423"/>
      <c r="P1866" s="423"/>
      <c r="Q1866" s="332"/>
      <c r="R1866" s="437"/>
      <c r="S1866" s="438"/>
      <c r="T1866" s="435"/>
      <c r="U1866" s="436"/>
      <c r="V1866" s="435"/>
      <c r="X1866" s="205">
        <v>18</v>
      </c>
      <c r="Y1866" s="210" t="str">
        <f t="shared" si="676"/>
        <v/>
      </c>
      <c r="Z1866" s="201" t="b">
        <f t="shared" si="663"/>
        <v>1</v>
      </c>
      <c r="AE1866" s="408" t="str">
        <f t="shared" si="677"/>
        <v/>
      </c>
      <c r="AF1866" s="408" t="str">
        <f t="shared" ref="AF1866:AF1929" si="678">E1866&amp;G1866</f>
        <v/>
      </c>
      <c r="AG1866" s="202"/>
      <c r="AH1866" s="214"/>
      <c r="AI1866" s="214"/>
      <c r="AJ1866" s="215"/>
      <c r="AK1866" s="215"/>
      <c r="AL1866" s="215"/>
      <c r="AM1866" s="215"/>
      <c r="AN1866" s="215"/>
      <c r="AO1866" s="215"/>
      <c r="AQ1866" s="218"/>
      <c r="AR1866" s="218"/>
      <c r="AS1866" s="218"/>
      <c r="AT1866" s="218"/>
      <c r="AU1866" s="218"/>
      <c r="AV1866" s="218"/>
      <c r="AX1866" s="215"/>
      <c r="AY1866" s="215"/>
      <c r="AZ1866" s="215"/>
      <c r="BA1866" s="215"/>
      <c r="BB1866" s="215"/>
      <c r="BC1866" s="215"/>
      <c r="BD1866" s="215"/>
    </row>
    <row r="1867" spans="1:56" s="201" customFormat="1" ht="12.75" hidden="1" customHeight="1" x14ac:dyDescent="0.15">
      <c r="A1867" s="612"/>
      <c r="B1867" s="612"/>
      <c r="C1867" s="612"/>
      <c r="D1867" s="320" t="str">
        <f>IF(実施計画総括表!D1867="","",実施計画総括表!D1867)</f>
        <v/>
      </c>
      <c r="E1867" s="323" t="str">
        <f>IF(実施計画総括表!E1867="","",実施計画総括表!E1867)</f>
        <v/>
      </c>
      <c r="F1867" s="322" t="str">
        <f>IF(実施計画総括表!F1867="","",実施計画総括表!F1867)</f>
        <v/>
      </c>
      <c r="G1867" s="322" t="str">
        <f>IF(実施計画総括表!G1867="","",実施計画総括表!G1867)</f>
        <v/>
      </c>
      <c r="H1867" s="322" t="str">
        <f>IF(実施計画総括表!H1867="","",実施計画総括表!H1867)</f>
        <v/>
      </c>
      <c r="I1867" s="404" t="str">
        <f>IF(実施計画総括表!I1867="","",実施計画総括表!I1867)</f>
        <v/>
      </c>
      <c r="J1867" s="210" t="str">
        <f>IF(実施計画総括表!J1867="","",実施計画総括表!J1867)</f>
        <v/>
      </c>
      <c r="K1867" s="398" t="str">
        <f>IF(実施計画総括表!K1867="","",実施計画総括表!K1867)</f>
        <v/>
      </c>
      <c r="L1867" s="398" t="str">
        <f>IF(実施計画総括表!L1867="","",実施計画総括表!L1867)</f>
        <v/>
      </c>
      <c r="M1867" s="398" t="str">
        <f>IF(実施計画総括表!M1867="","",実施計画総括表!M1867)</f>
        <v/>
      </c>
      <c r="N1867" s="423"/>
      <c r="O1867" s="423"/>
      <c r="P1867" s="423"/>
      <c r="Q1867" s="332"/>
      <c r="R1867" s="437"/>
      <c r="S1867" s="438"/>
      <c r="T1867" s="435"/>
      <c r="U1867" s="436"/>
      <c r="V1867" s="435"/>
      <c r="X1867" s="205">
        <v>19</v>
      </c>
      <c r="Y1867" s="210" t="str">
        <f t="shared" si="676"/>
        <v/>
      </c>
      <c r="Z1867" s="201" t="b">
        <f t="shared" si="663"/>
        <v>1</v>
      </c>
      <c r="AE1867" s="408" t="str">
        <f t="shared" si="677"/>
        <v/>
      </c>
      <c r="AF1867" s="408" t="str">
        <f t="shared" si="678"/>
        <v/>
      </c>
      <c r="AG1867" s="202"/>
      <c r="AH1867" s="214"/>
      <c r="AI1867" s="214"/>
      <c r="AJ1867" s="215"/>
      <c r="AK1867" s="215"/>
      <c r="AL1867" s="215"/>
      <c r="AM1867" s="215"/>
      <c r="AN1867" s="215"/>
      <c r="AO1867" s="215"/>
      <c r="AQ1867" s="218"/>
      <c r="AR1867" s="218"/>
      <c r="AS1867" s="218"/>
      <c r="AT1867" s="218"/>
      <c r="AU1867" s="218"/>
      <c r="AV1867" s="218"/>
      <c r="AX1867" s="215"/>
      <c r="AY1867" s="215"/>
      <c r="AZ1867" s="215"/>
      <c r="BA1867" s="215"/>
      <c r="BB1867" s="215"/>
      <c r="BC1867" s="215"/>
      <c r="BD1867" s="215"/>
    </row>
    <row r="1868" spans="1:56" s="215" customFormat="1" ht="12.75" hidden="1" customHeight="1" x14ac:dyDescent="0.15">
      <c r="A1868" s="613"/>
      <c r="B1868" s="613"/>
      <c r="C1868" s="613"/>
      <c r="D1868" s="325" t="str">
        <f>IF(実施計画総括表!D1868="","",実施計画総括表!D1868)</f>
        <v/>
      </c>
      <c r="E1868" s="326" t="str">
        <f>IF(実施計画総括表!E1868="","",実施計画総括表!E1868)</f>
        <v/>
      </c>
      <c r="F1868" s="327" t="str">
        <f>IF(実施計画総括表!F1868="","",実施計画総括表!F1868)</f>
        <v/>
      </c>
      <c r="G1868" s="327" t="str">
        <f>IF(実施計画総括表!G1868="","",実施計画総括表!G1868)</f>
        <v/>
      </c>
      <c r="H1868" s="327" t="str">
        <f>IF(実施計画総括表!H1868="","",実施計画総括表!H1868)</f>
        <v/>
      </c>
      <c r="I1868" s="405" t="str">
        <f>IF(実施計画総括表!I1868="","",実施計画総括表!I1868)</f>
        <v/>
      </c>
      <c r="J1868" s="220" t="str">
        <f>IF(実施計画総括表!J1868="","",実施計画総括表!J1868)</f>
        <v/>
      </c>
      <c r="K1868" s="400" t="str">
        <f>IF(実施計画総括表!K1868="","",実施計画総括表!K1868)</f>
        <v/>
      </c>
      <c r="L1868" s="400" t="str">
        <f>IF(実施計画総括表!L1868="","",実施計画総括表!L1868)</f>
        <v/>
      </c>
      <c r="M1868" s="400" t="str">
        <f>IF(実施計画総括表!M1868="","",実施計画総括表!M1868)</f>
        <v/>
      </c>
      <c r="N1868" s="431"/>
      <c r="O1868" s="431"/>
      <c r="P1868" s="431"/>
      <c r="Q1868" s="332"/>
      <c r="R1868" s="437"/>
      <c r="S1868" s="438"/>
      <c r="T1868" s="435"/>
      <c r="U1868" s="436"/>
      <c r="V1868" s="435"/>
      <c r="X1868" s="205">
        <v>20</v>
      </c>
      <c r="Y1868" s="220" t="str">
        <f t="shared" si="676"/>
        <v/>
      </c>
      <c r="Z1868" s="201" t="b">
        <f t="shared" si="663"/>
        <v>1</v>
      </c>
      <c r="AB1868" s="219"/>
      <c r="AE1868" s="408" t="str">
        <f t="shared" si="677"/>
        <v/>
      </c>
      <c r="AF1868" s="408" t="str">
        <f t="shared" si="678"/>
        <v/>
      </c>
      <c r="AG1868" s="218"/>
      <c r="AH1868" s="214"/>
      <c r="AI1868" s="214"/>
      <c r="AQ1868" s="218"/>
      <c r="AR1868" s="218"/>
      <c r="AS1868" s="218"/>
      <c r="AT1868" s="218"/>
      <c r="AU1868" s="218"/>
      <c r="AV1868" s="218"/>
    </row>
    <row r="1869" spans="1:56" s="201" customFormat="1" ht="12.75" hidden="1" customHeight="1" x14ac:dyDescent="0.15">
      <c r="A1869" s="611" t="str">
        <f>IF(実施計画総括表!A1869="","",実施計画総括表!A1869)</f>
        <v>市町村(93)</v>
      </c>
      <c r="B1869" s="611" t="str">
        <f>IF(実施計画総括表!B1869="","",実施計画総括表!B1869)</f>
        <v/>
      </c>
      <c r="C1869" s="611" t="str">
        <f>IF(実施計画総括表!C1869="","",実施計画総括表!C1869)</f>
        <v/>
      </c>
      <c r="D1869" s="316" t="str">
        <f>IF(実施計画総括表!D1869="","",実施計画総括表!D1869)</f>
        <v/>
      </c>
      <c r="E1869" s="317" t="str">
        <f>IF(実施計画総括表!E1869="","",実施計画総括表!E1869)</f>
        <v/>
      </c>
      <c r="F1869" s="318" t="str">
        <f>IF(実施計画総括表!F1869="","",実施計画総括表!F1869)</f>
        <v/>
      </c>
      <c r="G1869" s="318" t="str">
        <f>IF(実施計画総括表!G1869="","",実施計画総括表!G1869)</f>
        <v/>
      </c>
      <c r="H1869" s="318" t="str">
        <f>IF(実施計画総括表!H1869="","",実施計画総括表!H1869)</f>
        <v/>
      </c>
      <c r="I1869" s="401" t="str">
        <f>IF(実施計画総括表!I1869="","",実施計画総括表!I1869)</f>
        <v/>
      </c>
      <c r="J1869" s="319" t="str">
        <f>IF(実施計画総括表!J1869="","",実施計画総括表!J1869)</f>
        <v/>
      </c>
      <c r="K1869" s="395" t="str">
        <f>IF(実施計画総括表!K1869="","",実施計画総括表!K1869)</f>
        <v/>
      </c>
      <c r="L1869" s="397" t="str">
        <f>IF(実施計画総括表!L1869="","",実施計画総括表!L1869)</f>
        <v/>
      </c>
      <c r="M1869" s="397" t="str">
        <f>IF(実施計画総括表!M1869="","",実施計画総括表!M1869)</f>
        <v/>
      </c>
      <c r="N1869" s="417"/>
      <c r="O1869" s="417"/>
      <c r="P1869" s="417"/>
      <c r="Q1869" s="332"/>
      <c r="R1869" s="437"/>
      <c r="S1869" s="438"/>
      <c r="T1869" s="435"/>
      <c r="U1869" s="436"/>
      <c r="V1869" s="435"/>
      <c r="X1869" s="205">
        <v>1</v>
      </c>
      <c r="Y1869" s="206" t="str">
        <f t="shared" si="676"/>
        <v/>
      </c>
      <c r="Z1869" s="201" t="b">
        <f t="shared" si="663"/>
        <v>1</v>
      </c>
      <c r="AB1869" s="216"/>
      <c r="AC1869" s="217"/>
      <c r="AE1869" s="408" t="str">
        <f t="shared" si="677"/>
        <v/>
      </c>
      <c r="AF1869" s="408" t="str">
        <f t="shared" si="678"/>
        <v/>
      </c>
      <c r="AG1869" s="202"/>
      <c r="AH1869" s="173" t="s">
        <v>7260</v>
      </c>
      <c r="AJ1869" s="203" t="s">
        <v>7194</v>
      </c>
      <c r="AK1869" s="204" t="s">
        <v>7221</v>
      </c>
      <c r="AL1869" s="204" t="s">
        <v>7195</v>
      </c>
      <c r="AM1869" s="204" t="s">
        <v>7231</v>
      </c>
      <c r="AN1869" s="204" t="s">
        <v>7196</v>
      </c>
      <c r="AO1869" s="204" t="s">
        <v>7197</v>
      </c>
      <c r="AQ1869" s="222" t="s">
        <v>7274</v>
      </c>
      <c r="AR1869" s="223" t="s">
        <v>7282</v>
      </c>
      <c r="AS1869" s="223" t="s">
        <v>7195</v>
      </c>
      <c r="AT1869" s="223" t="s">
        <v>7231</v>
      </c>
      <c r="AU1869" s="223" t="s">
        <v>7196</v>
      </c>
      <c r="AV1869" s="223" t="s">
        <v>7197</v>
      </c>
      <c r="AX1869" s="203" t="s">
        <v>7198</v>
      </c>
      <c r="AY1869" s="204" t="s">
        <v>7221</v>
      </c>
      <c r="AZ1869" s="204" t="s">
        <v>7195</v>
      </c>
      <c r="BA1869" s="204" t="s">
        <v>7231</v>
      </c>
      <c r="BB1869" s="204" t="s">
        <v>7196</v>
      </c>
      <c r="BC1869" s="204" t="s">
        <v>7197</v>
      </c>
      <c r="BD1869" s="214"/>
    </row>
    <row r="1870" spans="1:56" s="201" customFormat="1" ht="12.75" hidden="1" customHeight="1" x14ac:dyDescent="0.15">
      <c r="A1870" s="612"/>
      <c r="B1870" s="612"/>
      <c r="C1870" s="612"/>
      <c r="D1870" s="320" t="str">
        <f>IF(実施計画総括表!D1870="","",実施計画総括表!D1870)</f>
        <v/>
      </c>
      <c r="E1870" s="321" t="str">
        <f>IF(実施計画総括表!E1870="","",実施計画総括表!E1870)</f>
        <v/>
      </c>
      <c r="F1870" s="322" t="str">
        <f>IF(実施計画総括表!F1870="","",実施計画総括表!F1870)</f>
        <v/>
      </c>
      <c r="G1870" s="322" t="str">
        <f>IF(実施計画総括表!G1870="","",実施計画総括表!G1870)</f>
        <v/>
      </c>
      <c r="H1870" s="322" t="str">
        <f>IF(実施計画総括表!H1870="","",実施計画総括表!H1870)</f>
        <v/>
      </c>
      <c r="I1870" s="402" t="str">
        <f>IF(実施計画総括表!I1870="","",実施計画総括表!I1870)</f>
        <v/>
      </c>
      <c r="J1870" s="210" t="str">
        <f>IF(実施計画総括表!J1870="","",実施計画総括表!J1870)</f>
        <v/>
      </c>
      <c r="K1870" s="398" t="str">
        <f>IF(実施計画総括表!K1870="","",実施計画総括表!K1870)</f>
        <v/>
      </c>
      <c r="L1870" s="398" t="str">
        <f>IF(実施計画総括表!L1870="","",実施計画総括表!L1870)</f>
        <v/>
      </c>
      <c r="M1870" s="398" t="str">
        <f>IF(実施計画総括表!M1870="","",実施計画総括表!M1870)</f>
        <v/>
      </c>
      <c r="N1870" s="423"/>
      <c r="O1870" s="423"/>
      <c r="P1870" s="423"/>
      <c r="Q1870" s="332"/>
      <c r="R1870" s="437"/>
      <c r="S1870" s="438"/>
      <c r="T1870" s="435"/>
      <c r="U1870" s="436"/>
      <c r="V1870" s="435"/>
      <c r="X1870" s="205">
        <v>2</v>
      </c>
      <c r="Y1870" s="210" t="str">
        <f t="shared" si="676"/>
        <v/>
      </c>
      <c r="Z1870" s="201" t="b">
        <f t="shared" si="663"/>
        <v>1</v>
      </c>
      <c r="AB1870" s="216"/>
      <c r="AE1870" s="408" t="str">
        <f t="shared" si="677"/>
        <v/>
      </c>
      <c r="AF1870" s="408" t="str">
        <f t="shared" si="678"/>
        <v/>
      </c>
      <c r="AG1870" s="202"/>
      <c r="AH1870" s="620" t="s">
        <v>7188</v>
      </c>
      <c r="AI1870" s="209" t="s">
        <v>7193</v>
      </c>
      <c r="AJ1870" s="208">
        <f>SUM(AK1870:AO1870)</f>
        <v>0</v>
      </c>
      <c r="AK1870" s="208">
        <f>SUMIFS($N1869:$N1888,$E1869:$E1888,"R7当",$F1869:$F1888,"ライフデザイン・結婚支援重点推進事業",$J1869:$J1888,3/4)</f>
        <v>0</v>
      </c>
      <c r="AL1870" s="208">
        <f>SUMIFS($N1869:$N1888,$E1869:$E1888,"R7当",$F1869:$F1888,"結婚支援コンシェルジュ事業",$J1869:$J1888,3/4)</f>
        <v>0</v>
      </c>
      <c r="AM1870" s="208"/>
      <c r="AN1870" s="208"/>
      <c r="AO1870" s="208"/>
      <c r="AQ1870" s="224">
        <f>SUM(AR1870:AV1870)</f>
        <v>0</v>
      </c>
      <c r="AR1870" s="224">
        <f>SUMIFS($O1869:$O1888,$E1869:$E1888,"R7当",$F1869:$F1888,"ライフデザイン・結婚支援重点推進事業",$J1869:$J1888,3/4)</f>
        <v>0</v>
      </c>
      <c r="AS1870" s="224">
        <f>SUMIFS($O1869:$O1888,$E1869:$E1888,"R7当",$F1869:$F1888,"結婚支援コンシェルジュ事業",$J1869:$J1888,3/4)</f>
        <v>0</v>
      </c>
      <c r="AT1870" s="224"/>
      <c r="AU1870" s="224"/>
      <c r="AV1870" s="224"/>
      <c r="AX1870" s="208">
        <f>SUM(AY1870:BC1870)</f>
        <v>0</v>
      </c>
      <c r="AY1870" s="208">
        <f>SUMIFS($P1869:$P1888,$E1869:$E1888,"R7当",$F1869:$F1888,"ライフデザイン・結婚支援重点推進事業",$J1869:$J1888,3/4)</f>
        <v>0</v>
      </c>
      <c r="AZ1870" s="208">
        <f>SUMIFS($P1869:$P1888,$E1869:$E1888,"R7当",$F1869:$F1888,"結婚支援コンシェルジュ事業",$J1869:$J1888,3/4)</f>
        <v>0</v>
      </c>
      <c r="BA1870" s="208"/>
      <c r="BB1870" s="208"/>
      <c r="BC1870" s="208"/>
      <c r="BD1870" s="215"/>
    </row>
    <row r="1871" spans="1:56" s="201" customFormat="1" ht="12.75" hidden="1" customHeight="1" x14ac:dyDescent="0.15">
      <c r="A1871" s="612"/>
      <c r="B1871" s="612"/>
      <c r="C1871" s="612"/>
      <c r="D1871" s="320" t="str">
        <f>IF(実施計画総括表!D1871="","",実施計画総括表!D1871)</f>
        <v/>
      </c>
      <c r="E1871" s="323" t="str">
        <f>IF(実施計画総括表!E1871="","",実施計画総括表!E1871)</f>
        <v/>
      </c>
      <c r="F1871" s="322" t="str">
        <f>IF(実施計画総括表!F1871="","",実施計画総括表!F1871)</f>
        <v/>
      </c>
      <c r="G1871" s="322" t="str">
        <f>IF(実施計画総括表!G1871="","",実施計画総括表!G1871)</f>
        <v/>
      </c>
      <c r="H1871" s="322" t="str">
        <f>IF(実施計画総括表!H1871="","",実施計画総括表!H1871)</f>
        <v/>
      </c>
      <c r="I1871" s="403" t="str">
        <f>IF(実施計画総括表!I1871="","",実施計画総括表!I1871)</f>
        <v/>
      </c>
      <c r="J1871" s="324" t="str">
        <f>IF(実施計画総括表!J1871="","",実施計画総括表!J1871)</f>
        <v/>
      </c>
      <c r="K1871" s="398" t="str">
        <f>IF(実施計画総括表!K1871="","",実施計画総括表!K1871)</f>
        <v/>
      </c>
      <c r="L1871" s="398" t="str">
        <f>IF(実施計画総括表!L1871="","",実施計画総括表!L1871)</f>
        <v/>
      </c>
      <c r="M1871" s="398" t="str">
        <f>IF(実施計画総括表!M1871="","",実施計画総括表!M1871)</f>
        <v/>
      </c>
      <c r="N1871" s="423"/>
      <c r="O1871" s="423"/>
      <c r="P1871" s="423"/>
      <c r="Q1871" s="332"/>
      <c r="R1871" s="437"/>
      <c r="S1871" s="438"/>
      <c r="T1871" s="435"/>
      <c r="U1871" s="436"/>
      <c r="V1871" s="435"/>
      <c r="X1871" s="205">
        <v>3</v>
      </c>
      <c r="Y1871" s="210" t="str">
        <f t="shared" si="676"/>
        <v/>
      </c>
      <c r="Z1871" s="201" t="b">
        <f t="shared" si="663"/>
        <v>1</v>
      </c>
      <c r="AB1871" s="216"/>
      <c r="AC1871" s="217"/>
      <c r="AE1871" s="408" t="str">
        <f t="shared" si="677"/>
        <v/>
      </c>
      <c r="AF1871" s="408" t="str">
        <f t="shared" si="678"/>
        <v/>
      </c>
      <c r="AG1871" s="202"/>
      <c r="AH1871" s="620"/>
      <c r="AI1871" s="211" t="s">
        <v>7189</v>
      </c>
      <c r="AJ1871" s="208">
        <f>SUM(AK1871:AO1871)</f>
        <v>0</v>
      </c>
      <c r="AK1871" s="208">
        <f>SUMIFS($N1869:$N1888,$E1869:$E1888,"R7当",$F1869:$F1888,"ライフデザイン・結婚支援重点推進事業",$J1869:$J1888,2/3)</f>
        <v>0</v>
      </c>
      <c r="AL1871" s="208"/>
      <c r="AM1871" s="208">
        <f>SUMIFS($N1869:$N1888,$E1869:$E1888,"R7当",$F1869:$F1888,"結婚_妊娠・出産_子育てに温かい社会づくり・気運醸成事業",$J1869:$J1888,2/3)</f>
        <v>0</v>
      </c>
      <c r="AN1871" s="208"/>
      <c r="AO1871" s="208"/>
      <c r="AQ1871" s="224">
        <f t="shared" ref="AQ1871:AQ1872" si="679">SUM(AR1871:AV1871)</f>
        <v>0</v>
      </c>
      <c r="AR1871" s="224">
        <f>SUMIFS($O1869:$O1888,$E1869:$E1888,"R7当",$F1869:$F1888,"ライフデザイン・結婚支援重点推進事業",$J1869:$J1888,2/3)</f>
        <v>0</v>
      </c>
      <c r="AS1871" s="224"/>
      <c r="AT1871" s="224">
        <f>SUMIFS($O1869:$O1888,$E1869:$E1888,"R7当",$F1869:$F1888,"結婚_妊娠・出産_子育てに温かい社会づくり・気運醸成事業",$J1869:$J1888,2/3)</f>
        <v>0</v>
      </c>
      <c r="AU1871" s="224"/>
      <c r="AV1871" s="224"/>
      <c r="AX1871" s="208">
        <f t="shared" ref="AX1871:AX1872" si="680">SUM(AY1871:BC1871)</f>
        <v>0</v>
      </c>
      <c r="AY1871" s="208">
        <f>SUMIFS($P1869:$P1888,$E1869:$E1888,"R7当",$F1869:$F1888,"ライフデザイン・結婚支援重点推進事業",$J1869:$J1888,2/3)</f>
        <v>0</v>
      </c>
      <c r="AZ1871" s="208"/>
      <c r="BA1871" s="208">
        <f>SUMIFS($P1869:$P1888,$E1869:$E1888,"R7当",$F1869:$F1888,"結婚_妊娠・出産_子育てに温かい社会づくり・気運醸成事業",$J1869:$J1888,2/3)</f>
        <v>0</v>
      </c>
      <c r="BB1871" s="208"/>
      <c r="BC1871" s="208"/>
      <c r="BD1871" s="215"/>
    </row>
    <row r="1872" spans="1:56" s="201" customFormat="1" ht="12.75" hidden="1" customHeight="1" x14ac:dyDescent="0.15">
      <c r="A1872" s="612"/>
      <c r="B1872" s="612"/>
      <c r="C1872" s="612"/>
      <c r="D1872" s="320" t="str">
        <f>IF(実施計画総括表!D1872="","",実施計画総括表!D1872)</f>
        <v/>
      </c>
      <c r="E1872" s="323" t="str">
        <f>IF(実施計画総括表!E1872="","",実施計画総括表!E1872)</f>
        <v/>
      </c>
      <c r="F1872" s="322" t="str">
        <f>IF(実施計画総括表!F1872="","",実施計画総括表!F1872)</f>
        <v/>
      </c>
      <c r="G1872" s="322" t="str">
        <f>IF(実施計画総括表!G1872="","",実施計画総括表!G1872)</f>
        <v/>
      </c>
      <c r="H1872" s="322" t="str">
        <f>IF(実施計画総括表!H1872="","",実施計画総括表!H1872)</f>
        <v/>
      </c>
      <c r="I1872" s="403" t="str">
        <f>IF(実施計画総括表!I1872="","",実施計画総括表!I1872)</f>
        <v/>
      </c>
      <c r="J1872" s="324" t="str">
        <f>IF(実施計画総括表!J1872="","",実施計画総括表!J1872)</f>
        <v/>
      </c>
      <c r="K1872" s="398" t="str">
        <f>IF(実施計画総括表!K1872="","",実施計画総括表!K1872)</f>
        <v/>
      </c>
      <c r="L1872" s="398" t="str">
        <f>IF(実施計画総括表!L1872="","",実施計画総括表!L1872)</f>
        <v/>
      </c>
      <c r="M1872" s="398" t="str">
        <f>IF(実施計画総括表!M1872="","",実施計画総括表!M1872)</f>
        <v/>
      </c>
      <c r="N1872" s="423"/>
      <c r="O1872" s="423"/>
      <c r="P1872" s="423"/>
      <c r="Q1872" s="332"/>
      <c r="R1872" s="437"/>
      <c r="S1872" s="438"/>
      <c r="T1872" s="435"/>
      <c r="U1872" s="436"/>
      <c r="V1872" s="435"/>
      <c r="X1872" s="205">
        <v>4</v>
      </c>
      <c r="Y1872" s="210" t="str">
        <f t="shared" si="676"/>
        <v/>
      </c>
      <c r="Z1872" s="201" t="b">
        <f t="shared" si="663"/>
        <v>1</v>
      </c>
      <c r="AB1872" s="216"/>
      <c r="AE1872" s="408" t="str">
        <f t="shared" si="677"/>
        <v/>
      </c>
      <c r="AF1872" s="408" t="str">
        <f t="shared" si="678"/>
        <v/>
      </c>
      <c r="AG1872" s="202"/>
      <c r="AH1872" s="620"/>
      <c r="AI1872" s="211" t="s">
        <v>7187</v>
      </c>
      <c r="AJ1872" s="208">
        <f t="shared" ref="AJ1872" si="681">SUM(AK1872:AO1872)</f>
        <v>0</v>
      </c>
      <c r="AK1872" s="208"/>
      <c r="AL1872" s="208"/>
      <c r="AM1872" s="208">
        <f>SUMIFS($N1869:$N1888,$E1869:$E1888,"R7当",$F1869:$F1888,"結婚_妊娠・出産_子育てに温かい社会づくり・気運醸成事業",$J1869:$J1888,1/2)</f>
        <v>0</v>
      </c>
      <c r="AN1872" s="208"/>
      <c r="AO1872" s="208"/>
      <c r="AQ1872" s="224">
        <f t="shared" si="679"/>
        <v>0</v>
      </c>
      <c r="AR1872" s="224"/>
      <c r="AS1872" s="224"/>
      <c r="AT1872" s="224">
        <f>SUMIFS($O1869:$O1888,$E1869:$E1888,"R7当",$F1869:$F1888,"結婚_妊娠・出産_子育てに温かい社会づくり・気運醸成事業",$J1869:$J1888,1/2)</f>
        <v>0</v>
      </c>
      <c r="AU1872" s="224"/>
      <c r="AV1872" s="224"/>
      <c r="AX1872" s="208">
        <f t="shared" si="680"/>
        <v>0</v>
      </c>
      <c r="AY1872" s="208"/>
      <c r="AZ1872" s="208"/>
      <c r="BA1872" s="208">
        <f>SUMIFS($P1869:$P1888,$E1869:$E1888,"R7当",$F1869:$F1888,"結婚_妊娠・出産_子育てに温かい社会づくり・気運醸成事業",$J1869:$J1888,1/2)</f>
        <v>0</v>
      </c>
      <c r="BB1872" s="208"/>
      <c r="BC1872" s="208"/>
      <c r="BD1872" s="215"/>
    </row>
    <row r="1873" spans="1:56" s="201" customFormat="1" ht="12.75" hidden="1" customHeight="1" x14ac:dyDescent="0.15">
      <c r="A1873" s="612"/>
      <c r="B1873" s="612"/>
      <c r="C1873" s="612"/>
      <c r="D1873" s="320" t="str">
        <f>IF(実施計画総括表!D1873="","",実施計画総括表!D1873)</f>
        <v/>
      </c>
      <c r="E1873" s="323" t="str">
        <f>IF(実施計画総括表!E1873="","",実施計画総括表!E1873)</f>
        <v/>
      </c>
      <c r="F1873" s="322" t="str">
        <f>IF(実施計画総括表!F1873="","",実施計画総括表!F1873)</f>
        <v/>
      </c>
      <c r="G1873" s="322" t="str">
        <f>IF(実施計画総括表!G1873="","",実施計画総括表!G1873)</f>
        <v/>
      </c>
      <c r="H1873" s="322" t="str">
        <f>IF(実施計画総括表!H1873="","",実施計画総括表!H1873)</f>
        <v/>
      </c>
      <c r="I1873" s="403" t="str">
        <f>IF(実施計画総括表!I1873="","",実施計画総括表!I1873)</f>
        <v/>
      </c>
      <c r="J1873" s="324" t="str">
        <f>IF(実施計画総括表!J1873="","",実施計画総括表!J1873)</f>
        <v/>
      </c>
      <c r="K1873" s="398" t="str">
        <f>IF(実施計画総括表!K1873="","",実施計画総括表!K1873)</f>
        <v/>
      </c>
      <c r="L1873" s="398" t="str">
        <f>IF(実施計画総括表!L1873="","",実施計画総括表!L1873)</f>
        <v/>
      </c>
      <c r="M1873" s="398" t="str">
        <f>IF(実施計画総括表!M1873="","",実施計画総括表!M1873)</f>
        <v/>
      </c>
      <c r="N1873" s="423"/>
      <c r="O1873" s="423"/>
      <c r="P1873" s="423"/>
      <c r="Q1873" s="332"/>
      <c r="R1873" s="437"/>
      <c r="S1873" s="438"/>
      <c r="T1873" s="435"/>
      <c r="U1873" s="436"/>
      <c r="V1873" s="435"/>
      <c r="X1873" s="205">
        <v>5</v>
      </c>
      <c r="Y1873" s="210" t="str">
        <f t="shared" si="676"/>
        <v/>
      </c>
      <c r="Z1873" s="201" t="b">
        <f t="shared" si="663"/>
        <v>1</v>
      </c>
      <c r="AB1873" s="216"/>
      <c r="AE1873" s="408" t="str">
        <f t="shared" si="677"/>
        <v/>
      </c>
      <c r="AF1873" s="408" t="str">
        <f t="shared" si="678"/>
        <v/>
      </c>
      <c r="AG1873" s="202"/>
      <c r="AH1873" s="212" t="s">
        <v>7229</v>
      </c>
      <c r="AI1873" s="209" t="str">
        <f>IF(COUNTIF(AF1869:AF1888,"R7当一般コース"),"一般コース",IF(COUNTIF(AF1869:AF1888,"R7当都道府県主導型市町村連携コース"),"連携コース",""))</f>
        <v/>
      </c>
      <c r="AJ1873" s="208">
        <f>SUM(AK1873:AO1873)</f>
        <v>0</v>
      </c>
      <c r="AK1873" s="208"/>
      <c r="AL1873" s="208"/>
      <c r="AM1873" s="208"/>
      <c r="AN1873" s="208">
        <f>SUMIFS($N1869:$N1888,$E1869:$E1888,"R7当",G1869:G1888,"一般コース")</f>
        <v>0</v>
      </c>
      <c r="AO1873" s="208">
        <f>SUMIFS($N1869:$N1888,$E1869:$E1888,"R7当",G1869:G1888,"都道府県主導型市町村連携コース")</f>
        <v>0</v>
      </c>
      <c r="AQ1873" s="224">
        <f>SUM(AR1873:AV1873)</f>
        <v>0</v>
      </c>
      <c r="AR1873" s="224"/>
      <c r="AS1873" s="224"/>
      <c r="AT1873" s="224"/>
      <c r="AU1873" s="224">
        <f>SUMIFS($O1869:$O1888,$E1869:$E1888,"R7当",G1869:G1888,"一般コース")</f>
        <v>0</v>
      </c>
      <c r="AV1873" s="224">
        <f>SUMIFS($O1869:$O1888,$E1869:$E1888,"R7当",G1869:G1888,"都道府県主導型市町村連携コース")</f>
        <v>0</v>
      </c>
      <c r="AX1873" s="208">
        <f>SUM(AY1873:BC1873)</f>
        <v>0</v>
      </c>
      <c r="AY1873" s="208"/>
      <c r="AZ1873" s="208"/>
      <c r="BA1873" s="208"/>
      <c r="BB1873" s="208">
        <f>SUMIFS($P1869:$P1888,$E1869:$E1888,"R7当",G1869:G1888,"一般コース")</f>
        <v>0</v>
      </c>
      <c r="BC1873" s="208">
        <f>SUMIFS($P1869:$P1888,$E1869:$E1888,"R7当",G1869:G1888,"都道府県主導型市町村連携コース")</f>
        <v>0</v>
      </c>
      <c r="BD1873" s="215"/>
    </row>
    <row r="1874" spans="1:56" s="201" customFormat="1" ht="12.75" hidden="1" customHeight="1" x14ac:dyDescent="0.15">
      <c r="A1874" s="612"/>
      <c r="B1874" s="612"/>
      <c r="C1874" s="612"/>
      <c r="D1874" s="320" t="str">
        <f>IF(実施計画総括表!D1874="","",実施計画総括表!D1874)</f>
        <v/>
      </c>
      <c r="E1874" s="323" t="str">
        <f>IF(実施計画総括表!E1874="","",実施計画総括表!E1874)</f>
        <v/>
      </c>
      <c r="F1874" s="322" t="str">
        <f>IF(実施計画総括表!F1874="","",実施計画総括表!F1874)</f>
        <v/>
      </c>
      <c r="G1874" s="322" t="str">
        <f>IF(実施計画総括表!G1874="","",実施計画総括表!G1874)</f>
        <v/>
      </c>
      <c r="H1874" s="322" t="str">
        <f>IF(実施計画総括表!H1874="","",実施計画総括表!H1874)</f>
        <v/>
      </c>
      <c r="I1874" s="403" t="str">
        <f>IF(実施計画総括表!I1874="","",実施計画総括表!I1874)</f>
        <v/>
      </c>
      <c r="J1874" s="324" t="str">
        <f>IF(実施計画総括表!J1874="","",実施計画総括表!J1874)</f>
        <v/>
      </c>
      <c r="K1874" s="398" t="str">
        <f>IF(実施計画総括表!K1874="","",実施計画総括表!K1874)</f>
        <v/>
      </c>
      <c r="L1874" s="398" t="str">
        <f>IF(実施計画総括表!L1874="","",実施計画総括表!L1874)</f>
        <v/>
      </c>
      <c r="M1874" s="398" t="str">
        <f>IF(実施計画総括表!M1874="","",実施計画総括表!M1874)</f>
        <v/>
      </c>
      <c r="N1874" s="423"/>
      <c r="O1874" s="423"/>
      <c r="P1874" s="423"/>
      <c r="Q1874" s="332"/>
      <c r="R1874" s="437"/>
      <c r="S1874" s="438"/>
      <c r="T1874" s="435"/>
      <c r="U1874" s="436"/>
      <c r="V1874" s="435"/>
      <c r="X1874" s="205">
        <v>6</v>
      </c>
      <c r="Y1874" s="210" t="str">
        <f t="shared" si="676"/>
        <v/>
      </c>
      <c r="Z1874" s="201" t="b">
        <f t="shared" si="663"/>
        <v>1</v>
      </c>
      <c r="AB1874" s="216"/>
      <c r="AE1874" s="408" t="str">
        <f t="shared" si="677"/>
        <v/>
      </c>
      <c r="AF1874" s="408" t="str">
        <f t="shared" si="678"/>
        <v/>
      </c>
      <c r="AG1874" s="202"/>
      <c r="AH1874" s="173" t="s">
        <v>7217</v>
      </c>
      <c r="AJ1874" s="213"/>
      <c r="AK1874" s="213"/>
      <c r="AL1874" s="213"/>
      <c r="AM1874" s="213"/>
      <c r="AN1874" s="213"/>
      <c r="AO1874" s="213"/>
      <c r="AQ1874" s="225"/>
      <c r="AR1874" s="225"/>
      <c r="AS1874" s="225"/>
      <c r="AT1874" s="225"/>
      <c r="AU1874" s="225"/>
      <c r="AV1874" s="225"/>
      <c r="AX1874" s="213"/>
      <c r="AY1874" s="213"/>
      <c r="AZ1874" s="213"/>
      <c r="BA1874" s="213"/>
      <c r="BB1874" s="213"/>
      <c r="BC1874" s="213"/>
      <c r="BD1874" s="215"/>
    </row>
    <row r="1875" spans="1:56" s="201" customFormat="1" ht="12.75" hidden="1" customHeight="1" x14ac:dyDescent="0.15">
      <c r="A1875" s="612"/>
      <c r="B1875" s="612"/>
      <c r="C1875" s="612"/>
      <c r="D1875" s="320" t="str">
        <f>IF(実施計画総括表!D1875="","",実施計画総括表!D1875)</f>
        <v/>
      </c>
      <c r="E1875" s="323" t="str">
        <f>IF(実施計画総括表!E1875="","",実施計画総括表!E1875)</f>
        <v/>
      </c>
      <c r="F1875" s="322" t="str">
        <f>IF(実施計画総括表!F1875="","",実施計画総括表!F1875)</f>
        <v/>
      </c>
      <c r="G1875" s="322" t="str">
        <f>IF(実施計画総括表!G1875="","",実施計画総括表!G1875)</f>
        <v/>
      </c>
      <c r="H1875" s="322" t="str">
        <f>IF(実施計画総括表!H1875="","",実施計画総括表!H1875)</f>
        <v/>
      </c>
      <c r="I1875" s="403" t="str">
        <f>IF(実施計画総括表!I1875="","",実施計画総括表!I1875)</f>
        <v/>
      </c>
      <c r="J1875" s="324" t="str">
        <f>IF(実施計画総括表!J1875="","",実施計画総括表!J1875)</f>
        <v/>
      </c>
      <c r="K1875" s="398" t="str">
        <f>IF(実施計画総括表!K1875="","",実施計画総括表!K1875)</f>
        <v/>
      </c>
      <c r="L1875" s="398" t="str">
        <f>IF(実施計画総括表!L1875="","",実施計画総括表!L1875)</f>
        <v/>
      </c>
      <c r="M1875" s="398" t="str">
        <f>IF(実施計画総括表!M1875="","",実施計画総括表!M1875)</f>
        <v/>
      </c>
      <c r="N1875" s="423"/>
      <c r="O1875" s="423"/>
      <c r="P1875" s="423"/>
      <c r="Q1875" s="332"/>
      <c r="R1875" s="437"/>
      <c r="S1875" s="438"/>
      <c r="T1875" s="435"/>
      <c r="U1875" s="436"/>
      <c r="V1875" s="435"/>
      <c r="X1875" s="205">
        <v>7</v>
      </c>
      <c r="Y1875" s="210" t="str">
        <f t="shared" si="676"/>
        <v/>
      </c>
      <c r="Z1875" s="201" t="b">
        <f t="shared" si="663"/>
        <v>1</v>
      </c>
      <c r="AB1875" s="216"/>
      <c r="AC1875" s="217"/>
      <c r="AE1875" s="408" t="str">
        <f t="shared" si="677"/>
        <v/>
      </c>
      <c r="AF1875" s="408" t="str">
        <f t="shared" si="678"/>
        <v/>
      </c>
      <c r="AG1875" s="202"/>
      <c r="AH1875" s="620" t="s">
        <v>7188</v>
      </c>
      <c r="AI1875" s="209" t="s">
        <v>7193</v>
      </c>
      <c r="AJ1875" s="208">
        <f>SUM(AK1875:AO1875)</f>
        <v>0</v>
      </c>
      <c r="AK1875" s="208">
        <f>SUMIFS($N1869:$N1888,$E1869:$E1888,"R6補",$F1869:$F1888,"ライフデザイン・結婚支援重点推進事業",$J1869:$J1888,3/4)</f>
        <v>0</v>
      </c>
      <c r="AL1875" s="208">
        <f>SUMIFS($N1869:$N1888,$E1869:$E1888,"R6補",$F1869:$F1888,"結婚支援コンシェルジュ事業",$J1869:$J1888,3/4)</f>
        <v>0</v>
      </c>
      <c r="AM1875" s="208"/>
      <c r="AN1875" s="208"/>
      <c r="AO1875" s="208"/>
      <c r="AQ1875" s="224">
        <f>SUM(AR1875:AV1875)</f>
        <v>0</v>
      </c>
      <c r="AR1875" s="224">
        <f>SUMIFS($O1869:$O1888,$E1869:$E1888,"R6補",$F1869:$F1888,"ライフデザイン・結婚支援重点推進事業",$J1869:$J1888,3/4)</f>
        <v>0</v>
      </c>
      <c r="AS1875" s="224">
        <f>SUMIFS($O1869:$O1888,$E1869:$E1888,"R6補",$F1869:$F1888,"結婚支援コンシェルジュ事業",$J1869:$J1888,3/4)</f>
        <v>0</v>
      </c>
      <c r="AT1875" s="224"/>
      <c r="AU1875" s="224"/>
      <c r="AV1875" s="224"/>
      <c r="AX1875" s="208">
        <f>SUM(AY1875:BC1875)</f>
        <v>0</v>
      </c>
      <c r="AY1875" s="208">
        <f>SUMIFS($P1869:$P1888,$E1869:$E1888,"R6補",$F1869:$F1888,"ライフデザイン・結婚支援重点推進事業",$J1869:$J1888,3/4)</f>
        <v>0</v>
      </c>
      <c r="AZ1875" s="208">
        <f>SUMIFS($P1869:$P1888,$E1869:$E1888,"R6補",$F1869:$F1888,"結婚支援コンシェルジュ事業",$J1869:$J1888,3/4)</f>
        <v>0</v>
      </c>
      <c r="BA1875" s="208"/>
      <c r="BB1875" s="208"/>
      <c r="BC1875" s="208"/>
      <c r="BD1875" s="215"/>
    </row>
    <row r="1876" spans="1:56" s="201" customFormat="1" ht="12.75" hidden="1" customHeight="1" x14ac:dyDescent="0.15">
      <c r="A1876" s="612"/>
      <c r="B1876" s="612"/>
      <c r="C1876" s="612"/>
      <c r="D1876" s="320" t="str">
        <f>IF(実施計画総括表!D1876="","",実施計画総括表!D1876)</f>
        <v/>
      </c>
      <c r="E1876" s="323" t="str">
        <f>IF(実施計画総括表!E1876="","",実施計画総括表!E1876)</f>
        <v/>
      </c>
      <c r="F1876" s="322" t="str">
        <f>IF(実施計画総括表!F1876="","",実施計画総括表!F1876)</f>
        <v/>
      </c>
      <c r="G1876" s="322" t="str">
        <f>IF(実施計画総括表!G1876="","",実施計画総括表!G1876)</f>
        <v/>
      </c>
      <c r="H1876" s="322" t="str">
        <f>IF(実施計画総括表!H1876="","",実施計画総括表!H1876)</f>
        <v/>
      </c>
      <c r="I1876" s="403" t="str">
        <f>IF(実施計画総括表!I1876="","",実施計画総括表!I1876)</f>
        <v/>
      </c>
      <c r="J1876" s="324" t="str">
        <f>IF(実施計画総括表!J1876="","",実施計画総括表!J1876)</f>
        <v/>
      </c>
      <c r="K1876" s="398" t="str">
        <f>IF(実施計画総括表!K1876="","",実施計画総括表!K1876)</f>
        <v/>
      </c>
      <c r="L1876" s="398" t="str">
        <f>IF(実施計画総括表!L1876="","",実施計画総括表!L1876)</f>
        <v/>
      </c>
      <c r="M1876" s="398" t="str">
        <f>IF(実施計画総括表!M1876="","",実施計画総括表!M1876)</f>
        <v/>
      </c>
      <c r="N1876" s="423"/>
      <c r="O1876" s="423"/>
      <c r="P1876" s="423"/>
      <c r="Q1876" s="332"/>
      <c r="R1876" s="437"/>
      <c r="S1876" s="438"/>
      <c r="T1876" s="435"/>
      <c r="U1876" s="436"/>
      <c r="V1876" s="435"/>
      <c r="X1876" s="205">
        <v>8</v>
      </c>
      <c r="Y1876" s="210" t="str">
        <f t="shared" si="676"/>
        <v/>
      </c>
      <c r="Z1876" s="201" t="b">
        <f t="shared" si="663"/>
        <v>1</v>
      </c>
      <c r="AB1876" s="216"/>
      <c r="AE1876" s="408" t="str">
        <f t="shared" si="677"/>
        <v/>
      </c>
      <c r="AF1876" s="408" t="str">
        <f t="shared" si="678"/>
        <v/>
      </c>
      <c r="AG1876" s="202"/>
      <c r="AH1876" s="620"/>
      <c r="AI1876" s="211" t="s">
        <v>7189</v>
      </c>
      <c r="AJ1876" s="208">
        <f t="shared" ref="AJ1876" si="682">SUM(AK1876:AO1876)</f>
        <v>0</v>
      </c>
      <c r="AK1876" s="208">
        <f>SUMIFS($N1869:$N1888,$E1869:$E1888,"R6補",$F1869:$F1888,"ライフデザイン・結婚支援重点推進事業",$J1869:$J1888,2/3)</f>
        <v>0</v>
      </c>
      <c r="AL1876" s="208"/>
      <c r="AM1876" s="208">
        <f>SUMIFS($N1869:$N1888,$E1869:$E1888,"R6補",$F1869:$F1888,"結婚_妊娠・出産_子育てに温かい社会づくり・気運醸成事業",$J1869:$J1888,2/3)</f>
        <v>0</v>
      </c>
      <c r="AN1876" s="208"/>
      <c r="AO1876" s="208"/>
      <c r="AQ1876" s="224">
        <f t="shared" ref="AQ1876:AQ1877" si="683">SUM(AR1876:AV1876)</f>
        <v>0</v>
      </c>
      <c r="AR1876" s="224">
        <f>SUMIFS($O1869:$O1888,$E1869:$E1888,"R6補",$F1869:$F1888,"ライフデザイン・結婚支援重点推進事業",$J1869:$J1888,2/3)</f>
        <v>0</v>
      </c>
      <c r="AS1876" s="224"/>
      <c r="AT1876" s="224">
        <f>SUMIFS($O1869:$O1888,$E1869:$E1888,"R6補",$F1869:$F1888,"結婚_妊娠・出産_子育てに温かい社会づくり・気運醸成事業",$J1869:$J1888,2/3)</f>
        <v>0</v>
      </c>
      <c r="AU1876" s="224"/>
      <c r="AV1876" s="224"/>
      <c r="AX1876" s="208">
        <f t="shared" ref="AX1876:AX1877" si="684">SUM(AY1876:BC1876)</f>
        <v>0</v>
      </c>
      <c r="AY1876" s="208">
        <f>SUMIFS($P1869:$P1888,$E1869:$E1888,"R6補",$F1869:$F1888,"ライフデザイン・結婚支援重点推進事業",$J1869:$J1888,2/3)</f>
        <v>0</v>
      </c>
      <c r="AZ1876" s="208"/>
      <c r="BA1876" s="208">
        <f>SUMIFS($P1869:$P1888,$E1869:$E1888,"R6補",$F1869:$F1888,"結婚_妊娠・出産_子育てに温かい社会づくり・気運醸成事業",$J1869:$J1888,2/3)</f>
        <v>0</v>
      </c>
      <c r="BB1876" s="208"/>
      <c r="BC1876" s="208"/>
      <c r="BD1876" s="215"/>
    </row>
    <row r="1877" spans="1:56" s="201" customFormat="1" ht="12.75" hidden="1" customHeight="1" x14ac:dyDescent="0.15">
      <c r="A1877" s="612"/>
      <c r="B1877" s="612"/>
      <c r="C1877" s="612"/>
      <c r="D1877" s="320" t="str">
        <f>IF(実施計画総括表!D1877="","",実施計画総括表!D1877)</f>
        <v/>
      </c>
      <c r="E1877" s="323" t="str">
        <f>IF(実施計画総括表!E1877="","",実施計画総括表!E1877)</f>
        <v/>
      </c>
      <c r="F1877" s="322" t="str">
        <f>IF(実施計画総括表!F1877="","",実施計画総括表!F1877)</f>
        <v/>
      </c>
      <c r="G1877" s="322" t="str">
        <f>IF(実施計画総括表!G1877="","",実施計画総括表!G1877)</f>
        <v/>
      </c>
      <c r="H1877" s="322" t="str">
        <f>IF(実施計画総括表!H1877="","",実施計画総括表!H1877)</f>
        <v/>
      </c>
      <c r="I1877" s="403" t="str">
        <f>IF(実施計画総括表!I1877="","",実施計画総括表!I1877)</f>
        <v/>
      </c>
      <c r="J1877" s="324" t="str">
        <f>IF(実施計画総括表!J1877="","",実施計画総括表!J1877)</f>
        <v/>
      </c>
      <c r="K1877" s="398" t="str">
        <f>IF(実施計画総括表!K1877="","",実施計画総括表!K1877)</f>
        <v/>
      </c>
      <c r="L1877" s="398" t="str">
        <f>IF(実施計画総括表!L1877="","",実施計画総括表!L1877)</f>
        <v/>
      </c>
      <c r="M1877" s="398" t="str">
        <f>IF(実施計画総括表!M1877="","",実施計画総括表!M1877)</f>
        <v/>
      </c>
      <c r="N1877" s="423"/>
      <c r="O1877" s="423"/>
      <c r="P1877" s="423"/>
      <c r="Q1877" s="332"/>
      <c r="R1877" s="437"/>
      <c r="S1877" s="438"/>
      <c r="T1877" s="435"/>
      <c r="U1877" s="436"/>
      <c r="V1877" s="435"/>
      <c r="X1877" s="205">
        <v>9</v>
      </c>
      <c r="Y1877" s="210" t="str">
        <f t="shared" si="676"/>
        <v/>
      </c>
      <c r="Z1877" s="201" t="b">
        <f t="shared" si="663"/>
        <v>1</v>
      </c>
      <c r="AB1877" s="216"/>
      <c r="AC1877" s="217"/>
      <c r="AE1877" s="408" t="str">
        <f t="shared" si="677"/>
        <v/>
      </c>
      <c r="AF1877" s="408" t="str">
        <f t="shared" si="678"/>
        <v/>
      </c>
      <c r="AG1877" s="202"/>
      <c r="AH1877" s="620"/>
      <c r="AI1877" s="211" t="s">
        <v>7187</v>
      </c>
      <c r="AJ1877" s="208">
        <f>SUM(AK1877:AO1877)</f>
        <v>0</v>
      </c>
      <c r="AK1877" s="208"/>
      <c r="AL1877" s="208"/>
      <c r="AM1877" s="208">
        <f>SUMIFS($N1869:$N1888,$E1869:$E1888,"R6補",$F1869:$F1888,"結婚_妊娠・出産_子育てに温かい社会づくり・気運醸成事業",$J1869:$J1888,1/2)</f>
        <v>0</v>
      </c>
      <c r="AN1877" s="208"/>
      <c r="AO1877" s="208"/>
      <c r="AQ1877" s="224">
        <f t="shared" si="683"/>
        <v>0</v>
      </c>
      <c r="AR1877" s="224"/>
      <c r="AS1877" s="224"/>
      <c r="AT1877" s="224">
        <f>SUMIFS($O1869:$O1888,$E1869:$E1888,"R6補",$F1869:$F1888,"結婚_妊娠・出産_子育てに温かい社会づくり・気運醸成事業",$J1869:$J1888,1/2)</f>
        <v>0</v>
      </c>
      <c r="AU1877" s="224"/>
      <c r="AV1877" s="224"/>
      <c r="AX1877" s="208">
        <f t="shared" si="684"/>
        <v>0</v>
      </c>
      <c r="AY1877" s="208"/>
      <c r="AZ1877" s="208"/>
      <c r="BA1877" s="208">
        <f>SUMIFS($P1869:$P1888,$E1869:$E1888,"R6補",$F1869:$F1888,"結婚_妊娠・出産_子育てに温かい社会づくり・気運醸成事業",$J1869:$J1888,1/2)</f>
        <v>0</v>
      </c>
      <c r="BB1877" s="208"/>
      <c r="BC1877" s="208"/>
      <c r="BD1877" s="215"/>
    </row>
    <row r="1878" spans="1:56" s="201" customFormat="1" ht="12.75" hidden="1" customHeight="1" x14ac:dyDescent="0.15">
      <c r="A1878" s="612"/>
      <c r="B1878" s="612"/>
      <c r="C1878" s="612"/>
      <c r="D1878" s="320" t="str">
        <f>IF(実施計画総括表!D1878="","",実施計画総括表!D1878)</f>
        <v/>
      </c>
      <c r="E1878" s="323" t="str">
        <f>IF(実施計画総括表!E1878="","",実施計画総括表!E1878)</f>
        <v/>
      </c>
      <c r="F1878" s="322" t="str">
        <f>IF(実施計画総括表!F1878="","",実施計画総括表!F1878)</f>
        <v/>
      </c>
      <c r="G1878" s="322" t="str">
        <f>IF(実施計画総括表!G1878="","",実施計画総括表!G1878)</f>
        <v/>
      </c>
      <c r="H1878" s="322" t="str">
        <f>IF(実施計画総括表!H1878="","",実施計画総括表!H1878)</f>
        <v/>
      </c>
      <c r="I1878" s="402" t="str">
        <f>IF(実施計画総括表!I1878="","",実施計画総括表!I1878)</f>
        <v/>
      </c>
      <c r="J1878" s="210" t="str">
        <f>IF(実施計画総括表!J1878="","",実施計画総括表!J1878)</f>
        <v/>
      </c>
      <c r="K1878" s="398" t="str">
        <f>IF(実施計画総括表!K1878="","",実施計画総括表!K1878)</f>
        <v/>
      </c>
      <c r="L1878" s="398" t="str">
        <f>IF(実施計画総括表!L1878="","",実施計画総括表!L1878)</f>
        <v/>
      </c>
      <c r="M1878" s="398" t="str">
        <f>IF(実施計画総括表!M1878="","",実施計画総括表!M1878)</f>
        <v/>
      </c>
      <c r="N1878" s="423"/>
      <c r="O1878" s="423"/>
      <c r="P1878" s="423"/>
      <c r="Q1878" s="332"/>
      <c r="R1878" s="437"/>
      <c r="S1878" s="438"/>
      <c r="T1878" s="435"/>
      <c r="U1878" s="436"/>
      <c r="V1878" s="435"/>
      <c r="X1878" s="205">
        <v>10</v>
      </c>
      <c r="Y1878" s="210" t="str">
        <f t="shared" si="676"/>
        <v/>
      </c>
      <c r="Z1878" s="201" t="b">
        <f t="shared" si="663"/>
        <v>1</v>
      </c>
      <c r="AB1878" s="219"/>
      <c r="AC1878" s="215"/>
      <c r="AD1878" s="215"/>
      <c r="AE1878" s="408" t="str">
        <f t="shared" si="677"/>
        <v/>
      </c>
      <c r="AF1878" s="408" t="str">
        <f t="shared" si="678"/>
        <v/>
      </c>
      <c r="AG1878" s="202"/>
      <c r="AH1878" s="212" t="s">
        <v>7229</v>
      </c>
      <c r="AI1878" s="209" t="str">
        <f>IF(COUNTIF(AF1869:AF1888,"R6補一般コース"),"一般コース",IF(COUNTIF(AF1869:AF1888,"R6補都道府県主導型市町村連携コース"),"連携コース",""))</f>
        <v/>
      </c>
      <c r="AJ1878" s="208">
        <f>SUM(AK1878:AO1878)</f>
        <v>0</v>
      </c>
      <c r="AK1878" s="208"/>
      <c r="AL1878" s="208"/>
      <c r="AM1878" s="208"/>
      <c r="AN1878" s="208">
        <f>SUMIFS($N1869:$N1888,$E1869:$E1888,"R6補",G1869:G1888,"一般コース")</f>
        <v>0</v>
      </c>
      <c r="AO1878" s="208">
        <f>SUMIFS($N1869:$N1888,$E1869:$E1888,"R6補",G1869:G1888,"都道府県主導型市町村連携コース")</f>
        <v>0</v>
      </c>
      <c r="AQ1878" s="224">
        <f>SUM(AR1878:AV1878)</f>
        <v>0</v>
      </c>
      <c r="AR1878" s="224"/>
      <c r="AS1878" s="224"/>
      <c r="AT1878" s="224"/>
      <c r="AU1878" s="224">
        <f>SUMIFS($O1869:$O1888,$E1869:$E1888,"R6補",G1869:G1888,"一般コース")</f>
        <v>0</v>
      </c>
      <c r="AV1878" s="224">
        <f>SUMIFS($O1869:$O1888,$E1869:$E1888,"R6補",G1869:G1888,"都道府県主導型市町村連携コース")</f>
        <v>0</v>
      </c>
      <c r="AX1878" s="208">
        <f>SUM(AY1878:BC1878)</f>
        <v>0</v>
      </c>
      <c r="AY1878" s="208"/>
      <c r="AZ1878" s="208"/>
      <c r="BA1878" s="208"/>
      <c r="BB1878" s="208">
        <f>SUMIFS($P1869:$P1888,$E1869:$E1888,"R6補",G1869:G1888,"一般コース")</f>
        <v>0</v>
      </c>
      <c r="BC1878" s="208">
        <f>SUMIFS($P1869:$P1888,$E1869:$E1888,"R6補",G1869:G1888,"都道府県主導型市町村連携コース")</f>
        <v>0</v>
      </c>
      <c r="BD1878" s="215"/>
    </row>
    <row r="1879" spans="1:56" s="201" customFormat="1" ht="12.6" hidden="1" customHeight="1" x14ac:dyDescent="0.15">
      <c r="A1879" s="612"/>
      <c r="B1879" s="612"/>
      <c r="C1879" s="612"/>
      <c r="D1879" s="320" t="str">
        <f>IF(実施計画総括表!D1879="","",実施計画総括表!D1879)</f>
        <v/>
      </c>
      <c r="E1879" s="323" t="str">
        <f>IF(実施計画総括表!E1879="","",実施計画総括表!E1879)</f>
        <v/>
      </c>
      <c r="F1879" s="322" t="str">
        <f>IF(実施計画総括表!F1879="","",実施計画総括表!F1879)</f>
        <v/>
      </c>
      <c r="G1879" s="322" t="str">
        <f>IF(実施計画総括表!G1879="","",実施計画総括表!G1879)</f>
        <v/>
      </c>
      <c r="H1879" s="322" t="str">
        <f>IF(実施計画総括表!H1879="","",実施計画総括表!H1879)</f>
        <v/>
      </c>
      <c r="I1879" s="402" t="str">
        <f>IF(実施計画総括表!I1879="","",実施計画総括表!I1879)</f>
        <v/>
      </c>
      <c r="J1879" s="328" t="str">
        <f>IF(実施計画総括表!J1879="","",実施計画総括表!J1879)</f>
        <v/>
      </c>
      <c r="K1879" s="398" t="str">
        <f>IF(実施計画総括表!K1879="","",実施計画総括表!K1879)</f>
        <v/>
      </c>
      <c r="L1879" s="398" t="str">
        <f>IF(実施計画総括表!L1879="","",実施計画総括表!L1879)</f>
        <v/>
      </c>
      <c r="M1879" s="398" t="str">
        <f>IF(実施計画総括表!M1879="","",実施計画総括表!M1879)</f>
        <v/>
      </c>
      <c r="N1879" s="423"/>
      <c r="O1879" s="423"/>
      <c r="P1879" s="423"/>
      <c r="Q1879" s="332"/>
      <c r="R1879" s="437"/>
      <c r="S1879" s="438"/>
      <c r="T1879" s="435"/>
      <c r="U1879" s="436"/>
      <c r="V1879" s="435"/>
      <c r="X1879" s="205">
        <v>11</v>
      </c>
      <c r="Y1879" s="210" t="str">
        <f t="shared" si="676"/>
        <v/>
      </c>
      <c r="Z1879" s="201" t="b">
        <f t="shared" si="663"/>
        <v>1</v>
      </c>
      <c r="AB1879" s="219"/>
      <c r="AC1879" s="215"/>
      <c r="AD1879" s="215"/>
      <c r="AE1879" s="408" t="str">
        <f t="shared" si="677"/>
        <v/>
      </c>
      <c r="AF1879" s="408" t="str">
        <f t="shared" si="678"/>
        <v/>
      </c>
      <c r="AG1879" s="202"/>
      <c r="AH1879" s="214"/>
      <c r="AI1879" s="214"/>
      <c r="AJ1879" s="215"/>
      <c r="AK1879" s="215"/>
      <c r="AL1879" s="215"/>
      <c r="AM1879" s="215"/>
      <c r="AN1879" s="215"/>
      <c r="AO1879" s="215"/>
      <c r="AQ1879" s="218"/>
      <c r="AR1879" s="218"/>
      <c r="AS1879" s="218"/>
      <c r="AT1879" s="218"/>
      <c r="AU1879" s="218"/>
      <c r="AV1879" s="218"/>
      <c r="AX1879" s="215"/>
      <c r="AY1879" s="215"/>
      <c r="AZ1879" s="215"/>
      <c r="BA1879" s="215"/>
      <c r="BB1879" s="215"/>
      <c r="BC1879" s="215"/>
      <c r="BD1879" s="215"/>
    </row>
    <row r="1880" spans="1:56" s="201" customFormat="1" ht="12.75" hidden="1" customHeight="1" x14ac:dyDescent="0.15">
      <c r="A1880" s="612"/>
      <c r="B1880" s="612"/>
      <c r="C1880" s="612"/>
      <c r="D1880" s="320" t="str">
        <f>IF(実施計画総括表!D1880="","",実施計画総括表!D1880)</f>
        <v/>
      </c>
      <c r="E1880" s="323" t="str">
        <f>IF(実施計画総括表!E1880="","",実施計画総括表!E1880)</f>
        <v/>
      </c>
      <c r="F1880" s="322" t="str">
        <f>IF(実施計画総括表!F1880="","",実施計画総括表!F1880)</f>
        <v/>
      </c>
      <c r="G1880" s="322" t="str">
        <f>IF(実施計画総括表!G1880="","",実施計画総括表!G1880)</f>
        <v/>
      </c>
      <c r="H1880" s="322" t="str">
        <f>IF(実施計画総括表!H1880="","",実施計画総括表!H1880)</f>
        <v/>
      </c>
      <c r="I1880" s="402" t="str">
        <f>IF(実施計画総括表!I1880="","",実施計画総括表!I1880)</f>
        <v/>
      </c>
      <c r="J1880" s="210" t="str">
        <f>IF(実施計画総括表!J1880="","",実施計画総括表!J1880)</f>
        <v/>
      </c>
      <c r="K1880" s="398" t="str">
        <f>IF(実施計画総括表!K1880="","",実施計画総括表!K1880)</f>
        <v/>
      </c>
      <c r="L1880" s="398" t="str">
        <f>IF(実施計画総括表!L1880="","",実施計画総括表!L1880)</f>
        <v/>
      </c>
      <c r="M1880" s="398" t="str">
        <f>IF(実施計画総括表!M1880="","",実施計画総括表!M1880)</f>
        <v/>
      </c>
      <c r="N1880" s="423"/>
      <c r="O1880" s="423"/>
      <c r="P1880" s="423"/>
      <c r="Q1880" s="332"/>
      <c r="R1880" s="437"/>
      <c r="S1880" s="438"/>
      <c r="T1880" s="435"/>
      <c r="U1880" s="436"/>
      <c r="V1880" s="435"/>
      <c r="X1880" s="205">
        <v>12</v>
      </c>
      <c r="Y1880" s="210" t="str">
        <f t="shared" si="676"/>
        <v/>
      </c>
      <c r="Z1880" s="201" t="b">
        <f t="shared" si="663"/>
        <v>1</v>
      </c>
      <c r="AB1880" s="219"/>
      <c r="AC1880" s="215"/>
      <c r="AD1880" s="215"/>
      <c r="AE1880" s="408" t="str">
        <f t="shared" si="677"/>
        <v/>
      </c>
      <c r="AF1880" s="408" t="str">
        <f t="shared" si="678"/>
        <v/>
      </c>
      <c r="AG1880" s="202"/>
      <c r="AH1880" s="214"/>
      <c r="AI1880" s="214"/>
      <c r="AJ1880" s="215"/>
      <c r="AK1880" s="215"/>
      <c r="AL1880" s="215"/>
      <c r="AM1880" s="215"/>
      <c r="AN1880" s="215"/>
      <c r="AO1880" s="215"/>
      <c r="AQ1880" s="218"/>
      <c r="AR1880" s="218"/>
      <c r="AS1880" s="218"/>
      <c r="AT1880" s="218"/>
      <c r="AU1880" s="218"/>
      <c r="AV1880" s="218"/>
      <c r="AX1880" s="215"/>
      <c r="AY1880" s="215"/>
      <c r="AZ1880" s="215"/>
      <c r="BA1880" s="215"/>
      <c r="BB1880" s="215"/>
      <c r="BC1880" s="215"/>
      <c r="BD1880" s="215"/>
    </row>
    <row r="1881" spans="1:56" s="201" customFormat="1" ht="12.75" hidden="1" customHeight="1" x14ac:dyDescent="0.15">
      <c r="A1881" s="612"/>
      <c r="B1881" s="612"/>
      <c r="C1881" s="612"/>
      <c r="D1881" s="320" t="str">
        <f>IF(実施計画総括表!D1881="","",実施計画総括表!D1881)</f>
        <v/>
      </c>
      <c r="E1881" s="323" t="str">
        <f>IF(実施計画総括表!E1881="","",実施計画総括表!E1881)</f>
        <v/>
      </c>
      <c r="F1881" s="322" t="str">
        <f>IF(実施計画総括表!F1881="","",実施計画総括表!F1881)</f>
        <v/>
      </c>
      <c r="G1881" s="322" t="str">
        <f>IF(実施計画総括表!G1881="","",実施計画総括表!G1881)</f>
        <v/>
      </c>
      <c r="H1881" s="322" t="str">
        <f>IF(実施計画総括表!H1881="","",実施計画総括表!H1881)</f>
        <v/>
      </c>
      <c r="I1881" s="402" t="str">
        <f>IF(実施計画総括表!I1881="","",実施計画総括表!I1881)</f>
        <v/>
      </c>
      <c r="J1881" s="210" t="str">
        <f>IF(実施計画総括表!J1881="","",実施計画総括表!J1881)</f>
        <v/>
      </c>
      <c r="K1881" s="398" t="str">
        <f>IF(実施計画総括表!K1881="","",実施計画総括表!K1881)</f>
        <v/>
      </c>
      <c r="L1881" s="398" t="str">
        <f>IF(実施計画総括表!L1881="","",実施計画総括表!L1881)</f>
        <v/>
      </c>
      <c r="M1881" s="398" t="str">
        <f>IF(実施計画総括表!M1881="","",実施計画総括表!M1881)</f>
        <v/>
      </c>
      <c r="N1881" s="423"/>
      <c r="O1881" s="423"/>
      <c r="P1881" s="423"/>
      <c r="Q1881" s="332"/>
      <c r="R1881" s="437"/>
      <c r="S1881" s="438"/>
      <c r="T1881" s="435"/>
      <c r="U1881" s="436"/>
      <c r="V1881" s="435"/>
      <c r="X1881" s="205">
        <v>13</v>
      </c>
      <c r="Y1881" s="210" t="str">
        <f t="shared" si="676"/>
        <v/>
      </c>
      <c r="Z1881" s="201" t="b">
        <f t="shared" si="663"/>
        <v>1</v>
      </c>
      <c r="AB1881" s="219"/>
      <c r="AC1881" s="215"/>
      <c r="AD1881" s="215"/>
      <c r="AE1881" s="408" t="str">
        <f t="shared" si="677"/>
        <v/>
      </c>
      <c r="AF1881" s="408" t="str">
        <f t="shared" si="678"/>
        <v/>
      </c>
      <c r="AG1881" s="202"/>
      <c r="AH1881" s="214"/>
      <c r="AI1881" s="214"/>
      <c r="AJ1881" s="215"/>
      <c r="AK1881" s="215"/>
      <c r="AL1881" s="215"/>
      <c r="AM1881" s="215"/>
      <c r="AN1881" s="215"/>
      <c r="AO1881" s="215"/>
      <c r="AQ1881" s="218"/>
      <c r="AR1881" s="218"/>
      <c r="AS1881" s="218"/>
      <c r="AT1881" s="218"/>
      <c r="AU1881" s="218"/>
      <c r="AV1881" s="218"/>
      <c r="AX1881" s="215"/>
      <c r="AY1881" s="215"/>
      <c r="AZ1881" s="215"/>
      <c r="BA1881" s="215"/>
      <c r="BB1881" s="215"/>
      <c r="BC1881" s="215"/>
      <c r="BD1881" s="215"/>
    </row>
    <row r="1882" spans="1:56" s="201" customFormat="1" ht="12.75" hidden="1" customHeight="1" x14ac:dyDescent="0.15">
      <c r="A1882" s="612"/>
      <c r="B1882" s="612"/>
      <c r="C1882" s="612"/>
      <c r="D1882" s="320" t="str">
        <f>IF(実施計画総括表!D1882="","",実施計画総括表!D1882)</f>
        <v/>
      </c>
      <c r="E1882" s="323" t="str">
        <f>IF(実施計画総括表!E1882="","",実施計画総括表!E1882)</f>
        <v/>
      </c>
      <c r="F1882" s="322" t="str">
        <f>IF(実施計画総括表!F1882="","",実施計画総括表!F1882)</f>
        <v/>
      </c>
      <c r="G1882" s="322" t="str">
        <f>IF(実施計画総括表!G1882="","",実施計画総括表!G1882)</f>
        <v/>
      </c>
      <c r="H1882" s="322" t="str">
        <f>IF(実施計画総括表!H1882="","",実施計画総括表!H1882)</f>
        <v/>
      </c>
      <c r="I1882" s="402" t="str">
        <f>IF(実施計画総括表!I1882="","",実施計画総括表!I1882)</f>
        <v/>
      </c>
      <c r="J1882" s="210" t="str">
        <f>IF(実施計画総括表!J1882="","",実施計画総括表!J1882)</f>
        <v/>
      </c>
      <c r="K1882" s="398" t="str">
        <f>IF(実施計画総括表!K1882="","",実施計画総括表!K1882)</f>
        <v/>
      </c>
      <c r="L1882" s="398" t="str">
        <f>IF(実施計画総括表!L1882="","",実施計画総括表!L1882)</f>
        <v/>
      </c>
      <c r="M1882" s="398" t="str">
        <f>IF(実施計画総括表!M1882="","",実施計画総括表!M1882)</f>
        <v/>
      </c>
      <c r="N1882" s="423"/>
      <c r="O1882" s="423"/>
      <c r="P1882" s="423"/>
      <c r="Q1882" s="332"/>
      <c r="R1882" s="437"/>
      <c r="S1882" s="438"/>
      <c r="T1882" s="435"/>
      <c r="U1882" s="436"/>
      <c r="V1882" s="435"/>
      <c r="X1882" s="205">
        <v>14</v>
      </c>
      <c r="Y1882" s="210" t="str">
        <f t="shared" si="676"/>
        <v/>
      </c>
      <c r="Z1882" s="201" t="b">
        <f t="shared" si="663"/>
        <v>1</v>
      </c>
      <c r="AB1882" s="219"/>
      <c r="AC1882" s="215"/>
      <c r="AD1882" s="215"/>
      <c r="AE1882" s="408" t="str">
        <f t="shared" si="677"/>
        <v/>
      </c>
      <c r="AF1882" s="408" t="str">
        <f t="shared" si="678"/>
        <v/>
      </c>
      <c r="AG1882" s="202"/>
      <c r="AH1882" s="214"/>
      <c r="AI1882" s="214"/>
      <c r="AK1882" s="215"/>
      <c r="AL1882" s="215"/>
      <c r="AM1882" s="215"/>
      <c r="AN1882" s="215"/>
      <c r="AO1882" s="215"/>
      <c r="AQ1882" s="218"/>
      <c r="AR1882" s="218"/>
      <c r="AS1882" s="218"/>
      <c r="AT1882" s="218"/>
      <c r="AU1882" s="218"/>
      <c r="AV1882" s="218"/>
      <c r="AX1882" s="215"/>
      <c r="AY1882" s="215"/>
      <c r="AZ1882" s="215"/>
      <c r="BA1882" s="215"/>
      <c r="BB1882" s="215"/>
      <c r="BC1882" s="215"/>
      <c r="BD1882" s="215"/>
    </row>
    <row r="1883" spans="1:56" s="201" customFormat="1" ht="12.75" hidden="1" customHeight="1" x14ac:dyDescent="0.15">
      <c r="A1883" s="612"/>
      <c r="B1883" s="612"/>
      <c r="C1883" s="612"/>
      <c r="D1883" s="320" t="str">
        <f>IF(実施計画総括表!D1883="","",実施計画総括表!D1883)</f>
        <v/>
      </c>
      <c r="E1883" s="323" t="str">
        <f>IF(実施計画総括表!E1883="","",実施計画総括表!E1883)</f>
        <v/>
      </c>
      <c r="F1883" s="322" t="str">
        <f>IF(実施計画総括表!F1883="","",実施計画総括表!F1883)</f>
        <v/>
      </c>
      <c r="G1883" s="322" t="str">
        <f>IF(実施計画総括表!G1883="","",実施計画総括表!G1883)</f>
        <v/>
      </c>
      <c r="H1883" s="322" t="str">
        <f>IF(実施計画総括表!H1883="","",実施計画総括表!H1883)</f>
        <v/>
      </c>
      <c r="I1883" s="402" t="str">
        <f>IF(実施計画総括表!I1883="","",実施計画総括表!I1883)</f>
        <v/>
      </c>
      <c r="J1883" s="210" t="str">
        <f>IF(実施計画総括表!J1883="","",実施計画総括表!J1883)</f>
        <v/>
      </c>
      <c r="K1883" s="398" t="str">
        <f>IF(実施計画総括表!K1883="","",実施計画総括表!K1883)</f>
        <v/>
      </c>
      <c r="L1883" s="398" t="str">
        <f>IF(実施計画総括表!L1883="","",実施計画総括表!L1883)</f>
        <v/>
      </c>
      <c r="M1883" s="398" t="str">
        <f>IF(実施計画総括表!M1883="","",実施計画総括表!M1883)</f>
        <v/>
      </c>
      <c r="N1883" s="423"/>
      <c r="O1883" s="423"/>
      <c r="P1883" s="423"/>
      <c r="Q1883" s="332"/>
      <c r="R1883" s="437"/>
      <c r="S1883" s="438"/>
      <c r="T1883" s="435"/>
      <c r="U1883" s="436"/>
      <c r="V1883" s="435"/>
      <c r="X1883" s="205">
        <v>15</v>
      </c>
      <c r="Y1883" s="210" t="str">
        <f t="shared" si="676"/>
        <v/>
      </c>
      <c r="Z1883" s="201" t="b">
        <f t="shared" si="663"/>
        <v>1</v>
      </c>
      <c r="AB1883" s="219"/>
      <c r="AC1883" s="215"/>
      <c r="AD1883" s="215"/>
      <c r="AE1883" s="408" t="str">
        <f t="shared" si="677"/>
        <v/>
      </c>
      <c r="AF1883" s="408" t="str">
        <f t="shared" si="678"/>
        <v/>
      </c>
      <c r="AG1883" s="202"/>
      <c r="AH1883" s="214"/>
      <c r="AI1883" s="214"/>
      <c r="AJ1883" s="215"/>
      <c r="AK1883" s="215"/>
      <c r="AL1883" s="215"/>
      <c r="AM1883" s="215"/>
      <c r="AN1883" s="215"/>
      <c r="AO1883" s="215"/>
      <c r="AQ1883" s="218"/>
      <c r="AR1883" s="218"/>
      <c r="AS1883" s="218"/>
      <c r="AT1883" s="218"/>
      <c r="AU1883" s="218"/>
      <c r="AV1883" s="218"/>
      <c r="AX1883" s="215"/>
      <c r="AY1883" s="215"/>
      <c r="AZ1883" s="215"/>
      <c r="BA1883" s="215"/>
      <c r="BB1883" s="215"/>
      <c r="BC1883" s="215"/>
      <c r="BD1883" s="215"/>
    </row>
    <row r="1884" spans="1:56" s="201" customFormat="1" ht="12.75" hidden="1" customHeight="1" x14ac:dyDescent="0.15">
      <c r="A1884" s="612"/>
      <c r="B1884" s="612"/>
      <c r="C1884" s="612"/>
      <c r="D1884" s="320" t="str">
        <f>IF(実施計画総括表!D1884="","",実施計画総括表!D1884)</f>
        <v/>
      </c>
      <c r="E1884" s="323" t="str">
        <f>IF(実施計画総括表!E1884="","",実施計画総括表!E1884)</f>
        <v/>
      </c>
      <c r="F1884" s="322" t="str">
        <f>IF(実施計画総括表!F1884="","",実施計画総括表!F1884)</f>
        <v/>
      </c>
      <c r="G1884" s="322" t="str">
        <f>IF(実施計画総括表!G1884="","",実施計画総括表!G1884)</f>
        <v/>
      </c>
      <c r="H1884" s="322" t="str">
        <f>IF(実施計画総括表!H1884="","",実施計画総括表!H1884)</f>
        <v/>
      </c>
      <c r="I1884" s="402" t="str">
        <f>IF(実施計画総括表!I1884="","",実施計画総括表!I1884)</f>
        <v/>
      </c>
      <c r="J1884" s="210" t="str">
        <f>IF(実施計画総括表!J1884="","",実施計画総括表!J1884)</f>
        <v/>
      </c>
      <c r="K1884" s="398" t="str">
        <f>IF(実施計画総括表!K1884="","",実施計画総括表!K1884)</f>
        <v/>
      </c>
      <c r="L1884" s="398" t="str">
        <f>IF(実施計画総括表!L1884="","",実施計画総括表!L1884)</f>
        <v/>
      </c>
      <c r="M1884" s="398" t="str">
        <f>IF(実施計画総括表!M1884="","",実施計画総括表!M1884)</f>
        <v/>
      </c>
      <c r="N1884" s="423"/>
      <c r="O1884" s="423"/>
      <c r="P1884" s="423"/>
      <c r="Q1884" s="332"/>
      <c r="R1884" s="437"/>
      <c r="S1884" s="438"/>
      <c r="T1884" s="435"/>
      <c r="U1884" s="436"/>
      <c r="V1884" s="435"/>
      <c r="X1884" s="205">
        <v>16</v>
      </c>
      <c r="Y1884" s="210" t="str">
        <f t="shared" si="676"/>
        <v/>
      </c>
      <c r="Z1884" s="201" t="b">
        <f t="shared" si="663"/>
        <v>1</v>
      </c>
      <c r="AB1884" s="216"/>
      <c r="AE1884" s="408" t="str">
        <f t="shared" si="677"/>
        <v/>
      </c>
      <c r="AF1884" s="408" t="str">
        <f t="shared" si="678"/>
        <v/>
      </c>
      <c r="AG1884" s="202"/>
      <c r="AH1884" s="214"/>
      <c r="AI1884" s="214"/>
      <c r="AJ1884" s="215"/>
      <c r="AK1884" s="215"/>
      <c r="AL1884" s="215"/>
      <c r="AM1884" s="215"/>
      <c r="AN1884" s="215"/>
      <c r="AO1884" s="215"/>
      <c r="AQ1884" s="218"/>
      <c r="AR1884" s="218"/>
      <c r="AS1884" s="218"/>
      <c r="AT1884" s="218"/>
      <c r="AU1884" s="218"/>
      <c r="AV1884" s="218"/>
      <c r="AX1884" s="215"/>
      <c r="AY1884" s="215"/>
      <c r="AZ1884" s="215"/>
      <c r="BA1884" s="215"/>
      <c r="BB1884" s="215"/>
      <c r="BC1884" s="215"/>
      <c r="BD1884" s="215"/>
    </row>
    <row r="1885" spans="1:56" s="201" customFormat="1" ht="12.75" hidden="1" customHeight="1" x14ac:dyDescent="0.15">
      <c r="A1885" s="612"/>
      <c r="B1885" s="612"/>
      <c r="C1885" s="612"/>
      <c r="D1885" s="320" t="str">
        <f>IF(実施計画総括表!D1885="","",実施計画総括表!D1885)</f>
        <v/>
      </c>
      <c r="E1885" s="323" t="str">
        <f>IF(実施計画総括表!E1885="","",実施計画総括表!E1885)</f>
        <v/>
      </c>
      <c r="F1885" s="322" t="str">
        <f>IF(実施計画総括表!F1885="","",実施計画総括表!F1885)</f>
        <v/>
      </c>
      <c r="G1885" s="322" t="str">
        <f>IF(実施計画総括表!G1885="","",実施計画総括表!G1885)</f>
        <v/>
      </c>
      <c r="H1885" s="322" t="str">
        <f>IF(実施計画総括表!H1885="","",実施計画総括表!H1885)</f>
        <v/>
      </c>
      <c r="I1885" s="402" t="str">
        <f>IF(実施計画総括表!I1885="","",実施計画総括表!I1885)</f>
        <v/>
      </c>
      <c r="J1885" s="210" t="str">
        <f>IF(実施計画総括表!J1885="","",実施計画総括表!J1885)</f>
        <v/>
      </c>
      <c r="K1885" s="398" t="str">
        <f>IF(実施計画総括表!K1885="","",実施計画総括表!K1885)</f>
        <v/>
      </c>
      <c r="L1885" s="398" t="str">
        <f>IF(実施計画総括表!L1885="","",実施計画総括表!L1885)</f>
        <v/>
      </c>
      <c r="M1885" s="398" t="str">
        <f>IF(実施計画総括表!M1885="","",実施計画総括表!M1885)</f>
        <v/>
      </c>
      <c r="N1885" s="423"/>
      <c r="O1885" s="423"/>
      <c r="P1885" s="423"/>
      <c r="Q1885" s="332"/>
      <c r="R1885" s="437"/>
      <c r="S1885" s="438"/>
      <c r="T1885" s="435"/>
      <c r="U1885" s="436"/>
      <c r="V1885" s="435"/>
      <c r="X1885" s="205">
        <v>17</v>
      </c>
      <c r="Y1885" s="210" t="str">
        <f t="shared" si="676"/>
        <v/>
      </c>
      <c r="Z1885" s="201" t="b">
        <f t="shared" si="663"/>
        <v>1</v>
      </c>
      <c r="AB1885" s="216"/>
      <c r="AC1885" s="217"/>
      <c r="AE1885" s="408" t="str">
        <f t="shared" si="677"/>
        <v/>
      </c>
      <c r="AF1885" s="408" t="str">
        <f t="shared" si="678"/>
        <v/>
      </c>
      <c r="AG1885" s="202"/>
      <c r="AH1885" s="214"/>
      <c r="AI1885" s="214"/>
      <c r="AJ1885" s="215"/>
      <c r="AK1885" s="215"/>
      <c r="AL1885" s="215"/>
      <c r="AM1885" s="215"/>
      <c r="AN1885" s="215"/>
      <c r="AO1885" s="215"/>
      <c r="AQ1885" s="218"/>
      <c r="AR1885" s="218"/>
      <c r="AS1885" s="218"/>
      <c r="AT1885" s="218"/>
      <c r="AU1885" s="218"/>
      <c r="AV1885" s="218"/>
      <c r="AX1885" s="215"/>
      <c r="AY1885" s="215"/>
      <c r="AZ1885" s="215"/>
      <c r="BA1885" s="215"/>
      <c r="BB1885" s="215"/>
      <c r="BC1885" s="215"/>
      <c r="BD1885" s="215"/>
    </row>
    <row r="1886" spans="1:56" s="201" customFormat="1" ht="12.75" hidden="1" customHeight="1" x14ac:dyDescent="0.15">
      <c r="A1886" s="612"/>
      <c r="B1886" s="612"/>
      <c r="C1886" s="612"/>
      <c r="D1886" s="320" t="str">
        <f>IF(実施計画総括表!D1886="","",実施計画総括表!D1886)</f>
        <v/>
      </c>
      <c r="E1886" s="323" t="str">
        <f>IF(実施計画総括表!E1886="","",実施計画総括表!E1886)</f>
        <v/>
      </c>
      <c r="F1886" s="322" t="str">
        <f>IF(実施計画総括表!F1886="","",実施計画総括表!F1886)</f>
        <v/>
      </c>
      <c r="G1886" s="322" t="str">
        <f>IF(実施計画総括表!G1886="","",実施計画総括表!G1886)</f>
        <v/>
      </c>
      <c r="H1886" s="322" t="str">
        <f>IF(実施計画総括表!H1886="","",実施計画総括表!H1886)</f>
        <v/>
      </c>
      <c r="I1886" s="404" t="str">
        <f>IF(実施計画総括表!I1886="","",実施計画総括表!I1886)</f>
        <v/>
      </c>
      <c r="J1886" s="210" t="str">
        <f>IF(実施計画総括表!J1886="","",実施計画総括表!J1886)</f>
        <v/>
      </c>
      <c r="K1886" s="398" t="str">
        <f>IF(実施計画総括表!K1886="","",実施計画総括表!K1886)</f>
        <v/>
      </c>
      <c r="L1886" s="398" t="str">
        <f>IF(実施計画総括表!L1886="","",実施計画総括表!L1886)</f>
        <v/>
      </c>
      <c r="M1886" s="398" t="str">
        <f>IF(実施計画総括表!M1886="","",実施計画総括表!M1886)</f>
        <v/>
      </c>
      <c r="N1886" s="423"/>
      <c r="O1886" s="423"/>
      <c r="P1886" s="423"/>
      <c r="Q1886" s="332"/>
      <c r="R1886" s="437"/>
      <c r="S1886" s="438"/>
      <c r="T1886" s="435"/>
      <c r="U1886" s="436"/>
      <c r="V1886" s="435"/>
      <c r="X1886" s="205">
        <v>18</v>
      </c>
      <c r="Y1886" s="210" t="str">
        <f t="shared" si="676"/>
        <v/>
      </c>
      <c r="Z1886" s="201" t="b">
        <f t="shared" si="663"/>
        <v>1</v>
      </c>
      <c r="AE1886" s="408" t="str">
        <f t="shared" si="677"/>
        <v/>
      </c>
      <c r="AF1886" s="408" t="str">
        <f t="shared" si="678"/>
        <v/>
      </c>
      <c r="AG1886" s="202"/>
      <c r="AH1886" s="214"/>
      <c r="AI1886" s="214"/>
      <c r="AJ1886" s="215"/>
      <c r="AK1886" s="215"/>
      <c r="AL1886" s="215"/>
      <c r="AM1886" s="215"/>
      <c r="AN1886" s="215"/>
      <c r="AO1886" s="215"/>
      <c r="AQ1886" s="218"/>
      <c r="AR1886" s="218"/>
      <c r="AS1886" s="218"/>
      <c r="AT1886" s="218"/>
      <c r="AU1886" s="218"/>
      <c r="AV1886" s="218"/>
      <c r="AX1886" s="215"/>
      <c r="AY1886" s="215"/>
      <c r="AZ1886" s="215"/>
      <c r="BA1886" s="215"/>
      <c r="BB1886" s="215"/>
      <c r="BC1886" s="215"/>
      <c r="BD1886" s="215"/>
    </row>
    <row r="1887" spans="1:56" s="201" customFormat="1" ht="12.75" hidden="1" customHeight="1" x14ac:dyDescent="0.15">
      <c r="A1887" s="612"/>
      <c r="B1887" s="612"/>
      <c r="C1887" s="612"/>
      <c r="D1887" s="320" t="str">
        <f>IF(実施計画総括表!D1887="","",実施計画総括表!D1887)</f>
        <v/>
      </c>
      <c r="E1887" s="323" t="str">
        <f>IF(実施計画総括表!E1887="","",実施計画総括表!E1887)</f>
        <v/>
      </c>
      <c r="F1887" s="322" t="str">
        <f>IF(実施計画総括表!F1887="","",実施計画総括表!F1887)</f>
        <v/>
      </c>
      <c r="G1887" s="322" t="str">
        <f>IF(実施計画総括表!G1887="","",実施計画総括表!G1887)</f>
        <v/>
      </c>
      <c r="H1887" s="322" t="str">
        <f>IF(実施計画総括表!H1887="","",実施計画総括表!H1887)</f>
        <v/>
      </c>
      <c r="I1887" s="404" t="str">
        <f>IF(実施計画総括表!I1887="","",実施計画総括表!I1887)</f>
        <v/>
      </c>
      <c r="J1887" s="210" t="str">
        <f>IF(実施計画総括表!J1887="","",実施計画総括表!J1887)</f>
        <v/>
      </c>
      <c r="K1887" s="398" t="str">
        <f>IF(実施計画総括表!K1887="","",実施計画総括表!K1887)</f>
        <v/>
      </c>
      <c r="L1887" s="398" t="str">
        <f>IF(実施計画総括表!L1887="","",実施計画総括表!L1887)</f>
        <v/>
      </c>
      <c r="M1887" s="398" t="str">
        <f>IF(実施計画総括表!M1887="","",実施計画総括表!M1887)</f>
        <v/>
      </c>
      <c r="N1887" s="423"/>
      <c r="O1887" s="423"/>
      <c r="P1887" s="423"/>
      <c r="Q1887" s="332"/>
      <c r="R1887" s="437"/>
      <c r="S1887" s="438"/>
      <c r="T1887" s="435"/>
      <c r="U1887" s="436"/>
      <c r="V1887" s="435"/>
      <c r="X1887" s="205">
        <v>19</v>
      </c>
      <c r="Y1887" s="210" t="str">
        <f t="shared" si="676"/>
        <v/>
      </c>
      <c r="Z1887" s="201" t="b">
        <f t="shared" si="663"/>
        <v>1</v>
      </c>
      <c r="AE1887" s="408" t="str">
        <f t="shared" si="677"/>
        <v/>
      </c>
      <c r="AF1887" s="408" t="str">
        <f t="shared" si="678"/>
        <v/>
      </c>
      <c r="AG1887" s="202"/>
      <c r="AH1887" s="214"/>
      <c r="AI1887" s="214"/>
      <c r="AJ1887" s="215"/>
      <c r="AK1887" s="215"/>
      <c r="AL1887" s="215"/>
      <c r="AM1887" s="215"/>
      <c r="AN1887" s="215"/>
      <c r="AO1887" s="215"/>
      <c r="AQ1887" s="218"/>
      <c r="AR1887" s="218"/>
      <c r="AS1887" s="218"/>
      <c r="AT1887" s="218"/>
      <c r="AU1887" s="218"/>
      <c r="AV1887" s="218"/>
      <c r="AX1887" s="215"/>
      <c r="AY1887" s="215"/>
      <c r="AZ1887" s="215"/>
      <c r="BA1887" s="215"/>
      <c r="BB1887" s="215"/>
      <c r="BC1887" s="215"/>
      <c r="BD1887" s="215"/>
    </row>
    <row r="1888" spans="1:56" s="215" customFormat="1" ht="12.75" hidden="1" customHeight="1" x14ac:dyDescent="0.15">
      <c r="A1888" s="613"/>
      <c r="B1888" s="613"/>
      <c r="C1888" s="613"/>
      <c r="D1888" s="325" t="str">
        <f>IF(実施計画総括表!D1888="","",実施計画総括表!D1888)</f>
        <v/>
      </c>
      <c r="E1888" s="326" t="str">
        <f>IF(実施計画総括表!E1888="","",実施計画総括表!E1888)</f>
        <v/>
      </c>
      <c r="F1888" s="327" t="str">
        <f>IF(実施計画総括表!F1888="","",実施計画総括表!F1888)</f>
        <v/>
      </c>
      <c r="G1888" s="327" t="str">
        <f>IF(実施計画総括表!G1888="","",実施計画総括表!G1888)</f>
        <v/>
      </c>
      <c r="H1888" s="327" t="str">
        <f>IF(実施計画総括表!H1888="","",実施計画総括表!H1888)</f>
        <v/>
      </c>
      <c r="I1888" s="405" t="str">
        <f>IF(実施計画総括表!I1888="","",実施計画総括表!I1888)</f>
        <v/>
      </c>
      <c r="J1888" s="220" t="str">
        <f>IF(実施計画総括表!J1888="","",実施計画総括表!J1888)</f>
        <v/>
      </c>
      <c r="K1888" s="400" t="str">
        <f>IF(実施計画総括表!K1888="","",実施計画総括表!K1888)</f>
        <v/>
      </c>
      <c r="L1888" s="400" t="str">
        <f>IF(実施計画総括表!L1888="","",実施計画総括表!L1888)</f>
        <v/>
      </c>
      <c r="M1888" s="400" t="str">
        <f>IF(実施計画総括表!M1888="","",実施計画総括表!M1888)</f>
        <v/>
      </c>
      <c r="N1888" s="431"/>
      <c r="O1888" s="431"/>
      <c r="P1888" s="431"/>
      <c r="Q1888" s="332"/>
      <c r="R1888" s="437"/>
      <c r="S1888" s="438"/>
      <c r="T1888" s="435"/>
      <c r="U1888" s="436"/>
      <c r="V1888" s="435"/>
      <c r="X1888" s="205">
        <v>20</v>
      </c>
      <c r="Y1888" s="220" t="str">
        <f t="shared" si="676"/>
        <v/>
      </c>
      <c r="Z1888" s="201" t="b">
        <f t="shared" si="663"/>
        <v>1</v>
      </c>
      <c r="AB1888" s="219"/>
      <c r="AE1888" s="408" t="str">
        <f t="shared" si="677"/>
        <v/>
      </c>
      <c r="AF1888" s="408" t="str">
        <f t="shared" si="678"/>
        <v/>
      </c>
      <c r="AG1888" s="218"/>
      <c r="AH1888" s="214"/>
      <c r="AI1888" s="214"/>
      <c r="AQ1888" s="218"/>
      <c r="AR1888" s="218"/>
      <c r="AS1888" s="218"/>
      <c r="AT1888" s="218"/>
      <c r="AU1888" s="218"/>
      <c r="AV1888" s="218"/>
    </row>
    <row r="1889" spans="1:56" s="201" customFormat="1" ht="12.75" hidden="1" customHeight="1" x14ac:dyDescent="0.15">
      <c r="A1889" s="611" t="str">
        <f>IF(実施計画総括表!A1889="","",実施計画総括表!A1889)</f>
        <v>市町村(94)</v>
      </c>
      <c r="B1889" s="611" t="str">
        <f>IF(実施計画総括表!B1889="","",実施計画総括表!B1889)</f>
        <v/>
      </c>
      <c r="C1889" s="611" t="str">
        <f>IF(実施計画総括表!C1889="","",実施計画総括表!C1889)</f>
        <v/>
      </c>
      <c r="D1889" s="316" t="str">
        <f>IF(実施計画総括表!D1889="","",実施計画総括表!D1889)</f>
        <v/>
      </c>
      <c r="E1889" s="317" t="str">
        <f>IF(実施計画総括表!E1889="","",実施計画総括表!E1889)</f>
        <v/>
      </c>
      <c r="F1889" s="318" t="str">
        <f>IF(実施計画総括表!F1889="","",実施計画総括表!F1889)</f>
        <v/>
      </c>
      <c r="G1889" s="318" t="str">
        <f>IF(実施計画総括表!G1889="","",実施計画総括表!G1889)</f>
        <v/>
      </c>
      <c r="H1889" s="318" t="str">
        <f>IF(実施計画総括表!H1889="","",実施計画総括表!H1889)</f>
        <v/>
      </c>
      <c r="I1889" s="401" t="str">
        <f>IF(実施計画総括表!I1889="","",実施計画総括表!I1889)</f>
        <v/>
      </c>
      <c r="J1889" s="319" t="str">
        <f>IF(実施計画総括表!J1889="","",実施計画総括表!J1889)</f>
        <v/>
      </c>
      <c r="K1889" s="395" t="str">
        <f>IF(実施計画総括表!K1889="","",実施計画総括表!K1889)</f>
        <v/>
      </c>
      <c r="L1889" s="397" t="str">
        <f>IF(実施計画総括表!L1889="","",実施計画総括表!L1889)</f>
        <v/>
      </c>
      <c r="M1889" s="397" t="str">
        <f>IF(実施計画総括表!M1889="","",実施計画総括表!M1889)</f>
        <v/>
      </c>
      <c r="N1889" s="417"/>
      <c r="O1889" s="417"/>
      <c r="P1889" s="417"/>
      <c r="Q1889" s="332"/>
      <c r="R1889" s="437"/>
      <c r="S1889" s="438"/>
      <c r="T1889" s="435"/>
      <c r="U1889" s="436"/>
      <c r="V1889" s="435"/>
      <c r="X1889" s="205">
        <v>1</v>
      </c>
      <c r="Y1889" s="206" t="str">
        <f t="shared" si="676"/>
        <v/>
      </c>
      <c r="Z1889" s="201" t="b">
        <f t="shared" si="663"/>
        <v>1</v>
      </c>
      <c r="AB1889" s="216"/>
      <c r="AC1889" s="217"/>
      <c r="AE1889" s="408" t="str">
        <f t="shared" si="677"/>
        <v/>
      </c>
      <c r="AF1889" s="408" t="str">
        <f t="shared" si="678"/>
        <v/>
      </c>
      <c r="AG1889" s="202"/>
      <c r="AH1889" s="173" t="s">
        <v>7260</v>
      </c>
      <c r="AJ1889" s="203" t="s">
        <v>7194</v>
      </c>
      <c r="AK1889" s="204" t="s">
        <v>7221</v>
      </c>
      <c r="AL1889" s="204" t="s">
        <v>7195</v>
      </c>
      <c r="AM1889" s="204" t="s">
        <v>7231</v>
      </c>
      <c r="AN1889" s="204" t="s">
        <v>7196</v>
      </c>
      <c r="AO1889" s="204" t="s">
        <v>7197</v>
      </c>
      <c r="AQ1889" s="222" t="s">
        <v>7274</v>
      </c>
      <c r="AR1889" s="223" t="s">
        <v>7282</v>
      </c>
      <c r="AS1889" s="223" t="s">
        <v>7195</v>
      </c>
      <c r="AT1889" s="223" t="s">
        <v>7231</v>
      </c>
      <c r="AU1889" s="223" t="s">
        <v>7196</v>
      </c>
      <c r="AV1889" s="223" t="s">
        <v>7197</v>
      </c>
      <c r="AX1889" s="203" t="s">
        <v>7198</v>
      </c>
      <c r="AY1889" s="204" t="s">
        <v>7221</v>
      </c>
      <c r="AZ1889" s="204" t="s">
        <v>7195</v>
      </c>
      <c r="BA1889" s="204" t="s">
        <v>7231</v>
      </c>
      <c r="BB1889" s="204" t="s">
        <v>7196</v>
      </c>
      <c r="BC1889" s="204" t="s">
        <v>7197</v>
      </c>
      <c r="BD1889" s="214"/>
    </row>
    <row r="1890" spans="1:56" s="201" customFormat="1" ht="12.75" hidden="1" customHeight="1" x14ac:dyDescent="0.15">
      <c r="A1890" s="612"/>
      <c r="B1890" s="612"/>
      <c r="C1890" s="612"/>
      <c r="D1890" s="320" t="str">
        <f>IF(実施計画総括表!D1890="","",実施計画総括表!D1890)</f>
        <v/>
      </c>
      <c r="E1890" s="321" t="str">
        <f>IF(実施計画総括表!E1890="","",実施計画総括表!E1890)</f>
        <v/>
      </c>
      <c r="F1890" s="322" t="str">
        <f>IF(実施計画総括表!F1890="","",実施計画総括表!F1890)</f>
        <v/>
      </c>
      <c r="G1890" s="322" t="str">
        <f>IF(実施計画総括表!G1890="","",実施計画総括表!G1890)</f>
        <v/>
      </c>
      <c r="H1890" s="322" t="str">
        <f>IF(実施計画総括表!H1890="","",実施計画総括表!H1890)</f>
        <v/>
      </c>
      <c r="I1890" s="402" t="str">
        <f>IF(実施計画総括表!I1890="","",実施計画総括表!I1890)</f>
        <v/>
      </c>
      <c r="J1890" s="210" t="str">
        <f>IF(実施計画総括表!J1890="","",実施計画総括表!J1890)</f>
        <v/>
      </c>
      <c r="K1890" s="398" t="str">
        <f>IF(実施計画総括表!K1890="","",実施計画総括表!K1890)</f>
        <v/>
      </c>
      <c r="L1890" s="398" t="str">
        <f>IF(実施計画総括表!L1890="","",実施計画総括表!L1890)</f>
        <v/>
      </c>
      <c r="M1890" s="398" t="str">
        <f>IF(実施計画総括表!M1890="","",実施計画総括表!M1890)</f>
        <v/>
      </c>
      <c r="N1890" s="423"/>
      <c r="O1890" s="423"/>
      <c r="P1890" s="423"/>
      <c r="Q1890" s="332"/>
      <c r="R1890" s="437"/>
      <c r="S1890" s="438"/>
      <c r="T1890" s="435"/>
      <c r="U1890" s="436"/>
      <c r="V1890" s="435"/>
      <c r="X1890" s="205">
        <v>2</v>
      </c>
      <c r="Y1890" s="210" t="str">
        <f t="shared" si="676"/>
        <v/>
      </c>
      <c r="Z1890" s="201" t="b">
        <f t="shared" si="663"/>
        <v>1</v>
      </c>
      <c r="AB1890" s="216"/>
      <c r="AE1890" s="408" t="str">
        <f t="shared" si="677"/>
        <v/>
      </c>
      <c r="AF1890" s="408" t="str">
        <f t="shared" si="678"/>
        <v/>
      </c>
      <c r="AG1890" s="202"/>
      <c r="AH1890" s="620" t="s">
        <v>7188</v>
      </c>
      <c r="AI1890" s="209" t="s">
        <v>7193</v>
      </c>
      <c r="AJ1890" s="208">
        <f>SUM(AK1890:AO1890)</f>
        <v>0</v>
      </c>
      <c r="AK1890" s="208">
        <f>SUMIFS($N1889:$N1908,$E1889:$E1908,"R7当",$F1889:$F1908,"ライフデザイン・結婚支援重点推進事業",$J1889:$J1908,3/4)</f>
        <v>0</v>
      </c>
      <c r="AL1890" s="208">
        <f>SUMIFS($N1889:$N1908,$E1889:$E1908,"R7当",$F1889:$F1908,"結婚支援コンシェルジュ事業",$J1889:$J1908,3/4)</f>
        <v>0</v>
      </c>
      <c r="AM1890" s="208"/>
      <c r="AN1890" s="208"/>
      <c r="AO1890" s="208"/>
      <c r="AQ1890" s="224">
        <f>SUM(AR1890:AV1890)</f>
        <v>0</v>
      </c>
      <c r="AR1890" s="224">
        <f>SUMIFS($O1889:$O1908,$E1889:$E1908,"R7当",$F1889:$F1908,"ライフデザイン・結婚支援重点推進事業",$J1889:$J1908,3/4)</f>
        <v>0</v>
      </c>
      <c r="AS1890" s="224">
        <f>SUMIFS($O1889:$O1908,$E1889:$E1908,"R7当",$F1889:$F1908,"結婚支援コンシェルジュ事業",$J1889:$J1908,3/4)</f>
        <v>0</v>
      </c>
      <c r="AT1890" s="224"/>
      <c r="AU1890" s="224"/>
      <c r="AV1890" s="224"/>
      <c r="AX1890" s="208">
        <f>SUM(AY1890:BC1890)</f>
        <v>0</v>
      </c>
      <c r="AY1890" s="208">
        <f>SUMIFS($P1889:$P1908,$E1889:$E1908,"R7当",$F1889:$F1908,"ライフデザイン・結婚支援重点推進事業",$J1889:$J1908,3/4)</f>
        <v>0</v>
      </c>
      <c r="AZ1890" s="208">
        <f>SUMIFS($P1889:$P1908,$E1889:$E1908,"R7当",$F1889:$F1908,"結婚支援コンシェルジュ事業",$J1889:$J1908,3/4)</f>
        <v>0</v>
      </c>
      <c r="BA1890" s="208"/>
      <c r="BB1890" s="208"/>
      <c r="BC1890" s="208"/>
      <c r="BD1890" s="215"/>
    </row>
    <row r="1891" spans="1:56" s="201" customFormat="1" ht="12.75" hidden="1" customHeight="1" x14ac:dyDescent="0.15">
      <c r="A1891" s="612"/>
      <c r="B1891" s="612"/>
      <c r="C1891" s="612"/>
      <c r="D1891" s="320" t="str">
        <f>IF(実施計画総括表!D1891="","",実施計画総括表!D1891)</f>
        <v/>
      </c>
      <c r="E1891" s="323" t="str">
        <f>IF(実施計画総括表!E1891="","",実施計画総括表!E1891)</f>
        <v/>
      </c>
      <c r="F1891" s="322" t="str">
        <f>IF(実施計画総括表!F1891="","",実施計画総括表!F1891)</f>
        <v/>
      </c>
      <c r="G1891" s="322" t="str">
        <f>IF(実施計画総括表!G1891="","",実施計画総括表!G1891)</f>
        <v/>
      </c>
      <c r="H1891" s="322" t="str">
        <f>IF(実施計画総括表!H1891="","",実施計画総括表!H1891)</f>
        <v/>
      </c>
      <c r="I1891" s="403" t="str">
        <f>IF(実施計画総括表!I1891="","",実施計画総括表!I1891)</f>
        <v/>
      </c>
      <c r="J1891" s="324" t="str">
        <f>IF(実施計画総括表!J1891="","",実施計画総括表!J1891)</f>
        <v/>
      </c>
      <c r="K1891" s="398" t="str">
        <f>IF(実施計画総括表!K1891="","",実施計画総括表!K1891)</f>
        <v/>
      </c>
      <c r="L1891" s="398" t="str">
        <f>IF(実施計画総括表!L1891="","",実施計画総括表!L1891)</f>
        <v/>
      </c>
      <c r="M1891" s="398" t="str">
        <f>IF(実施計画総括表!M1891="","",実施計画総括表!M1891)</f>
        <v/>
      </c>
      <c r="N1891" s="423"/>
      <c r="O1891" s="423"/>
      <c r="P1891" s="423"/>
      <c r="Q1891" s="332"/>
      <c r="R1891" s="437"/>
      <c r="S1891" s="438"/>
      <c r="T1891" s="435"/>
      <c r="U1891" s="436"/>
      <c r="V1891" s="435"/>
      <c r="X1891" s="205">
        <v>3</v>
      </c>
      <c r="Y1891" s="210" t="str">
        <f t="shared" si="676"/>
        <v/>
      </c>
      <c r="Z1891" s="201" t="b">
        <f t="shared" si="663"/>
        <v>1</v>
      </c>
      <c r="AB1891" s="216"/>
      <c r="AC1891" s="217"/>
      <c r="AE1891" s="408" t="str">
        <f t="shared" si="677"/>
        <v/>
      </c>
      <c r="AF1891" s="408" t="str">
        <f t="shared" si="678"/>
        <v/>
      </c>
      <c r="AG1891" s="202"/>
      <c r="AH1891" s="620"/>
      <c r="AI1891" s="211" t="s">
        <v>7189</v>
      </c>
      <c r="AJ1891" s="208">
        <f>SUM(AK1891:AO1891)</f>
        <v>0</v>
      </c>
      <c r="AK1891" s="208">
        <f>SUMIFS($N1889:$N1908,$E1889:$E1908,"R7当",$F1889:$F1908,"ライフデザイン・結婚支援重点推進事業",$J1889:$J1908,2/3)</f>
        <v>0</v>
      </c>
      <c r="AL1891" s="208"/>
      <c r="AM1891" s="208">
        <f>SUMIFS($N1889:$N1908,$E1889:$E1908,"R7当",$F1889:$F1908,"結婚_妊娠・出産_子育てに温かい社会づくり・気運醸成事業",$J1889:$J1908,2/3)</f>
        <v>0</v>
      </c>
      <c r="AN1891" s="208"/>
      <c r="AO1891" s="208"/>
      <c r="AQ1891" s="224">
        <f t="shared" ref="AQ1891:AQ1892" si="685">SUM(AR1891:AV1891)</f>
        <v>0</v>
      </c>
      <c r="AR1891" s="224">
        <f>SUMIFS($O1889:$O1908,$E1889:$E1908,"R7当",$F1889:$F1908,"ライフデザイン・結婚支援重点推進事業",$J1889:$J1908,2/3)</f>
        <v>0</v>
      </c>
      <c r="AS1891" s="224"/>
      <c r="AT1891" s="224">
        <f>SUMIFS($O1889:$O1908,$E1889:$E1908,"R7当",$F1889:$F1908,"結婚_妊娠・出産_子育てに温かい社会づくり・気運醸成事業",$J1889:$J1908,2/3)</f>
        <v>0</v>
      </c>
      <c r="AU1891" s="224"/>
      <c r="AV1891" s="224"/>
      <c r="AX1891" s="208">
        <f t="shared" ref="AX1891:AX1892" si="686">SUM(AY1891:BC1891)</f>
        <v>0</v>
      </c>
      <c r="AY1891" s="208">
        <f>SUMIFS($P1889:$P1908,$E1889:$E1908,"R7当",$F1889:$F1908,"ライフデザイン・結婚支援重点推進事業",$J1889:$J1908,2/3)</f>
        <v>0</v>
      </c>
      <c r="AZ1891" s="208"/>
      <c r="BA1891" s="208">
        <f>SUMIFS($P1889:$P1908,$E1889:$E1908,"R7当",$F1889:$F1908,"結婚_妊娠・出産_子育てに温かい社会づくり・気運醸成事業",$J1889:$J1908,2/3)</f>
        <v>0</v>
      </c>
      <c r="BB1891" s="208"/>
      <c r="BC1891" s="208"/>
      <c r="BD1891" s="215"/>
    </row>
    <row r="1892" spans="1:56" s="201" customFormat="1" ht="12.75" hidden="1" customHeight="1" x14ac:dyDescent="0.15">
      <c r="A1892" s="612"/>
      <c r="B1892" s="612"/>
      <c r="C1892" s="612"/>
      <c r="D1892" s="320" t="str">
        <f>IF(実施計画総括表!D1892="","",実施計画総括表!D1892)</f>
        <v/>
      </c>
      <c r="E1892" s="323" t="str">
        <f>IF(実施計画総括表!E1892="","",実施計画総括表!E1892)</f>
        <v/>
      </c>
      <c r="F1892" s="322" t="str">
        <f>IF(実施計画総括表!F1892="","",実施計画総括表!F1892)</f>
        <v/>
      </c>
      <c r="G1892" s="322" t="str">
        <f>IF(実施計画総括表!G1892="","",実施計画総括表!G1892)</f>
        <v/>
      </c>
      <c r="H1892" s="322" t="str">
        <f>IF(実施計画総括表!H1892="","",実施計画総括表!H1892)</f>
        <v/>
      </c>
      <c r="I1892" s="403" t="str">
        <f>IF(実施計画総括表!I1892="","",実施計画総括表!I1892)</f>
        <v/>
      </c>
      <c r="J1892" s="324" t="str">
        <f>IF(実施計画総括表!J1892="","",実施計画総括表!J1892)</f>
        <v/>
      </c>
      <c r="K1892" s="398" t="str">
        <f>IF(実施計画総括表!K1892="","",実施計画総括表!K1892)</f>
        <v/>
      </c>
      <c r="L1892" s="398" t="str">
        <f>IF(実施計画総括表!L1892="","",実施計画総括表!L1892)</f>
        <v/>
      </c>
      <c r="M1892" s="398" t="str">
        <f>IF(実施計画総括表!M1892="","",実施計画総括表!M1892)</f>
        <v/>
      </c>
      <c r="N1892" s="423"/>
      <c r="O1892" s="423"/>
      <c r="P1892" s="423"/>
      <c r="Q1892" s="332"/>
      <c r="R1892" s="437"/>
      <c r="S1892" s="438"/>
      <c r="T1892" s="435"/>
      <c r="U1892" s="436"/>
      <c r="V1892" s="435"/>
      <c r="X1892" s="205">
        <v>4</v>
      </c>
      <c r="Y1892" s="210" t="str">
        <f t="shared" si="676"/>
        <v/>
      </c>
      <c r="Z1892" s="201" t="b">
        <f t="shared" si="663"/>
        <v>1</v>
      </c>
      <c r="AB1892" s="216"/>
      <c r="AE1892" s="408" t="str">
        <f t="shared" si="677"/>
        <v/>
      </c>
      <c r="AF1892" s="408" t="str">
        <f t="shared" si="678"/>
        <v/>
      </c>
      <c r="AG1892" s="202"/>
      <c r="AH1892" s="620"/>
      <c r="AI1892" s="211" t="s">
        <v>7187</v>
      </c>
      <c r="AJ1892" s="208">
        <f t="shared" ref="AJ1892" si="687">SUM(AK1892:AO1892)</f>
        <v>0</v>
      </c>
      <c r="AK1892" s="208"/>
      <c r="AL1892" s="208"/>
      <c r="AM1892" s="208">
        <f>SUMIFS($N1889:$N1908,$E1889:$E1908,"R7当",$F1889:$F1908,"結婚_妊娠・出産_子育てに温かい社会づくり・気運醸成事業",$J1889:$J1908,1/2)</f>
        <v>0</v>
      </c>
      <c r="AN1892" s="208"/>
      <c r="AO1892" s="208"/>
      <c r="AQ1892" s="224">
        <f t="shared" si="685"/>
        <v>0</v>
      </c>
      <c r="AR1892" s="224"/>
      <c r="AS1892" s="224"/>
      <c r="AT1892" s="224">
        <f>SUMIFS($O1889:$O1908,$E1889:$E1908,"R7当",$F1889:$F1908,"結婚_妊娠・出産_子育てに温かい社会づくり・気運醸成事業",$J1889:$J1908,1/2)</f>
        <v>0</v>
      </c>
      <c r="AU1892" s="224"/>
      <c r="AV1892" s="224"/>
      <c r="AX1892" s="208">
        <f t="shared" si="686"/>
        <v>0</v>
      </c>
      <c r="AY1892" s="208"/>
      <c r="AZ1892" s="208"/>
      <c r="BA1892" s="208">
        <f>SUMIFS($P1889:$P1908,$E1889:$E1908,"R7当",$F1889:$F1908,"結婚_妊娠・出産_子育てに温かい社会づくり・気運醸成事業",$J1889:$J1908,1/2)</f>
        <v>0</v>
      </c>
      <c r="BB1892" s="208"/>
      <c r="BC1892" s="208"/>
      <c r="BD1892" s="215"/>
    </row>
    <row r="1893" spans="1:56" s="201" customFormat="1" ht="12.75" hidden="1" customHeight="1" x14ac:dyDescent="0.15">
      <c r="A1893" s="612"/>
      <c r="B1893" s="612"/>
      <c r="C1893" s="612"/>
      <c r="D1893" s="320" t="str">
        <f>IF(実施計画総括表!D1893="","",実施計画総括表!D1893)</f>
        <v/>
      </c>
      <c r="E1893" s="323" t="str">
        <f>IF(実施計画総括表!E1893="","",実施計画総括表!E1893)</f>
        <v/>
      </c>
      <c r="F1893" s="322" t="str">
        <f>IF(実施計画総括表!F1893="","",実施計画総括表!F1893)</f>
        <v/>
      </c>
      <c r="G1893" s="322" t="str">
        <f>IF(実施計画総括表!G1893="","",実施計画総括表!G1893)</f>
        <v/>
      </c>
      <c r="H1893" s="322" t="str">
        <f>IF(実施計画総括表!H1893="","",実施計画総括表!H1893)</f>
        <v/>
      </c>
      <c r="I1893" s="403" t="str">
        <f>IF(実施計画総括表!I1893="","",実施計画総括表!I1893)</f>
        <v/>
      </c>
      <c r="J1893" s="324" t="str">
        <f>IF(実施計画総括表!J1893="","",実施計画総括表!J1893)</f>
        <v/>
      </c>
      <c r="K1893" s="398" t="str">
        <f>IF(実施計画総括表!K1893="","",実施計画総括表!K1893)</f>
        <v/>
      </c>
      <c r="L1893" s="398" t="str">
        <f>IF(実施計画総括表!L1893="","",実施計画総括表!L1893)</f>
        <v/>
      </c>
      <c r="M1893" s="398" t="str">
        <f>IF(実施計画総括表!M1893="","",実施計画総括表!M1893)</f>
        <v/>
      </c>
      <c r="N1893" s="423"/>
      <c r="O1893" s="423"/>
      <c r="P1893" s="423"/>
      <c r="Q1893" s="332"/>
      <c r="R1893" s="437"/>
      <c r="S1893" s="438"/>
      <c r="T1893" s="435"/>
      <c r="U1893" s="436"/>
      <c r="V1893" s="435"/>
      <c r="X1893" s="205">
        <v>5</v>
      </c>
      <c r="Y1893" s="210" t="str">
        <f t="shared" si="676"/>
        <v/>
      </c>
      <c r="Z1893" s="201" t="b">
        <f t="shared" ref="Z1893:Z1956" si="688">J1893=Y1893</f>
        <v>1</v>
      </c>
      <c r="AB1893" s="216"/>
      <c r="AE1893" s="408" t="str">
        <f t="shared" si="677"/>
        <v/>
      </c>
      <c r="AF1893" s="408" t="str">
        <f t="shared" si="678"/>
        <v/>
      </c>
      <c r="AG1893" s="202"/>
      <c r="AH1893" s="212" t="s">
        <v>7229</v>
      </c>
      <c r="AI1893" s="209" t="str">
        <f>IF(COUNTIF(AF1889:AF1908,"R7当一般コース"),"一般コース",IF(COUNTIF(AF1889:AF1908,"R7当都道府県主導型市町村連携コース"),"連携コース",""))</f>
        <v/>
      </c>
      <c r="AJ1893" s="208">
        <f>SUM(AK1893:AO1893)</f>
        <v>0</v>
      </c>
      <c r="AK1893" s="208"/>
      <c r="AL1893" s="208"/>
      <c r="AM1893" s="208"/>
      <c r="AN1893" s="208">
        <f>SUMIFS($N1889:$N1908,$E1889:$E1908,"R7当",G1889:G1908,"一般コース")</f>
        <v>0</v>
      </c>
      <c r="AO1893" s="208">
        <f>SUMIFS($N1889:$N1908,$E1889:$E1908,"R7当",G1889:G1908,"都道府県主導型市町村連携コース")</f>
        <v>0</v>
      </c>
      <c r="AQ1893" s="224">
        <f>SUM(AR1893:AV1893)</f>
        <v>0</v>
      </c>
      <c r="AR1893" s="224"/>
      <c r="AS1893" s="224"/>
      <c r="AT1893" s="224"/>
      <c r="AU1893" s="224">
        <f>SUMIFS($O1889:$O1908,$E1889:$E1908,"R7当",G1889:G1908,"一般コース")</f>
        <v>0</v>
      </c>
      <c r="AV1893" s="224">
        <f>SUMIFS($O1889:$O1908,$E1889:$E1908,"R7当",G1889:G1908,"都道府県主導型市町村連携コース")</f>
        <v>0</v>
      </c>
      <c r="AX1893" s="208">
        <f>SUM(AY1893:BC1893)</f>
        <v>0</v>
      </c>
      <c r="AY1893" s="208"/>
      <c r="AZ1893" s="208"/>
      <c r="BA1893" s="208"/>
      <c r="BB1893" s="208">
        <f>SUMIFS($P1889:$P1908,$E1889:$E1908,"R7当",G1889:G1908,"一般コース")</f>
        <v>0</v>
      </c>
      <c r="BC1893" s="208">
        <f>SUMIFS($P1889:$P1908,$E1889:$E1908,"R7当",G1889:G1908,"都道府県主導型市町村連携コース")</f>
        <v>0</v>
      </c>
      <c r="BD1893" s="215"/>
    </row>
    <row r="1894" spans="1:56" s="201" customFormat="1" ht="12.75" hidden="1" customHeight="1" x14ac:dyDescent="0.15">
      <c r="A1894" s="612"/>
      <c r="B1894" s="612"/>
      <c r="C1894" s="612"/>
      <c r="D1894" s="320" t="str">
        <f>IF(実施計画総括表!D1894="","",実施計画総括表!D1894)</f>
        <v/>
      </c>
      <c r="E1894" s="323" t="str">
        <f>IF(実施計画総括表!E1894="","",実施計画総括表!E1894)</f>
        <v/>
      </c>
      <c r="F1894" s="322" t="str">
        <f>IF(実施計画総括表!F1894="","",実施計画総括表!F1894)</f>
        <v/>
      </c>
      <c r="G1894" s="322" t="str">
        <f>IF(実施計画総括表!G1894="","",実施計画総括表!G1894)</f>
        <v/>
      </c>
      <c r="H1894" s="322" t="str">
        <f>IF(実施計画総括表!H1894="","",実施計画総括表!H1894)</f>
        <v/>
      </c>
      <c r="I1894" s="403" t="str">
        <f>IF(実施計画総括表!I1894="","",実施計画総括表!I1894)</f>
        <v/>
      </c>
      <c r="J1894" s="324" t="str">
        <f>IF(実施計画総括表!J1894="","",実施計画総括表!J1894)</f>
        <v/>
      </c>
      <c r="K1894" s="398" t="str">
        <f>IF(実施計画総括表!K1894="","",実施計画総括表!K1894)</f>
        <v/>
      </c>
      <c r="L1894" s="398" t="str">
        <f>IF(実施計画総括表!L1894="","",実施計画総括表!L1894)</f>
        <v/>
      </c>
      <c r="M1894" s="398" t="str">
        <f>IF(実施計画総括表!M1894="","",実施計画総括表!M1894)</f>
        <v/>
      </c>
      <c r="N1894" s="423"/>
      <c r="O1894" s="423"/>
      <c r="P1894" s="423"/>
      <c r="Q1894" s="332"/>
      <c r="R1894" s="437"/>
      <c r="S1894" s="438"/>
      <c r="T1894" s="435"/>
      <c r="U1894" s="436"/>
      <c r="V1894" s="435"/>
      <c r="X1894" s="205">
        <v>6</v>
      </c>
      <c r="Y1894" s="210" t="str">
        <f t="shared" si="676"/>
        <v/>
      </c>
      <c r="Z1894" s="201" t="b">
        <f t="shared" si="688"/>
        <v>1</v>
      </c>
      <c r="AB1894" s="216"/>
      <c r="AE1894" s="408" t="str">
        <f t="shared" si="677"/>
        <v/>
      </c>
      <c r="AF1894" s="408" t="str">
        <f t="shared" si="678"/>
        <v/>
      </c>
      <c r="AG1894" s="202"/>
      <c r="AH1894" s="173" t="s">
        <v>7217</v>
      </c>
      <c r="AJ1894" s="213"/>
      <c r="AK1894" s="213"/>
      <c r="AL1894" s="213"/>
      <c r="AM1894" s="213"/>
      <c r="AN1894" s="213"/>
      <c r="AO1894" s="213"/>
      <c r="AQ1894" s="225"/>
      <c r="AR1894" s="225"/>
      <c r="AS1894" s="225"/>
      <c r="AT1894" s="225"/>
      <c r="AU1894" s="225"/>
      <c r="AV1894" s="225"/>
      <c r="AX1894" s="213"/>
      <c r="AY1894" s="213"/>
      <c r="AZ1894" s="213"/>
      <c r="BA1894" s="213"/>
      <c r="BB1894" s="213"/>
      <c r="BC1894" s="213"/>
      <c r="BD1894" s="215"/>
    </row>
    <row r="1895" spans="1:56" s="201" customFormat="1" ht="12.75" hidden="1" customHeight="1" x14ac:dyDescent="0.15">
      <c r="A1895" s="612"/>
      <c r="B1895" s="612"/>
      <c r="C1895" s="612"/>
      <c r="D1895" s="320" t="str">
        <f>IF(実施計画総括表!D1895="","",実施計画総括表!D1895)</f>
        <v/>
      </c>
      <c r="E1895" s="323" t="str">
        <f>IF(実施計画総括表!E1895="","",実施計画総括表!E1895)</f>
        <v/>
      </c>
      <c r="F1895" s="322" t="str">
        <f>IF(実施計画総括表!F1895="","",実施計画総括表!F1895)</f>
        <v/>
      </c>
      <c r="G1895" s="322" t="str">
        <f>IF(実施計画総括表!G1895="","",実施計画総括表!G1895)</f>
        <v/>
      </c>
      <c r="H1895" s="322" t="str">
        <f>IF(実施計画総括表!H1895="","",実施計画総括表!H1895)</f>
        <v/>
      </c>
      <c r="I1895" s="403" t="str">
        <f>IF(実施計画総括表!I1895="","",実施計画総括表!I1895)</f>
        <v/>
      </c>
      <c r="J1895" s="324" t="str">
        <f>IF(実施計画総括表!J1895="","",実施計画総括表!J1895)</f>
        <v/>
      </c>
      <c r="K1895" s="398" t="str">
        <f>IF(実施計画総括表!K1895="","",実施計画総括表!K1895)</f>
        <v/>
      </c>
      <c r="L1895" s="398" t="str">
        <f>IF(実施計画総括表!L1895="","",実施計画総括表!L1895)</f>
        <v/>
      </c>
      <c r="M1895" s="398" t="str">
        <f>IF(実施計画総括表!M1895="","",実施計画総括表!M1895)</f>
        <v/>
      </c>
      <c r="N1895" s="423"/>
      <c r="O1895" s="423"/>
      <c r="P1895" s="423"/>
      <c r="Q1895" s="332"/>
      <c r="R1895" s="437"/>
      <c r="S1895" s="438"/>
      <c r="T1895" s="435"/>
      <c r="U1895" s="436"/>
      <c r="V1895" s="435"/>
      <c r="X1895" s="205">
        <v>7</v>
      </c>
      <c r="Y1895" s="210" t="str">
        <f t="shared" si="676"/>
        <v/>
      </c>
      <c r="Z1895" s="201" t="b">
        <f t="shared" si="688"/>
        <v>1</v>
      </c>
      <c r="AB1895" s="216"/>
      <c r="AC1895" s="217"/>
      <c r="AE1895" s="408" t="str">
        <f t="shared" si="677"/>
        <v/>
      </c>
      <c r="AF1895" s="408" t="str">
        <f t="shared" si="678"/>
        <v/>
      </c>
      <c r="AG1895" s="202"/>
      <c r="AH1895" s="620" t="s">
        <v>7188</v>
      </c>
      <c r="AI1895" s="209" t="s">
        <v>7193</v>
      </c>
      <c r="AJ1895" s="208">
        <f>SUM(AK1895:AO1895)</f>
        <v>0</v>
      </c>
      <c r="AK1895" s="208">
        <f>SUMIFS($N1889:$N1908,$E1889:$E1908,"R6補",$F1889:$F1908,"ライフデザイン・結婚支援重点推進事業",$J1889:$J1908,3/4)</f>
        <v>0</v>
      </c>
      <c r="AL1895" s="208">
        <f>SUMIFS($N1889:$N1908,$E1889:$E1908,"R6補",$F1889:$F1908,"結婚支援コンシェルジュ事業",$J1889:$J1908,3/4)</f>
        <v>0</v>
      </c>
      <c r="AM1895" s="208"/>
      <c r="AN1895" s="208"/>
      <c r="AO1895" s="208"/>
      <c r="AQ1895" s="224">
        <f>SUM(AR1895:AV1895)</f>
        <v>0</v>
      </c>
      <c r="AR1895" s="224">
        <f>SUMIFS($O1889:$O1908,$E1889:$E1908,"R6補",$F1889:$F1908,"ライフデザイン・結婚支援重点推進事業",$J1889:$J1908,3/4)</f>
        <v>0</v>
      </c>
      <c r="AS1895" s="224">
        <f>SUMIFS($O1889:$O1908,$E1889:$E1908,"R6補",$F1889:$F1908,"結婚支援コンシェルジュ事業",$J1889:$J1908,3/4)</f>
        <v>0</v>
      </c>
      <c r="AT1895" s="224"/>
      <c r="AU1895" s="224"/>
      <c r="AV1895" s="224"/>
      <c r="AX1895" s="208">
        <f>SUM(AY1895:BC1895)</f>
        <v>0</v>
      </c>
      <c r="AY1895" s="208">
        <f>SUMIFS($P1889:$P1908,$E1889:$E1908,"R6補",$F1889:$F1908,"ライフデザイン・結婚支援重点推進事業",$J1889:$J1908,3/4)</f>
        <v>0</v>
      </c>
      <c r="AZ1895" s="208">
        <f>SUMIFS($P1889:$P1908,$E1889:$E1908,"R6補",$F1889:$F1908,"結婚支援コンシェルジュ事業",$J1889:$J1908,3/4)</f>
        <v>0</v>
      </c>
      <c r="BA1895" s="208"/>
      <c r="BB1895" s="208"/>
      <c r="BC1895" s="208"/>
      <c r="BD1895" s="215"/>
    </row>
    <row r="1896" spans="1:56" s="201" customFormat="1" ht="12.75" hidden="1" customHeight="1" x14ac:dyDescent="0.15">
      <c r="A1896" s="612"/>
      <c r="B1896" s="612"/>
      <c r="C1896" s="612"/>
      <c r="D1896" s="320" t="str">
        <f>IF(実施計画総括表!D1896="","",実施計画総括表!D1896)</f>
        <v/>
      </c>
      <c r="E1896" s="323" t="str">
        <f>IF(実施計画総括表!E1896="","",実施計画総括表!E1896)</f>
        <v/>
      </c>
      <c r="F1896" s="322" t="str">
        <f>IF(実施計画総括表!F1896="","",実施計画総括表!F1896)</f>
        <v/>
      </c>
      <c r="G1896" s="322" t="str">
        <f>IF(実施計画総括表!G1896="","",実施計画総括表!G1896)</f>
        <v/>
      </c>
      <c r="H1896" s="322" t="str">
        <f>IF(実施計画総括表!H1896="","",実施計画総括表!H1896)</f>
        <v/>
      </c>
      <c r="I1896" s="403" t="str">
        <f>IF(実施計画総括表!I1896="","",実施計画総括表!I1896)</f>
        <v/>
      </c>
      <c r="J1896" s="324" t="str">
        <f>IF(実施計画総括表!J1896="","",実施計画総括表!J1896)</f>
        <v/>
      </c>
      <c r="K1896" s="398" t="str">
        <f>IF(実施計画総括表!K1896="","",実施計画総括表!K1896)</f>
        <v/>
      </c>
      <c r="L1896" s="398" t="str">
        <f>IF(実施計画総括表!L1896="","",実施計画総括表!L1896)</f>
        <v/>
      </c>
      <c r="M1896" s="398" t="str">
        <f>IF(実施計画総括表!M1896="","",実施計画総括表!M1896)</f>
        <v/>
      </c>
      <c r="N1896" s="423"/>
      <c r="O1896" s="423"/>
      <c r="P1896" s="423"/>
      <c r="Q1896" s="332"/>
      <c r="R1896" s="437"/>
      <c r="S1896" s="438"/>
      <c r="T1896" s="435"/>
      <c r="U1896" s="436"/>
      <c r="V1896" s="435"/>
      <c r="X1896" s="205">
        <v>8</v>
      </c>
      <c r="Y1896" s="210" t="str">
        <f t="shared" si="676"/>
        <v/>
      </c>
      <c r="Z1896" s="201" t="b">
        <f t="shared" si="688"/>
        <v>1</v>
      </c>
      <c r="AB1896" s="216"/>
      <c r="AE1896" s="408" t="str">
        <f t="shared" si="677"/>
        <v/>
      </c>
      <c r="AF1896" s="408" t="str">
        <f t="shared" si="678"/>
        <v/>
      </c>
      <c r="AG1896" s="202"/>
      <c r="AH1896" s="620"/>
      <c r="AI1896" s="211" t="s">
        <v>7189</v>
      </c>
      <c r="AJ1896" s="208">
        <f t="shared" ref="AJ1896" si="689">SUM(AK1896:AO1896)</f>
        <v>0</v>
      </c>
      <c r="AK1896" s="208">
        <f>SUMIFS($N1889:$N1908,$E1889:$E1908,"R6補",$F1889:$F1908,"ライフデザイン・結婚支援重点推進事業",$J1889:$J1908,2/3)</f>
        <v>0</v>
      </c>
      <c r="AL1896" s="208"/>
      <c r="AM1896" s="208">
        <f>SUMIFS($N1889:$N1908,$E1889:$E1908,"R6補",$F1889:$F1908,"結婚_妊娠・出産_子育てに温かい社会づくり・気運醸成事業",$J1889:$J1908,2/3)</f>
        <v>0</v>
      </c>
      <c r="AN1896" s="208"/>
      <c r="AO1896" s="208"/>
      <c r="AQ1896" s="224">
        <f t="shared" ref="AQ1896:AQ1897" si="690">SUM(AR1896:AV1896)</f>
        <v>0</v>
      </c>
      <c r="AR1896" s="224">
        <f>SUMIFS($O1889:$O1908,$E1889:$E1908,"R6補",$F1889:$F1908,"ライフデザイン・結婚支援重点推進事業",$J1889:$J1908,2/3)</f>
        <v>0</v>
      </c>
      <c r="AS1896" s="224"/>
      <c r="AT1896" s="224">
        <f>SUMIFS($O1889:$O1908,$E1889:$E1908,"R6補",$F1889:$F1908,"結婚_妊娠・出産_子育てに温かい社会づくり・気運醸成事業",$J1889:$J1908,2/3)</f>
        <v>0</v>
      </c>
      <c r="AU1896" s="224"/>
      <c r="AV1896" s="224"/>
      <c r="AX1896" s="208">
        <f t="shared" ref="AX1896:AX1897" si="691">SUM(AY1896:BC1896)</f>
        <v>0</v>
      </c>
      <c r="AY1896" s="208">
        <f>SUMIFS($P1889:$P1908,$E1889:$E1908,"R6補",$F1889:$F1908,"ライフデザイン・結婚支援重点推進事業",$J1889:$J1908,2/3)</f>
        <v>0</v>
      </c>
      <c r="AZ1896" s="208"/>
      <c r="BA1896" s="208">
        <f>SUMIFS($P1889:$P1908,$E1889:$E1908,"R6補",$F1889:$F1908,"結婚_妊娠・出産_子育てに温かい社会づくり・気運醸成事業",$J1889:$J1908,2/3)</f>
        <v>0</v>
      </c>
      <c r="BB1896" s="208"/>
      <c r="BC1896" s="208"/>
      <c r="BD1896" s="215"/>
    </row>
    <row r="1897" spans="1:56" s="201" customFormat="1" ht="12.75" hidden="1" customHeight="1" x14ac:dyDescent="0.15">
      <c r="A1897" s="612"/>
      <c r="B1897" s="612"/>
      <c r="C1897" s="612"/>
      <c r="D1897" s="320" t="str">
        <f>IF(実施計画総括表!D1897="","",実施計画総括表!D1897)</f>
        <v/>
      </c>
      <c r="E1897" s="323" t="str">
        <f>IF(実施計画総括表!E1897="","",実施計画総括表!E1897)</f>
        <v/>
      </c>
      <c r="F1897" s="322" t="str">
        <f>IF(実施計画総括表!F1897="","",実施計画総括表!F1897)</f>
        <v/>
      </c>
      <c r="G1897" s="322" t="str">
        <f>IF(実施計画総括表!G1897="","",実施計画総括表!G1897)</f>
        <v/>
      </c>
      <c r="H1897" s="322" t="str">
        <f>IF(実施計画総括表!H1897="","",実施計画総括表!H1897)</f>
        <v/>
      </c>
      <c r="I1897" s="403" t="str">
        <f>IF(実施計画総括表!I1897="","",実施計画総括表!I1897)</f>
        <v/>
      </c>
      <c r="J1897" s="324" t="str">
        <f>IF(実施計画総括表!J1897="","",実施計画総括表!J1897)</f>
        <v/>
      </c>
      <c r="K1897" s="398" t="str">
        <f>IF(実施計画総括表!K1897="","",実施計画総括表!K1897)</f>
        <v/>
      </c>
      <c r="L1897" s="398" t="str">
        <f>IF(実施計画総括表!L1897="","",実施計画総括表!L1897)</f>
        <v/>
      </c>
      <c r="M1897" s="398" t="str">
        <f>IF(実施計画総括表!M1897="","",実施計画総括表!M1897)</f>
        <v/>
      </c>
      <c r="N1897" s="423"/>
      <c r="O1897" s="423"/>
      <c r="P1897" s="423"/>
      <c r="Q1897" s="332"/>
      <c r="R1897" s="437"/>
      <c r="S1897" s="438"/>
      <c r="T1897" s="435"/>
      <c r="U1897" s="436"/>
      <c r="V1897" s="435"/>
      <c r="X1897" s="205">
        <v>9</v>
      </c>
      <c r="Y1897" s="210" t="str">
        <f t="shared" si="676"/>
        <v/>
      </c>
      <c r="Z1897" s="201" t="b">
        <f t="shared" si="688"/>
        <v>1</v>
      </c>
      <c r="AB1897" s="216"/>
      <c r="AC1897" s="217"/>
      <c r="AE1897" s="408" t="str">
        <f t="shared" si="677"/>
        <v/>
      </c>
      <c r="AF1897" s="408" t="str">
        <f t="shared" si="678"/>
        <v/>
      </c>
      <c r="AG1897" s="202"/>
      <c r="AH1897" s="620"/>
      <c r="AI1897" s="211" t="s">
        <v>7187</v>
      </c>
      <c r="AJ1897" s="208">
        <f>SUM(AK1897:AO1897)</f>
        <v>0</v>
      </c>
      <c r="AK1897" s="208"/>
      <c r="AL1897" s="208"/>
      <c r="AM1897" s="208">
        <f>SUMIFS($N1889:$N1908,$E1889:$E1908,"R6補",$F1889:$F1908,"結婚_妊娠・出産_子育てに温かい社会づくり・気運醸成事業",$J1889:$J1908,1/2)</f>
        <v>0</v>
      </c>
      <c r="AN1897" s="208"/>
      <c r="AO1897" s="208"/>
      <c r="AQ1897" s="224">
        <f t="shared" si="690"/>
        <v>0</v>
      </c>
      <c r="AR1897" s="224"/>
      <c r="AS1897" s="224"/>
      <c r="AT1897" s="224">
        <f>SUMIFS($O1889:$O1908,$E1889:$E1908,"R6補",$F1889:$F1908,"結婚_妊娠・出産_子育てに温かい社会づくり・気運醸成事業",$J1889:$J1908,1/2)</f>
        <v>0</v>
      </c>
      <c r="AU1897" s="224"/>
      <c r="AV1897" s="224"/>
      <c r="AX1897" s="208">
        <f t="shared" si="691"/>
        <v>0</v>
      </c>
      <c r="AY1897" s="208"/>
      <c r="AZ1897" s="208"/>
      <c r="BA1897" s="208">
        <f>SUMIFS($P1889:$P1908,$E1889:$E1908,"R6補",$F1889:$F1908,"結婚_妊娠・出産_子育てに温かい社会づくり・気運醸成事業",$J1889:$J1908,1/2)</f>
        <v>0</v>
      </c>
      <c r="BB1897" s="208"/>
      <c r="BC1897" s="208"/>
      <c r="BD1897" s="215"/>
    </row>
    <row r="1898" spans="1:56" s="201" customFormat="1" ht="12.75" hidden="1" customHeight="1" x14ac:dyDescent="0.15">
      <c r="A1898" s="612"/>
      <c r="B1898" s="612"/>
      <c r="C1898" s="612"/>
      <c r="D1898" s="320" t="str">
        <f>IF(実施計画総括表!D1898="","",実施計画総括表!D1898)</f>
        <v/>
      </c>
      <c r="E1898" s="323" t="str">
        <f>IF(実施計画総括表!E1898="","",実施計画総括表!E1898)</f>
        <v/>
      </c>
      <c r="F1898" s="322" t="str">
        <f>IF(実施計画総括表!F1898="","",実施計画総括表!F1898)</f>
        <v/>
      </c>
      <c r="G1898" s="322" t="str">
        <f>IF(実施計画総括表!G1898="","",実施計画総括表!G1898)</f>
        <v/>
      </c>
      <c r="H1898" s="322" t="str">
        <f>IF(実施計画総括表!H1898="","",実施計画総括表!H1898)</f>
        <v/>
      </c>
      <c r="I1898" s="402" t="str">
        <f>IF(実施計画総括表!I1898="","",実施計画総括表!I1898)</f>
        <v/>
      </c>
      <c r="J1898" s="210" t="str">
        <f>IF(実施計画総括表!J1898="","",実施計画総括表!J1898)</f>
        <v/>
      </c>
      <c r="K1898" s="398" t="str">
        <f>IF(実施計画総括表!K1898="","",実施計画総括表!K1898)</f>
        <v/>
      </c>
      <c r="L1898" s="398" t="str">
        <f>IF(実施計画総括表!L1898="","",実施計画総括表!L1898)</f>
        <v/>
      </c>
      <c r="M1898" s="398" t="str">
        <f>IF(実施計画総括表!M1898="","",実施計画総括表!M1898)</f>
        <v/>
      </c>
      <c r="N1898" s="423"/>
      <c r="O1898" s="423"/>
      <c r="P1898" s="423"/>
      <c r="Q1898" s="332"/>
      <c r="R1898" s="437"/>
      <c r="S1898" s="438"/>
      <c r="T1898" s="435"/>
      <c r="U1898" s="436"/>
      <c r="V1898" s="435"/>
      <c r="X1898" s="205">
        <v>10</v>
      </c>
      <c r="Y1898" s="210" t="str">
        <f t="shared" si="676"/>
        <v/>
      </c>
      <c r="Z1898" s="201" t="b">
        <f t="shared" si="688"/>
        <v>1</v>
      </c>
      <c r="AB1898" s="219"/>
      <c r="AC1898" s="215"/>
      <c r="AD1898" s="215"/>
      <c r="AE1898" s="408" t="str">
        <f t="shared" si="677"/>
        <v/>
      </c>
      <c r="AF1898" s="408" t="str">
        <f t="shared" si="678"/>
        <v/>
      </c>
      <c r="AG1898" s="202"/>
      <c r="AH1898" s="212" t="s">
        <v>7229</v>
      </c>
      <c r="AI1898" s="209" t="str">
        <f>IF(COUNTIF(AF1889:AF1908,"R6補一般コース"),"一般コース",IF(COUNTIF(AF1889:AF1908,"R6補都道府県主導型市町村連携コース"),"連携コース",""))</f>
        <v/>
      </c>
      <c r="AJ1898" s="208">
        <f>SUM(AK1898:AO1898)</f>
        <v>0</v>
      </c>
      <c r="AK1898" s="208"/>
      <c r="AL1898" s="208"/>
      <c r="AM1898" s="208"/>
      <c r="AN1898" s="208">
        <f>SUMIFS($N1889:$N1908,$E1889:$E1908,"R6補",G1889:G1908,"一般コース")</f>
        <v>0</v>
      </c>
      <c r="AO1898" s="208">
        <f>SUMIFS($N1889:$N1908,$E1889:$E1908,"R6補",G1889:G1908,"都道府県主導型市町村連携コース")</f>
        <v>0</v>
      </c>
      <c r="AQ1898" s="224">
        <f>SUM(AR1898:AV1898)</f>
        <v>0</v>
      </c>
      <c r="AR1898" s="224"/>
      <c r="AS1898" s="224"/>
      <c r="AT1898" s="224"/>
      <c r="AU1898" s="224">
        <f>SUMIFS($O1889:$O1908,$E1889:$E1908,"R6補",G1889:G1908,"一般コース")</f>
        <v>0</v>
      </c>
      <c r="AV1898" s="224">
        <f>SUMIFS($O1889:$O1908,$E1889:$E1908,"R6補",G1889:G1908,"都道府県主導型市町村連携コース")</f>
        <v>0</v>
      </c>
      <c r="AX1898" s="208">
        <f>SUM(AY1898:BC1898)</f>
        <v>0</v>
      </c>
      <c r="AY1898" s="208"/>
      <c r="AZ1898" s="208"/>
      <c r="BA1898" s="208"/>
      <c r="BB1898" s="208">
        <f>SUMIFS($P1889:$P1908,$E1889:$E1908,"R6補",G1889:G1908,"一般コース")</f>
        <v>0</v>
      </c>
      <c r="BC1898" s="208">
        <f>SUMIFS($P1889:$P1908,$E1889:$E1908,"R6補",G1889:G1908,"都道府県主導型市町村連携コース")</f>
        <v>0</v>
      </c>
      <c r="BD1898" s="215"/>
    </row>
    <row r="1899" spans="1:56" s="201" customFormat="1" ht="12.6" hidden="1" customHeight="1" x14ac:dyDescent="0.15">
      <c r="A1899" s="612"/>
      <c r="B1899" s="612"/>
      <c r="C1899" s="612"/>
      <c r="D1899" s="320" t="str">
        <f>IF(実施計画総括表!D1899="","",実施計画総括表!D1899)</f>
        <v/>
      </c>
      <c r="E1899" s="323" t="str">
        <f>IF(実施計画総括表!E1899="","",実施計画総括表!E1899)</f>
        <v/>
      </c>
      <c r="F1899" s="322" t="str">
        <f>IF(実施計画総括表!F1899="","",実施計画総括表!F1899)</f>
        <v/>
      </c>
      <c r="G1899" s="322" t="str">
        <f>IF(実施計画総括表!G1899="","",実施計画総括表!G1899)</f>
        <v/>
      </c>
      <c r="H1899" s="322" t="str">
        <f>IF(実施計画総括表!H1899="","",実施計画総括表!H1899)</f>
        <v/>
      </c>
      <c r="I1899" s="402" t="str">
        <f>IF(実施計画総括表!I1899="","",実施計画総括表!I1899)</f>
        <v/>
      </c>
      <c r="J1899" s="328" t="str">
        <f>IF(実施計画総括表!J1899="","",実施計画総括表!J1899)</f>
        <v/>
      </c>
      <c r="K1899" s="398" t="str">
        <f>IF(実施計画総括表!K1899="","",実施計画総括表!K1899)</f>
        <v/>
      </c>
      <c r="L1899" s="398" t="str">
        <f>IF(実施計画総括表!L1899="","",実施計画総括表!L1899)</f>
        <v/>
      </c>
      <c r="M1899" s="398" t="str">
        <f>IF(実施計画総括表!M1899="","",実施計画総括表!M1899)</f>
        <v/>
      </c>
      <c r="N1899" s="423"/>
      <c r="O1899" s="423"/>
      <c r="P1899" s="423"/>
      <c r="Q1899" s="332"/>
      <c r="R1899" s="437"/>
      <c r="S1899" s="438"/>
      <c r="T1899" s="435"/>
      <c r="U1899" s="436"/>
      <c r="V1899" s="435"/>
      <c r="X1899" s="205">
        <v>11</v>
      </c>
      <c r="Y1899" s="210" t="str">
        <f t="shared" si="676"/>
        <v/>
      </c>
      <c r="Z1899" s="201" t="b">
        <f t="shared" si="688"/>
        <v>1</v>
      </c>
      <c r="AB1899" s="219"/>
      <c r="AC1899" s="215"/>
      <c r="AD1899" s="215"/>
      <c r="AE1899" s="408" t="str">
        <f t="shared" si="677"/>
        <v/>
      </c>
      <c r="AF1899" s="408" t="str">
        <f t="shared" si="678"/>
        <v/>
      </c>
      <c r="AG1899" s="202"/>
      <c r="AH1899" s="214"/>
      <c r="AI1899" s="214"/>
      <c r="AJ1899" s="215"/>
      <c r="AK1899" s="215"/>
      <c r="AL1899" s="215"/>
      <c r="AM1899" s="215"/>
      <c r="AN1899" s="215"/>
      <c r="AO1899" s="215"/>
      <c r="AQ1899" s="218"/>
      <c r="AR1899" s="218"/>
      <c r="AS1899" s="218"/>
      <c r="AT1899" s="218"/>
      <c r="AU1899" s="218"/>
      <c r="AV1899" s="218"/>
      <c r="AX1899" s="215"/>
      <c r="AY1899" s="215"/>
      <c r="AZ1899" s="215"/>
      <c r="BA1899" s="215"/>
      <c r="BB1899" s="215"/>
      <c r="BC1899" s="215"/>
      <c r="BD1899" s="215"/>
    </row>
    <row r="1900" spans="1:56" s="201" customFormat="1" ht="12.75" hidden="1" customHeight="1" x14ac:dyDescent="0.15">
      <c r="A1900" s="612"/>
      <c r="B1900" s="612"/>
      <c r="C1900" s="612"/>
      <c r="D1900" s="320" t="str">
        <f>IF(実施計画総括表!D1900="","",実施計画総括表!D1900)</f>
        <v/>
      </c>
      <c r="E1900" s="323" t="str">
        <f>IF(実施計画総括表!E1900="","",実施計画総括表!E1900)</f>
        <v/>
      </c>
      <c r="F1900" s="322" t="str">
        <f>IF(実施計画総括表!F1900="","",実施計画総括表!F1900)</f>
        <v/>
      </c>
      <c r="G1900" s="322" t="str">
        <f>IF(実施計画総括表!G1900="","",実施計画総括表!G1900)</f>
        <v/>
      </c>
      <c r="H1900" s="322" t="str">
        <f>IF(実施計画総括表!H1900="","",実施計画総括表!H1900)</f>
        <v/>
      </c>
      <c r="I1900" s="402" t="str">
        <f>IF(実施計画総括表!I1900="","",実施計画総括表!I1900)</f>
        <v/>
      </c>
      <c r="J1900" s="210" t="str">
        <f>IF(実施計画総括表!J1900="","",実施計画総括表!J1900)</f>
        <v/>
      </c>
      <c r="K1900" s="398" t="str">
        <f>IF(実施計画総括表!K1900="","",実施計画総括表!K1900)</f>
        <v/>
      </c>
      <c r="L1900" s="398" t="str">
        <f>IF(実施計画総括表!L1900="","",実施計画総括表!L1900)</f>
        <v/>
      </c>
      <c r="M1900" s="398" t="str">
        <f>IF(実施計画総括表!M1900="","",実施計画総括表!M1900)</f>
        <v/>
      </c>
      <c r="N1900" s="423"/>
      <c r="O1900" s="423"/>
      <c r="P1900" s="423"/>
      <c r="Q1900" s="332"/>
      <c r="R1900" s="437"/>
      <c r="S1900" s="438"/>
      <c r="T1900" s="435"/>
      <c r="U1900" s="436"/>
      <c r="V1900" s="435"/>
      <c r="X1900" s="205">
        <v>12</v>
      </c>
      <c r="Y1900" s="210" t="str">
        <f t="shared" si="676"/>
        <v/>
      </c>
      <c r="Z1900" s="201" t="b">
        <f t="shared" si="688"/>
        <v>1</v>
      </c>
      <c r="AB1900" s="219"/>
      <c r="AC1900" s="215"/>
      <c r="AD1900" s="215"/>
      <c r="AE1900" s="408" t="str">
        <f t="shared" si="677"/>
        <v/>
      </c>
      <c r="AF1900" s="408" t="str">
        <f t="shared" si="678"/>
        <v/>
      </c>
      <c r="AG1900" s="202"/>
      <c r="AH1900" s="214"/>
      <c r="AI1900" s="214"/>
      <c r="AJ1900" s="215"/>
      <c r="AK1900" s="215"/>
      <c r="AL1900" s="215"/>
      <c r="AM1900" s="215"/>
      <c r="AN1900" s="215"/>
      <c r="AO1900" s="215"/>
      <c r="AQ1900" s="218"/>
      <c r="AR1900" s="218"/>
      <c r="AS1900" s="218"/>
      <c r="AT1900" s="218"/>
      <c r="AU1900" s="218"/>
      <c r="AV1900" s="218"/>
      <c r="AX1900" s="215"/>
      <c r="AY1900" s="215"/>
      <c r="AZ1900" s="215"/>
      <c r="BA1900" s="215"/>
      <c r="BB1900" s="215"/>
      <c r="BC1900" s="215"/>
      <c r="BD1900" s="215"/>
    </row>
    <row r="1901" spans="1:56" s="201" customFormat="1" ht="12.75" hidden="1" customHeight="1" x14ac:dyDescent="0.15">
      <c r="A1901" s="612"/>
      <c r="B1901" s="612"/>
      <c r="C1901" s="612"/>
      <c r="D1901" s="320" t="str">
        <f>IF(実施計画総括表!D1901="","",実施計画総括表!D1901)</f>
        <v/>
      </c>
      <c r="E1901" s="323" t="str">
        <f>IF(実施計画総括表!E1901="","",実施計画総括表!E1901)</f>
        <v/>
      </c>
      <c r="F1901" s="322" t="str">
        <f>IF(実施計画総括表!F1901="","",実施計画総括表!F1901)</f>
        <v/>
      </c>
      <c r="G1901" s="322" t="str">
        <f>IF(実施計画総括表!G1901="","",実施計画総括表!G1901)</f>
        <v/>
      </c>
      <c r="H1901" s="322" t="str">
        <f>IF(実施計画総括表!H1901="","",実施計画総括表!H1901)</f>
        <v/>
      </c>
      <c r="I1901" s="402" t="str">
        <f>IF(実施計画総括表!I1901="","",実施計画総括表!I1901)</f>
        <v/>
      </c>
      <c r="J1901" s="210" t="str">
        <f>IF(実施計画総括表!J1901="","",実施計画総括表!J1901)</f>
        <v/>
      </c>
      <c r="K1901" s="398" t="str">
        <f>IF(実施計画総括表!K1901="","",実施計画総括表!K1901)</f>
        <v/>
      </c>
      <c r="L1901" s="398" t="str">
        <f>IF(実施計画総括表!L1901="","",実施計画総括表!L1901)</f>
        <v/>
      </c>
      <c r="M1901" s="398" t="str">
        <f>IF(実施計画総括表!M1901="","",実施計画総括表!M1901)</f>
        <v/>
      </c>
      <c r="N1901" s="423"/>
      <c r="O1901" s="423"/>
      <c r="P1901" s="423"/>
      <c r="Q1901" s="332"/>
      <c r="R1901" s="437"/>
      <c r="S1901" s="438"/>
      <c r="T1901" s="435"/>
      <c r="U1901" s="436"/>
      <c r="V1901" s="435"/>
      <c r="X1901" s="205">
        <v>13</v>
      </c>
      <c r="Y1901" s="210" t="str">
        <f t="shared" si="676"/>
        <v/>
      </c>
      <c r="Z1901" s="201" t="b">
        <f t="shared" si="688"/>
        <v>1</v>
      </c>
      <c r="AB1901" s="219"/>
      <c r="AC1901" s="215"/>
      <c r="AD1901" s="215"/>
      <c r="AE1901" s="408" t="str">
        <f t="shared" si="677"/>
        <v/>
      </c>
      <c r="AF1901" s="408" t="str">
        <f t="shared" si="678"/>
        <v/>
      </c>
      <c r="AG1901" s="202"/>
      <c r="AH1901" s="214"/>
      <c r="AI1901" s="214"/>
      <c r="AJ1901" s="215"/>
      <c r="AK1901" s="215"/>
      <c r="AL1901" s="215"/>
      <c r="AM1901" s="215"/>
      <c r="AN1901" s="215"/>
      <c r="AO1901" s="215"/>
      <c r="AQ1901" s="218"/>
      <c r="AR1901" s="218"/>
      <c r="AS1901" s="218"/>
      <c r="AT1901" s="218"/>
      <c r="AU1901" s="218"/>
      <c r="AV1901" s="218"/>
      <c r="AX1901" s="215"/>
      <c r="AY1901" s="215"/>
      <c r="AZ1901" s="215"/>
      <c r="BA1901" s="215"/>
      <c r="BB1901" s="215"/>
      <c r="BC1901" s="215"/>
      <c r="BD1901" s="215"/>
    </row>
    <row r="1902" spans="1:56" s="201" customFormat="1" ht="12.75" hidden="1" customHeight="1" x14ac:dyDescent="0.15">
      <c r="A1902" s="612"/>
      <c r="B1902" s="612"/>
      <c r="C1902" s="612"/>
      <c r="D1902" s="320" t="str">
        <f>IF(実施計画総括表!D1902="","",実施計画総括表!D1902)</f>
        <v/>
      </c>
      <c r="E1902" s="323" t="str">
        <f>IF(実施計画総括表!E1902="","",実施計画総括表!E1902)</f>
        <v/>
      </c>
      <c r="F1902" s="322" t="str">
        <f>IF(実施計画総括表!F1902="","",実施計画総括表!F1902)</f>
        <v/>
      </c>
      <c r="G1902" s="322" t="str">
        <f>IF(実施計画総括表!G1902="","",実施計画総括表!G1902)</f>
        <v/>
      </c>
      <c r="H1902" s="322" t="str">
        <f>IF(実施計画総括表!H1902="","",実施計画総括表!H1902)</f>
        <v/>
      </c>
      <c r="I1902" s="402" t="str">
        <f>IF(実施計画総括表!I1902="","",実施計画総括表!I1902)</f>
        <v/>
      </c>
      <c r="J1902" s="210" t="str">
        <f>IF(実施計画総括表!J1902="","",実施計画総括表!J1902)</f>
        <v/>
      </c>
      <c r="K1902" s="398" t="str">
        <f>IF(実施計画総括表!K1902="","",実施計画総括表!K1902)</f>
        <v/>
      </c>
      <c r="L1902" s="398" t="str">
        <f>IF(実施計画総括表!L1902="","",実施計画総括表!L1902)</f>
        <v/>
      </c>
      <c r="M1902" s="398" t="str">
        <f>IF(実施計画総括表!M1902="","",実施計画総括表!M1902)</f>
        <v/>
      </c>
      <c r="N1902" s="423"/>
      <c r="O1902" s="423"/>
      <c r="P1902" s="423"/>
      <c r="Q1902" s="332"/>
      <c r="R1902" s="437"/>
      <c r="S1902" s="438"/>
      <c r="T1902" s="435"/>
      <c r="U1902" s="436"/>
      <c r="V1902" s="435"/>
      <c r="X1902" s="205">
        <v>14</v>
      </c>
      <c r="Y1902" s="210" t="str">
        <f t="shared" si="676"/>
        <v/>
      </c>
      <c r="Z1902" s="201" t="b">
        <f t="shared" si="688"/>
        <v>1</v>
      </c>
      <c r="AB1902" s="219"/>
      <c r="AC1902" s="215"/>
      <c r="AD1902" s="215"/>
      <c r="AE1902" s="408" t="str">
        <f t="shared" si="677"/>
        <v/>
      </c>
      <c r="AF1902" s="408" t="str">
        <f t="shared" si="678"/>
        <v/>
      </c>
      <c r="AG1902" s="202"/>
      <c r="AH1902" s="214"/>
      <c r="AI1902" s="214"/>
      <c r="AK1902" s="215"/>
      <c r="AL1902" s="215"/>
      <c r="AM1902" s="215"/>
      <c r="AN1902" s="215"/>
      <c r="AO1902" s="215"/>
      <c r="AQ1902" s="218"/>
      <c r="AR1902" s="218"/>
      <c r="AS1902" s="218"/>
      <c r="AT1902" s="218"/>
      <c r="AU1902" s="218"/>
      <c r="AV1902" s="218"/>
      <c r="AX1902" s="215"/>
      <c r="AY1902" s="215"/>
      <c r="AZ1902" s="215"/>
      <c r="BA1902" s="215"/>
      <c r="BB1902" s="215"/>
      <c r="BC1902" s="215"/>
      <c r="BD1902" s="215"/>
    </row>
    <row r="1903" spans="1:56" s="201" customFormat="1" ht="12.75" hidden="1" customHeight="1" x14ac:dyDescent="0.15">
      <c r="A1903" s="612"/>
      <c r="B1903" s="612"/>
      <c r="C1903" s="612"/>
      <c r="D1903" s="320" t="str">
        <f>IF(実施計画総括表!D1903="","",実施計画総括表!D1903)</f>
        <v/>
      </c>
      <c r="E1903" s="323" t="str">
        <f>IF(実施計画総括表!E1903="","",実施計画総括表!E1903)</f>
        <v/>
      </c>
      <c r="F1903" s="322" t="str">
        <f>IF(実施計画総括表!F1903="","",実施計画総括表!F1903)</f>
        <v/>
      </c>
      <c r="G1903" s="322" t="str">
        <f>IF(実施計画総括表!G1903="","",実施計画総括表!G1903)</f>
        <v/>
      </c>
      <c r="H1903" s="322" t="str">
        <f>IF(実施計画総括表!H1903="","",実施計画総括表!H1903)</f>
        <v/>
      </c>
      <c r="I1903" s="402" t="str">
        <f>IF(実施計画総括表!I1903="","",実施計画総括表!I1903)</f>
        <v/>
      </c>
      <c r="J1903" s="210" t="str">
        <f>IF(実施計画総括表!J1903="","",実施計画総括表!J1903)</f>
        <v/>
      </c>
      <c r="K1903" s="398" t="str">
        <f>IF(実施計画総括表!K1903="","",実施計画総括表!K1903)</f>
        <v/>
      </c>
      <c r="L1903" s="398" t="str">
        <f>IF(実施計画総括表!L1903="","",実施計画総括表!L1903)</f>
        <v/>
      </c>
      <c r="M1903" s="398" t="str">
        <f>IF(実施計画総括表!M1903="","",実施計画総括表!M1903)</f>
        <v/>
      </c>
      <c r="N1903" s="423"/>
      <c r="O1903" s="423"/>
      <c r="P1903" s="423"/>
      <c r="Q1903" s="332"/>
      <c r="R1903" s="437"/>
      <c r="S1903" s="438"/>
      <c r="T1903" s="435"/>
      <c r="U1903" s="436"/>
      <c r="V1903" s="435"/>
      <c r="X1903" s="205">
        <v>15</v>
      </c>
      <c r="Y1903" s="210" t="str">
        <f t="shared" si="676"/>
        <v/>
      </c>
      <c r="Z1903" s="201" t="b">
        <f t="shared" si="688"/>
        <v>1</v>
      </c>
      <c r="AB1903" s="219"/>
      <c r="AC1903" s="215"/>
      <c r="AD1903" s="215"/>
      <c r="AE1903" s="408" t="str">
        <f t="shared" si="677"/>
        <v/>
      </c>
      <c r="AF1903" s="408" t="str">
        <f t="shared" si="678"/>
        <v/>
      </c>
      <c r="AG1903" s="202"/>
      <c r="AH1903" s="214"/>
      <c r="AI1903" s="214"/>
      <c r="AJ1903" s="215"/>
      <c r="AK1903" s="215"/>
      <c r="AL1903" s="215"/>
      <c r="AM1903" s="215"/>
      <c r="AN1903" s="215"/>
      <c r="AO1903" s="215"/>
      <c r="AQ1903" s="218"/>
      <c r="AR1903" s="218"/>
      <c r="AS1903" s="218"/>
      <c r="AT1903" s="218"/>
      <c r="AU1903" s="218"/>
      <c r="AV1903" s="218"/>
      <c r="AX1903" s="215"/>
      <c r="AY1903" s="215"/>
      <c r="AZ1903" s="215"/>
      <c r="BA1903" s="215"/>
      <c r="BB1903" s="215"/>
      <c r="BC1903" s="215"/>
      <c r="BD1903" s="215"/>
    </row>
    <row r="1904" spans="1:56" s="201" customFormat="1" ht="12.75" hidden="1" customHeight="1" x14ac:dyDescent="0.15">
      <c r="A1904" s="612"/>
      <c r="B1904" s="612"/>
      <c r="C1904" s="612"/>
      <c r="D1904" s="320" t="str">
        <f>IF(実施計画総括表!D1904="","",実施計画総括表!D1904)</f>
        <v/>
      </c>
      <c r="E1904" s="323" t="str">
        <f>IF(実施計画総括表!E1904="","",実施計画総括表!E1904)</f>
        <v/>
      </c>
      <c r="F1904" s="322" t="str">
        <f>IF(実施計画総括表!F1904="","",実施計画総括表!F1904)</f>
        <v/>
      </c>
      <c r="G1904" s="322" t="str">
        <f>IF(実施計画総括表!G1904="","",実施計画総括表!G1904)</f>
        <v/>
      </c>
      <c r="H1904" s="322" t="str">
        <f>IF(実施計画総括表!H1904="","",実施計画総括表!H1904)</f>
        <v/>
      </c>
      <c r="I1904" s="402" t="str">
        <f>IF(実施計画総括表!I1904="","",実施計画総括表!I1904)</f>
        <v/>
      </c>
      <c r="J1904" s="210" t="str">
        <f>IF(実施計画総括表!J1904="","",実施計画総括表!J1904)</f>
        <v/>
      </c>
      <c r="K1904" s="398" t="str">
        <f>IF(実施計画総括表!K1904="","",実施計画総括表!K1904)</f>
        <v/>
      </c>
      <c r="L1904" s="398" t="str">
        <f>IF(実施計画総括表!L1904="","",実施計画総括表!L1904)</f>
        <v/>
      </c>
      <c r="M1904" s="398" t="str">
        <f>IF(実施計画総括表!M1904="","",実施計画総括表!M1904)</f>
        <v/>
      </c>
      <c r="N1904" s="423"/>
      <c r="O1904" s="423"/>
      <c r="P1904" s="423"/>
      <c r="Q1904" s="332"/>
      <c r="R1904" s="437"/>
      <c r="S1904" s="438"/>
      <c r="T1904" s="435"/>
      <c r="U1904" s="436"/>
      <c r="V1904" s="435"/>
      <c r="X1904" s="205">
        <v>16</v>
      </c>
      <c r="Y1904" s="210" t="str">
        <f t="shared" si="676"/>
        <v/>
      </c>
      <c r="Z1904" s="201" t="b">
        <f t="shared" si="688"/>
        <v>1</v>
      </c>
      <c r="AB1904" s="216"/>
      <c r="AE1904" s="408" t="str">
        <f t="shared" si="677"/>
        <v/>
      </c>
      <c r="AF1904" s="408" t="str">
        <f t="shared" si="678"/>
        <v/>
      </c>
      <c r="AG1904" s="202"/>
      <c r="AH1904" s="214"/>
      <c r="AI1904" s="214"/>
      <c r="AJ1904" s="215"/>
      <c r="AK1904" s="215"/>
      <c r="AL1904" s="215"/>
      <c r="AM1904" s="215"/>
      <c r="AN1904" s="215"/>
      <c r="AO1904" s="215"/>
      <c r="AQ1904" s="218"/>
      <c r="AR1904" s="218"/>
      <c r="AS1904" s="218"/>
      <c r="AT1904" s="218"/>
      <c r="AU1904" s="218"/>
      <c r="AV1904" s="218"/>
      <c r="AX1904" s="215"/>
      <c r="AY1904" s="215"/>
      <c r="AZ1904" s="215"/>
      <c r="BA1904" s="215"/>
      <c r="BB1904" s="215"/>
      <c r="BC1904" s="215"/>
      <c r="BD1904" s="215"/>
    </row>
    <row r="1905" spans="1:56" s="201" customFormat="1" ht="12.75" hidden="1" customHeight="1" x14ac:dyDescent="0.15">
      <c r="A1905" s="612"/>
      <c r="B1905" s="612"/>
      <c r="C1905" s="612"/>
      <c r="D1905" s="320" t="str">
        <f>IF(実施計画総括表!D1905="","",実施計画総括表!D1905)</f>
        <v/>
      </c>
      <c r="E1905" s="323" t="str">
        <f>IF(実施計画総括表!E1905="","",実施計画総括表!E1905)</f>
        <v/>
      </c>
      <c r="F1905" s="322" t="str">
        <f>IF(実施計画総括表!F1905="","",実施計画総括表!F1905)</f>
        <v/>
      </c>
      <c r="G1905" s="322" t="str">
        <f>IF(実施計画総括表!G1905="","",実施計画総括表!G1905)</f>
        <v/>
      </c>
      <c r="H1905" s="322" t="str">
        <f>IF(実施計画総括表!H1905="","",実施計画総括表!H1905)</f>
        <v/>
      </c>
      <c r="I1905" s="402" t="str">
        <f>IF(実施計画総括表!I1905="","",実施計画総括表!I1905)</f>
        <v/>
      </c>
      <c r="J1905" s="210" t="str">
        <f>IF(実施計画総括表!J1905="","",実施計画総括表!J1905)</f>
        <v/>
      </c>
      <c r="K1905" s="398" t="str">
        <f>IF(実施計画総括表!K1905="","",実施計画総括表!K1905)</f>
        <v/>
      </c>
      <c r="L1905" s="398" t="str">
        <f>IF(実施計画総括表!L1905="","",実施計画総括表!L1905)</f>
        <v/>
      </c>
      <c r="M1905" s="398" t="str">
        <f>IF(実施計画総括表!M1905="","",実施計画総括表!M1905)</f>
        <v/>
      </c>
      <c r="N1905" s="423"/>
      <c r="O1905" s="423"/>
      <c r="P1905" s="423"/>
      <c r="Q1905" s="332"/>
      <c r="R1905" s="437"/>
      <c r="S1905" s="438"/>
      <c r="T1905" s="435"/>
      <c r="U1905" s="436"/>
      <c r="V1905" s="435"/>
      <c r="X1905" s="205">
        <v>17</v>
      </c>
      <c r="Y1905" s="210" t="str">
        <f t="shared" si="676"/>
        <v/>
      </c>
      <c r="Z1905" s="201" t="b">
        <f t="shared" si="688"/>
        <v>1</v>
      </c>
      <c r="AB1905" s="216"/>
      <c r="AC1905" s="217"/>
      <c r="AE1905" s="408" t="str">
        <f t="shared" si="677"/>
        <v/>
      </c>
      <c r="AF1905" s="408" t="str">
        <f t="shared" si="678"/>
        <v/>
      </c>
      <c r="AG1905" s="202"/>
      <c r="AH1905" s="214"/>
      <c r="AI1905" s="214"/>
      <c r="AJ1905" s="215"/>
      <c r="AK1905" s="215"/>
      <c r="AL1905" s="215"/>
      <c r="AM1905" s="215"/>
      <c r="AN1905" s="215"/>
      <c r="AO1905" s="215"/>
      <c r="AQ1905" s="218"/>
      <c r="AR1905" s="218"/>
      <c r="AS1905" s="218"/>
      <c r="AT1905" s="218"/>
      <c r="AU1905" s="218"/>
      <c r="AV1905" s="218"/>
      <c r="AX1905" s="215"/>
      <c r="AY1905" s="215"/>
      <c r="AZ1905" s="215"/>
      <c r="BA1905" s="215"/>
      <c r="BB1905" s="215"/>
      <c r="BC1905" s="215"/>
      <c r="BD1905" s="215"/>
    </row>
    <row r="1906" spans="1:56" s="201" customFormat="1" ht="12.75" hidden="1" customHeight="1" x14ac:dyDescent="0.15">
      <c r="A1906" s="612"/>
      <c r="B1906" s="612"/>
      <c r="C1906" s="612"/>
      <c r="D1906" s="320" t="str">
        <f>IF(実施計画総括表!D1906="","",実施計画総括表!D1906)</f>
        <v/>
      </c>
      <c r="E1906" s="323" t="str">
        <f>IF(実施計画総括表!E1906="","",実施計画総括表!E1906)</f>
        <v/>
      </c>
      <c r="F1906" s="322" t="str">
        <f>IF(実施計画総括表!F1906="","",実施計画総括表!F1906)</f>
        <v/>
      </c>
      <c r="G1906" s="322" t="str">
        <f>IF(実施計画総括表!G1906="","",実施計画総括表!G1906)</f>
        <v/>
      </c>
      <c r="H1906" s="322" t="str">
        <f>IF(実施計画総括表!H1906="","",実施計画総括表!H1906)</f>
        <v/>
      </c>
      <c r="I1906" s="404" t="str">
        <f>IF(実施計画総括表!I1906="","",実施計画総括表!I1906)</f>
        <v/>
      </c>
      <c r="J1906" s="210" t="str">
        <f>IF(実施計画総括表!J1906="","",実施計画総括表!J1906)</f>
        <v/>
      </c>
      <c r="K1906" s="398" t="str">
        <f>IF(実施計画総括表!K1906="","",実施計画総括表!K1906)</f>
        <v/>
      </c>
      <c r="L1906" s="398" t="str">
        <f>IF(実施計画総括表!L1906="","",実施計画総括表!L1906)</f>
        <v/>
      </c>
      <c r="M1906" s="398" t="str">
        <f>IF(実施計画総括表!M1906="","",実施計画総括表!M1906)</f>
        <v/>
      </c>
      <c r="N1906" s="423"/>
      <c r="O1906" s="423"/>
      <c r="P1906" s="423"/>
      <c r="Q1906" s="332"/>
      <c r="R1906" s="437"/>
      <c r="S1906" s="438"/>
      <c r="T1906" s="435"/>
      <c r="U1906" s="436"/>
      <c r="V1906" s="435"/>
      <c r="X1906" s="205">
        <v>18</v>
      </c>
      <c r="Y1906" s="210" t="str">
        <f t="shared" si="676"/>
        <v/>
      </c>
      <c r="Z1906" s="201" t="b">
        <f t="shared" si="688"/>
        <v>1</v>
      </c>
      <c r="AE1906" s="408" t="str">
        <f t="shared" si="677"/>
        <v/>
      </c>
      <c r="AF1906" s="408" t="str">
        <f t="shared" si="678"/>
        <v/>
      </c>
      <c r="AG1906" s="202"/>
      <c r="AH1906" s="214"/>
      <c r="AI1906" s="214"/>
      <c r="AJ1906" s="215"/>
      <c r="AK1906" s="215"/>
      <c r="AL1906" s="215"/>
      <c r="AM1906" s="215"/>
      <c r="AN1906" s="215"/>
      <c r="AO1906" s="215"/>
      <c r="AQ1906" s="218"/>
      <c r="AR1906" s="218"/>
      <c r="AS1906" s="218"/>
      <c r="AT1906" s="218"/>
      <c r="AU1906" s="218"/>
      <c r="AV1906" s="218"/>
      <c r="AX1906" s="215"/>
      <c r="AY1906" s="215"/>
      <c r="AZ1906" s="215"/>
      <c r="BA1906" s="215"/>
      <c r="BB1906" s="215"/>
      <c r="BC1906" s="215"/>
      <c r="BD1906" s="215"/>
    </row>
    <row r="1907" spans="1:56" s="201" customFormat="1" ht="12.75" hidden="1" customHeight="1" x14ac:dyDescent="0.15">
      <c r="A1907" s="612"/>
      <c r="B1907" s="612"/>
      <c r="C1907" s="612"/>
      <c r="D1907" s="320" t="str">
        <f>IF(実施計画総括表!D1907="","",実施計画総括表!D1907)</f>
        <v/>
      </c>
      <c r="E1907" s="323" t="str">
        <f>IF(実施計画総括表!E1907="","",実施計画総括表!E1907)</f>
        <v/>
      </c>
      <c r="F1907" s="322" t="str">
        <f>IF(実施計画総括表!F1907="","",実施計画総括表!F1907)</f>
        <v/>
      </c>
      <c r="G1907" s="322" t="str">
        <f>IF(実施計画総括表!G1907="","",実施計画総括表!G1907)</f>
        <v/>
      </c>
      <c r="H1907" s="322" t="str">
        <f>IF(実施計画総括表!H1907="","",実施計画総括表!H1907)</f>
        <v/>
      </c>
      <c r="I1907" s="404" t="str">
        <f>IF(実施計画総括表!I1907="","",実施計画総括表!I1907)</f>
        <v/>
      </c>
      <c r="J1907" s="210" t="str">
        <f>IF(実施計画総括表!J1907="","",実施計画総括表!J1907)</f>
        <v/>
      </c>
      <c r="K1907" s="398" t="str">
        <f>IF(実施計画総括表!K1907="","",実施計画総括表!K1907)</f>
        <v/>
      </c>
      <c r="L1907" s="398" t="str">
        <f>IF(実施計画総括表!L1907="","",実施計画総括表!L1907)</f>
        <v/>
      </c>
      <c r="M1907" s="398" t="str">
        <f>IF(実施計画総括表!M1907="","",実施計画総括表!M1907)</f>
        <v/>
      </c>
      <c r="N1907" s="423"/>
      <c r="O1907" s="423"/>
      <c r="P1907" s="423"/>
      <c r="Q1907" s="332"/>
      <c r="R1907" s="437"/>
      <c r="S1907" s="438"/>
      <c r="T1907" s="435"/>
      <c r="U1907" s="436"/>
      <c r="V1907" s="435"/>
      <c r="X1907" s="205">
        <v>19</v>
      </c>
      <c r="Y1907" s="210" t="str">
        <f t="shared" si="676"/>
        <v/>
      </c>
      <c r="Z1907" s="201" t="b">
        <f t="shared" si="688"/>
        <v>1</v>
      </c>
      <c r="AE1907" s="408" t="str">
        <f t="shared" si="677"/>
        <v/>
      </c>
      <c r="AF1907" s="408" t="str">
        <f t="shared" si="678"/>
        <v/>
      </c>
      <c r="AG1907" s="202"/>
      <c r="AH1907" s="214"/>
      <c r="AI1907" s="214"/>
      <c r="AJ1907" s="215"/>
      <c r="AK1907" s="215"/>
      <c r="AL1907" s="215"/>
      <c r="AM1907" s="215"/>
      <c r="AN1907" s="215"/>
      <c r="AO1907" s="215"/>
      <c r="AQ1907" s="218"/>
      <c r="AR1907" s="218"/>
      <c r="AS1907" s="218"/>
      <c r="AT1907" s="218"/>
      <c r="AU1907" s="218"/>
      <c r="AV1907" s="218"/>
      <c r="AX1907" s="215"/>
      <c r="AY1907" s="215"/>
      <c r="AZ1907" s="215"/>
      <c r="BA1907" s="215"/>
      <c r="BB1907" s="215"/>
      <c r="BC1907" s="215"/>
      <c r="BD1907" s="215"/>
    </row>
    <row r="1908" spans="1:56" s="215" customFormat="1" ht="12.75" hidden="1" customHeight="1" x14ac:dyDescent="0.15">
      <c r="A1908" s="613"/>
      <c r="B1908" s="613"/>
      <c r="C1908" s="613"/>
      <c r="D1908" s="325" t="str">
        <f>IF(実施計画総括表!D1908="","",実施計画総括表!D1908)</f>
        <v/>
      </c>
      <c r="E1908" s="326" t="str">
        <f>IF(実施計画総括表!E1908="","",実施計画総括表!E1908)</f>
        <v/>
      </c>
      <c r="F1908" s="327" t="str">
        <f>IF(実施計画総括表!F1908="","",実施計画総括表!F1908)</f>
        <v/>
      </c>
      <c r="G1908" s="327" t="str">
        <f>IF(実施計画総括表!G1908="","",実施計画総括表!G1908)</f>
        <v/>
      </c>
      <c r="H1908" s="327" t="str">
        <f>IF(実施計画総括表!H1908="","",実施計画総括表!H1908)</f>
        <v/>
      </c>
      <c r="I1908" s="405" t="str">
        <f>IF(実施計画総括表!I1908="","",実施計画総括表!I1908)</f>
        <v/>
      </c>
      <c r="J1908" s="220" t="str">
        <f>IF(実施計画総括表!J1908="","",実施計画総括表!J1908)</f>
        <v/>
      </c>
      <c r="K1908" s="400" t="str">
        <f>IF(実施計画総括表!K1908="","",実施計画総括表!K1908)</f>
        <v/>
      </c>
      <c r="L1908" s="400" t="str">
        <f>IF(実施計画総括表!L1908="","",実施計画総括表!L1908)</f>
        <v/>
      </c>
      <c r="M1908" s="400" t="str">
        <f>IF(実施計画総括表!M1908="","",実施計画総括表!M1908)</f>
        <v/>
      </c>
      <c r="N1908" s="431"/>
      <c r="O1908" s="431"/>
      <c r="P1908" s="431"/>
      <c r="Q1908" s="332"/>
      <c r="R1908" s="437"/>
      <c r="S1908" s="438"/>
      <c r="T1908" s="435"/>
      <c r="U1908" s="436"/>
      <c r="V1908" s="435"/>
      <c r="X1908" s="205">
        <v>20</v>
      </c>
      <c r="Y1908" s="220" t="str">
        <f t="shared" si="676"/>
        <v/>
      </c>
      <c r="Z1908" s="201" t="b">
        <f t="shared" si="688"/>
        <v>1</v>
      </c>
      <c r="AB1908" s="219"/>
      <c r="AE1908" s="408" t="str">
        <f t="shared" si="677"/>
        <v/>
      </c>
      <c r="AF1908" s="408" t="str">
        <f t="shared" si="678"/>
        <v/>
      </c>
      <c r="AG1908" s="218"/>
      <c r="AH1908" s="214"/>
      <c r="AI1908" s="214"/>
      <c r="AQ1908" s="218"/>
      <c r="AR1908" s="218"/>
      <c r="AS1908" s="218"/>
      <c r="AT1908" s="218"/>
      <c r="AU1908" s="218"/>
      <c r="AV1908" s="218"/>
    </row>
    <row r="1909" spans="1:56" s="201" customFormat="1" ht="12.75" hidden="1" customHeight="1" x14ac:dyDescent="0.15">
      <c r="A1909" s="611" t="str">
        <f>IF(実施計画総括表!A1909="","",実施計画総括表!A1909)</f>
        <v>市町村(95)</v>
      </c>
      <c r="B1909" s="611" t="str">
        <f>IF(実施計画総括表!B1909="","",実施計画総括表!B1909)</f>
        <v/>
      </c>
      <c r="C1909" s="611" t="str">
        <f>IF(実施計画総括表!C1909="","",実施計画総括表!C1909)</f>
        <v/>
      </c>
      <c r="D1909" s="316" t="str">
        <f>IF(実施計画総括表!D1909="","",実施計画総括表!D1909)</f>
        <v/>
      </c>
      <c r="E1909" s="317" t="str">
        <f>IF(実施計画総括表!E1909="","",実施計画総括表!E1909)</f>
        <v/>
      </c>
      <c r="F1909" s="318" t="str">
        <f>IF(実施計画総括表!F1909="","",実施計画総括表!F1909)</f>
        <v/>
      </c>
      <c r="G1909" s="318" t="str">
        <f>IF(実施計画総括表!G1909="","",実施計画総括表!G1909)</f>
        <v/>
      </c>
      <c r="H1909" s="318" t="str">
        <f>IF(実施計画総括表!H1909="","",実施計画総括表!H1909)</f>
        <v/>
      </c>
      <c r="I1909" s="401" t="str">
        <f>IF(実施計画総括表!I1909="","",実施計画総括表!I1909)</f>
        <v/>
      </c>
      <c r="J1909" s="319" t="str">
        <f>IF(実施計画総括表!J1909="","",実施計画総括表!J1909)</f>
        <v/>
      </c>
      <c r="K1909" s="395" t="str">
        <f>IF(実施計画総括表!K1909="","",実施計画総括表!K1909)</f>
        <v/>
      </c>
      <c r="L1909" s="397" t="str">
        <f>IF(実施計画総括表!L1909="","",実施計画総括表!L1909)</f>
        <v/>
      </c>
      <c r="M1909" s="397" t="str">
        <f>IF(実施計画総括表!M1909="","",実施計画総括表!M1909)</f>
        <v/>
      </c>
      <c r="N1909" s="417"/>
      <c r="O1909" s="417"/>
      <c r="P1909" s="417"/>
      <c r="Q1909" s="332"/>
      <c r="R1909" s="437"/>
      <c r="S1909" s="438"/>
      <c r="T1909" s="435"/>
      <c r="U1909" s="436"/>
      <c r="V1909" s="435"/>
      <c r="X1909" s="205">
        <v>1</v>
      </c>
      <c r="Y1909" s="206" t="str">
        <f t="shared" si="676"/>
        <v/>
      </c>
      <c r="Z1909" s="201" t="b">
        <f t="shared" si="688"/>
        <v>1</v>
      </c>
      <c r="AB1909" s="216"/>
      <c r="AC1909" s="217"/>
      <c r="AE1909" s="408" t="str">
        <f t="shared" si="677"/>
        <v/>
      </c>
      <c r="AF1909" s="408" t="str">
        <f t="shared" si="678"/>
        <v/>
      </c>
      <c r="AG1909" s="202"/>
      <c r="AH1909" s="173" t="s">
        <v>7260</v>
      </c>
      <c r="AJ1909" s="203" t="s">
        <v>7194</v>
      </c>
      <c r="AK1909" s="204" t="s">
        <v>7221</v>
      </c>
      <c r="AL1909" s="204" t="s">
        <v>7195</v>
      </c>
      <c r="AM1909" s="204" t="s">
        <v>7231</v>
      </c>
      <c r="AN1909" s="204" t="s">
        <v>7196</v>
      </c>
      <c r="AO1909" s="204" t="s">
        <v>7197</v>
      </c>
      <c r="AQ1909" s="222" t="s">
        <v>7274</v>
      </c>
      <c r="AR1909" s="223" t="s">
        <v>7282</v>
      </c>
      <c r="AS1909" s="223" t="s">
        <v>7195</v>
      </c>
      <c r="AT1909" s="223" t="s">
        <v>7231</v>
      </c>
      <c r="AU1909" s="223" t="s">
        <v>7196</v>
      </c>
      <c r="AV1909" s="223" t="s">
        <v>7197</v>
      </c>
      <c r="AX1909" s="203" t="s">
        <v>7198</v>
      </c>
      <c r="AY1909" s="204" t="s">
        <v>7221</v>
      </c>
      <c r="AZ1909" s="204" t="s">
        <v>7195</v>
      </c>
      <c r="BA1909" s="204" t="s">
        <v>7231</v>
      </c>
      <c r="BB1909" s="204" t="s">
        <v>7196</v>
      </c>
      <c r="BC1909" s="204" t="s">
        <v>7197</v>
      </c>
      <c r="BD1909" s="214"/>
    </row>
    <row r="1910" spans="1:56" s="201" customFormat="1" ht="12.75" hidden="1" customHeight="1" x14ac:dyDescent="0.15">
      <c r="A1910" s="612"/>
      <c r="B1910" s="612"/>
      <c r="C1910" s="612"/>
      <c r="D1910" s="320" t="str">
        <f>IF(実施計画総括表!D1910="","",実施計画総括表!D1910)</f>
        <v/>
      </c>
      <c r="E1910" s="321" t="str">
        <f>IF(実施計画総括表!E1910="","",実施計画総括表!E1910)</f>
        <v/>
      </c>
      <c r="F1910" s="322" t="str">
        <f>IF(実施計画総括表!F1910="","",実施計画総括表!F1910)</f>
        <v/>
      </c>
      <c r="G1910" s="322" t="str">
        <f>IF(実施計画総括表!G1910="","",実施計画総括表!G1910)</f>
        <v/>
      </c>
      <c r="H1910" s="322" t="str">
        <f>IF(実施計画総括表!H1910="","",実施計画総括表!H1910)</f>
        <v/>
      </c>
      <c r="I1910" s="402" t="str">
        <f>IF(実施計画総括表!I1910="","",実施計画総括表!I1910)</f>
        <v/>
      </c>
      <c r="J1910" s="210" t="str">
        <f>IF(実施計画総括表!J1910="","",実施計画総括表!J1910)</f>
        <v/>
      </c>
      <c r="K1910" s="398" t="str">
        <f>IF(実施計画総括表!K1910="","",実施計画総括表!K1910)</f>
        <v/>
      </c>
      <c r="L1910" s="398" t="str">
        <f>IF(実施計画総括表!L1910="","",実施計画総括表!L1910)</f>
        <v/>
      </c>
      <c r="M1910" s="398" t="str">
        <f>IF(実施計画総括表!M1910="","",実施計画総括表!M1910)</f>
        <v/>
      </c>
      <c r="N1910" s="423"/>
      <c r="O1910" s="423"/>
      <c r="P1910" s="423"/>
      <c r="Q1910" s="332"/>
      <c r="R1910" s="437"/>
      <c r="S1910" s="438"/>
      <c r="T1910" s="435"/>
      <c r="U1910" s="436"/>
      <c r="V1910" s="435"/>
      <c r="X1910" s="205">
        <v>2</v>
      </c>
      <c r="Y1910" s="210" t="str">
        <f t="shared" si="676"/>
        <v/>
      </c>
      <c r="Z1910" s="201" t="b">
        <f t="shared" si="688"/>
        <v>1</v>
      </c>
      <c r="AB1910" s="216"/>
      <c r="AE1910" s="408" t="str">
        <f t="shared" si="677"/>
        <v/>
      </c>
      <c r="AF1910" s="408" t="str">
        <f t="shared" si="678"/>
        <v/>
      </c>
      <c r="AG1910" s="202"/>
      <c r="AH1910" s="620" t="s">
        <v>7188</v>
      </c>
      <c r="AI1910" s="209" t="s">
        <v>7193</v>
      </c>
      <c r="AJ1910" s="208">
        <f>SUM(AK1910:AO1910)</f>
        <v>0</v>
      </c>
      <c r="AK1910" s="208">
        <f>SUMIFS($N1909:$N1928,$E1909:$E1928,"R7当",$F1909:$F1928,"ライフデザイン・結婚支援重点推進事業",$J1909:$J1928,3/4)</f>
        <v>0</v>
      </c>
      <c r="AL1910" s="208">
        <f>SUMIFS($N1909:$N1928,$E1909:$E1928,"R7当",$F1909:$F1928,"結婚支援コンシェルジュ事業",$J1909:$J1928,3/4)</f>
        <v>0</v>
      </c>
      <c r="AM1910" s="208"/>
      <c r="AN1910" s="208"/>
      <c r="AO1910" s="208"/>
      <c r="AQ1910" s="224">
        <f>SUM(AR1910:AV1910)</f>
        <v>0</v>
      </c>
      <c r="AR1910" s="224">
        <f>SUMIFS($O1909:$O1928,$E1909:$E1928,"R7当",$F1909:$F1928,"ライフデザイン・結婚支援重点推進事業",$J1909:$J1928,3/4)</f>
        <v>0</v>
      </c>
      <c r="AS1910" s="224">
        <f>SUMIFS($O1909:$O1928,$E1909:$E1928,"R7当",$F1909:$F1928,"結婚支援コンシェルジュ事業",$J1909:$J1928,3/4)</f>
        <v>0</v>
      </c>
      <c r="AT1910" s="224"/>
      <c r="AU1910" s="224"/>
      <c r="AV1910" s="224"/>
      <c r="AX1910" s="208">
        <f>SUM(AY1910:BC1910)</f>
        <v>0</v>
      </c>
      <c r="AY1910" s="208">
        <f>SUMIFS($P1909:$P1928,$E1909:$E1928,"R7当",$F1909:$F1928,"ライフデザイン・結婚支援重点推進事業",$J1909:$J1928,3/4)</f>
        <v>0</v>
      </c>
      <c r="AZ1910" s="208">
        <f>SUMIFS($P1909:$P1928,$E1909:$E1928,"R7当",$F1909:$F1928,"結婚支援コンシェルジュ事業",$J1909:$J1928,3/4)</f>
        <v>0</v>
      </c>
      <c r="BA1910" s="208"/>
      <c r="BB1910" s="208"/>
      <c r="BC1910" s="208"/>
      <c r="BD1910" s="215"/>
    </row>
    <row r="1911" spans="1:56" s="201" customFormat="1" ht="12.75" hidden="1" customHeight="1" x14ac:dyDescent="0.15">
      <c r="A1911" s="612"/>
      <c r="B1911" s="612"/>
      <c r="C1911" s="612"/>
      <c r="D1911" s="320" t="str">
        <f>IF(実施計画総括表!D1911="","",実施計画総括表!D1911)</f>
        <v/>
      </c>
      <c r="E1911" s="323" t="str">
        <f>IF(実施計画総括表!E1911="","",実施計画総括表!E1911)</f>
        <v/>
      </c>
      <c r="F1911" s="322" t="str">
        <f>IF(実施計画総括表!F1911="","",実施計画総括表!F1911)</f>
        <v/>
      </c>
      <c r="G1911" s="322" t="str">
        <f>IF(実施計画総括表!G1911="","",実施計画総括表!G1911)</f>
        <v/>
      </c>
      <c r="H1911" s="322" t="str">
        <f>IF(実施計画総括表!H1911="","",実施計画総括表!H1911)</f>
        <v/>
      </c>
      <c r="I1911" s="403" t="str">
        <f>IF(実施計画総括表!I1911="","",実施計画総括表!I1911)</f>
        <v/>
      </c>
      <c r="J1911" s="324" t="str">
        <f>IF(実施計画総括表!J1911="","",実施計画総括表!J1911)</f>
        <v/>
      </c>
      <c r="K1911" s="398" t="str">
        <f>IF(実施計画総括表!K1911="","",実施計画総括表!K1911)</f>
        <v/>
      </c>
      <c r="L1911" s="398" t="str">
        <f>IF(実施計画総括表!L1911="","",実施計画総括表!L1911)</f>
        <v/>
      </c>
      <c r="M1911" s="398" t="str">
        <f>IF(実施計画総括表!M1911="","",実施計画総括表!M1911)</f>
        <v/>
      </c>
      <c r="N1911" s="423"/>
      <c r="O1911" s="423"/>
      <c r="P1911" s="423"/>
      <c r="Q1911" s="332"/>
      <c r="R1911" s="437"/>
      <c r="S1911" s="438"/>
      <c r="T1911" s="435"/>
      <c r="U1911" s="436"/>
      <c r="V1911" s="435"/>
      <c r="X1911" s="205">
        <v>3</v>
      </c>
      <c r="Y1911" s="210" t="str">
        <f t="shared" si="676"/>
        <v/>
      </c>
      <c r="Z1911" s="201" t="b">
        <f t="shared" si="688"/>
        <v>1</v>
      </c>
      <c r="AB1911" s="216"/>
      <c r="AC1911" s="217"/>
      <c r="AE1911" s="408" t="str">
        <f t="shared" si="677"/>
        <v/>
      </c>
      <c r="AF1911" s="408" t="str">
        <f t="shared" si="678"/>
        <v/>
      </c>
      <c r="AG1911" s="202"/>
      <c r="AH1911" s="620"/>
      <c r="AI1911" s="211" t="s">
        <v>7189</v>
      </c>
      <c r="AJ1911" s="208">
        <f>SUM(AK1911:AO1911)</f>
        <v>0</v>
      </c>
      <c r="AK1911" s="208">
        <f>SUMIFS($N1909:$N1928,$E1909:$E1928,"R7当",$F1909:$F1928,"ライフデザイン・結婚支援重点推進事業",$J1909:$J1928,2/3)</f>
        <v>0</v>
      </c>
      <c r="AL1911" s="208"/>
      <c r="AM1911" s="208">
        <f>SUMIFS($N1909:$N1928,$E1909:$E1928,"R7当",$F1909:$F1928,"結婚_妊娠・出産_子育てに温かい社会づくり・気運醸成事業",$J1909:$J1928,2/3)</f>
        <v>0</v>
      </c>
      <c r="AN1911" s="208"/>
      <c r="AO1911" s="208"/>
      <c r="AQ1911" s="224">
        <f t="shared" ref="AQ1911:AQ1912" si="692">SUM(AR1911:AV1911)</f>
        <v>0</v>
      </c>
      <c r="AR1911" s="224">
        <f>SUMIFS($O1909:$O1928,$E1909:$E1928,"R7当",$F1909:$F1928,"ライフデザイン・結婚支援重点推進事業",$J1909:$J1928,2/3)</f>
        <v>0</v>
      </c>
      <c r="AS1911" s="224"/>
      <c r="AT1911" s="224">
        <f>SUMIFS($O1909:$O1928,$E1909:$E1928,"R7当",$F1909:$F1928,"結婚_妊娠・出産_子育てに温かい社会づくり・気運醸成事業",$J1909:$J1928,2/3)</f>
        <v>0</v>
      </c>
      <c r="AU1911" s="224"/>
      <c r="AV1911" s="224"/>
      <c r="AX1911" s="208">
        <f t="shared" ref="AX1911:AX1912" si="693">SUM(AY1911:BC1911)</f>
        <v>0</v>
      </c>
      <c r="AY1911" s="208">
        <f>SUMIFS($P1909:$P1928,$E1909:$E1928,"R7当",$F1909:$F1928,"ライフデザイン・結婚支援重点推進事業",$J1909:$J1928,2/3)</f>
        <v>0</v>
      </c>
      <c r="AZ1911" s="208"/>
      <c r="BA1911" s="208">
        <f>SUMIFS($P1909:$P1928,$E1909:$E1928,"R7当",$F1909:$F1928,"結婚_妊娠・出産_子育てに温かい社会づくり・気運醸成事業",$J1909:$J1928,2/3)</f>
        <v>0</v>
      </c>
      <c r="BB1911" s="208"/>
      <c r="BC1911" s="208"/>
      <c r="BD1911" s="215"/>
    </row>
    <row r="1912" spans="1:56" s="201" customFormat="1" ht="12.75" hidden="1" customHeight="1" x14ac:dyDescent="0.15">
      <c r="A1912" s="612"/>
      <c r="B1912" s="612"/>
      <c r="C1912" s="612"/>
      <c r="D1912" s="320" t="str">
        <f>IF(実施計画総括表!D1912="","",実施計画総括表!D1912)</f>
        <v/>
      </c>
      <c r="E1912" s="323" t="str">
        <f>IF(実施計画総括表!E1912="","",実施計画総括表!E1912)</f>
        <v/>
      </c>
      <c r="F1912" s="322" t="str">
        <f>IF(実施計画総括表!F1912="","",実施計画総括表!F1912)</f>
        <v/>
      </c>
      <c r="G1912" s="322" t="str">
        <f>IF(実施計画総括表!G1912="","",実施計画総括表!G1912)</f>
        <v/>
      </c>
      <c r="H1912" s="322" t="str">
        <f>IF(実施計画総括表!H1912="","",実施計画総括表!H1912)</f>
        <v/>
      </c>
      <c r="I1912" s="403" t="str">
        <f>IF(実施計画総括表!I1912="","",実施計画総括表!I1912)</f>
        <v/>
      </c>
      <c r="J1912" s="324" t="str">
        <f>IF(実施計画総括表!J1912="","",実施計画総括表!J1912)</f>
        <v/>
      </c>
      <c r="K1912" s="398" t="str">
        <f>IF(実施計画総括表!K1912="","",実施計画総括表!K1912)</f>
        <v/>
      </c>
      <c r="L1912" s="398" t="str">
        <f>IF(実施計画総括表!L1912="","",実施計画総括表!L1912)</f>
        <v/>
      </c>
      <c r="M1912" s="398" t="str">
        <f>IF(実施計画総括表!M1912="","",実施計画総括表!M1912)</f>
        <v/>
      </c>
      <c r="N1912" s="423"/>
      <c r="O1912" s="423"/>
      <c r="P1912" s="423"/>
      <c r="Q1912" s="332"/>
      <c r="R1912" s="437"/>
      <c r="S1912" s="438"/>
      <c r="T1912" s="435"/>
      <c r="U1912" s="436"/>
      <c r="V1912" s="435"/>
      <c r="X1912" s="205">
        <v>4</v>
      </c>
      <c r="Y1912" s="210" t="str">
        <f t="shared" si="676"/>
        <v/>
      </c>
      <c r="Z1912" s="201" t="b">
        <f t="shared" si="688"/>
        <v>1</v>
      </c>
      <c r="AB1912" s="216"/>
      <c r="AE1912" s="408" t="str">
        <f t="shared" si="677"/>
        <v/>
      </c>
      <c r="AF1912" s="408" t="str">
        <f t="shared" si="678"/>
        <v/>
      </c>
      <c r="AG1912" s="202"/>
      <c r="AH1912" s="620"/>
      <c r="AI1912" s="211" t="s">
        <v>7187</v>
      </c>
      <c r="AJ1912" s="208">
        <f t="shared" ref="AJ1912" si="694">SUM(AK1912:AO1912)</f>
        <v>0</v>
      </c>
      <c r="AK1912" s="208"/>
      <c r="AL1912" s="208"/>
      <c r="AM1912" s="208">
        <f>SUMIFS($N1909:$N1928,$E1909:$E1928,"R7当",$F1909:$F1928,"結婚_妊娠・出産_子育てに温かい社会づくり・気運醸成事業",$J1909:$J1928,1/2)</f>
        <v>0</v>
      </c>
      <c r="AN1912" s="208"/>
      <c r="AO1912" s="208"/>
      <c r="AQ1912" s="224">
        <f t="shared" si="692"/>
        <v>0</v>
      </c>
      <c r="AR1912" s="224"/>
      <c r="AS1912" s="224"/>
      <c r="AT1912" s="224">
        <f>SUMIFS($O1909:$O1928,$E1909:$E1928,"R7当",$F1909:$F1928,"結婚_妊娠・出産_子育てに温かい社会づくり・気運醸成事業",$J1909:$J1928,1/2)</f>
        <v>0</v>
      </c>
      <c r="AU1912" s="224"/>
      <c r="AV1912" s="224"/>
      <c r="AX1912" s="208">
        <f t="shared" si="693"/>
        <v>0</v>
      </c>
      <c r="AY1912" s="208"/>
      <c r="AZ1912" s="208"/>
      <c r="BA1912" s="208">
        <f>SUMIFS($P1909:$P1928,$E1909:$E1928,"R7当",$F1909:$F1928,"結婚_妊娠・出産_子育てに温かい社会づくり・気運醸成事業",$J1909:$J1928,1/2)</f>
        <v>0</v>
      </c>
      <c r="BB1912" s="208"/>
      <c r="BC1912" s="208"/>
      <c r="BD1912" s="215"/>
    </row>
    <row r="1913" spans="1:56" s="201" customFormat="1" ht="12.75" hidden="1" customHeight="1" x14ac:dyDescent="0.15">
      <c r="A1913" s="612"/>
      <c r="B1913" s="612"/>
      <c r="C1913" s="612"/>
      <c r="D1913" s="320" t="str">
        <f>IF(実施計画総括表!D1913="","",実施計画総括表!D1913)</f>
        <v/>
      </c>
      <c r="E1913" s="323" t="str">
        <f>IF(実施計画総括表!E1913="","",実施計画総括表!E1913)</f>
        <v/>
      </c>
      <c r="F1913" s="322" t="str">
        <f>IF(実施計画総括表!F1913="","",実施計画総括表!F1913)</f>
        <v/>
      </c>
      <c r="G1913" s="322" t="str">
        <f>IF(実施計画総括表!G1913="","",実施計画総括表!G1913)</f>
        <v/>
      </c>
      <c r="H1913" s="322" t="str">
        <f>IF(実施計画総括表!H1913="","",実施計画総括表!H1913)</f>
        <v/>
      </c>
      <c r="I1913" s="403" t="str">
        <f>IF(実施計画総括表!I1913="","",実施計画総括表!I1913)</f>
        <v/>
      </c>
      <c r="J1913" s="324" t="str">
        <f>IF(実施計画総括表!J1913="","",実施計画総括表!J1913)</f>
        <v/>
      </c>
      <c r="K1913" s="398" t="str">
        <f>IF(実施計画総括表!K1913="","",実施計画総括表!K1913)</f>
        <v/>
      </c>
      <c r="L1913" s="398" t="str">
        <f>IF(実施計画総括表!L1913="","",実施計画総括表!L1913)</f>
        <v/>
      </c>
      <c r="M1913" s="398" t="str">
        <f>IF(実施計画総括表!M1913="","",実施計画総括表!M1913)</f>
        <v/>
      </c>
      <c r="N1913" s="423"/>
      <c r="O1913" s="423"/>
      <c r="P1913" s="423"/>
      <c r="Q1913" s="332"/>
      <c r="R1913" s="437"/>
      <c r="S1913" s="438"/>
      <c r="T1913" s="435"/>
      <c r="U1913" s="436"/>
      <c r="V1913" s="435"/>
      <c r="X1913" s="205">
        <v>5</v>
      </c>
      <c r="Y1913" s="210" t="str">
        <f t="shared" si="676"/>
        <v/>
      </c>
      <c r="Z1913" s="201" t="b">
        <f t="shared" si="688"/>
        <v>1</v>
      </c>
      <c r="AB1913" s="216"/>
      <c r="AE1913" s="408" t="str">
        <f t="shared" si="677"/>
        <v/>
      </c>
      <c r="AF1913" s="408" t="str">
        <f t="shared" si="678"/>
        <v/>
      </c>
      <c r="AG1913" s="202"/>
      <c r="AH1913" s="212" t="s">
        <v>7229</v>
      </c>
      <c r="AI1913" s="209" t="str">
        <f>IF(COUNTIF(AF1909:AF1928,"R7当一般コース"),"一般コース",IF(COUNTIF(AF1909:AF1928,"R7当都道府県主導型市町村連携コース"),"連携コース",""))</f>
        <v/>
      </c>
      <c r="AJ1913" s="208">
        <f>SUM(AK1913:AO1913)</f>
        <v>0</v>
      </c>
      <c r="AK1913" s="208"/>
      <c r="AL1913" s="208"/>
      <c r="AM1913" s="208"/>
      <c r="AN1913" s="208">
        <f>SUMIFS($N1909:$N1928,$E1909:$E1928,"R7当",G1909:G1928,"一般コース")</f>
        <v>0</v>
      </c>
      <c r="AO1913" s="208">
        <f>SUMIFS($N1909:$N1928,$E1909:$E1928,"R7当",G1909:G1928,"都道府県主導型市町村連携コース")</f>
        <v>0</v>
      </c>
      <c r="AQ1913" s="224">
        <f>SUM(AR1913:AV1913)</f>
        <v>0</v>
      </c>
      <c r="AR1913" s="224"/>
      <c r="AS1913" s="224"/>
      <c r="AT1913" s="224"/>
      <c r="AU1913" s="224">
        <f>SUMIFS($O1909:$O1928,$E1909:$E1928,"R7当",G1909:G1928,"一般コース")</f>
        <v>0</v>
      </c>
      <c r="AV1913" s="224">
        <f>SUMIFS($O1909:$O1928,$E1909:$E1928,"R7当",G1909:G1928,"都道府県主導型市町村連携コース")</f>
        <v>0</v>
      </c>
      <c r="AX1913" s="208">
        <f>SUM(AY1913:BC1913)</f>
        <v>0</v>
      </c>
      <c r="AY1913" s="208"/>
      <c r="AZ1913" s="208"/>
      <c r="BA1913" s="208"/>
      <c r="BB1913" s="208">
        <f>SUMIFS($P1909:$P1928,$E1909:$E1928,"R7当",G1909:G1928,"一般コース")</f>
        <v>0</v>
      </c>
      <c r="BC1913" s="208">
        <f>SUMIFS($P1909:$P1928,$E1909:$E1928,"R7当",G1909:G1928,"都道府県主導型市町村連携コース")</f>
        <v>0</v>
      </c>
      <c r="BD1913" s="215"/>
    </row>
    <row r="1914" spans="1:56" s="201" customFormat="1" ht="12.75" hidden="1" customHeight="1" x14ac:dyDescent="0.15">
      <c r="A1914" s="612"/>
      <c r="B1914" s="612"/>
      <c r="C1914" s="612"/>
      <c r="D1914" s="320" t="str">
        <f>IF(実施計画総括表!D1914="","",実施計画総括表!D1914)</f>
        <v/>
      </c>
      <c r="E1914" s="323" t="str">
        <f>IF(実施計画総括表!E1914="","",実施計画総括表!E1914)</f>
        <v/>
      </c>
      <c r="F1914" s="322" t="str">
        <f>IF(実施計画総括表!F1914="","",実施計画総括表!F1914)</f>
        <v/>
      </c>
      <c r="G1914" s="322" t="str">
        <f>IF(実施計画総括表!G1914="","",実施計画総括表!G1914)</f>
        <v/>
      </c>
      <c r="H1914" s="322" t="str">
        <f>IF(実施計画総括表!H1914="","",実施計画総括表!H1914)</f>
        <v/>
      </c>
      <c r="I1914" s="403" t="str">
        <f>IF(実施計画総括表!I1914="","",実施計画総括表!I1914)</f>
        <v/>
      </c>
      <c r="J1914" s="324" t="str">
        <f>IF(実施計画総括表!J1914="","",実施計画総括表!J1914)</f>
        <v/>
      </c>
      <c r="K1914" s="398" t="str">
        <f>IF(実施計画総括表!K1914="","",実施計画総括表!K1914)</f>
        <v/>
      </c>
      <c r="L1914" s="398" t="str">
        <f>IF(実施計画総括表!L1914="","",実施計画総括表!L1914)</f>
        <v/>
      </c>
      <c r="M1914" s="398" t="str">
        <f>IF(実施計画総括表!M1914="","",実施計画総括表!M1914)</f>
        <v/>
      </c>
      <c r="N1914" s="423"/>
      <c r="O1914" s="423"/>
      <c r="P1914" s="423"/>
      <c r="Q1914" s="332"/>
      <c r="R1914" s="437"/>
      <c r="S1914" s="438"/>
      <c r="T1914" s="435"/>
      <c r="U1914" s="436"/>
      <c r="V1914" s="435"/>
      <c r="X1914" s="205">
        <v>6</v>
      </c>
      <c r="Y1914" s="210" t="str">
        <f t="shared" si="676"/>
        <v/>
      </c>
      <c r="Z1914" s="201" t="b">
        <f t="shared" si="688"/>
        <v>1</v>
      </c>
      <c r="AB1914" s="216"/>
      <c r="AE1914" s="408" t="str">
        <f t="shared" si="677"/>
        <v/>
      </c>
      <c r="AF1914" s="408" t="str">
        <f t="shared" si="678"/>
        <v/>
      </c>
      <c r="AG1914" s="202"/>
      <c r="AH1914" s="173" t="s">
        <v>7217</v>
      </c>
      <c r="AJ1914" s="213"/>
      <c r="AK1914" s="213"/>
      <c r="AL1914" s="213"/>
      <c r="AM1914" s="213"/>
      <c r="AN1914" s="213"/>
      <c r="AO1914" s="213"/>
      <c r="AQ1914" s="225"/>
      <c r="AR1914" s="225"/>
      <c r="AS1914" s="225"/>
      <c r="AT1914" s="225"/>
      <c r="AU1914" s="225"/>
      <c r="AV1914" s="225"/>
      <c r="AX1914" s="213"/>
      <c r="AY1914" s="213"/>
      <c r="AZ1914" s="213"/>
      <c r="BA1914" s="213"/>
      <c r="BB1914" s="213"/>
      <c r="BC1914" s="213"/>
      <c r="BD1914" s="215"/>
    </row>
    <row r="1915" spans="1:56" s="201" customFormat="1" ht="12.75" hidden="1" customHeight="1" x14ac:dyDescent="0.15">
      <c r="A1915" s="612"/>
      <c r="B1915" s="612"/>
      <c r="C1915" s="612"/>
      <c r="D1915" s="320" t="str">
        <f>IF(実施計画総括表!D1915="","",実施計画総括表!D1915)</f>
        <v/>
      </c>
      <c r="E1915" s="323" t="str">
        <f>IF(実施計画総括表!E1915="","",実施計画総括表!E1915)</f>
        <v/>
      </c>
      <c r="F1915" s="322" t="str">
        <f>IF(実施計画総括表!F1915="","",実施計画総括表!F1915)</f>
        <v/>
      </c>
      <c r="G1915" s="322" t="str">
        <f>IF(実施計画総括表!G1915="","",実施計画総括表!G1915)</f>
        <v/>
      </c>
      <c r="H1915" s="322" t="str">
        <f>IF(実施計画総括表!H1915="","",実施計画総括表!H1915)</f>
        <v/>
      </c>
      <c r="I1915" s="403" t="str">
        <f>IF(実施計画総括表!I1915="","",実施計画総括表!I1915)</f>
        <v/>
      </c>
      <c r="J1915" s="324" t="str">
        <f>IF(実施計画総括表!J1915="","",実施計画総括表!J1915)</f>
        <v/>
      </c>
      <c r="K1915" s="398" t="str">
        <f>IF(実施計画総括表!K1915="","",実施計画総括表!K1915)</f>
        <v/>
      </c>
      <c r="L1915" s="398" t="str">
        <f>IF(実施計画総括表!L1915="","",実施計画総括表!L1915)</f>
        <v/>
      </c>
      <c r="M1915" s="398" t="str">
        <f>IF(実施計画総括表!M1915="","",実施計画総括表!M1915)</f>
        <v/>
      </c>
      <c r="N1915" s="423"/>
      <c r="O1915" s="423"/>
      <c r="P1915" s="423"/>
      <c r="Q1915" s="332"/>
      <c r="R1915" s="437"/>
      <c r="S1915" s="438"/>
      <c r="T1915" s="435"/>
      <c r="U1915" s="436"/>
      <c r="V1915" s="435"/>
      <c r="X1915" s="205">
        <v>7</v>
      </c>
      <c r="Y1915" s="210" t="str">
        <f t="shared" si="676"/>
        <v/>
      </c>
      <c r="Z1915" s="201" t="b">
        <f t="shared" si="688"/>
        <v>1</v>
      </c>
      <c r="AB1915" s="216"/>
      <c r="AC1915" s="217"/>
      <c r="AE1915" s="408" t="str">
        <f t="shared" si="677"/>
        <v/>
      </c>
      <c r="AF1915" s="408" t="str">
        <f t="shared" si="678"/>
        <v/>
      </c>
      <c r="AG1915" s="202"/>
      <c r="AH1915" s="620" t="s">
        <v>7188</v>
      </c>
      <c r="AI1915" s="209" t="s">
        <v>7193</v>
      </c>
      <c r="AJ1915" s="208">
        <f>SUM(AK1915:AO1915)</f>
        <v>0</v>
      </c>
      <c r="AK1915" s="208">
        <f>SUMIFS($N1909:$N1928,$E1909:$E1928,"R6補",$F1909:$F1928,"ライフデザイン・結婚支援重点推進事業",$J1909:$J1928,3/4)</f>
        <v>0</v>
      </c>
      <c r="AL1915" s="208">
        <f>SUMIFS($N1909:$N1928,$E1909:$E1928,"R6補",$F1909:$F1928,"結婚支援コンシェルジュ事業",$J1909:$J1928,3/4)</f>
        <v>0</v>
      </c>
      <c r="AM1915" s="208"/>
      <c r="AN1915" s="208"/>
      <c r="AO1915" s="208"/>
      <c r="AQ1915" s="224">
        <f>SUM(AR1915:AV1915)</f>
        <v>0</v>
      </c>
      <c r="AR1915" s="224">
        <f>SUMIFS($O1909:$O1928,$E1909:$E1928,"R6補",$F1909:$F1928,"ライフデザイン・結婚支援重点推進事業",$J1909:$J1928,3/4)</f>
        <v>0</v>
      </c>
      <c r="AS1915" s="224">
        <f>SUMIFS($O1909:$O1928,$E1909:$E1928,"R6補",$F1909:$F1928,"結婚支援コンシェルジュ事業",$J1909:$J1928,3/4)</f>
        <v>0</v>
      </c>
      <c r="AT1915" s="224"/>
      <c r="AU1915" s="224"/>
      <c r="AV1915" s="224"/>
      <c r="AX1915" s="208">
        <f>SUM(AY1915:BC1915)</f>
        <v>0</v>
      </c>
      <c r="AY1915" s="208">
        <f>SUMIFS($P1909:$P1928,$E1909:$E1928,"R6補",$F1909:$F1928,"ライフデザイン・結婚支援重点推進事業",$J1909:$J1928,3/4)</f>
        <v>0</v>
      </c>
      <c r="AZ1915" s="208">
        <f>SUMIFS($P1909:$P1928,$E1909:$E1928,"R6補",$F1909:$F1928,"結婚支援コンシェルジュ事業",$J1909:$J1928,3/4)</f>
        <v>0</v>
      </c>
      <c r="BA1915" s="208"/>
      <c r="BB1915" s="208"/>
      <c r="BC1915" s="208"/>
      <c r="BD1915" s="215"/>
    </row>
    <row r="1916" spans="1:56" s="201" customFormat="1" ht="12.75" hidden="1" customHeight="1" x14ac:dyDescent="0.15">
      <c r="A1916" s="612"/>
      <c r="B1916" s="612"/>
      <c r="C1916" s="612"/>
      <c r="D1916" s="320" t="str">
        <f>IF(実施計画総括表!D1916="","",実施計画総括表!D1916)</f>
        <v/>
      </c>
      <c r="E1916" s="323" t="str">
        <f>IF(実施計画総括表!E1916="","",実施計画総括表!E1916)</f>
        <v/>
      </c>
      <c r="F1916" s="322" t="str">
        <f>IF(実施計画総括表!F1916="","",実施計画総括表!F1916)</f>
        <v/>
      </c>
      <c r="G1916" s="322" t="str">
        <f>IF(実施計画総括表!G1916="","",実施計画総括表!G1916)</f>
        <v/>
      </c>
      <c r="H1916" s="322" t="str">
        <f>IF(実施計画総括表!H1916="","",実施計画総括表!H1916)</f>
        <v/>
      </c>
      <c r="I1916" s="403" t="str">
        <f>IF(実施計画総括表!I1916="","",実施計画総括表!I1916)</f>
        <v/>
      </c>
      <c r="J1916" s="324" t="str">
        <f>IF(実施計画総括表!J1916="","",実施計画総括表!J1916)</f>
        <v/>
      </c>
      <c r="K1916" s="398" t="str">
        <f>IF(実施計画総括表!K1916="","",実施計画総括表!K1916)</f>
        <v/>
      </c>
      <c r="L1916" s="398" t="str">
        <f>IF(実施計画総括表!L1916="","",実施計画総括表!L1916)</f>
        <v/>
      </c>
      <c r="M1916" s="398" t="str">
        <f>IF(実施計画総括表!M1916="","",実施計画総括表!M1916)</f>
        <v/>
      </c>
      <c r="N1916" s="423"/>
      <c r="O1916" s="423"/>
      <c r="P1916" s="423"/>
      <c r="Q1916" s="332"/>
      <c r="R1916" s="437"/>
      <c r="S1916" s="438"/>
      <c r="T1916" s="435"/>
      <c r="U1916" s="436"/>
      <c r="V1916" s="435"/>
      <c r="X1916" s="205">
        <v>8</v>
      </c>
      <c r="Y1916" s="210" t="str">
        <f t="shared" si="676"/>
        <v/>
      </c>
      <c r="Z1916" s="201" t="b">
        <f t="shared" si="688"/>
        <v>1</v>
      </c>
      <c r="AB1916" s="216"/>
      <c r="AE1916" s="408" t="str">
        <f t="shared" si="677"/>
        <v/>
      </c>
      <c r="AF1916" s="408" t="str">
        <f t="shared" si="678"/>
        <v/>
      </c>
      <c r="AG1916" s="202"/>
      <c r="AH1916" s="620"/>
      <c r="AI1916" s="211" t="s">
        <v>7189</v>
      </c>
      <c r="AJ1916" s="208">
        <f t="shared" ref="AJ1916" si="695">SUM(AK1916:AO1916)</f>
        <v>0</v>
      </c>
      <c r="AK1916" s="208">
        <f>SUMIFS($N1909:$N1928,$E1909:$E1928,"R6補",$F1909:$F1928,"ライフデザイン・結婚支援重点推進事業",$J1909:$J1928,2/3)</f>
        <v>0</v>
      </c>
      <c r="AL1916" s="208"/>
      <c r="AM1916" s="208">
        <f>SUMIFS($N1909:$N1928,$E1909:$E1928,"R6補",$F1909:$F1928,"結婚_妊娠・出産_子育てに温かい社会づくり・気運醸成事業",$J1909:$J1928,2/3)</f>
        <v>0</v>
      </c>
      <c r="AN1916" s="208"/>
      <c r="AO1916" s="208"/>
      <c r="AQ1916" s="224">
        <f t="shared" ref="AQ1916:AQ1917" si="696">SUM(AR1916:AV1916)</f>
        <v>0</v>
      </c>
      <c r="AR1916" s="224">
        <f>SUMIFS($O1909:$O1928,$E1909:$E1928,"R6補",$F1909:$F1928,"ライフデザイン・結婚支援重点推進事業",$J1909:$J1928,2/3)</f>
        <v>0</v>
      </c>
      <c r="AS1916" s="224"/>
      <c r="AT1916" s="224">
        <f>SUMIFS($O1909:$O1928,$E1909:$E1928,"R6補",$F1909:$F1928,"結婚_妊娠・出産_子育てに温かい社会づくり・気運醸成事業",$J1909:$J1928,2/3)</f>
        <v>0</v>
      </c>
      <c r="AU1916" s="224"/>
      <c r="AV1916" s="224"/>
      <c r="AX1916" s="208">
        <f t="shared" ref="AX1916:AX1917" si="697">SUM(AY1916:BC1916)</f>
        <v>0</v>
      </c>
      <c r="AY1916" s="208">
        <f>SUMIFS($P1909:$P1928,$E1909:$E1928,"R6補",$F1909:$F1928,"ライフデザイン・結婚支援重点推進事業",$J1909:$J1928,2/3)</f>
        <v>0</v>
      </c>
      <c r="AZ1916" s="208"/>
      <c r="BA1916" s="208">
        <f>SUMIFS($P1909:$P1928,$E1909:$E1928,"R6補",$F1909:$F1928,"結婚_妊娠・出産_子育てに温かい社会づくり・気運醸成事業",$J1909:$J1928,2/3)</f>
        <v>0</v>
      </c>
      <c r="BB1916" s="208"/>
      <c r="BC1916" s="208"/>
      <c r="BD1916" s="215"/>
    </row>
    <row r="1917" spans="1:56" s="201" customFormat="1" ht="12.75" hidden="1" customHeight="1" x14ac:dyDescent="0.15">
      <c r="A1917" s="612"/>
      <c r="B1917" s="612"/>
      <c r="C1917" s="612"/>
      <c r="D1917" s="320" t="str">
        <f>IF(実施計画総括表!D1917="","",実施計画総括表!D1917)</f>
        <v/>
      </c>
      <c r="E1917" s="323" t="str">
        <f>IF(実施計画総括表!E1917="","",実施計画総括表!E1917)</f>
        <v/>
      </c>
      <c r="F1917" s="322" t="str">
        <f>IF(実施計画総括表!F1917="","",実施計画総括表!F1917)</f>
        <v/>
      </c>
      <c r="G1917" s="322" t="str">
        <f>IF(実施計画総括表!G1917="","",実施計画総括表!G1917)</f>
        <v/>
      </c>
      <c r="H1917" s="322" t="str">
        <f>IF(実施計画総括表!H1917="","",実施計画総括表!H1917)</f>
        <v/>
      </c>
      <c r="I1917" s="403" t="str">
        <f>IF(実施計画総括表!I1917="","",実施計画総括表!I1917)</f>
        <v/>
      </c>
      <c r="J1917" s="324" t="str">
        <f>IF(実施計画総括表!J1917="","",実施計画総括表!J1917)</f>
        <v/>
      </c>
      <c r="K1917" s="398" t="str">
        <f>IF(実施計画総括表!K1917="","",実施計画総括表!K1917)</f>
        <v/>
      </c>
      <c r="L1917" s="398" t="str">
        <f>IF(実施計画総括表!L1917="","",実施計画総括表!L1917)</f>
        <v/>
      </c>
      <c r="M1917" s="398" t="str">
        <f>IF(実施計画総括表!M1917="","",実施計画総括表!M1917)</f>
        <v/>
      </c>
      <c r="N1917" s="423"/>
      <c r="O1917" s="423"/>
      <c r="P1917" s="423"/>
      <c r="Q1917" s="332"/>
      <c r="R1917" s="437"/>
      <c r="S1917" s="438"/>
      <c r="T1917" s="435"/>
      <c r="U1917" s="436"/>
      <c r="V1917" s="435"/>
      <c r="X1917" s="205">
        <v>9</v>
      </c>
      <c r="Y1917" s="210" t="str">
        <f t="shared" si="676"/>
        <v/>
      </c>
      <c r="Z1917" s="201" t="b">
        <f t="shared" si="688"/>
        <v>1</v>
      </c>
      <c r="AB1917" s="216"/>
      <c r="AC1917" s="217"/>
      <c r="AE1917" s="408" t="str">
        <f t="shared" si="677"/>
        <v/>
      </c>
      <c r="AF1917" s="408" t="str">
        <f t="shared" si="678"/>
        <v/>
      </c>
      <c r="AG1917" s="202"/>
      <c r="AH1917" s="620"/>
      <c r="AI1917" s="211" t="s">
        <v>7187</v>
      </c>
      <c r="AJ1917" s="208">
        <f>SUM(AK1917:AO1917)</f>
        <v>0</v>
      </c>
      <c r="AK1917" s="208"/>
      <c r="AL1917" s="208"/>
      <c r="AM1917" s="208">
        <f>SUMIFS($N1909:$N1928,$E1909:$E1928,"R6補",$F1909:$F1928,"結婚_妊娠・出産_子育てに温かい社会づくり・気運醸成事業",$J1909:$J1928,1/2)</f>
        <v>0</v>
      </c>
      <c r="AN1917" s="208"/>
      <c r="AO1917" s="208"/>
      <c r="AQ1917" s="224">
        <f t="shared" si="696"/>
        <v>0</v>
      </c>
      <c r="AR1917" s="224"/>
      <c r="AS1917" s="224"/>
      <c r="AT1917" s="224">
        <f>SUMIFS($O1909:$O1928,$E1909:$E1928,"R6補",$F1909:$F1928,"結婚_妊娠・出産_子育てに温かい社会づくり・気運醸成事業",$J1909:$J1928,1/2)</f>
        <v>0</v>
      </c>
      <c r="AU1917" s="224"/>
      <c r="AV1917" s="224"/>
      <c r="AX1917" s="208">
        <f t="shared" si="697"/>
        <v>0</v>
      </c>
      <c r="AY1917" s="208"/>
      <c r="AZ1917" s="208"/>
      <c r="BA1917" s="208">
        <f>SUMIFS($P1909:$P1928,$E1909:$E1928,"R6補",$F1909:$F1928,"結婚_妊娠・出産_子育てに温かい社会づくり・気運醸成事業",$J1909:$J1928,1/2)</f>
        <v>0</v>
      </c>
      <c r="BB1917" s="208"/>
      <c r="BC1917" s="208"/>
      <c r="BD1917" s="215"/>
    </row>
    <row r="1918" spans="1:56" s="201" customFormat="1" ht="12.75" hidden="1" customHeight="1" x14ac:dyDescent="0.15">
      <c r="A1918" s="612"/>
      <c r="B1918" s="612"/>
      <c r="C1918" s="612"/>
      <c r="D1918" s="320" t="str">
        <f>IF(実施計画総括表!D1918="","",実施計画総括表!D1918)</f>
        <v/>
      </c>
      <c r="E1918" s="323" t="str">
        <f>IF(実施計画総括表!E1918="","",実施計画総括表!E1918)</f>
        <v/>
      </c>
      <c r="F1918" s="322" t="str">
        <f>IF(実施計画総括表!F1918="","",実施計画総括表!F1918)</f>
        <v/>
      </c>
      <c r="G1918" s="322" t="str">
        <f>IF(実施計画総括表!G1918="","",実施計画総括表!G1918)</f>
        <v/>
      </c>
      <c r="H1918" s="322" t="str">
        <f>IF(実施計画総括表!H1918="","",実施計画総括表!H1918)</f>
        <v/>
      </c>
      <c r="I1918" s="402" t="str">
        <f>IF(実施計画総括表!I1918="","",実施計画総括表!I1918)</f>
        <v/>
      </c>
      <c r="J1918" s="210" t="str">
        <f>IF(実施計画総括表!J1918="","",実施計画総括表!J1918)</f>
        <v/>
      </c>
      <c r="K1918" s="398" t="str">
        <f>IF(実施計画総括表!K1918="","",実施計画総括表!K1918)</f>
        <v/>
      </c>
      <c r="L1918" s="398" t="str">
        <f>IF(実施計画総括表!L1918="","",実施計画総括表!L1918)</f>
        <v/>
      </c>
      <c r="M1918" s="398" t="str">
        <f>IF(実施計画総括表!M1918="","",実施計画総括表!M1918)</f>
        <v/>
      </c>
      <c r="N1918" s="423"/>
      <c r="O1918" s="423"/>
      <c r="P1918" s="423"/>
      <c r="Q1918" s="332"/>
      <c r="R1918" s="437"/>
      <c r="S1918" s="438"/>
      <c r="T1918" s="435"/>
      <c r="U1918" s="436"/>
      <c r="V1918" s="435"/>
      <c r="X1918" s="205">
        <v>10</v>
      </c>
      <c r="Y1918" s="210" t="str">
        <f t="shared" si="676"/>
        <v/>
      </c>
      <c r="Z1918" s="201" t="b">
        <f t="shared" si="688"/>
        <v>1</v>
      </c>
      <c r="AB1918" s="219"/>
      <c r="AC1918" s="215"/>
      <c r="AD1918" s="215"/>
      <c r="AE1918" s="408" t="str">
        <f t="shared" si="677"/>
        <v/>
      </c>
      <c r="AF1918" s="408" t="str">
        <f t="shared" si="678"/>
        <v/>
      </c>
      <c r="AG1918" s="202"/>
      <c r="AH1918" s="212" t="s">
        <v>7229</v>
      </c>
      <c r="AI1918" s="209" t="str">
        <f>IF(COUNTIF(AF1909:AF1928,"R6補一般コース"),"一般コース",IF(COUNTIF(AF1909:AF1928,"R6補都道府県主導型市町村連携コース"),"連携コース",""))</f>
        <v/>
      </c>
      <c r="AJ1918" s="208">
        <f>SUM(AK1918:AO1918)</f>
        <v>0</v>
      </c>
      <c r="AK1918" s="208"/>
      <c r="AL1918" s="208"/>
      <c r="AM1918" s="208"/>
      <c r="AN1918" s="208">
        <f>SUMIFS($N1909:$N1928,$E1909:$E1928,"R6補",G1909:G1928,"一般コース")</f>
        <v>0</v>
      </c>
      <c r="AO1918" s="208">
        <f>SUMIFS($N1909:$N1928,$E1909:$E1928,"R6補",G1909:G1928,"都道府県主導型市町村連携コース")</f>
        <v>0</v>
      </c>
      <c r="AQ1918" s="224">
        <f>SUM(AR1918:AV1918)</f>
        <v>0</v>
      </c>
      <c r="AR1918" s="224"/>
      <c r="AS1918" s="224"/>
      <c r="AT1918" s="224"/>
      <c r="AU1918" s="224">
        <f>SUMIFS($O1909:$O1928,$E1909:$E1928,"R6補",G1909:G1928,"一般コース")</f>
        <v>0</v>
      </c>
      <c r="AV1918" s="224">
        <f>SUMIFS($O1909:$O1928,$E1909:$E1928,"R6補",G1909:G1928,"都道府県主導型市町村連携コース")</f>
        <v>0</v>
      </c>
      <c r="AX1918" s="208">
        <f>SUM(AY1918:BC1918)</f>
        <v>0</v>
      </c>
      <c r="AY1918" s="208"/>
      <c r="AZ1918" s="208"/>
      <c r="BA1918" s="208"/>
      <c r="BB1918" s="208">
        <f>SUMIFS($P1909:$P1928,$E1909:$E1928,"R6補",G1909:G1928,"一般コース")</f>
        <v>0</v>
      </c>
      <c r="BC1918" s="208">
        <f>SUMIFS($P1909:$P1928,$E1909:$E1928,"R6補",G1909:G1928,"都道府県主導型市町村連携コース")</f>
        <v>0</v>
      </c>
      <c r="BD1918" s="215"/>
    </row>
    <row r="1919" spans="1:56" s="201" customFormat="1" ht="12.6" hidden="1" customHeight="1" x14ac:dyDescent="0.15">
      <c r="A1919" s="612"/>
      <c r="B1919" s="612"/>
      <c r="C1919" s="612"/>
      <c r="D1919" s="320" t="str">
        <f>IF(実施計画総括表!D1919="","",実施計画総括表!D1919)</f>
        <v/>
      </c>
      <c r="E1919" s="323" t="str">
        <f>IF(実施計画総括表!E1919="","",実施計画総括表!E1919)</f>
        <v/>
      </c>
      <c r="F1919" s="322" t="str">
        <f>IF(実施計画総括表!F1919="","",実施計画総括表!F1919)</f>
        <v/>
      </c>
      <c r="G1919" s="322" t="str">
        <f>IF(実施計画総括表!G1919="","",実施計画総括表!G1919)</f>
        <v/>
      </c>
      <c r="H1919" s="322" t="str">
        <f>IF(実施計画総括表!H1919="","",実施計画総括表!H1919)</f>
        <v/>
      </c>
      <c r="I1919" s="402" t="str">
        <f>IF(実施計画総括表!I1919="","",実施計画総括表!I1919)</f>
        <v/>
      </c>
      <c r="J1919" s="328" t="str">
        <f>IF(実施計画総括表!J1919="","",実施計画総括表!J1919)</f>
        <v/>
      </c>
      <c r="K1919" s="398" t="str">
        <f>IF(実施計画総括表!K1919="","",実施計画総括表!K1919)</f>
        <v/>
      </c>
      <c r="L1919" s="398" t="str">
        <f>IF(実施計画総括表!L1919="","",実施計画総括表!L1919)</f>
        <v/>
      </c>
      <c r="M1919" s="398" t="str">
        <f>IF(実施計画総括表!M1919="","",実施計画総括表!M1919)</f>
        <v/>
      </c>
      <c r="N1919" s="423"/>
      <c r="O1919" s="423"/>
      <c r="P1919" s="423"/>
      <c r="Q1919" s="332"/>
      <c r="R1919" s="437"/>
      <c r="S1919" s="438"/>
      <c r="T1919" s="435"/>
      <c r="U1919" s="436"/>
      <c r="V1919" s="435"/>
      <c r="X1919" s="205">
        <v>11</v>
      </c>
      <c r="Y1919" s="210" t="str">
        <f t="shared" si="676"/>
        <v/>
      </c>
      <c r="Z1919" s="201" t="b">
        <f t="shared" si="688"/>
        <v>1</v>
      </c>
      <c r="AB1919" s="219"/>
      <c r="AC1919" s="215"/>
      <c r="AD1919" s="215"/>
      <c r="AE1919" s="408" t="str">
        <f t="shared" si="677"/>
        <v/>
      </c>
      <c r="AF1919" s="408" t="str">
        <f t="shared" si="678"/>
        <v/>
      </c>
      <c r="AG1919" s="202"/>
      <c r="AH1919" s="214"/>
      <c r="AI1919" s="214"/>
      <c r="AJ1919" s="215"/>
      <c r="AK1919" s="215"/>
      <c r="AL1919" s="215"/>
      <c r="AM1919" s="215"/>
      <c r="AN1919" s="215"/>
      <c r="AO1919" s="215"/>
      <c r="AQ1919" s="218"/>
      <c r="AR1919" s="218"/>
      <c r="AS1919" s="218"/>
      <c r="AT1919" s="218"/>
      <c r="AU1919" s="218"/>
      <c r="AV1919" s="218"/>
      <c r="AX1919" s="215"/>
      <c r="AY1919" s="215"/>
      <c r="AZ1919" s="215"/>
      <c r="BA1919" s="215"/>
      <c r="BB1919" s="215"/>
      <c r="BC1919" s="215"/>
      <c r="BD1919" s="215"/>
    </row>
    <row r="1920" spans="1:56" s="201" customFormat="1" ht="12.75" hidden="1" customHeight="1" x14ac:dyDescent="0.15">
      <c r="A1920" s="612"/>
      <c r="B1920" s="612"/>
      <c r="C1920" s="612"/>
      <c r="D1920" s="320" t="str">
        <f>IF(実施計画総括表!D1920="","",実施計画総括表!D1920)</f>
        <v/>
      </c>
      <c r="E1920" s="323" t="str">
        <f>IF(実施計画総括表!E1920="","",実施計画総括表!E1920)</f>
        <v/>
      </c>
      <c r="F1920" s="322" t="str">
        <f>IF(実施計画総括表!F1920="","",実施計画総括表!F1920)</f>
        <v/>
      </c>
      <c r="G1920" s="322" t="str">
        <f>IF(実施計画総括表!G1920="","",実施計画総括表!G1920)</f>
        <v/>
      </c>
      <c r="H1920" s="322" t="str">
        <f>IF(実施計画総括表!H1920="","",実施計画総括表!H1920)</f>
        <v/>
      </c>
      <c r="I1920" s="402" t="str">
        <f>IF(実施計画総括表!I1920="","",実施計画総括表!I1920)</f>
        <v/>
      </c>
      <c r="J1920" s="210" t="str">
        <f>IF(実施計画総括表!J1920="","",実施計画総括表!J1920)</f>
        <v/>
      </c>
      <c r="K1920" s="398" t="str">
        <f>IF(実施計画総括表!K1920="","",実施計画総括表!K1920)</f>
        <v/>
      </c>
      <c r="L1920" s="398" t="str">
        <f>IF(実施計画総括表!L1920="","",実施計画総括表!L1920)</f>
        <v/>
      </c>
      <c r="M1920" s="398" t="str">
        <f>IF(実施計画総括表!M1920="","",実施計画総括表!M1920)</f>
        <v/>
      </c>
      <c r="N1920" s="423"/>
      <c r="O1920" s="423"/>
      <c r="P1920" s="423"/>
      <c r="Q1920" s="332"/>
      <c r="R1920" s="437"/>
      <c r="S1920" s="438"/>
      <c r="T1920" s="435"/>
      <c r="U1920" s="436"/>
      <c r="V1920" s="435"/>
      <c r="X1920" s="205">
        <v>12</v>
      </c>
      <c r="Y1920" s="210" t="str">
        <f t="shared" si="676"/>
        <v/>
      </c>
      <c r="Z1920" s="201" t="b">
        <f t="shared" si="688"/>
        <v>1</v>
      </c>
      <c r="AB1920" s="219"/>
      <c r="AC1920" s="215"/>
      <c r="AD1920" s="215"/>
      <c r="AE1920" s="408" t="str">
        <f t="shared" si="677"/>
        <v/>
      </c>
      <c r="AF1920" s="408" t="str">
        <f t="shared" si="678"/>
        <v/>
      </c>
      <c r="AG1920" s="202"/>
      <c r="AH1920" s="214"/>
      <c r="AI1920" s="214"/>
      <c r="AJ1920" s="215"/>
      <c r="AK1920" s="215"/>
      <c r="AL1920" s="215"/>
      <c r="AM1920" s="215"/>
      <c r="AN1920" s="215"/>
      <c r="AO1920" s="215"/>
      <c r="AQ1920" s="218"/>
      <c r="AR1920" s="218"/>
      <c r="AS1920" s="218"/>
      <c r="AT1920" s="218"/>
      <c r="AU1920" s="218"/>
      <c r="AV1920" s="218"/>
      <c r="AX1920" s="215"/>
      <c r="AY1920" s="215"/>
      <c r="AZ1920" s="215"/>
      <c r="BA1920" s="215"/>
      <c r="BB1920" s="215"/>
      <c r="BC1920" s="215"/>
      <c r="BD1920" s="215"/>
    </row>
    <row r="1921" spans="1:56" s="201" customFormat="1" ht="12.75" hidden="1" customHeight="1" x14ac:dyDescent="0.15">
      <c r="A1921" s="612"/>
      <c r="B1921" s="612"/>
      <c r="C1921" s="612"/>
      <c r="D1921" s="320" t="str">
        <f>IF(実施計画総括表!D1921="","",実施計画総括表!D1921)</f>
        <v/>
      </c>
      <c r="E1921" s="323" t="str">
        <f>IF(実施計画総括表!E1921="","",実施計画総括表!E1921)</f>
        <v/>
      </c>
      <c r="F1921" s="322" t="str">
        <f>IF(実施計画総括表!F1921="","",実施計画総括表!F1921)</f>
        <v/>
      </c>
      <c r="G1921" s="322" t="str">
        <f>IF(実施計画総括表!G1921="","",実施計画総括表!G1921)</f>
        <v/>
      </c>
      <c r="H1921" s="322" t="str">
        <f>IF(実施計画総括表!H1921="","",実施計画総括表!H1921)</f>
        <v/>
      </c>
      <c r="I1921" s="402" t="str">
        <f>IF(実施計画総括表!I1921="","",実施計画総括表!I1921)</f>
        <v/>
      </c>
      <c r="J1921" s="210" t="str">
        <f>IF(実施計画総括表!J1921="","",実施計画総括表!J1921)</f>
        <v/>
      </c>
      <c r="K1921" s="398" t="str">
        <f>IF(実施計画総括表!K1921="","",実施計画総括表!K1921)</f>
        <v/>
      </c>
      <c r="L1921" s="398" t="str">
        <f>IF(実施計画総括表!L1921="","",実施計画総括表!L1921)</f>
        <v/>
      </c>
      <c r="M1921" s="398" t="str">
        <f>IF(実施計画総括表!M1921="","",実施計画総括表!M1921)</f>
        <v/>
      </c>
      <c r="N1921" s="423"/>
      <c r="O1921" s="423"/>
      <c r="P1921" s="423"/>
      <c r="Q1921" s="332"/>
      <c r="R1921" s="437"/>
      <c r="S1921" s="438"/>
      <c r="T1921" s="435"/>
      <c r="U1921" s="436"/>
      <c r="V1921" s="435"/>
      <c r="X1921" s="205">
        <v>13</v>
      </c>
      <c r="Y1921" s="210" t="str">
        <f t="shared" si="676"/>
        <v/>
      </c>
      <c r="Z1921" s="201" t="b">
        <f t="shared" si="688"/>
        <v>1</v>
      </c>
      <c r="AB1921" s="219"/>
      <c r="AC1921" s="215"/>
      <c r="AD1921" s="215"/>
      <c r="AE1921" s="408" t="str">
        <f t="shared" si="677"/>
        <v/>
      </c>
      <c r="AF1921" s="408" t="str">
        <f t="shared" si="678"/>
        <v/>
      </c>
      <c r="AG1921" s="202"/>
      <c r="AH1921" s="214"/>
      <c r="AI1921" s="214"/>
      <c r="AJ1921" s="215"/>
      <c r="AK1921" s="215"/>
      <c r="AL1921" s="215"/>
      <c r="AM1921" s="215"/>
      <c r="AN1921" s="215"/>
      <c r="AO1921" s="215"/>
      <c r="AQ1921" s="218"/>
      <c r="AR1921" s="218"/>
      <c r="AS1921" s="218"/>
      <c r="AT1921" s="218"/>
      <c r="AU1921" s="218"/>
      <c r="AV1921" s="218"/>
      <c r="AX1921" s="215"/>
      <c r="AY1921" s="215"/>
      <c r="AZ1921" s="215"/>
      <c r="BA1921" s="215"/>
      <c r="BB1921" s="215"/>
      <c r="BC1921" s="215"/>
      <c r="BD1921" s="215"/>
    </row>
    <row r="1922" spans="1:56" s="201" customFormat="1" ht="12.75" hidden="1" customHeight="1" x14ac:dyDescent="0.15">
      <c r="A1922" s="612"/>
      <c r="B1922" s="612"/>
      <c r="C1922" s="612"/>
      <c r="D1922" s="320" t="str">
        <f>IF(実施計画総括表!D1922="","",実施計画総括表!D1922)</f>
        <v/>
      </c>
      <c r="E1922" s="323" t="str">
        <f>IF(実施計画総括表!E1922="","",実施計画総括表!E1922)</f>
        <v/>
      </c>
      <c r="F1922" s="322" t="str">
        <f>IF(実施計画総括表!F1922="","",実施計画総括表!F1922)</f>
        <v/>
      </c>
      <c r="G1922" s="322" t="str">
        <f>IF(実施計画総括表!G1922="","",実施計画総括表!G1922)</f>
        <v/>
      </c>
      <c r="H1922" s="322" t="str">
        <f>IF(実施計画総括表!H1922="","",実施計画総括表!H1922)</f>
        <v/>
      </c>
      <c r="I1922" s="402" t="str">
        <f>IF(実施計画総括表!I1922="","",実施計画総括表!I1922)</f>
        <v/>
      </c>
      <c r="J1922" s="210" t="str">
        <f>IF(実施計画総括表!J1922="","",実施計画総括表!J1922)</f>
        <v/>
      </c>
      <c r="K1922" s="398" t="str">
        <f>IF(実施計画総括表!K1922="","",実施計画総括表!K1922)</f>
        <v/>
      </c>
      <c r="L1922" s="398" t="str">
        <f>IF(実施計画総括表!L1922="","",実施計画総括表!L1922)</f>
        <v/>
      </c>
      <c r="M1922" s="398" t="str">
        <f>IF(実施計画総括表!M1922="","",実施計画総括表!M1922)</f>
        <v/>
      </c>
      <c r="N1922" s="423"/>
      <c r="O1922" s="423"/>
      <c r="P1922" s="423"/>
      <c r="Q1922" s="332"/>
      <c r="R1922" s="437"/>
      <c r="S1922" s="438"/>
      <c r="T1922" s="435"/>
      <c r="U1922" s="436"/>
      <c r="V1922" s="435"/>
      <c r="X1922" s="205">
        <v>14</v>
      </c>
      <c r="Y1922" s="210" t="str">
        <f t="shared" si="676"/>
        <v/>
      </c>
      <c r="Z1922" s="201" t="b">
        <f t="shared" si="688"/>
        <v>1</v>
      </c>
      <c r="AB1922" s="219"/>
      <c r="AC1922" s="215"/>
      <c r="AD1922" s="215"/>
      <c r="AE1922" s="408" t="str">
        <f t="shared" si="677"/>
        <v/>
      </c>
      <c r="AF1922" s="408" t="str">
        <f t="shared" si="678"/>
        <v/>
      </c>
      <c r="AG1922" s="202"/>
      <c r="AH1922" s="214"/>
      <c r="AI1922" s="214"/>
      <c r="AK1922" s="215"/>
      <c r="AL1922" s="215"/>
      <c r="AM1922" s="215"/>
      <c r="AN1922" s="215"/>
      <c r="AO1922" s="215"/>
      <c r="AQ1922" s="218"/>
      <c r="AR1922" s="218"/>
      <c r="AS1922" s="218"/>
      <c r="AT1922" s="218"/>
      <c r="AU1922" s="218"/>
      <c r="AV1922" s="218"/>
      <c r="AX1922" s="215"/>
      <c r="AY1922" s="215"/>
      <c r="AZ1922" s="215"/>
      <c r="BA1922" s="215"/>
      <c r="BB1922" s="215"/>
      <c r="BC1922" s="215"/>
      <c r="BD1922" s="215"/>
    </row>
    <row r="1923" spans="1:56" s="201" customFormat="1" ht="12.75" hidden="1" customHeight="1" x14ac:dyDescent="0.15">
      <c r="A1923" s="612"/>
      <c r="B1923" s="612"/>
      <c r="C1923" s="612"/>
      <c r="D1923" s="320" t="str">
        <f>IF(実施計画総括表!D1923="","",実施計画総括表!D1923)</f>
        <v/>
      </c>
      <c r="E1923" s="323" t="str">
        <f>IF(実施計画総括表!E1923="","",実施計画総括表!E1923)</f>
        <v/>
      </c>
      <c r="F1923" s="322" t="str">
        <f>IF(実施計画総括表!F1923="","",実施計画総括表!F1923)</f>
        <v/>
      </c>
      <c r="G1923" s="322" t="str">
        <f>IF(実施計画総括表!G1923="","",実施計画総括表!G1923)</f>
        <v/>
      </c>
      <c r="H1923" s="322" t="str">
        <f>IF(実施計画総括表!H1923="","",実施計画総括表!H1923)</f>
        <v/>
      </c>
      <c r="I1923" s="402" t="str">
        <f>IF(実施計画総括表!I1923="","",実施計画総括表!I1923)</f>
        <v/>
      </c>
      <c r="J1923" s="210" t="str">
        <f>IF(実施計画総括表!J1923="","",実施計画総括表!J1923)</f>
        <v/>
      </c>
      <c r="K1923" s="398" t="str">
        <f>IF(実施計画総括表!K1923="","",実施計画総括表!K1923)</f>
        <v/>
      </c>
      <c r="L1923" s="398" t="str">
        <f>IF(実施計画総括表!L1923="","",実施計画総括表!L1923)</f>
        <v/>
      </c>
      <c r="M1923" s="398" t="str">
        <f>IF(実施計画総括表!M1923="","",実施計画総括表!M1923)</f>
        <v/>
      </c>
      <c r="N1923" s="423"/>
      <c r="O1923" s="423"/>
      <c r="P1923" s="423"/>
      <c r="Q1923" s="332"/>
      <c r="R1923" s="437"/>
      <c r="S1923" s="438"/>
      <c r="T1923" s="435"/>
      <c r="U1923" s="436"/>
      <c r="V1923" s="435"/>
      <c r="X1923" s="205">
        <v>15</v>
      </c>
      <c r="Y1923" s="210" t="str">
        <f t="shared" si="676"/>
        <v/>
      </c>
      <c r="Z1923" s="201" t="b">
        <f t="shared" si="688"/>
        <v>1</v>
      </c>
      <c r="AB1923" s="219"/>
      <c r="AC1923" s="215"/>
      <c r="AD1923" s="215"/>
      <c r="AE1923" s="408" t="str">
        <f t="shared" si="677"/>
        <v/>
      </c>
      <c r="AF1923" s="408" t="str">
        <f t="shared" si="678"/>
        <v/>
      </c>
      <c r="AG1923" s="202"/>
      <c r="AH1923" s="214"/>
      <c r="AI1923" s="214"/>
      <c r="AJ1923" s="215"/>
      <c r="AK1923" s="215"/>
      <c r="AL1923" s="215"/>
      <c r="AM1923" s="215"/>
      <c r="AN1923" s="215"/>
      <c r="AO1923" s="215"/>
      <c r="AQ1923" s="218"/>
      <c r="AR1923" s="218"/>
      <c r="AS1923" s="218"/>
      <c r="AT1923" s="218"/>
      <c r="AU1923" s="218"/>
      <c r="AV1923" s="218"/>
      <c r="AX1923" s="215"/>
      <c r="AY1923" s="215"/>
      <c r="AZ1923" s="215"/>
      <c r="BA1923" s="215"/>
      <c r="BB1923" s="215"/>
      <c r="BC1923" s="215"/>
      <c r="BD1923" s="215"/>
    </row>
    <row r="1924" spans="1:56" s="201" customFormat="1" ht="12.75" hidden="1" customHeight="1" x14ac:dyDescent="0.15">
      <c r="A1924" s="612"/>
      <c r="B1924" s="612"/>
      <c r="C1924" s="612"/>
      <c r="D1924" s="320" t="str">
        <f>IF(実施計画総括表!D1924="","",実施計画総括表!D1924)</f>
        <v/>
      </c>
      <c r="E1924" s="323" t="str">
        <f>IF(実施計画総括表!E1924="","",実施計画総括表!E1924)</f>
        <v/>
      </c>
      <c r="F1924" s="322" t="str">
        <f>IF(実施計画総括表!F1924="","",実施計画総括表!F1924)</f>
        <v/>
      </c>
      <c r="G1924" s="322" t="str">
        <f>IF(実施計画総括表!G1924="","",実施計画総括表!G1924)</f>
        <v/>
      </c>
      <c r="H1924" s="322" t="str">
        <f>IF(実施計画総括表!H1924="","",実施計画総括表!H1924)</f>
        <v/>
      </c>
      <c r="I1924" s="402" t="str">
        <f>IF(実施計画総括表!I1924="","",実施計画総括表!I1924)</f>
        <v/>
      </c>
      <c r="J1924" s="210" t="str">
        <f>IF(実施計画総括表!J1924="","",実施計画総括表!J1924)</f>
        <v/>
      </c>
      <c r="K1924" s="398" t="str">
        <f>IF(実施計画総括表!K1924="","",実施計画総括表!K1924)</f>
        <v/>
      </c>
      <c r="L1924" s="398" t="str">
        <f>IF(実施計画総括表!L1924="","",実施計画総括表!L1924)</f>
        <v/>
      </c>
      <c r="M1924" s="398" t="str">
        <f>IF(実施計画総括表!M1924="","",実施計画総括表!M1924)</f>
        <v/>
      </c>
      <c r="N1924" s="423"/>
      <c r="O1924" s="423"/>
      <c r="P1924" s="423"/>
      <c r="Q1924" s="332"/>
      <c r="R1924" s="437"/>
      <c r="S1924" s="438"/>
      <c r="T1924" s="435"/>
      <c r="U1924" s="436"/>
      <c r="V1924" s="435"/>
      <c r="X1924" s="205">
        <v>16</v>
      </c>
      <c r="Y1924" s="210" t="str">
        <f t="shared" si="676"/>
        <v/>
      </c>
      <c r="Z1924" s="201" t="b">
        <f t="shared" si="688"/>
        <v>1</v>
      </c>
      <c r="AB1924" s="216"/>
      <c r="AE1924" s="408" t="str">
        <f t="shared" si="677"/>
        <v/>
      </c>
      <c r="AF1924" s="408" t="str">
        <f t="shared" si="678"/>
        <v/>
      </c>
      <c r="AG1924" s="202"/>
      <c r="AH1924" s="214"/>
      <c r="AI1924" s="214"/>
      <c r="AJ1924" s="215"/>
      <c r="AK1924" s="215"/>
      <c r="AL1924" s="215"/>
      <c r="AM1924" s="215"/>
      <c r="AN1924" s="215"/>
      <c r="AO1924" s="215"/>
      <c r="AQ1924" s="218"/>
      <c r="AR1924" s="218"/>
      <c r="AS1924" s="218"/>
      <c r="AT1924" s="218"/>
      <c r="AU1924" s="218"/>
      <c r="AV1924" s="218"/>
      <c r="AX1924" s="215"/>
      <c r="AY1924" s="215"/>
      <c r="AZ1924" s="215"/>
      <c r="BA1924" s="215"/>
      <c r="BB1924" s="215"/>
      <c r="BC1924" s="215"/>
      <c r="BD1924" s="215"/>
    </row>
    <row r="1925" spans="1:56" s="201" customFormat="1" ht="12.75" hidden="1" customHeight="1" x14ac:dyDescent="0.15">
      <c r="A1925" s="612"/>
      <c r="B1925" s="612"/>
      <c r="C1925" s="612"/>
      <c r="D1925" s="320" t="str">
        <f>IF(実施計画総括表!D1925="","",実施計画総括表!D1925)</f>
        <v/>
      </c>
      <c r="E1925" s="323" t="str">
        <f>IF(実施計画総括表!E1925="","",実施計画総括表!E1925)</f>
        <v/>
      </c>
      <c r="F1925" s="322" t="str">
        <f>IF(実施計画総括表!F1925="","",実施計画総括表!F1925)</f>
        <v/>
      </c>
      <c r="G1925" s="322" t="str">
        <f>IF(実施計画総括表!G1925="","",実施計画総括表!G1925)</f>
        <v/>
      </c>
      <c r="H1925" s="322" t="str">
        <f>IF(実施計画総括表!H1925="","",実施計画総括表!H1925)</f>
        <v/>
      </c>
      <c r="I1925" s="402" t="str">
        <f>IF(実施計画総括表!I1925="","",実施計画総括表!I1925)</f>
        <v/>
      </c>
      <c r="J1925" s="210" t="str">
        <f>IF(実施計画総括表!J1925="","",実施計画総括表!J1925)</f>
        <v/>
      </c>
      <c r="K1925" s="398" t="str">
        <f>IF(実施計画総括表!K1925="","",実施計画総括表!K1925)</f>
        <v/>
      </c>
      <c r="L1925" s="398" t="str">
        <f>IF(実施計画総括表!L1925="","",実施計画総括表!L1925)</f>
        <v/>
      </c>
      <c r="M1925" s="398" t="str">
        <f>IF(実施計画総括表!M1925="","",実施計画総括表!M1925)</f>
        <v/>
      </c>
      <c r="N1925" s="423"/>
      <c r="O1925" s="423"/>
      <c r="P1925" s="423"/>
      <c r="Q1925" s="332"/>
      <c r="R1925" s="437"/>
      <c r="S1925" s="438"/>
      <c r="T1925" s="435"/>
      <c r="U1925" s="436"/>
      <c r="V1925" s="435"/>
      <c r="X1925" s="205">
        <v>17</v>
      </c>
      <c r="Y1925" s="210" t="str">
        <f t="shared" si="676"/>
        <v/>
      </c>
      <c r="Z1925" s="201" t="b">
        <f t="shared" si="688"/>
        <v>1</v>
      </c>
      <c r="AB1925" s="216"/>
      <c r="AC1925" s="217"/>
      <c r="AE1925" s="408" t="str">
        <f t="shared" si="677"/>
        <v/>
      </c>
      <c r="AF1925" s="408" t="str">
        <f t="shared" si="678"/>
        <v/>
      </c>
      <c r="AG1925" s="202"/>
      <c r="AH1925" s="214"/>
      <c r="AI1925" s="214"/>
      <c r="AJ1925" s="215"/>
      <c r="AK1925" s="215"/>
      <c r="AL1925" s="215"/>
      <c r="AM1925" s="215"/>
      <c r="AN1925" s="215"/>
      <c r="AO1925" s="215"/>
      <c r="AQ1925" s="218"/>
      <c r="AR1925" s="218"/>
      <c r="AS1925" s="218"/>
      <c r="AT1925" s="218"/>
      <c r="AU1925" s="218"/>
      <c r="AV1925" s="218"/>
      <c r="AX1925" s="215"/>
      <c r="AY1925" s="215"/>
      <c r="AZ1925" s="215"/>
      <c r="BA1925" s="215"/>
      <c r="BB1925" s="215"/>
      <c r="BC1925" s="215"/>
      <c r="BD1925" s="215"/>
    </row>
    <row r="1926" spans="1:56" s="201" customFormat="1" ht="12.75" hidden="1" customHeight="1" x14ac:dyDescent="0.15">
      <c r="A1926" s="612"/>
      <c r="B1926" s="612"/>
      <c r="C1926" s="612"/>
      <c r="D1926" s="320" t="str">
        <f>IF(実施計画総括表!D1926="","",実施計画総括表!D1926)</f>
        <v/>
      </c>
      <c r="E1926" s="323" t="str">
        <f>IF(実施計画総括表!E1926="","",実施計画総括表!E1926)</f>
        <v/>
      </c>
      <c r="F1926" s="322" t="str">
        <f>IF(実施計画総括表!F1926="","",実施計画総括表!F1926)</f>
        <v/>
      </c>
      <c r="G1926" s="322" t="str">
        <f>IF(実施計画総括表!G1926="","",実施計画総括表!G1926)</f>
        <v/>
      </c>
      <c r="H1926" s="322" t="str">
        <f>IF(実施計画総括表!H1926="","",実施計画総括表!H1926)</f>
        <v/>
      </c>
      <c r="I1926" s="404" t="str">
        <f>IF(実施計画総括表!I1926="","",実施計画総括表!I1926)</f>
        <v/>
      </c>
      <c r="J1926" s="210" t="str">
        <f>IF(実施計画総括表!J1926="","",実施計画総括表!J1926)</f>
        <v/>
      </c>
      <c r="K1926" s="398" t="str">
        <f>IF(実施計画総括表!K1926="","",実施計画総括表!K1926)</f>
        <v/>
      </c>
      <c r="L1926" s="398" t="str">
        <f>IF(実施計画総括表!L1926="","",実施計画総括表!L1926)</f>
        <v/>
      </c>
      <c r="M1926" s="398" t="str">
        <f>IF(実施計画総括表!M1926="","",実施計画総括表!M1926)</f>
        <v/>
      </c>
      <c r="N1926" s="423"/>
      <c r="O1926" s="423"/>
      <c r="P1926" s="423"/>
      <c r="Q1926" s="332"/>
      <c r="R1926" s="437"/>
      <c r="S1926" s="438"/>
      <c r="T1926" s="435"/>
      <c r="U1926" s="436"/>
      <c r="V1926" s="435"/>
      <c r="X1926" s="205">
        <v>18</v>
      </c>
      <c r="Y1926" s="210" t="str">
        <f t="shared" si="676"/>
        <v/>
      </c>
      <c r="Z1926" s="201" t="b">
        <f t="shared" si="688"/>
        <v>1</v>
      </c>
      <c r="AE1926" s="408" t="str">
        <f t="shared" si="677"/>
        <v/>
      </c>
      <c r="AF1926" s="408" t="str">
        <f t="shared" si="678"/>
        <v/>
      </c>
      <c r="AG1926" s="202"/>
      <c r="AH1926" s="214"/>
      <c r="AI1926" s="214"/>
      <c r="AJ1926" s="215"/>
      <c r="AK1926" s="215"/>
      <c r="AL1926" s="215"/>
      <c r="AM1926" s="215"/>
      <c r="AN1926" s="215"/>
      <c r="AO1926" s="215"/>
      <c r="AQ1926" s="218"/>
      <c r="AR1926" s="218"/>
      <c r="AS1926" s="218"/>
      <c r="AT1926" s="218"/>
      <c r="AU1926" s="218"/>
      <c r="AV1926" s="218"/>
      <c r="AX1926" s="215"/>
      <c r="AY1926" s="215"/>
      <c r="AZ1926" s="215"/>
      <c r="BA1926" s="215"/>
      <c r="BB1926" s="215"/>
      <c r="BC1926" s="215"/>
      <c r="BD1926" s="215"/>
    </row>
    <row r="1927" spans="1:56" s="201" customFormat="1" ht="12.75" hidden="1" customHeight="1" x14ac:dyDescent="0.15">
      <c r="A1927" s="612"/>
      <c r="B1927" s="612"/>
      <c r="C1927" s="612"/>
      <c r="D1927" s="320" t="str">
        <f>IF(実施計画総括表!D1927="","",実施計画総括表!D1927)</f>
        <v/>
      </c>
      <c r="E1927" s="323" t="str">
        <f>IF(実施計画総括表!E1927="","",実施計画総括表!E1927)</f>
        <v/>
      </c>
      <c r="F1927" s="322" t="str">
        <f>IF(実施計画総括表!F1927="","",実施計画総括表!F1927)</f>
        <v/>
      </c>
      <c r="G1927" s="322" t="str">
        <f>IF(実施計画総括表!G1927="","",実施計画総括表!G1927)</f>
        <v/>
      </c>
      <c r="H1927" s="322" t="str">
        <f>IF(実施計画総括表!H1927="","",実施計画総括表!H1927)</f>
        <v/>
      </c>
      <c r="I1927" s="404" t="str">
        <f>IF(実施計画総括表!I1927="","",実施計画総括表!I1927)</f>
        <v/>
      </c>
      <c r="J1927" s="210" t="str">
        <f>IF(実施計画総括表!J1927="","",実施計画総括表!J1927)</f>
        <v/>
      </c>
      <c r="K1927" s="398" t="str">
        <f>IF(実施計画総括表!K1927="","",実施計画総括表!K1927)</f>
        <v/>
      </c>
      <c r="L1927" s="398" t="str">
        <f>IF(実施計画総括表!L1927="","",実施計画総括表!L1927)</f>
        <v/>
      </c>
      <c r="M1927" s="398" t="str">
        <f>IF(実施計画総括表!M1927="","",実施計画総括表!M1927)</f>
        <v/>
      </c>
      <c r="N1927" s="423"/>
      <c r="O1927" s="423"/>
      <c r="P1927" s="423"/>
      <c r="Q1927" s="332"/>
      <c r="R1927" s="437"/>
      <c r="S1927" s="438"/>
      <c r="T1927" s="435"/>
      <c r="U1927" s="436"/>
      <c r="V1927" s="435"/>
      <c r="X1927" s="205">
        <v>19</v>
      </c>
      <c r="Y1927" s="210" t="str">
        <f t="shared" si="676"/>
        <v/>
      </c>
      <c r="Z1927" s="201" t="b">
        <f t="shared" si="688"/>
        <v>1</v>
      </c>
      <c r="AE1927" s="408" t="str">
        <f t="shared" si="677"/>
        <v/>
      </c>
      <c r="AF1927" s="408" t="str">
        <f t="shared" si="678"/>
        <v/>
      </c>
      <c r="AG1927" s="202"/>
      <c r="AH1927" s="214"/>
      <c r="AI1927" s="214"/>
      <c r="AJ1927" s="215"/>
      <c r="AK1927" s="215"/>
      <c r="AL1927" s="215"/>
      <c r="AM1927" s="215"/>
      <c r="AN1927" s="215"/>
      <c r="AO1927" s="215"/>
      <c r="AQ1927" s="218"/>
      <c r="AR1927" s="218"/>
      <c r="AS1927" s="218"/>
      <c r="AT1927" s="218"/>
      <c r="AU1927" s="218"/>
      <c r="AV1927" s="218"/>
      <c r="AX1927" s="215"/>
      <c r="AY1927" s="215"/>
      <c r="AZ1927" s="215"/>
      <c r="BA1927" s="215"/>
      <c r="BB1927" s="215"/>
      <c r="BC1927" s="215"/>
      <c r="BD1927" s="215"/>
    </row>
    <row r="1928" spans="1:56" s="215" customFormat="1" ht="12.75" hidden="1" customHeight="1" x14ac:dyDescent="0.15">
      <c r="A1928" s="613"/>
      <c r="B1928" s="613"/>
      <c r="C1928" s="613"/>
      <c r="D1928" s="325" t="str">
        <f>IF(実施計画総括表!D1928="","",実施計画総括表!D1928)</f>
        <v/>
      </c>
      <c r="E1928" s="326" t="str">
        <f>IF(実施計画総括表!E1928="","",実施計画総括表!E1928)</f>
        <v/>
      </c>
      <c r="F1928" s="327" t="str">
        <f>IF(実施計画総括表!F1928="","",実施計画総括表!F1928)</f>
        <v/>
      </c>
      <c r="G1928" s="327" t="str">
        <f>IF(実施計画総括表!G1928="","",実施計画総括表!G1928)</f>
        <v/>
      </c>
      <c r="H1928" s="327" t="str">
        <f>IF(実施計画総括表!H1928="","",実施計画総括表!H1928)</f>
        <v/>
      </c>
      <c r="I1928" s="405" t="str">
        <f>IF(実施計画総括表!I1928="","",実施計画総括表!I1928)</f>
        <v/>
      </c>
      <c r="J1928" s="220" t="str">
        <f>IF(実施計画総括表!J1928="","",実施計画総括表!J1928)</f>
        <v/>
      </c>
      <c r="K1928" s="400" t="str">
        <f>IF(実施計画総括表!K1928="","",実施計画総括表!K1928)</f>
        <v/>
      </c>
      <c r="L1928" s="400" t="str">
        <f>IF(実施計画総括表!L1928="","",実施計画総括表!L1928)</f>
        <v/>
      </c>
      <c r="M1928" s="400" t="str">
        <f>IF(実施計画総括表!M1928="","",実施計画総括表!M1928)</f>
        <v/>
      </c>
      <c r="N1928" s="431"/>
      <c r="O1928" s="431"/>
      <c r="P1928" s="431"/>
      <c r="Q1928" s="332"/>
      <c r="R1928" s="437"/>
      <c r="S1928" s="438"/>
      <c r="T1928" s="435"/>
      <c r="U1928" s="436"/>
      <c r="V1928" s="435"/>
      <c r="X1928" s="205">
        <v>20</v>
      </c>
      <c r="Y1928" s="220" t="str">
        <f t="shared" si="676"/>
        <v/>
      </c>
      <c r="Z1928" s="201" t="b">
        <f t="shared" si="688"/>
        <v>1</v>
      </c>
      <c r="AB1928" s="219"/>
      <c r="AE1928" s="408" t="str">
        <f t="shared" si="677"/>
        <v/>
      </c>
      <c r="AF1928" s="408" t="str">
        <f t="shared" si="678"/>
        <v/>
      </c>
      <c r="AG1928" s="218"/>
      <c r="AH1928" s="214"/>
      <c r="AI1928" s="214"/>
      <c r="AQ1928" s="218"/>
      <c r="AR1928" s="218"/>
      <c r="AS1928" s="218"/>
      <c r="AT1928" s="218"/>
      <c r="AU1928" s="218"/>
      <c r="AV1928" s="218"/>
    </row>
    <row r="1929" spans="1:56" s="201" customFormat="1" ht="12.75" hidden="1" customHeight="1" x14ac:dyDescent="0.15">
      <c r="A1929" s="611" t="str">
        <f>IF(実施計画総括表!A1929="","",実施計画総括表!A1929)</f>
        <v>市町村(96)</v>
      </c>
      <c r="B1929" s="611" t="str">
        <f>IF(実施計画総括表!B1929="","",実施計画総括表!B1929)</f>
        <v/>
      </c>
      <c r="C1929" s="611" t="str">
        <f>IF(実施計画総括表!C1929="","",実施計画総括表!C1929)</f>
        <v/>
      </c>
      <c r="D1929" s="316" t="str">
        <f>IF(実施計画総括表!D1929="","",実施計画総括表!D1929)</f>
        <v/>
      </c>
      <c r="E1929" s="317" t="str">
        <f>IF(実施計画総括表!E1929="","",実施計画総括表!E1929)</f>
        <v/>
      </c>
      <c r="F1929" s="318" t="str">
        <f>IF(実施計画総括表!F1929="","",実施計画総括表!F1929)</f>
        <v/>
      </c>
      <c r="G1929" s="318" t="str">
        <f>IF(実施計画総括表!G1929="","",実施計画総括表!G1929)</f>
        <v/>
      </c>
      <c r="H1929" s="318" t="str">
        <f>IF(実施計画総括表!H1929="","",実施計画総括表!H1929)</f>
        <v/>
      </c>
      <c r="I1929" s="401" t="str">
        <f>IF(実施計画総括表!I1929="","",実施計画総括表!I1929)</f>
        <v/>
      </c>
      <c r="J1929" s="319" t="str">
        <f>IF(実施計画総括表!J1929="","",実施計画総括表!J1929)</f>
        <v/>
      </c>
      <c r="K1929" s="395" t="str">
        <f>IF(実施計画総括表!K1929="","",実施計画総括表!K1929)</f>
        <v/>
      </c>
      <c r="L1929" s="397" t="str">
        <f>IF(実施計画総括表!L1929="","",実施計画総括表!L1929)</f>
        <v/>
      </c>
      <c r="M1929" s="397" t="str">
        <f>IF(実施計画総括表!M1929="","",実施計画総括表!M1929)</f>
        <v/>
      </c>
      <c r="N1929" s="417"/>
      <c r="O1929" s="417"/>
      <c r="P1929" s="417"/>
      <c r="Q1929" s="332"/>
      <c r="R1929" s="437"/>
      <c r="S1929" s="438"/>
      <c r="T1929" s="435"/>
      <c r="U1929" s="436"/>
      <c r="V1929" s="435"/>
      <c r="X1929" s="205">
        <v>1</v>
      </c>
      <c r="Y1929" s="206" t="str">
        <f t="shared" ref="Y1929:Y1992" si="698">IF($AC$9=AE1929,$AB$9,IF($AC$10=AE1929,$AB$10,IF($AC$11=AE1929,$AB$11,IF($AC$12=AE1929,$AB$12,IF($AC$13=AE1929,$AB$13,IF($AC$14=AE1929,$AB$14,IF($AC$15=AE1929,$AB$15,"")))))))</f>
        <v/>
      </c>
      <c r="Z1929" s="201" t="b">
        <f t="shared" si="688"/>
        <v>1</v>
      </c>
      <c r="AB1929" s="216"/>
      <c r="AC1929" s="217"/>
      <c r="AE1929" s="408" t="str">
        <f t="shared" ref="AE1929:AE1992" si="699">F1929&amp;G1929</f>
        <v/>
      </c>
      <c r="AF1929" s="408" t="str">
        <f t="shared" si="678"/>
        <v/>
      </c>
      <c r="AG1929" s="202"/>
      <c r="AH1929" s="173" t="s">
        <v>7260</v>
      </c>
      <c r="AJ1929" s="203" t="s">
        <v>7194</v>
      </c>
      <c r="AK1929" s="204" t="s">
        <v>7221</v>
      </c>
      <c r="AL1929" s="204" t="s">
        <v>7195</v>
      </c>
      <c r="AM1929" s="204" t="s">
        <v>7231</v>
      </c>
      <c r="AN1929" s="204" t="s">
        <v>7196</v>
      </c>
      <c r="AO1929" s="204" t="s">
        <v>7197</v>
      </c>
      <c r="AQ1929" s="222" t="s">
        <v>7274</v>
      </c>
      <c r="AR1929" s="223" t="s">
        <v>7282</v>
      </c>
      <c r="AS1929" s="223" t="s">
        <v>7195</v>
      </c>
      <c r="AT1929" s="223" t="s">
        <v>7231</v>
      </c>
      <c r="AU1929" s="223" t="s">
        <v>7196</v>
      </c>
      <c r="AV1929" s="223" t="s">
        <v>7197</v>
      </c>
      <c r="AX1929" s="203" t="s">
        <v>7198</v>
      </c>
      <c r="AY1929" s="204" t="s">
        <v>7221</v>
      </c>
      <c r="AZ1929" s="204" t="s">
        <v>7195</v>
      </c>
      <c r="BA1929" s="204" t="s">
        <v>7231</v>
      </c>
      <c r="BB1929" s="204" t="s">
        <v>7196</v>
      </c>
      <c r="BC1929" s="204" t="s">
        <v>7197</v>
      </c>
      <c r="BD1929" s="214"/>
    </row>
    <row r="1930" spans="1:56" s="201" customFormat="1" ht="12.75" hidden="1" customHeight="1" x14ac:dyDescent="0.15">
      <c r="A1930" s="612"/>
      <c r="B1930" s="612"/>
      <c r="C1930" s="612"/>
      <c r="D1930" s="320" t="str">
        <f>IF(実施計画総括表!D1930="","",実施計画総括表!D1930)</f>
        <v/>
      </c>
      <c r="E1930" s="321" t="str">
        <f>IF(実施計画総括表!E1930="","",実施計画総括表!E1930)</f>
        <v/>
      </c>
      <c r="F1930" s="322" t="str">
        <f>IF(実施計画総括表!F1930="","",実施計画総括表!F1930)</f>
        <v/>
      </c>
      <c r="G1930" s="322" t="str">
        <f>IF(実施計画総括表!G1930="","",実施計画総括表!G1930)</f>
        <v/>
      </c>
      <c r="H1930" s="322" t="str">
        <f>IF(実施計画総括表!H1930="","",実施計画総括表!H1930)</f>
        <v/>
      </c>
      <c r="I1930" s="402" t="str">
        <f>IF(実施計画総括表!I1930="","",実施計画総括表!I1930)</f>
        <v/>
      </c>
      <c r="J1930" s="210" t="str">
        <f>IF(実施計画総括表!J1930="","",実施計画総括表!J1930)</f>
        <v/>
      </c>
      <c r="K1930" s="398" t="str">
        <f>IF(実施計画総括表!K1930="","",実施計画総括表!K1930)</f>
        <v/>
      </c>
      <c r="L1930" s="398" t="str">
        <f>IF(実施計画総括表!L1930="","",実施計画総括表!L1930)</f>
        <v/>
      </c>
      <c r="M1930" s="398" t="str">
        <f>IF(実施計画総括表!M1930="","",実施計画総括表!M1930)</f>
        <v/>
      </c>
      <c r="N1930" s="423"/>
      <c r="O1930" s="423"/>
      <c r="P1930" s="423"/>
      <c r="Q1930" s="332"/>
      <c r="R1930" s="437"/>
      <c r="S1930" s="438"/>
      <c r="T1930" s="435"/>
      <c r="U1930" s="436"/>
      <c r="V1930" s="435"/>
      <c r="X1930" s="205">
        <v>2</v>
      </c>
      <c r="Y1930" s="210" t="str">
        <f t="shared" si="698"/>
        <v/>
      </c>
      <c r="Z1930" s="201" t="b">
        <f t="shared" si="688"/>
        <v>1</v>
      </c>
      <c r="AB1930" s="216"/>
      <c r="AE1930" s="408" t="str">
        <f t="shared" si="699"/>
        <v/>
      </c>
      <c r="AF1930" s="408" t="str">
        <f t="shared" ref="AF1930:AF1993" si="700">E1930&amp;G1930</f>
        <v/>
      </c>
      <c r="AG1930" s="202"/>
      <c r="AH1930" s="620" t="s">
        <v>7188</v>
      </c>
      <c r="AI1930" s="209" t="s">
        <v>7193</v>
      </c>
      <c r="AJ1930" s="208">
        <f>SUM(AK1930:AO1930)</f>
        <v>0</v>
      </c>
      <c r="AK1930" s="208">
        <f>SUMIFS($N1929:$N1948,$E1929:$E1948,"R7当",$F1929:$F1948,"ライフデザイン・結婚支援重点推進事業",$J1929:$J1948,3/4)</f>
        <v>0</v>
      </c>
      <c r="AL1930" s="208">
        <f>SUMIFS($N1929:$N1948,$E1929:$E1948,"R7当",$F1929:$F1948,"結婚支援コンシェルジュ事業",$J1929:$J1948,3/4)</f>
        <v>0</v>
      </c>
      <c r="AM1930" s="208"/>
      <c r="AN1930" s="208"/>
      <c r="AO1930" s="208"/>
      <c r="AQ1930" s="224">
        <f>SUM(AR1930:AV1930)</f>
        <v>0</v>
      </c>
      <c r="AR1930" s="224">
        <f>SUMIFS($O1929:$O1948,$E1929:$E1948,"R7当",$F1929:$F1948,"ライフデザイン・結婚支援重点推進事業",$J1929:$J1948,3/4)</f>
        <v>0</v>
      </c>
      <c r="AS1930" s="224">
        <f>SUMIFS($O1929:$O1948,$E1929:$E1948,"R7当",$F1929:$F1948,"結婚支援コンシェルジュ事業",$J1929:$J1948,3/4)</f>
        <v>0</v>
      </c>
      <c r="AT1930" s="224"/>
      <c r="AU1930" s="224"/>
      <c r="AV1930" s="224"/>
      <c r="AX1930" s="208">
        <f>SUM(AY1930:BC1930)</f>
        <v>0</v>
      </c>
      <c r="AY1930" s="208">
        <f>SUMIFS($P1929:$P1948,$E1929:$E1948,"R7当",$F1929:$F1948,"ライフデザイン・結婚支援重点推進事業",$J1929:$J1948,3/4)</f>
        <v>0</v>
      </c>
      <c r="AZ1930" s="208">
        <f>SUMIFS($P1929:$P1948,$E1929:$E1948,"R7当",$F1929:$F1948,"結婚支援コンシェルジュ事業",$J1929:$J1948,3/4)</f>
        <v>0</v>
      </c>
      <c r="BA1930" s="208"/>
      <c r="BB1930" s="208"/>
      <c r="BC1930" s="208"/>
      <c r="BD1930" s="215"/>
    </row>
    <row r="1931" spans="1:56" s="201" customFormat="1" ht="12.75" hidden="1" customHeight="1" x14ac:dyDescent="0.15">
      <c r="A1931" s="612"/>
      <c r="B1931" s="612"/>
      <c r="C1931" s="612"/>
      <c r="D1931" s="320" t="str">
        <f>IF(実施計画総括表!D1931="","",実施計画総括表!D1931)</f>
        <v/>
      </c>
      <c r="E1931" s="323" t="str">
        <f>IF(実施計画総括表!E1931="","",実施計画総括表!E1931)</f>
        <v/>
      </c>
      <c r="F1931" s="322" t="str">
        <f>IF(実施計画総括表!F1931="","",実施計画総括表!F1931)</f>
        <v/>
      </c>
      <c r="G1931" s="322" t="str">
        <f>IF(実施計画総括表!G1931="","",実施計画総括表!G1931)</f>
        <v/>
      </c>
      <c r="H1931" s="322" t="str">
        <f>IF(実施計画総括表!H1931="","",実施計画総括表!H1931)</f>
        <v/>
      </c>
      <c r="I1931" s="403" t="str">
        <f>IF(実施計画総括表!I1931="","",実施計画総括表!I1931)</f>
        <v/>
      </c>
      <c r="J1931" s="324" t="str">
        <f>IF(実施計画総括表!J1931="","",実施計画総括表!J1931)</f>
        <v/>
      </c>
      <c r="K1931" s="398" t="str">
        <f>IF(実施計画総括表!K1931="","",実施計画総括表!K1931)</f>
        <v/>
      </c>
      <c r="L1931" s="398" t="str">
        <f>IF(実施計画総括表!L1931="","",実施計画総括表!L1931)</f>
        <v/>
      </c>
      <c r="M1931" s="398" t="str">
        <f>IF(実施計画総括表!M1931="","",実施計画総括表!M1931)</f>
        <v/>
      </c>
      <c r="N1931" s="423"/>
      <c r="O1931" s="423"/>
      <c r="P1931" s="423"/>
      <c r="Q1931" s="332"/>
      <c r="R1931" s="437"/>
      <c r="S1931" s="438"/>
      <c r="T1931" s="435"/>
      <c r="U1931" s="436"/>
      <c r="V1931" s="435"/>
      <c r="X1931" s="205">
        <v>3</v>
      </c>
      <c r="Y1931" s="210" t="str">
        <f t="shared" si="698"/>
        <v/>
      </c>
      <c r="Z1931" s="201" t="b">
        <f t="shared" si="688"/>
        <v>1</v>
      </c>
      <c r="AB1931" s="216"/>
      <c r="AC1931" s="217"/>
      <c r="AE1931" s="408" t="str">
        <f t="shared" si="699"/>
        <v/>
      </c>
      <c r="AF1931" s="408" t="str">
        <f t="shared" si="700"/>
        <v/>
      </c>
      <c r="AG1931" s="202"/>
      <c r="AH1931" s="620"/>
      <c r="AI1931" s="211" t="s">
        <v>7189</v>
      </c>
      <c r="AJ1931" s="208">
        <f>SUM(AK1931:AO1931)</f>
        <v>0</v>
      </c>
      <c r="AK1931" s="208">
        <f>SUMIFS($N1929:$N1948,$E1929:$E1948,"R7当",$F1929:$F1948,"ライフデザイン・結婚支援重点推進事業",$J1929:$J1948,2/3)</f>
        <v>0</v>
      </c>
      <c r="AL1931" s="208"/>
      <c r="AM1931" s="208">
        <f>SUMIFS($N1929:$N1948,$E1929:$E1948,"R7当",$F1929:$F1948,"結婚_妊娠・出産_子育てに温かい社会づくり・気運醸成事業",$J1929:$J1948,2/3)</f>
        <v>0</v>
      </c>
      <c r="AN1931" s="208"/>
      <c r="AO1931" s="208"/>
      <c r="AQ1931" s="224">
        <f t="shared" ref="AQ1931:AQ1932" si="701">SUM(AR1931:AV1931)</f>
        <v>0</v>
      </c>
      <c r="AR1931" s="224">
        <f>SUMIFS($O1929:$O1948,$E1929:$E1948,"R7当",$F1929:$F1948,"ライフデザイン・結婚支援重点推進事業",$J1929:$J1948,2/3)</f>
        <v>0</v>
      </c>
      <c r="AS1931" s="224"/>
      <c r="AT1931" s="224">
        <f>SUMIFS($O1929:$O1948,$E1929:$E1948,"R7当",$F1929:$F1948,"結婚_妊娠・出産_子育てに温かい社会づくり・気運醸成事業",$J1929:$J1948,2/3)</f>
        <v>0</v>
      </c>
      <c r="AU1931" s="224"/>
      <c r="AV1931" s="224"/>
      <c r="AX1931" s="208">
        <f t="shared" ref="AX1931:AX1932" si="702">SUM(AY1931:BC1931)</f>
        <v>0</v>
      </c>
      <c r="AY1931" s="208">
        <f>SUMIFS($P1929:$P1948,$E1929:$E1948,"R7当",$F1929:$F1948,"ライフデザイン・結婚支援重点推進事業",$J1929:$J1948,2/3)</f>
        <v>0</v>
      </c>
      <c r="AZ1931" s="208"/>
      <c r="BA1931" s="208">
        <f>SUMIFS($P1929:$P1948,$E1929:$E1948,"R7当",$F1929:$F1948,"結婚_妊娠・出産_子育てに温かい社会づくり・気運醸成事業",$J1929:$J1948,2/3)</f>
        <v>0</v>
      </c>
      <c r="BB1931" s="208"/>
      <c r="BC1931" s="208"/>
      <c r="BD1931" s="215"/>
    </row>
    <row r="1932" spans="1:56" s="201" customFormat="1" ht="12.75" hidden="1" customHeight="1" x14ac:dyDescent="0.15">
      <c r="A1932" s="612"/>
      <c r="B1932" s="612"/>
      <c r="C1932" s="612"/>
      <c r="D1932" s="320" t="str">
        <f>IF(実施計画総括表!D1932="","",実施計画総括表!D1932)</f>
        <v/>
      </c>
      <c r="E1932" s="323" t="str">
        <f>IF(実施計画総括表!E1932="","",実施計画総括表!E1932)</f>
        <v/>
      </c>
      <c r="F1932" s="322" t="str">
        <f>IF(実施計画総括表!F1932="","",実施計画総括表!F1932)</f>
        <v/>
      </c>
      <c r="G1932" s="322" t="str">
        <f>IF(実施計画総括表!G1932="","",実施計画総括表!G1932)</f>
        <v/>
      </c>
      <c r="H1932" s="322" t="str">
        <f>IF(実施計画総括表!H1932="","",実施計画総括表!H1932)</f>
        <v/>
      </c>
      <c r="I1932" s="403" t="str">
        <f>IF(実施計画総括表!I1932="","",実施計画総括表!I1932)</f>
        <v/>
      </c>
      <c r="J1932" s="324" t="str">
        <f>IF(実施計画総括表!J1932="","",実施計画総括表!J1932)</f>
        <v/>
      </c>
      <c r="K1932" s="398" t="str">
        <f>IF(実施計画総括表!K1932="","",実施計画総括表!K1932)</f>
        <v/>
      </c>
      <c r="L1932" s="398" t="str">
        <f>IF(実施計画総括表!L1932="","",実施計画総括表!L1932)</f>
        <v/>
      </c>
      <c r="M1932" s="398" t="str">
        <f>IF(実施計画総括表!M1932="","",実施計画総括表!M1932)</f>
        <v/>
      </c>
      <c r="N1932" s="423"/>
      <c r="O1932" s="423"/>
      <c r="P1932" s="423"/>
      <c r="Q1932" s="332"/>
      <c r="R1932" s="437"/>
      <c r="S1932" s="438"/>
      <c r="T1932" s="435"/>
      <c r="U1932" s="436"/>
      <c r="V1932" s="435"/>
      <c r="X1932" s="205">
        <v>4</v>
      </c>
      <c r="Y1932" s="210" t="str">
        <f t="shared" si="698"/>
        <v/>
      </c>
      <c r="Z1932" s="201" t="b">
        <f t="shared" si="688"/>
        <v>1</v>
      </c>
      <c r="AB1932" s="216"/>
      <c r="AE1932" s="408" t="str">
        <f t="shared" si="699"/>
        <v/>
      </c>
      <c r="AF1932" s="408" t="str">
        <f t="shared" si="700"/>
        <v/>
      </c>
      <c r="AG1932" s="202"/>
      <c r="AH1932" s="620"/>
      <c r="AI1932" s="211" t="s">
        <v>7187</v>
      </c>
      <c r="AJ1932" s="208">
        <f t="shared" ref="AJ1932" si="703">SUM(AK1932:AO1932)</f>
        <v>0</v>
      </c>
      <c r="AK1932" s="208"/>
      <c r="AL1932" s="208"/>
      <c r="AM1932" s="208">
        <f>SUMIFS($N1929:$N1948,$E1929:$E1948,"R7当",$F1929:$F1948,"結婚_妊娠・出産_子育てに温かい社会づくり・気運醸成事業",$J1929:$J1948,1/2)</f>
        <v>0</v>
      </c>
      <c r="AN1932" s="208"/>
      <c r="AO1932" s="208"/>
      <c r="AQ1932" s="224">
        <f t="shared" si="701"/>
        <v>0</v>
      </c>
      <c r="AR1932" s="224"/>
      <c r="AS1932" s="224"/>
      <c r="AT1932" s="224">
        <f>SUMIFS($O1929:$O1948,$E1929:$E1948,"R7当",$F1929:$F1948,"結婚_妊娠・出産_子育てに温かい社会づくり・気運醸成事業",$J1929:$J1948,1/2)</f>
        <v>0</v>
      </c>
      <c r="AU1932" s="224"/>
      <c r="AV1932" s="224"/>
      <c r="AX1932" s="208">
        <f t="shared" si="702"/>
        <v>0</v>
      </c>
      <c r="AY1932" s="208"/>
      <c r="AZ1932" s="208"/>
      <c r="BA1932" s="208">
        <f>SUMIFS($P1929:$P1948,$E1929:$E1948,"R7当",$F1929:$F1948,"結婚_妊娠・出産_子育てに温かい社会づくり・気運醸成事業",$J1929:$J1948,1/2)</f>
        <v>0</v>
      </c>
      <c r="BB1932" s="208"/>
      <c r="BC1932" s="208"/>
      <c r="BD1932" s="215"/>
    </row>
    <row r="1933" spans="1:56" s="201" customFormat="1" ht="12.75" hidden="1" customHeight="1" x14ac:dyDescent="0.15">
      <c r="A1933" s="612"/>
      <c r="B1933" s="612"/>
      <c r="C1933" s="612"/>
      <c r="D1933" s="320" t="str">
        <f>IF(実施計画総括表!D1933="","",実施計画総括表!D1933)</f>
        <v/>
      </c>
      <c r="E1933" s="323" t="str">
        <f>IF(実施計画総括表!E1933="","",実施計画総括表!E1933)</f>
        <v/>
      </c>
      <c r="F1933" s="322" t="str">
        <f>IF(実施計画総括表!F1933="","",実施計画総括表!F1933)</f>
        <v/>
      </c>
      <c r="G1933" s="322" t="str">
        <f>IF(実施計画総括表!G1933="","",実施計画総括表!G1933)</f>
        <v/>
      </c>
      <c r="H1933" s="322" t="str">
        <f>IF(実施計画総括表!H1933="","",実施計画総括表!H1933)</f>
        <v/>
      </c>
      <c r="I1933" s="403" t="str">
        <f>IF(実施計画総括表!I1933="","",実施計画総括表!I1933)</f>
        <v/>
      </c>
      <c r="J1933" s="324" t="str">
        <f>IF(実施計画総括表!J1933="","",実施計画総括表!J1933)</f>
        <v/>
      </c>
      <c r="K1933" s="398" t="str">
        <f>IF(実施計画総括表!K1933="","",実施計画総括表!K1933)</f>
        <v/>
      </c>
      <c r="L1933" s="398" t="str">
        <f>IF(実施計画総括表!L1933="","",実施計画総括表!L1933)</f>
        <v/>
      </c>
      <c r="M1933" s="398" t="str">
        <f>IF(実施計画総括表!M1933="","",実施計画総括表!M1933)</f>
        <v/>
      </c>
      <c r="N1933" s="423"/>
      <c r="O1933" s="423"/>
      <c r="P1933" s="423"/>
      <c r="Q1933" s="332"/>
      <c r="R1933" s="437"/>
      <c r="S1933" s="438"/>
      <c r="T1933" s="435"/>
      <c r="U1933" s="436"/>
      <c r="V1933" s="435"/>
      <c r="X1933" s="205">
        <v>5</v>
      </c>
      <c r="Y1933" s="210" t="str">
        <f t="shared" si="698"/>
        <v/>
      </c>
      <c r="Z1933" s="201" t="b">
        <f t="shared" si="688"/>
        <v>1</v>
      </c>
      <c r="AB1933" s="216"/>
      <c r="AE1933" s="408" t="str">
        <f t="shared" si="699"/>
        <v/>
      </c>
      <c r="AF1933" s="408" t="str">
        <f t="shared" si="700"/>
        <v/>
      </c>
      <c r="AG1933" s="202"/>
      <c r="AH1933" s="212" t="s">
        <v>7229</v>
      </c>
      <c r="AI1933" s="209" t="str">
        <f>IF(COUNTIF(AF1929:AF1948,"R7当一般コース"),"一般コース",IF(COUNTIF(AF1929:AF1948,"R7当都道府県主導型市町村連携コース"),"連携コース",""))</f>
        <v/>
      </c>
      <c r="AJ1933" s="208">
        <f>SUM(AK1933:AO1933)</f>
        <v>0</v>
      </c>
      <c r="AK1933" s="208"/>
      <c r="AL1933" s="208"/>
      <c r="AM1933" s="208"/>
      <c r="AN1933" s="208">
        <f>SUMIFS($N1929:$N1948,$E1929:$E1948,"R7当",G1929:G1948,"一般コース")</f>
        <v>0</v>
      </c>
      <c r="AO1933" s="208">
        <f>SUMIFS($N1929:$N1948,$E1929:$E1948,"R7当",G1929:G1948,"都道府県主導型市町村連携コース")</f>
        <v>0</v>
      </c>
      <c r="AQ1933" s="224">
        <f>SUM(AR1933:AV1933)</f>
        <v>0</v>
      </c>
      <c r="AR1933" s="224"/>
      <c r="AS1933" s="224"/>
      <c r="AT1933" s="224"/>
      <c r="AU1933" s="224">
        <f>SUMIFS($O1929:$O1948,$E1929:$E1948,"R7当",G1929:G1948,"一般コース")</f>
        <v>0</v>
      </c>
      <c r="AV1933" s="224">
        <f>SUMIFS($O1929:$O1948,$E1929:$E1948,"R7当",G1929:G1948,"都道府県主導型市町村連携コース")</f>
        <v>0</v>
      </c>
      <c r="AX1933" s="208">
        <f>SUM(AY1933:BC1933)</f>
        <v>0</v>
      </c>
      <c r="AY1933" s="208"/>
      <c r="AZ1933" s="208"/>
      <c r="BA1933" s="208"/>
      <c r="BB1933" s="208">
        <f>SUMIFS($P1929:$P1948,$E1929:$E1948,"R7当",G1929:G1948,"一般コース")</f>
        <v>0</v>
      </c>
      <c r="BC1933" s="208">
        <f>SUMIFS($P1929:$P1948,$E1929:$E1948,"R7当",G1929:G1948,"都道府県主導型市町村連携コース")</f>
        <v>0</v>
      </c>
      <c r="BD1933" s="215"/>
    </row>
    <row r="1934" spans="1:56" s="201" customFormat="1" ht="12.75" hidden="1" customHeight="1" x14ac:dyDescent="0.15">
      <c r="A1934" s="612"/>
      <c r="B1934" s="612"/>
      <c r="C1934" s="612"/>
      <c r="D1934" s="320" t="str">
        <f>IF(実施計画総括表!D1934="","",実施計画総括表!D1934)</f>
        <v/>
      </c>
      <c r="E1934" s="323" t="str">
        <f>IF(実施計画総括表!E1934="","",実施計画総括表!E1934)</f>
        <v/>
      </c>
      <c r="F1934" s="322" t="str">
        <f>IF(実施計画総括表!F1934="","",実施計画総括表!F1934)</f>
        <v/>
      </c>
      <c r="G1934" s="322" t="str">
        <f>IF(実施計画総括表!G1934="","",実施計画総括表!G1934)</f>
        <v/>
      </c>
      <c r="H1934" s="322" t="str">
        <f>IF(実施計画総括表!H1934="","",実施計画総括表!H1934)</f>
        <v/>
      </c>
      <c r="I1934" s="403" t="str">
        <f>IF(実施計画総括表!I1934="","",実施計画総括表!I1934)</f>
        <v/>
      </c>
      <c r="J1934" s="324" t="str">
        <f>IF(実施計画総括表!J1934="","",実施計画総括表!J1934)</f>
        <v/>
      </c>
      <c r="K1934" s="398" t="str">
        <f>IF(実施計画総括表!K1934="","",実施計画総括表!K1934)</f>
        <v/>
      </c>
      <c r="L1934" s="398" t="str">
        <f>IF(実施計画総括表!L1934="","",実施計画総括表!L1934)</f>
        <v/>
      </c>
      <c r="M1934" s="398" t="str">
        <f>IF(実施計画総括表!M1934="","",実施計画総括表!M1934)</f>
        <v/>
      </c>
      <c r="N1934" s="423"/>
      <c r="O1934" s="423"/>
      <c r="P1934" s="423"/>
      <c r="Q1934" s="332"/>
      <c r="R1934" s="437"/>
      <c r="S1934" s="438"/>
      <c r="T1934" s="435"/>
      <c r="U1934" s="436"/>
      <c r="V1934" s="435"/>
      <c r="X1934" s="205">
        <v>6</v>
      </c>
      <c r="Y1934" s="210" t="str">
        <f t="shared" si="698"/>
        <v/>
      </c>
      <c r="Z1934" s="201" t="b">
        <f t="shared" si="688"/>
        <v>1</v>
      </c>
      <c r="AB1934" s="216"/>
      <c r="AE1934" s="408" t="str">
        <f t="shared" si="699"/>
        <v/>
      </c>
      <c r="AF1934" s="408" t="str">
        <f t="shared" si="700"/>
        <v/>
      </c>
      <c r="AG1934" s="202"/>
      <c r="AH1934" s="173" t="s">
        <v>7217</v>
      </c>
      <c r="AJ1934" s="213"/>
      <c r="AK1934" s="213"/>
      <c r="AL1934" s="213"/>
      <c r="AM1934" s="213"/>
      <c r="AN1934" s="213"/>
      <c r="AO1934" s="213"/>
      <c r="AQ1934" s="225"/>
      <c r="AR1934" s="225"/>
      <c r="AS1934" s="225"/>
      <c r="AT1934" s="225"/>
      <c r="AU1934" s="225"/>
      <c r="AV1934" s="225"/>
      <c r="AX1934" s="213"/>
      <c r="AY1934" s="213"/>
      <c r="AZ1934" s="213"/>
      <c r="BA1934" s="213"/>
      <c r="BB1934" s="213"/>
      <c r="BC1934" s="213"/>
      <c r="BD1934" s="215"/>
    </row>
    <row r="1935" spans="1:56" s="201" customFormat="1" ht="12.75" hidden="1" customHeight="1" x14ac:dyDescent="0.15">
      <c r="A1935" s="612"/>
      <c r="B1935" s="612"/>
      <c r="C1935" s="612"/>
      <c r="D1935" s="320" t="str">
        <f>IF(実施計画総括表!D1935="","",実施計画総括表!D1935)</f>
        <v/>
      </c>
      <c r="E1935" s="323" t="str">
        <f>IF(実施計画総括表!E1935="","",実施計画総括表!E1935)</f>
        <v/>
      </c>
      <c r="F1935" s="322" t="str">
        <f>IF(実施計画総括表!F1935="","",実施計画総括表!F1935)</f>
        <v/>
      </c>
      <c r="G1935" s="322" t="str">
        <f>IF(実施計画総括表!G1935="","",実施計画総括表!G1935)</f>
        <v/>
      </c>
      <c r="H1935" s="322" t="str">
        <f>IF(実施計画総括表!H1935="","",実施計画総括表!H1935)</f>
        <v/>
      </c>
      <c r="I1935" s="403" t="str">
        <f>IF(実施計画総括表!I1935="","",実施計画総括表!I1935)</f>
        <v/>
      </c>
      <c r="J1935" s="324" t="str">
        <f>IF(実施計画総括表!J1935="","",実施計画総括表!J1935)</f>
        <v/>
      </c>
      <c r="K1935" s="398" t="str">
        <f>IF(実施計画総括表!K1935="","",実施計画総括表!K1935)</f>
        <v/>
      </c>
      <c r="L1935" s="398" t="str">
        <f>IF(実施計画総括表!L1935="","",実施計画総括表!L1935)</f>
        <v/>
      </c>
      <c r="M1935" s="398" t="str">
        <f>IF(実施計画総括表!M1935="","",実施計画総括表!M1935)</f>
        <v/>
      </c>
      <c r="N1935" s="423"/>
      <c r="O1935" s="423"/>
      <c r="P1935" s="423"/>
      <c r="Q1935" s="332"/>
      <c r="R1935" s="437"/>
      <c r="S1935" s="438"/>
      <c r="T1935" s="435"/>
      <c r="U1935" s="436"/>
      <c r="V1935" s="435"/>
      <c r="X1935" s="205">
        <v>7</v>
      </c>
      <c r="Y1935" s="210" t="str">
        <f t="shared" si="698"/>
        <v/>
      </c>
      <c r="Z1935" s="201" t="b">
        <f t="shared" si="688"/>
        <v>1</v>
      </c>
      <c r="AB1935" s="216"/>
      <c r="AC1935" s="217"/>
      <c r="AE1935" s="408" t="str">
        <f t="shared" si="699"/>
        <v/>
      </c>
      <c r="AF1935" s="408" t="str">
        <f t="shared" si="700"/>
        <v/>
      </c>
      <c r="AG1935" s="202"/>
      <c r="AH1935" s="620" t="s">
        <v>7188</v>
      </c>
      <c r="AI1935" s="209" t="s">
        <v>7193</v>
      </c>
      <c r="AJ1935" s="208">
        <f>SUM(AK1935:AO1935)</f>
        <v>0</v>
      </c>
      <c r="AK1935" s="208">
        <f>SUMIFS($N1929:$N1948,$E1929:$E1948,"R6補",$F1929:$F1948,"ライフデザイン・結婚支援重点推進事業",$J1929:$J1948,3/4)</f>
        <v>0</v>
      </c>
      <c r="AL1935" s="208">
        <f>SUMIFS($N1929:$N1948,$E1929:$E1948,"R6補",$F1929:$F1948,"結婚支援コンシェルジュ事業",$J1929:$J1948,3/4)</f>
        <v>0</v>
      </c>
      <c r="AM1935" s="208"/>
      <c r="AN1935" s="208"/>
      <c r="AO1935" s="208"/>
      <c r="AQ1935" s="224">
        <f>SUM(AR1935:AV1935)</f>
        <v>0</v>
      </c>
      <c r="AR1935" s="224">
        <f>SUMIFS($O1929:$O1948,$E1929:$E1948,"R6補",$F1929:$F1948,"ライフデザイン・結婚支援重点推進事業",$J1929:$J1948,3/4)</f>
        <v>0</v>
      </c>
      <c r="AS1935" s="224">
        <f>SUMIFS($O1929:$O1948,$E1929:$E1948,"R6補",$F1929:$F1948,"結婚支援コンシェルジュ事業",$J1929:$J1948,3/4)</f>
        <v>0</v>
      </c>
      <c r="AT1935" s="224"/>
      <c r="AU1935" s="224"/>
      <c r="AV1935" s="224"/>
      <c r="AX1935" s="208">
        <f>SUM(AY1935:BC1935)</f>
        <v>0</v>
      </c>
      <c r="AY1935" s="208">
        <f>SUMIFS($P1929:$P1948,$E1929:$E1948,"R6補",$F1929:$F1948,"ライフデザイン・結婚支援重点推進事業",$J1929:$J1948,3/4)</f>
        <v>0</v>
      </c>
      <c r="AZ1935" s="208">
        <f>SUMIFS($P1929:$P1948,$E1929:$E1948,"R6補",$F1929:$F1948,"結婚支援コンシェルジュ事業",$J1929:$J1948,3/4)</f>
        <v>0</v>
      </c>
      <c r="BA1935" s="208"/>
      <c r="BB1935" s="208"/>
      <c r="BC1935" s="208"/>
      <c r="BD1935" s="215"/>
    </row>
    <row r="1936" spans="1:56" s="201" customFormat="1" ht="12.75" hidden="1" customHeight="1" x14ac:dyDescent="0.15">
      <c r="A1936" s="612"/>
      <c r="B1936" s="612"/>
      <c r="C1936" s="612"/>
      <c r="D1936" s="320" t="str">
        <f>IF(実施計画総括表!D1936="","",実施計画総括表!D1936)</f>
        <v/>
      </c>
      <c r="E1936" s="323" t="str">
        <f>IF(実施計画総括表!E1936="","",実施計画総括表!E1936)</f>
        <v/>
      </c>
      <c r="F1936" s="322" t="str">
        <f>IF(実施計画総括表!F1936="","",実施計画総括表!F1936)</f>
        <v/>
      </c>
      <c r="G1936" s="322" t="str">
        <f>IF(実施計画総括表!G1936="","",実施計画総括表!G1936)</f>
        <v/>
      </c>
      <c r="H1936" s="322" t="str">
        <f>IF(実施計画総括表!H1936="","",実施計画総括表!H1936)</f>
        <v/>
      </c>
      <c r="I1936" s="403" t="str">
        <f>IF(実施計画総括表!I1936="","",実施計画総括表!I1936)</f>
        <v/>
      </c>
      <c r="J1936" s="324" t="str">
        <f>IF(実施計画総括表!J1936="","",実施計画総括表!J1936)</f>
        <v/>
      </c>
      <c r="K1936" s="398" t="str">
        <f>IF(実施計画総括表!K1936="","",実施計画総括表!K1936)</f>
        <v/>
      </c>
      <c r="L1936" s="398" t="str">
        <f>IF(実施計画総括表!L1936="","",実施計画総括表!L1936)</f>
        <v/>
      </c>
      <c r="M1936" s="398" t="str">
        <f>IF(実施計画総括表!M1936="","",実施計画総括表!M1936)</f>
        <v/>
      </c>
      <c r="N1936" s="423"/>
      <c r="O1936" s="423"/>
      <c r="P1936" s="423"/>
      <c r="Q1936" s="332"/>
      <c r="R1936" s="437"/>
      <c r="S1936" s="438"/>
      <c r="T1936" s="435"/>
      <c r="U1936" s="436"/>
      <c r="V1936" s="435"/>
      <c r="X1936" s="205">
        <v>8</v>
      </c>
      <c r="Y1936" s="210" t="str">
        <f t="shared" si="698"/>
        <v/>
      </c>
      <c r="Z1936" s="201" t="b">
        <f t="shared" si="688"/>
        <v>1</v>
      </c>
      <c r="AB1936" s="216"/>
      <c r="AE1936" s="408" t="str">
        <f t="shared" si="699"/>
        <v/>
      </c>
      <c r="AF1936" s="408" t="str">
        <f t="shared" si="700"/>
        <v/>
      </c>
      <c r="AG1936" s="202"/>
      <c r="AH1936" s="620"/>
      <c r="AI1936" s="211" t="s">
        <v>7189</v>
      </c>
      <c r="AJ1936" s="208">
        <f t="shared" ref="AJ1936" si="704">SUM(AK1936:AO1936)</f>
        <v>0</v>
      </c>
      <c r="AK1936" s="208">
        <f>SUMIFS($N1929:$N1948,$E1929:$E1948,"R6補",$F1929:$F1948,"ライフデザイン・結婚支援重点推進事業",$J1929:$J1948,2/3)</f>
        <v>0</v>
      </c>
      <c r="AL1936" s="208"/>
      <c r="AM1936" s="208">
        <f>SUMIFS($N1929:$N1948,$E1929:$E1948,"R6補",$F1929:$F1948,"結婚_妊娠・出産_子育てに温かい社会づくり・気運醸成事業",$J1929:$J1948,2/3)</f>
        <v>0</v>
      </c>
      <c r="AN1936" s="208"/>
      <c r="AO1936" s="208"/>
      <c r="AQ1936" s="224">
        <f t="shared" ref="AQ1936:AQ1937" si="705">SUM(AR1936:AV1936)</f>
        <v>0</v>
      </c>
      <c r="AR1936" s="224">
        <f>SUMIFS($O1929:$O1948,$E1929:$E1948,"R6補",$F1929:$F1948,"ライフデザイン・結婚支援重点推進事業",$J1929:$J1948,2/3)</f>
        <v>0</v>
      </c>
      <c r="AS1936" s="224"/>
      <c r="AT1936" s="224">
        <f>SUMIFS($O1929:$O1948,$E1929:$E1948,"R6補",$F1929:$F1948,"結婚_妊娠・出産_子育てに温かい社会づくり・気運醸成事業",$J1929:$J1948,2/3)</f>
        <v>0</v>
      </c>
      <c r="AU1936" s="224"/>
      <c r="AV1936" s="224"/>
      <c r="AX1936" s="208">
        <f t="shared" ref="AX1936:AX1937" si="706">SUM(AY1936:BC1936)</f>
        <v>0</v>
      </c>
      <c r="AY1936" s="208">
        <f>SUMIFS($P1929:$P1948,$E1929:$E1948,"R6補",$F1929:$F1948,"ライフデザイン・結婚支援重点推進事業",$J1929:$J1948,2/3)</f>
        <v>0</v>
      </c>
      <c r="AZ1936" s="208"/>
      <c r="BA1936" s="208">
        <f>SUMIFS($P1929:$P1948,$E1929:$E1948,"R6補",$F1929:$F1948,"結婚_妊娠・出産_子育てに温かい社会づくり・気運醸成事業",$J1929:$J1948,2/3)</f>
        <v>0</v>
      </c>
      <c r="BB1936" s="208"/>
      <c r="BC1936" s="208"/>
      <c r="BD1936" s="215"/>
    </row>
    <row r="1937" spans="1:56" s="201" customFormat="1" ht="12.75" hidden="1" customHeight="1" x14ac:dyDescent="0.15">
      <c r="A1937" s="612"/>
      <c r="B1937" s="612"/>
      <c r="C1937" s="612"/>
      <c r="D1937" s="320" t="str">
        <f>IF(実施計画総括表!D1937="","",実施計画総括表!D1937)</f>
        <v/>
      </c>
      <c r="E1937" s="323" t="str">
        <f>IF(実施計画総括表!E1937="","",実施計画総括表!E1937)</f>
        <v/>
      </c>
      <c r="F1937" s="322" t="str">
        <f>IF(実施計画総括表!F1937="","",実施計画総括表!F1937)</f>
        <v/>
      </c>
      <c r="G1937" s="322" t="str">
        <f>IF(実施計画総括表!G1937="","",実施計画総括表!G1937)</f>
        <v/>
      </c>
      <c r="H1937" s="322" t="str">
        <f>IF(実施計画総括表!H1937="","",実施計画総括表!H1937)</f>
        <v/>
      </c>
      <c r="I1937" s="403" t="str">
        <f>IF(実施計画総括表!I1937="","",実施計画総括表!I1937)</f>
        <v/>
      </c>
      <c r="J1937" s="324" t="str">
        <f>IF(実施計画総括表!J1937="","",実施計画総括表!J1937)</f>
        <v/>
      </c>
      <c r="K1937" s="398" t="str">
        <f>IF(実施計画総括表!K1937="","",実施計画総括表!K1937)</f>
        <v/>
      </c>
      <c r="L1937" s="398" t="str">
        <f>IF(実施計画総括表!L1937="","",実施計画総括表!L1937)</f>
        <v/>
      </c>
      <c r="M1937" s="398" t="str">
        <f>IF(実施計画総括表!M1937="","",実施計画総括表!M1937)</f>
        <v/>
      </c>
      <c r="N1937" s="423"/>
      <c r="O1937" s="423"/>
      <c r="P1937" s="423"/>
      <c r="Q1937" s="332"/>
      <c r="R1937" s="437"/>
      <c r="S1937" s="438"/>
      <c r="T1937" s="435"/>
      <c r="U1937" s="436"/>
      <c r="V1937" s="435"/>
      <c r="X1937" s="205">
        <v>9</v>
      </c>
      <c r="Y1937" s="210" t="str">
        <f t="shared" si="698"/>
        <v/>
      </c>
      <c r="Z1937" s="201" t="b">
        <f t="shared" si="688"/>
        <v>1</v>
      </c>
      <c r="AB1937" s="216"/>
      <c r="AC1937" s="217"/>
      <c r="AE1937" s="408" t="str">
        <f t="shared" si="699"/>
        <v/>
      </c>
      <c r="AF1937" s="408" t="str">
        <f t="shared" si="700"/>
        <v/>
      </c>
      <c r="AG1937" s="202"/>
      <c r="AH1937" s="620"/>
      <c r="AI1937" s="211" t="s">
        <v>7187</v>
      </c>
      <c r="AJ1937" s="208">
        <f>SUM(AK1937:AO1937)</f>
        <v>0</v>
      </c>
      <c r="AK1937" s="208"/>
      <c r="AL1937" s="208"/>
      <c r="AM1937" s="208">
        <f>SUMIFS($N1929:$N1948,$E1929:$E1948,"R6補",$F1929:$F1948,"結婚_妊娠・出産_子育てに温かい社会づくり・気運醸成事業",$J1929:$J1948,1/2)</f>
        <v>0</v>
      </c>
      <c r="AN1937" s="208"/>
      <c r="AO1937" s="208"/>
      <c r="AQ1937" s="224">
        <f t="shared" si="705"/>
        <v>0</v>
      </c>
      <c r="AR1937" s="224"/>
      <c r="AS1937" s="224"/>
      <c r="AT1937" s="224">
        <f>SUMIFS($O1929:$O1948,$E1929:$E1948,"R6補",$F1929:$F1948,"結婚_妊娠・出産_子育てに温かい社会づくり・気運醸成事業",$J1929:$J1948,1/2)</f>
        <v>0</v>
      </c>
      <c r="AU1937" s="224"/>
      <c r="AV1937" s="224"/>
      <c r="AX1937" s="208">
        <f t="shared" si="706"/>
        <v>0</v>
      </c>
      <c r="AY1937" s="208"/>
      <c r="AZ1937" s="208"/>
      <c r="BA1937" s="208">
        <f>SUMIFS($P1929:$P1948,$E1929:$E1948,"R6補",$F1929:$F1948,"結婚_妊娠・出産_子育てに温かい社会づくり・気運醸成事業",$J1929:$J1948,1/2)</f>
        <v>0</v>
      </c>
      <c r="BB1937" s="208"/>
      <c r="BC1937" s="208"/>
      <c r="BD1937" s="215"/>
    </row>
    <row r="1938" spans="1:56" s="201" customFormat="1" ht="12.75" hidden="1" customHeight="1" x14ac:dyDescent="0.15">
      <c r="A1938" s="612"/>
      <c r="B1938" s="612"/>
      <c r="C1938" s="612"/>
      <c r="D1938" s="320" t="str">
        <f>IF(実施計画総括表!D1938="","",実施計画総括表!D1938)</f>
        <v/>
      </c>
      <c r="E1938" s="323" t="str">
        <f>IF(実施計画総括表!E1938="","",実施計画総括表!E1938)</f>
        <v/>
      </c>
      <c r="F1938" s="322" t="str">
        <f>IF(実施計画総括表!F1938="","",実施計画総括表!F1938)</f>
        <v/>
      </c>
      <c r="G1938" s="322" t="str">
        <f>IF(実施計画総括表!G1938="","",実施計画総括表!G1938)</f>
        <v/>
      </c>
      <c r="H1938" s="322" t="str">
        <f>IF(実施計画総括表!H1938="","",実施計画総括表!H1938)</f>
        <v/>
      </c>
      <c r="I1938" s="402" t="str">
        <f>IF(実施計画総括表!I1938="","",実施計画総括表!I1938)</f>
        <v/>
      </c>
      <c r="J1938" s="210" t="str">
        <f>IF(実施計画総括表!J1938="","",実施計画総括表!J1938)</f>
        <v/>
      </c>
      <c r="K1938" s="398" t="str">
        <f>IF(実施計画総括表!K1938="","",実施計画総括表!K1938)</f>
        <v/>
      </c>
      <c r="L1938" s="398" t="str">
        <f>IF(実施計画総括表!L1938="","",実施計画総括表!L1938)</f>
        <v/>
      </c>
      <c r="M1938" s="398" t="str">
        <f>IF(実施計画総括表!M1938="","",実施計画総括表!M1938)</f>
        <v/>
      </c>
      <c r="N1938" s="423"/>
      <c r="O1938" s="423"/>
      <c r="P1938" s="423"/>
      <c r="Q1938" s="332"/>
      <c r="R1938" s="437"/>
      <c r="S1938" s="438"/>
      <c r="T1938" s="435"/>
      <c r="U1938" s="436"/>
      <c r="V1938" s="435"/>
      <c r="X1938" s="205">
        <v>10</v>
      </c>
      <c r="Y1938" s="210" t="str">
        <f t="shared" si="698"/>
        <v/>
      </c>
      <c r="Z1938" s="201" t="b">
        <f t="shared" si="688"/>
        <v>1</v>
      </c>
      <c r="AB1938" s="219"/>
      <c r="AC1938" s="215"/>
      <c r="AD1938" s="215"/>
      <c r="AE1938" s="408" t="str">
        <f t="shared" si="699"/>
        <v/>
      </c>
      <c r="AF1938" s="408" t="str">
        <f t="shared" si="700"/>
        <v/>
      </c>
      <c r="AG1938" s="202"/>
      <c r="AH1938" s="212" t="s">
        <v>7229</v>
      </c>
      <c r="AI1938" s="209" t="str">
        <f>IF(COUNTIF(AF1929:AF1948,"R6補一般コース"),"一般コース",IF(COUNTIF(AF1929:AF1948,"R6補都道府県主導型市町村連携コース"),"連携コース",""))</f>
        <v/>
      </c>
      <c r="AJ1938" s="208">
        <f>SUM(AK1938:AO1938)</f>
        <v>0</v>
      </c>
      <c r="AK1938" s="208"/>
      <c r="AL1938" s="208"/>
      <c r="AM1938" s="208"/>
      <c r="AN1938" s="208">
        <f>SUMIFS($N1929:$N1948,$E1929:$E1948,"R6補",G1929:G1948,"一般コース")</f>
        <v>0</v>
      </c>
      <c r="AO1938" s="208">
        <f>SUMIFS($N1929:$N1948,$E1929:$E1948,"R6補",G1929:G1948,"都道府県主導型市町村連携コース")</f>
        <v>0</v>
      </c>
      <c r="AQ1938" s="224">
        <f>SUM(AR1938:AV1938)</f>
        <v>0</v>
      </c>
      <c r="AR1938" s="224"/>
      <c r="AS1938" s="224"/>
      <c r="AT1938" s="224"/>
      <c r="AU1938" s="224">
        <f>SUMIFS($O1929:$O1948,$E1929:$E1948,"R6補",G1929:G1948,"一般コース")</f>
        <v>0</v>
      </c>
      <c r="AV1938" s="224">
        <f>SUMIFS($O1929:$O1948,$E1929:$E1948,"R6補",G1929:G1948,"都道府県主導型市町村連携コース")</f>
        <v>0</v>
      </c>
      <c r="AX1938" s="208">
        <f>SUM(AY1938:BC1938)</f>
        <v>0</v>
      </c>
      <c r="AY1938" s="208"/>
      <c r="AZ1938" s="208"/>
      <c r="BA1938" s="208"/>
      <c r="BB1938" s="208">
        <f>SUMIFS($P1929:$P1948,$E1929:$E1948,"R6補",G1929:G1948,"一般コース")</f>
        <v>0</v>
      </c>
      <c r="BC1938" s="208">
        <f>SUMIFS($P1929:$P1948,$E1929:$E1948,"R6補",G1929:G1948,"都道府県主導型市町村連携コース")</f>
        <v>0</v>
      </c>
      <c r="BD1938" s="215"/>
    </row>
    <row r="1939" spans="1:56" s="201" customFormat="1" ht="12.6" hidden="1" customHeight="1" x14ac:dyDescent="0.15">
      <c r="A1939" s="612"/>
      <c r="B1939" s="612"/>
      <c r="C1939" s="612"/>
      <c r="D1939" s="320" t="str">
        <f>IF(実施計画総括表!D1939="","",実施計画総括表!D1939)</f>
        <v/>
      </c>
      <c r="E1939" s="323" t="str">
        <f>IF(実施計画総括表!E1939="","",実施計画総括表!E1939)</f>
        <v/>
      </c>
      <c r="F1939" s="322" t="str">
        <f>IF(実施計画総括表!F1939="","",実施計画総括表!F1939)</f>
        <v/>
      </c>
      <c r="G1939" s="322" t="str">
        <f>IF(実施計画総括表!G1939="","",実施計画総括表!G1939)</f>
        <v/>
      </c>
      <c r="H1939" s="322" t="str">
        <f>IF(実施計画総括表!H1939="","",実施計画総括表!H1939)</f>
        <v/>
      </c>
      <c r="I1939" s="402" t="str">
        <f>IF(実施計画総括表!I1939="","",実施計画総括表!I1939)</f>
        <v/>
      </c>
      <c r="J1939" s="328" t="str">
        <f>IF(実施計画総括表!J1939="","",実施計画総括表!J1939)</f>
        <v/>
      </c>
      <c r="K1939" s="398" t="str">
        <f>IF(実施計画総括表!K1939="","",実施計画総括表!K1939)</f>
        <v/>
      </c>
      <c r="L1939" s="398" t="str">
        <f>IF(実施計画総括表!L1939="","",実施計画総括表!L1939)</f>
        <v/>
      </c>
      <c r="M1939" s="398" t="str">
        <f>IF(実施計画総括表!M1939="","",実施計画総括表!M1939)</f>
        <v/>
      </c>
      <c r="N1939" s="423"/>
      <c r="O1939" s="423"/>
      <c r="P1939" s="423"/>
      <c r="Q1939" s="332"/>
      <c r="R1939" s="437"/>
      <c r="S1939" s="438"/>
      <c r="T1939" s="435"/>
      <c r="U1939" s="436"/>
      <c r="V1939" s="435"/>
      <c r="X1939" s="205">
        <v>11</v>
      </c>
      <c r="Y1939" s="210" t="str">
        <f t="shared" si="698"/>
        <v/>
      </c>
      <c r="Z1939" s="201" t="b">
        <f t="shared" si="688"/>
        <v>1</v>
      </c>
      <c r="AB1939" s="219"/>
      <c r="AC1939" s="215"/>
      <c r="AD1939" s="215"/>
      <c r="AE1939" s="408" t="str">
        <f t="shared" si="699"/>
        <v/>
      </c>
      <c r="AF1939" s="408" t="str">
        <f t="shared" si="700"/>
        <v/>
      </c>
      <c r="AG1939" s="202"/>
      <c r="AH1939" s="214"/>
      <c r="AI1939" s="214"/>
      <c r="AJ1939" s="215"/>
      <c r="AK1939" s="215"/>
      <c r="AL1939" s="215"/>
      <c r="AM1939" s="215"/>
      <c r="AN1939" s="215"/>
      <c r="AO1939" s="215"/>
      <c r="AQ1939" s="218"/>
      <c r="AR1939" s="218"/>
      <c r="AS1939" s="218"/>
      <c r="AT1939" s="218"/>
      <c r="AU1939" s="218"/>
      <c r="AV1939" s="218"/>
      <c r="AX1939" s="215"/>
      <c r="AY1939" s="215"/>
      <c r="AZ1939" s="215"/>
      <c r="BA1939" s="215"/>
      <c r="BB1939" s="215"/>
      <c r="BC1939" s="215"/>
      <c r="BD1939" s="215"/>
    </row>
    <row r="1940" spans="1:56" s="201" customFormat="1" ht="12.75" hidden="1" customHeight="1" x14ac:dyDescent="0.15">
      <c r="A1940" s="612"/>
      <c r="B1940" s="612"/>
      <c r="C1940" s="612"/>
      <c r="D1940" s="320" t="str">
        <f>IF(実施計画総括表!D1940="","",実施計画総括表!D1940)</f>
        <v/>
      </c>
      <c r="E1940" s="323" t="str">
        <f>IF(実施計画総括表!E1940="","",実施計画総括表!E1940)</f>
        <v/>
      </c>
      <c r="F1940" s="322" t="str">
        <f>IF(実施計画総括表!F1940="","",実施計画総括表!F1940)</f>
        <v/>
      </c>
      <c r="G1940" s="322" t="str">
        <f>IF(実施計画総括表!G1940="","",実施計画総括表!G1940)</f>
        <v/>
      </c>
      <c r="H1940" s="322" t="str">
        <f>IF(実施計画総括表!H1940="","",実施計画総括表!H1940)</f>
        <v/>
      </c>
      <c r="I1940" s="402" t="str">
        <f>IF(実施計画総括表!I1940="","",実施計画総括表!I1940)</f>
        <v/>
      </c>
      <c r="J1940" s="210" t="str">
        <f>IF(実施計画総括表!J1940="","",実施計画総括表!J1940)</f>
        <v/>
      </c>
      <c r="K1940" s="398" t="str">
        <f>IF(実施計画総括表!K1940="","",実施計画総括表!K1940)</f>
        <v/>
      </c>
      <c r="L1940" s="398" t="str">
        <f>IF(実施計画総括表!L1940="","",実施計画総括表!L1940)</f>
        <v/>
      </c>
      <c r="M1940" s="398" t="str">
        <f>IF(実施計画総括表!M1940="","",実施計画総括表!M1940)</f>
        <v/>
      </c>
      <c r="N1940" s="423"/>
      <c r="O1940" s="423"/>
      <c r="P1940" s="423"/>
      <c r="Q1940" s="332"/>
      <c r="R1940" s="437"/>
      <c r="S1940" s="438"/>
      <c r="T1940" s="435"/>
      <c r="U1940" s="436"/>
      <c r="V1940" s="435"/>
      <c r="X1940" s="205">
        <v>12</v>
      </c>
      <c r="Y1940" s="210" t="str">
        <f t="shared" si="698"/>
        <v/>
      </c>
      <c r="Z1940" s="201" t="b">
        <f t="shared" si="688"/>
        <v>1</v>
      </c>
      <c r="AB1940" s="219"/>
      <c r="AC1940" s="215"/>
      <c r="AD1940" s="215"/>
      <c r="AE1940" s="408" t="str">
        <f t="shared" si="699"/>
        <v/>
      </c>
      <c r="AF1940" s="408" t="str">
        <f t="shared" si="700"/>
        <v/>
      </c>
      <c r="AG1940" s="202"/>
      <c r="AH1940" s="214"/>
      <c r="AI1940" s="214"/>
      <c r="AJ1940" s="215"/>
      <c r="AK1940" s="215"/>
      <c r="AL1940" s="215"/>
      <c r="AM1940" s="215"/>
      <c r="AN1940" s="215"/>
      <c r="AO1940" s="215"/>
      <c r="AQ1940" s="218"/>
      <c r="AR1940" s="218"/>
      <c r="AS1940" s="218"/>
      <c r="AT1940" s="218"/>
      <c r="AU1940" s="218"/>
      <c r="AV1940" s="218"/>
      <c r="AX1940" s="215"/>
      <c r="AY1940" s="215"/>
      <c r="AZ1940" s="215"/>
      <c r="BA1940" s="215"/>
      <c r="BB1940" s="215"/>
      <c r="BC1940" s="215"/>
      <c r="BD1940" s="215"/>
    </row>
    <row r="1941" spans="1:56" s="201" customFormat="1" ht="12.75" hidden="1" customHeight="1" x14ac:dyDescent="0.15">
      <c r="A1941" s="612"/>
      <c r="B1941" s="612"/>
      <c r="C1941" s="612"/>
      <c r="D1941" s="320" t="str">
        <f>IF(実施計画総括表!D1941="","",実施計画総括表!D1941)</f>
        <v/>
      </c>
      <c r="E1941" s="323" t="str">
        <f>IF(実施計画総括表!E1941="","",実施計画総括表!E1941)</f>
        <v/>
      </c>
      <c r="F1941" s="322" t="str">
        <f>IF(実施計画総括表!F1941="","",実施計画総括表!F1941)</f>
        <v/>
      </c>
      <c r="G1941" s="322" t="str">
        <f>IF(実施計画総括表!G1941="","",実施計画総括表!G1941)</f>
        <v/>
      </c>
      <c r="H1941" s="322" t="str">
        <f>IF(実施計画総括表!H1941="","",実施計画総括表!H1941)</f>
        <v/>
      </c>
      <c r="I1941" s="402" t="str">
        <f>IF(実施計画総括表!I1941="","",実施計画総括表!I1941)</f>
        <v/>
      </c>
      <c r="J1941" s="210" t="str">
        <f>IF(実施計画総括表!J1941="","",実施計画総括表!J1941)</f>
        <v/>
      </c>
      <c r="K1941" s="398" t="str">
        <f>IF(実施計画総括表!K1941="","",実施計画総括表!K1941)</f>
        <v/>
      </c>
      <c r="L1941" s="398" t="str">
        <f>IF(実施計画総括表!L1941="","",実施計画総括表!L1941)</f>
        <v/>
      </c>
      <c r="M1941" s="398" t="str">
        <f>IF(実施計画総括表!M1941="","",実施計画総括表!M1941)</f>
        <v/>
      </c>
      <c r="N1941" s="423"/>
      <c r="O1941" s="423"/>
      <c r="P1941" s="423"/>
      <c r="Q1941" s="332"/>
      <c r="R1941" s="437"/>
      <c r="S1941" s="438"/>
      <c r="T1941" s="435"/>
      <c r="U1941" s="436"/>
      <c r="V1941" s="435"/>
      <c r="X1941" s="205">
        <v>13</v>
      </c>
      <c r="Y1941" s="210" t="str">
        <f t="shared" si="698"/>
        <v/>
      </c>
      <c r="Z1941" s="201" t="b">
        <f t="shared" si="688"/>
        <v>1</v>
      </c>
      <c r="AB1941" s="219"/>
      <c r="AC1941" s="215"/>
      <c r="AD1941" s="215"/>
      <c r="AE1941" s="408" t="str">
        <f t="shared" si="699"/>
        <v/>
      </c>
      <c r="AF1941" s="408" t="str">
        <f t="shared" si="700"/>
        <v/>
      </c>
      <c r="AG1941" s="202"/>
      <c r="AH1941" s="214"/>
      <c r="AI1941" s="214"/>
      <c r="AJ1941" s="215"/>
      <c r="AK1941" s="215"/>
      <c r="AL1941" s="215"/>
      <c r="AM1941" s="215"/>
      <c r="AN1941" s="215"/>
      <c r="AO1941" s="215"/>
      <c r="AQ1941" s="218"/>
      <c r="AR1941" s="218"/>
      <c r="AS1941" s="218"/>
      <c r="AT1941" s="218"/>
      <c r="AU1941" s="218"/>
      <c r="AV1941" s="218"/>
      <c r="AX1941" s="215"/>
      <c r="AY1941" s="215"/>
      <c r="AZ1941" s="215"/>
      <c r="BA1941" s="215"/>
      <c r="BB1941" s="215"/>
      <c r="BC1941" s="215"/>
      <c r="BD1941" s="215"/>
    </row>
    <row r="1942" spans="1:56" s="201" customFormat="1" ht="12.75" hidden="1" customHeight="1" x14ac:dyDescent="0.15">
      <c r="A1942" s="612"/>
      <c r="B1942" s="612"/>
      <c r="C1942" s="612"/>
      <c r="D1942" s="320" t="str">
        <f>IF(実施計画総括表!D1942="","",実施計画総括表!D1942)</f>
        <v/>
      </c>
      <c r="E1942" s="323" t="str">
        <f>IF(実施計画総括表!E1942="","",実施計画総括表!E1942)</f>
        <v/>
      </c>
      <c r="F1942" s="322" t="str">
        <f>IF(実施計画総括表!F1942="","",実施計画総括表!F1942)</f>
        <v/>
      </c>
      <c r="G1942" s="322" t="str">
        <f>IF(実施計画総括表!G1942="","",実施計画総括表!G1942)</f>
        <v/>
      </c>
      <c r="H1942" s="322" t="str">
        <f>IF(実施計画総括表!H1942="","",実施計画総括表!H1942)</f>
        <v/>
      </c>
      <c r="I1942" s="402" t="str">
        <f>IF(実施計画総括表!I1942="","",実施計画総括表!I1942)</f>
        <v/>
      </c>
      <c r="J1942" s="210" t="str">
        <f>IF(実施計画総括表!J1942="","",実施計画総括表!J1942)</f>
        <v/>
      </c>
      <c r="K1942" s="398" t="str">
        <f>IF(実施計画総括表!K1942="","",実施計画総括表!K1942)</f>
        <v/>
      </c>
      <c r="L1942" s="398" t="str">
        <f>IF(実施計画総括表!L1942="","",実施計画総括表!L1942)</f>
        <v/>
      </c>
      <c r="M1942" s="398" t="str">
        <f>IF(実施計画総括表!M1942="","",実施計画総括表!M1942)</f>
        <v/>
      </c>
      <c r="N1942" s="423"/>
      <c r="O1942" s="423"/>
      <c r="P1942" s="423"/>
      <c r="Q1942" s="332"/>
      <c r="R1942" s="437"/>
      <c r="S1942" s="438"/>
      <c r="T1942" s="435"/>
      <c r="U1942" s="436"/>
      <c r="V1942" s="435"/>
      <c r="X1942" s="205">
        <v>14</v>
      </c>
      <c r="Y1942" s="210" t="str">
        <f t="shared" si="698"/>
        <v/>
      </c>
      <c r="Z1942" s="201" t="b">
        <f t="shared" si="688"/>
        <v>1</v>
      </c>
      <c r="AB1942" s="219"/>
      <c r="AC1942" s="215"/>
      <c r="AD1942" s="215"/>
      <c r="AE1942" s="408" t="str">
        <f t="shared" si="699"/>
        <v/>
      </c>
      <c r="AF1942" s="408" t="str">
        <f t="shared" si="700"/>
        <v/>
      </c>
      <c r="AG1942" s="202"/>
      <c r="AH1942" s="214"/>
      <c r="AI1942" s="214"/>
      <c r="AK1942" s="215"/>
      <c r="AL1942" s="215"/>
      <c r="AM1942" s="215"/>
      <c r="AN1942" s="215"/>
      <c r="AO1942" s="215"/>
      <c r="AQ1942" s="218"/>
      <c r="AR1942" s="218"/>
      <c r="AS1942" s="218"/>
      <c r="AT1942" s="218"/>
      <c r="AU1942" s="218"/>
      <c r="AV1942" s="218"/>
      <c r="AX1942" s="215"/>
      <c r="AY1942" s="215"/>
      <c r="AZ1942" s="215"/>
      <c r="BA1942" s="215"/>
      <c r="BB1942" s="215"/>
      <c r="BC1942" s="215"/>
      <c r="BD1942" s="215"/>
    </row>
    <row r="1943" spans="1:56" s="201" customFormat="1" ht="12.75" hidden="1" customHeight="1" x14ac:dyDescent="0.15">
      <c r="A1943" s="612"/>
      <c r="B1943" s="612"/>
      <c r="C1943" s="612"/>
      <c r="D1943" s="320" t="str">
        <f>IF(実施計画総括表!D1943="","",実施計画総括表!D1943)</f>
        <v/>
      </c>
      <c r="E1943" s="323" t="str">
        <f>IF(実施計画総括表!E1943="","",実施計画総括表!E1943)</f>
        <v/>
      </c>
      <c r="F1943" s="322" t="str">
        <f>IF(実施計画総括表!F1943="","",実施計画総括表!F1943)</f>
        <v/>
      </c>
      <c r="G1943" s="322" t="str">
        <f>IF(実施計画総括表!G1943="","",実施計画総括表!G1943)</f>
        <v/>
      </c>
      <c r="H1943" s="322" t="str">
        <f>IF(実施計画総括表!H1943="","",実施計画総括表!H1943)</f>
        <v/>
      </c>
      <c r="I1943" s="402" t="str">
        <f>IF(実施計画総括表!I1943="","",実施計画総括表!I1943)</f>
        <v/>
      </c>
      <c r="J1943" s="210" t="str">
        <f>IF(実施計画総括表!J1943="","",実施計画総括表!J1943)</f>
        <v/>
      </c>
      <c r="K1943" s="398" t="str">
        <f>IF(実施計画総括表!K1943="","",実施計画総括表!K1943)</f>
        <v/>
      </c>
      <c r="L1943" s="398" t="str">
        <f>IF(実施計画総括表!L1943="","",実施計画総括表!L1943)</f>
        <v/>
      </c>
      <c r="M1943" s="398" t="str">
        <f>IF(実施計画総括表!M1943="","",実施計画総括表!M1943)</f>
        <v/>
      </c>
      <c r="N1943" s="423"/>
      <c r="O1943" s="423"/>
      <c r="P1943" s="423"/>
      <c r="Q1943" s="332"/>
      <c r="R1943" s="437"/>
      <c r="S1943" s="438"/>
      <c r="T1943" s="435"/>
      <c r="U1943" s="436"/>
      <c r="V1943" s="435"/>
      <c r="X1943" s="205">
        <v>15</v>
      </c>
      <c r="Y1943" s="210" t="str">
        <f t="shared" si="698"/>
        <v/>
      </c>
      <c r="Z1943" s="201" t="b">
        <f t="shared" si="688"/>
        <v>1</v>
      </c>
      <c r="AB1943" s="219"/>
      <c r="AC1943" s="215"/>
      <c r="AD1943" s="215"/>
      <c r="AE1943" s="408" t="str">
        <f t="shared" si="699"/>
        <v/>
      </c>
      <c r="AF1943" s="408" t="str">
        <f t="shared" si="700"/>
        <v/>
      </c>
      <c r="AG1943" s="202"/>
      <c r="AH1943" s="214"/>
      <c r="AI1943" s="214"/>
      <c r="AJ1943" s="215"/>
      <c r="AK1943" s="215"/>
      <c r="AL1943" s="215"/>
      <c r="AM1943" s="215"/>
      <c r="AN1943" s="215"/>
      <c r="AO1943" s="215"/>
      <c r="AQ1943" s="218"/>
      <c r="AR1943" s="218"/>
      <c r="AS1943" s="218"/>
      <c r="AT1943" s="218"/>
      <c r="AU1943" s="218"/>
      <c r="AV1943" s="218"/>
      <c r="AX1943" s="215"/>
      <c r="AY1943" s="215"/>
      <c r="AZ1943" s="215"/>
      <c r="BA1943" s="215"/>
      <c r="BB1943" s="215"/>
      <c r="BC1943" s="215"/>
      <c r="BD1943" s="215"/>
    </row>
    <row r="1944" spans="1:56" s="201" customFormat="1" ht="12.75" hidden="1" customHeight="1" x14ac:dyDescent="0.15">
      <c r="A1944" s="612"/>
      <c r="B1944" s="612"/>
      <c r="C1944" s="612"/>
      <c r="D1944" s="320" t="str">
        <f>IF(実施計画総括表!D1944="","",実施計画総括表!D1944)</f>
        <v/>
      </c>
      <c r="E1944" s="323" t="str">
        <f>IF(実施計画総括表!E1944="","",実施計画総括表!E1944)</f>
        <v/>
      </c>
      <c r="F1944" s="322" t="str">
        <f>IF(実施計画総括表!F1944="","",実施計画総括表!F1944)</f>
        <v/>
      </c>
      <c r="G1944" s="322" t="str">
        <f>IF(実施計画総括表!G1944="","",実施計画総括表!G1944)</f>
        <v/>
      </c>
      <c r="H1944" s="322" t="str">
        <f>IF(実施計画総括表!H1944="","",実施計画総括表!H1944)</f>
        <v/>
      </c>
      <c r="I1944" s="402" t="str">
        <f>IF(実施計画総括表!I1944="","",実施計画総括表!I1944)</f>
        <v/>
      </c>
      <c r="J1944" s="210" t="str">
        <f>IF(実施計画総括表!J1944="","",実施計画総括表!J1944)</f>
        <v/>
      </c>
      <c r="K1944" s="398" t="str">
        <f>IF(実施計画総括表!K1944="","",実施計画総括表!K1944)</f>
        <v/>
      </c>
      <c r="L1944" s="398" t="str">
        <f>IF(実施計画総括表!L1944="","",実施計画総括表!L1944)</f>
        <v/>
      </c>
      <c r="M1944" s="398" t="str">
        <f>IF(実施計画総括表!M1944="","",実施計画総括表!M1944)</f>
        <v/>
      </c>
      <c r="N1944" s="423"/>
      <c r="O1944" s="423"/>
      <c r="P1944" s="423"/>
      <c r="Q1944" s="332"/>
      <c r="R1944" s="437"/>
      <c r="S1944" s="438"/>
      <c r="T1944" s="435"/>
      <c r="U1944" s="436"/>
      <c r="V1944" s="435"/>
      <c r="X1944" s="205">
        <v>16</v>
      </c>
      <c r="Y1944" s="210" t="str">
        <f t="shared" si="698"/>
        <v/>
      </c>
      <c r="Z1944" s="201" t="b">
        <f t="shared" si="688"/>
        <v>1</v>
      </c>
      <c r="AB1944" s="216"/>
      <c r="AE1944" s="408" t="str">
        <f t="shared" si="699"/>
        <v/>
      </c>
      <c r="AF1944" s="408" t="str">
        <f t="shared" si="700"/>
        <v/>
      </c>
      <c r="AG1944" s="202"/>
      <c r="AH1944" s="214"/>
      <c r="AI1944" s="214"/>
      <c r="AJ1944" s="215"/>
      <c r="AK1944" s="215"/>
      <c r="AL1944" s="215"/>
      <c r="AM1944" s="215"/>
      <c r="AN1944" s="215"/>
      <c r="AO1944" s="215"/>
      <c r="AQ1944" s="218"/>
      <c r="AR1944" s="218"/>
      <c r="AS1944" s="218"/>
      <c r="AT1944" s="218"/>
      <c r="AU1944" s="218"/>
      <c r="AV1944" s="218"/>
      <c r="AX1944" s="215"/>
      <c r="AY1944" s="215"/>
      <c r="AZ1944" s="215"/>
      <c r="BA1944" s="215"/>
      <c r="BB1944" s="215"/>
      <c r="BC1944" s="215"/>
      <c r="BD1944" s="215"/>
    </row>
    <row r="1945" spans="1:56" s="201" customFormat="1" ht="12.75" hidden="1" customHeight="1" x14ac:dyDescent="0.15">
      <c r="A1945" s="612"/>
      <c r="B1945" s="612"/>
      <c r="C1945" s="612"/>
      <c r="D1945" s="320" t="str">
        <f>IF(実施計画総括表!D1945="","",実施計画総括表!D1945)</f>
        <v/>
      </c>
      <c r="E1945" s="323" t="str">
        <f>IF(実施計画総括表!E1945="","",実施計画総括表!E1945)</f>
        <v/>
      </c>
      <c r="F1945" s="322" t="str">
        <f>IF(実施計画総括表!F1945="","",実施計画総括表!F1945)</f>
        <v/>
      </c>
      <c r="G1945" s="322" t="str">
        <f>IF(実施計画総括表!G1945="","",実施計画総括表!G1945)</f>
        <v/>
      </c>
      <c r="H1945" s="322" t="str">
        <f>IF(実施計画総括表!H1945="","",実施計画総括表!H1945)</f>
        <v/>
      </c>
      <c r="I1945" s="402" t="str">
        <f>IF(実施計画総括表!I1945="","",実施計画総括表!I1945)</f>
        <v/>
      </c>
      <c r="J1945" s="210" t="str">
        <f>IF(実施計画総括表!J1945="","",実施計画総括表!J1945)</f>
        <v/>
      </c>
      <c r="K1945" s="398" t="str">
        <f>IF(実施計画総括表!K1945="","",実施計画総括表!K1945)</f>
        <v/>
      </c>
      <c r="L1945" s="398" t="str">
        <f>IF(実施計画総括表!L1945="","",実施計画総括表!L1945)</f>
        <v/>
      </c>
      <c r="M1945" s="398" t="str">
        <f>IF(実施計画総括表!M1945="","",実施計画総括表!M1945)</f>
        <v/>
      </c>
      <c r="N1945" s="423"/>
      <c r="O1945" s="423"/>
      <c r="P1945" s="423"/>
      <c r="Q1945" s="332"/>
      <c r="R1945" s="437"/>
      <c r="S1945" s="438"/>
      <c r="T1945" s="435"/>
      <c r="U1945" s="436"/>
      <c r="V1945" s="435"/>
      <c r="X1945" s="205">
        <v>17</v>
      </c>
      <c r="Y1945" s="210" t="str">
        <f t="shared" si="698"/>
        <v/>
      </c>
      <c r="Z1945" s="201" t="b">
        <f t="shared" si="688"/>
        <v>1</v>
      </c>
      <c r="AB1945" s="216"/>
      <c r="AC1945" s="217"/>
      <c r="AE1945" s="408" t="str">
        <f t="shared" si="699"/>
        <v/>
      </c>
      <c r="AF1945" s="408" t="str">
        <f t="shared" si="700"/>
        <v/>
      </c>
      <c r="AG1945" s="202"/>
      <c r="AH1945" s="214"/>
      <c r="AI1945" s="214"/>
      <c r="AJ1945" s="215"/>
      <c r="AK1945" s="215"/>
      <c r="AL1945" s="215"/>
      <c r="AM1945" s="215"/>
      <c r="AN1945" s="215"/>
      <c r="AO1945" s="215"/>
      <c r="AQ1945" s="218"/>
      <c r="AR1945" s="218"/>
      <c r="AS1945" s="218"/>
      <c r="AT1945" s="218"/>
      <c r="AU1945" s="218"/>
      <c r="AV1945" s="218"/>
      <c r="AX1945" s="215"/>
      <c r="AY1945" s="215"/>
      <c r="AZ1945" s="215"/>
      <c r="BA1945" s="215"/>
      <c r="BB1945" s="215"/>
      <c r="BC1945" s="215"/>
      <c r="BD1945" s="215"/>
    </row>
    <row r="1946" spans="1:56" s="201" customFormat="1" ht="12.75" hidden="1" customHeight="1" x14ac:dyDescent="0.15">
      <c r="A1946" s="612"/>
      <c r="B1946" s="612"/>
      <c r="C1946" s="612"/>
      <c r="D1946" s="320" t="str">
        <f>IF(実施計画総括表!D1946="","",実施計画総括表!D1946)</f>
        <v/>
      </c>
      <c r="E1946" s="323" t="str">
        <f>IF(実施計画総括表!E1946="","",実施計画総括表!E1946)</f>
        <v/>
      </c>
      <c r="F1946" s="322" t="str">
        <f>IF(実施計画総括表!F1946="","",実施計画総括表!F1946)</f>
        <v/>
      </c>
      <c r="G1946" s="322" t="str">
        <f>IF(実施計画総括表!G1946="","",実施計画総括表!G1946)</f>
        <v/>
      </c>
      <c r="H1946" s="322" t="str">
        <f>IF(実施計画総括表!H1946="","",実施計画総括表!H1946)</f>
        <v/>
      </c>
      <c r="I1946" s="404" t="str">
        <f>IF(実施計画総括表!I1946="","",実施計画総括表!I1946)</f>
        <v/>
      </c>
      <c r="J1946" s="210" t="str">
        <f>IF(実施計画総括表!J1946="","",実施計画総括表!J1946)</f>
        <v/>
      </c>
      <c r="K1946" s="398" t="str">
        <f>IF(実施計画総括表!K1946="","",実施計画総括表!K1946)</f>
        <v/>
      </c>
      <c r="L1946" s="398" t="str">
        <f>IF(実施計画総括表!L1946="","",実施計画総括表!L1946)</f>
        <v/>
      </c>
      <c r="M1946" s="398" t="str">
        <f>IF(実施計画総括表!M1946="","",実施計画総括表!M1946)</f>
        <v/>
      </c>
      <c r="N1946" s="423"/>
      <c r="O1946" s="423"/>
      <c r="P1946" s="423"/>
      <c r="Q1946" s="332"/>
      <c r="R1946" s="437"/>
      <c r="S1946" s="438"/>
      <c r="T1946" s="435"/>
      <c r="U1946" s="436"/>
      <c r="V1946" s="435"/>
      <c r="X1946" s="205">
        <v>18</v>
      </c>
      <c r="Y1946" s="210" t="str">
        <f t="shared" si="698"/>
        <v/>
      </c>
      <c r="Z1946" s="201" t="b">
        <f t="shared" si="688"/>
        <v>1</v>
      </c>
      <c r="AE1946" s="408" t="str">
        <f t="shared" si="699"/>
        <v/>
      </c>
      <c r="AF1946" s="408" t="str">
        <f t="shared" si="700"/>
        <v/>
      </c>
      <c r="AG1946" s="202"/>
      <c r="AH1946" s="214"/>
      <c r="AI1946" s="214"/>
      <c r="AJ1946" s="215"/>
      <c r="AK1946" s="215"/>
      <c r="AL1946" s="215"/>
      <c r="AM1946" s="215"/>
      <c r="AN1946" s="215"/>
      <c r="AO1946" s="215"/>
      <c r="AQ1946" s="218"/>
      <c r="AR1946" s="218"/>
      <c r="AS1946" s="218"/>
      <c r="AT1946" s="218"/>
      <c r="AU1946" s="218"/>
      <c r="AV1946" s="218"/>
      <c r="AX1946" s="215"/>
      <c r="AY1946" s="215"/>
      <c r="AZ1946" s="215"/>
      <c r="BA1946" s="215"/>
      <c r="BB1946" s="215"/>
      <c r="BC1946" s="215"/>
      <c r="BD1946" s="215"/>
    </row>
    <row r="1947" spans="1:56" s="201" customFormat="1" ht="12.75" hidden="1" customHeight="1" x14ac:dyDescent="0.15">
      <c r="A1947" s="612"/>
      <c r="B1947" s="612"/>
      <c r="C1947" s="612"/>
      <c r="D1947" s="320" t="str">
        <f>IF(実施計画総括表!D1947="","",実施計画総括表!D1947)</f>
        <v/>
      </c>
      <c r="E1947" s="323" t="str">
        <f>IF(実施計画総括表!E1947="","",実施計画総括表!E1947)</f>
        <v/>
      </c>
      <c r="F1947" s="322" t="str">
        <f>IF(実施計画総括表!F1947="","",実施計画総括表!F1947)</f>
        <v/>
      </c>
      <c r="G1947" s="322" t="str">
        <f>IF(実施計画総括表!G1947="","",実施計画総括表!G1947)</f>
        <v/>
      </c>
      <c r="H1947" s="322" t="str">
        <f>IF(実施計画総括表!H1947="","",実施計画総括表!H1947)</f>
        <v/>
      </c>
      <c r="I1947" s="404" t="str">
        <f>IF(実施計画総括表!I1947="","",実施計画総括表!I1947)</f>
        <v/>
      </c>
      <c r="J1947" s="210" t="str">
        <f>IF(実施計画総括表!J1947="","",実施計画総括表!J1947)</f>
        <v/>
      </c>
      <c r="K1947" s="398" t="str">
        <f>IF(実施計画総括表!K1947="","",実施計画総括表!K1947)</f>
        <v/>
      </c>
      <c r="L1947" s="398" t="str">
        <f>IF(実施計画総括表!L1947="","",実施計画総括表!L1947)</f>
        <v/>
      </c>
      <c r="M1947" s="398" t="str">
        <f>IF(実施計画総括表!M1947="","",実施計画総括表!M1947)</f>
        <v/>
      </c>
      <c r="N1947" s="423"/>
      <c r="O1947" s="423"/>
      <c r="P1947" s="423"/>
      <c r="Q1947" s="332"/>
      <c r="R1947" s="437"/>
      <c r="S1947" s="438"/>
      <c r="T1947" s="435"/>
      <c r="U1947" s="436"/>
      <c r="V1947" s="435"/>
      <c r="X1947" s="205">
        <v>19</v>
      </c>
      <c r="Y1947" s="210" t="str">
        <f t="shared" si="698"/>
        <v/>
      </c>
      <c r="Z1947" s="201" t="b">
        <f t="shared" si="688"/>
        <v>1</v>
      </c>
      <c r="AE1947" s="408" t="str">
        <f t="shared" si="699"/>
        <v/>
      </c>
      <c r="AF1947" s="408" t="str">
        <f t="shared" si="700"/>
        <v/>
      </c>
      <c r="AG1947" s="202"/>
      <c r="AH1947" s="214"/>
      <c r="AI1947" s="214"/>
      <c r="AJ1947" s="215"/>
      <c r="AK1947" s="215"/>
      <c r="AL1947" s="215"/>
      <c r="AM1947" s="215"/>
      <c r="AN1947" s="215"/>
      <c r="AO1947" s="215"/>
      <c r="AQ1947" s="218"/>
      <c r="AR1947" s="218"/>
      <c r="AS1947" s="218"/>
      <c r="AT1947" s="218"/>
      <c r="AU1947" s="218"/>
      <c r="AV1947" s="218"/>
      <c r="AX1947" s="215"/>
      <c r="AY1947" s="215"/>
      <c r="AZ1947" s="215"/>
      <c r="BA1947" s="215"/>
      <c r="BB1947" s="215"/>
      <c r="BC1947" s="215"/>
      <c r="BD1947" s="215"/>
    </row>
    <row r="1948" spans="1:56" s="215" customFormat="1" ht="12.75" hidden="1" customHeight="1" x14ac:dyDescent="0.15">
      <c r="A1948" s="613"/>
      <c r="B1948" s="613"/>
      <c r="C1948" s="613"/>
      <c r="D1948" s="325" t="str">
        <f>IF(実施計画総括表!D1948="","",実施計画総括表!D1948)</f>
        <v/>
      </c>
      <c r="E1948" s="326" t="str">
        <f>IF(実施計画総括表!E1948="","",実施計画総括表!E1948)</f>
        <v/>
      </c>
      <c r="F1948" s="327" t="str">
        <f>IF(実施計画総括表!F1948="","",実施計画総括表!F1948)</f>
        <v/>
      </c>
      <c r="G1948" s="327" t="str">
        <f>IF(実施計画総括表!G1948="","",実施計画総括表!G1948)</f>
        <v/>
      </c>
      <c r="H1948" s="327" t="str">
        <f>IF(実施計画総括表!H1948="","",実施計画総括表!H1948)</f>
        <v/>
      </c>
      <c r="I1948" s="405" t="str">
        <f>IF(実施計画総括表!I1948="","",実施計画総括表!I1948)</f>
        <v/>
      </c>
      <c r="J1948" s="220" t="str">
        <f>IF(実施計画総括表!J1948="","",実施計画総括表!J1948)</f>
        <v/>
      </c>
      <c r="K1948" s="400" t="str">
        <f>IF(実施計画総括表!K1948="","",実施計画総括表!K1948)</f>
        <v/>
      </c>
      <c r="L1948" s="400" t="str">
        <f>IF(実施計画総括表!L1948="","",実施計画総括表!L1948)</f>
        <v/>
      </c>
      <c r="M1948" s="400" t="str">
        <f>IF(実施計画総括表!M1948="","",実施計画総括表!M1948)</f>
        <v/>
      </c>
      <c r="N1948" s="431"/>
      <c r="O1948" s="431"/>
      <c r="P1948" s="431"/>
      <c r="Q1948" s="332"/>
      <c r="R1948" s="437"/>
      <c r="S1948" s="438"/>
      <c r="T1948" s="435"/>
      <c r="U1948" s="436"/>
      <c r="V1948" s="435"/>
      <c r="X1948" s="205">
        <v>20</v>
      </c>
      <c r="Y1948" s="220" t="str">
        <f t="shared" si="698"/>
        <v/>
      </c>
      <c r="Z1948" s="201" t="b">
        <f t="shared" si="688"/>
        <v>1</v>
      </c>
      <c r="AB1948" s="219"/>
      <c r="AE1948" s="408" t="str">
        <f t="shared" si="699"/>
        <v/>
      </c>
      <c r="AF1948" s="408" t="str">
        <f t="shared" si="700"/>
        <v/>
      </c>
      <c r="AG1948" s="218"/>
      <c r="AH1948" s="214"/>
      <c r="AI1948" s="214"/>
      <c r="AQ1948" s="218"/>
      <c r="AR1948" s="218"/>
      <c r="AS1948" s="218"/>
      <c r="AT1948" s="218"/>
      <c r="AU1948" s="218"/>
      <c r="AV1948" s="218"/>
    </row>
    <row r="1949" spans="1:56" s="201" customFormat="1" ht="12.75" hidden="1" customHeight="1" x14ac:dyDescent="0.15">
      <c r="A1949" s="611" t="str">
        <f>IF(実施計画総括表!A1949="","",実施計画総括表!A1949)</f>
        <v>市町村(97)</v>
      </c>
      <c r="B1949" s="611" t="str">
        <f>IF(実施計画総括表!B1949="","",実施計画総括表!B1949)</f>
        <v/>
      </c>
      <c r="C1949" s="611" t="str">
        <f>IF(実施計画総括表!C1949="","",実施計画総括表!C1949)</f>
        <v/>
      </c>
      <c r="D1949" s="316" t="str">
        <f>IF(実施計画総括表!D1949="","",実施計画総括表!D1949)</f>
        <v/>
      </c>
      <c r="E1949" s="317" t="str">
        <f>IF(実施計画総括表!E1949="","",実施計画総括表!E1949)</f>
        <v/>
      </c>
      <c r="F1949" s="318" t="str">
        <f>IF(実施計画総括表!F1949="","",実施計画総括表!F1949)</f>
        <v/>
      </c>
      <c r="G1949" s="318" t="str">
        <f>IF(実施計画総括表!G1949="","",実施計画総括表!G1949)</f>
        <v/>
      </c>
      <c r="H1949" s="318" t="str">
        <f>IF(実施計画総括表!H1949="","",実施計画総括表!H1949)</f>
        <v/>
      </c>
      <c r="I1949" s="401" t="str">
        <f>IF(実施計画総括表!I1949="","",実施計画総括表!I1949)</f>
        <v/>
      </c>
      <c r="J1949" s="319" t="str">
        <f>IF(実施計画総括表!J1949="","",実施計画総括表!J1949)</f>
        <v/>
      </c>
      <c r="K1949" s="395" t="str">
        <f>IF(実施計画総括表!K1949="","",実施計画総括表!K1949)</f>
        <v/>
      </c>
      <c r="L1949" s="397" t="str">
        <f>IF(実施計画総括表!L1949="","",実施計画総括表!L1949)</f>
        <v/>
      </c>
      <c r="M1949" s="397" t="str">
        <f>IF(実施計画総括表!M1949="","",実施計画総括表!M1949)</f>
        <v/>
      </c>
      <c r="N1949" s="417"/>
      <c r="O1949" s="417"/>
      <c r="P1949" s="417"/>
      <c r="Q1949" s="332"/>
      <c r="R1949" s="437"/>
      <c r="S1949" s="438"/>
      <c r="T1949" s="435"/>
      <c r="U1949" s="436"/>
      <c r="V1949" s="435"/>
      <c r="X1949" s="205">
        <v>1</v>
      </c>
      <c r="Y1949" s="206" t="str">
        <f t="shared" si="698"/>
        <v/>
      </c>
      <c r="Z1949" s="201" t="b">
        <f t="shared" si="688"/>
        <v>1</v>
      </c>
      <c r="AB1949" s="216"/>
      <c r="AC1949" s="217"/>
      <c r="AE1949" s="408" t="str">
        <f t="shared" si="699"/>
        <v/>
      </c>
      <c r="AF1949" s="408" t="str">
        <f t="shared" si="700"/>
        <v/>
      </c>
      <c r="AG1949" s="202"/>
      <c r="AH1949" s="173" t="s">
        <v>7260</v>
      </c>
      <c r="AJ1949" s="203" t="s">
        <v>7194</v>
      </c>
      <c r="AK1949" s="204" t="s">
        <v>7221</v>
      </c>
      <c r="AL1949" s="204" t="s">
        <v>7195</v>
      </c>
      <c r="AM1949" s="204" t="s">
        <v>7231</v>
      </c>
      <c r="AN1949" s="204" t="s">
        <v>7196</v>
      </c>
      <c r="AO1949" s="204" t="s">
        <v>7197</v>
      </c>
      <c r="AQ1949" s="222" t="s">
        <v>7274</v>
      </c>
      <c r="AR1949" s="223" t="s">
        <v>7282</v>
      </c>
      <c r="AS1949" s="223" t="s">
        <v>7195</v>
      </c>
      <c r="AT1949" s="223" t="s">
        <v>7231</v>
      </c>
      <c r="AU1949" s="223" t="s">
        <v>7196</v>
      </c>
      <c r="AV1949" s="223" t="s">
        <v>7197</v>
      </c>
      <c r="AX1949" s="203" t="s">
        <v>7198</v>
      </c>
      <c r="AY1949" s="204" t="s">
        <v>7221</v>
      </c>
      <c r="AZ1949" s="204" t="s">
        <v>7195</v>
      </c>
      <c r="BA1949" s="204" t="s">
        <v>7231</v>
      </c>
      <c r="BB1949" s="204" t="s">
        <v>7196</v>
      </c>
      <c r="BC1949" s="204" t="s">
        <v>7197</v>
      </c>
      <c r="BD1949" s="214"/>
    </row>
    <row r="1950" spans="1:56" s="201" customFormat="1" ht="12.75" hidden="1" customHeight="1" x14ac:dyDescent="0.15">
      <c r="A1950" s="612"/>
      <c r="B1950" s="612"/>
      <c r="C1950" s="612"/>
      <c r="D1950" s="320" t="str">
        <f>IF(実施計画総括表!D1950="","",実施計画総括表!D1950)</f>
        <v/>
      </c>
      <c r="E1950" s="321" t="str">
        <f>IF(実施計画総括表!E1950="","",実施計画総括表!E1950)</f>
        <v/>
      </c>
      <c r="F1950" s="322" t="str">
        <f>IF(実施計画総括表!F1950="","",実施計画総括表!F1950)</f>
        <v/>
      </c>
      <c r="G1950" s="322" t="str">
        <f>IF(実施計画総括表!G1950="","",実施計画総括表!G1950)</f>
        <v/>
      </c>
      <c r="H1950" s="322" t="str">
        <f>IF(実施計画総括表!H1950="","",実施計画総括表!H1950)</f>
        <v/>
      </c>
      <c r="I1950" s="402" t="str">
        <f>IF(実施計画総括表!I1950="","",実施計画総括表!I1950)</f>
        <v/>
      </c>
      <c r="J1950" s="210" t="str">
        <f>IF(実施計画総括表!J1950="","",実施計画総括表!J1950)</f>
        <v/>
      </c>
      <c r="K1950" s="398" t="str">
        <f>IF(実施計画総括表!K1950="","",実施計画総括表!K1950)</f>
        <v/>
      </c>
      <c r="L1950" s="398" t="str">
        <f>IF(実施計画総括表!L1950="","",実施計画総括表!L1950)</f>
        <v/>
      </c>
      <c r="M1950" s="398" t="str">
        <f>IF(実施計画総括表!M1950="","",実施計画総括表!M1950)</f>
        <v/>
      </c>
      <c r="N1950" s="423"/>
      <c r="O1950" s="423"/>
      <c r="P1950" s="423"/>
      <c r="Q1950" s="332"/>
      <c r="R1950" s="437"/>
      <c r="S1950" s="438"/>
      <c r="T1950" s="435"/>
      <c r="U1950" s="436"/>
      <c r="V1950" s="435"/>
      <c r="X1950" s="205">
        <v>2</v>
      </c>
      <c r="Y1950" s="210" t="str">
        <f t="shared" si="698"/>
        <v/>
      </c>
      <c r="Z1950" s="201" t="b">
        <f t="shared" si="688"/>
        <v>1</v>
      </c>
      <c r="AB1950" s="216"/>
      <c r="AE1950" s="408" t="str">
        <f t="shared" si="699"/>
        <v/>
      </c>
      <c r="AF1950" s="408" t="str">
        <f t="shared" si="700"/>
        <v/>
      </c>
      <c r="AG1950" s="202"/>
      <c r="AH1950" s="620" t="s">
        <v>7188</v>
      </c>
      <c r="AI1950" s="209" t="s">
        <v>7193</v>
      </c>
      <c r="AJ1950" s="208">
        <f>SUM(AK1950:AO1950)</f>
        <v>0</v>
      </c>
      <c r="AK1950" s="208">
        <f>SUMIFS($N1949:$N1968,$E1949:$E1968,"R7当",$F1949:$F1968,"ライフデザイン・結婚支援重点推進事業",$J1949:$J1968,3/4)</f>
        <v>0</v>
      </c>
      <c r="AL1950" s="208">
        <f>SUMIFS($N1949:$N1968,$E1949:$E1968,"R7当",$F1949:$F1968,"結婚支援コンシェルジュ事業",$J1949:$J1968,3/4)</f>
        <v>0</v>
      </c>
      <c r="AM1950" s="208"/>
      <c r="AN1950" s="208"/>
      <c r="AO1950" s="208"/>
      <c r="AQ1950" s="224">
        <f>SUM(AR1950:AV1950)</f>
        <v>0</v>
      </c>
      <c r="AR1950" s="224">
        <f>SUMIFS($O1949:$O1968,$E1949:$E1968,"R7当",$F1949:$F1968,"ライフデザイン・結婚支援重点推進事業",$J1949:$J1968,3/4)</f>
        <v>0</v>
      </c>
      <c r="AS1950" s="224">
        <f>SUMIFS($O1949:$O1968,$E1949:$E1968,"R7当",$F1949:$F1968,"結婚支援コンシェルジュ事業",$J1949:$J1968,3/4)</f>
        <v>0</v>
      </c>
      <c r="AT1950" s="224"/>
      <c r="AU1950" s="224"/>
      <c r="AV1950" s="224"/>
      <c r="AX1950" s="208">
        <f>SUM(AY1950:BC1950)</f>
        <v>0</v>
      </c>
      <c r="AY1950" s="208">
        <f>SUMIFS($P1949:$P1968,$E1949:$E1968,"R7当",$F1949:$F1968,"ライフデザイン・結婚支援重点推進事業",$J1949:$J1968,3/4)</f>
        <v>0</v>
      </c>
      <c r="AZ1950" s="208">
        <f>SUMIFS($P1949:$P1968,$E1949:$E1968,"R7当",$F1949:$F1968,"結婚支援コンシェルジュ事業",$J1949:$J1968,3/4)</f>
        <v>0</v>
      </c>
      <c r="BA1950" s="208"/>
      <c r="BB1950" s="208"/>
      <c r="BC1950" s="208"/>
      <c r="BD1950" s="215"/>
    </row>
    <row r="1951" spans="1:56" s="201" customFormat="1" ht="12.75" hidden="1" customHeight="1" x14ac:dyDescent="0.15">
      <c r="A1951" s="612"/>
      <c r="B1951" s="612"/>
      <c r="C1951" s="612"/>
      <c r="D1951" s="320" t="str">
        <f>IF(実施計画総括表!D1951="","",実施計画総括表!D1951)</f>
        <v/>
      </c>
      <c r="E1951" s="323" t="str">
        <f>IF(実施計画総括表!E1951="","",実施計画総括表!E1951)</f>
        <v/>
      </c>
      <c r="F1951" s="322" t="str">
        <f>IF(実施計画総括表!F1951="","",実施計画総括表!F1951)</f>
        <v/>
      </c>
      <c r="G1951" s="322" t="str">
        <f>IF(実施計画総括表!G1951="","",実施計画総括表!G1951)</f>
        <v/>
      </c>
      <c r="H1951" s="322" t="str">
        <f>IF(実施計画総括表!H1951="","",実施計画総括表!H1951)</f>
        <v/>
      </c>
      <c r="I1951" s="403" t="str">
        <f>IF(実施計画総括表!I1951="","",実施計画総括表!I1951)</f>
        <v/>
      </c>
      <c r="J1951" s="324" t="str">
        <f>IF(実施計画総括表!J1951="","",実施計画総括表!J1951)</f>
        <v/>
      </c>
      <c r="K1951" s="398" t="str">
        <f>IF(実施計画総括表!K1951="","",実施計画総括表!K1951)</f>
        <v/>
      </c>
      <c r="L1951" s="398" t="str">
        <f>IF(実施計画総括表!L1951="","",実施計画総括表!L1951)</f>
        <v/>
      </c>
      <c r="M1951" s="398" t="str">
        <f>IF(実施計画総括表!M1951="","",実施計画総括表!M1951)</f>
        <v/>
      </c>
      <c r="N1951" s="423"/>
      <c r="O1951" s="423"/>
      <c r="P1951" s="423"/>
      <c r="Q1951" s="332"/>
      <c r="R1951" s="437"/>
      <c r="S1951" s="438"/>
      <c r="T1951" s="435"/>
      <c r="U1951" s="436"/>
      <c r="V1951" s="435"/>
      <c r="X1951" s="205">
        <v>3</v>
      </c>
      <c r="Y1951" s="210" t="str">
        <f t="shared" si="698"/>
        <v/>
      </c>
      <c r="Z1951" s="201" t="b">
        <f t="shared" si="688"/>
        <v>1</v>
      </c>
      <c r="AB1951" s="216"/>
      <c r="AC1951" s="217"/>
      <c r="AE1951" s="408" t="str">
        <f t="shared" si="699"/>
        <v/>
      </c>
      <c r="AF1951" s="408" t="str">
        <f t="shared" si="700"/>
        <v/>
      </c>
      <c r="AG1951" s="202"/>
      <c r="AH1951" s="620"/>
      <c r="AI1951" s="211" t="s">
        <v>7189</v>
      </c>
      <c r="AJ1951" s="208">
        <f>SUM(AK1951:AO1951)</f>
        <v>0</v>
      </c>
      <c r="AK1951" s="208">
        <f>SUMIFS($N1949:$N1968,$E1949:$E1968,"R7当",$F1949:$F1968,"ライフデザイン・結婚支援重点推進事業",$J1949:$J1968,2/3)</f>
        <v>0</v>
      </c>
      <c r="AL1951" s="208"/>
      <c r="AM1951" s="208">
        <f>SUMIFS($N1949:$N1968,$E1949:$E1968,"R7当",$F1949:$F1968,"結婚_妊娠・出産_子育てに温かい社会づくり・気運醸成事業",$J1949:$J1968,2/3)</f>
        <v>0</v>
      </c>
      <c r="AN1951" s="208"/>
      <c r="AO1951" s="208"/>
      <c r="AQ1951" s="224">
        <f t="shared" ref="AQ1951:AQ1952" si="707">SUM(AR1951:AV1951)</f>
        <v>0</v>
      </c>
      <c r="AR1951" s="224">
        <f>SUMIFS($O1949:$O1968,$E1949:$E1968,"R7当",$F1949:$F1968,"ライフデザイン・結婚支援重点推進事業",$J1949:$J1968,2/3)</f>
        <v>0</v>
      </c>
      <c r="AS1951" s="224"/>
      <c r="AT1951" s="224">
        <f>SUMIFS($O1949:$O1968,$E1949:$E1968,"R7当",$F1949:$F1968,"結婚_妊娠・出産_子育てに温かい社会づくり・気運醸成事業",$J1949:$J1968,2/3)</f>
        <v>0</v>
      </c>
      <c r="AU1951" s="224"/>
      <c r="AV1951" s="224"/>
      <c r="AX1951" s="208">
        <f t="shared" ref="AX1951:AX1952" si="708">SUM(AY1951:BC1951)</f>
        <v>0</v>
      </c>
      <c r="AY1951" s="208">
        <f>SUMIFS($P1949:$P1968,$E1949:$E1968,"R7当",$F1949:$F1968,"ライフデザイン・結婚支援重点推進事業",$J1949:$J1968,2/3)</f>
        <v>0</v>
      </c>
      <c r="AZ1951" s="208"/>
      <c r="BA1951" s="208">
        <f>SUMIFS($P1949:$P1968,$E1949:$E1968,"R7当",$F1949:$F1968,"結婚_妊娠・出産_子育てに温かい社会づくり・気運醸成事業",$J1949:$J1968,2/3)</f>
        <v>0</v>
      </c>
      <c r="BB1951" s="208"/>
      <c r="BC1951" s="208"/>
      <c r="BD1951" s="215"/>
    </row>
    <row r="1952" spans="1:56" s="201" customFormat="1" ht="12.75" hidden="1" customHeight="1" x14ac:dyDescent="0.15">
      <c r="A1952" s="612"/>
      <c r="B1952" s="612"/>
      <c r="C1952" s="612"/>
      <c r="D1952" s="320" t="str">
        <f>IF(実施計画総括表!D1952="","",実施計画総括表!D1952)</f>
        <v/>
      </c>
      <c r="E1952" s="323" t="str">
        <f>IF(実施計画総括表!E1952="","",実施計画総括表!E1952)</f>
        <v/>
      </c>
      <c r="F1952" s="322" t="str">
        <f>IF(実施計画総括表!F1952="","",実施計画総括表!F1952)</f>
        <v/>
      </c>
      <c r="G1952" s="322" t="str">
        <f>IF(実施計画総括表!G1952="","",実施計画総括表!G1952)</f>
        <v/>
      </c>
      <c r="H1952" s="322" t="str">
        <f>IF(実施計画総括表!H1952="","",実施計画総括表!H1952)</f>
        <v/>
      </c>
      <c r="I1952" s="403" t="str">
        <f>IF(実施計画総括表!I1952="","",実施計画総括表!I1952)</f>
        <v/>
      </c>
      <c r="J1952" s="324" t="str">
        <f>IF(実施計画総括表!J1952="","",実施計画総括表!J1952)</f>
        <v/>
      </c>
      <c r="K1952" s="398" t="str">
        <f>IF(実施計画総括表!K1952="","",実施計画総括表!K1952)</f>
        <v/>
      </c>
      <c r="L1952" s="398" t="str">
        <f>IF(実施計画総括表!L1952="","",実施計画総括表!L1952)</f>
        <v/>
      </c>
      <c r="M1952" s="398" t="str">
        <f>IF(実施計画総括表!M1952="","",実施計画総括表!M1952)</f>
        <v/>
      </c>
      <c r="N1952" s="423"/>
      <c r="O1952" s="423"/>
      <c r="P1952" s="423"/>
      <c r="Q1952" s="332"/>
      <c r="R1952" s="437"/>
      <c r="S1952" s="438"/>
      <c r="T1952" s="435"/>
      <c r="U1952" s="436"/>
      <c r="V1952" s="435"/>
      <c r="X1952" s="205">
        <v>4</v>
      </c>
      <c r="Y1952" s="210" t="str">
        <f t="shared" si="698"/>
        <v/>
      </c>
      <c r="Z1952" s="201" t="b">
        <f t="shared" si="688"/>
        <v>1</v>
      </c>
      <c r="AB1952" s="216"/>
      <c r="AE1952" s="408" t="str">
        <f t="shared" si="699"/>
        <v/>
      </c>
      <c r="AF1952" s="408" t="str">
        <f t="shared" si="700"/>
        <v/>
      </c>
      <c r="AG1952" s="202"/>
      <c r="AH1952" s="620"/>
      <c r="AI1952" s="211" t="s">
        <v>7187</v>
      </c>
      <c r="AJ1952" s="208">
        <f t="shared" ref="AJ1952" si="709">SUM(AK1952:AO1952)</f>
        <v>0</v>
      </c>
      <c r="AK1952" s="208"/>
      <c r="AL1952" s="208"/>
      <c r="AM1952" s="208">
        <f>SUMIFS($N1949:$N1968,$E1949:$E1968,"R7当",$F1949:$F1968,"結婚_妊娠・出産_子育てに温かい社会づくり・気運醸成事業",$J1949:$J1968,1/2)</f>
        <v>0</v>
      </c>
      <c r="AN1952" s="208"/>
      <c r="AO1952" s="208"/>
      <c r="AQ1952" s="224">
        <f t="shared" si="707"/>
        <v>0</v>
      </c>
      <c r="AR1952" s="224"/>
      <c r="AS1952" s="224"/>
      <c r="AT1952" s="224">
        <f>SUMIFS($O1949:$O1968,$E1949:$E1968,"R7当",$F1949:$F1968,"結婚_妊娠・出産_子育てに温かい社会づくり・気運醸成事業",$J1949:$J1968,1/2)</f>
        <v>0</v>
      </c>
      <c r="AU1952" s="224"/>
      <c r="AV1952" s="224"/>
      <c r="AX1952" s="208">
        <f t="shared" si="708"/>
        <v>0</v>
      </c>
      <c r="AY1952" s="208"/>
      <c r="AZ1952" s="208"/>
      <c r="BA1952" s="208">
        <f>SUMIFS($P1949:$P1968,$E1949:$E1968,"R7当",$F1949:$F1968,"結婚_妊娠・出産_子育てに温かい社会づくり・気運醸成事業",$J1949:$J1968,1/2)</f>
        <v>0</v>
      </c>
      <c r="BB1952" s="208"/>
      <c r="BC1952" s="208"/>
      <c r="BD1952" s="215"/>
    </row>
    <row r="1953" spans="1:56" s="201" customFormat="1" ht="12.75" hidden="1" customHeight="1" x14ac:dyDescent="0.15">
      <c r="A1953" s="612"/>
      <c r="B1953" s="612"/>
      <c r="C1953" s="612"/>
      <c r="D1953" s="320" t="str">
        <f>IF(実施計画総括表!D1953="","",実施計画総括表!D1953)</f>
        <v/>
      </c>
      <c r="E1953" s="323" t="str">
        <f>IF(実施計画総括表!E1953="","",実施計画総括表!E1953)</f>
        <v/>
      </c>
      <c r="F1953" s="322" t="str">
        <f>IF(実施計画総括表!F1953="","",実施計画総括表!F1953)</f>
        <v/>
      </c>
      <c r="G1953" s="322" t="str">
        <f>IF(実施計画総括表!G1953="","",実施計画総括表!G1953)</f>
        <v/>
      </c>
      <c r="H1953" s="322" t="str">
        <f>IF(実施計画総括表!H1953="","",実施計画総括表!H1953)</f>
        <v/>
      </c>
      <c r="I1953" s="403" t="str">
        <f>IF(実施計画総括表!I1953="","",実施計画総括表!I1953)</f>
        <v/>
      </c>
      <c r="J1953" s="324" t="str">
        <f>IF(実施計画総括表!J1953="","",実施計画総括表!J1953)</f>
        <v/>
      </c>
      <c r="K1953" s="398" t="str">
        <f>IF(実施計画総括表!K1953="","",実施計画総括表!K1953)</f>
        <v/>
      </c>
      <c r="L1953" s="398" t="str">
        <f>IF(実施計画総括表!L1953="","",実施計画総括表!L1953)</f>
        <v/>
      </c>
      <c r="M1953" s="398" t="str">
        <f>IF(実施計画総括表!M1953="","",実施計画総括表!M1953)</f>
        <v/>
      </c>
      <c r="N1953" s="423"/>
      <c r="O1953" s="423"/>
      <c r="P1953" s="423"/>
      <c r="Q1953" s="332"/>
      <c r="R1953" s="437"/>
      <c r="S1953" s="438"/>
      <c r="T1953" s="435"/>
      <c r="U1953" s="436"/>
      <c r="V1953" s="435"/>
      <c r="X1953" s="205">
        <v>5</v>
      </c>
      <c r="Y1953" s="210" t="str">
        <f t="shared" si="698"/>
        <v/>
      </c>
      <c r="Z1953" s="201" t="b">
        <f t="shared" si="688"/>
        <v>1</v>
      </c>
      <c r="AB1953" s="216"/>
      <c r="AE1953" s="408" t="str">
        <f t="shared" si="699"/>
        <v/>
      </c>
      <c r="AF1953" s="408" t="str">
        <f t="shared" si="700"/>
        <v/>
      </c>
      <c r="AG1953" s="202"/>
      <c r="AH1953" s="212" t="s">
        <v>7229</v>
      </c>
      <c r="AI1953" s="209" t="str">
        <f>IF(COUNTIF(AF1949:AF1968,"R7当一般コース"),"一般コース",IF(COUNTIF(AF1949:AF1968,"R7当都道府県主導型市町村連携コース"),"連携コース",""))</f>
        <v/>
      </c>
      <c r="AJ1953" s="208">
        <f>SUM(AK1953:AO1953)</f>
        <v>0</v>
      </c>
      <c r="AK1953" s="208"/>
      <c r="AL1953" s="208"/>
      <c r="AM1953" s="208"/>
      <c r="AN1953" s="208">
        <f>SUMIFS($N1949:$N1968,$E1949:$E1968,"R7当",G1949:G1968,"一般コース")</f>
        <v>0</v>
      </c>
      <c r="AO1953" s="208">
        <f>SUMIFS($N1949:$N1968,$E1949:$E1968,"R7当",G1949:G1968,"都道府県主導型市町村連携コース")</f>
        <v>0</v>
      </c>
      <c r="AQ1953" s="224">
        <f>SUM(AR1953:AV1953)</f>
        <v>0</v>
      </c>
      <c r="AR1953" s="224"/>
      <c r="AS1953" s="224"/>
      <c r="AT1953" s="224"/>
      <c r="AU1953" s="224">
        <f>SUMIFS($O1949:$O1968,$E1949:$E1968,"R7当",G1949:G1968,"一般コース")</f>
        <v>0</v>
      </c>
      <c r="AV1953" s="224">
        <f>SUMIFS($O1949:$O1968,$E1949:$E1968,"R7当",G1949:G1968,"都道府県主導型市町村連携コース")</f>
        <v>0</v>
      </c>
      <c r="AX1953" s="208">
        <f>SUM(AY1953:BC1953)</f>
        <v>0</v>
      </c>
      <c r="AY1953" s="208"/>
      <c r="AZ1953" s="208"/>
      <c r="BA1953" s="208"/>
      <c r="BB1953" s="208">
        <f>SUMIFS($P1949:$P1968,$E1949:$E1968,"R7当",G1949:G1968,"一般コース")</f>
        <v>0</v>
      </c>
      <c r="BC1953" s="208">
        <f>SUMIFS($P1949:$P1968,$E1949:$E1968,"R7当",G1949:G1968,"都道府県主導型市町村連携コース")</f>
        <v>0</v>
      </c>
      <c r="BD1953" s="215"/>
    </row>
    <row r="1954" spans="1:56" s="201" customFormat="1" ht="12.75" hidden="1" customHeight="1" x14ac:dyDescent="0.15">
      <c r="A1954" s="612"/>
      <c r="B1954" s="612"/>
      <c r="C1954" s="612"/>
      <c r="D1954" s="320" t="str">
        <f>IF(実施計画総括表!D1954="","",実施計画総括表!D1954)</f>
        <v/>
      </c>
      <c r="E1954" s="323" t="str">
        <f>IF(実施計画総括表!E1954="","",実施計画総括表!E1954)</f>
        <v/>
      </c>
      <c r="F1954" s="322" t="str">
        <f>IF(実施計画総括表!F1954="","",実施計画総括表!F1954)</f>
        <v/>
      </c>
      <c r="G1954" s="322" t="str">
        <f>IF(実施計画総括表!G1954="","",実施計画総括表!G1954)</f>
        <v/>
      </c>
      <c r="H1954" s="322" t="str">
        <f>IF(実施計画総括表!H1954="","",実施計画総括表!H1954)</f>
        <v/>
      </c>
      <c r="I1954" s="403" t="str">
        <f>IF(実施計画総括表!I1954="","",実施計画総括表!I1954)</f>
        <v/>
      </c>
      <c r="J1954" s="324" t="str">
        <f>IF(実施計画総括表!J1954="","",実施計画総括表!J1954)</f>
        <v/>
      </c>
      <c r="K1954" s="398" t="str">
        <f>IF(実施計画総括表!K1954="","",実施計画総括表!K1954)</f>
        <v/>
      </c>
      <c r="L1954" s="398" t="str">
        <f>IF(実施計画総括表!L1954="","",実施計画総括表!L1954)</f>
        <v/>
      </c>
      <c r="M1954" s="398" t="str">
        <f>IF(実施計画総括表!M1954="","",実施計画総括表!M1954)</f>
        <v/>
      </c>
      <c r="N1954" s="423"/>
      <c r="O1954" s="423"/>
      <c r="P1954" s="423"/>
      <c r="Q1954" s="332"/>
      <c r="R1954" s="437"/>
      <c r="S1954" s="438"/>
      <c r="T1954" s="435"/>
      <c r="U1954" s="436"/>
      <c r="V1954" s="435"/>
      <c r="X1954" s="205">
        <v>6</v>
      </c>
      <c r="Y1954" s="210" t="str">
        <f t="shared" si="698"/>
        <v/>
      </c>
      <c r="Z1954" s="201" t="b">
        <f t="shared" si="688"/>
        <v>1</v>
      </c>
      <c r="AB1954" s="216"/>
      <c r="AE1954" s="408" t="str">
        <f t="shared" si="699"/>
        <v/>
      </c>
      <c r="AF1954" s="408" t="str">
        <f t="shared" si="700"/>
        <v/>
      </c>
      <c r="AG1954" s="202"/>
      <c r="AH1954" s="173" t="s">
        <v>7217</v>
      </c>
      <c r="AJ1954" s="213"/>
      <c r="AK1954" s="213"/>
      <c r="AL1954" s="213"/>
      <c r="AM1954" s="213"/>
      <c r="AN1954" s="213"/>
      <c r="AO1954" s="213"/>
      <c r="AQ1954" s="225"/>
      <c r="AR1954" s="225"/>
      <c r="AS1954" s="225"/>
      <c r="AT1954" s="225"/>
      <c r="AU1954" s="225"/>
      <c r="AV1954" s="225"/>
      <c r="AX1954" s="213"/>
      <c r="AY1954" s="213"/>
      <c r="AZ1954" s="213"/>
      <c r="BA1954" s="213"/>
      <c r="BB1954" s="213"/>
      <c r="BC1954" s="213"/>
      <c r="BD1954" s="215"/>
    </row>
    <row r="1955" spans="1:56" s="201" customFormat="1" ht="12.75" hidden="1" customHeight="1" x14ac:dyDescent="0.15">
      <c r="A1955" s="612"/>
      <c r="B1955" s="612"/>
      <c r="C1955" s="612"/>
      <c r="D1955" s="320" t="str">
        <f>IF(実施計画総括表!D1955="","",実施計画総括表!D1955)</f>
        <v/>
      </c>
      <c r="E1955" s="323" t="str">
        <f>IF(実施計画総括表!E1955="","",実施計画総括表!E1955)</f>
        <v/>
      </c>
      <c r="F1955" s="322" t="str">
        <f>IF(実施計画総括表!F1955="","",実施計画総括表!F1955)</f>
        <v/>
      </c>
      <c r="G1955" s="322" t="str">
        <f>IF(実施計画総括表!G1955="","",実施計画総括表!G1955)</f>
        <v/>
      </c>
      <c r="H1955" s="322" t="str">
        <f>IF(実施計画総括表!H1955="","",実施計画総括表!H1955)</f>
        <v/>
      </c>
      <c r="I1955" s="403" t="str">
        <f>IF(実施計画総括表!I1955="","",実施計画総括表!I1955)</f>
        <v/>
      </c>
      <c r="J1955" s="324" t="str">
        <f>IF(実施計画総括表!J1955="","",実施計画総括表!J1955)</f>
        <v/>
      </c>
      <c r="K1955" s="398" t="str">
        <f>IF(実施計画総括表!K1955="","",実施計画総括表!K1955)</f>
        <v/>
      </c>
      <c r="L1955" s="398" t="str">
        <f>IF(実施計画総括表!L1955="","",実施計画総括表!L1955)</f>
        <v/>
      </c>
      <c r="M1955" s="398" t="str">
        <f>IF(実施計画総括表!M1955="","",実施計画総括表!M1955)</f>
        <v/>
      </c>
      <c r="N1955" s="423"/>
      <c r="O1955" s="423"/>
      <c r="P1955" s="423"/>
      <c r="Q1955" s="332"/>
      <c r="R1955" s="437"/>
      <c r="S1955" s="438"/>
      <c r="T1955" s="435"/>
      <c r="U1955" s="436"/>
      <c r="V1955" s="435"/>
      <c r="X1955" s="205">
        <v>7</v>
      </c>
      <c r="Y1955" s="210" t="str">
        <f t="shared" si="698"/>
        <v/>
      </c>
      <c r="Z1955" s="201" t="b">
        <f t="shared" si="688"/>
        <v>1</v>
      </c>
      <c r="AB1955" s="216"/>
      <c r="AC1955" s="217"/>
      <c r="AE1955" s="408" t="str">
        <f t="shared" si="699"/>
        <v/>
      </c>
      <c r="AF1955" s="408" t="str">
        <f t="shared" si="700"/>
        <v/>
      </c>
      <c r="AG1955" s="202"/>
      <c r="AH1955" s="620" t="s">
        <v>7188</v>
      </c>
      <c r="AI1955" s="209" t="s">
        <v>7193</v>
      </c>
      <c r="AJ1955" s="208">
        <f>SUM(AK1955:AO1955)</f>
        <v>0</v>
      </c>
      <c r="AK1955" s="208">
        <f>SUMIFS($N1949:$N1968,$E1949:$E1968,"R6補",$F1949:$F1968,"ライフデザイン・結婚支援重点推進事業",$J1949:$J1968,3/4)</f>
        <v>0</v>
      </c>
      <c r="AL1955" s="208">
        <f>SUMIFS($N1949:$N1968,$E1949:$E1968,"R6補",$F1949:$F1968,"結婚支援コンシェルジュ事業",$J1949:$J1968,3/4)</f>
        <v>0</v>
      </c>
      <c r="AM1955" s="208"/>
      <c r="AN1955" s="208"/>
      <c r="AO1955" s="208"/>
      <c r="AQ1955" s="224">
        <f>SUM(AR1955:AV1955)</f>
        <v>0</v>
      </c>
      <c r="AR1955" s="224">
        <f>SUMIFS($O1949:$O1968,$E1949:$E1968,"R6補",$F1949:$F1968,"ライフデザイン・結婚支援重点推進事業",$J1949:$J1968,3/4)</f>
        <v>0</v>
      </c>
      <c r="AS1955" s="224">
        <f>SUMIFS($O1949:$O1968,$E1949:$E1968,"R6補",$F1949:$F1968,"結婚支援コンシェルジュ事業",$J1949:$J1968,3/4)</f>
        <v>0</v>
      </c>
      <c r="AT1955" s="224"/>
      <c r="AU1955" s="224"/>
      <c r="AV1955" s="224"/>
      <c r="AX1955" s="208">
        <f>SUM(AY1955:BC1955)</f>
        <v>0</v>
      </c>
      <c r="AY1955" s="208">
        <f>SUMIFS($P1949:$P1968,$E1949:$E1968,"R6補",$F1949:$F1968,"ライフデザイン・結婚支援重点推進事業",$J1949:$J1968,3/4)</f>
        <v>0</v>
      </c>
      <c r="AZ1955" s="208">
        <f>SUMIFS($P1949:$P1968,$E1949:$E1968,"R6補",$F1949:$F1968,"結婚支援コンシェルジュ事業",$J1949:$J1968,3/4)</f>
        <v>0</v>
      </c>
      <c r="BA1955" s="208"/>
      <c r="BB1955" s="208"/>
      <c r="BC1955" s="208"/>
      <c r="BD1955" s="215"/>
    </row>
    <row r="1956" spans="1:56" s="201" customFormat="1" ht="12.75" hidden="1" customHeight="1" x14ac:dyDescent="0.15">
      <c r="A1956" s="612"/>
      <c r="B1956" s="612"/>
      <c r="C1956" s="612"/>
      <c r="D1956" s="320" t="str">
        <f>IF(実施計画総括表!D1956="","",実施計画総括表!D1956)</f>
        <v/>
      </c>
      <c r="E1956" s="323" t="str">
        <f>IF(実施計画総括表!E1956="","",実施計画総括表!E1956)</f>
        <v/>
      </c>
      <c r="F1956" s="322" t="str">
        <f>IF(実施計画総括表!F1956="","",実施計画総括表!F1956)</f>
        <v/>
      </c>
      <c r="G1956" s="322" t="str">
        <f>IF(実施計画総括表!G1956="","",実施計画総括表!G1956)</f>
        <v/>
      </c>
      <c r="H1956" s="322" t="str">
        <f>IF(実施計画総括表!H1956="","",実施計画総括表!H1956)</f>
        <v/>
      </c>
      <c r="I1956" s="403" t="str">
        <f>IF(実施計画総括表!I1956="","",実施計画総括表!I1956)</f>
        <v/>
      </c>
      <c r="J1956" s="324" t="str">
        <f>IF(実施計画総括表!J1956="","",実施計画総括表!J1956)</f>
        <v/>
      </c>
      <c r="K1956" s="398" t="str">
        <f>IF(実施計画総括表!K1956="","",実施計画総括表!K1956)</f>
        <v/>
      </c>
      <c r="L1956" s="398" t="str">
        <f>IF(実施計画総括表!L1956="","",実施計画総括表!L1956)</f>
        <v/>
      </c>
      <c r="M1956" s="398" t="str">
        <f>IF(実施計画総括表!M1956="","",実施計画総括表!M1956)</f>
        <v/>
      </c>
      <c r="N1956" s="423"/>
      <c r="O1956" s="423"/>
      <c r="P1956" s="423"/>
      <c r="Q1956" s="332"/>
      <c r="R1956" s="437"/>
      <c r="S1956" s="438"/>
      <c r="T1956" s="435"/>
      <c r="U1956" s="436"/>
      <c r="V1956" s="435"/>
      <c r="X1956" s="205">
        <v>8</v>
      </c>
      <c r="Y1956" s="210" t="str">
        <f t="shared" si="698"/>
        <v/>
      </c>
      <c r="Z1956" s="201" t="b">
        <f t="shared" si="688"/>
        <v>1</v>
      </c>
      <c r="AB1956" s="216"/>
      <c r="AE1956" s="408" t="str">
        <f t="shared" si="699"/>
        <v/>
      </c>
      <c r="AF1956" s="408" t="str">
        <f t="shared" si="700"/>
        <v/>
      </c>
      <c r="AG1956" s="202"/>
      <c r="AH1956" s="620"/>
      <c r="AI1956" s="211" t="s">
        <v>7189</v>
      </c>
      <c r="AJ1956" s="208">
        <f t="shared" ref="AJ1956" si="710">SUM(AK1956:AO1956)</f>
        <v>0</v>
      </c>
      <c r="AK1956" s="208">
        <f>SUMIFS($N1949:$N1968,$E1949:$E1968,"R6補",$F1949:$F1968,"ライフデザイン・結婚支援重点推進事業",$J1949:$J1968,2/3)</f>
        <v>0</v>
      </c>
      <c r="AL1956" s="208"/>
      <c r="AM1956" s="208">
        <f>SUMIFS($N1949:$N1968,$E1949:$E1968,"R6補",$F1949:$F1968,"結婚_妊娠・出産_子育てに温かい社会づくり・気運醸成事業",$J1949:$J1968,2/3)</f>
        <v>0</v>
      </c>
      <c r="AN1956" s="208"/>
      <c r="AO1956" s="208"/>
      <c r="AQ1956" s="224">
        <f t="shared" ref="AQ1956:AQ1957" si="711">SUM(AR1956:AV1956)</f>
        <v>0</v>
      </c>
      <c r="AR1956" s="224">
        <f>SUMIFS($O1949:$O1968,$E1949:$E1968,"R6補",$F1949:$F1968,"ライフデザイン・結婚支援重点推進事業",$J1949:$J1968,2/3)</f>
        <v>0</v>
      </c>
      <c r="AS1956" s="224"/>
      <c r="AT1956" s="224">
        <f>SUMIFS($O1949:$O1968,$E1949:$E1968,"R6補",$F1949:$F1968,"結婚_妊娠・出産_子育てに温かい社会づくり・気運醸成事業",$J1949:$J1968,2/3)</f>
        <v>0</v>
      </c>
      <c r="AU1956" s="224"/>
      <c r="AV1956" s="224"/>
      <c r="AX1956" s="208">
        <f t="shared" ref="AX1956:AX1957" si="712">SUM(AY1956:BC1956)</f>
        <v>0</v>
      </c>
      <c r="AY1956" s="208">
        <f>SUMIFS($P1949:$P1968,$E1949:$E1968,"R6補",$F1949:$F1968,"ライフデザイン・結婚支援重点推進事業",$J1949:$J1968,2/3)</f>
        <v>0</v>
      </c>
      <c r="AZ1956" s="208"/>
      <c r="BA1956" s="208">
        <f>SUMIFS($P1949:$P1968,$E1949:$E1968,"R6補",$F1949:$F1968,"結婚_妊娠・出産_子育てに温かい社会づくり・気運醸成事業",$J1949:$J1968,2/3)</f>
        <v>0</v>
      </c>
      <c r="BB1956" s="208"/>
      <c r="BC1956" s="208"/>
      <c r="BD1956" s="215"/>
    </row>
    <row r="1957" spans="1:56" s="201" customFormat="1" ht="12.75" hidden="1" customHeight="1" x14ac:dyDescent="0.15">
      <c r="A1957" s="612"/>
      <c r="B1957" s="612"/>
      <c r="C1957" s="612"/>
      <c r="D1957" s="320" t="str">
        <f>IF(実施計画総括表!D1957="","",実施計画総括表!D1957)</f>
        <v/>
      </c>
      <c r="E1957" s="323" t="str">
        <f>IF(実施計画総括表!E1957="","",実施計画総括表!E1957)</f>
        <v/>
      </c>
      <c r="F1957" s="322" t="str">
        <f>IF(実施計画総括表!F1957="","",実施計画総括表!F1957)</f>
        <v/>
      </c>
      <c r="G1957" s="322" t="str">
        <f>IF(実施計画総括表!G1957="","",実施計画総括表!G1957)</f>
        <v/>
      </c>
      <c r="H1957" s="322" t="str">
        <f>IF(実施計画総括表!H1957="","",実施計画総括表!H1957)</f>
        <v/>
      </c>
      <c r="I1957" s="403" t="str">
        <f>IF(実施計画総括表!I1957="","",実施計画総括表!I1957)</f>
        <v/>
      </c>
      <c r="J1957" s="324" t="str">
        <f>IF(実施計画総括表!J1957="","",実施計画総括表!J1957)</f>
        <v/>
      </c>
      <c r="K1957" s="398" t="str">
        <f>IF(実施計画総括表!K1957="","",実施計画総括表!K1957)</f>
        <v/>
      </c>
      <c r="L1957" s="398" t="str">
        <f>IF(実施計画総括表!L1957="","",実施計画総括表!L1957)</f>
        <v/>
      </c>
      <c r="M1957" s="398" t="str">
        <f>IF(実施計画総括表!M1957="","",実施計画総括表!M1957)</f>
        <v/>
      </c>
      <c r="N1957" s="423"/>
      <c r="O1957" s="423"/>
      <c r="P1957" s="423"/>
      <c r="Q1957" s="332"/>
      <c r="R1957" s="437"/>
      <c r="S1957" s="438"/>
      <c r="T1957" s="435"/>
      <c r="U1957" s="436"/>
      <c r="V1957" s="435"/>
      <c r="X1957" s="205">
        <v>9</v>
      </c>
      <c r="Y1957" s="210" t="str">
        <f t="shared" si="698"/>
        <v/>
      </c>
      <c r="Z1957" s="201" t="b">
        <f t="shared" ref="Z1957:Z2020" si="713">J1957=Y1957</f>
        <v>1</v>
      </c>
      <c r="AB1957" s="216"/>
      <c r="AC1957" s="217"/>
      <c r="AE1957" s="408" t="str">
        <f t="shared" si="699"/>
        <v/>
      </c>
      <c r="AF1957" s="408" t="str">
        <f t="shared" si="700"/>
        <v/>
      </c>
      <c r="AG1957" s="202"/>
      <c r="AH1957" s="620"/>
      <c r="AI1957" s="211" t="s">
        <v>7187</v>
      </c>
      <c r="AJ1957" s="208">
        <f>SUM(AK1957:AO1957)</f>
        <v>0</v>
      </c>
      <c r="AK1957" s="208"/>
      <c r="AL1957" s="208"/>
      <c r="AM1957" s="208">
        <f>SUMIFS($N1949:$N1968,$E1949:$E1968,"R6補",$F1949:$F1968,"結婚_妊娠・出産_子育てに温かい社会づくり・気運醸成事業",$J1949:$J1968,1/2)</f>
        <v>0</v>
      </c>
      <c r="AN1957" s="208"/>
      <c r="AO1957" s="208"/>
      <c r="AQ1957" s="224">
        <f t="shared" si="711"/>
        <v>0</v>
      </c>
      <c r="AR1957" s="224"/>
      <c r="AS1957" s="224"/>
      <c r="AT1957" s="224">
        <f>SUMIFS($O1949:$O1968,$E1949:$E1968,"R6補",$F1949:$F1968,"結婚_妊娠・出産_子育てに温かい社会づくり・気運醸成事業",$J1949:$J1968,1/2)</f>
        <v>0</v>
      </c>
      <c r="AU1957" s="224"/>
      <c r="AV1957" s="224"/>
      <c r="AX1957" s="208">
        <f t="shared" si="712"/>
        <v>0</v>
      </c>
      <c r="AY1957" s="208"/>
      <c r="AZ1957" s="208"/>
      <c r="BA1957" s="208">
        <f>SUMIFS($P1949:$P1968,$E1949:$E1968,"R6補",$F1949:$F1968,"結婚_妊娠・出産_子育てに温かい社会づくり・気運醸成事業",$J1949:$J1968,1/2)</f>
        <v>0</v>
      </c>
      <c r="BB1957" s="208"/>
      <c r="BC1957" s="208"/>
      <c r="BD1957" s="215"/>
    </row>
    <row r="1958" spans="1:56" s="201" customFormat="1" ht="12.75" hidden="1" customHeight="1" x14ac:dyDescent="0.15">
      <c r="A1958" s="612"/>
      <c r="B1958" s="612"/>
      <c r="C1958" s="612"/>
      <c r="D1958" s="320" t="str">
        <f>IF(実施計画総括表!D1958="","",実施計画総括表!D1958)</f>
        <v/>
      </c>
      <c r="E1958" s="323" t="str">
        <f>IF(実施計画総括表!E1958="","",実施計画総括表!E1958)</f>
        <v/>
      </c>
      <c r="F1958" s="322" t="str">
        <f>IF(実施計画総括表!F1958="","",実施計画総括表!F1958)</f>
        <v/>
      </c>
      <c r="G1958" s="322" t="str">
        <f>IF(実施計画総括表!G1958="","",実施計画総括表!G1958)</f>
        <v/>
      </c>
      <c r="H1958" s="322" t="str">
        <f>IF(実施計画総括表!H1958="","",実施計画総括表!H1958)</f>
        <v/>
      </c>
      <c r="I1958" s="402" t="str">
        <f>IF(実施計画総括表!I1958="","",実施計画総括表!I1958)</f>
        <v/>
      </c>
      <c r="J1958" s="210" t="str">
        <f>IF(実施計画総括表!J1958="","",実施計画総括表!J1958)</f>
        <v/>
      </c>
      <c r="K1958" s="398" t="str">
        <f>IF(実施計画総括表!K1958="","",実施計画総括表!K1958)</f>
        <v/>
      </c>
      <c r="L1958" s="398" t="str">
        <f>IF(実施計画総括表!L1958="","",実施計画総括表!L1958)</f>
        <v/>
      </c>
      <c r="M1958" s="398" t="str">
        <f>IF(実施計画総括表!M1958="","",実施計画総括表!M1958)</f>
        <v/>
      </c>
      <c r="N1958" s="423"/>
      <c r="O1958" s="423"/>
      <c r="P1958" s="423"/>
      <c r="Q1958" s="332"/>
      <c r="R1958" s="437"/>
      <c r="S1958" s="438"/>
      <c r="T1958" s="435"/>
      <c r="U1958" s="436"/>
      <c r="V1958" s="435"/>
      <c r="X1958" s="205">
        <v>10</v>
      </c>
      <c r="Y1958" s="210" t="str">
        <f t="shared" si="698"/>
        <v/>
      </c>
      <c r="Z1958" s="201" t="b">
        <f t="shared" si="713"/>
        <v>1</v>
      </c>
      <c r="AB1958" s="219"/>
      <c r="AC1958" s="215"/>
      <c r="AD1958" s="215"/>
      <c r="AE1958" s="408" t="str">
        <f t="shared" si="699"/>
        <v/>
      </c>
      <c r="AF1958" s="408" t="str">
        <f t="shared" si="700"/>
        <v/>
      </c>
      <c r="AG1958" s="202"/>
      <c r="AH1958" s="212" t="s">
        <v>7229</v>
      </c>
      <c r="AI1958" s="209" t="str">
        <f>IF(COUNTIF(AF1949:AF1968,"R6補一般コース"),"一般コース",IF(COUNTIF(AF1949:AF1968,"R6補都道府県主導型市町村連携コース"),"連携コース",""))</f>
        <v/>
      </c>
      <c r="AJ1958" s="208">
        <f>SUM(AK1958:AO1958)</f>
        <v>0</v>
      </c>
      <c r="AK1958" s="208"/>
      <c r="AL1958" s="208"/>
      <c r="AM1958" s="208"/>
      <c r="AN1958" s="208">
        <f>SUMIFS($N1949:$N1968,$E1949:$E1968,"R6補",G1949:G1968,"一般コース")</f>
        <v>0</v>
      </c>
      <c r="AO1958" s="208">
        <f>SUMIFS($N1949:$N1968,$E1949:$E1968,"R6補",G1949:G1968,"都道府県主導型市町村連携コース")</f>
        <v>0</v>
      </c>
      <c r="AQ1958" s="224">
        <f>SUM(AR1958:AV1958)</f>
        <v>0</v>
      </c>
      <c r="AR1958" s="224"/>
      <c r="AS1958" s="224"/>
      <c r="AT1958" s="224"/>
      <c r="AU1958" s="224">
        <f>SUMIFS($O1949:$O1968,$E1949:$E1968,"R6補",G1949:G1968,"一般コース")</f>
        <v>0</v>
      </c>
      <c r="AV1958" s="224">
        <f>SUMIFS($O1949:$O1968,$E1949:$E1968,"R6補",G1949:G1968,"都道府県主導型市町村連携コース")</f>
        <v>0</v>
      </c>
      <c r="AX1958" s="208">
        <f>SUM(AY1958:BC1958)</f>
        <v>0</v>
      </c>
      <c r="AY1958" s="208"/>
      <c r="AZ1958" s="208"/>
      <c r="BA1958" s="208"/>
      <c r="BB1958" s="208">
        <f>SUMIFS($P1949:$P1968,$E1949:$E1968,"R6補",G1949:G1968,"一般コース")</f>
        <v>0</v>
      </c>
      <c r="BC1958" s="208">
        <f>SUMIFS($P1949:$P1968,$E1949:$E1968,"R6補",G1949:G1968,"都道府県主導型市町村連携コース")</f>
        <v>0</v>
      </c>
      <c r="BD1958" s="215"/>
    </row>
    <row r="1959" spans="1:56" s="201" customFormat="1" ht="12.6" hidden="1" customHeight="1" x14ac:dyDescent="0.15">
      <c r="A1959" s="612"/>
      <c r="B1959" s="612"/>
      <c r="C1959" s="612"/>
      <c r="D1959" s="320" t="str">
        <f>IF(実施計画総括表!D1959="","",実施計画総括表!D1959)</f>
        <v/>
      </c>
      <c r="E1959" s="323" t="str">
        <f>IF(実施計画総括表!E1959="","",実施計画総括表!E1959)</f>
        <v/>
      </c>
      <c r="F1959" s="322" t="str">
        <f>IF(実施計画総括表!F1959="","",実施計画総括表!F1959)</f>
        <v/>
      </c>
      <c r="G1959" s="322" t="str">
        <f>IF(実施計画総括表!G1959="","",実施計画総括表!G1959)</f>
        <v/>
      </c>
      <c r="H1959" s="322" t="str">
        <f>IF(実施計画総括表!H1959="","",実施計画総括表!H1959)</f>
        <v/>
      </c>
      <c r="I1959" s="402" t="str">
        <f>IF(実施計画総括表!I1959="","",実施計画総括表!I1959)</f>
        <v/>
      </c>
      <c r="J1959" s="328" t="str">
        <f>IF(実施計画総括表!J1959="","",実施計画総括表!J1959)</f>
        <v/>
      </c>
      <c r="K1959" s="398" t="str">
        <f>IF(実施計画総括表!K1959="","",実施計画総括表!K1959)</f>
        <v/>
      </c>
      <c r="L1959" s="398" t="str">
        <f>IF(実施計画総括表!L1959="","",実施計画総括表!L1959)</f>
        <v/>
      </c>
      <c r="M1959" s="398" t="str">
        <f>IF(実施計画総括表!M1959="","",実施計画総括表!M1959)</f>
        <v/>
      </c>
      <c r="N1959" s="423"/>
      <c r="O1959" s="423"/>
      <c r="P1959" s="423"/>
      <c r="Q1959" s="332"/>
      <c r="R1959" s="437"/>
      <c r="S1959" s="438"/>
      <c r="T1959" s="435"/>
      <c r="U1959" s="436"/>
      <c r="V1959" s="435"/>
      <c r="X1959" s="205">
        <v>11</v>
      </c>
      <c r="Y1959" s="210" t="str">
        <f t="shared" si="698"/>
        <v/>
      </c>
      <c r="Z1959" s="201" t="b">
        <f t="shared" si="713"/>
        <v>1</v>
      </c>
      <c r="AB1959" s="219"/>
      <c r="AC1959" s="215"/>
      <c r="AD1959" s="215"/>
      <c r="AE1959" s="408" t="str">
        <f t="shared" si="699"/>
        <v/>
      </c>
      <c r="AF1959" s="408" t="str">
        <f t="shared" si="700"/>
        <v/>
      </c>
      <c r="AG1959" s="202"/>
      <c r="AH1959" s="214"/>
      <c r="AI1959" s="214"/>
      <c r="AJ1959" s="215"/>
      <c r="AK1959" s="215"/>
      <c r="AL1959" s="215"/>
      <c r="AM1959" s="215"/>
      <c r="AN1959" s="215"/>
      <c r="AO1959" s="215"/>
      <c r="AQ1959" s="218"/>
      <c r="AR1959" s="218"/>
      <c r="AS1959" s="218"/>
      <c r="AT1959" s="218"/>
      <c r="AU1959" s="218"/>
      <c r="AV1959" s="218"/>
      <c r="AX1959" s="215"/>
      <c r="AY1959" s="215"/>
      <c r="AZ1959" s="215"/>
      <c r="BA1959" s="215"/>
      <c r="BB1959" s="215"/>
      <c r="BC1959" s="215"/>
      <c r="BD1959" s="215"/>
    </row>
    <row r="1960" spans="1:56" s="201" customFormat="1" ht="12.75" hidden="1" customHeight="1" x14ac:dyDescent="0.15">
      <c r="A1960" s="612"/>
      <c r="B1960" s="612"/>
      <c r="C1960" s="612"/>
      <c r="D1960" s="320" t="str">
        <f>IF(実施計画総括表!D1960="","",実施計画総括表!D1960)</f>
        <v/>
      </c>
      <c r="E1960" s="323" t="str">
        <f>IF(実施計画総括表!E1960="","",実施計画総括表!E1960)</f>
        <v/>
      </c>
      <c r="F1960" s="322" t="str">
        <f>IF(実施計画総括表!F1960="","",実施計画総括表!F1960)</f>
        <v/>
      </c>
      <c r="G1960" s="322" t="str">
        <f>IF(実施計画総括表!G1960="","",実施計画総括表!G1960)</f>
        <v/>
      </c>
      <c r="H1960" s="322" t="str">
        <f>IF(実施計画総括表!H1960="","",実施計画総括表!H1960)</f>
        <v/>
      </c>
      <c r="I1960" s="402" t="str">
        <f>IF(実施計画総括表!I1960="","",実施計画総括表!I1960)</f>
        <v/>
      </c>
      <c r="J1960" s="210" t="str">
        <f>IF(実施計画総括表!J1960="","",実施計画総括表!J1960)</f>
        <v/>
      </c>
      <c r="K1960" s="398" t="str">
        <f>IF(実施計画総括表!K1960="","",実施計画総括表!K1960)</f>
        <v/>
      </c>
      <c r="L1960" s="398" t="str">
        <f>IF(実施計画総括表!L1960="","",実施計画総括表!L1960)</f>
        <v/>
      </c>
      <c r="M1960" s="398" t="str">
        <f>IF(実施計画総括表!M1960="","",実施計画総括表!M1960)</f>
        <v/>
      </c>
      <c r="N1960" s="423"/>
      <c r="O1960" s="423"/>
      <c r="P1960" s="423"/>
      <c r="Q1960" s="332"/>
      <c r="R1960" s="437"/>
      <c r="S1960" s="438"/>
      <c r="T1960" s="435"/>
      <c r="U1960" s="436"/>
      <c r="V1960" s="435"/>
      <c r="X1960" s="205">
        <v>12</v>
      </c>
      <c r="Y1960" s="210" t="str">
        <f t="shared" si="698"/>
        <v/>
      </c>
      <c r="Z1960" s="201" t="b">
        <f t="shared" si="713"/>
        <v>1</v>
      </c>
      <c r="AB1960" s="219"/>
      <c r="AC1960" s="215"/>
      <c r="AD1960" s="215"/>
      <c r="AE1960" s="408" t="str">
        <f t="shared" si="699"/>
        <v/>
      </c>
      <c r="AF1960" s="408" t="str">
        <f t="shared" si="700"/>
        <v/>
      </c>
      <c r="AG1960" s="202"/>
      <c r="AH1960" s="214"/>
      <c r="AI1960" s="214"/>
      <c r="AJ1960" s="215"/>
      <c r="AK1960" s="215"/>
      <c r="AL1960" s="215"/>
      <c r="AM1960" s="215"/>
      <c r="AN1960" s="215"/>
      <c r="AO1960" s="215"/>
      <c r="AQ1960" s="218"/>
      <c r="AR1960" s="218"/>
      <c r="AS1960" s="218"/>
      <c r="AT1960" s="218"/>
      <c r="AU1960" s="218"/>
      <c r="AV1960" s="218"/>
      <c r="AX1960" s="215"/>
      <c r="AY1960" s="215"/>
      <c r="AZ1960" s="215"/>
      <c r="BA1960" s="215"/>
      <c r="BB1960" s="215"/>
      <c r="BC1960" s="215"/>
      <c r="BD1960" s="215"/>
    </row>
    <row r="1961" spans="1:56" s="201" customFormat="1" ht="12.75" hidden="1" customHeight="1" x14ac:dyDescent="0.15">
      <c r="A1961" s="612"/>
      <c r="B1961" s="612"/>
      <c r="C1961" s="612"/>
      <c r="D1961" s="320" t="str">
        <f>IF(実施計画総括表!D1961="","",実施計画総括表!D1961)</f>
        <v/>
      </c>
      <c r="E1961" s="323" t="str">
        <f>IF(実施計画総括表!E1961="","",実施計画総括表!E1961)</f>
        <v/>
      </c>
      <c r="F1961" s="322" t="str">
        <f>IF(実施計画総括表!F1961="","",実施計画総括表!F1961)</f>
        <v/>
      </c>
      <c r="G1961" s="322" t="str">
        <f>IF(実施計画総括表!G1961="","",実施計画総括表!G1961)</f>
        <v/>
      </c>
      <c r="H1961" s="322" t="str">
        <f>IF(実施計画総括表!H1961="","",実施計画総括表!H1961)</f>
        <v/>
      </c>
      <c r="I1961" s="402" t="str">
        <f>IF(実施計画総括表!I1961="","",実施計画総括表!I1961)</f>
        <v/>
      </c>
      <c r="J1961" s="210" t="str">
        <f>IF(実施計画総括表!J1961="","",実施計画総括表!J1961)</f>
        <v/>
      </c>
      <c r="K1961" s="398" t="str">
        <f>IF(実施計画総括表!K1961="","",実施計画総括表!K1961)</f>
        <v/>
      </c>
      <c r="L1961" s="398" t="str">
        <f>IF(実施計画総括表!L1961="","",実施計画総括表!L1961)</f>
        <v/>
      </c>
      <c r="M1961" s="398" t="str">
        <f>IF(実施計画総括表!M1961="","",実施計画総括表!M1961)</f>
        <v/>
      </c>
      <c r="N1961" s="423"/>
      <c r="O1961" s="423"/>
      <c r="P1961" s="423"/>
      <c r="Q1961" s="332"/>
      <c r="R1961" s="437"/>
      <c r="S1961" s="438"/>
      <c r="T1961" s="435"/>
      <c r="U1961" s="436"/>
      <c r="V1961" s="435"/>
      <c r="X1961" s="205">
        <v>13</v>
      </c>
      <c r="Y1961" s="210" t="str">
        <f t="shared" si="698"/>
        <v/>
      </c>
      <c r="Z1961" s="201" t="b">
        <f t="shared" si="713"/>
        <v>1</v>
      </c>
      <c r="AB1961" s="219"/>
      <c r="AC1961" s="215"/>
      <c r="AD1961" s="215"/>
      <c r="AE1961" s="408" t="str">
        <f t="shared" si="699"/>
        <v/>
      </c>
      <c r="AF1961" s="408" t="str">
        <f t="shared" si="700"/>
        <v/>
      </c>
      <c r="AG1961" s="202"/>
      <c r="AH1961" s="214"/>
      <c r="AI1961" s="214"/>
      <c r="AJ1961" s="215"/>
      <c r="AK1961" s="215"/>
      <c r="AL1961" s="215"/>
      <c r="AM1961" s="215"/>
      <c r="AN1961" s="215"/>
      <c r="AO1961" s="215"/>
      <c r="AQ1961" s="218"/>
      <c r="AR1961" s="218"/>
      <c r="AS1961" s="218"/>
      <c r="AT1961" s="218"/>
      <c r="AU1961" s="218"/>
      <c r="AV1961" s="218"/>
      <c r="AX1961" s="215"/>
      <c r="AY1961" s="215"/>
      <c r="AZ1961" s="215"/>
      <c r="BA1961" s="215"/>
      <c r="BB1961" s="215"/>
      <c r="BC1961" s="215"/>
      <c r="BD1961" s="215"/>
    </row>
    <row r="1962" spans="1:56" s="201" customFormat="1" ht="12.75" hidden="1" customHeight="1" x14ac:dyDescent="0.15">
      <c r="A1962" s="612"/>
      <c r="B1962" s="612"/>
      <c r="C1962" s="612"/>
      <c r="D1962" s="320" t="str">
        <f>IF(実施計画総括表!D1962="","",実施計画総括表!D1962)</f>
        <v/>
      </c>
      <c r="E1962" s="323" t="str">
        <f>IF(実施計画総括表!E1962="","",実施計画総括表!E1962)</f>
        <v/>
      </c>
      <c r="F1962" s="322" t="str">
        <f>IF(実施計画総括表!F1962="","",実施計画総括表!F1962)</f>
        <v/>
      </c>
      <c r="G1962" s="322" t="str">
        <f>IF(実施計画総括表!G1962="","",実施計画総括表!G1962)</f>
        <v/>
      </c>
      <c r="H1962" s="322" t="str">
        <f>IF(実施計画総括表!H1962="","",実施計画総括表!H1962)</f>
        <v/>
      </c>
      <c r="I1962" s="402" t="str">
        <f>IF(実施計画総括表!I1962="","",実施計画総括表!I1962)</f>
        <v/>
      </c>
      <c r="J1962" s="210" t="str">
        <f>IF(実施計画総括表!J1962="","",実施計画総括表!J1962)</f>
        <v/>
      </c>
      <c r="K1962" s="398" t="str">
        <f>IF(実施計画総括表!K1962="","",実施計画総括表!K1962)</f>
        <v/>
      </c>
      <c r="L1962" s="398" t="str">
        <f>IF(実施計画総括表!L1962="","",実施計画総括表!L1962)</f>
        <v/>
      </c>
      <c r="M1962" s="398" t="str">
        <f>IF(実施計画総括表!M1962="","",実施計画総括表!M1962)</f>
        <v/>
      </c>
      <c r="N1962" s="423"/>
      <c r="O1962" s="423"/>
      <c r="P1962" s="423"/>
      <c r="Q1962" s="332"/>
      <c r="R1962" s="437"/>
      <c r="S1962" s="438"/>
      <c r="T1962" s="435"/>
      <c r="U1962" s="436"/>
      <c r="V1962" s="435"/>
      <c r="X1962" s="205">
        <v>14</v>
      </c>
      <c r="Y1962" s="210" t="str">
        <f t="shared" si="698"/>
        <v/>
      </c>
      <c r="Z1962" s="201" t="b">
        <f t="shared" si="713"/>
        <v>1</v>
      </c>
      <c r="AB1962" s="219"/>
      <c r="AC1962" s="215"/>
      <c r="AD1962" s="215"/>
      <c r="AE1962" s="408" t="str">
        <f t="shared" si="699"/>
        <v/>
      </c>
      <c r="AF1962" s="408" t="str">
        <f t="shared" si="700"/>
        <v/>
      </c>
      <c r="AG1962" s="202"/>
      <c r="AH1962" s="214"/>
      <c r="AI1962" s="214"/>
      <c r="AK1962" s="215"/>
      <c r="AL1962" s="215"/>
      <c r="AM1962" s="215"/>
      <c r="AN1962" s="215"/>
      <c r="AO1962" s="215"/>
      <c r="AQ1962" s="218"/>
      <c r="AR1962" s="218"/>
      <c r="AS1962" s="218"/>
      <c r="AT1962" s="218"/>
      <c r="AU1962" s="218"/>
      <c r="AV1962" s="218"/>
      <c r="AX1962" s="215"/>
      <c r="AY1962" s="215"/>
      <c r="AZ1962" s="215"/>
      <c r="BA1962" s="215"/>
      <c r="BB1962" s="215"/>
      <c r="BC1962" s="215"/>
      <c r="BD1962" s="215"/>
    </row>
    <row r="1963" spans="1:56" s="201" customFormat="1" ht="12.75" hidden="1" customHeight="1" x14ac:dyDescent="0.15">
      <c r="A1963" s="612"/>
      <c r="B1963" s="612"/>
      <c r="C1963" s="612"/>
      <c r="D1963" s="320" t="str">
        <f>IF(実施計画総括表!D1963="","",実施計画総括表!D1963)</f>
        <v/>
      </c>
      <c r="E1963" s="323" t="str">
        <f>IF(実施計画総括表!E1963="","",実施計画総括表!E1963)</f>
        <v/>
      </c>
      <c r="F1963" s="322" t="str">
        <f>IF(実施計画総括表!F1963="","",実施計画総括表!F1963)</f>
        <v/>
      </c>
      <c r="G1963" s="322" t="str">
        <f>IF(実施計画総括表!G1963="","",実施計画総括表!G1963)</f>
        <v/>
      </c>
      <c r="H1963" s="322" t="str">
        <f>IF(実施計画総括表!H1963="","",実施計画総括表!H1963)</f>
        <v/>
      </c>
      <c r="I1963" s="402" t="str">
        <f>IF(実施計画総括表!I1963="","",実施計画総括表!I1963)</f>
        <v/>
      </c>
      <c r="J1963" s="210" t="str">
        <f>IF(実施計画総括表!J1963="","",実施計画総括表!J1963)</f>
        <v/>
      </c>
      <c r="K1963" s="398" t="str">
        <f>IF(実施計画総括表!K1963="","",実施計画総括表!K1963)</f>
        <v/>
      </c>
      <c r="L1963" s="398" t="str">
        <f>IF(実施計画総括表!L1963="","",実施計画総括表!L1963)</f>
        <v/>
      </c>
      <c r="M1963" s="398" t="str">
        <f>IF(実施計画総括表!M1963="","",実施計画総括表!M1963)</f>
        <v/>
      </c>
      <c r="N1963" s="423"/>
      <c r="O1963" s="423"/>
      <c r="P1963" s="423"/>
      <c r="Q1963" s="332"/>
      <c r="R1963" s="437"/>
      <c r="S1963" s="438"/>
      <c r="T1963" s="435"/>
      <c r="U1963" s="436"/>
      <c r="V1963" s="435"/>
      <c r="X1963" s="205">
        <v>15</v>
      </c>
      <c r="Y1963" s="210" t="str">
        <f t="shared" si="698"/>
        <v/>
      </c>
      <c r="Z1963" s="201" t="b">
        <f t="shared" si="713"/>
        <v>1</v>
      </c>
      <c r="AB1963" s="219"/>
      <c r="AC1963" s="215"/>
      <c r="AD1963" s="215"/>
      <c r="AE1963" s="408" t="str">
        <f t="shared" si="699"/>
        <v/>
      </c>
      <c r="AF1963" s="408" t="str">
        <f t="shared" si="700"/>
        <v/>
      </c>
      <c r="AG1963" s="202"/>
      <c r="AH1963" s="214"/>
      <c r="AI1963" s="214"/>
      <c r="AJ1963" s="215"/>
      <c r="AK1963" s="215"/>
      <c r="AL1963" s="215"/>
      <c r="AM1963" s="215"/>
      <c r="AN1963" s="215"/>
      <c r="AO1963" s="215"/>
      <c r="AQ1963" s="218"/>
      <c r="AR1963" s="218"/>
      <c r="AS1963" s="218"/>
      <c r="AT1963" s="218"/>
      <c r="AU1963" s="218"/>
      <c r="AV1963" s="218"/>
      <c r="AX1963" s="215"/>
      <c r="AY1963" s="215"/>
      <c r="AZ1963" s="215"/>
      <c r="BA1963" s="215"/>
      <c r="BB1963" s="215"/>
      <c r="BC1963" s="215"/>
      <c r="BD1963" s="215"/>
    </row>
    <row r="1964" spans="1:56" s="201" customFormat="1" ht="12.75" hidden="1" customHeight="1" x14ac:dyDescent="0.15">
      <c r="A1964" s="612"/>
      <c r="B1964" s="612"/>
      <c r="C1964" s="612"/>
      <c r="D1964" s="320" t="str">
        <f>IF(実施計画総括表!D1964="","",実施計画総括表!D1964)</f>
        <v/>
      </c>
      <c r="E1964" s="323" t="str">
        <f>IF(実施計画総括表!E1964="","",実施計画総括表!E1964)</f>
        <v/>
      </c>
      <c r="F1964" s="322" t="str">
        <f>IF(実施計画総括表!F1964="","",実施計画総括表!F1964)</f>
        <v/>
      </c>
      <c r="G1964" s="322" t="str">
        <f>IF(実施計画総括表!G1964="","",実施計画総括表!G1964)</f>
        <v/>
      </c>
      <c r="H1964" s="322" t="str">
        <f>IF(実施計画総括表!H1964="","",実施計画総括表!H1964)</f>
        <v/>
      </c>
      <c r="I1964" s="402" t="str">
        <f>IF(実施計画総括表!I1964="","",実施計画総括表!I1964)</f>
        <v/>
      </c>
      <c r="J1964" s="210" t="str">
        <f>IF(実施計画総括表!J1964="","",実施計画総括表!J1964)</f>
        <v/>
      </c>
      <c r="K1964" s="398" t="str">
        <f>IF(実施計画総括表!K1964="","",実施計画総括表!K1964)</f>
        <v/>
      </c>
      <c r="L1964" s="398" t="str">
        <f>IF(実施計画総括表!L1964="","",実施計画総括表!L1964)</f>
        <v/>
      </c>
      <c r="M1964" s="398" t="str">
        <f>IF(実施計画総括表!M1964="","",実施計画総括表!M1964)</f>
        <v/>
      </c>
      <c r="N1964" s="423"/>
      <c r="O1964" s="423"/>
      <c r="P1964" s="423"/>
      <c r="Q1964" s="332"/>
      <c r="R1964" s="437"/>
      <c r="S1964" s="438"/>
      <c r="T1964" s="435"/>
      <c r="U1964" s="436"/>
      <c r="V1964" s="435"/>
      <c r="X1964" s="205">
        <v>16</v>
      </c>
      <c r="Y1964" s="210" t="str">
        <f t="shared" si="698"/>
        <v/>
      </c>
      <c r="Z1964" s="201" t="b">
        <f t="shared" si="713"/>
        <v>1</v>
      </c>
      <c r="AB1964" s="216"/>
      <c r="AE1964" s="408" t="str">
        <f t="shared" si="699"/>
        <v/>
      </c>
      <c r="AF1964" s="408" t="str">
        <f t="shared" si="700"/>
        <v/>
      </c>
      <c r="AG1964" s="202"/>
      <c r="AH1964" s="214"/>
      <c r="AI1964" s="214"/>
      <c r="AJ1964" s="215"/>
      <c r="AK1964" s="215"/>
      <c r="AL1964" s="215"/>
      <c r="AM1964" s="215"/>
      <c r="AN1964" s="215"/>
      <c r="AO1964" s="215"/>
      <c r="AQ1964" s="218"/>
      <c r="AR1964" s="218"/>
      <c r="AS1964" s="218"/>
      <c r="AT1964" s="218"/>
      <c r="AU1964" s="218"/>
      <c r="AV1964" s="218"/>
      <c r="AX1964" s="215"/>
      <c r="AY1964" s="215"/>
      <c r="AZ1964" s="215"/>
      <c r="BA1964" s="215"/>
      <c r="BB1964" s="215"/>
      <c r="BC1964" s="215"/>
      <c r="BD1964" s="215"/>
    </row>
    <row r="1965" spans="1:56" s="201" customFormat="1" ht="12.75" hidden="1" customHeight="1" x14ac:dyDescent="0.15">
      <c r="A1965" s="612"/>
      <c r="B1965" s="612"/>
      <c r="C1965" s="612"/>
      <c r="D1965" s="320" t="str">
        <f>IF(実施計画総括表!D1965="","",実施計画総括表!D1965)</f>
        <v/>
      </c>
      <c r="E1965" s="323" t="str">
        <f>IF(実施計画総括表!E1965="","",実施計画総括表!E1965)</f>
        <v/>
      </c>
      <c r="F1965" s="322" t="str">
        <f>IF(実施計画総括表!F1965="","",実施計画総括表!F1965)</f>
        <v/>
      </c>
      <c r="G1965" s="322" t="str">
        <f>IF(実施計画総括表!G1965="","",実施計画総括表!G1965)</f>
        <v/>
      </c>
      <c r="H1965" s="322" t="str">
        <f>IF(実施計画総括表!H1965="","",実施計画総括表!H1965)</f>
        <v/>
      </c>
      <c r="I1965" s="402" t="str">
        <f>IF(実施計画総括表!I1965="","",実施計画総括表!I1965)</f>
        <v/>
      </c>
      <c r="J1965" s="210" t="str">
        <f>IF(実施計画総括表!J1965="","",実施計画総括表!J1965)</f>
        <v/>
      </c>
      <c r="K1965" s="398" t="str">
        <f>IF(実施計画総括表!K1965="","",実施計画総括表!K1965)</f>
        <v/>
      </c>
      <c r="L1965" s="398" t="str">
        <f>IF(実施計画総括表!L1965="","",実施計画総括表!L1965)</f>
        <v/>
      </c>
      <c r="M1965" s="398" t="str">
        <f>IF(実施計画総括表!M1965="","",実施計画総括表!M1965)</f>
        <v/>
      </c>
      <c r="N1965" s="423"/>
      <c r="O1965" s="423"/>
      <c r="P1965" s="423"/>
      <c r="Q1965" s="332"/>
      <c r="R1965" s="437"/>
      <c r="S1965" s="438"/>
      <c r="T1965" s="435"/>
      <c r="U1965" s="436"/>
      <c r="V1965" s="435"/>
      <c r="X1965" s="205">
        <v>17</v>
      </c>
      <c r="Y1965" s="210" t="str">
        <f t="shared" si="698"/>
        <v/>
      </c>
      <c r="Z1965" s="201" t="b">
        <f t="shared" si="713"/>
        <v>1</v>
      </c>
      <c r="AB1965" s="216"/>
      <c r="AC1965" s="217"/>
      <c r="AE1965" s="408" t="str">
        <f t="shared" si="699"/>
        <v/>
      </c>
      <c r="AF1965" s="408" t="str">
        <f t="shared" si="700"/>
        <v/>
      </c>
      <c r="AG1965" s="202"/>
      <c r="AH1965" s="214"/>
      <c r="AI1965" s="214"/>
      <c r="AJ1965" s="215"/>
      <c r="AK1965" s="215"/>
      <c r="AL1965" s="215"/>
      <c r="AM1965" s="215"/>
      <c r="AN1965" s="215"/>
      <c r="AO1965" s="215"/>
      <c r="AQ1965" s="218"/>
      <c r="AR1965" s="218"/>
      <c r="AS1965" s="218"/>
      <c r="AT1965" s="218"/>
      <c r="AU1965" s="218"/>
      <c r="AV1965" s="218"/>
      <c r="AX1965" s="215"/>
      <c r="AY1965" s="215"/>
      <c r="AZ1965" s="215"/>
      <c r="BA1965" s="215"/>
      <c r="BB1965" s="215"/>
      <c r="BC1965" s="215"/>
      <c r="BD1965" s="215"/>
    </row>
    <row r="1966" spans="1:56" s="201" customFormat="1" ht="12.75" hidden="1" customHeight="1" x14ac:dyDescent="0.15">
      <c r="A1966" s="612"/>
      <c r="B1966" s="612"/>
      <c r="C1966" s="612"/>
      <c r="D1966" s="320" t="str">
        <f>IF(実施計画総括表!D1966="","",実施計画総括表!D1966)</f>
        <v/>
      </c>
      <c r="E1966" s="323" t="str">
        <f>IF(実施計画総括表!E1966="","",実施計画総括表!E1966)</f>
        <v/>
      </c>
      <c r="F1966" s="322" t="str">
        <f>IF(実施計画総括表!F1966="","",実施計画総括表!F1966)</f>
        <v/>
      </c>
      <c r="G1966" s="322" t="str">
        <f>IF(実施計画総括表!G1966="","",実施計画総括表!G1966)</f>
        <v/>
      </c>
      <c r="H1966" s="322" t="str">
        <f>IF(実施計画総括表!H1966="","",実施計画総括表!H1966)</f>
        <v/>
      </c>
      <c r="I1966" s="404" t="str">
        <f>IF(実施計画総括表!I1966="","",実施計画総括表!I1966)</f>
        <v/>
      </c>
      <c r="J1966" s="210" t="str">
        <f>IF(実施計画総括表!J1966="","",実施計画総括表!J1966)</f>
        <v/>
      </c>
      <c r="K1966" s="398" t="str">
        <f>IF(実施計画総括表!K1966="","",実施計画総括表!K1966)</f>
        <v/>
      </c>
      <c r="L1966" s="398" t="str">
        <f>IF(実施計画総括表!L1966="","",実施計画総括表!L1966)</f>
        <v/>
      </c>
      <c r="M1966" s="398" t="str">
        <f>IF(実施計画総括表!M1966="","",実施計画総括表!M1966)</f>
        <v/>
      </c>
      <c r="N1966" s="423"/>
      <c r="O1966" s="423"/>
      <c r="P1966" s="423"/>
      <c r="Q1966" s="332"/>
      <c r="R1966" s="437"/>
      <c r="S1966" s="438"/>
      <c r="T1966" s="435"/>
      <c r="U1966" s="436"/>
      <c r="V1966" s="435"/>
      <c r="X1966" s="205">
        <v>18</v>
      </c>
      <c r="Y1966" s="210" t="str">
        <f t="shared" si="698"/>
        <v/>
      </c>
      <c r="Z1966" s="201" t="b">
        <f t="shared" si="713"/>
        <v>1</v>
      </c>
      <c r="AE1966" s="408" t="str">
        <f t="shared" si="699"/>
        <v/>
      </c>
      <c r="AF1966" s="408" t="str">
        <f t="shared" si="700"/>
        <v/>
      </c>
      <c r="AG1966" s="202"/>
      <c r="AH1966" s="214"/>
      <c r="AI1966" s="214"/>
      <c r="AJ1966" s="215"/>
      <c r="AK1966" s="215"/>
      <c r="AL1966" s="215"/>
      <c r="AM1966" s="215"/>
      <c r="AN1966" s="215"/>
      <c r="AO1966" s="215"/>
      <c r="AQ1966" s="218"/>
      <c r="AR1966" s="218"/>
      <c r="AS1966" s="218"/>
      <c r="AT1966" s="218"/>
      <c r="AU1966" s="218"/>
      <c r="AV1966" s="218"/>
      <c r="AX1966" s="215"/>
      <c r="AY1966" s="215"/>
      <c r="AZ1966" s="215"/>
      <c r="BA1966" s="215"/>
      <c r="BB1966" s="215"/>
      <c r="BC1966" s="215"/>
      <c r="BD1966" s="215"/>
    </row>
    <row r="1967" spans="1:56" s="201" customFormat="1" ht="12.75" hidden="1" customHeight="1" x14ac:dyDescent="0.15">
      <c r="A1967" s="612"/>
      <c r="B1967" s="612"/>
      <c r="C1967" s="612"/>
      <c r="D1967" s="320" t="str">
        <f>IF(実施計画総括表!D1967="","",実施計画総括表!D1967)</f>
        <v/>
      </c>
      <c r="E1967" s="323" t="str">
        <f>IF(実施計画総括表!E1967="","",実施計画総括表!E1967)</f>
        <v/>
      </c>
      <c r="F1967" s="322" t="str">
        <f>IF(実施計画総括表!F1967="","",実施計画総括表!F1967)</f>
        <v/>
      </c>
      <c r="G1967" s="322" t="str">
        <f>IF(実施計画総括表!G1967="","",実施計画総括表!G1967)</f>
        <v/>
      </c>
      <c r="H1967" s="322" t="str">
        <f>IF(実施計画総括表!H1967="","",実施計画総括表!H1967)</f>
        <v/>
      </c>
      <c r="I1967" s="404" t="str">
        <f>IF(実施計画総括表!I1967="","",実施計画総括表!I1967)</f>
        <v/>
      </c>
      <c r="J1967" s="210" t="str">
        <f>IF(実施計画総括表!J1967="","",実施計画総括表!J1967)</f>
        <v/>
      </c>
      <c r="K1967" s="398" t="str">
        <f>IF(実施計画総括表!K1967="","",実施計画総括表!K1967)</f>
        <v/>
      </c>
      <c r="L1967" s="398" t="str">
        <f>IF(実施計画総括表!L1967="","",実施計画総括表!L1967)</f>
        <v/>
      </c>
      <c r="M1967" s="398" t="str">
        <f>IF(実施計画総括表!M1967="","",実施計画総括表!M1967)</f>
        <v/>
      </c>
      <c r="N1967" s="423"/>
      <c r="O1967" s="423"/>
      <c r="P1967" s="423"/>
      <c r="Q1967" s="332"/>
      <c r="R1967" s="437"/>
      <c r="S1967" s="438"/>
      <c r="T1967" s="435"/>
      <c r="U1967" s="436"/>
      <c r="V1967" s="435"/>
      <c r="X1967" s="205">
        <v>19</v>
      </c>
      <c r="Y1967" s="210" t="str">
        <f t="shared" si="698"/>
        <v/>
      </c>
      <c r="Z1967" s="201" t="b">
        <f t="shared" si="713"/>
        <v>1</v>
      </c>
      <c r="AE1967" s="408" t="str">
        <f t="shared" si="699"/>
        <v/>
      </c>
      <c r="AF1967" s="408" t="str">
        <f t="shared" si="700"/>
        <v/>
      </c>
      <c r="AG1967" s="202"/>
      <c r="AH1967" s="214"/>
      <c r="AI1967" s="214"/>
      <c r="AJ1967" s="215"/>
      <c r="AK1967" s="215"/>
      <c r="AL1967" s="215"/>
      <c r="AM1967" s="215"/>
      <c r="AN1967" s="215"/>
      <c r="AO1967" s="215"/>
      <c r="AQ1967" s="218"/>
      <c r="AR1967" s="218"/>
      <c r="AS1967" s="218"/>
      <c r="AT1967" s="218"/>
      <c r="AU1967" s="218"/>
      <c r="AV1967" s="218"/>
      <c r="AX1967" s="215"/>
      <c r="AY1967" s="215"/>
      <c r="AZ1967" s="215"/>
      <c r="BA1967" s="215"/>
      <c r="BB1967" s="215"/>
      <c r="BC1967" s="215"/>
      <c r="BD1967" s="215"/>
    </row>
    <row r="1968" spans="1:56" s="215" customFormat="1" ht="12.75" hidden="1" customHeight="1" x14ac:dyDescent="0.15">
      <c r="A1968" s="613"/>
      <c r="B1968" s="613"/>
      <c r="C1968" s="613"/>
      <c r="D1968" s="325" t="str">
        <f>IF(実施計画総括表!D1968="","",実施計画総括表!D1968)</f>
        <v/>
      </c>
      <c r="E1968" s="326" t="str">
        <f>IF(実施計画総括表!E1968="","",実施計画総括表!E1968)</f>
        <v/>
      </c>
      <c r="F1968" s="327" t="str">
        <f>IF(実施計画総括表!F1968="","",実施計画総括表!F1968)</f>
        <v/>
      </c>
      <c r="G1968" s="327" t="str">
        <f>IF(実施計画総括表!G1968="","",実施計画総括表!G1968)</f>
        <v/>
      </c>
      <c r="H1968" s="327" t="str">
        <f>IF(実施計画総括表!H1968="","",実施計画総括表!H1968)</f>
        <v/>
      </c>
      <c r="I1968" s="405" t="str">
        <f>IF(実施計画総括表!I1968="","",実施計画総括表!I1968)</f>
        <v/>
      </c>
      <c r="J1968" s="220" t="str">
        <f>IF(実施計画総括表!J1968="","",実施計画総括表!J1968)</f>
        <v/>
      </c>
      <c r="K1968" s="400" t="str">
        <f>IF(実施計画総括表!K1968="","",実施計画総括表!K1968)</f>
        <v/>
      </c>
      <c r="L1968" s="400" t="str">
        <f>IF(実施計画総括表!L1968="","",実施計画総括表!L1968)</f>
        <v/>
      </c>
      <c r="M1968" s="400" t="str">
        <f>IF(実施計画総括表!M1968="","",実施計画総括表!M1968)</f>
        <v/>
      </c>
      <c r="N1968" s="431"/>
      <c r="O1968" s="431"/>
      <c r="P1968" s="431"/>
      <c r="Q1968" s="332"/>
      <c r="R1968" s="437"/>
      <c r="S1968" s="438"/>
      <c r="T1968" s="435"/>
      <c r="U1968" s="436"/>
      <c r="V1968" s="435"/>
      <c r="X1968" s="205">
        <v>20</v>
      </c>
      <c r="Y1968" s="220" t="str">
        <f t="shared" si="698"/>
        <v/>
      </c>
      <c r="Z1968" s="201" t="b">
        <f t="shared" si="713"/>
        <v>1</v>
      </c>
      <c r="AB1968" s="219"/>
      <c r="AE1968" s="408" t="str">
        <f t="shared" si="699"/>
        <v/>
      </c>
      <c r="AF1968" s="408" t="str">
        <f t="shared" si="700"/>
        <v/>
      </c>
      <c r="AG1968" s="218"/>
      <c r="AH1968" s="214"/>
      <c r="AI1968" s="214"/>
      <c r="AQ1968" s="218"/>
      <c r="AR1968" s="218"/>
      <c r="AS1968" s="218"/>
      <c r="AT1968" s="218"/>
      <c r="AU1968" s="218"/>
      <c r="AV1968" s="218"/>
    </row>
    <row r="1969" spans="1:56" s="201" customFormat="1" ht="12.75" hidden="1" customHeight="1" x14ac:dyDescent="0.15">
      <c r="A1969" s="611" t="str">
        <f>IF(実施計画総括表!A1969="","",実施計画総括表!A1969)</f>
        <v>市町村(98)</v>
      </c>
      <c r="B1969" s="611" t="str">
        <f>IF(実施計画総括表!B1969="","",実施計画総括表!B1969)</f>
        <v/>
      </c>
      <c r="C1969" s="611" t="str">
        <f>IF(実施計画総括表!C1969="","",実施計画総括表!C1969)</f>
        <v/>
      </c>
      <c r="D1969" s="316" t="str">
        <f>IF(実施計画総括表!D1969="","",実施計画総括表!D1969)</f>
        <v/>
      </c>
      <c r="E1969" s="317" t="str">
        <f>IF(実施計画総括表!E1969="","",実施計画総括表!E1969)</f>
        <v/>
      </c>
      <c r="F1969" s="318" t="str">
        <f>IF(実施計画総括表!F1969="","",実施計画総括表!F1969)</f>
        <v/>
      </c>
      <c r="G1969" s="318" t="str">
        <f>IF(実施計画総括表!G1969="","",実施計画総括表!G1969)</f>
        <v/>
      </c>
      <c r="H1969" s="318" t="str">
        <f>IF(実施計画総括表!H1969="","",実施計画総括表!H1969)</f>
        <v/>
      </c>
      <c r="I1969" s="401" t="str">
        <f>IF(実施計画総括表!I1969="","",実施計画総括表!I1969)</f>
        <v/>
      </c>
      <c r="J1969" s="319" t="str">
        <f>IF(実施計画総括表!J1969="","",実施計画総括表!J1969)</f>
        <v/>
      </c>
      <c r="K1969" s="395" t="str">
        <f>IF(実施計画総括表!K1969="","",実施計画総括表!K1969)</f>
        <v/>
      </c>
      <c r="L1969" s="397" t="str">
        <f>IF(実施計画総括表!L1969="","",実施計画総括表!L1969)</f>
        <v/>
      </c>
      <c r="M1969" s="397" t="str">
        <f>IF(実施計画総括表!M1969="","",実施計画総括表!M1969)</f>
        <v/>
      </c>
      <c r="N1969" s="417"/>
      <c r="O1969" s="417"/>
      <c r="P1969" s="417"/>
      <c r="Q1969" s="332"/>
      <c r="R1969" s="437"/>
      <c r="S1969" s="438"/>
      <c r="T1969" s="435"/>
      <c r="U1969" s="436"/>
      <c r="V1969" s="435"/>
      <c r="X1969" s="205">
        <v>1</v>
      </c>
      <c r="Y1969" s="206" t="str">
        <f t="shared" si="698"/>
        <v/>
      </c>
      <c r="Z1969" s="201" t="b">
        <f t="shared" si="713"/>
        <v>1</v>
      </c>
      <c r="AB1969" s="216"/>
      <c r="AC1969" s="217"/>
      <c r="AE1969" s="408" t="str">
        <f t="shared" si="699"/>
        <v/>
      </c>
      <c r="AF1969" s="408" t="str">
        <f t="shared" si="700"/>
        <v/>
      </c>
      <c r="AG1969" s="202"/>
      <c r="AH1969" s="173" t="s">
        <v>7260</v>
      </c>
      <c r="AJ1969" s="203" t="s">
        <v>7194</v>
      </c>
      <c r="AK1969" s="204" t="s">
        <v>7221</v>
      </c>
      <c r="AL1969" s="204" t="s">
        <v>7195</v>
      </c>
      <c r="AM1969" s="204" t="s">
        <v>7231</v>
      </c>
      <c r="AN1969" s="204" t="s">
        <v>7196</v>
      </c>
      <c r="AO1969" s="204" t="s">
        <v>7197</v>
      </c>
      <c r="AQ1969" s="222" t="s">
        <v>7274</v>
      </c>
      <c r="AR1969" s="223" t="s">
        <v>7282</v>
      </c>
      <c r="AS1969" s="223" t="s">
        <v>7195</v>
      </c>
      <c r="AT1969" s="223" t="s">
        <v>7231</v>
      </c>
      <c r="AU1969" s="223" t="s">
        <v>7196</v>
      </c>
      <c r="AV1969" s="223" t="s">
        <v>7197</v>
      </c>
      <c r="AX1969" s="203" t="s">
        <v>7198</v>
      </c>
      <c r="AY1969" s="204" t="s">
        <v>7221</v>
      </c>
      <c r="AZ1969" s="204" t="s">
        <v>7195</v>
      </c>
      <c r="BA1969" s="204" t="s">
        <v>7231</v>
      </c>
      <c r="BB1969" s="204" t="s">
        <v>7196</v>
      </c>
      <c r="BC1969" s="204" t="s">
        <v>7197</v>
      </c>
      <c r="BD1969" s="214"/>
    </row>
    <row r="1970" spans="1:56" s="201" customFormat="1" ht="12.75" hidden="1" customHeight="1" x14ac:dyDescent="0.15">
      <c r="A1970" s="612"/>
      <c r="B1970" s="612"/>
      <c r="C1970" s="612"/>
      <c r="D1970" s="320" t="str">
        <f>IF(実施計画総括表!D1970="","",実施計画総括表!D1970)</f>
        <v/>
      </c>
      <c r="E1970" s="321" t="str">
        <f>IF(実施計画総括表!E1970="","",実施計画総括表!E1970)</f>
        <v/>
      </c>
      <c r="F1970" s="322" t="str">
        <f>IF(実施計画総括表!F1970="","",実施計画総括表!F1970)</f>
        <v/>
      </c>
      <c r="G1970" s="322" t="str">
        <f>IF(実施計画総括表!G1970="","",実施計画総括表!G1970)</f>
        <v/>
      </c>
      <c r="H1970" s="322" t="str">
        <f>IF(実施計画総括表!H1970="","",実施計画総括表!H1970)</f>
        <v/>
      </c>
      <c r="I1970" s="402" t="str">
        <f>IF(実施計画総括表!I1970="","",実施計画総括表!I1970)</f>
        <v/>
      </c>
      <c r="J1970" s="210" t="str">
        <f>IF(実施計画総括表!J1970="","",実施計画総括表!J1970)</f>
        <v/>
      </c>
      <c r="K1970" s="398" t="str">
        <f>IF(実施計画総括表!K1970="","",実施計画総括表!K1970)</f>
        <v/>
      </c>
      <c r="L1970" s="398" t="str">
        <f>IF(実施計画総括表!L1970="","",実施計画総括表!L1970)</f>
        <v/>
      </c>
      <c r="M1970" s="398" t="str">
        <f>IF(実施計画総括表!M1970="","",実施計画総括表!M1970)</f>
        <v/>
      </c>
      <c r="N1970" s="423"/>
      <c r="O1970" s="423"/>
      <c r="P1970" s="423"/>
      <c r="Q1970" s="332"/>
      <c r="R1970" s="437"/>
      <c r="S1970" s="438"/>
      <c r="T1970" s="435"/>
      <c r="U1970" s="436"/>
      <c r="V1970" s="435"/>
      <c r="X1970" s="205">
        <v>2</v>
      </c>
      <c r="Y1970" s="210" t="str">
        <f t="shared" si="698"/>
        <v/>
      </c>
      <c r="Z1970" s="201" t="b">
        <f t="shared" si="713"/>
        <v>1</v>
      </c>
      <c r="AB1970" s="216"/>
      <c r="AE1970" s="408" t="str">
        <f t="shared" si="699"/>
        <v/>
      </c>
      <c r="AF1970" s="408" t="str">
        <f t="shared" si="700"/>
        <v/>
      </c>
      <c r="AG1970" s="202"/>
      <c r="AH1970" s="620" t="s">
        <v>7188</v>
      </c>
      <c r="AI1970" s="209" t="s">
        <v>7193</v>
      </c>
      <c r="AJ1970" s="208">
        <f>SUM(AK1970:AO1970)</f>
        <v>0</v>
      </c>
      <c r="AK1970" s="208">
        <f>SUMIFS($N1969:$N1988,$E1969:$E1988,"R7当",$F1969:$F1988,"ライフデザイン・結婚支援重点推進事業",$J1969:$J1988,3/4)</f>
        <v>0</v>
      </c>
      <c r="AL1970" s="208">
        <f>SUMIFS($N1969:$N1988,$E1969:$E1988,"R7当",$F1969:$F1988,"結婚支援コンシェルジュ事業",$J1969:$J1988,3/4)</f>
        <v>0</v>
      </c>
      <c r="AM1970" s="208"/>
      <c r="AN1970" s="208"/>
      <c r="AO1970" s="208"/>
      <c r="AQ1970" s="224">
        <f>SUM(AR1970:AV1970)</f>
        <v>0</v>
      </c>
      <c r="AR1970" s="224">
        <f>SUMIFS($O1969:$O1988,$E1969:$E1988,"R7当",$F1969:$F1988,"ライフデザイン・結婚支援重点推進事業",$J1969:$J1988,3/4)</f>
        <v>0</v>
      </c>
      <c r="AS1970" s="224">
        <f>SUMIFS($O1969:$O1988,$E1969:$E1988,"R7当",$F1969:$F1988,"結婚支援コンシェルジュ事業",$J1969:$J1988,3/4)</f>
        <v>0</v>
      </c>
      <c r="AT1970" s="224"/>
      <c r="AU1970" s="224"/>
      <c r="AV1970" s="224"/>
      <c r="AX1970" s="208">
        <f>SUM(AY1970:BC1970)</f>
        <v>0</v>
      </c>
      <c r="AY1970" s="208">
        <f>SUMIFS($P1969:$P1988,$E1969:$E1988,"R7当",$F1969:$F1988,"ライフデザイン・結婚支援重点推進事業",$J1969:$J1988,3/4)</f>
        <v>0</v>
      </c>
      <c r="AZ1970" s="208">
        <f>SUMIFS($P1969:$P1988,$E1969:$E1988,"R7当",$F1969:$F1988,"結婚支援コンシェルジュ事業",$J1969:$J1988,3/4)</f>
        <v>0</v>
      </c>
      <c r="BA1970" s="208"/>
      <c r="BB1970" s="208"/>
      <c r="BC1970" s="208"/>
      <c r="BD1970" s="215"/>
    </row>
    <row r="1971" spans="1:56" s="201" customFormat="1" ht="12.75" hidden="1" customHeight="1" x14ac:dyDescent="0.15">
      <c r="A1971" s="612"/>
      <c r="B1971" s="612"/>
      <c r="C1971" s="612"/>
      <c r="D1971" s="320" t="str">
        <f>IF(実施計画総括表!D1971="","",実施計画総括表!D1971)</f>
        <v/>
      </c>
      <c r="E1971" s="323" t="str">
        <f>IF(実施計画総括表!E1971="","",実施計画総括表!E1971)</f>
        <v/>
      </c>
      <c r="F1971" s="322" t="str">
        <f>IF(実施計画総括表!F1971="","",実施計画総括表!F1971)</f>
        <v/>
      </c>
      <c r="G1971" s="322" t="str">
        <f>IF(実施計画総括表!G1971="","",実施計画総括表!G1971)</f>
        <v/>
      </c>
      <c r="H1971" s="322" t="str">
        <f>IF(実施計画総括表!H1971="","",実施計画総括表!H1971)</f>
        <v/>
      </c>
      <c r="I1971" s="403" t="str">
        <f>IF(実施計画総括表!I1971="","",実施計画総括表!I1971)</f>
        <v/>
      </c>
      <c r="J1971" s="324" t="str">
        <f>IF(実施計画総括表!J1971="","",実施計画総括表!J1971)</f>
        <v/>
      </c>
      <c r="K1971" s="398" t="str">
        <f>IF(実施計画総括表!K1971="","",実施計画総括表!K1971)</f>
        <v/>
      </c>
      <c r="L1971" s="398" t="str">
        <f>IF(実施計画総括表!L1971="","",実施計画総括表!L1971)</f>
        <v/>
      </c>
      <c r="M1971" s="398" t="str">
        <f>IF(実施計画総括表!M1971="","",実施計画総括表!M1971)</f>
        <v/>
      </c>
      <c r="N1971" s="423"/>
      <c r="O1971" s="423"/>
      <c r="P1971" s="423"/>
      <c r="Q1971" s="332"/>
      <c r="R1971" s="437"/>
      <c r="S1971" s="438"/>
      <c r="T1971" s="435"/>
      <c r="U1971" s="436"/>
      <c r="V1971" s="435"/>
      <c r="X1971" s="205">
        <v>3</v>
      </c>
      <c r="Y1971" s="210" t="str">
        <f t="shared" si="698"/>
        <v/>
      </c>
      <c r="Z1971" s="201" t="b">
        <f t="shared" si="713"/>
        <v>1</v>
      </c>
      <c r="AB1971" s="216"/>
      <c r="AC1971" s="217"/>
      <c r="AE1971" s="408" t="str">
        <f t="shared" si="699"/>
        <v/>
      </c>
      <c r="AF1971" s="408" t="str">
        <f t="shared" si="700"/>
        <v/>
      </c>
      <c r="AG1971" s="202"/>
      <c r="AH1971" s="620"/>
      <c r="AI1971" s="211" t="s">
        <v>7189</v>
      </c>
      <c r="AJ1971" s="208">
        <f>SUM(AK1971:AO1971)</f>
        <v>0</v>
      </c>
      <c r="AK1971" s="208">
        <f>SUMIFS($N1969:$N1988,$E1969:$E1988,"R7当",$F1969:$F1988,"ライフデザイン・結婚支援重点推進事業",$J1969:$J1988,2/3)</f>
        <v>0</v>
      </c>
      <c r="AL1971" s="208"/>
      <c r="AM1971" s="208">
        <f>SUMIFS($N1969:$N1988,$E1969:$E1988,"R7当",$F1969:$F1988,"結婚_妊娠・出産_子育てに温かい社会づくり・気運醸成事業",$J1969:$J1988,2/3)</f>
        <v>0</v>
      </c>
      <c r="AN1971" s="208"/>
      <c r="AO1971" s="208"/>
      <c r="AQ1971" s="224">
        <f t="shared" ref="AQ1971:AQ1972" si="714">SUM(AR1971:AV1971)</f>
        <v>0</v>
      </c>
      <c r="AR1971" s="224">
        <f>SUMIFS($O1969:$O1988,$E1969:$E1988,"R7当",$F1969:$F1988,"ライフデザイン・結婚支援重点推進事業",$J1969:$J1988,2/3)</f>
        <v>0</v>
      </c>
      <c r="AS1971" s="224"/>
      <c r="AT1971" s="224">
        <f>SUMIFS($O1969:$O1988,$E1969:$E1988,"R7当",$F1969:$F1988,"結婚_妊娠・出産_子育てに温かい社会づくり・気運醸成事業",$J1969:$J1988,2/3)</f>
        <v>0</v>
      </c>
      <c r="AU1971" s="224"/>
      <c r="AV1971" s="224"/>
      <c r="AX1971" s="208">
        <f t="shared" ref="AX1971:AX1972" si="715">SUM(AY1971:BC1971)</f>
        <v>0</v>
      </c>
      <c r="AY1971" s="208">
        <f>SUMIFS($P1969:$P1988,$E1969:$E1988,"R7当",$F1969:$F1988,"ライフデザイン・結婚支援重点推進事業",$J1969:$J1988,2/3)</f>
        <v>0</v>
      </c>
      <c r="AZ1971" s="208"/>
      <c r="BA1971" s="208">
        <f>SUMIFS($P1969:$P1988,$E1969:$E1988,"R7当",$F1969:$F1988,"結婚_妊娠・出産_子育てに温かい社会づくり・気運醸成事業",$J1969:$J1988,2/3)</f>
        <v>0</v>
      </c>
      <c r="BB1971" s="208"/>
      <c r="BC1971" s="208"/>
      <c r="BD1971" s="215"/>
    </row>
    <row r="1972" spans="1:56" s="201" customFormat="1" ht="12.75" hidden="1" customHeight="1" x14ac:dyDescent="0.15">
      <c r="A1972" s="612"/>
      <c r="B1972" s="612"/>
      <c r="C1972" s="612"/>
      <c r="D1972" s="320" t="str">
        <f>IF(実施計画総括表!D1972="","",実施計画総括表!D1972)</f>
        <v/>
      </c>
      <c r="E1972" s="323" t="str">
        <f>IF(実施計画総括表!E1972="","",実施計画総括表!E1972)</f>
        <v/>
      </c>
      <c r="F1972" s="322" t="str">
        <f>IF(実施計画総括表!F1972="","",実施計画総括表!F1972)</f>
        <v/>
      </c>
      <c r="G1972" s="322" t="str">
        <f>IF(実施計画総括表!G1972="","",実施計画総括表!G1972)</f>
        <v/>
      </c>
      <c r="H1972" s="322" t="str">
        <f>IF(実施計画総括表!H1972="","",実施計画総括表!H1972)</f>
        <v/>
      </c>
      <c r="I1972" s="403" t="str">
        <f>IF(実施計画総括表!I1972="","",実施計画総括表!I1972)</f>
        <v/>
      </c>
      <c r="J1972" s="324" t="str">
        <f>IF(実施計画総括表!J1972="","",実施計画総括表!J1972)</f>
        <v/>
      </c>
      <c r="K1972" s="398" t="str">
        <f>IF(実施計画総括表!K1972="","",実施計画総括表!K1972)</f>
        <v/>
      </c>
      <c r="L1972" s="398" t="str">
        <f>IF(実施計画総括表!L1972="","",実施計画総括表!L1972)</f>
        <v/>
      </c>
      <c r="M1972" s="398" t="str">
        <f>IF(実施計画総括表!M1972="","",実施計画総括表!M1972)</f>
        <v/>
      </c>
      <c r="N1972" s="423"/>
      <c r="O1972" s="423"/>
      <c r="P1972" s="423"/>
      <c r="Q1972" s="332"/>
      <c r="R1972" s="437"/>
      <c r="S1972" s="438"/>
      <c r="T1972" s="435"/>
      <c r="U1972" s="436"/>
      <c r="V1972" s="435"/>
      <c r="X1972" s="205">
        <v>4</v>
      </c>
      <c r="Y1972" s="210" t="str">
        <f t="shared" si="698"/>
        <v/>
      </c>
      <c r="Z1972" s="201" t="b">
        <f t="shared" si="713"/>
        <v>1</v>
      </c>
      <c r="AB1972" s="216"/>
      <c r="AE1972" s="408" t="str">
        <f t="shared" si="699"/>
        <v/>
      </c>
      <c r="AF1972" s="408" t="str">
        <f t="shared" si="700"/>
        <v/>
      </c>
      <c r="AG1972" s="202"/>
      <c r="AH1972" s="620"/>
      <c r="AI1972" s="211" t="s">
        <v>7187</v>
      </c>
      <c r="AJ1972" s="208">
        <f t="shared" ref="AJ1972" si="716">SUM(AK1972:AO1972)</f>
        <v>0</v>
      </c>
      <c r="AK1972" s="208"/>
      <c r="AL1972" s="208"/>
      <c r="AM1972" s="208">
        <f>SUMIFS($N1969:$N1988,$E1969:$E1988,"R7当",$F1969:$F1988,"結婚_妊娠・出産_子育てに温かい社会づくり・気運醸成事業",$J1969:$J1988,1/2)</f>
        <v>0</v>
      </c>
      <c r="AN1972" s="208"/>
      <c r="AO1972" s="208"/>
      <c r="AQ1972" s="224">
        <f t="shared" si="714"/>
        <v>0</v>
      </c>
      <c r="AR1972" s="224"/>
      <c r="AS1972" s="224"/>
      <c r="AT1972" s="224">
        <f>SUMIFS($O1969:$O1988,$E1969:$E1988,"R7当",$F1969:$F1988,"結婚_妊娠・出産_子育てに温かい社会づくり・気運醸成事業",$J1969:$J1988,1/2)</f>
        <v>0</v>
      </c>
      <c r="AU1972" s="224"/>
      <c r="AV1972" s="224"/>
      <c r="AX1972" s="208">
        <f t="shared" si="715"/>
        <v>0</v>
      </c>
      <c r="AY1972" s="208"/>
      <c r="AZ1972" s="208"/>
      <c r="BA1972" s="208">
        <f>SUMIFS($P1969:$P1988,$E1969:$E1988,"R7当",$F1969:$F1988,"結婚_妊娠・出産_子育てに温かい社会づくり・気運醸成事業",$J1969:$J1988,1/2)</f>
        <v>0</v>
      </c>
      <c r="BB1972" s="208"/>
      <c r="BC1972" s="208"/>
      <c r="BD1972" s="215"/>
    </row>
    <row r="1973" spans="1:56" s="201" customFormat="1" ht="12.75" hidden="1" customHeight="1" x14ac:dyDescent="0.15">
      <c r="A1973" s="612"/>
      <c r="B1973" s="612"/>
      <c r="C1973" s="612"/>
      <c r="D1973" s="320" t="str">
        <f>IF(実施計画総括表!D1973="","",実施計画総括表!D1973)</f>
        <v/>
      </c>
      <c r="E1973" s="323" t="str">
        <f>IF(実施計画総括表!E1973="","",実施計画総括表!E1973)</f>
        <v/>
      </c>
      <c r="F1973" s="322" t="str">
        <f>IF(実施計画総括表!F1973="","",実施計画総括表!F1973)</f>
        <v/>
      </c>
      <c r="G1973" s="322" t="str">
        <f>IF(実施計画総括表!G1973="","",実施計画総括表!G1973)</f>
        <v/>
      </c>
      <c r="H1973" s="322" t="str">
        <f>IF(実施計画総括表!H1973="","",実施計画総括表!H1973)</f>
        <v/>
      </c>
      <c r="I1973" s="403" t="str">
        <f>IF(実施計画総括表!I1973="","",実施計画総括表!I1973)</f>
        <v/>
      </c>
      <c r="J1973" s="324" t="str">
        <f>IF(実施計画総括表!J1973="","",実施計画総括表!J1973)</f>
        <v/>
      </c>
      <c r="K1973" s="398" t="str">
        <f>IF(実施計画総括表!K1973="","",実施計画総括表!K1973)</f>
        <v/>
      </c>
      <c r="L1973" s="398" t="str">
        <f>IF(実施計画総括表!L1973="","",実施計画総括表!L1973)</f>
        <v/>
      </c>
      <c r="M1973" s="398" t="str">
        <f>IF(実施計画総括表!M1973="","",実施計画総括表!M1973)</f>
        <v/>
      </c>
      <c r="N1973" s="423"/>
      <c r="O1973" s="423"/>
      <c r="P1973" s="423"/>
      <c r="Q1973" s="332"/>
      <c r="R1973" s="437"/>
      <c r="S1973" s="438"/>
      <c r="T1973" s="435"/>
      <c r="U1973" s="436"/>
      <c r="V1973" s="435"/>
      <c r="X1973" s="205">
        <v>5</v>
      </c>
      <c r="Y1973" s="210" t="str">
        <f t="shared" si="698"/>
        <v/>
      </c>
      <c r="Z1973" s="201" t="b">
        <f t="shared" si="713"/>
        <v>1</v>
      </c>
      <c r="AB1973" s="216"/>
      <c r="AE1973" s="408" t="str">
        <f t="shared" si="699"/>
        <v/>
      </c>
      <c r="AF1973" s="408" t="str">
        <f t="shared" si="700"/>
        <v/>
      </c>
      <c r="AG1973" s="202"/>
      <c r="AH1973" s="212" t="s">
        <v>7229</v>
      </c>
      <c r="AI1973" s="209" t="str">
        <f>IF(COUNTIF(AF1969:AF1988,"R7当一般コース"),"一般コース",IF(COUNTIF(AF1969:AF1988,"R7当都道府県主導型市町村連携コース"),"連携コース",""))</f>
        <v/>
      </c>
      <c r="AJ1973" s="208">
        <f>SUM(AK1973:AO1973)</f>
        <v>0</v>
      </c>
      <c r="AK1973" s="208"/>
      <c r="AL1973" s="208"/>
      <c r="AM1973" s="208"/>
      <c r="AN1973" s="208">
        <f>SUMIFS($N1969:$N1988,$E1969:$E1988,"R7当",G1969:G1988,"一般コース")</f>
        <v>0</v>
      </c>
      <c r="AO1973" s="208">
        <f>SUMIFS($N1969:$N1988,$E1969:$E1988,"R7当",G1969:G1988,"都道府県主導型市町村連携コース")</f>
        <v>0</v>
      </c>
      <c r="AQ1973" s="224">
        <f>SUM(AR1973:AV1973)</f>
        <v>0</v>
      </c>
      <c r="AR1973" s="224"/>
      <c r="AS1973" s="224"/>
      <c r="AT1973" s="224"/>
      <c r="AU1973" s="224">
        <f>SUMIFS($O1969:$O1988,$E1969:$E1988,"R7当",G1969:G1988,"一般コース")</f>
        <v>0</v>
      </c>
      <c r="AV1973" s="224">
        <f>SUMIFS($O1969:$O1988,$E1969:$E1988,"R7当",G1969:G1988,"都道府県主導型市町村連携コース")</f>
        <v>0</v>
      </c>
      <c r="AX1973" s="208">
        <f>SUM(AY1973:BC1973)</f>
        <v>0</v>
      </c>
      <c r="AY1973" s="208"/>
      <c r="AZ1973" s="208"/>
      <c r="BA1973" s="208"/>
      <c r="BB1973" s="208">
        <f>SUMIFS($P1969:$P1988,$E1969:$E1988,"R7当",G1969:G1988,"一般コース")</f>
        <v>0</v>
      </c>
      <c r="BC1973" s="208">
        <f>SUMIFS($P1969:$P1988,$E1969:$E1988,"R7当",G1969:G1988,"都道府県主導型市町村連携コース")</f>
        <v>0</v>
      </c>
      <c r="BD1973" s="215"/>
    </row>
    <row r="1974" spans="1:56" s="201" customFormat="1" ht="12.75" hidden="1" customHeight="1" x14ac:dyDescent="0.15">
      <c r="A1974" s="612"/>
      <c r="B1974" s="612"/>
      <c r="C1974" s="612"/>
      <c r="D1974" s="320" t="str">
        <f>IF(実施計画総括表!D1974="","",実施計画総括表!D1974)</f>
        <v/>
      </c>
      <c r="E1974" s="323" t="str">
        <f>IF(実施計画総括表!E1974="","",実施計画総括表!E1974)</f>
        <v/>
      </c>
      <c r="F1974" s="322" t="str">
        <f>IF(実施計画総括表!F1974="","",実施計画総括表!F1974)</f>
        <v/>
      </c>
      <c r="G1974" s="322" t="str">
        <f>IF(実施計画総括表!G1974="","",実施計画総括表!G1974)</f>
        <v/>
      </c>
      <c r="H1974" s="322" t="str">
        <f>IF(実施計画総括表!H1974="","",実施計画総括表!H1974)</f>
        <v/>
      </c>
      <c r="I1974" s="403" t="str">
        <f>IF(実施計画総括表!I1974="","",実施計画総括表!I1974)</f>
        <v/>
      </c>
      <c r="J1974" s="324" t="str">
        <f>IF(実施計画総括表!J1974="","",実施計画総括表!J1974)</f>
        <v/>
      </c>
      <c r="K1974" s="398" t="str">
        <f>IF(実施計画総括表!K1974="","",実施計画総括表!K1974)</f>
        <v/>
      </c>
      <c r="L1974" s="398" t="str">
        <f>IF(実施計画総括表!L1974="","",実施計画総括表!L1974)</f>
        <v/>
      </c>
      <c r="M1974" s="398" t="str">
        <f>IF(実施計画総括表!M1974="","",実施計画総括表!M1974)</f>
        <v/>
      </c>
      <c r="N1974" s="423"/>
      <c r="O1974" s="423"/>
      <c r="P1974" s="423"/>
      <c r="Q1974" s="332"/>
      <c r="R1974" s="437"/>
      <c r="S1974" s="438"/>
      <c r="T1974" s="435"/>
      <c r="U1974" s="436"/>
      <c r="V1974" s="435"/>
      <c r="X1974" s="205">
        <v>6</v>
      </c>
      <c r="Y1974" s="210" t="str">
        <f t="shared" si="698"/>
        <v/>
      </c>
      <c r="Z1974" s="201" t="b">
        <f t="shared" si="713"/>
        <v>1</v>
      </c>
      <c r="AB1974" s="216"/>
      <c r="AE1974" s="408" t="str">
        <f t="shared" si="699"/>
        <v/>
      </c>
      <c r="AF1974" s="408" t="str">
        <f t="shared" si="700"/>
        <v/>
      </c>
      <c r="AG1974" s="202"/>
      <c r="AH1974" s="173" t="s">
        <v>7217</v>
      </c>
      <c r="AJ1974" s="213"/>
      <c r="AK1974" s="213"/>
      <c r="AL1974" s="213"/>
      <c r="AM1974" s="213"/>
      <c r="AN1974" s="213"/>
      <c r="AO1974" s="213"/>
      <c r="AQ1974" s="225"/>
      <c r="AR1974" s="225"/>
      <c r="AS1974" s="225"/>
      <c r="AT1974" s="225"/>
      <c r="AU1974" s="225"/>
      <c r="AV1974" s="225"/>
      <c r="AX1974" s="213"/>
      <c r="AY1974" s="213"/>
      <c r="AZ1974" s="213"/>
      <c r="BA1974" s="213"/>
      <c r="BB1974" s="213"/>
      <c r="BC1974" s="213"/>
      <c r="BD1974" s="215"/>
    </row>
    <row r="1975" spans="1:56" s="201" customFormat="1" ht="12.75" hidden="1" customHeight="1" x14ac:dyDescent="0.15">
      <c r="A1975" s="612"/>
      <c r="B1975" s="612"/>
      <c r="C1975" s="612"/>
      <c r="D1975" s="320" t="str">
        <f>IF(実施計画総括表!D1975="","",実施計画総括表!D1975)</f>
        <v/>
      </c>
      <c r="E1975" s="323" t="str">
        <f>IF(実施計画総括表!E1975="","",実施計画総括表!E1975)</f>
        <v/>
      </c>
      <c r="F1975" s="322" t="str">
        <f>IF(実施計画総括表!F1975="","",実施計画総括表!F1975)</f>
        <v/>
      </c>
      <c r="G1975" s="322" t="str">
        <f>IF(実施計画総括表!G1975="","",実施計画総括表!G1975)</f>
        <v/>
      </c>
      <c r="H1975" s="322" t="str">
        <f>IF(実施計画総括表!H1975="","",実施計画総括表!H1975)</f>
        <v/>
      </c>
      <c r="I1975" s="403" t="str">
        <f>IF(実施計画総括表!I1975="","",実施計画総括表!I1975)</f>
        <v/>
      </c>
      <c r="J1975" s="324" t="str">
        <f>IF(実施計画総括表!J1975="","",実施計画総括表!J1975)</f>
        <v/>
      </c>
      <c r="K1975" s="398" t="str">
        <f>IF(実施計画総括表!K1975="","",実施計画総括表!K1975)</f>
        <v/>
      </c>
      <c r="L1975" s="398" t="str">
        <f>IF(実施計画総括表!L1975="","",実施計画総括表!L1975)</f>
        <v/>
      </c>
      <c r="M1975" s="398" t="str">
        <f>IF(実施計画総括表!M1975="","",実施計画総括表!M1975)</f>
        <v/>
      </c>
      <c r="N1975" s="423"/>
      <c r="O1975" s="423"/>
      <c r="P1975" s="423"/>
      <c r="Q1975" s="332"/>
      <c r="R1975" s="437"/>
      <c r="S1975" s="438"/>
      <c r="T1975" s="435"/>
      <c r="U1975" s="436"/>
      <c r="V1975" s="435"/>
      <c r="X1975" s="205">
        <v>7</v>
      </c>
      <c r="Y1975" s="210" t="str">
        <f t="shared" si="698"/>
        <v/>
      </c>
      <c r="Z1975" s="201" t="b">
        <f t="shared" si="713"/>
        <v>1</v>
      </c>
      <c r="AB1975" s="216"/>
      <c r="AC1975" s="217"/>
      <c r="AE1975" s="408" t="str">
        <f t="shared" si="699"/>
        <v/>
      </c>
      <c r="AF1975" s="408" t="str">
        <f t="shared" si="700"/>
        <v/>
      </c>
      <c r="AG1975" s="202"/>
      <c r="AH1975" s="620" t="s">
        <v>7188</v>
      </c>
      <c r="AI1975" s="209" t="s">
        <v>7193</v>
      </c>
      <c r="AJ1975" s="208">
        <f>SUM(AK1975:AO1975)</f>
        <v>0</v>
      </c>
      <c r="AK1975" s="208">
        <f>SUMIFS($N1969:$N1988,$E1969:$E1988,"R6補",$F1969:$F1988,"ライフデザイン・結婚支援重点推進事業",$J1969:$J1988,3/4)</f>
        <v>0</v>
      </c>
      <c r="AL1975" s="208">
        <f>SUMIFS($N1969:$N1988,$E1969:$E1988,"R6補",$F1969:$F1988,"結婚支援コンシェルジュ事業",$J1969:$J1988,3/4)</f>
        <v>0</v>
      </c>
      <c r="AM1975" s="208"/>
      <c r="AN1975" s="208"/>
      <c r="AO1975" s="208"/>
      <c r="AQ1975" s="224">
        <f>SUM(AR1975:AV1975)</f>
        <v>0</v>
      </c>
      <c r="AR1975" s="224">
        <f>SUMIFS($O1969:$O1988,$E1969:$E1988,"R6補",$F1969:$F1988,"ライフデザイン・結婚支援重点推進事業",$J1969:$J1988,3/4)</f>
        <v>0</v>
      </c>
      <c r="AS1975" s="224">
        <f>SUMIFS($O1969:$O1988,$E1969:$E1988,"R6補",$F1969:$F1988,"結婚支援コンシェルジュ事業",$J1969:$J1988,3/4)</f>
        <v>0</v>
      </c>
      <c r="AT1975" s="224"/>
      <c r="AU1975" s="224"/>
      <c r="AV1975" s="224"/>
      <c r="AX1975" s="208">
        <f>SUM(AY1975:BC1975)</f>
        <v>0</v>
      </c>
      <c r="AY1975" s="208">
        <f>SUMIFS($P1969:$P1988,$E1969:$E1988,"R6補",$F1969:$F1988,"ライフデザイン・結婚支援重点推進事業",$J1969:$J1988,3/4)</f>
        <v>0</v>
      </c>
      <c r="AZ1975" s="208">
        <f>SUMIFS($P1969:$P1988,$E1969:$E1988,"R6補",$F1969:$F1988,"結婚支援コンシェルジュ事業",$J1969:$J1988,3/4)</f>
        <v>0</v>
      </c>
      <c r="BA1975" s="208"/>
      <c r="BB1975" s="208"/>
      <c r="BC1975" s="208"/>
      <c r="BD1975" s="215"/>
    </row>
    <row r="1976" spans="1:56" s="201" customFormat="1" ht="12.75" hidden="1" customHeight="1" x14ac:dyDescent="0.15">
      <c r="A1976" s="612"/>
      <c r="B1976" s="612"/>
      <c r="C1976" s="612"/>
      <c r="D1976" s="320" t="str">
        <f>IF(実施計画総括表!D1976="","",実施計画総括表!D1976)</f>
        <v/>
      </c>
      <c r="E1976" s="323" t="str">
        <f>IF(実施計画総括表!E1976="","",実施計画総括表!E1976)</f>
        <v/>
      </c>
      <c r="F1976" s="322" t="str">
        <f>IF(実施計画総括表!F1976="","",実施計画総括表!F1976)</f>
        <v/>
      </c>
      <c r="G1976" s="322" t="str">
        <f>IF(実施計画総括表!G1976="","",実施計画総括表!G1976)</f>
        <v/>
      </c>
      <c r="H1976" s="322" t="str">
        <f>IF(実施計画総括表!H1976="","",実施計画総括表!H1976)</f>
        <v/>
      </c>
      <c r="I1976" s="403" t="str">
        <f>IF(実施計画総括表!I1976="","",実施計画総括表!I1976)</f>
        <v/>
      </c>
      <c r="J1976" s="324" t="str">
        <f>IF(実施計画総括表!J1976="","",実施計画総括表!J1976)</f>
        <v/>
      </c>
      <c r="K1976" s="398" t="str">
        <f>IF(実施計画総括表!K1976="","",実施計画総括表!K1976)</f>
        <v/>
      </c>
      <c r="L1976" s="398" t="str">
        <f>IF(実施計画総括表!L1976="","",実施計画総括表!L1976)</f>
        <v/>
      </c>
      <c r="M1976" s="398" t="str">
        <f>IF(実施計画総括表!M1976="","",実施計画総括表!M1976)</f>
        <v/>
      </c>
      <c r="N1976" s="423"/>
      <c r="O1976" s="423"/>
      <c r="P1976" s="423"/>
      <c r="Q1976" s="332"/>
      <c r="R1976" s="437"/>
      <c r="S1976" s="438"/>
      <c r="T1976" s="435"/>
      <c r="U1976" s="436"/>
      <c r="V1976" s="435"/>
      <c r="X1976" s="205">
        <v>8</v>
      </c>
      <c r="Y1976" s="210" t="str">
        <f t="shared" si="698"/>
        <v/>
      </c>
      <c r="Z1976" s="201" t="b">
        <f t="shared" si="713"/>
        <v>1</v>
      </c>
      <c r="AB1976" s="216"/>
      <c r="AE1976" s="408" t="str">
        <f t="shared" si="699"/>
        <v/>
      </c>
      <c r="AF1976" s="408" t="str">
        <f t="shared" si="700"/>
        <v/>
      </c>
      <c r="AG1976" s="202"/>
      <c r="AH1976" s="620"/>
      <c r="AI1976" s="211" t="s">
        <v>7189</v>
      </c>
      <c r="AJ1976" s="208">
        <f t="shared" ref="AJ1976" si="717">SUM(AK1976:AO1976)</f>
        <v>0</v>
      </c>
      <c r="AK1976" s="208">
        <f>SUMIFS($N1969:$N1988,$E1969:$E1988,"R6補",$F1969:$F1988,"ライフデザイン・結婚支援重点推進事業",$J1969:$J1988,2/3)</f>
        <v>0</v>
      </c>
      <c r="AL1976" s="208"/>
      <c r="AM1976" s="208">
        <f>SUMIFS($N1969:$N1988,$E1969:$E1988,"R6補",$F1969:$F1988,"結婚_妊娠・出産_子育てに温かい社会づくり・気運醸成事業",$J1969:$J1988,2/3)</f>
        <v>0</v>
      </c>
      <c r="AN1976" s="208"/>
      <c r="AO1976" s="208"/>
      <c r="AQ1976" s="224">
        <f t="shared" ref="AQ1976:AQ1977" si="718">SUM(AR1976:AV1976)</f>
        <v>0</v>
      </c>
      <c r="AR1976" s="224">
        <f>SUMIFS($O1969:$O1988,$E1969:$E1988,"R6補",$F1969:$F1988,"ライフデザイン・結婚支援重点推進事業",$J1969:$J1988,2/3)</f>
        <v>0</v>
      </c>
      <c r="AS1976" s="224"/>
      <c r="AT1976" s="224">
        <f>SUMIFS($O1969:$O1988,$E1969:$E1988,"R6補",$F1969:$F1988,"結婚_妊娠・出産_子育てに温かい社会づくり・気運醸成事業",$J1969:$J1988,2/3)</f>
        <v>0</v>
      </c>
      <c r="AU1976" s="224"/>
      <c r="AV1976" s="224"/>
      <c r="AX1976" s="208">
        <f t="shared" ref="AX1976:AX1977" si="719">SUM(AY1976:BC1976)</f>
        <v>0</v>
      </c>
      <c r="AY1976" s="208">
        <f>SUMIFS($P1969:$P1988,$E1969:$E1988,"R6補",$F1969:$F1988,"ライフデザイン・結婚支援重点推進事業",$J1969:$J1988,2/3)</f>
        <v>0</v>
      </c>
      <c r="AZ1976" s="208"/>
      <c r="BA1976" s="208">
        <f>SUMIFS($P1969:$P1988,$E1969:$E1988,"R6補",$F1969:$F1988,"結婚_妊娠・出産_子育てに温かい社会づくり・気運醸成事業",$J1969:$J1988,2/3)</f>
        <v>0</v>
      </c>
      <c r="BB1976" s="208"/>
      <c r="BC1976" s="208"/>
      <c r="BD1976" s="215"/>
    </row>
    <row r="1977" spans="1:56" s="201" customFormat="1" ht="12.75" hidden="1" customHeight="1" x14ac:dyDescent="0.15">
      <c r="A1977" s="612"/>
      <c r="B1977" s="612"/>
      <c r="C1977" s="612"/>
      <c r="D1977" s="320" t="str">
        <f>IF(実施計画総括表!D1977="","",実施計画総括表!D1977)</f>
        <v/>
      </c>
      <c r="E1977" s="323" t="str">
        <f>IF(実施計画総括表!E1977="","",実施計画総括表!E1977)</f>
        <v/>
      </c>
      <c r="F1977" s="322" t="str">
        <f>IF(実施計画総括表!F1977="","",実施計画総括表!F1977)</f>
        <v/>
      </c>
      <c r="G1977" s="322" t="str">
        <f>IF(実施計画総括表!G1977="","",実施計画総括表!G1977)</f>
        <v/>
      </c>
      <c r="H1977" s="322" t="str">
        <f>IF(実施計画総括表!H1977="","",実施計画総括表!H1977)</f>
        <v/>
      </c>
      <c r="I1977" s="403" t="str">
        <f>IF(実施計画総括表!I1977="","",実施計画総括表!I1977)</f>
        <v/>
      </c>
      <c r="J1977" s="324" t="str">
        <f>IF(実施計画総括表!J1977="","",実施計画総括表!J1977)</f>
        <v/>
      </c>
      <c r="K1977" s="398" t="str">
        <f>IF(実施計画総括表!K1977="","",実施計画総括表!K1977)</f>
        <v/>
      </c>
      <c r="L1977" s="398" t="str">
        <f>IF(実施計画総括表!L1977="","",実施計画総括表!L1977)</f>
        <v/>
      </c>
      <c r="M1977" s="398" t="str">
        <f>IF(実施計画総括表!M1977="","",実施計画総括表!M1977)</f>
        <v/>
      </c>
      <c r="N1977" s="423"/>
      <c r="O1977" s="423"/>
      <c r="P1977" s="423"/>
      <c r="Q1977" s="332"/>
      <c r="R1977" s="437"/>
      <c r="S1977" s="438"/>
      <c r="T1977" s="435"/>
      <c r="U1977" s="436"/>
      <c r="V1977" s="435"/>
      <c r="X1977" s="205">
        <v>9</v>
      </c>
      <c r="Y1977" s="210" t="str">
        <f t="shared" si="698"/>
        <v/>
      </c>
      <c r="Z1977" s="201" t="b">
        <f t="shared" si="713"/>
        <v>1</v>
      </c>
      <c r="AB1977" s="216"/>
      <c r="AC1977" s="217"/>
      <c r="AE1977" s="408" t="str">
        <f t="shared" si="699"/>
        <v/>
      </c>
      <c r="AF1977" s="408" t="str">
        <f t="shared" si="700"/>
        <v/>
      </c>
      <c r="AG1977" s="202"/>
      <c r="AH1977" s="620"/>
      <c r="AI1977" s="211" t="s">
        <v>7187</v>
      </c>
      <c r="AJ1977" s="208">
        <f>SUM(AK1977:AO1977)</f>
        <v>0</v>
      </c>
      <c r="AK1977" s="208"/>
      <c r="AL1977" s="208"/>
      <c r="AM1977" s="208">
        <f>SUMIFS($N1969:$N1988,$E1969:$E1988,"R6補",$F1969:$F1988,"結婚_妊娠・出産_子育てに温かい社会づくり・気運醸成事業",$J1969:$J1988,1/2)</f>
        <v>0</v>
      </c>
      <c r="AN1977" s="208"/>
      <c r="AO1977" s="208"/>
      <c r="AQ1977" s="224">
        <f t="shared" si="718"/>
        <v>0</v>
      </c>
      <c r="AR1977" s="224"/>
      <c r="AS1977" s="224"/>
      <c r="AT1977" s="224">
        <f>SUMIFS($O1969:$O1988,$E1969:$E1988,"R6補",$F1969:$F1988,"結婚_妊娠・出産_子育てに温かい社会づくり・気運醸成事業",$J1969:$J1988,1/2)</f>
        <v>0</v>
      </c>
      <c r="AU1977" s="224"/>
      <c r="AV1977" s="224"/>
      <c r="AX1977" s="208">
        <f t="shared" si="719"/>
        <v>0</v>
      </c>
      <c r="AY1977" s="208"/>
      <c r="AZ1977" s="208"/>
      <c r="BA1977" s="208">
        <f>SUMIFS($P1969:$P1988,$E1969:$E1988,"R6補",$F1969:$F1988,"結婚_妊娠・出産_子育てに温かい社会づくり・気運醸成事業",$J1969:$J1988,1/2)</f>
        <v>0</v>
      </c>
      <c r="BB1977" s="208"/>
      <c r="BC1977" s="208"/>
      <c r="BD1977" s="215"/>
    </row>
    <row r="1978" spans="1:56" s="201" customFormat="1" ht="12.75" hidden="1" customHeight="1" x14ac:dyDescent="0.15">
      <c r="A1978" s="612"/>
      <c r="B1978" s="612"/>
      <c r="C1978" s="612"/>
      <c r="D1978" s="320" t="str">
        <f>IF(実施計画総括表!D1978="","",実施計画総括表!D1978)</f>
        <v/>
      </c>
      <c r="E1978" s="323" t="str">
        <f>IF(実施計画総括表!E1978="","",実施計画総括表!E1978)</f>
        <v/>
      </c>
      <c r="F1978" s="322" t="str">
        <f>IF(実施計画総括表!F1978="","",実施計画総括表!F1978)</f>
        <v/>
      </c>
      <c r="G1978" s="322" t="str">
        <f>IF(実施計画総括表!G1978="","",実施計画総括表!G1978)</f>
        <v/>
      </c>
      <c r="H1978" s="322" t="str">
        <f>IF(実施計画総括表!H1978="","",実施計画総括表!H1978)</f>
        <v/>
      </c>
      <c r="I1978" s="402" t="str">
        <f>IF(実施計画総括表!I1978="","",実施計画総括表!I1978)</f>
        <v/>
      </c>
      <c r="J1978" s="210" t="str">
        <f>IF(実施計画総括表!J1978="","",実施計画総括表!J1978)</f>
        <v/>
      </c>
      <c r="K1978" s="398" t="str">
        <f>IF(実施計画総括表!K1978="","",実施計画総括表!K1978)</f>
        <v/>
      </c>
      <c r="L1978" s="398" t="str">
        <f>IF(実施計画総括表!L1978="","",実施計画総括表!L1978)</f>
        <v/>
      </c>
      <c r="M1978" s="398" t="str">
        <f>IF(実施計画総括表!M1978="","",実施計画総括表!M1978)</f>
        <v/>
      </c>
      <c r="N1978" s="423"/>
      <c r="O1978" s="423"/>
      <c r="P1978" s="423"/>
      <c r="Q1978" s="332"/>
      <c r="R1978" s="437"/>
      <c r="S1978" s="438"/>
      <c r="T1978" s="435"/>
      <c r="U1978" s="436"/>
      <c r="V1978" s="435"/>
      <c r="X1978" s="205">
        <v>10</v>
      </c>
      <c r="Y1978" s="210" t="str">
        <f t="shared" si="698"/>
        <v/>
      </c>
      <c r="Z1978" s="201" t="b">
        <f t="shared" si="713"/>
        <v>1</v>
      </c>
      <c r="AB1978" s="219"/>
      <c r="AC1978" s="215"/>
      <c r="AD1978" s="215"/>
      <c r="AE1978" s="408" t="str">
        <f t="shared" si="699"/>
        <v/>
      </c>
      <c r="AF1978" s="408" t="str">
        <f t="shared" si="700"/>
        <v/>
      </c>
      <c r="AG1978" s="202"/>
      <c r="AH1978" s="212" t="s">
        <v>7229</v>
      </c>
      <c r="AI1978" s="209" t="str">
        <f>IF(COUNTIF(AF1969:AF1988,"R6補一般コース"),"一般コース",IF(COUNTIF(AF1969:AF1988,"R6補都道府県主導型市町村連携コース"),"連携コース",""))</f>
        <v/>
      </c>
      <c r="AJ1978" s="208">
        <f>SUM(AK1978:AO1978)</f>
        <v>0</v>
      </c>
      <c r="AK1978" s="208"/>
      <c r="AL1978" s="208"/>
      <c r="AM1978" s="208"/>
      <c r="AN1978" s="208">
        <f>SUMIFS($N1969:$N1988,$E1969:$E1988,"R6補",G1969:G1988,"一般コース")</f>
        <v>0</v>
      </c>
      <c r="AO1978" s="208">
        <f>SUMIFS($N1969:$N1988,$E1969:$E1988,"R6補",G1969:G1988,"都道府県主導型市町村連携コース")</f>
        <v>0</v>
      </c>
      <c r="AQ1978" s="224">
        <f>SUM(AR1978:AV1978)</f>
        <v>0</v>
      </c>
      <c r="AR1978" s="224"/>
      <c r="AS1978" s="224"/>
      <c r="AT1978" s="224"/>
      <c r="AU1978" s="224">
        <f>SUMIFS($O1969:$O1988,$E1969:$E1988,"R6補",G1969:G1988,"一般コース")</f>
        <v>0</v>
      </c>
      <c r="AV1978" s="224">
        <f>SUMIFS($O1969:$O1988,$E1969:$E1988,"R6補",G1969:G1988,"都道府県主導型市町村連携コース")</f>
        <v>0</v>
      </c>
      <c r="AX1978" s="208">
        <f>SUM(AY1978:BC1978)</f>
        <v>0</v>
      </c>
      <c r="AY1978" s="208"/>
      <c r="AZ1978" s="208"/>
      <c r="BA1978" s="208"/>
      <c r="BB1978" s="208">
        <f>SUMIFS($P1969:$P1988,$E1969:$E1988,"R6補",G1969:G1988,"一般コース")</f>
        <v>0</v>
      </c>
      <c r="BC1978" s="208">
        <f>SUMIFS($P1969:$P1988,$E1969:$E1988,"R6補",G1969:G1988,"都道府県主導型市町村連携コース")</f>
        <v>0</v>
      </c>
      <c r="BD1978" s="215"/>
    </row>
    <row r="1979" spans="1:56" s="201" customFormat="1" ht="12.6" hidden="1" customHeight="1" x14ac:dyDescent="0.15">
      <c r="A1979" s="612"/>
      <c r="B1979" s="612"/>
      <c r="C1979" s="612"/>
      <c r="D1979" s="320" t="str">
        <f>IF(実施計画総括表!D1979="","",実施計画総括表!D1979)</f>
        <v/>
      </c>
      <c r="E1979" s="323" t="str">
        <f>IF(実施計画総括表!E1979="","",実施計画総括表!E1979)</f>
        <v/>
      </c>
      <c r="F1979" s="322" t="str">
        <f>IF(実施計画総括表!F1979="","",実施計画総括表!F1979)</f>
        <v/>
      </c>
      <c r="G1979" s="322" t="str">
        <f>IF(実施計画総括表!G1979="","",実施計画総括表!G1979)</f>
        <v/>
      </c>
      <c r="H1979" s="322" t="str">
        <f>IF(実施計画総括表!H1979="","",実施計画総括表!H1979)</f>
        <v/>
      </c>
      <c r="I1979" s="402" t="str">
        <f>IF(実施計画総括表!I1979="","",実施計画総括表!I1979)</f>
        <v/>
      </c>
      <c r="J1979" s="328" t="str">
        <f>IF(実施計画総括表!J1979="","",実施計画総括表!J1979)</f>
        <v/>
      </c>
      <c r="K1979" s="398" t="str">
        <f>IF(実施計画総括表!K1979="","",実施計画総括表!K1979)</f>
        <v/>
      </c>
      <c r="L1979" s="398" t="str">
        <f>IF(実施計画総括表!L1979="","",実施計画総括表!L1979)</f>
        <v/>
      </c>
      <c r="M1979" s="398" t="str">
        <f>IF(実施計画総括表!M1979="","",実施計画総括表!M1979)</f>
        <v/>
      </c>
      <c r="N1979" s="423"/>
      <c r="O1979" s="423"/>
      <c r="P1979" s="423"/>
      <c r="Q1979" s="332"/>
      <c r="R1979" s="437"/>
      <c r="S1979" s="438"/>
      <c r="T1979" s="435"/>
      <c r="U1979" s="436"/>
      <c r="V1979" s="435"/>
      <c r="X1979" s="205">
        <v>11</v>
      </c>
      <c r="Y1979" s="210" t="str">
        <f t="shared" si="698"/>
        <v/>
      </c>
      <c r="Z1979" s="201" t="b">
        <f t="shared" si="713"/>
        <v>1</v>
      </c>
      <c r="AB1979" s="219"/>
      <c r="AC1979" s="215"/>
      <c r="AD1979" s="215"/>
      <c r="AE1979" s="408" t="str">
        <f t="shared" si="699"/>
        <v/>
      </c>
      <c r="AF1979" s="408" t="str">
        <f t="shared" si="700"/>
        <v/>
      </c>
      <c r="AG1979" s="202"/>
      <c r="AH1979" s="214"/>
      <c r="AI1979" s="214"/>
      <c r="AJ1979" s="215"/>
      <c r="AK1979" s="215"/>
      <c r="AL1979" s="215"/>
      <c r="AM1979" s="215"/>
      <c r="AN1979" s="215"/>
      <c r="AO1979" s="215"/>
      <c r="AQ1979" s="218"/>
      <c r="AR1979" s="218"/>
      <c r="AS1979" s="218"/>
      <c r="AT1979" s="218"/>
      <c r="AU1979" s="218"/>
      <c r="AV1979" s="218"/>
      <c r="AX1979" s="215"/>
      <c r="AY1979" s="215"/>
      <c r="AZ1979" s="215"/>
      <c r="BA1979" s="215"/>
      <c r="BB1979" s="215"/>
      <c r="BC1979" s="215"/>
      <c r="BD1979" s="215"/>
    </row>
    <row r="1980" spans="1:56" s="201" customFormat="1" ht="12.75" hidden="1" customHeight="1" x14ac:dyDescent="0.15">
      <c r="A1980" s="612"/>
      <c r="B1980" s="612"/>
      <c r="C1980" s="612"/>
      <c r="D1980" s="320" t="str">
        <f>IF(実施計画総括表!D1980="","",実施計画総括表!D1980)</f>
        <v/>
      </c>
      <c r="E1980" s="323" t="str">
        <f>IF(実施計画総括表!E1980="","",実施計画総括表!E1980)</f>
        <v/>
      </c>
      <c r="F1980" s="322" t="str">
        <f>IF(実施計画総括表!F1980="","",実施計画総括表!F1980)</f>
        <v/>
      </c>
      <c r="G1980" s="322" t="str">
        <f>IF(実施計画総括表!G1980="","",実施計画総括表!G1980)</f>
        <v/>
      </c>
      <c r="H1980" s="322" t="str">
        <f>IF(実施計画総括表!H1980="","",実施計画総括表!H1980)</f>
        <v/>
      </c>
      <c r="I1980" s="402" t="str">
        <f>IF(実施計画総括表!I1980="","",実施計画総括表!I1980)</f>
        <v/>
      </c>
      <c r="J1980" s="210" t="str">
        <f>IF(実施計画総括表!J1980="","",実施計画総括表!J1980)</f>
        <v/>
      </c>
      <c r="K1980" s="398" t="str">
        <f>IF(実施計画総括表!K1980="","",実施計画総括表!K1980)</f>
        <v/>
      </c>
      <c r="L1980" s="398" t="str">
        <f>IF(実施計画総括表!L1980="","",実施計画総括表!L1980)</f>
        <v/>
      </c>
      <c r="M1980" s="398" t="str">
        <f>IF(実施計画総括表!M1980="","",実施計画総括表!M1980)</f>
        <v/>
      </c>
      <c r="N1980" s="423"/>
      <c r="O1980" s="423"/>
      <c r="P1980" s="423"/>
      <c r="Q1980" s="332"/>
      <c r="R1980" s="437"/>
      <c r="S1980" s="438"/>
      <c r="T1980" s="435"/>
      <c r="U1980" s="436"/>
      <c r="V1980" s="435"/>
      <c r="X1980" s="205">
        <v>12</v>
      </c>
      <c r="Y1980" s="210" t="str">
        <f t="shared" si="698"/>
        <v/>
      </c>
      <c r="Z1980" s="201" t="b">
        <f t="shared" si="713"/>
        <v>1</v>
      </c>
      <c r="AB1980" s="219"/>
      <c r="AC1980" s="215"/>
      <c r="AD1980" s="215"/>
      <c r="AE1980" s="408" t="str">
        <f t="shared" si="699"/>
        <v/>
      </c>
      <c r="AF1980" s="408" t="str">
        <f t="shared" si="700"/>
        <v/>
      </c>
      <c r="AG1980" s="202"/>
      <c r="AH1980" s="214"/>
      <c r="AI1980" s="214"/>
      <c r="AJ1980" s="215"/>
      <c r="AK1980" s="215"/>
      <c r="AL1980" s="215"/>
      <c r="AM1980" s="215"/>
      <c r="AN1980" s="215"/>
      <c r="AO1980" s="215"/>
      <c r="AQ1980" s="218"/>
      <c r="AR1980" s="218"/>
      <c r="AS1980" s="218"/>
      <c r="AT1980" s="218"/>
      <c r="AU1980" s="218"/>
      <c r="AV1980" s="218"/>
      <c r="AX1980" s="215"/>
      <c r="AY1980" s="215"/>
      <c r="AZ1980" s="215"/>
      <c r="BA1980" s="215"/>
      <c r="BB1980" s="215"/>
      <c r="BC1980" s="215"/>
      <c r="BD1980" s="215"/>
    </row>
    <row r="1981" spans="1:56" s="201" customFormat="1" ht="12.75" hidden="1" customHeight="1" x14ac:dyDescent="0.15">
      <c r="A1981" s="612"/>
      <c r="B1981" s="612"/>
      <c r="C1981" s="612"/>
      <c r="D1981" s="320" t="str">
        <f>IF(実施計画総括表!D1981="","",実施計画総括表!D1981)</f>
        <v/>
      </c>
      <c r="E1981" s="323" t="str">
        <f>IF(実施計画総括表!E1981="","",実施計画総括表!E1981)</f>
        <v/>
      </c>
      <c r="F1981" s="322" t="str">
        <f>IF(実施計画総括表!F1981="","",実施計画総括表!F1981)</f>
        <v/>
      </c>
      <c r="G1981" s="322" t="str">
        <f>IF(実施計画総括表!G1981="","",実施計画総括表!G1981)</f>
        <v/>
      </c>
      <c r="H1981" s="322" t="str">
        <f>IF(実施計画総括表!H1981="","",実施計画総括表!H1981)</f>
        <v/>
      </c>
      <c r="I1981" s="402" t="str">
        <f>IF(実施計画総括表!I1981="","",実施計画総括表!I1981)</f>
        <v/>
      </c>
      <c r="J1981" s="210" t="str">
        <f>IF(実施計画総括表!J1981="","",実施計画総括表!J1981)</f>
        <v/>
      </c>
      <c r="K1981" s="398" t="str">
        <f>IF(実施計画総括表!K1981="","",実施計画総括表!K1981)</f>
        <v/>
      </c>
      <c r="L1981" s="398" t="str">
        <f>IF(実施計画総括表!L1981="","",実施計画総括表!L1981)</f>
        <v/>
      </c>
      <c r="M1981" s="398" t="str">
        <f>IF(実施計画総括表!M1981="","",実施計画総括表!M1981)</f>
        <v/>
      </c>
      <c r="N1981" s="423"/>
      <c r="O1981" s="423"/>
      <c r="P1981" s="423"/>
      <c r="Q1981" s="332"/>
      <c r="R1981" s="437"/>
      <c r="S1981" s="438"/>
      <c r="T1981" s="435"/>
      <c r="U1981" s="436"/>
      <c r="V1981" s="435"/>
      <c r="X1981" s="205">
        <v>13</v>
      </c>
      <c r="Y1981" s="210" t="str">
        <f t="shared" si="698"/>
        <v/>
      </c>
      <c r="Z1981" s="201" t="b">
        <f t="shared" si="713"/>
        <v>1</v>
      </c>
      <c r="AB1981" s="219"/>
      <c r="AC1981" s="215"/>
      <c r="AD1981" s="215"/>
      <c r="AE1981" s="408" t="str">
        <f t="shared" si="699"/>
        <v/>
      </c>
      <c r="AF1981" s="408" t="str">
        <f t="shared" si="700"/>
        <v/>
      </c>
      <c r="AG1981" s="202"/>
      <c r="AH1981" s="214"/>
      <c r="AI1981" s="214"/>
      <c r="AJ1981" s="215"/>
      <c r="AK1981" s="215"/>
      <c r="AL1981" s="215"/>
      <c r="AM1981" s="215"/>
      <c r="AN1981" s="215"/>
      <c r="AO1981" s="215"/>
      <c r="AQ1981" s="218"/>
      <c r="AR1981" s="218"/>
      <c r="AS1981" s="218"/>
      <c r="AT1981" s="218"/>
      <c r="AU1981" s="218"/>
      <c r="AV1981" s="218"/>
      <c r="AX1981" s="215"/>
      <c r="AY1981" s="215"/>
      <c r="AZ1981" s="215"/>
      <c r="BA1981" s="215"/>
      <c r="BB1981" s="215"/>
      <c r="BC1981" s="215"/>
      <c r="BD1981" s="215"/>
    </row>
    <row r="1982" spans="1:56" s="201" customFormat="1" ht="12.75" hidden="1" customHeight="1" x14ac:dyDescent="0.15">
      <c r="A1982" s="612"/>
      <c r="B1982" s="612"/>
      <c r="C1982" s="612"/>
      <c r="D1982" s="320" t="str">
        <f>IF(実施計画総括表!D1982="","",実施計画総括表!D1982)</f>
        <v/>
      </c>
      <c r="E1982" s="323" t="str">
        <f>IF(実施計画総括表!E1982="","",実施計画総括表!E1982)</f>
        <v/>
      </c>
      <c r="F1982" s="322" t="str">
        <f>IF(実施計画総括表!F1982="","",実施計画総括表!F1982)</f>
        <v/>
      </c>
      <c r="G1982" s="322" t="str">
        <f>IF(実施計画総括表!G1982="","",実施計画総括表!G1982)</f>
        <v/>
      </c>
      <c r="H1982" s="322" t="str">
        <f>IF(実施計画総括表!H1982="","",実施計画総括表!H1982)</f>
        <v/>
      </c>
      <c r="I1982" s="402" t="str">
        <f>IF(実施計画総括表!I1982="","",実施計画総括表!I1982)</f>
        <v/>
      </c>
      <c r="J1982" s="210" t="str">
        <f>IF(実施計画総括表!J1982="","",実施計画総括表!J1982)</f>
        <v/>
      </c>
      <c r="K1982" s="398" t="str">
        <f>IF(実施計画総括表!K1982="","",実施計画総括表!K1982)</f>
        <v/>
      </c>
      <c r="L1982" s="398" t="str">
        <f>IF(実施計画総括表!L1982="","",実施計画総括表!L1982)</f>
        <v/>
      </c>
      <c r="M1982" s="398" t="str">
        <f>IF(実施計画総括表!M1982="","",実施計画総括表!M1982)</f>
        <v/>
      </c>
      <c r="N1982" s="423"/>
      <c r="O1982" s="423"/>
      <c r="P1982" s="423"/>
      <c r="Q1982" s="332"/>
      <c r="R1982" s="437"/>
      <c r="S1982" s="438"/>
      <c r="T1982" s="435"/>
      <c r="U1982" s="436"/>
      <c r="V1982" s="435"/>
      <c r="X1982" s="205">
        <v>14</v>
      </c>
      <c r="Y1982" s="210" t="str">
        <f t="shared" si="698"/>
        <v/>
      </c>
      <c r="Z1982" s="201" t="b">
        <f t="shared" si="713"/>
        <v>1</v>
      </c>
      <c r="AB1982" s="219"/>
      <c r="AC1982" s="215"/>
      <c r="AD1982" s="215"/>
      <c r="AE1982" s="408" t="str">
        <f t="shared" si="699"/>
        <v/>
      </c>
      <c r="AF1982" s="408" t="str">
        <f t="shared" si="700"/>
        <v/>
      </c>
      <c r="AG1982" s="202"/>
      <c r="AH1982" s="214"/>
      <c r="AI1982" s="214"/>
      <c r="AK1982" s="215"/>
      <c r="AL1982" s="215"/>
      <c r="AM1982" s="215"/>
      <c r="AN1982" s="215"/>
      <c r="AO1982" s="215"/>
      <c r="AQ1982" s="218"/>
      <c r="AR1982" s="218"/>
      <c r="AS1982" s="218"/>
      <c r="AT1982" s="218"/>
      <c r="AU1982" s="218"/>
      <c r="AV1982" s="218"/>
      <c r="AX1982" s="215"/>
      <c r="AY1982" s="215"/>
      <c r="AZ1982" s="215"/>
      <c r="BA1982" s="215"/>
      <c r="BB1982" s="215"/>
      <c r="BC1982" s="215"/>
      <c r="BD1982" s="215"/>
    </row>
    <row r="1983" spans="1:56" s="201" customFormat="1" ht="12.75" hidden="1" customHeight="1" x14ac:dyDescent="0.15">
      <c r="A1983" s="612"/>
      <c r="B1983" s="612"/>
      <c r="C1983" s="612"/>
      <c r="D1983" s="320" t="str">
        <f>IF(実施計画総括表!D1983="","",実施計画総括表!D1983)</f>
        <v/>
      </c>
      <c r="E1983" s="323" t="str">
        <f>IF(実施計画総括表!E1983="","",実施計画総括表!E1983)</f>
        <v/>
      </c>
      <c r="F1983" s="322" t="str">
        <f>IF(実施計画総括表!F1983="","",実施計画総括表!F1983)</f>
        <v/>
      </c>
      <c r="G1983" s="322" t="str">
        <f>IF(実施計画総括表!G1983="","",実施計画総括表!G1983)</f>
        <v/>
      </c>
      <c r="H1983" s="322" t="str">
        <f>IF(実施計画総括表!H1983="","",実施計画総括表!H1983)</f>
        <v/>
      </c>
      <c r="I1983" s="402" t="str">
        <f>IF(実施計画総括表!I1983="","",実施計画総括表!I1983)</f>
        <v/>
      </c>
      <c r="J1983" s="210" t="str">
        <f>IF(実施計画総括表!J1983="","",実施計画総括表!J1983)</f>
        <v/>
      </c>
      <c r="K1983" s="398" t="str">
        <f>IF(実施計画総括表!K1983="","",実施計画総括表!K1983)</f>
        <v/>
      </c>
      <c r="L1983" s="398" t="str">
        <f>IF(実施計画総括表!L1983="","",実施計画総括表!L1983)</f>
        <v/>
      </c>
      <c r="M1983" s="398" t="str">
        <f>IF(実施計画総括表!M1983="","",実施計画総括表!M1983)</f>
        <v/>
      </c>
      <c r="N1983" s="423"/>
      <c r="O1983" s="423"/>
      <c r="P1983" s="423"/>
      <c r="Q1983" s="332"/>
      <c r="R1983" s="437"/>
      <c r="S1983" s="438"/>
      <c r="T1983" s="435"/>
      <c r="U1983" s="436"/>
      <c r="V1983" s="435"/>
      <c r="X1983" s="205">
        <v>15</v>
      </c>
      <c r="Y1983" s="210" t="str">
        <f t="shared" si="698"/>
        <v/>
      </c>
      <c r="Z1983" s="201" t="b">
        <f t="shared" si="713"/>
        <v>1</v>
      </c>
      <c r="AB1983" s="219"/>
      <c r="AC1983" s="215"/>
      <c r="AD1983" s="215"/>
      <c r="AE1983" s="408" t="str">
        <f t="shared" si="699"/>
        <v/>
      </c>
      <c r="AF1983" s="408" t="str">
        <f t="shared" si="700"/>
        <v/>
      </c>
      <c r="AG1983" s="202"/>
      <c r="AH1983" s="214"/>
      <c r="AI1983" s="214"/>
      <c r="AJ1983" s="215"/>
      <c r="AK1983" s="215"/>
      <c r="AL1983" s="215"/>
      <c r="AM1983" s="215"/>
      <c r="AN1983" s="215"/>
      <c r="AO1983" s="215"/>
      <c r="AQ1983" s="218"/>
      <c r="AR1983" s="218"/>
      <c r="AS1983" s="218"/>
      <c r="AT1983" s="218"/>
      <c r="AU1983" s="218"/>
      <c r="AV1983" s="218"/>
      <c r="AX1983" s="215"/>
      <c r="AY1983" s="215"/>
      <c r="AZ1983" s="215"/>
      <c r="BA1983" s="215"/>
      <c r="BB1983" s="215"/>
      <c r="BC1983" s="215"/>
      <c r="BD1983" s="215"/>
    </row>
    <row r="1984" spans="1:56" s="201" customFormat="1" ht="12.75" hidden="1" customHeight="1" x14ac:dyDescent="0.15">
      <c r="A1984" s="612"/>
      <c r="B1984" s="612"/>
      <c r="C1984" s="612"/>
      <c r="D1984" s="320" t="str">
        <f>IF(実施計画総括表!D1984="","",実施計画総括表!D1984)</f>
        <v/>
      </c>
      <c r="E1984" s="323" t="str">
        <f>IF(実施計画総括表!E1984="","",実施計画総括表!E1984)</f>
        <v/>
      </c>
      <c r="F1984" s="322" t="str">
        <f>IF(実施計画総括表!F1984="","",実施計画総括表!F1984)</f>
        <v/>
      </c>
      <c r="G1984" s="322" t="str">
        <f>IF(実施計画総括表!G1984="","",実施計画総括表!G1984)</f>
        <v/>
      </c>
      <c r="H1984" s="322" t="str">
        <f>IF(実施計画総括表!H1984="","",実施計画総括表!H1984)</f>
        <v/>
      </c>
      <c r="I1984" s="402" t="str">
        <f>IF(実施計画総括表!I1984="","",実施計画総括表!I1984)</f>
        <v/>
      </c>
      <c r="J1984" s="210" t="str">
        <f>IF(実施計画総括表!J1984="","",実施計画総括表!J1984)</f>
        <v/>
      </c>
      <c r="K1984" s="398" t="str">
        <f>IF(実施計画総括表!K1984="","",実施計画総括表!K1984)</f>
        <v/>
      </c>
      <c r="L1984" s="398" t="str">
        <f>IF(実施計画総括表!L1984="","",実施計画総括表!L1984)</f>
        <v/>
      </c>
      <c r="M1984" s="398" t="str">
        <f>IF(実施計画総括表!M1984="","",実施計画総括表!M1984)</f>
        <v/>
      </c>
      <c r="N1984" s="423"/>
      <c r="O1984" s="423"/>
      <c r="P1984" s="423"/>
      <c r="Q1984" s="332"/>
      <c r="R1984" s="437"/>
      <c r="S1984" s="438"/>
      <c r="T1984" s="435"/>
      <c r="U1984" s="436"/>
      <c r="V1984" s="435"/>
      <c r="X1984" s="205">
        <v>16</v>
      </c>
      <c r="Y1984" s="210" t="str">
        <f t="shared" si="698"/>
        <v/>
      </c>
      <c r="Z1984" s="201" t="b">
        <f t="shared" si="713"/>
        <v>1</v>
      </c>
      <c r="AB1984" s="216"/>
      <c r="AE1984" s="408" t="str">
        <f t="shared" si="699"/>
        <v/>
      </c>
      <c r="AF1984" s="408" t="str">
        <f t="shared" si="700"/>
        <v/>
      </c>
      <c r="AG1984" s="202"/>
      <c r="AH1984" s="214"/>
      <c r="AI1984" s="214"/>
      <c r="AJ1984" s="215"/>
      <c r="AK1984" s="215"/>
      <c r="AL1984" s="215"/>
      <c r="AM1984" s="215"/>
      <c r="AN1984" s="215"/>
      <c r="AO1984" s="215"/>
      <c r="AQ1984" s="218"/>
      <c r="AR1984" s="218"/>
      <c r="AS1984" s="218"/>
      <c r="AT1984" s="218"/>
      <c r="AU1984" s="218"/>
      <c r="AV1984" s="218"/>
      <c r="AX1984" s="215"/>
      <c r="AY1984" s="215"/>
      <c r="AZ1984" s="215"/>
      <c r="BA1984" s="215"/>
      <c r="BB1984" s="215"/>
      <c r="BC1984" s="215"/>
      <c r="BD1984" s="215"/>
    </row>
    <row r="1985" spans="1:56" s="201" customFormat="1" ht="12.75" hidden="1" customHeight="1" x14ac:dyDescent="0.15">
      <c r="A1985" s="612"/>
      <c r="B1985" s="612"/>
      <c r="C1985" s="612"/>
      <c r="D1985" s="320" t="str">
        <f>IF(実施計画総括表!D1985="","",実施計画総括表!D1985)</f>
        <v/>
      </c>
      <c r="E1985" s="323" t="str">
        <f>IF(実施計画総括表!E1985="","",実施計画総括表!E1985)</f>
        <v/>
      </c>
      <c r="F1985" s="322" t="str">
        <f>IF(実施計画総括表!F1985="","",実施計画総括表!F1985)</f>
        <v/>
      </c>
      <c r="G1985" s="322" t="str">
        <f>IF(実施計画総括表!G1985="","",実施計画総括表!G1985)</f>
        <v/>
      </c>
      <c r="H1985" s="322" t="str">
        <f>IF(実施計画総括表!H1985="","",実施計画総括表!H1985)</f>
        <v/>
      </c>
      <c r="I1985" s="402" t="str">
        <f>IF(実施計画総括表!I1985="","",実施計画総括表!I1985)</f>
        <v/>
      </c>
      <c r="J1985" s="210" t="str">
        <f>IF(実施計画総括表!J1985="","",実施計画総括表!J1985)</f>
        <v/>
      </c>
      <c r="K1985" s="398" t="str">
        <f>IF(実施計画総括表!K1985="","",実施計画総括表!K1985)</f>
        <v/>
      </c>
      <c r="L1985" s="398" t="str">
        <f>IF(実施計画総括表!L1985="","",実施計画総括表!L1985)</f>
        <v/>
      </c>
      <c r="M1985" s="398" t="str">
        <f>IF(実施計画総括表!M1985="","",実施計画総括表!M1985)</f>
        <v/>
      </c>
      <c r="N1985" s="423"/>
      <c r="O1985" s="423"/>
      <c r="P1985" s="423"/>
      <c r="Q1985" s="332"/>
      <c r="R1985" s="437"/>
      <c r="S1985" s="438"/>
      <c r="T1985" s="435"/>
      <c r="U1985" s="436"/>
      <c r="V1985" s="435"/>
      <c r="X1985" s="205">
        <v>17</v>
      </c>
      <c r="Y1985" s="210" t="str">
        <f t="shared" si="698"/>
        <v/>
      </c>
      <c r="Z1985" s="201" t="b">
        <f t="shared" si="713"/>
        <v>1</v>
      </c>
      <c r="AB1985" s="216"/>
      <c r="AC1985" s="217"/>
      <c r="AE1985" s="408" t="str">
        <f t="shared" si="699"/>
        <v/>
      </c>
      <c r="AF1985" s="408" t="str">
        <f t="shared" si="700"/>
        <v/>
      </c>
      <c r="AG1985" s="202"/>
      <c r="AH1985" s="214"/>
      <c r="AI1985" s="214"/>
      <c r="AJ1985" s="215"/>
      <c r="AK1985" s="215"/>
      <c r="AL1985" s="215"/>
      <c r="AM1985" s="215"/>
      <c r="AN1985" s="215"/>
      <c r="AO1985" s="215"/>
      <c r="AQ1985" s="218"/>
      <c r="AR1985" s="218"/>
      <c r="AS1985" s="218"/>
      <c r="AT1985" s="218"/>
      <c r="AU1985" s="218"/>
      <c r="AV1985" s="218"/>
      <c r="AX1985" s="215"/>
      <c r="AY1985" s="215"/>
      <c r="AZ1985" s="215"/>
      <c r="BA1985" s="215"/>
      <c r="BB1985" s="215"/>
      <c r="BC1985" s="215"/>
      <c r="BD1985" s="215"/>
    </row>
    <row r="1986" spans="1:56" s="201" customFormat="1" ht="12.75" hidden="1" customHeight="1" x14ac:dyDescent="0.15">
      <c r="A1986" s="612"/>
      <c r="B1986" s="612"/>
      <c r="C1986" s="612"/>
      <c r="D1986" s="320" t="str">
        <f>IF(実施計画総括表!D1986="","",実施計画総括表!D1986)</f>
        <v/>
      </c>
      <c r="E1986" s="323" t="str">
        <f>IF(実施計画総括表!E1986="","",実施計画総括表!E1986)</f>
        <v/>
      </c>
      <c r="F1986" s="322" t="str">
        <f>IF(実施計画総括表!F1986="","",実施計画総括表!F1986)</f>
        <v/>
      </c>
      <c r="G1986" s="322" t="str">
        <f>IF(実施計画総括表!G1986="","",実施計画総括表!G1986)</f>
        <v/>
      </c>
      <c r="H1986" s="322" t="str">
        <f>IF(実施計画総括表!H1986="","",実施計画総括表!H1986)</f>
        <v/>
      </c>
      <c r="I1986" s="404" t="str">
        <f>IF(実施計画総括表!I1986="","",実施計画総括表!I1986)</f>
        <v/>
      </c>
      <c r="J1986" s="210" t="str">
        <f>IF(実施計画総括表!J1986="","",実施計画総括表!J1986)</f>
        <v/>
      </c>
      <c r="K1986" s="398" t="str">
        <f>IF(実施計画総括表!K1986="","",実施計画総括表!K1986)</f>
        <v/>
      </c>
      <c r="L1986" s="398" t="str">
        <f>IF(実施計画総括表!L1986="","",実施計画総括表!L1986)</f>
        <v/>
      </c>
      <c r="M1986" s="398" t="str">
        <f>IF(実施計画総括表!M1986="","",実施計画総括表!M1986)</f>
        <v/>
      </c>
      <c r="N1986" s="423"/>
      <c r="O1986" s="423"/>
      <c r="P1986" s="423"/>
      <c r="Q1986" s="332"/>
      <c r="R1986" s="437"/>
      <c r="S1986" s="438"/>
      <c r="T1986" s="435"/>
      <c r="U1986" s="436"/>
      <c r="V1986" s="435"/>
      <c r="X1986" s="205">
        <v>18</v>
      </c>
      <c r="Y1986" s="210" t="str">
        <f t="shared" si="698"/>
        <v/>
      </c>
      <c r="Z1986" s="201" t="b">
        <f t="shared" si="713"/>
        <v>1</v>
      </c>
      <c r="AE1986" s="408" t="str">
        <f t="shared" si="699"/>
        <v/>
      </c>
      <c r="AF1986" s="408" t="str">
        <f t="shared" si="700"/>
        <v/>
      </c>
      <c r="AG1986" s="202"/>
      <c r="AH1986" s="214"/>
      <c r="AI1986" s="214"/>
      <c r="AJ1986" s="215"/>
      <c r="AK1986" s="215"/>
      <c r="AL1986" s="215"/>
      <c r="AM1986" s="215"/>
      <c r="AN1986" s="215"/>
      <c r="AO1986" s="215"/>
      <c r="AQ1986" s="218"/>
      <c r="AR1986" s="218"/>
      <c r="AS1986" s="218"/>
      <c r="AT1986" s="218"/>
      <c r="AU1986" s="218"/>
      <c r="AV1986" s="218"/>
      <c r="AX1986" s="215"/>
      <c r="AY1986" s="215"/>
      <c r="AZ1986" s="215"/>
      <c r="BA1986" s="215"/>
      <c r="BB1986" s="215"/>
      <c r="BC1986" s="215"/>
      <c r="BD1986" s="215"/>
    </row>
    <row r="1987" spans="1:56" s="201" customFormat="1" ht="12.75" hidden="1" customHeight="1" x14ac:dyDescent="0.15">
      <c r="A1987" s="612"/>
      <c r="B1987" s="612"/>
      <c r="C1987" s="612"/>
      <c r="D1987" s="320" t="str">
        <f>IF(実施計画総括表!D1987="","",実施計画総括表!D1987)</f>
        <v/>
      </c>
      <c r="E1987" s="323" t="str">
        <f>IF(実施計画総括表!E1987="","",実施計画総括表!E1987)</f>
        <v/>
      </c>
      <c r="F1987" s="322" t="str">
        <f>IF(実施計画総括表!F1987="","",実施計画総括表!F1987)</f>
        <v/>
      </c>
      <c r="G1987" s="322" t="str">
        <f>IF(実施計画総括表!G1987="","",実施計画総括表!G1987)</f>
        <v/>
      </c>
      <c r="H1987" s="322" t="str">
        <f>IF(実施計画総括表!H1987="","",実施計画総括表!H1987)</f>
        <v/>
      </c>
      <c r="I1987" s="404" t="str">
        <f>IF(実施計画総括表!I1987="","",実施計画総括表!I1987)</f>
        <v/>
      </c>
      <c r="J1987" s="210" t="str">
        <f>IF(実施計画総括表!J1987="","",実施計画総括表!J1987)</f>
        <v/>
      </c>
      <c r="K1987" s="398" t="str">
        <f>IF(実施計画総括表!K1987="","",実施計画総括表!K1987)</f>
        <v/>
      </c>
      <c r="L1987" s="398" t="str">
        <f>IF(実施計画総括表!L1987="","",実施計画総括表!L1987)</f>
        <v/>
      </c>
      <c r="M1987" s="398" t="str">
        <f>IF(実施計画総括表!M1987="","",実施計画総括表!M1987)</f>
        <v/>
      </c>
      <c r="N1987" s="423"/>
      <c r="O1987" s="423"/>
      <c r="P1987" s="423"/>
      <c r="Q1987" s="332"/>
      <c r="R1987" s="437"/>
      <c r="S1987" s="438"/>
      <c r="T1987" s="435"/>
      <c r="U1987" s="436"/>
      <c r="V1987" s="435"/>
      <c r="X1987" s="205">
        <v>19</v>
      </c>
      <c r="Y1987" s="210" t="str">
        <f t="shared" si="698"/>
        <v/>
      </c>
      <c r="Z1987" s="201" t="b">
        <f t="shared" si="713"/>
        <v>1</v>
      </c>
      <c r="AE1987" s="408" t="str">
        <f t="shared" si="699"/>
        <v/>
      </c>
      <c r="AF1987" s="408" t="str">
        <f t="shared" si="700"/>
        <v/>
      </c>
      <c r="AG1987" s="202"/>
      <c r="AH1987" s="214"/>
      <c r="AI1987" s="214"/>
      <c r="AJ1987" s="215"/>
      <c r="AK1987" s="215"/>
      <c r="AL1987" s="215"/>
      <c r="AM1987" s="215"/>
      <c r="AN1987" s="215"/>
      <c r="AO1987" s="215"/>
      <c r="AQ1987" s="218"/>
      <c r="AR1987" s="218"/>
      <c r="AS1987" s="218"/>
      <c r="AT1987" s="218"/>
      <c r="AU1987" s="218"/>
      <c r="AV1987" s="218"/>
      <c r="AX1987" s="215"/>
      <c r="AY1987" s="215"/>
      <c r="AZ1987" s="215"/>
      <c r="BA1987" s="215"/>
      <c r="BB1987" s="215"/>
      <c r="BC1987" s="215"/>
      <c r="BD1987" s="215"/>
    </row>
    <row r="1988" spans="1:56" s="215" customFormat="1" ht="12.75" hidden="1" customHeight="1" x14ac:dyDescent="0.15">
      <c r="A1988" s="613"/>
      <c r="B1988" s="613"/>
      <c r="C1988" s="613"/>
      <c r="D1988" s="325" t="str">
        <f>IF(実施計画総括表!D1988="","",実施計画総括表!D1988)</f>
        <v/>
      </c>
      <c r="E1988" s="326" t="str">
        <f>IF(実施計画総括表!E1988="","",実施計画総括表!E1988)</f>
        <v/>
      </c>
      <c r="F1988" s="327" t="str">
        <f>IF(実施計画総括表!F1988="","",実施計画総括表!F1988)</f>
        <v/>
      </c>
      <c r="G1988" s="327" t="str">
        <f>IF(実施計画総括表!G1988="","",実施計画総括表!G1988)</f>
        <v/>
      </c>
      <c r="H1988" s="327" t="str">
        <f>IF(実施計画総括表!H1988="","",実施計画総括表!H1988)</f>
        <v/>
      </c>
      <c r="I1988" s="405" t="str">
        <f>IF(実施計画総括表!I1988="","",実施計画総括表!I1988)</f>
        <v/>
      </c>
      <c r="J1988" s="220" t="str">
        <f>IF(実施計画総括表!J1988="","",実施計画総括表!J1988)</f>
        <v/>
      </c>
      <c r="K1988" s="400" t="str">
        <f>IF(実施計画総括表!K1988="","",実施計画総括表!K1988)</f>
        <v/>
      </c>
      <c r="L1988" s="400" t="str">
        <f>IF(実施計画総括表!L1988="","",実施計画総括表!L1988)</f>
        <v/>
      </c>
      <c r="M1988" s="400" t="str">
        <f>IF(実施計画総括表!M1988="","",実施計画総括表!M1988)</f>
        <v/>
      </c>
      <c r="N1988" s="431"/>
      <c r="O1988" s="431"/>
      <c r="P1988" s="431"/>
      <c r="Q1988" s="332"/>
      <c r="R1988" s="437"/>
      <c r="S1988" s="438"/>
      <c r="T1988" s="435"/>
      <c r="U1988" s="436"/>
      <c r="V1988" s="435"/>
      <c r="X1988" s="205">
        <v>20</v>
      </c>
      <c r="Y1988" s="220" t="str">
        <f t="shared" si="698"/>
        <v/>
      </c>
      <c r="Z1988" s="201" t="b">
        <f t="shared" si="713"/>
        <v>1</v>
      </c>
      <c r="AB1988" s="219"/>
      <c r="AE1988" s="408" t="str">
        <f t="shared" si="699"/>
        <v/>
      </c>
      <c r="AF1988" s="408" t="str">
        <f t="shared" si="700"/>
        <v/>
      </c>
      <c r="AG1988" s="218"/>
      <c r="AH1988" s="214"/>
      <c r="AI1988" s="214"/>
      <c r="AQ1988" s="218"/>
      <c r="AR1988" s="218"/>
      <c r="AS1988" s="218"/>
      <c r="AT1988" s="218"/>
      <c r="AU1988" s="218"/>
      <c r="AV1988" s="218"/>
    </row>
    <row r="1989" spans="1:56" s="201" customFormat="1" ht="12.75" hidden="1" customHeight="1" x14ac:dyDescent="0.15">
      <c r="A1989" s="611" t="str">
        <f>IF(実施計画総括表!A1989="","",実施計画総括表!A1989)</f>
        <v>市町村(99)</v>
      </c>
      <c r="B1989" s="611" t="str">
        <f>IF(実施計画総括表!B1989="","",実施計画総括表!B1989)</f>
        <v/>
      </c>
      <c r="C1989" s="611" t="str">
        <f>IF(実施計画総括表!C1989="","",実施計画総括表!C1989)</f>
        <v/>
      </c>
      <c r="D1989" s="316" t="str">
        <f>IF(実施計画総括表!D1989="","",実施計画総括表!D1989)</f>
        <v/>
      </c>
      <c r="E1989" s="317" t="str">
        <f>IF(実施計画総括表!E1989="","",実施計画総括表!E1989)</f>
        <v/>
      </c>
      <c r="F1989" s="318" t="str">
        <f>IF(実施計画総括表!F1989="","",実施計画総括表!F1989)</f>
        <v/>
      </c>
      <c r="G1989" s="318" t="str">
        <f>IF(実施計画総括表!G1989="","",実施計画総括表!G1989)</f>
        <v/>
      </c>
      <c r="H1989" s="318" t="str">
        <f>IF(実施計画総括表!H1989="","",実施計画総括表!H1989)</f>
        <v/>
      </c>
      <c r="I1989" s="401" t="str">
        <f>IF(実施計画総括表!I1989="","",実施計画総括表!I1989)</f>
        <v/>
      </c>
      <c r="J1989" s="319" t="str">
        <f>IF(実施計画総括表!J1989="","",実施計画総括表!J1989)</f>
        <v/>
      </c>
      <c r="K1989" s="395" t="str">
        <f>IF(実施計画総括表!K1989="","",実施計画総括表!K1989)</f>
        <v/>
      </c>
      <c r="L1989" s="397" t="str">
        <f>IF(実施計画総括表!L1989="","",実施計画総括表!L1989)</f>
        <v/>
      </c>
      <c r="M1989" s="397" t="str">
        <f>IF(実施計画総括表!M1989="","",実施計画総括表!M1989)</f>
        <v/>
      </c>
      <c r="N1989" s="417"/>
      <c r="O1989" s="417"/>
      <c r="P1989" s="417"/>
      <c r="Q1989" s="332"/>
      <c r="R1989" s="437"/>
      <c r="S1989" s="438"/>
      <c r="T1989" s="435"/>
      <c r="U1989" s="436"/>
      <c r="V1989" s="435"/>
      <c r="X1989" s="205">
        <v>1</v>
      </c>
      <c r="Y1989" s="206" t="str">
        <f t="shared" si="698"/>
        <v/>
      </c>
      <c r="Z1989" s="201" t="b">
        <f t="shared" si="713"/>
        <v>1</v>
      </c>
      <c r="AB1989" s="216"/>
      <c r="AC1989" s="217"/>
      <c r="AE1989" s="408" t="str">
        <f t="shared" si="699"/>
        <v/>
      </c>
      <c r="AF1989" s="408" t="str">
        <f t="shared" si="700"/>
        <v/>
      </c>
      <c r="AG1989" s="202"/>
      <c r="AH1989" s="173" t="s">
        <v>7260</v>
      </c>
      <c r="AJ1989" s="203" t="s">
        <v>7194</v>
      </c>
      <c r="AK1989" s="204" t="s">
        <v>7221</v>
      </c>
      <c r="AL1989" s="204" t="s">
        <v>7195</v>
      </c>
      <c r="AM1989" s="204" t="s">
        <v>7231</v>
      </c>
      <c r="AN1989" s="204" t="s">
        <v>7196</v>
      </c>
      <c r="AO1989" s="204" t="s">
        <v>7197</v>
      </c>
      <c r="AQ1989" s="222" t="s">
        <v>7274</v>
      </c>
      <c r="AR1989" s="223" t="s">
        <v>7282</v>
      </c>
      <c r="AS1989" s="223" t="s">
        <v>7195</v>
      </c>
      <c r="AT1989" s="223" t="s">
        <v>7231</v>
      </c>
      <c r="AU1989" s="223" t="s">
        <v>7196</v>
      </c>
      <c r="AV1989" s="223" t="s">
        <v>7197</v>
      </c>
      <c r="AX1989" s="203" t="s">
        <v>7198</v>
      </c>
      <c r="AY1989" s="204" t="s">
        <v>7221</v>
      </c>
      <c r="AZ1989" s="204" t="s">
        <v>7195</v>
      </c>
      <c r="BA1989" s="204" t="s">
        <v>7231</v>
      </c>
      <c r="BB1989" s="204" t="s">
        <v>7196</v>
      </c>
      <c r="BC1989" s="204" t="s">
        <v>7197</v>
      </c>
      <c r="BD1989" s="214"/>
    </row>
    <row r="1990" spans="1:56" s="201" customFormat="1" ht="12.75" hidden="1" customHeight="1" x14ac:dyDescent="0.15">
      <c r="A1990" s="612"/>
      <c r="B1990" s="612"/>
      <c r="C1990" s="612"/>
      <c r="D1990" s="320" t="str">
        <f>IF(実施計画総括表!D1990="","",実施計画総括表!D1990)</f>
        <v/>
      </c>
      <c r="E1990" s="321" t="str">
        <f>IF(実施計画総括表!E1990="","",実施計画総括表!E1990)</f>
        <v/>
      </c>
      <c r="F1990" s="322" t="str">
        <f>IF(実施計画総括表!F1990="","",実施計画総括表!F1990)</f>
        <v/>
      </c>
      <c r="G1990" s="322" t="str">
        <f>IF(実施計画総括表!G1990="","",実施計画総括表!G1990)</f>
        <v/>
      </c>
      <c r="H1990" s="322" t="str">
        <f>IF(実施計画総括表!H1990="","",実施計画総括表!H1990)</f>
        <v/>
      </c>
      <c r="I1990" s="402" t="str">
        <f>IF(実施計画総括表!I1990="","",実施計画総括表!I1990)</f>
        <v/>
      </c>
      <c r="J1990" s="210" t="str">
        <f>IF(実施計画総括表!J1990="","",実施計画総括表!J1990)</f>
        <v/>
      </c>
      <c r="K1990" s="398" t="str">
        <f>IF(実施計画総括表!K1990="","",実施計画総括表!K1990)</f>
        <v/>
      </c>
      <c r="L1990" s="398" t="str">
        <f>IF(実施計画総括表!L1990="","",実施計画総括表!L1990)</f>
        <v/>
      </c>
      <c r="M1990" s="398" t="str">
        <f>IF(実施計画総括表!M1990="","",実施計画総括表!M1990)</f>
        <v/>
      </c>
      <c r="N1990" s="423"/>
      <c r="O1990" s="423"/>
      <c r="P1990" s="423"/>
      <c r="Q1990" s="332"/>
      <c r="R1990" s="437"/>
      <c r="S1990" s="438"/>
      <c r="T1990" s="435"/>
      <c r="U1990" s="436"/>
      <c r="V1990" s="435"/>
      <c r="X1990" s="205">
        <v>2</v>
      </c>
      <c r="Y1990" s="210" t="str">
        <f t="shared" si="698"/>
        <v/>
      </c>
      <c r="Z1990" s="201" t="b">
        <f t="shared" si="713"/>
        <v>1</v>
      </c>
      <c r="AB1990" s="216"/>
      <c r="AE1990" s="408" t="str">
        <f t="shared" si="699"/>
        <v/>
      </c>
      <c r="AF1990" s="408" t="str">
        <f t="shared" si="700"/>
        <v/>
      </c>
      <c r="AG1990" s="202"/>
      <c r="AH1990" s="620" t="s">
        <v>7188</v>
      </c>
      <c r="AI1990" s="209" t="s">
        <v>7193</v>
      </c>
      <c r="AJ1990" s="208">
        <f>SUM(AK1990:AO1990)</f>
        <v>0</v>
      </c>
      <c r="AK1990" s="208">
        <f>SUMIFS($N1989:$N2008,$E1989:$E2008,"R7当",$F1989:$F2008,"ライフデザイン・結婚支援重点推進事業",$J1989:$J2008,3/4)</f>
        <v>0</v>
      </c>
      <c r="AL1990" s="208">
        <f>SUMIFS($N1989:$N2008,$E1989:$E2008,"R7当",$F1989:$F2008,"結婚支援コンシェルジュ事業",$J1989:$J2008,3/4)</f>
        <v>0</v>
      </c>
      <c r="AM1990" s="208"/>
      <c r="AN1990" s="208"/>
      <c r="AO1990" s="208"/>
      <c r="AQ1990" s="224">
        <f>SUM(AR1990:AV1990)</f>
        <v>0</v>
      </c>
      <c r="AR1990" s="224">
        <f>SUMIFS($O1989:$O2008,$E1989:$E2008,"R7当",$F1989:$F2008,"ライフデザイン・結婚支援重点推進事業",$J1989:$J2008,3/4)</f>
        <v>0</v>
      </c>
      <c r="AS1990" s="224">
        <f>SUMIFS($O1989:$O2008,$E1989:$E2008,"R7当",$F1989:$F2008,"結婚支援コンシェルジュ事業",$J1989:$J2008,3/4)</f>
        <v>0</v>
      </c>
      <c r="AT1990" s="224"/>
      <c r="AU1990" s="224"/>
      <c r="AV1990" s="224"/>
      <c r="AX1990" s="208">
        <f>SUM(AY1990:BC1990)</f>
        <v>0</v>
      </c>
      <c r="AY1990" s="208">
        <f>SUMIFS($P1989:$P2008,$E1989:$E2008,"R7当",$F1989:$F2008,"ライフデザイン・結婚支援重点推進事業",$J1989:$J2008,3/4)</f>
        <v>0</v>
      </c>
      <c r="AZ1990" s="208">
        <f>SUMIFS($P1989:$P2008,$E1989:$E2008,"R7当",$F1989:$F2008,"結婚支援コンシェルジュ事業",$J1989:$J2008,3/4)</f>
        <v>0</v>
      </c>
      <c r="BA1990" s="208"/>
      <c r="BB1990" s="208"/>
      <c r="BC1990" s="208"/>
      <c r="BD1990" s="215"/>
    </row>
    <row r="1991" spans="1:56" s="201" customFormat="1" ht="12.75" hidden="1" customHeight="1" x14ac:dyDescent="0.15">
      <c r="A1991" s="612"/>
      <c r="B1991" s="612"/>
      <c r="C1991" s="612"/>
      <c r="D1991" s="320" t="str">
        <f>IF(実施計画総括表!D1991="","",実施計画総括表!D1991)</f>
        <v/>
      </c>
      <c r="E1991" s="323" t="str">
        <f>IF(実施計画総括表!E1991="","",実施計画総括表!E1991)</f>
        <v/>
      </c>
      <c r="F1991" s="322" t="str">
        <f>IF(実施計画総括表!F1991="","",実施計画総括表!F1991)</f>
        <v/>
      </c>
      <c r="G1991" s="322" t="str">
        <f>IF(実施計画総括表!G1991="","",実施計画総括表!G1991)</f>
        <v/>
      </c>
      <c r="H1991" s="322" t="str">
        <f>IF(実施計画総括表!H1991="","",実施計画総括表!H1991)</f>
        <v/>
      </c>
      <c r="I1991" s="403" t="str">
        <f>IF(実施計画総括表!I1991="","",実施計画総括表!I1991)</f>
        <v/>
      </c>
      <c r="J1991" s="324" t="str">
        <f>IF(実施計画総括表!J1991="","",実施計画総括表!J1991)</f>
        <v/>
      </c>
      <c r="K1991" s="398" t="str">
        <f>IF(実施計画総括表!K1991="","",実施計画総括表!K1991)</f>
        <v/>
      </c>
      <c r="L1991" s="398" t="str">
        <f>IF(実施計画総括表!L1991="","",実施計画総括表!L1991)</f>
        <v/>
      </c>
      <c r="M1991" s="398" t="str">
        <f>IF(実施計画総括表!M1991="","",実施計画総括表!M1991)</f>
        <v/>
      </c>
      <c r="N1991" s="423"/>
      <c r="O1991" s="423"/>
      <c r="P1991" s="423"/>
      <c r="Q1991" s="332"/>
      <c r="R1991" s="437"/>
      <c r="S1991" s="438"/>
      <c r="T1991" s="435"/>
      <c r="U1991" s="436"/>
      <c r="V1991" s="435"/>
      <c r="X1991" s="205">
        <v>3</v>
      </c>
      <c r="Y1991" s="210" t="str">
        <f t="shared" si="698"/>
        <v/>
      </c>
      <c r="Z1991" s="201" t="b">
        <f t="shared" si="713"/>
        <v>1</v>
      </c>
      <c r="AB1991" s="216"/>
      <c r="AC1991" s="217"/>
      <c r="AE1991" s="408" t="str">
        <f t="shared" si="699"/>
        <v/>
      </c>
      <c r="AF1991" s="408" t="str">
        <f t="shared" si="700"/>
        <v/>
      </c>
      <c r="AG1991" s="202"/>
      <c r="AH1991" s="620"/>
      <c r="AI1991" s="211" t="s">
        <v>7189</v>
      </c>
      <c r="AJ1991" s="208">
        <f>SUM(AK1991:AO1991)</f>
        <v>0</v>
      </c>
      <c r="AK1991" s="208">
        <f>SUMIFS($N1989:$N2008,$E1989:$E2008,"R7当",$F1989:$F2008,"ライフデザイン・結婚支援重点推進事業",$J1989:$J2008,2/3)</f>
        <v>0</v>
      </c>
      <c r="AL1991" s="208"/>
      <c r="AM1991" s="208">
        <f>SUMIFS($N1989:$N2008,$E1989:$E2008,"R7当",$F1989:$F2008,"結婚_妊娠・出産_子育てに温かい社会づくり・気運醸成事業",$J1989:$J2008,2/3)</f>
        <v>0</v>
      </c>
      <c r="AN1991" s="208"/>
      <c r="AO1991" s="208"/>
      <c r="AQ1991" s="224">
        <f t="shared" ref="AQ1991:AQ1992" si="720">SUM(AR1991:AV1991)</f>
        <v>0</v>
      </c>
      <c r="AR1991" s="224">
        <f>SUMIFS($O1989:$O2008,$E1989:$E2008,"R7当",$F1989:$F2008,"ライフデザイン・結婚支援重点推進事業",$J1989:$J2008,2/3)</f>
        <v>0</v>
      </c>
      <c r="AS1991" s="224"/>
      <c r="AT1991" s="224">
        <f>SUMIFS($O1989:$O2008,$E1989:$E2008,"R7当",$F1989:$F2008,"結婚_妊娠・出産_子育てに温かい社会づくり・気運醸成事業",$J1989:$J2008,2/3)</f>
        <v>0</v>
      </c>
      <c r="AU1991" s="224"/>
      <c r="AV1991" s="224"/>
      <c r="AX1991" s="208">
        <f t="shared" ref="AX1991:AX1992" si="721">SUM(AY1991:BC1991)</f>
        <v>0</v>
      </c>
      <c r="AY1991" s="208">
        <f>SUMIFS($P1989:$P2008,$E1989:$E2008,"R7当",$F1989:$F2008,"ライフデザイン・結婚支援重点推進事業",$J1989:$J2008,2/3)</f>
        <v>0</v>
      </c>
      <c r="AZ1991" s="208"/>
      <c r="BA1991" s="208">
        <f>SUMIFS($P1989:$P2008,$E1989:$E2008,"R7当",$F1989:$F2008,"結婚_妊娠・出産_子育てに温かい社会づくり・気運醸成事業",$J1989:$J2008,2/3)</f>
        <v>0</v>
      </c>
      <c r="BB1991" s="208"/>
      <c r="BC1991" s="208"/>
      <c r="BD1991" s="215"/>
    </row>
    <row r="1992" spans="1:56" s="201" customFormat="1" ht="12.75" hidden="1" customHeight="1" x14ac:dyDescent="0.15">
      <c r="A1992" s="612"/>
      <c r="B1992" s="612"/>
      <c r="C1992" s="612"/>
      <c r="D1992" s="320" t="str">
        <f>IF(実施計画総括表!D1992="","",実施計画総括表!D1992)</f>
        <v/>
      </c>
      <c r="E1992" s="323" t="str">
        <f>IF(実施計画総括表!E1992="","",実施計画総括表!E1992)</f>
        <v/>
      </c>
      <c r="F1992" s="322" t="str">
        <f>IF(実施計画総括表!F1992="","",実施計画総括表!F1992)</f>
        <v/>
      </c>
      <c r="G1992" s="322" t="str">
        <f>IF(実施計画総括表!G1992="","",実施計画総括表!G1992)</f>
        <v/>
      </c>
      <c r="H1992" s="322" t="str">
        <f>IF(実施計画総括表!H1992="","",実施計画総括表!H1992)</f>
        <v/>
      </c>
      <c r="I1992" s="403" t="str">
        <f>IF(実施計画総括表!I1992="","",実施計画総括表!I1992)</f>
        <v/>
      </c>
      <c r="J1992" s="324" t="str">
        <f>IF(実施計画総括表!J1992="","",実施計画総括表!J1992)</f>
        <v/>
      </c>
      <c r="K1992" s="398" t="str">
        <f>IF(実施計画総括表!K1992="","",実施計画総括表!K1992)</f>
        <v/>
      </c>
      <c r="L1992" s="398" t="str">
        <f>IF(実施計画総括表!L1992="","",実施計画総括表!L1992)</f>
        <v/>
      </c>
      <c r="M1992" s="398" t="str">
        <f>IF(実施計画総括表!M1992="","",実施計画総括表!M1992)</f>
        <v/>
      </c>
      <c r="N1992" s="423"/>
      <c r="O1992" s="423"/>
      <c r="P1992" s="423"/>
      <c r="Q1992" s="332"/>
      <c r="R1992" s="437"/>
      <c r="S1992" s="438"/>
      <c r="T1992" s="435"/>
      <c r="U1992" s="436"/>
      <c r="V1992" s="435"/>
      <c r="X1992" s="205">
        <v>4</v>
      </c>
      <c r="Y1992" s="210" t="str">
        <f t="shared" si="698"/>
        <v/>
      </c>
      <c r="Z1992" s="201" t="b">
        <f t="shared" si="713"/>
        <v>1</v>
      </c>
      <c r="AB1992" s="216"/>
      <c r="AE1992" s="408" t="str">
        <f t="shared" si="699"/>
        <v/>
      </c>
      <c r="AF1992" s="408" t="str">
        <f t="shared" si="700"/>
        <v/>
      </c>
      <c r="AG1992" s="202"/>
      <c r="AH1992" s="620"/>
      <c r="AI1992" s="211" t="s">
        <v>7187</v>
      </c>
      <c r="AJ1992" s="208">
        <f t="shared" ref="AJ1992" si="722">SUM(AK1992:AO1992)</f>
        <v>0</v>
      </c>
      <c r="AK1992" s="208"/>
      <c r="AL1992" s="208"/>
      <c r="AM1992" s="208">
        <f>SUMIFS($N1989:$N2008,$E1989:$E2008,"R7当",$F1989:$F2008,"結婚_妊娠・出産_子育てに温かい社会づくり・気運醸成事業",$J1989:$J2008,1/2)</f>
        <v>0</v>
      </c>
      <c r="AN1992" s="208"/>
      <c r="AO1992" s="208"/>
      <c r="AQ1992" s="224">
        <f t="shared" si="720"/>
        <v>0</v>
      </c>
      <c r="AR1992" s="224"/>
      <c r="AS1992" s="224"/>
      <c r="AT1992" s="224">
        <f>SUMIFS($O1989:$O2008,$E1989:$E2008,"R7当",$F1989:$F2008,"結婚_妊娠・出産_子育てに温かい社会づくり・気運醸成事業",$J1989:$J2008,1/2)</f>
        <v>0</v>
      </c>
      <c r="AU1992" s="224"/>
      <c r="AV1992" s="224"/>
      <c r="AX1992" s="208">
        <f t="shared" si="721"/>
        <v>0</v>
      </c>
      <c r="AY1992" s="208"/>
      <c r="AZ1992" s="208"/>
      <c r="BA1992" s="208">
        <f>SUMIFS($P1989:$P2008,$E1989:$E2008,"R7当",$F1989:$F2008,"結婚_妊娠・出産_子育てに温かい社会づくり・気運醸成事業",$J1989:$J2008,1/2)</f>
        <v>0</v>
      </c>
      <c r="BB1992" s="208"/>
      <c r="BC1992" s="208"/>
      <c r="BD1992" s="215"/>
    </row>
    <row r="1993" spans="1:56" s="201" customFormat="1" ht="12.75" hidden="1" customHeight="1" x14ac:dyDescent="0.15">
      <c r="A1993" s="612"/>
      <c r="B1993" s="612"/>
      <c r="C1993" s="612"/>
      <c r="D1993" s="320" t="str">
        <f>IF(実施計画総括表!D1993="","",実施計画総括表!D1993)</f>
        <v/>
      </c>
      <c r="E1993" s="323" t="str">
        <f>IF(実施計画総括表!E1993="","",実施計画総括表!E1993)</f>
        <v/>
      </c>
      <c r="F1993" s="322" t="str">
        <f>IF(実施計画総括表!F1993="","",実施計画総括表!F1993)</f>
        <v/>
      </c>
      <c r="G1993" s="322" t="str">
        <f>IF(実施計画総括表!G1993="","",実施計画総括表!G1993)</f>
        <v/>
      </c>
      <c r="H1993" s="322" t="str">
        <f>IF(実施計画総括表!H1993="","",実施計画総括表!H1993)</f>
        <v/>
      </c>
      <c r="I1993" s="403" t="str">
        <f>IF(実施計画総括表!I1993="","",実施計画総括表!I1993)</f>
        <v/>
      </c>
      <c r="J1993" s="324" t="str">
        <f>IF(実施計画総括表!J1993="","",実施計画総括表!J1993)</f>
        <v/>
      </c>
      <c r="K1993" s="398" t="str">
        <f>IF(実施計画総括表!K1993="","",実施計画総括表!K1993)</f>
        <v/>
      </c>
      <c r="L1993" s="398" t="str">
        <f>IF(実施計画総括表!L1993="","",実施計画総括表!L1993)</f>
        <v/>
      </c>
      <c r="M1993" s="398" t="str">
        <f>IF(実施計画総括表!M1993="","",実施計画総括表!M1993)</f>
        <v/>
      </c>
      <c r="N1993" s="423"/>
      <c r="O1993" s="423"/>
      <c r="P1993" s="423"/>
      <c r="Q1993" s="332"/>
      <c r="R1993" s="437"/>
      <c r="S1993" s="438"/>
      <c r="T1993" s="435"/>
      <c r="U1993" s="436"/>
      <c r="V1993" s="435"/>
      <c r="X1993" s="205">
        <v>5</v>
      </c>
      <c r="Y1993" s="210" t="str">
        <f t="shared" ref="Y1993:Y2028" si="723">IF($AC$9=AE1993,$AB$9,IF($AC$10=AE1993,$AB$10,IF($AC$11=AE1993,$AB$11,IF($AC$12=AE1993,$AB$12,IF($AC$13=AE1993,$AB$13,IF($AC$14=AE1993,$AB$14,IF($AC$15=AE1993,$AB$15,"")))))))</f>
        <v/>
      </c>
      <c r="Z1993" s="201" t="b">
        <f t="shared" si="713"/>
        <v>1</v>
      </c>
      <c r="AB1993" s="216"/>
      <c r="AE1993" s="408" t="str">
        <f t="shared" ref="AE1993:AE2028" si="724">F1993&amp;G1993</f>
        <v/>
      </c>
      <c r="AF1993" s="408" t="str">
        <f t="shared" si="700"/>
        <v/>
      </c>
      <c r="AG1993" s="202"/>
      <c r="AH1993" s="212" t="s">
        <v>7229</v>
      </c>
      <c r="AI1993" s="209" t="str">
        <f>IF(COUNTIF(AF1989:AF2008,"R7当一般コース"),"一般コース",IF(COUNTIF(AF1989:AF2008,"R7当都道府県主導型市町村連携コース"),"連携コース",""))</f>
        <v/>
      </c>
      <c r="AJ1993" s="208">
        <f>SUM(AK1993:AO1993)</f>
        <v>0</v>
      </c>
      <c r="AK1993" s="208"/>
      <c r="AL1993" s="208"/>
      <c r="AM1993" s="208"/>
      <c r="AN1993" s="208">
        <f>SUMIFS($N1989:$N2008,$E1989:$E2008,"R7当",G1989:G2008,"一般コース")</f>
        <v>0</v>
      </c>
      <c r="AO1993" s="208">
        <f>SUMIFS($N1989:$N2008,$E1989:$E2008,"R7当",G1989:G2008,"都道府県主導型市町村連携コース")</f>
        <v>0</v>
      </c>
      <c r="AQ1993" s="224">
        <f>SUM(AR1993:AV1993)</f>
        <v>0</v>
      </c>
      <c r="AR1993" s="224"/>
      <c r="AS1993" s="224"/>
      <c r="AT1993" s="224"/>
      <c r="AU1993" s="224">
        <f>SUMIFS($O1989:$O2008,$E1989:$E2008,"R7当",G1989:G2008,"一般コース")</f>
        <v>0</v>
      </c>
      <c r="AV1993" s="224">
        <f>SUMIFS($O1989:$O2008,$E1989:$E2008,"R7当",G1989:G2008,"都道府県主導型市町村連携コース")</f>
        <v>0</v>
      </c>
      <c r="AX1993" s="208">
        <f>SUM(AY1993:BC1993)</f>
        <v>0</v>
      </c>
      <c r="AY1993" s="208"/>
      <c r="AZ1993" s="208"/>
      <c r="BA1993" s="208"/>
      <c r="BB1993" s="208">
        <f>SUMIFS($P1989:$P2008,$E1989:$E2008,"R7当",G1989:G2008,"一般コース")</f>
        <v>0</v>
      </c>
      <c r="BC1993" s="208">
        <f>SUMIFS($P1989:$P2008,$E1989:$E2008,"R7当",G1989:G2008,"都道府県主導型市町村連携コース")</f>
        <v>0</v>
      </c>
      <c r="BD1993" s="215"/>
    </row>
    <row r="1994" spans="1:56" s="201" customFormat="1" ht="12.75" hidden="1" customHeight="1" x14ac:dyDescent="0.15">
      <c r="A1994" s="612"/>
      <c r="B1994" s="612"/>
      <c r="C1994" s="612"/>
      <c r="D1994" s="320" t="str">
        <f>IF(実施計画総括表!D1994="","",実施計画総括表!D1994)</f>
        <v/>
      </c>
      <c r="E1994" s="323" t="str">
        <f>IF(実施計画総括表!E1994="","",実施計画総括表!E1994)</f>
        <v/>
      </c>
      <c r="F1994" s="322" t="str">
        <f>IF(実施計画総括表!F1994="","",実施計画総括表!F1994)</f>
        <v/>
      </c>
      <c r="G1994" s="322" t="str">
        <f>IF(実施計画総括表!G1994="","",実施計画総括表!G1994)</f>
        <v/>
      </c>
      <c r="H1994" s="322" t="str">
        <f>IF(実施計画総括表!H1994="","",実施計画総括表!H1994)</f>
        <v/>
      </c>
      <c r="I1994" s="403" t="str">
        <f>IF(実施計画総括表!I1994="","",実施計画総括表!I1994)</f>
        <v/>
      </c>
      <c r="J1994" s="324" t="str">
        <f>IF(実施計画総括表!J1994="","",実施計画総括表!J1994)</f>
        <v/>
      </c>
      <c r="K1994" s="398" t="str">
        <f>IF(実施計画総括表!K1994="","",実施計画総括表!K1994)</f>
        <v/>
      </c>
      <c r="L1994" s="398" t="str">
        <f>IF(実施計画総括表!L1994="","",実施計画総括表!L1994)</f>
        <v/>
      </c>
      <c r="M1994" s="398" t="str">
        <f>IF(実施計画総括表!M1994="","",実施計画総括表!M1994)</f>
        <v/>
      </c>
      <c r="N1994" s="423"/>
      <c r="O1994" s="423"/>
      <c r="P1994" s="423"/>
      <c r="Q1994" s="332"/>
      <c r="R1994" s="437"/>
      <c r="S1994" s="438"/>
      <c r="T1994" s="435"/>
      <c r="U1994" s="436"/>
      <c r="V1994" s="435"/>
      <c r="X1994" s="205">
        <v>6</v>
      </c>
      <c r="Y1994" s="210" t="str">
        <f t="shared" si="723"/>
        <v/>
      </c>
      <c r="Z1994" s="201" t="b">
        <f t="shared" si="713"/>
        <v>1</v>
      </c>
      <c r="AB1994" s="216"/>
      <c r="AE1994" s="408" t="str">
        <f t="shared" si="724"/>
        <v/>
      </c>
      <c r="AF1994" s="408" t="str">
        <f t="shared" ref="AF1994:AF2028" si="725">E1994&amp;G1994</f>
        <v/>
      </c>
      <c r="AG1994" s="202"/>
      <c r="AH1994" s="173" t="s">
        <v>7217</v>
      </c>
      <c r="AJ1994" s="213"/>
      <c r="AK1994" s="213"/>
      <c r="AL1994" s="213"/>
      <c r="AM1994" s="213"/>
      <c r="AN1994" s="213"/>
      <c r="AO1994" s="213"/>
      <c r="AQ1994" s="225"/>
      <c r="AR1994" s="225"/>
      <c r="AS1994" s="225"/>
      <c r="AT1994" s="225"/>
      <c r="AU1994" s="225"/>
      <c r="AV1994" s="225"/>
      <c r="AX1994" s="213"/>
      <c r="AY1994" s="213"/>
      <c r="AZ1994" s="213"/>
      <c r="BA1994" s="213"/>
      <c r="BB1994" s="213"/>
      <c r="BC1994" s="213"/>
      <c r="BD1994" s="215"/>
    </row>
    <row r="1995" spans="1:56" s="201" customFormat="1" ht="12.75" hidden="1" customHeight="1" x14ac:dyDescent="0.15">
      <c r="A1995" s="612"/>
      <c r="B1995" s="612"/>
      <c r="C1995" s="612"/>
      <c r="D1995" s="320" t="str">
        <f>IF(実施計画総括表!D1995="","",実施計画総括表!D1995)</f>
        <v/>
      </c>
      <c r="E1995" s="323" t="str">
        <f>IF(実施計画総括表!E1995="","",実施計画総括表!E1995)</f>
        <v/>
      </c>
      <c r="F1995" s="322" t="str">
        <f>IF(実施計画総括表!F1995="","",実施計画総括表!F1995)</f>
        <v/>
      </c>
      <c r="G1995" s="322" t="str">
        <f>IF(実施計画総括表!G1995="","",実施計画総括表!G1995)</f>
        <v/>
      </c>
      <c r="H1995" s="322" t="str">
        <f>IF(実施計画総括表!H1995="","",実施計画総括表!H1995)</f>
        <v/>
      </c>
      <c r="I1995" s="403" t="str">
        <f>IF(実施計画総括表!I1995="","",実施計画総括表!I1995)</f>
        <v/>
      </c>
      <c r="J1995" s="324" t="str">
        <f>IF(実施計画総括表!J1995="","",実施計画総括表!J1995)</f>
        <v/>
      </c>
      <c r="K1995" s="398" t="str">
        <f>IF(実施計画総括表!K1995="","",実施計画総括表!K1995)</f>
        <v/>
      </c>
      <c r="L1995" s="398" t="str">
        <f>IF(実施計画総括表!L1995="","",実施計画総括表!L1995)</f>
        <v/>
      </c>
      <c r="M1995" s="398" t="str">
        <f>IF(実施計画総括表!M1995="","",実施計画総括表!M1995)</f>
        <v/>
      </c>
      <c r="N1995" s="423"/>
      <c r="O1995" s="423"/>
      <c r="P1995" s="423"/>
      <c r="Q1995" s="332"/>
      <c r="R1995" s="437"/>
      <c r="S1995" s="438"/>
      <c r="T1995" s="435"/>
      <c r="U1995" s="436"/>
      <c r="V1995" s="435"/>
      <c r="X1995" s="205">
        <v>7</v>
      </c>
      <c r="Y1995" s="210" t="str">
        <f t="shared" si="723"/>
        <v/>
      </c>
      <c r="Z1995" s="201" t="b">
        <f t="shared" si="713"/>
        <v>1</v>
      </c>
      <c r="AB1995" s="216"/>
      <c r="AC1995" s="217"/>
      <c r="AE1995" s="408" t="str">
        <f t="shared" si="724"/>
        <v/>
      </c>
      <c r="AF1995" s="408" t="str">
        <f t="shared" si="725"/>
        <v/>
      </c>
      <c r="AG1995" s="202"/>
      <c r="AH1995" s="620" t="s">
        <v>7188</v>
      </c>
      <c r="AI1995" s="209" t="s">
        <v>7193</v>
      </c>
      <c r="AJ1995" s="208">
        <f>SUM(AK1995:AO1995)</f>
        <v>0</v>
      </c>
      <c r="AK1995" s="208">
        <f>SUMIFS($N1989:$N2008,$E1989:$E2008,"R6補",$F1989:$F2008,"ライフデザイン・結婚支援重点推進事業",$J1989:$J2008,3/4)</f>
        <v>0</v>
      </c>
      <c r="AL1995" s="208">
        <f>SUMIFS($N1989:$N2008,$E1989:$E2008,"R6補",$F1989:$F2008,"結婚支援コンシェルジュ事業",$J1989:$J2008,3/4)</f>
        <v>0</v>
      </c>
      <c r="AM1995" s="208"/>
      <c r="AN1995" s="208"/>
      <c r="AO1995" s="208"/>
      <c r="AQ1995" s="224">
        <f>SUM(AR1995:AV1995)</f>
        <v>0</v>
      </c>
      <c r="AR1995" s="224">
        <f>SUMIFS($O1989:$O2008,$E1989:$E2008,"R6補",$F1989:$F2008,"ライフデザイン・結婚支援重点推進事業",$J1989:$J2008,3/4)</f>
        <v>0</v>
      </c>
      <c r="AS1995" s="224">
        <f>SUMIFS($O1989:$O2008,$E1989:$E2008,"R6補",$F1989:$F2008,"結婚支援コンシェルジュ事業",$J1989:$J2008,3/4)</f>
        <v>0</v>
      </c>
      <c r="AT1995" s="224"/>
      <c r="AU1995" s="224"/>
      <c r="AV1995" s="224"/>
      <c r="AX1995" s="208">
        <f>SUM(AY1995:BC1995)</f>
        <v>0</v>
      </c>
      <c r="AY1995" s="208">
        <f>SUMIFS($P1989:$P2008,$E1989:$E2008,"R6補",$F1989:$F2008,"ライフデザイン・結婚支援重点推進事業",$J1989:$J2008,3/4)</f>
        <v>0</v>
      </c>
      <c r="AZ1995" s="208">
        <f>SUMIFS($P1989:$P2008,$E1989:$E2008,"R6補",$F1989:$F2008,"結婚支援コンシェルジュ事業",$J1989:$J2008,3/4)</f>
        <v>0</v>
      </c>
      <c r="BA1995" s="208"/>
      <c r="BB1995" s="208"/>
      <c r="BC1995" s="208"/>
      <c r="BD1995" s="215"/>
    </row>
    <row r="1996" spans="1:56" s="201" customFormat="1" ht="12.75" hidden="1" customHeight="1" x14ac:dyDescent="0.15">
      <c r="A1996" s="612"/>
      <c r="B1996" s="612"/>
      <c r="C1996" s="612"/>
      <c r="D1996" s="320" t="str">
        <f>IF(実施計画総括表!D1996="","",実施計画総括表!D1996)</f>
        <v/>
      </c>
      <c r="E1996" s="323" t="str">
        <f>IF(実施計画総括表!E1996="","",実施計画総括表!E1996)</f>
        <v/>
      </c>
      <c r="F1996" s="322" t="str">
        <f>IF(実施計画総括表!F1996="","",実施計画総括表!F1996)</f>
        <v/>
      </c>
      <c r="G1996" s="322" t="str">
        <f>IF(実施計画総括表!G1996="","",実施計画総括表!G1996)</f>
        <v/>
      </c>
      <c r="H1996" s="322" t="str">
        <f>IF(実施計画総括表!H1996="","",実施計画総括表!H1996)</f>
        <v/>
      </c>
      <c r="I1996" s="403" t="str">
        <f>IF(実施計画総括表!I1996="","",実施計画総括表!I1996)</f>
        <v/>
      </c>
      <c r="J1996" s="324" t="str">
        <f>IF(実施計画総括表!J1996="","",実施計画総括表!J1996)</f>
        <v/>
      </c>
      <c r="K1996" s="398" t="str">
        <f>IF(実施計画総括表!K1996="","",実施計画総括表!K1996)</f>
        <v/>
      </c>
      <c r="L1996" s="398" t="str">
        <f>IF(実施計画総括表!L1996="","",実施計画総括表!L1996)</f>
        <v/>
      </c>
      <c r="M1996" s="398" t="str">
        <f>IF(実施計画総括表!M1996="","",実施計画総括表!M1996)</f>
        <v/>
      </c>
      <c r="N1996" s="423"/>
      <c r="O1996" s="423"/>
      <c r="P1996" s="423"/>
      <c r="Q1996" s="332"/>
      <c r="R1996" s="437"/>
      <c r="S1996" s="438"/>
      <c r="T1996" s="435"/>
      <c r="U1996" s="436"/>
      <c r="V1996" s="435"/>
      <c r="X1996" s="205">
        <v>8</v>
      </c>
      <c r="Y1996" s="210" t="str">
        <f t="shared" si="723"/>
        <v/>
      </c>
      <c r="Z1996" s="201" t="b">
        <f t="shared" si="713"/>
        <v>1</v>
      </c>
      <c r="AB1996" s="216"/>
      <c r="AE1996" s="408" t="str">
        <f t="shared" si="724"/>
        <v/>
      </c>
      <c r="AF1996" s="408" t="str">
        <f t="shared" si="725"/>
        <v/>
      </c>
      <c r="AG1996" s="202"/>
      <c r="AH1996" s="620"/>
      <c r="AI1996" s="211" t="s">
        <v>7189</v>
      </c>
      <c r="AJ1996" s="208">
        <f t="shared" ref="AJ1996" si="726">SUM(AK1996:AO1996)</f>
        <v>0</v>
      </c>
      <c r="AK1996" s="208">
        <f>SUMIFS($N1989:$N2008,$E1989:$E2008,"R6補",$F1989:$F2008,"ライフデザイン・結婚支援重点推進事業",$J1989:$J2008,2/3)</f>
        <v>0</v>
      </c>
      <c r="AL1996" s="208"/>
      <c r="AM1996" s="208">
        <f>SUMIFS($N1989:$N2008,$E1989:$E2008,"R6補",$F1989:$F2008,"結婚_妊娠・出産_子育てに温かい社会づくり・気運醸成事業",$J1989:$J2008,2/3)</f>
        <v>0</v>
      </c>
      <c r="AN1996" s="208"/>
      <c r="AO1996" s="208"/>
      <c r="AQ1996" s="224">
        <f t="shared" ref="AQ1996:AQ1997" si="727">SUM(AR1996:AV1996)</f>
        <v>0</v>
      </c>
      <c r="AR1996" s="224">
        <f>SUMIFS($O1989:$O2008,$E1989:$E2008,"R6補",$F1989:$F2008,"ライフデザイン・結婚支援重点推進事業",$J1989:$J2008,2/3)</f>
        <v>0</v>
      </c>
      <c r="AS1996" s="224"/>
      <c r="AT1996" s="224">
        <f>SUMIFS($O1989:$O2008,$E1989:$E2008,"R6補",$F1989:$F2008,"結婚_妊娠・出産_子育てに温かい社会づくり・気運醸成事業",$J1989:$J2008,2/3)</f>
        <v>0</v>
      </c>
      <c r="AU1996" s="224"/>
      <c r="AV1996" s="224"/>
      <c r="AX1996" s="208">
        <f t="shared" ref="AX1996:AX1997" si="728">SUM(AY1996:BC1996)</f>
        <v>0</v>
      </c>
      <c r="AY1996" s="208">
        <f>SUMIFS($P1989:$P2008,$E1989:$E2008,"R6補",$F1989:$F2008,"ライフデザイン・結婚支援重点推進事業",$J1989:$J2008,2/3)</f>
        <v>0</v>
      </c>
      <c r="AZ1996" s="208"/>
      <c r="BA1996" s="208">
        <f>SUMIFS($P1989:$P2008,$E1989:$E2008,"R6補",$F1989:$F2008,"結婚_妊娠・出産_子育てに温かい社会づくり・気運醸成事業",$J1989:$J2008,2/3)</f>
        <v>0</v>
      </c>
      <c r="BB1996" s="208"/>
      <c r="BC1996" s="208"/>
      <c r="BD1996" s="215"/>
    </row>
    <row r="1997" spans="1:56" s="201" customFormat="1" ht="12.75" hidden="1" customHeight="1" x14ac:dyDescent="0.15">
      <c r="A1997" s="612"/>
      <c r="B1997" s="612"/>
      <c r="C1997" s="612"/>
      <c r="D1997" s="320" t="str">
        <f>IF(実施計画総括表!D1997="","",実施計画総括表!D1997)</f>
        <v/>
      </c>
      <c r="E1997" s="323" t="str">
        <f>IF(実施計画総括表!E1997="","",実施計画総括表!E1997)</f>
        <v/>
      </c>
      <c r="F1997" s="322" t="str">
        <f>IF(実施計画総括表!F1997="","",実施計画総括表!F1997)</f>
        <v/>
      </c>
      <c r="G1997" s="322" t="str">
        <f>IF(実施計画総括表!G1997="","",実施計画総括表!G1997)</f>
        <v/>
      </c>
      <c r="H1997" s="322" t="str">
        <f>IF(実施計画総括表!H1997="","",実施計画総括表!H1997)</f>
        <v/>
      </c>
      <c r="I1997" s="403" t="str">
        <f>IF(実施計画総括表!I1997="","",実施計画総括表!I1997)</f>
        <v/>
      </c>
      <c r="J1997" s="324" t="str">
        <f>IF(実施計画総括表!J1997="","",実施計画総括表!J1997)</f>
        <v/>
      </c>
      <c r="K1997" s="398" t="str">
        <f>IF(実施計画総括表!K1997="","",実施計画総括表!K1997)</f>
        <v/>
      </c>
      <c r="L1997" s="398" t="str">
        <f>IF(実施計画総括表!L1997="","",実施計画総括表!L1997)</f>
        <v/>
      </c>
      <c r="M1997" s="398" t="str">
        <f>IF(実施計画総括表!M1997="","",実施計画総括表!M1997)</f>
        <v/>
      </c>
      <c r="N1997" s="423"/>
      <c r="O1997" s="423"/>
      <c r="P1997" s="423"/>
      <c r="Q1997" s="332"/>
      <c r="R1997" s="437"/>
      <c r="S1997" s="438"/>
      <c r="T1997" s="435"/>
      <c r="U1997" s="436"/>
      <c r="V1997" s="435"/>
      <c r="X1997" s="205">
        <v>9</v>
      </c>
      <c r="Y1997" s="210" t="str">
        <f t="shared" si="723"/>
        <v/>
      </c>
      <c r="Z1997" s="201" t="b">
        <f t="shared" si="713"/>
        <v>1</v>
      </c>
      <c r="AB1997" s="216"/>
      <c r="AC1997" s="217"/>
      <c r="AE1997" s="408" t="str">
        <f t="shared" si="724"/>
        <v/>
      </c>
      <c r="AF1997" s="408" t="str">
        <f t="shared" si="725"/>
        <v/>
      </c>
      <c r="AG1997" s="202"/>
      <c r="AH1997" s="620"/>
      <c r="AI1997" s="211" t="s">
        <v>7187</v>
      </c>
      <c r="AJ1997" s="208">
        <f>SUM(AK1997:AO1997)</f>
        <v>0</v>
      </c>
      <c r="AK1997" s="208"/>
      <c r="AL1997" s="208"/>
      <c r="AM1997" s="208">
        <f>SUMIFS($N1989:$N2008,$E1989:$E2008,"R6補",$F1989:$F2008,"結婚_妊娠・出産_子育てに温かい社会づくり・気運醸成事業",$J1989:$J2008,1/2)</f>
        <v>0</v>
      </c>
      <c r="AN1997" s="208"/>
      <c r="AO1997" s="208"/>
      <c r="AQ1997" s="224">
        <f t="shared" si="727"/>
        <v>0</v>
      </c>
      <c r="AR1997" s="224"/>
      <c r="AS1997" s="224"/>
      <c r="AT1997" s="224">
        <f>SUMIFS($O1989:$O2008,$E1989:$E2008,"R6補",$F1989:$F2008,"結婚_妊娠・出産_子育てに温かい社会づくり・気運醸成事業",$J1989:$J2008,1/2)</f>
        <v>0</v>
      </c>
      <c r="AU1997" s="224"/>
      <c r="AV1997" s="224"/>
      <c r="AX1997" s="208">
        <f t="shared" si="728"/>
        <v>0</v>
      </c>
      <c r="AY1997" s="208"/>
      <c r="AZ1997" s="208"/>
      <c r="BA1997" s="208">
        <f>SUMIFS($P1989:$P2008,$E1989:$E2008,"R6補",$F1989:$F2008,"結婚_妊娠・出産_子育てに温かい社会づくり・気運醸成事業",$J1989:$J2008,1/2)</f>
        <v>0</v>
      </c>
      <c r="BB1997" s="208"/>
      <c r="BC1997" s="208"/>
      <c r="BD1997" s="215"/>
    </row>
    <row r="1998" spans="1:56" s="201" customFormat="1" ht="12.75" hidden="1" customHeight="1" x14ac:dyDescent="0.15">
      <c r="A1998" s="612"/>
      <c r="B1998" s="612"/>
      <c r="C1998" s="612"/>
      <c r="D1998" s="320" t="str">
        <f>IF(実施計画総括表!D1998="","",実施計画総括表!D1998)</f>
        <v/>
      </c>
      <c r="E1998" s="323" t="str">
        <f>IF(実施計画総括表!E1998="","",実施計画総括表!E1998)</f>
        <v/>
      </c>
      <c r="F1998" s="322" t="str">
        <f>IF(実施計画総括表!F1998="","",実施計画総括表!F1998)</f>
        <v/>
      </c>
      <c r="G1998" s="322" t="str">
        <f>IF(実施計画総括表!G1998="","",実施計画総括表!G1998)</f>
        <v/>
      </c>
      <c r="H1998" s="322" t="str">
        <f>IF(実施計画総括表!H1998="","",実施計画総括表!H1998)</f>
        <v/>
      </c>
      <c r="I1998" s="402" t="str">
        <f>IF(実施計画総括表!I1998="","",実施計画総括表!I1998)</f>
        <v/>
      </c>
      <c r="J1998" s="210" t="str">
        <f>IF(実施計画総括表!J1998="","",実施計画総括表!J1998)</f>
        <v/>
      </c>
      <c r="K1998" s="398" t="str">
        <f>IF(実施計画総括表!K1998="","",実施計画総括表!K1998)</f>
        <v/>
      </c>
      <c r="L1998" s="398" t="str">
        <f>IF(実施計画総括表!L1998="","",実施計画総括表!L1998)</f>
        <v/>
      </c>
      <c r="M1998" s="398" t="str">
        <f>IF(実施計画総括表!M1998="","",実施計画総括表!M1998)</f>
        <v/>
      </c>
      <c r="N1998" s="423"/>
      <c r="O1998" s="423"/>
      <c r="P1998" s="423"/>
      <c r="Q1998" s="332"/>
      <c r="R1998" s="437"/>
      <c r="S1998" s="438"/>
      <c r="T1998" s="435"/>
      <c r="U1998" s="436"/>
      <c r="V1998" s="435"/>
      <c r="X1998" s="205">
        <v>10</v>
      </c>
      <c r="Y1998" s="210" t="str">
        <f t="shared" si="723"/>
        <v/>
      </c>
      <c r="Z1998" s="201" t="b">
        <f t="shared" si="713"/>
        <v>1</v>
      </c>
      <c r="AB1998" s="219"/>
      <c r="AC1998" s="215"/>
      <c r="AD1998" s="215"/>
      <c r="AE1998" s="408" t="str">
        <f t="shared" si="724"/>
        <v/>
      </c>
      <c r="AF1998" s="408" t="str">
        <f t="shared" si="725"/>
        <v/>
      </c>
      <c r="AG1998" s="202"/>
      <c r="AH1998" s="212" t="s">
        <v>7229</v>
      </c>
      <c r="AI1998" s="209" t="str">
        <f>IF(COUNTIF(AF1989:AF2008,"R6補一般コース"),"一般コース",IF(COUNTIF(AF1989:AF2008,"R6補都道府県主導型市町村連携コース"),"連携コース",""))</f>
        <v/>
      </c>
      <c r="AJ1998" s="208">
        <f>SUM(AK1998:AO1998)</f>
        <v>0</v>
      </c>
      <c r="AK1998" s="208"/>
      <c r="AL1998" s="208"/>
      <c r="AM1998" s="208"/>
      <c r="AN1998" s="208">
        <f>SUMIFS($N1989:$N2008,$E1989:$E2008,"R6補",G1989:G2008,"一般コース")</f>
        <v>0</v>
      </c>
      <c r="AO1998" s="208">
        <f>SUMIFS($N1989:$N2008,$E1989:$E2008,"R6補",G1989:G2008,"都道府県主導型市町村連携コース")</f>
        <v>0</v>
      </c>
      <c r="AQ1998" s="224">
        <f>SUM(AR1998:AV1998)</f>
        <v>0</v>
      </c>
      <c r="AR1998" s="224"/>
      <c r="AS1998" s="224"/>
      <c r="AT1998" s="224"/>
      <c r="AU1998" s="224">
        <f>SUMIFS($O1989:$O2008,$E1989:$E2008,"R6補",G1989:G2008,"一般コース")</f>
        <v>0</v>
      </c>
      <c r="AV1998" s="224">
        <f>SUMIFS($O1989:$O2008,$E1989:$E2008,"R6補",G1989:G2008,"都道府県主導型市町村連携コース")</f>
        <v>0</v>
      </c>
      <c r="AX1998" s="208">
        <f>SUM(AY1998:BC1998)</f>
        <v>0</v>
      </c>
      <c r="AY1998" s="208"/>
      <c r="AZ1998" s="208"/>
      <c r="BA1998" s="208"/>
      <c r="BB1998" s="208">
        <f>SUMIFS($P1989:$P2008,$E1989:$E2008,"R6補",G1989:G2008,"一般コース")</f>
        <v>0</v>
      </c>
      <c r="BC1998" s="208">
        <f>SUMIFS($P1989:$P2008,$E1989:$E2008,"R6補",G1989:G2008,"都道府県主導型市町村連携コース")</f>
        <v>0</v>
      </c>
      <c r="BD1998" s="215"/>
    </row>
    <row r="1999" spans="1:56" s="201" customFormat="1" ht="12.6" hidden="1" customHeight="1" x14ac:dyDescent="0.15">
      <c r="A1999" s="612"/>
      <c r="B1999" s="612"/>
      <c r="C1999" s="612"/>
      <c r="D1999" s="320" t="str">
        <f>IF(実施計画総括表!D1999="","",実施計画総括表!D1999)</f>
        <v/>
      </c>
      <c r="E1999" s="323" t="str">
        <f>IF(実施計画総括表!E1999="","",実施計画総括表!E1999)</f>
        <v/>
      </c>
      <c r="F1999" s="322" t="str">
        <f>IF(実施計画総括表!F1999="","",実施計画総括表!F1999)</f>
        <v/>
      </c>
      <c r="G1999" s="322" t="str">
        <f>IF(実施計画総括表!G1999="","",実施計画総括表!G1999)</f>
        <v/>
      </c>
      <c r="H1999" s="322" t="str">
        <f>IF(実施計画総括表!H1999="","",実施計画総括表!H1999)</f>
        <v/>
      </c>
      <c r="I1999" s="402" t="str">
        <f>IF(実施計画総括表!I1999="","",実施計画総括表!I1999)</f>
        <v/>
      </c>
      <c r="J1999" s="328" t="str">
        <f>IF(実施計画総括表!J1999="","",実施計画総括表!J1999)</f>
        <v/>
      </c>
      <c r="K1999" s="398" t="str">
        <f>IF(実施計画総括表!K1999="","",実施計画総括表!K1999)</f>
        <v/>
      </c>
      <c r="L1999" s="398" t="str">
        <f>IF(実施計画総括表!L1999="","",実施計画総括表!L1999)</f>
        <v/>
      </c>
      <c r="M1999" s="398" t="str">
        <f>IF(実施計画総括表!M1999="","",実施計画総括表!M1999)</f>
        <v/>
      </c>
      <c r="N1999" s="423"/>
      <c r="O1999" s="423"/>
      <c r="P1999" s="423"/>
      <c r="Q1999" s="332"/>
      <c r="R1999" s="437"/>
      <c r="S1999" s="438"/>
      <c r="T1999" s="435"/>
      <c r="U1999" s="436"/>
      <c r="V1999" s="435"/>
      <c r="X1999" s="205">
        <v>11</v>
      </c>
      <c r="Y1999" s="210" t="str">
        <f t="shared" si="723"/>
        <v/>
      </c>
      <c r="Z1999" s="201" t="b">
        <f t="shared" si="713"/>
        <v>1</v>
      </c>
      <c r="AB1999" s="219"/>
      <c r="AC1999" s="215"/>
      <c r="AD1999" s="215"/>
      <c r="AE1999" s="408" t="str">
        <f t="shared" si="724"/>
        <v/>
      </c>
      <c r="AF1999" s="408" t="str">
        <f t="shared" si="725"/>
        <v/>
      </c>
      <c r="AG1999" s="202"/>
      <c r="AH1999" s="214"/>
      <c r="AI1999" s="214"/>
      <c r="AJ1999" s="215"/>
      <c r="AK1999" s="215"/>
      <c r="AL1999" s="215"/>
      <c r="AM1999" s="215"/>
      <c r="AN1999" s="215"/>
      <c r="AO1999" s="215"/>
      <c r="AQ1999" s="218"/>
      <c r="AR1999" s="218"/>
      <c r="AS1999" s="218"/>
      <c r="AT1999" s="218"/>
      <c r="AU1999" s="218"/>
      <c r="AV1999" s="218"/>
      <c r="AX1999" s="215"/>
      <c r="AY1999" s="215"/>
      <c r="AZ1999" s="215"/>
      <c r="BA1999" s="215"/>
      <c r="BB1999" s="215"/>
      <c r="BC1999" s="215"/>
      <c r="BD1999" s="215"/>
    </row>
    <row r="2000" spans="1:56" s="201" customFormat="1" ht="12.75" hidden="1" customHeight="1" x14ac:dyDescent="0.15">
      <c r="A2000" s="612"/>
      <c r="B2000" s="612"/>
      <c r="C2000" s="612"/>
      <c r="D2000" s="320" t="str">
        <f>IF(実施計画総括表!D2000="","",実施計画総括表!D2000)</f>
        <v/>
      </c>
      <c r="E2000" s="323" t="str">
        <f>IF(実施計画総括表!E2000="","",実施計画総括表!E2000)</f>
        <v/>
      </c>
      <c r="F2000" s="322" t="str">
        <f>IF(実施計画総括表!F2000="","",実施計画総括表!F2000)</f>
        <v/>
      </c>
      <c r="G2000" s="322" t="str">
        <f>IF(実施計画総括表!G2000="","",実施計画総括表!G2000)</f>
        <v/>
      </c>
      <c r="H2000" s="322" t="str">
        <f>IF(実施計画総括表!H2000="","",実施計画総括表!H2000)</f>
        <v/>
      </c>
      <c r="I2000" s="402" t="str">
        <f>IF(実施計画総括表!I2000="","",実施計画総括表!I2000)</f>
        <v/>
      </c>
      <c r="J2000" s="210" t="str">
        <f>IF(実施計画総括表!J2000="","",実施計画総括表!J2000)</f>
        <v/>
      </c>
      <c r="K2000" s="398" t="str">
        <f>IF(実施計画総括表!K2000="","",実施計画総括表!K2000)</f>
        <v/>
      </c>
      <c r="L2000" s="398" t="str">
        <f>IF(実施計画総括表!L2000="","",実施計画総括表!L2000)</f>
        <v/>
      </c>
      <c r="M2000" s="398" t="str">
        <f>IF(実施計画総括表!M2000="","",実施計画総括表!M2000)</f>
        <v/>
      </c>
      <c r="N2000" s="423"/>
      <c r="O2000" s="423"/>
      <c r="P2000" s="423"/>
      <c r="Q2000" s="332"/>
      <c r="R2000" s="437"/>
      <c r="S2000" s="438"/>
      <c r="T2000" s="435"/>
      <c r="U2000" s="436"/>
      <c r="V2000" s="435"/>
      <c r="X2000" s="205">
        <v>12</v>
      </c>
      <c r="Y2000" s="210" t="str">
        <f t="shared" si="723"/>
        <v/>
      </c>
      <c r="Z2000" s="201" t="b">
        <f t="shared" si="713"/>
        <v>1</v>
      </c>
      <c r="AB2000" s="219"/>
      <c r="AC2000" s="215"/>
      <c r="AD2000" s="215"/>
      <c r="AE2000" s="408" t="str">
        <f t="shared" si="724"/>
        <v/>
      </c>
      <c r="AF2000" s="408" t="str">
        <f t="shared" si="725"/>
        <v/>
      </c>
      <c r="AG2000" s="202"/>
      <c r="AH2000" s="214"/>
      <c r="AI2000" s="214"/>
      <c r="AJ2000" s="215"/>
      <c r="AK2000" s="215"/>
      <c r="AL2000" s="215"/>
      <c r="AM2000" s="215"/>
      <c r="AN2000" s="215"/>
      <c r="AO2000" s="215"/>
      <c r="AQ2000" s="218"/>
      <c r="AR2000" s="218"/>
      <c r="AS2000" s="218"/>
      <c r="AT2000" s="218"/>
      <c r="AU2000" s="218"/>
      <c r="AV2000" s="218"/>
      <c r="AX2000" s="215"/>
      <c r="AY2000" s="215"/>
      <c r="AZ2000" s="215"/>
      <c r="BA2000" s="215"/>
      <c r="BB2000" s="215"/>
      <c r="BC2000" s="215"/>
      <c r="BD2000" s="215"/>
    </row>
    <row r="2001" spans="1:56" s="201" customFormat="1" ht="12.75" hidden="1" customHeight="1" x14ac:dyDescent="0.15">
      <c r="A2001" s="612"/>
      <c r="B2001" s="612"/>
      <c r="C2001" s="612"/>
      <c r="D2001" s="320" t="str">
        <f>IF(実施計画総括表!D2001="","",実施計画総括表!D2001)</f>
        <v/>
      </c>
      <c r="E2001" s="323" t="str">
        <f>IF(実施計画総括表!E2001="","",実施計画総括表!E2001)</f>
        <v/>
      </c>
      <c r="F2001" s="322" t="str">
        <f>IF(実施計画総括表!F2001="","",実施計画総括表!F2001)</f>
        <v/>
      </c>
      <c r="G2001" s="322" t="str">
        <f>IF(実施計画総括表!G2001="","",実施計画総括表!G2001)</f>
        <v/>
      </c>
      <c r="H2001" s="322" t="str">
        <f>IF(実施計画総括表!H2001="","",実施計画総括表!H2001)</f>
        <v/>
      </c>
      <c r="I2001" s="402" t="str">
        <f>IF(実施計画総括表!I2001="","",実施計画総括表!I2001)</f>
        <v/>
      </c>
      <c r="J2001" s="210" t="str">
        <f>IF(実施計画総括表!J2001="","",実施計画総括表!J2001)</f>
        <v/>
      </c>
      <c r="K2001" s="398" t="str">
        <f>IF(実施計画総括表!K2001="","",実施計画総括表!K2001)</f>
        <v/>
      </c>
      <c r="L2001" s="398" t="str">
        <f>IF(実施計画総括表!L2001="","",実施計画総括表!L2001)</f>
        <v/>
      </c>
      <c r="M2001" s="398" t="str">
        <f>IF(実施計画総括表!M2001="","",実施計画総括表!M2001)</f>
        <v/>
      </c>
      <c r="N2001" s="423"/>
      <c r="O2001" s="423"/>
      <c r="P2001" s="423"/>
      <c r="Q2001" s="332"/>
      <c r="R2001" s="437"/>
      <c r="S2001" s="438"/>
      <c r="T2001" s="435"/>
      <c r="U2001" s="436"/>
      <c r="V2001" s="435"/>
      <c r="X2001" s="205">
        <v>13</v>
      </c>
      <c r="Y2001" s="210" t="str">
        <f t="shared" si="723"/>
        <v/>
      </c>
      <c r="Z2001" s="201" t="b">
        <f t="shared" si="713"/>
        <v>1</v>
      </c>
      <c r="AB2001" s="219"/>
      <c r="AC2001" s="215"/>
      <c r="AD2001" s="215"/>
      <c r="AE2001" s="408" t="str">
        <f t="shared" si="724"/>
        <v/>
      </c>
      <c r="AF2001" s="408" t="str">
        <f t="shared" si="725"/>
        <v/>
      </c>
      <c r="AG2001" s="202"/>
      <c r="AH2001" s="214"/>
      <c r="AI2001" s="214"/>
      <c r="AJ2001" s="215"/>
      <c r="AK2001" s="215"/>
      <c r="AL2001" s="215"/>
      <c r="AM2001" s="215"/>
      <c r="AN2001" s="215"/>
      <c r="AO2001" s="215"/>
      <c r="AQ2001" s="218"/>
      <c r="AR2001" s="218"/>
      <c r="AS2001" s="218"/>
      <c r="AT2001" s="218"/>
      <c r="AU2001" s="218"/>
      <c r="AV2001" s="218"/>
      <c r="AX2001" s="215"/>
      <c r="AY2001" s="215"/>
      <c r="AZ2001" s="215"/>
      <c r="BA2001" s="215"/>
      <c r="BB2001" s="215"/>
      <c r="BC2001" s="215"/>
      <c r="BD2001" s="215"/>
    </row>
    <row r="2002" spans="1:56" s="201" customFormat="1" ht="12.75" hidden="1" customHeight="1" x14ac:dyDescent="0.15">
      <c r="A2002" s="612"/>
      <c r="B2002" s="612"/>
      <c r="C2002" s="612"/>
      <c r="D2002" s="320" t="str">
        <f>IF(実施計画総括表!D2002="","",実施計画総括表!D2002)</f>
        <v/>
      </c>
      <c r="E2002" s="323" t="str">
        <f>IF(実施計画総括表!E2002="","",実施計画総括表!E2002)</f>
        <v/>
      </c>
      <c r="F2002" s="322" t="str">
        <f>IF(実施計画総括表!F2002="","",実施計画総括表!F2002)</f>
        <v/>
      </c>
      <c r="G2002" s="322" t="str">
        <f>IF(実施計画総括表!G2002="","",実施計画総括表!G2002)</f>
        <v/>
      </c>
      <c r="H2002" s="322" t="str">
        <f>IF(実施計画総括表!H2002="","",実施計画総括表!H2002)</f>
        <v/>
      </c>
      <c r="I2002" s="402" t="str">
        <f>IF(実施計画総括表!I2002="","",実施計画総括表!I2002)</f>
        <v/>
      </c>
      <c r="J2002" s="210" t="str">
        <f>IF(実施計画総括表!J2002="","",実施計画総括表!J2002)</f>
        <v/>
      </c>
      <c r="K2002" s="398" t="str">
        <f>IF(実施計画総括表!K2002="","",実施計画総括表!K2002)</f>
        <v/>
      </c>
      <c r="L2002" s="398" t="str">
        <f>IF(実施計画総括表!L2002="","",実施計画総括表!L2002)</f>
        <v/>
      </c>
      <c r="M2002" s="398" t="str">
        <f>IF(実施計画総括表!M2002="","",実施計画総括表!M2002)</f>
        <v/>
      </c>
      <c r="N2002" s="423"/>
      <c r="O2002" s="423"/>
      <c r="P2002" s="423"/>
      <c r="Q2002" s="332"/>
      <c r="R2002" s="437"/>
      <c r="S2002" s="438"/>
      <c r="T2002" s="435"/>
      <c r="U2002" s="436"/>
      <c r="V2002" s="435"/>
      <c r="X2002" s="205">
        <v>14</v>
      </c>
      <c r="Y2002" s="210" t="str">
        <f t="shared" si="723"/>
        <v/>
      </c>
      <c r="Z2002" s="201" t="b">
        <f t="shared" si="713"/>
        <v>1</v>
      </c>
      <c r="AB2002" s="219"/>
      <c r="AC2002" s="215"/>
      <c r="AD2002" s="215"/>
      <c r="AE2002" s="408" t="str">
        <f t="shared" si="724"/>
        <v/>
      </c>
      <c r="AF2002" s="408" t="str">
        <f t="shared" si="725"/>
        <v/>
      </c>
      <c r="AG2002" s="202"/>
      <c r="AH2002" s="214"/>
      <c r="AI2002" s="214"/>
      <c r="AK2002" s="215"/>
      <c r="AL2002" s="215"/>
      <c r="AM2002" s="215"/>
      <c r="AN2002" s="215"/>
      <c r="AO2002" s="215"/>
      <c r="AQ2002" s="218"/>
      <c r="AR2002" s="218"/>
      <c r="AS2002" s="218"/>
      <c r="AT2002" s="218"/>
      <c r="AU2002" s="218"/>
      <c r="AV2002" s="218"/>
      <c r="AX2002" s="215"/>
      <c r="AY2002" s="215"/>
      <c r="AZ2002" s="215"/>
      <c r="BA2002" s="215"/>
      <c r="BB2002" s="215"/>
      <c r="BC2002" s="215"/>
      <c r="BD2002" s="215"/>
    </row>
    <row r="2003" spans="1:56" s="201" customFormat="1" ht="12.75" hidden="1" customHeight="1" x14ac:dyDescent="0.15">
      <c r="A2003" s="612"/>
      <c r="B2003" s="612"/>
      <c r="C2003" s="612"/>
      <c r="D2003" s="320" t="str">
        <f>IF(実施計画総括表!D2003="","",実施計画総括表!D2003)</f>
        <v/>
      </c>
      <c r="E2003" s="323" t="str">
        <f>IF(実施計画総括表!E2003="","",実施計画総括表!E2003)</f>
        <v/>
      </c>
      <c r="F2003" s="322" t="str">
        <f>IF(実施計画総括表!F2003="","",実施計画総括表!F2003)</f>
        <v/>
      </c>
      <c r="G2003" s="322" t="str">
        <f>IF(実施計画総括表!G2003="","",実施計画総括表!G2003)</f>
        <v/>
      </c>
      <c r="H2003" s="322" t="str">
        <f>IF(実施計画総括表!H2003="","",実施計画総括表!H2003)</f>
        <v/>
      </c>
      <c r="I2003" s="402" t="str">
        <f>IF(実施計画総括表!I2003="","",実施計画総括表!I2003)</f>
        <v/>
      </c>
      <c r="J2003" s="210" t="str">
        <f>IF(実施計画総括表!J2003="","",実施計画総括表!J2003)</f>
        <v/>
      </c>
      <c r="K2003" s="398" t="str">
        <f>IF(実施計画総括表!K2003="","",実施計画総括表!K2003)</f>
        <v/>
      </c>
      <c r="L2003" s="398" t="str">
        <f>IF(実施計画総括表!L2003="","",実施計画総括表!L2003)</f>
        <v/>
      </c>
      <c r="M2003" s="398" t="str">
        <f>IF(実施計画総括表!M2003="","",実施計画総括表!M2003)</f>
        <v/>
      </c>
      <c r="N2003" s="423"/>
      <c r="O2003" s="423"/>
      <c r="P2003" s="423"/>
      <c r="Q2003" s="332"/>
      <c r="R2003" s="437"/>
      <c r="S2003" s="438"/>
      <c r="T2003" s="435"/>
      <c r="U2003" s="436"/>
      <c r="V2003" s="435"/>
      <c r="X2003" s="205">
        <v>15</v>
      </c>
      <c r="Y2003" s="210" t="str">
        <f t="shared" si="723"/>
        <v/>
      </c>
      <c r="Z2003" s="201" t="b">
        <f t="shared" si="713"/>
        <v>1</v>
      </c>
      <c r="AB2003" s="219"/>
      <c r="AC2003" s="215"/>
      <c r="AD2003" s="215"/>
      <c r="AE2003" s="408" t="str">
        <f t="shared" si="724"/>
        <v/>
      </c>
      <c r="AF2003" s="408" t="str">
        <f t="shared" si="725"/>
        <v/>
      </c>
      <c r="AG2003" s="202"/>
      <c r="AH2003" s="214"/>
      <c r="AI2003" s="214"/>
      <c r="AJ2003" s="215"/>
      <c r="AK2003" s="215"/>
      <c r="AL2003" s="215"/>
      <c r="AM2003" s="215"/>
      <c r="AN2003" s="215"/>
      <c r="AO2003" s="215"/>
      <c r="AQ2003" s="218"/>
      <c r="AR2003" s="218"/>
      <c r="AS2003" s="218"/>
      <c r="AT2003" s="218"/>
      <c r="AU2003" s="218"/>
      <c r="AV2003" s="218"/>
      <c r="AX2003" s="215"/>
      <c r="AY2003" s="215"/>
      <c r="AZ2003" s="215"/>
      <c r="BA2003" s="215"/>
      <c r="BB2003" s="215"/>
      <c r="BC2003" s="215"/>
      <c r="BD2003" s="215"/>
    </row>
    <row r="2004" spans="1:56" s="201" customFormat="1" ht="12.75" hidden="1" customHeight="1" x14ac:dyDescent="0.15">
      <c r="A2004" s="612"/>
      <c r="B2004" s="612"/>
      <c r="C2004" s="612"/>
      <c r="D2004" s="320" t="str">
        <f>IF(実施計画総括表!D2004="","",実施計画総括表!D2004)</f>
        <v/>
      </c>
      <c r="E2004" s="323" t="str">
        <f>IF(実施計画総括表!E2004="","",実施計画総括表!E2004)</f>
        <v/>
      </c>
      <c r="F2004" s="322" t="str">
        <f>IF(実施計画総括表!F2004="","",実施計画総括表!F2004)</f>
        <v/>
      </c>
      <c r="G2004" s="322" t="str">
        <f>IF(実施計画総括表!G2004="","",実施計画総括表!G2004)</f>
        <v/>
      </c>
      <c r="H2004" s="322" t="str">
        <f>IF(実施計画総括表!H2004="","",実施計画総括表!H2004)</f>
        <v/>
      </c>
      <c r="I2004" s="402" t="str">
        <f>IF(実施計画総括表!I2004="","",実施計画総括表!I2004)</f>
        <v/>
      </c>
      <c r="J2004" s="210" t="str">
        <f>IF(実施計画総括表!J2004="","",実施計画総括表!J2004)</f>
        <v/>
      </c>
      <c r="K2004" s="398" t="str">
        <f>IF(実施計画総括表!K2004="","",実施計画総括表!K2004)</f>
        <v/>
      </c>
      <c r="L2004" s="398" t="str">
        <f>IF(実施計画総括表!L2004="","",実施計画総括表!L2004)</f>
        <v/>
      </c>
      <c r="M2004" s="398" t="str">
        <f>IF(実施計画総括表!M2004="","",実施計画総括表!M2004)</f>
        <v/>
      </c>
      <c r="N2004" s="423"/>
      <c r="O2004" s="423"/>
      <c r="P2004" s="423"/>
      <c r="Q2004" s="332"/>
      <c r="R2004" s="437"/>
      <c r="S2004" s="438"/>
      <c r="T2004" s="435"/>
      <c r="U2004" s="436"/>
      <c r="V2004" s="435"/>
      <c r="X2004" s="205">
        <v>16</v>
      </c>
      <c r="Y2004" s="210" t="str">
        <f t="shared" si="723"/>
        <v/>
      </c>
      <c r="Z2004" s="201" t="b">
        <f t="shared" si="713"/>
        <v>1</v>
      </c>
      <c r="AB2004" s="216"/>
      <c r="AE2004" s="408" t="str">
        <f t="shared" si="724"/>
        <v/>
      </c>
      <c r="AF2004" s="408" t="str">
        <f t="shared" si="725"/>
        <v/>
      </c>
      <c r="AG2004" s="202"/>
      <c r="AH2004" s="214"/>
      <c r="AI2004" s="214"/>
      <c r="AJ2004" s="215"/>
      <c r="AK2004" s="215"/>
      <c r="AL2004" s="215"/>
      <c r="AM2004" s="215"/>
      <c r="AN2004" s="215"/>
      <c r="AO2004" s="215"/>
      <c r="AQ2004" s="218"/>
      <c r="AR2004" s="218"/>
      <c r="AS2004" s="218"/>
      <c r="AT2004" s="218"/>
      <c r="AU2004" s="218"/>
      <c r="AV2004" s="218"/>
      <c r="AX2004" s="215"/>
      <c r="AY2004" s="215"/>
      <c r="AZ2004" s="215"/>
      <c r="BA2004" s="215"/>
      <c r="BB2004" s="215"/>
      <c r="BC2004" s="215"/>
      <c r="BD2004" s="215"/>
    </row>
    <row r="2005" spans="1:56" s="201" customFormat="1" ht="12.75" hidden="1" customHeight="1" x14ac:dyDescent="0.15">
      <c r="A2005" s="612"/>
      <c r="B2005" s="612"/>
      <c r="C2005" s="612"/>
      <c r="D2005" s="320" t="str">
        <f>IF(実施計画総括表!D2005="","",実施計画総括表!D2005)</f>
        <v/>
      </c>
      <c r="E2005" s="323" t="str">
        <f>IF(実施計画総括表!E2005="","",実施計画総括表!E2005)</f>
        <v/>
      </c>
      <c r="F2005" s="322" t="str">
        <f>IF(実施計画総括表!F2005="","",実施計画総括表!F2005)</f>
        <v/>
      </c>
      <c r="G2005" s="322" t="str">
        <f>IF(実施計画総括表!G2005="","",実施計画総括表!G2005)</f>
        <v/>
      </c>
      <c r="H2005" s="322" t="str">
        <f>IF(実施計画総括表!H2005="","",実施計画総括表!H2005)</f>
        <v/>
      </c>
      <c r="I2005" s="402" t="str">
        <f>IF(実施計画総括表!I2005="","",実施計画総括表!I2005)</f>
        <v/>
      </c>
      <c r="J2005" s="210" t="str">
        <f>IF(実施計画総括表!J2005="","",実施計画総括表!J2005)</f>
        <v/>
      </c>
      <c r="K2005" s="398" t="str">
        <f>IF(実施計画総括表!K2005="","",実施計画総括表!K2005)</f>
        <v/>
      </c>
      <c r="L2005" s="398" t="str">
        <f>IF(実施計画総括表!L2005="","",実施計画総括表!L2005)</f>
        <v/>
      </c>
      <c r="M2005" s="398" t="str">
        <f>IF(実施計画総括表!M2005="","",実施計画総括表!M2005)</f>
        <v/>
      </c>
      <c r="N2005" s="423"/>
      <c r="O2005" s="423"/>
      <c r="P2005" s="423"/>
      <c r="Q2005" s="332"/>
      <c r="R2005" s="437"/>
      <c r="S2005" s="438"/>
      <c r="T2005" s="435"/>
      <c r="U2005" s="436"/>
      <c r="V2005" s="435"/>
      <c r="X2005" s="205">
        <v>17</v>
      </c>
      <c r="Y2005" s="210" t="str">
        <f t="shared" si="723"/>
        <v/>
      </c>
      <c r="Z2005" s="201" t="b">
        <f t="shared" si="713"/>
        <v>1</v>
      </c>
      <c r="AB2005" s="216"/>
      <c r="AC2005" s="217"/>
      <c r="AE2005" s="408" t="str">
        <f t="shared" si="724"/>
        <v/>
      </c>
      <c r="AF2005" s="408" t="str">
        <f t="shared" si="725"/>
        <v/>
      </c>
      <c r="AG2005" s="202"/>
      <c r="AH2005" s="214"/>
      <c r="AI2005" s="214"/>
      <c r="AJ2005" s="215"/>
      <c r="AK2005" s="215"/>
      <c r="AL2005" s="215"/>
      <c r="AM2005" s="215"/>
      <c r="AN2005" s="215"/>
      <c r="AO2005" s="215"/>
      <c r="AQ2005" s="218"/>
      <c r="AR2005" s="218"/>
      <c r="AS2005" s="218"/>
      <c r="AT2005" s="218"/>
      <c r="AU2005" s="218"/>
      <c r="AV2005" s="218"/>
      <c r="AX2005" s="215"/>
      <c r="AY2005" s="215"/>
      <c r="AZ2005" s="215"/>
      <c r="BA2005" s="215"/>
      <c r="BB2005" s="215"/>
      <c r="BC2005" s="215"/>
      <c r="BD2005" s="215"/>
    </row>
    <row r="2006" spans="1:56" s="201" customFormat="1" ht="12.75" hidden="1" customHeight="1" x14ac:dyDescent="0.15">
      <c r="A2006" s="612"/>
      <c r="B2006" s="612"/>
      <c r="C2006" s="612"/>
      <c r="D2006" s="320" t="str">
        <f>IF(実施計画総括表!D2006="","",実施計画総括表!D2006)</f>
        <v/>
      </c>
      <c r="E2006" s="323" t="str">
        <f>IF(実施計画総括表!E2006="","",実施計画総括表!E2006)</f>
        <v/>
      </c>
      <c r="F2006" s="322" t="str">
        <f>IF(実施計画総括表!F2006="","",実施計画総括表!F2006)</f>
        <v/>
      </c>
      <c r="G2006" s="322" t="str">
        <f>IF(実施計画総括表!G2006="","",実施計画総括表!G2006)</f>
        <v/>
      </c>
      <c r="H2006" s="322" t="str">
        <f>IF(実施計画総括表!H2006="","",実施計画総括表!H2006)</f>
        <v/>
      </c>
      <c r="I2006" s="404" t="str">
        <f>IF(実施計画総括表!I2006="","",実施計画総括表!I2006)</f>
        <v/>
      </c>
      <c r="J2006" s="210" t="str">
        <f>IF(実施計画総括表!J2006="","",実施計画総括表!J2006)</f>
        <v/>
      </c>
      <c r="K2006" s="398" t="str">
        <f>IF(実施計画総括表!K2006="","",実施計画総括表!K2006)</f>
        <v/>
      </c>
      <c r="L2006" s="398" t="str">
        <f>IF(実施計画総括表!L2006="","",実施計画総括表!L2006)</f>
        <v/>
      </c>
      <c r="M2006" s="398" t="str">
        <f>IF(実施計画総括表!M2006="","",実施計画総括表!M2006)</f>
        <v/>
      </c>
      <c r="N2006" s="423"/>
      <c r="O2006" s="423"/>
      <c r="P2006" s="423"/>
      <c r="Q2006" s="332"/>
      <c r="R2006" s="437"/>
      <c r="S2006" s="438"/>
      <c r="T2006" s="435"/>
      <c r="U2006" s="436"/>
      <c r="V2006" s="435"/>
      <c r="X2006" s="205">
        <v>18</v>
      </c>
      <c r="Y2006" s="210" t="str">
        <f t="shared" si="723"/>
        <v/>
      </c>
      <c r="Z2006" s="201" t="b">
        <f t="shared" si="713"/>
        <v>1</v>
      </c>
      <c r="AE2006" s="408" t="str">
        <f t="shared" si="724"/>
        <v/>
      </c>
      <c r="AF2006" s="408" t="str">
        <f t="shared" si="725"/>
        <v/>
      </c>
      <c r="AG2006" s="202"/>
      <c r="AH2006" s="214"/>
      <c r="AI2006" s="214"/>
      <c r="AJ2006" s="215"/>
      <c r="AK2006" s="215"/>
      <c r="AL2006" s="215"/>
      <c r="AM2006" s="215"/>
      <c r="AN2006" s="215"/>
      <c r="AO2006" s="215"/>
      <c r="AQ2006" s="218"/>
      <c r="AR2006" s="218"/>
      <c r="AS2006" s="218"/>
      <c r="AT2006" s="218"/>
      <c r="AU2006" s="218"/>
      <c r="AV2006" s="218"/>
      <c r="AX2006" s="215"/>
      <c r="AY2006" s="215"/>
      <c r="AZ2006" s="215"/>
      <c r="BA2006" s="215"/>
      <c r="BB2006" s="215"/>
      <c r="BC2006" s="215"/>
      <c r="BD2006" s="215"/>
    </row>
    <row r="2007" spans="1:56" s="201" customFormat="1" ht="12.75" hidden="1" customHeight="1" x14ac:dyDescent="0.15">
      <c r="A2007" s="612"/>
      <c r="B2007" s="612"/>
      <c r="C2007" s="612"/>
      <c r="D2007" s="320" t="str">
        <f>IF(実施計画総括表!D2007="","",実施計画総括表!D2007)</f>
        <v/>
      </c>
      <c r="E2007" s="323" t="str">
        <f>IF(実施計画総括表!E2007="","",実施計画総括表!E2007)</f>
        <v/>
      </c>
      <c r="F2007" s="322" t="str">
        <f>IF(実施計画総括表!F2007="","",実施計画総括表!F2007)</f>
        <v/>
      </c>
      <c r="G2007" s="322" t="str">
        <f>IF(実施計画総括表!G2007="","",実施計画総括表!G2007)</f>
        <v/>
      </c>
      <c r="H2007" s="322" t="str">
        <f>IF(実施計画総括表!H2007="","",実施計画総括表!H2007)</f>
        <v/>
      </c>
      <c r="I2007" s="404" t="str">
        <f>IF(実施計画総括表!I2007="","",実施計画総括表!I2007)</f>
        <v/>
      </c>
      <c r="J2007" s="210" t="str">
        <f>IF(実施計画総括表!J2007="","",実施計画総括表!J2007)</f>
        <v/>
      </c>
      <c r="K2007" s="398" t="str">
        <f>IF(実施計画総括表!K2007="","",実施計画総括表!K2007)</f>
        <v/>
      </c>
      <c r="L2007" s="398" t="str">
        <f>IF(実施計画総括表!L2007="","",実施計画総括表!L2007)</f>
        <v/>
      </c>
      <c r="M2007" s="398" t="str">
        <f>IF(実施計画総括表!M2007="","",実施計画総括表!M2007)</f>
        <v/>
      </c>
      <c r="N2007" s="423"/>
      <c r="O2007" s="423"/>
      <c r="P2007" s="423"/>
      <c r="Q2007" s="332"/>
      <c r="R2007" s="437"/>
      <c r="S2007" s="438"/>
      <c r="T2007" s="435"/>
      <c r="U2007" s="436"/>
      <c r="V2007" s="435"/>
      <c r="X2007" s="205">
        <v>19</v>
      </c>
      <c r="Y2007" s="210" t="str">
        <f t="shared" si="723"/>
        <v/>
      </c>
      <c r="Z2007" s="201" t="b">
        <f t="shared" si="713"/>
        <v>1</v>
      </c>
      <c r="AE2007" s="408" t="str">
        <f t="shared" si="724"/>
        <v/>
      </c>
      <c r="AF2007" s="408" t="str">
        <f t="shared" si="725"/>
        <v/>
      </c>
      <c r="AG2007" s="202"/>
      <c r="AH2007" s="214"/>
      <c r="AI2007" s="214"/>
      <c r="AJ2007" s="215"/>
      <c r="AK2007" s="215"/>
      <c r="AL2007" s="215"/>
      <c r="AM2007" s="215"/>
      <c r="AN2007" s="215"/>
      <c r="AO2007" s="215"/>
      <c r="AQ2007" s="218"/>
      <c r="AR2007" s="218"/>
      <c r="AS2007" s="218"/>
      <c r="AT2007" s="218"/>
      <c r="AU2007" s="218"/>
      <c r="AV2007" s="218"/>
      <c r="AX2007" s="215"/>
      <c r="AY2007" s="215"/>
      <c r="AZ2007" s="215"/>
      <c r="BA2007" s="215"/>
      <c r="BB2007" s="215"/>
      <c r="BC2007" s="215"/>
      <c r="BD2007" s="215"/>
    </row>
    <row r="2008" spans="1:56" s="215" customFormat="1" ht="12.75" hidden="1" customHeight="1" x14ac:dyDescent="0.15">
      <c r="A2008" s="613"/>
      <c r="B2008" s="613"/>
      <c r="C2008" s="613"/>
      <c r="D2008" s="325" t="str">
        <f>IF(実施計画総括表!D2008="","",実施計画総括表!D2008)</f>
        <v/>
      </c>
      <c r="E2008" s="326" t="str">
        <f>IF(実施計画総括表!E2008="","",実施計画総括表!E2008)</f>
        <v/>
      </c>
      <c r="F2008" s="327" t="str">
        <f>IF(実施計画総括表!F2008="","",実施計画総括表!F2008)</f>
        <v/>
      </c>
      <c r="G2008" s="327" t="str">
        <f>IF(実施計画総括表!G2008="","",実施計画総括表!G2008)</f>
        <v/>
      </c>
      <c r="H2008" s="327" t="str">
        <f>IF(実施計画総括表!H2008="","",実施計画総括表!H2008)</f>
        <v/>
      </c>
      <c r="I2008" s="405" t="str">
        <f>IF(実施計画総括表!I2008="","",実施計画総括表!I2008)</f>
        <v/>
      </c>
      <c r="J2008" s="220" t="str">
        <f>IF(実施計画総括表!J2008="","",実施計画総括表!J2008)</f>
        <v/>
      </c>
      <c r="K2008" s="400" t="str">
        <f>IF(実施計画総括表!K2008="","",実施計画総括表!K2008)</f>
        <v/>
      </c>
      <c r="L2008" s="400" t="str">
        <f>IF(実施計画総括表!L2008="","",実施計画総括表!L2008)</f>
        <v/>
      </c>
      <c r="M2008" s="400" t="str">
        <f>IF(実施計画総括表!M2008="","",実施計画総括表!M2008)</f>
        <v/>
      </c>
      <c r="N2008" s="431"/>
      <c r="O2008" s="431"/>
      <c r="P2008" s="431"/>
      <c r="Q2008" s="332"/>
      <c r="R2008" s="437"/>
      <c r="S2008" s="438"/>
      <c r="T2008" s="435"/>
      <c r="U2008" s="436"/>
      <c r="V2008" s="435"/>
      <c r="X2008" s="205">
        <v>20</v>
      </c>
      <c r="Y2008" s="220" t="str">
        <f t="shared" si="723"/>
        <v/>
      </c>
      <c r="Z2008" s="201" t="b">
        <f t="shared" si="713"/>
        <v>1</v>
      </c>
      <c r="AB2008" s="219"/>
      <c r="AE2008" s="408" t="str">
        <f t="shared" si="724"/>
        <v/>
      </c>
      <c r="AF2008" s="408" t="str">
        <f t="shared" si="725"/>
        <v/>
      </c>
      <c r="AG2008" s="218"/>
      <c r="AH2008" s="214"/>
      <c r="AI2008" s="214"/>
      <c r="AQ2008" s="218"/>
      <c r="AR2008" s="218"/>
      <c r="AS2008" s="218"/>
      <c r="AT2008" s="218"/>
      <c r="AU2008" s="218"/>
      <c r="AV2008" s="218"/>
    </row>
    <row r="2009" spans="1:56" s="201" customFormat="1" ht="12.75" hidden="1" customHeight="1" x14ac:dyDescent="0.15">
      <c r="A2009" s="611" t="str">
        <f>IF(実施計画総括表!A2009="","",実施計画総括表!A2009)</f>
        <v>市町村(100)</v>
      </c>
      <c r="B2009" s="611" t="str">
        <f>IF(実施計画総括表!B2009="","",実施計画総括表!B2009)</f>
        <v/>
      </c>
      <c r="C2009" s="611" t="str">
        <f>IF(実施計画総括表!C2009="","",実施計画総括表!C2009)</f>
        <v/>
      </c>
      <c r="D2009" s="316" t="str">
        <f>IF(実施計画総括表!D2009="","",実施計画総括表!D2009)</f>
        <v/>
      </c>
      <c r="E2009" s="317" t="str">
        <f>IF(実施計画総括表!E2009="","",実施計画総括表!E2009)</f>
        <v/>
      </c>
      <c r="F2009" s="318" t="str">
        <f>IF(実施計画総括表!F2009="","",実施計画総括表!F2009)</f>
        <v/>
      </c>
      <c r="G2009" s="318" t="str">
        <f>IF(実施計画総括表!G2009="","",実施計画総括表!G2009)</f>
        <v/>
      </c>
      <c r="H2009" s="318" t="str">
        <f>IF(実施計画総括表!H2009="","",実施計画総括表!H2009)</f>
        <v/>
      </c>
      <c r="I2009" s="401" t="str">
        <f>IF(実施計画総括表!I2009="","",実施計画総括表!I2009)</f>
        <v/>
      </c>
      <c r="J2009" s="319" t="str">
        <f>IF(実施計画総括表!J2009="","",実施計画総括表!J2009)</f>
        <v/>
      </c>
      <c r="K2009" s="395" t="str">
        <f>IF(実施計画総括表!K2009="","",実施計画総括表!K2009)</f>
        <v/>
      </c>
      <c r="L2009" s="397" t="str">
        <f>IF(実施計画総括表!L2009="","",実施計画総括表!L2009)</f>
        <v/>
      </c>
      <c r="M2009" s="397" t="str">
        <f>IF(実施計画総括表!M2009="","",実施計画総括表!M2009)</f>
        <v/>
      </c>
      <c r="N2009" s="417"/>
      <c r="O2009" s="417"/>
      <c r="P2009" s="417"/>
      <c r="Q2009" s="332"/>
      <c r="R2009" s="437"/>
      <c r="S2009" s="438"/>
      <c r="T2009" s="435"/>
      <c r="U2009" s="436"/>
      <c r="V2009" s="435"/>
      <c r="X2009" s="205">
        <v>1</v>
      </c>
      <c r="Y2009" s="206" t="str">
        <f t="shared" si="723"/>
        <v/>
      </c>
      <c r="Z2009" s="201" t="b">
        <f t="shared" si="713"/>
        <v>1</v>
      </c>
      <c r="AB2009" s="216"/>
      <c r="AC2009" s="217"/>
      <c r="AE2009" s="408" t="str">
        <f t="shared" si="724"/>
        <v/>
      </c>
      <c r="AF2009" s="408" t="str">
        <f t="shared" si="725"/>
        <v/>
      </c>
      <c r="AG2009" s="202"/>
      <c r="AH2009" s="173" t="s">
        <v>7260</v>
      </c>
      <c r="AJ2009" s="203" t="s">
        <v>7194</v>
      </c>
      <c r="AK2009" s="204" t="s">
        <v>7221</v>
      </c>
      <c r="AL2009" s="204" t="s">
        <v>7195</v>
      </c>
      <c r="AM2009" s="204" t="s">
        <v>7231</v>
      </c>
      <c r="AN2009" s="204" t="s">
        <v>7196</v>
      </c>
      <c r="AO2009" s="204" t="s">
        <v>7197</v>
      </c>
      <c r="AQ2009" s="222" t="s">
        <v>7274</v>
      </c>
      <c r="AR2009" s="223" t="s">
        <v>7282</v>
      </c>
      <c r="AS2009" s="223" t="s">
        <v>7195</v>
      </c>
      <c r="AT2009" s="223" t="s">
        <v>7231</v>
      </c>
      <c r="AU2009" s="223" t="s">
        <v>7196</v>
      </c>
      <c r="AV2009" s="223" t="s">
        <v>7197</v>
      </c>
      <c r="AX2009" s="203" t="s">
        <v>7198</v>
      </c>
      <c r="AY2009" s="204" t="s">
        <v>7221</v>
      </c>
      <c r="AZ2009" s="204" t="s">
        <v>7195</v>
      </c>
      <c r="BA2009" s="204" t="s">
        <v>7231</v>
      </c>
      <c r="BB2009" s="204" t="s">
        <v>7196</v>
      </c>
      <c r="BC2009" s="204" t="s">
        <v>7197</v>
      </c>
      <c r="BD2009" s="214"/>
    </row>
    <row r="2010" spans="1:56" s="201" customFormat="1" ht="12.75" hidden="1" customHeight="1" x14ac:dyDescent="0.15">
      <c r="A2010" s="612"/>
      <c r="B2010" s="612"/>
      <c r="C2010" s="612"/>
      <c r="D2010" s="320" t="str">
        <f>IF(実施計画総括表!D2010="","",実施計画総括表!D2010)</f>
        <v/>
      </c>
      <c r="E2010" s="321" t="str">
        <f>IF(実施計画総括表!E2010="","",実施計画総括表!E2010)</f>
        <v/>
      </c>
      <c r="F2010" s="322" t="str">
        <f>IF(実施計画総括表!F2010="","",実施計画総括表!F2010)</f>
        <v/>
      </c>
      <c r="G2010" s="322" t="str">
        <f>IF(実施計画総括表!G2010="","",実施計画総括表!G2010)</f>
        <v/>
      </c>
      <c r="H2010" s="322" t="str">
        <f>IF(実施計画総括表!H2010="","",実施計画総括表!H2010)</f>
        <v/>
      </c>
      <c r="I2010" s="402" t="str">
        <f>IF(実施計画総括表!I2010="","",実施計画総括表!I2010)</f>
        <v/>
      </c>
      <c r="J2010" s="210" t="str">
        <f>IF(実施計画総括表!J2010="","",実施計画総括表!J2010)</f>
        <v/>
      </c>
      <c r="K2010" s="398" t="str">
        <f>IF(実施計画総括表!K2010="","",実施計画総括表!K2010)</f>
        <v/>
      </c>
      <c r="L2010" s="398" t="str">
        <f>IF(実施計画総括表!L2010="","",実施計画総括表!L2010)</f>
        <v/>
      </c>
      <c r="M2010" s="398" t="str">
        <f>IF(実施計画総括表!M2010="","",実施計画総括表!M2010)</f>
        <v/>
      </c>
      <c r="N2010" s="423"/>
      <c r="O2010" s="423"/>
      <c r="P2010" s="423"/>
      <c r="Q2010" s="332"/>
      <c r="R2010" s="437"/>
      <c r="S2010" s="438"/>
      <c r="T2010" s="435"/>
      <c r="U2010" s="436"/>
      <c r="V2010" s="435"/>
      <c r="X2010" s="205">
        <v>2</v>
      </c>
      <c r="Y2010" s="210" t="str">
        <f t="shared" si="723"/>
        <v/>
      </c>
      <c r="Z2010" s="201" t="b">
        <f t="shared" si="713"/>
        <v>1</v>
      </c>
      <c r="AB2010" s="216"/>
      <c r="AE2010" s="408" t="str">
        <f t="shared" si="724"/>
        <v/>
      </c>
      <c r="AF2010" s="408" t="str">
        <f t="shared" si="725"/>
        <v/>
      </c>
      <c r="AG2010" s="202"/>
      <c r="AH2010" s="620" t="s">
        <v>7188</v>
      </c>
      <c r="AI2010" s="209" t="s">
        <v>7193</v>
      </c>
      <c r="AJ2010" s="208">
        <f>SUM(AK2010:AO2010)</f>
        <v>0</v>
      </c>
      <c r="AK2010" s="208">
        <f>SUMIFS($N2009:$N2028,$E2009:$E2028,"R7当",$F2009:$F2028,"ライフデザイン・結婚支援重点推進事業",$J2009:$J2028,3/4)</f>
        <v>0</v>
      </c>
      <c r="AL2010" s="208">
        <f>SUMIFS($N2009:$N2028,$E2009:$E2028,"R7当",$F2009:$F2028,"結婚支援コンシェルジュ事業",$J2009:$J2028,3/4)</f>
        <v>0</v>
      </c>
      <c r="AM2010" s="208"/>
      <c r="AN2010" s="208"/>
      <c r="AO2010" s="208"/>
      <c r="AQ2010" s="224">
        <f>SUM(AR2010:AV2010)</f>
        <v>0</v>
      </c>
      <c r="AR2010" s="224">
        <f>SUMIFS($O2009:$O2028,$E2009:$E2028,"R7当",$F2009:$F2028,"ライフデザイン・結婚支援重点推進事業",$J2009:$J2028,3/4)</f>
        <v>0</v>
      </c>
      <c r="AS2010" s="224">
        <f>SUMIFS($O2009:$O2028,$E2009:$E2028,"R7当",$F2009:$F2028,"結婚支援コンシェルジュ事業",$J2009:$J2028,3/4)</f>
        <v>0</v>
      </c>
      <c r="AT2010" s="224"/>
      <c r="AU2010" s="224"/>
      <c r="AV2010" s="224"/>
      <c r="AX2010" s="208">
        <f>SUM(AY2010:BC2010)</f>
        <v>0</v>
      </c>
      <c r="AY2010" s="208">
        <f>SUMIFS($P2009:$P2028,$E2009:$E2028,"R7当",$F2009:$F2028,"ライフデザイン・結婚支援重点推進事業",$J2009:$J2028,3/4)</f>
        <v>0</v>
      </c>
      <c r="AZ2010" s="208">
        <f>SUMIFS($P2009:$P2028,$E2009:$E2028,"R7当",$F2009:$F2028,"結婚支援コンシェルジュ事業",$J2009:$J2028,3/4)</f>
        <v>0</v>
      </c>
      <c r="BA2010" s="208"/>
      <c r="BB2010" s="208"/>
      <c r="BC2010" s="208"/>
      <c r="BD2010" s="215"/>
    </row>
    <row r="2011" spans="1:56" s="201" customFormat="1" ht="12.75" hidden="1" customHeight="1" x14ac:dyDescent="0.15">
      <c r="A2011" s="612"/>
      <c r="B2011" s="612"/>
      <c r="C2011" s="612"/>
      <c r="D2011" s="320" t="str">
        <f>IF(実施計画総括表!D2011="","",実施計画総括表!D2011)</f>
        <v/>
      </c>
      <c r="E2011" s="323" t="str">
        <f>IF(実施計画総括表!E2011="","",実施計画総括表!E2011)</f>
        <v/>
      </c>
      <c r="F2011" s="322" t="str">
        <f>IF(実施計画総括表!F2011="","",実施計画総括表!F2011)</f>
        <v/>
      </c>
      <c r="G2011" s="322" t="str">
        <f>IF(実施計画総括表!G2011="","",実施計画総括表!G2011)</f>
        <v/>
      </c>
      <c r="H2011" s="322" t="str">
        <f>IF(実施計画総括表!H2011="","",実施計画総括表!H2011)</f>
        <v/>
      </c>
      <c r="I2011" s="403" t="str">
        <f>IF(実施計画総括表!I2011="","",実施計画総括表!I2011)</f>
        <v/>
      </c>
      <c r="J2011" s="324" t="str">
        <f>IF(実施計画総括表!J2011="","",実施計画総括表!J2011)</f>
        <v/>
      </c>
      <c r="K2011" s="398" t="str">
        <f>IF(実施計画総括表!K2011="","",実施計画総括表!K2011)</f>
        <v/>
      </c>
      <c r="L2011" s="398" t="str">
        <f>IF(実施計画総括表!L2011="","",実施計画総括表!L2011)</f>
        <v/>
      </c>
      <c r="M2011" s="398" t="str">
        <f>IF(実施計画総括表!M2011="","",実施計画総括表!M2011)</f>
        <v/>
      </c>
      <c r="N2011" s="423"/>
      <c r="O2011" s="423"/>
      <c r="P2011" s="423"/>
      <c r="Q2011" s="332"/>
      <c r="R2011" s="437"/>
      <c r="S2011" s="438"/>
      <c r="T2011" s="435"/>
      <c r="U2011" s="436"/>
      <c r="V2011" s="435"/>
      <c r="X2011" s="205">
        <v>3</v>
      </c>
      <c r="Y2011" s="210" t="str">
        <f t="shared" si="723"/>
        <v/>
      </c>
      <c r="Z2011" s="201" t="b">
        <f t="shared" si="713"/>
        <v>1</v>
      </c>
      <c r="AB2011" s="216"/>
      <c r="AC2011" s="217"/>
      <c r="AE2011" s="408" t="str">
        <f t="shared" si="724"/>
        <v/>
      </c>
      <c r="AF2011" s="408" t="str">
        <f t="shared" si="725"/>
        <v/>
      </c>
      <c r="AG2011" s="202"/>
      <c r="AH2011" s="620"/>
      <c r="AI2011" s="211" t="s">
        <v>7189</v>
      </c>
      <c r="AJ2011" s="208">
        <f>SUM(AK2011:AO2011)</f>
        <v>0</v>
      </c>
      <c r="AK2011" s="208">
        <f>SUMIFS($N2009:$N2028,$E2009:$E2028,"R7当",$F2009:$F2028,"ライフデザイン・結婚支援重点推進事業",$J2009:$J2028,2/3)</f>
        <v>0</v>
      </c>
      <c r="AL2011" s="208"/>
      <c r="AM2011" s="208">
        <f>SUMIFS($N2009:$N2028,$E2009:$E2028,"R7当",$F2009:$F2028,"結婚_妊娠・出産_子育てに温かい社会づくり・気運醸成事業",$J2009:$J2028,2/3)</f>
        <v>0</v>
      </c>
      <c r="AN2011" s="208"/>
      <c r="AO2011" s="208"/>
      <c r="AQ2011" s="224">
        <f t="shared" ref="AQ2011:AQ2012" si="729">SUM(AR2011:AV2011)</f>
        <v>0</v>
      </c>
      <c r="AR2011" s="224">
        <f>SUMIFS($O2009:$O2028,$E2009:$E2028,"R7当",$F2009:$F2028,"ライフデザイン・結婚支援重点推進事業",$J2009:$J2028,2/3)</f>
        <v>0</v>
      </c>
      <c r="AS2011" s="224"/>
      <c r="AT2011" s="224">
        <f>SUMIFS($O2009:$O2028,$E2009:$E2028,"R7当",$F2009:$F2028,"結婚_妊娠・出産_子育てに温かい社会づくり・気運醸成事業",$J2009:$J2028,2/3)</f>
        <v>0</v>
      </c>
      <c r="AU2011" s="224"/>
      <c r="AV2011" s="224"/>
      <c r="AX2011" s="208">
        <f t="shared" ref="AX2011:AX2012" si="730">SUM(AY2011:BC2011)</f>
        <v>0</v>
      </c>
      <c r="AY2011" s="208">
        <f>SUMIFS($P2009:$P2028,$E2009:$E2028,"R7当",$F2009:$F2028,"ライフデザイン・結婚支援重点推進事業",$J2009:$J2028,2/3)</f>
        <v>0</v>
      </c>
      <c r="AZ2011" s="208"/>
      <c r="BA2011" s="208">
        <f>SUMIFS($P2009:$P2028,$E2009:$E2028,"R7当",$F2009:$F2028,"結婚_妊娠・出産_子育てに温かい社会づくり・気運醸成事業",$J2009:$J2028,2/3)</f>
        <v>0</v>
      </c>
      <c r="BB2011" s="208"/>
      <c r="BC2011" s="208"/>
      <c r="BD2011" s="215"/>
    </row>
    <row r="2012" spans="1:56" s="201" customFormat="1" ht="12.75" hidden="1" customHeight="1" x14ac:dyDescent="0.15">
      <c r="A2012" s="612"/>
      <c r="B2012" s="612"/>
      <c r="C2012" s="612"/>
      <c r="D2012" s="320" t="str">
        <f>IF(実施計画総括表!D2012="","",実施計画総括表!D2012)</f>
        <v/>
      </c>
      <c r="E2012" s="323" t="str">
        <f>IF(実施計画総括表!E2012="","",実施計画総括表!E2012)</f>
        <v/>
      </c>
      <c r="F2012" s="322" t="str">
        <f>IF(実施計画総括表!F2012="","",実施計画総括表!F2012)</f>
        <v/>
      </c>
      <c r="G2012" s="322" t="str">
        <f>IF(実施計画総括表!G2012="","",実施計画総括表!G2012)</f>
        <v/>
      </c>
      <c r="H2012" s="322" t="str">
        <f>IF(実施計画総括表!H2012="","",実施計画総括表!H2012)</f>
        <v/>
      </c>
      <c r="I2012" s="403" t="str">
        <f>IF(実施計画総括表!I2012="","",実施計画総括表!I2012)</f>
        <v/>
      </c>
      <c r="J2012" s="324" t="str">
        <f>IF(実施計画総括表!J2012="","",実施計画総括表!J2012)</f>
        <v/>
      </c>
      <c r="K2012" s="398" t="str">
        <f>IF(実施計画総括表!K2012="","",実施計画総括表!K2012)</f>
        <v/>
      </c>
      <c r="L2012" s="398" t="str">
        <f>IF(実施計画総括表!L2012="","",実施計画総括表!L2012)</f>
        <v/>
      </c>
      <c r="M2012" s="398" t="str">
        <f>IF(実施計画総括表!M2012="","",実施計画総括表!M2012)</f>
        <v/>
      </c>
      <c r="N2012" s="423"/>
      <c r="O2012" s="423"/>
      <c r="P2012" s="423"/>
      <c r="Q2012" s="332"/>
      <c r="R2012" s="437"/>
      <c r="S2012" s="438"/>
      <c r="T2012" s="435"/>
      <c r="U2012" s="436"/>
      <c r="V2012" s="435"/>
      <c r="X2012" s="205">
        <v>4</v>
      </c>
      <c r="Y2012" s="210" t="str">
        <f t="shared" si="723"/>
        <v/>
      </c>
      <c r="Z2012" s="201" t="b">
        <f t="shared" si="713"/>
        <v>1</v>
      </c>
      <c r="AB2012" s="216"/>
      <c r="AE2012" s="408" t="str">
        <f t="shared" si="724"/>
        <v/>
      </c>
      <c r="AF2012" s="408" t="str">
        <f t="shared" si="725"/>
        <v/>
      </c>
      <c r="AG2012" s="202"/>
      <c r="AH2012" s="620"/>
      <c r="AI2012" s="211" t="s">
        <v>7187</v>
      </c>
      <c r="AJ2012" s="208">
        <f t="shared" ref="AJ2012" si="731">SUM(AK2012:AO2012)</f>
        <v>0</v>
      </c>
      <c r="AK2012" s="208"/>
      <c r="AL2012" s="208"/>
      <c r="AM2012" s="208">
        <f>SUMIFS($N2009:$N2028,$E2009:$E2028,"R7当",$F2009:$F2028,"結婚_妊娠・出産_子育てに温かい社会づくり・気運醸成事業",$J2009:$J2028,1/2)</f>
        <v>0</v>
      </c>
      <c r="AN2012" s="208"/>
      <c r="AO2012" s="208"/>
      <c r="AQ2012" s="224">
        <f t="shared" si="729"/>
        <v>0</v>
      </c>
      <c r="AR2012" s="224"/>
      <c r="AS2012" s="224"/>
      <c r="AT2012" s="224">
        <f>SUMIFS($O2009:$O2028,$E2009:$E2028,"R7当",$F2009:$F2028,"結婚_妊娠・出産_子育てに温かい社会づくり・気運醸成事業",$J2009:$J2028,1/2)</f>
        <v>0</v>
      </c>
      <c r="AU2012" s="224"/>
      <c r="AV2012" s="224"/>
      <c r="AX2012" s="208">
        <f t="shared" si="730"/>
        <v>0</v>
      </c>
      <c r="AY2012" s="208"/>
      <c r="AZ2012" s="208"/>
      <c r="BA2012" s="208">
        <f>SUMIFS($P2009:$P2028,$E2009:$E2028,"R7当",$F2009:$F2028,"結婚_妊娠・出産_子育てに温かい社会づくり・気運醸成事業",$J2009:$J2028,1/2)</f>
        <v>0</v>
      </c>
      <c r="BB2012" s="208"/>
      <c r="BC2012" s="208"/>
      <c r="BD2012" s="215"/>
    </row>
    <row r="2013" spans="1:56" s="201" customFormat="1" ht="12.75" hidden="1" customHeight="1" x14ac:dyDescent="0.15">
      <c r="A2013" s="612"/>
      <c r="B2013" s="612"/>
      <c r="C2013" s="612"/>
      <c r="D2013" s="320" t="str">
        <f>IF(実施計画総括表!D2013="","",実施計画総括表!D2013)</f>
        <v/>
      </c>
      <c r="E2013" s="323" t="str">
        <f>IF(実施計画総括表!E2013="","",実施計画総括表!E2013)</f>
        <v/>
      </c>
      <c r="F2013" s="322" t="str">
        <f>IF(実施計画総括表!F2013="","",実施計画総括表!F2013)</f>
        <v/>
      </c>
      <c r="G2013" s="322" t="str">
        <f>IF(実施計画総括表!G2013="","",実施計画総括表!G2013)</f>
        <v/>
      </c>
      <c r="H2013" s="322" t="str">
        <f>IF(実施計画総括表!H2013="","",実施計画総括表!H2013)</f>
        <v/>
      </c>
      <c r="I2013" s="403" t="str">
        <f>IF(実施計画総括表!I2013="","",実施計画総括表!I2013)</f>
        <v/>
      </c>
      <c r="J2013" s="324" t="str">
        <f>IF(実施計画総括表!J2013="","",実施計画総括表!J2013)</f>
        <v/>
      </c>
      <c r="K2013" s="398" t="str">
        <f>IF(実施計画総括表!K2013="","",実施計画総括表!K2013)</f>
        <v/>
      </c>
      <c r="L2013" s="398" t="str">
        <f>IF(実施計画総括表!L2013="","",実施計画総括表!L2013)</f>
        <v/>
      </c>
      <c r="M2013" s="398" t="str">
        <f>IF(実施計画総括表!M2013="","",実施計画総括表!M2013)</f>
        <v/>
      </c>
      <c r="N2013" s="423"/>
      <c r="O2013" s="423"/>
      <c r="P2013" s="423"/>
      <c r="Q2013" s="332"/>
      <c r="R2013" s="437"/>
      <c r="S2013" s="438"/>
      <c r="T2013" s="435"/>
      <c r="U2013" s="436"/>
      <c r="V2013" s="435"/>
      <c r="X2013" s="205">
        <v>5</v>
      </c>
      <c r="Y2013" s="210" t="str">
        <f t="shared" si="723"/>
        <v/>
      </c>
      <c r="Z2013" s="201" t="b">
        <f t="shared" si="713"/>
        <v>1</v>
      </c>
      <c r="AB2013" s="216"/>
      <c r="AE2013" s="408" t="str">
        <f t="shared" si="724"/>
        <v/>
      </c>
      <c r="AF2013" s="408" t="str">
        <f t="shared" si="725"/>
        <v/>
      </c>
      <c r="AG2013" s="202"/>
      <c r="AH2013" s="212" t="s">
        <v>7229</v>
      </c>
      <c r="AI2013" s="209" t="str">
        <f>IF(COUNTIF(AF2009:AF2028,"R7当一般コース"),"一般コース",IF(COUNTIF(AF2009:AF2028,"R7当都道府県主導型市町村連携コース"),"連携コース",""))</f>
        <v/>
      </c>
      <c r="AJ2013" s="208">
        <f>SUM(AK2013:AO2013)</f>
        <v>0</v>
      </c>
      <c r="AK2013" s="208"/>
      <c r="AL2013" s="208"/>
      <c r="AM2013" s="208"/>
      <c r="AN2013" s="208">
        <f>SUMIFS($N2009:$N2028,$E2009:$E2028,"R7当",G2009:G2028,"一般コース")</f>
        <v>0</v>
      </c>
      <c r="AO2013" s="208">
        <f>SUMIFS($N2009:$N2028,$E2009:$E2028,"R7当",G2009:G2028,"都道府県主導型市町村連携コース")</f>
        <v>0</v>
      </c>
      <c r="AQ2013" s="224">
        <f>SUM(AR2013:AV2013)</f>
        <v>0</v>
      </c>
      <c r="AR2013" s="224"/>
      <c r="AS2013" s="224"/>
      <c r="AT2013" s="224"/>
      <c r="AU2013" s="224">
        <f>SUMIFS($O2009:$O2028,$E2009:$E2028,"R7当",G2009:G2028,"一般コース")</f>
        <v>0</v>
      </c>
      <c r="AV2013" s="224">
        <f>SUMIFS($O2009:$O2028,$E2009:$E2028,"R7当",G2009:G2028,"都道府県主導型市町村連携コース")</f>
        <v>0</v>
      </c>
      <c r="AX2013" s="208">
        <f>SUM(AY2013:BC2013)</f>
        <v>0</v>
      </c>
      <c r="AY2013" s="208"/>
      <c r="AZ2013" s="208"/>
      <c r="BA2013" s="208"/>
      <c r="BB2013" s="208">
        <f>SUMIFS($P2009:$P2028,$E2009:$E2028,"R7当",G2009:G2028,"一般コース")</f>
        <v>0</v>
      </c>
      <c r="BC2013" s="208">
        <f>SUMIFS($P2009:$P2028,$E2009:$E2028,"R7当",G2009:G2028,"都道府県主導型市町村連携コース")</f>
        <v>0</v>
      </c>
      <c r="BD2013" s="215"/>
    </row>
    <row r="2014" spans="1:56" s="201" customFormat="1" ht="12.75" hidden="1" customHeight="1" x14ac:dyDescent="0.15">
      <c r="A2014" s="612"/>
      <c r="B2014" s="612"/>
      <c r="C2014" s="612"/>
      <c r="D2014" s="320" t="str">
        <f>IF(実施計画総括表!D2014="","",実施計画総括表!D2014)</f>
        <v/>
      </c>
      <c r="E2014" s="323" t="str">
        <f>IF(実施計画総括表!E2014="","",実施計画総括表!E2014)</f>
        <v/>
      </c>
      <c r="F2014" s="322" t="str">
        <f>IF(実施計画総括表!F2014="","",実施計画総括表!F2014)</f>
        <v/>
      </c>
      <c r="G2014" s="322" t="str">
        <f>IF(実施計画総括表!G2014="","",実施計画総括表!G2014)</f>
        <v/>
      </c>
      <c r="H2014" s="322" t="str">
        <f>IF(実施計画総括表!H2014="","",実施計画総括表!H2014)</f>
        <v/>
      </c>
      <c r="I2014" s="403" t="str">
        <f>IF(実施計画総括表!I2014="","",実施計画総括表!I2014)</f>
        <v/>
      </c>
      <c r="J2014" s="324" t="str">
        <f>IF(実施計画総括表!J2014="","",実施計画総括表!J2014)</f>
        <v/>
      </c>
      <c r="K2014" s="398" t="str">
        <f>IF(実施計画総括表!K2014="","",実施計画総括表!K2014)</f>
        <v/>
      </c>
      <c r="L2014" s="398" t="str">
        <f>IF(実施計画総括表!L2014="","",実施計画総括表!L2014)</f>
        <v/>
      </c>
      <c r="M2014" s="398" t="str">
        <f>IF(実施計画総括表!M2014="","",実施計画総括表!M2014)</f>
        <v/>
      </c>
      <c r="N2014" s="423"/>
      <c r="O2014" s="423"/>
      <c r="P2014" s="423"/>
      <c r="Q2014" s="332"/>
      <c r="R2014" s="437"/>
      <c r="S2014" s="438"/>
      <c r="T2014" s="435"/>
      <c r="U2014" s="436"/>
      <c r="V2014" s="435"/>
      <c r="X2014" s="205">
        <v>6</v>
      </c>
      <c r="Y2014" s="210" t="str">
        <f t="shared" si="723"/>
        <v/>
      </c>
      <c r="Z2014" s="201" t="b">
        <f t="shared" si="713"/>
        <v>1</v>
      </c>
      <c r="AB2014" s="216"/>
      <c r="AE2014" s="408" t="str">
        <f t="shared" si="724"/>
        <v/>
      </c>
      <c r="AF2014" s="408" t="str">
        <f t="shared" si="725"/>
        <v/>
      </c>
      <c r="AG2014" s="202"/>
      <c r="AH2014" s="173" t="s">
        <v>7217</v>
      </c>
      <c r="AJ2014" s="213"/>
      <c r="AK2014" s="213"/>
      <c r="AL2014" s="213"/>
      <c r="AM2014" s="213"/>
      <c r="AN2014" s="213"/>
      <c r="AO2014" s="213"/>
      <c r="AQ2014" s="225"/>
      <c r="AR2014" s="225"/>
      <c r="AS2014" s="225"/>
      <c r="AT2014" s="225"/>
      <c r="AU2014" s="225"/>
      <c r="AV2014" s="225"/>
      <c r="AX2014" s="213"/>
      <c r="AY2014" s="213"/>
      <c r="AZ2014" s="213"/>
      <c r="BA2014" s="213"/>
      <c r="BB2014" s="213"/>
      <c r="BC2014" s="213"/>
      <c r="BD2014" s="215"/>
    </row>
    <row r="2015" spans="1:56" s="201" customFormat="1" ht="12.75" hidden="1" customHeight="1" x14ac:dyDescent="0.15">
      <c r="A2015" s="612"/>
      <c r="B2015" s="612"/>
      <c r="C2015" s="612"/>
      <c r="D2015" s="320" t="str">
        <f>IF(実施計画総括表!D2015="","",実施計画総括表!D2015)</f>
        <v/>
      </c>
      <c r="E2015" s="323" t="str">
        <f>IF(実施計画総括表!E2015="","",実施計画総括表!E2015)</f>
        <v/>
      </c>
      <c r="F2015" s="322" t="str">
        <f>IF(実施計画総括表!F2015="","",実施計画総括表!F2015)</f>
        <v/>
      </c>
      <c r="G2015" s="322" t="str">
        <f>IF(実施計画総括表!G2015="","",実施計画総括表!G2015)</f>
        <v/>
      </c>
      <c r="H2015" s="322" t="str">
        <f>IF(実施計画総括表!H2015="","",実施計画総括表!H2015)</f>
        <v/>
      </c>
      <c r="I2015" s="403" t="str">
        <f>IF(実施計画総括表!I2015="","",実施計画総括表!I2015)</f>
        <v/>
      </c>
      <c r="J2015" s="324" t="str">
        <f>IF(実施計画総括表!J2015="","",実施計画総括表!J2015)</f>
        <v/>
      </c>
      <c r="K2015" s="398" t="str">
        <f>IF(実施計画総括表!K2015="","",実施計画総括表!K2015)</f>
        <v/>
      </c>
      <c r="L2015" s="398" t="str">
        <f>IF(実施計画総括表!L2015="","",実施計画総括表!L2015)</f>
        <v/>
      </c>
      <c r="M2015" s="398" t="str">
        <f>IF(実施計画総括表!M2015="","",実施計画総括表!M2015)</f>
        <v/>
      </c>
      <c r="N2015" s="423"/>
      <c r="O2015" s="423"/>
      <c r="P2015" s="423"/>
      <c r="Q2015" s="332"/>
      <c r="R2015" s="437"/>
      <c r="S2015" s="438"/>
      <c r="T2015" s="435"/>
      <c r="U2015" s="436"/>
      <c r="V2015" s="435"/>
      <c r="X2015" s="205">
        <v>7</v>
      </c>
      <c r="Y2015" s="210" t="str">
        <f t="shared" si="723"/>
        <v/>
      </c>
      <c r="Z2015" s="201" t="b">
        <f t="shared" si="713"/>
        <v>1</v>
      </c>
      <c r="AB2015" s="216"/>
      <c r="AC2015" s="217"/>
      <c r="AE2015" s="408" t="str">
        <f t="shared" si="724"/>
        <v/>
      </c>
      <c r="AF2015" s="408" t="str">
        <f t="shared" si="725"/>
        <v/>
      </c>
      <c r="AG2015" s="202"/>
      <c r="AH2015" s="620" t="s">
        <v>7188</v>
      </c>
      <c r="AI2015" s="209" t="s">
        <v>7193</v>
      </c>
      <c r="AJ2015" s="208">
        <f>SUM(AK2015:AO2015)</f>
        <v>0</v>
      </c>
      <c r="AK2015" s="208">
        <f>SUMIFS($N2009:$N2028,$E2009:$E2028,"R6補",$F2009:$F2028,"ライフデザイン・結婚支援重点推進事業",$J2009:$J2028,3/4)</f>
        <v>0</v>
      </c>
      <c r="AL2015" s="208">
        <f>SUMIFS($N2009:$N2028,$E2009:$E2028,"R6補",$F2009:$F2028,"結婚支援コンシェルジュ事業",$J2009:$J2028,3/4)</f>
        <v>0</v>
      </c>
      <c r="AM2015" s="208"/>
      <c r="AN2015" s="208"/>
      <c r="AO2015" s="208"/>
      <c r="AQ2015" s="224">
        <f>SUM(AR2015:AV2015)</f>
        <v>0</v>
      </c>
      <c r="AR2015" s="224">
        <f>SUMIFS($O2009:$O2028,$E2009:$E2028,"R6補",$F2009:$F2028,"ライフデザイン・結婚支援重点推進事業",$J2009:$J2028,3/4)</f>
        <v>0</v>
      </c>
      <c r="AS2015" s="224">
        <f>SUMIFS($O2009:$O2028,$E2009:$E2028,"R6補",$F2009:$F2028,"結婚支援コンシェルジュ事業",$J2009:$J2028,3/4)</f>
        <v>0</v>
      </c>
      <c r="AT2015" s="224"/>
      <c r="AU2015" s="224"/>
      <c r="AV2015" s="224"/>
      <c r="AX2015" s="208">
        <f>SUM(AY2015:BC2015)</f>
        <v>0</v>
      </c>
      <c r="AY2015" s="208">
        <f>SUMIFS($P2009:$P2028,$E2009:$E2028,"R6補",$F2009:$F2028,"ライフデザイン・結婚支援重点推進事業",$J2009:$J2028,3/4)</f>
        <v>0</v>
      </c>
      <c r="AZ2015" s="208">
        <f>SUMIFS($P2009:$P2028,$E2009:$E2028,"R6補",$F2009:$F2028,"結婚支援コンシェルジュ事業",$J2009:$J2028,3/4)</f>
        <v>0</v>
      </c>
      <c r="BA2015" s="208"/>
      <c r="BB2015" s="208"/>
      <c r="BC2015" s="208"/>
      <c r="BD2015" s="215"/>
    </row>
    <row r="2016" spans="1:56" s="201" customFormat="1" ht="12.75" hidden="1" customHeight="1" x14ac:dyDescent="0.15">
      <c r="A2016" s="612"/>
      <c r="B2016" s="612"/>
      <c r="C2016" s="612"/>
      <c r="D2016" s="320" t="str">
        <f>IF(実施計画総括表!D2016="","",実施計画総括表!D2016)</f>
        <v/>
      </c>
      <c r="E2016" s="323" t="str">
        <f>IF(実施計画総括表!E2016="","",実施計画総括表!E2016)</f>
        <v/>
      </c>
      <c r="F2016" s="322" t="str">
        <f>IF(実施計画総括表!F2016="","",実施計画総括表!F2016)</f>
        <v/>
      </c>
      <c r="G2016" s="322" t="str">
        <f>IF(実施計画総括表!G2016="","",実施計画総括表!G2016)</f>
        <v/>
      </c>
      <c r="H2016" s="322" t="str">
        <f>IF(実施計画総括表!H2016="","",実施計画総括表!H2016)</f>
        <v/>
      </c>
      <c r="I2016" s="403" t="str">
        <f>IF(実施計画総括表!I2016="","",実施計画総括表!I2016)</f>
        <v/>
      </c>
      <c r="J2016" s="324" t="str">
        <f>IF(実施計画総括表!J2016="","",実施計画総括表!J2016)</f>
        <v/>
      </c>
      <c r="K2016" s="398" t="str">
        <f>IF(実施計画総括表!K2016="","",実施計画総括表!K2016)</f>
        <v/>
      </c>
      <c r="L2016" s="398" t="str">
        <f>IF(実施計画総括表!L2016="","",実施計画総括表!L2016)</f>
        <v/>
      </c>
      <c r="M2016" s="398" t="str">
        <f>IF(実施計画総括表!M2016="","",実施計画総括表!M2016)</f>
        <v/>
      </c>
      <c r="N2016" s="423"/>
      <c r="O2016" s="423"/>
      <c r="P2016" s="423"/>
      <c r="Q2016" s="332"/>
      <c r="R2016" s="437"/>
      <c r="S2016" s="438"/>
      <c r="T2016" s="435"/>
      <c r="U2016" s="436"/>
      <c r="V2016" s="435"/>
      <c r="X2016" s="205">
        <v>8</v>
      </c>
      <c r="Y2016" s="210" t="str">
        <f t="shared" si="723"/>
        <v/>
      </c>
      <c r="Z2016" s="201" t="b">
        <f t="shared" si="713"/>
        <v>1</v>
      </c>
      <c r="AB2016" s="216"/>
      <c r="AE2016" s="408" t="str">
        <f t="shared" si="724"/>
        <v/>
      </c>
      <c r="AF2016" s="408" t="str">
        <f t="shared" si="725"/>
        <v/>
      </c>
      <c r="AG2016" s="202"/>
      <c r="AH2016" s="620"/>
      <c r="AI2016" s="211" t="s">
        <v>7189</v>
      </c>
      <c r="AJ2016" s="208">
        <f t="shared" ref="AJ2016" si="732">SUM(AK2016:AO2016)</f>
        <v>0</v>
      </c>
      <c r="AK2016" s="208">
        <f>SUMIFS($N2009:$N2028,$E2009:$E2028,"R6補",$F2009:$F2028,"ライフデザイン・結婚支援重点推進事業",$J2009:$J2028,2/3)</f>
        <v>0</v>
      </c>
      <c r="AL2016" s="208"/>
      <c r="AM2016" s="208">
        <f>SUMIFS($N2009:$N2028,$E2009:$E2028,"R6補",$F2009:$F2028,"結婚_妊娠・出産_子育てに温かい社会づくり・気運醸成事業",$J2009:$J2028,2/3)</f>
        <v>0</v>
      </c>
      <c r="AN2016" s="208"/>
      <c r="AO2016" s="208"/>
      <c r="AQ2016" s="224">
        <f t="shared" ref="AQ2016:AQ2017" si="733">SUM(AR2016:AV2016)</f>
        <v>0</v>
      </c>
      <c r="AR2016" s="224">
        <f>SUMIFS($O2009:$O2028,$E2009:$E2028,"R6補",$F2009:$F2028,"ライフデザイン・結婚支援重点推進事業",$J2009:$J2028,2/3)</f>
        <v>0</v>
      </c>
      <c r="AS2016" s="224"/>
      <c r="AT2016" s="224">
        <f>SUMIFS($O2009:$O2028,$E2009:$E2028,"R6補",$F2009:$F2028,"結婚_妊娠・出産_子育てに温かい社会づくり・気運醸成事業",$J2009:$J2028,2/3)</f>
        <v>0</v>
      </c>
      <c r="AU2016" s="224"/>
      <c r="AV2016" s="224"/>
      <c r="AX2016" s="208">
        <f t="shared" ref="AX2016:AX2017" si="734">SUM(AY2016:BC2016)</f>
        <v>0</v>
      </c>
      <c r="AY2016" s="208">
        <f>SUMIFS($P2009:$P2028,$E2009:$E2028,"R6補",$F2009:$F2028,"ライフデザイン・結婚支援重点推進事業",$J2009:$J2028,2/3)</f>
        <v>0</v>
      </c>
      <c r="AZ2016" s="208"/>
      <c r="BA2016" s="208">
        <f>SUMIFS($P2009:$P2028,$E2009:$E2028,"R6補",$F2009:$F2028,"結婚_妊娠・出産_子育てに温かい社会づくり・気運醸成事業",$J2009:$J2028,2/3)</f>
        <v>0</v>
      </c>
      <c r="BB2016" s="208"/>
      <c r="BC2016" s="208"/>
      <c r="BD2016" s="215"/>
    </row>
    <row r="2017" spans="1:56" s="201" customFormat="1" ht="12.75" hidden="1" customHeight="1" x14ac:dyDescent="0.15">
      <c r="A2017" s="612"/>
      <c r="B2017" s="612"/>
      <c r="C2017" s="612"/>
      <c r="D2017" s="320" t="str">
        <f>IF(実施計画総括表!D2017="","",実施計画総括表!D2017)</f>
        <v/>
      </c>
      <c r="E2017" s="323" t="str">
        <f>IF(実施計画総括表!E2017="","",実施計画総括表!E2017)</f>
        <v/>
      </c>
      <c r="F2017" s="322" t="str">
        <f>IF(実施計画総括表!F2017="","",実施計画総括表!F2017)</f>
        <v/>
      </c>
      <c r="G2017" s="322" t="str">
        <f>IF(実施計画総括表!G2017="","",実施計画総括表!G2017)</f>
        <v/>
      </c>
      <c r="H2017" s="322" t="str">
        <f>IF(実施計画総括表!H2017="","",実施計画総括表!H2017)</f>
        <v/>
      </c>
      <c r="I2017" s="403" t="str">
        <f>IF(実施計画総括表!I2017="","",実施計画総括表!I2017)</f>
        <v/>
      </c>
      <c r="J2017" s="324" t="str">
        <f>IF(実施計画総括表!J2017="","",実施計画総括表!J2017)</f>
        <v/>
      </c>
      <c r="K2017" s="398" t="str">
        <f>IF(実施計画総括表!K2017="","",実施計画総括表!K2017)</f>
        <v/>
      </c>
      <c r="L2017" s="398" t="str">
        <f>IF(実施計画総括表!L2017="","",実施計画総括表!L2017)</f>
        <v/>
      </c>
      <c r="M2017" s="398" t="str">
        <f>IF(実施計画総括表!M2017="","",実施計画総括表!M2017)</f>
        <v/>
      </c>
      <c r="N2017" s="423"/>
      <c r="O2017" s="423"/>
      <c r="P2017" s="423"/>
      <c r="Q2017" s="332"/>
      <c r="R2017" s="437"/>
      <c r="S2017" s="438"/>
      <c r="T2017" s="435"/>
      <c r="U2017" s="436"/>
      <c r="V2017" s="435"/>
      <c r="X2017" s="205">
        <v>9</v>
      </c>
      <c r="Y2017" s="210" t="str">
        <f t="shared" si="723"/>
        <v/>
      </c>
      <c r="Z2017" s="201" t="b">
        <f t="shared" si="713"/>
        <v>1</v>
      </c>
      <c r="AB2017" s="216"/>
      <c r="AC2017" s="217"/>
      <c r="AE2017" s="408" t="str">
        <f t="shared" si="724"/>
        <v/>
      </c>
      <c r="AF2017" s="408" t="str">
        <f t="shared" si="725"/>
        <v/>
      </c>
      <c r="AG2017" s="202"/>
      <c r="AH2017" s="620"/>
      <c r="AI2017" s="211" t="s">
        <v>7187</v>
      </c>
      <c r="AJ2017" s="208">
        <f>SUM(AK2017:AO2017)</f>
        <v>0</v>
      </c>
      <c r="AK2017" s="208"/>
      <c r="AL2017" s="208"/>
      <c r="AM2017" s="208">
        <f>SUMIFS($N2009:$N2028,$E2009:$E2028,"R6補",$F2009:$F2028,"結婚_妊娠・出産_子育てに温かい社会づくり・気運醸成事業",$J2009:$J2028,1/2)</f>
        <v>0</v>
      </c>
      <c r="AN2017" s="208"/>
      <c r="AO2017" s="208"/>
      <c r="AQ2017" s="224">
        <f t="shared" si="733"/>
        <v>0</v>
      </c>
      <c r="AR2017" s="224"/>
      <c r="AS2017" s="224"/>
      <c r="AT2017" s="224">
        <f>SUMIFS($O2009:$O2028,$E2009:$E2028,"R6補",$F2009:$F2028,"結婚_妊娠・出産_子育てに温かい社会づくり・気運醸成事業",$J2009:$J2028,1/2)</f>
        <v>0</v>
      </c>
      <c r="AU2017" s="224"/>
      <c r="AV2017" s="224"/>
      <c r="AX2017" s="208">
        <f t="shared" si="734"/>
        <v>0</v>
      </c>
      <c r="AY2017" s="208"/>
      <c r="AZ2017" s="208"/>
      <c r="BA2017" s="208">
        <f>SUMIFS($P2009:$P2028,$E2009:$E2028,"R6補",$F2009:$F2028,"結婚_妊娠・出産_子育てに温かい社会づくり・気運醸成事業",$J2009:$J2028,1/2)</f>
        <v>0</v>
      </c>
      <c r="BB2017" s="208"/>
      <c r="BC2017" s="208"/>
      <c r="BD2017" s="215"/>
    </row>
    <row r="2018" spans="1:56" s="201" customFormat="1" ht="12.75" hidden="1" customHeight="1" x14ac:dyDescent="0.15">
      <c r="A2018" s="612"/>
      <c r="B2018" s="612"/>
      <c r="C2018" s="612"/>
      <c r="D2018" s="320" t="str">
        <f>IF(実施計画総括表!D2018="","",実施計画総括表!D2018)</f>
        <v/>
      </c>
      <c r="E2018" s="323" t="str">
        <f>IF(実施計画総括表!E2018="","",実施計画総括表!E2018)</f>
        <v/>
      </c>
      <c r="F2018" s="322" t="str">
        <f>IF(実施計画総括表!F2018="","",実施計画総括表!F2018)</f>
        <v/>
      </c>
      <c r="G2018" s="322" t="str">
        <f>IF(実施計画総括表!G2018="","",実施計画総括表!G2018)</f>
        <v/>
      </c>
      <c r="H2018" s="322" t="str">
        <f>IF(実施計画総括表!H2018="","",実施計画総括表!H2018)</f>
        <v/>
      </c>
      <c r="I2018" s="402" t="str">
        <f>IF(実施計画総括表!I2018="","",実施計画総括表!I2018)</f>
        <v/>
      </c>
      <c r="J2018" s="210" t="str">
        <f>IF(実施計画総括表!J2018="","",実施計画総括表!J2018)</f>
        <v/>
      </c>
      <c r="K2018" s="398" t="str">
        <f>IF(実施計画総括表!K2018="","",実施計画総括表!K2018)</f>
        <v/>
      </c>
      <c r="L2018" s="398" t="str">
        <f>IF(実施計画総括表!L2018="","",実施計画総括表!L2018)</f>
        <v/>
      </c>
      <c r="M2018" s="398" t="str">
        <f>IF(実施計画総括表!M2018="","",実施計画総括表!M2018)</f>
        <v/>
      </c>
      <c r="N2018" s="423"/>
      <c r="O2018" s="423"/>
      <c r="P2018" s="423"/>
      <c r="Q2018" s="332"/>
      <c r="R2018" s="437"/>
      <c r="S2018" s="438"/>
      <c r="T2018" s="435"/>
      <c r="U2018" s="436"/>
      <c r="V2018" s="435"/>
      <c r="X2018" s="205">
        <v>10</v>
      </c>
      <c r="Y2018" s="210" t="str">
        <f t="shared" si="723"/>
        <v/>
      </c>
      <c r="Z2018" s="201" t="b">
        <f t="shared" si="713"/>
        <v>1</v>
      </c>
      <c r="AB2018" s="219"/>
      <c r="AC2018" s="215"/>
      <c r="AD2018" s="215"/>
      <c r="AE2018" s="408" t="str">
        <f t="shared" si="724"/>
        <v/>
      </c>
      <c r="AF2018" s="408" t="str">
        <f t="shared" si="725"/>
        <v/>
      </c>
      <c r="AG2018" s="202"/>
      <c r="AH2018" s="212" t="s">
        <v>7229</v>
      </c>
      <c r="AI2018" s="209" t="str">
        <f>IF(COUNTIF(AF2009:AF2028,"R6補一般コース"),"一般コース",IF(COUNTIF(AF2009:AF2028,"R6補都道府県主導型市町村連携コース"),"連携コース",""))</f>
        <v/>
      </c>
      <c r="AJ2018" s="208">
        <f>SUM(AK2018:AO2018)</f>
        <v>0</v>
      </c>
      <c r="AK2018" s="208"/>
      <c r="AL2018" s="208"/>
      <c r="AM2018" s="208"/>
      <c r="AN2018" s="208">
        <f>SUMIFS($N2009:$N2028,$E2009:$E2028,"R6補",G2009:G2028,"一般コース")</f>
        <v>0</v>
      </c>
      <c r="AO2018" s="208">
        <f>SUMIFS($N2009:$N2028,$E2009:$E2028,"R6補",G2009:G2028,"都道府県主導型市町村連携コース")</f>
        <v>0</v>
      </c>
      <c r="AQ2018" s="224">
        <f>SUM(AR2018:AV2018)</f>
        <v>0</v>
      </c>
      <c r="AR2018" s="224"/>
      <c r="AS2018" s="224"/>
      <c r="AT2018" s="224"/>
      <c r="AU2018" s="224">
        <f>SUMIFS($O2009:$O2028,$E2009:$E2028,"R6補",G2009:G2028,"一般コース")</f>
        <v>0</v>
      </c>
      <c r="AV2018" s="224">
        <f>SUMIFS($O2009:$O2028,$E2009:$E2028,"R6補",G2009:G2028,"都道府県主導型市町村連携コース")</f>
        <v>0</v>
      </c>
      <c r="AX2018" s="208">
        <f>SUM(AY2018:BC2018)</f>
        <v>0</v>
      </c>
      <c r="AY2018" s="208"/>
      <c r="AZ2018" s="208"/>
      <c r="BA2018" s="208"/>
      <c r="BB2018" s="208">
        <f>SUMIFS($P2009:$P2028,$E2009:$E2028,"R6補",G2009:G2028,"一般コース")</f>
        <v>0</v>
      </c>
      <c r="BC2018" s="208">
        <f>SUMIFS($P2009:$P2028,$E2009:$E2028,"R6補",G2009:G2028,"都道府県主導型市町村連携コース")</f>
        <v>0</v>
      </c>
      <c r="BD2018" s="215"/>
    </row>
    <row r="2019" spans="1:56" s="201" customFormat="1" ht="12.6" hidden="1" customHeight="1" x14ac:dyDescent="0.15">
      <c r="A2019" s="612"/>
      <c r="B2019" s="612"/>
      <c r="C2019" s="612"/>
      <c r="D2019" s="320" t="str">
        <f>IF(実施計画総括表!D2019="","",実施計画総括表!D2019)</f>
        <v/>
      </c>
      <c r="E2019" s="323" t="str">
        <f>IF(実施計画総括表!E2019="","",実施計画総括表!E2019)</f>
        <v/>
      </c>
      <c r="F2019" s="322" t="str">
        <f>IF(実施計画総括表!F2019="","",実施計画総括表!F2019)</f>
        <v/>
      </c>
      <c r="G2019" s="322" t="str">
        <f>IF(実施計画総括表!G2019="","",実施計画総括表!G2019)</f>
        <v/>
      </c>
      <c r="H2019" s="322" t="str">
        <f>IF(実施計画総括表!H2019="","",実施計画総括表!H2019)</f>
        <v/>
      </c>
      <c r="I2019" s="402" t="str">
        <f>IF(実施計画総括表!I2019="","",実施計画総括表!I2019)</f>
        <v/>
      </c>
      <c r="J2019" s="328" t="str">
        <f>IF(実施計画総括表!J2019="","",実施計画総括表!J2019)</f>
        <v/>
      </c>
      <c r="K2019" s="398" t="str">
        <f>IF(実施計画総括表!K2019="","",実施計画総括表!K2019)</f>
        <v/>
      </c>
      <c r="L2019" s="398" t="str">
        <f>IF(実施計画総括表!L2019="","",実施計画総括表!L2019)</f>
        <v/>
      </c>
      <c r="M2019" s="398" t="str">
        <f>IF(実施計画総括表!M2019="","",実施計画総括表!M2019)</f>
        <v/>
      </c>
      <c r="N2019" s="423"/>
      <c r="O2019" s="423"/>
      <c r="P2019" s="423"/>
      <c r="Q2019" s="332"/>
      <c r="R2019" s="437"/>
      <c r="S2019" s="438"/>
      <c r="T2019" s="435"/>
      <c r="U2019" s="436"/>
      <c r="V2019" s="435"/>
      <c r="X2019" s="205">
        <v>11</v>
      </c>
      <c r="Y2019" s="210" t="str">
        <f t="shared" si="723"/>
        <v/>
      </c>
      <c r="Z2019" s="201" t="b">
        <f t="shared" si="713"/>
        <v>1</v>
      </c>
      <c r="AB2019" s="219"/>
      <c r="AC2019" s="215"/>
      <c r="AD2019" s="215"/>
      <c r="AE2019" s="408" t="str">
        <f t="shared" si="724"/>
        <v/>
      </c>
      <c r="AF2019" s="408" t="str">
        <f t="shared" si="725"/>
        <v/>
      </c>
      <c r="AG2019" s="202"/>
      <c r="AH2019" s="214"/>
      <c r="AI2019" s="214"/>
      <c r="AJ2019" s="215"/>
      <c r="AK2019" s="215"/>
      <c r="AL2019" s="215"/>
      <c r="AM2019" s="215"/>
      <c r="AN2019" s="215"/>
      <c r="AO2019" s="215"/>
      <c r="AQ2019" s="218"/>
      <c r="AR2019" s="218"/>
      <c r="AS2019" s="218"/>
      <c r="AT2019" s="218"/>
      <c r="AU2019" s="218"/>
      <c r="AV2019" s="218"/>
      <c r="AX2019" s="215"/>
      <c r="AY2019" s="215"/>
      <c r="AZ2019" s="215"/>
      <c r="BA2019" s="215"/>
      <c r="BB2019" s="215"/>
      <c r="BC2019" s="215"/>
      <c r="BD2019" s="215"/>
    </row>
    <row r="2020" spans="1:56" s="201" customFormat="1" ht="12.75" hidden="1" customHeight="1" x14ac:dyDescent="0.15">
      <c r="A2020" s="612"/>
      <c r="B2020" s="612"/>
      <c r="C2020" s="612"/>
      <c r="D2020" s="320" t="str">
        <f>IF(実施計画総括表!D2020="","",実施計画総括表!D2020)</f>
        <v/>
      </c>
      <c r="E2020" s="323" t="str">
        <f>IF(実施計画総括表!E2020="","",実施計画総括表!E2020)</f>
        <v/>
      </c>
      <c r="F2020" s="322" t="str">
        <f>IF(実施計画総括表!F2020="","",実施計画総括表!F2020)</f>
        <v/>
      </c>
      <c r="G2020" s="322" t="str">
        <f>IF(実施計画総括表!G2020="","",実施計画総括表!G2020)</f>
        <v/>
      </c>
      <c r="H2020" s="322" t="str">
        <f>IF(実施計画総括表!H2020="","",実施計画総括表!H2020)</f>
        <v/>
      </c>
      <c r="I2020" s="402" t="str">
        <f>IF(実施計画総括表!I2020="","",実施計画総括表!I2020)</f>
        <v/>
      </c>
      <c r="J2020" s="210" t="str">
        <f>IF(実施計画総括表!J2020="","",実施計画総括表!J2020)</f>
        <v/>
      </c>
      <c r="K2020" s="398" t="str">
        <f>IF(実施計画総括表!K2020="","",実施計画総括表!K2020)</f>
        <v/>
      </c>
      <c r="L2020" s="398" t="str">
        <f>IF(実施計画総括表!L2020="","",実施計画総括表!L2020)</f>
        <v/>
      </c>
      <c r="M2020" s="398" t="str">
        <f>IF(実施計画総括表!M2020="","",実施計画総括表!M2020)</f>
        <v/>
      </c>
      <c r="N2020" s="423"/>
      <c r="O2020" s="423"/>
      <c r="P2020" s="423"/>
      <c r="Q2020" s="332"/>
      <c r="R2020" s="437"/>
      <c r="S2020" s="438"/>
      <c r="T2020" s="435"/>
      <c r="U2020" s="436"/>
      <c r="V2020" s="435"/>
      <c r="X2020" s="205">
        <v>12</v>
      </c>
      <c r="Y2020" s="210" t="str">
        <f t="shared" si="723"/>
        <v/>
      </c>
      <c r="Z2020" s="201" t="b">
        <f t="shared" si="713"/>
        <v>1</v>
      </c>
      <c r="AB2020" s="219"/>
      <c r="AC2020" s="215"/>
      <c r="AD2020" s="215"/>
      <c r="AE2020" s="408" t="str">
        <f t="shared" si="724"/>
        <v/>
      </c>
      <c r="AF2020" s="408" t="str">
        <f t="shared" si="725"/>
        <v/>
      </c>
      <c r="AG2020" s="202"/>
      <c r="AH2020" s="214"/>
      <c r="AI2020" s="214"/>
      <c r="AJ2020" s="215"/>
      <c r="AK2020" s="215"/>
      <c r="AL2020" s="215"/>
      <c r="AM2020" s="215"/>
      <c r="AN2020" s="215"/>
      <c r="AO2020" s="215"/>
      <c r="AQ2020" s="218"/>
      <c r="AR2020" s="218"/>
      <c r="AS2020" s="218"/>
      <c r="AT2020" s="218"/>
      <c r="AU2020" s="218"/>
      <c r="AV2020" s="218"/>
      <c r="AX2020" s="215"/>
      <c r="AY2020" s="215"/>
      <c r="AZ2020" s="215"/>
      <c r="BA2020" s="215"/>
      <c r="BB2020" s="215"/>
      <c r="BC2020" s="215"/>
      <c r="BD2020" s="215"/>
    </row>
    <row r="2021" spans="1:56" s="201" customFormat="1" ht="12.75" hidden="1" customHeight="1" x14ac:dyDescent="0.15">
      <c r="A2021" s="612"/>
      <c r="B2021" s="612"/>
      <c r="C2021" s="612"/>
      <c r="D2021" s="320" t="str">
        <f>IF(実施計画総括表!D2021="","",実施計画総括表!D2021)</f>
        <v/>
      </c>
      <c r="E2021" s="323" t="str">
        <f>IF(実施計画総括表!E2021="","",実施計画総括表!E2021)</f>
        <v/>
      </c>
      <c r="F2021" s="322" t="str">
        <f>IF(実施計画総括表!F2021="","",実施計画総括表!F2021)</f>
        <v/>
      </c>
      <c r="G2021" s="322" t="str">
        <f>IF(実施計画総括表!G2021="","",実施計画総括表!G2021)</f>
        <v/>
      </c>
      <c r="H2021" s="322" t="str">
        <f>IF(実施計画総括表!H2021="","",実施計画総括表!H2021)</f>
        <v/>
      </c>
      <c r="I2021" s="402" t="str">
        <f>IF(実施計画総括表!I2021="","",実施計画総括表!I2021)</f>
        <v/>
      </c>
      <c r="J2021" s="210" t="str">
        <f>IF(実施計画総括表!J2021="","",実施計画総括表!J2021)</f>
        <v/>
      </c>
      <c r="K2021" s="398" t="str">
        <f>IF(実施計画総括表!K2021="","",実施計画総括表!K2021)</f>
        <v/>
      </c>
      <c r="L2021" s="398" t="str">
        <f>IF(実施計画総括表!L2021="","",実施計画総括表!L2021)</f>
        <v/>
      </c>
      <c r="M2021" s="398" t="str">
        <f>IF(実施計画総括表!M2021="","",実施計画総括表!M2021)</f>
        <v/>
      </c>
      <c r="N2021" s="423"/>
      <c r="O2021" s="423"/>
      <c r="P2021" s="423"/>
      <c r="Q2021" s="332"/>
      <c r="R2021" s="437"/>
      <c r="S2021" s="438"/>
      <c r="T2021" s="435"/>
      <c r="U2021" s="436"/>
      <c r="V2021" s="435"/>
      <c r="X2021" s="205">
        <v>13</v>
      </c>
      <c r="Y2021" s="210" t="str">
        <f t="shared" si="723"/>
        <v/>
      </c>
      <c r="Z2021" s="201" t="b">
        <f t="shared" ref="Z2021:Z2028" si="735">J2021=Y2021</f>
        <v>1</v>
      </c>
      <c r="AB2021" s="219"/>
      <c r="AC2021" s="215"/>
      <c r="AD2021" s="215"/>
      <c r="AE2021" s="408" t="str">
        <f t="shared" si="724"/>
        <v/>
      </c>
      <c r="AF2021" s="408" t="str">
        <f t="shared" si="725"/>
        <v/>
      </c>
      <c r="AG2021" s="202"/>
      <c r="AH2021" s="214"/>
      <c r="AI2021" s="214"/>
      <c r="AJ2021" s="215"/>
      <c r="AK2021" s="215"/>
      <c r="AL2021" s="215"/>
      <c r="AM2021" s="215"/>
      <c r="AN2021" s="215"/>
      <c r="AO2021" s="215"/>
      <c r="AQ2021" s="218"/>
      <c r="AR2021" s="218"/>
      <c r="AS2021" s="218"/>
      <c r="AT2021" s="218"/>
      <c r="AU2021" s="218"/>
      <c r="AV2021" s="218"/>
      <c r="AX2021" s="215"/>
      <c r="AY2021" s="215"/>
      <c r="AZ2021" s="215"/>
      <c r="BA2021" s="215"/>
      <c r="BB2021" s="215"/>
      <c r="BC2021" s="215"/>
      <c r="BD2021" s="215"/>
    </row>
    <row r="2022" spans="1:56" s="201" customFormat="1" ht="12.75" hidden="1" customHeight="1" x14ac:dyDescent="0.15">
      <c r="A2022" s="612"/>
      <c r="B2022" s="612"/>
      <c r="C2022" s="612"/>
      <c r="D2022" s="320" t="str">
        <f>IF(実施計画総括表!D2022="","",実施計画総括表!D2022)</f>
        <v/>
      </c>
      <c r="E2022" s="323" t="str">
        <f>IF(実施計画総括表!E2022="","",実施計画総括表!E2022)</f>
        <v/>
      </c>
      <c r="F2022" s="322" t="str">
        <f>IF(実施計画総括表!F2022="","",実施計画総括表!F2022)</f>
        <v/>
      </c>
      <c r="G2022" s="322" t="str">
        <f>IF(実施計画総括表!G2022="","",実施計画総括表!G2022)</f>
        <v/>
      </c>
      <c r="H2022" s="322" t="str">
        <f>IF(実施計画総括表!H2022="","",実施計画総括表!H2022)</f>
        <v/>
      </c>
      <c r="I2022" s="402" t="str">
        <f>IF(実施計画総括表!I2022="","",実施計画総括表!I2022)</f>
        <v/>
      </c>
      <c r="J2022" s="210" t="str">
        <f>IF(実施計画総括表!J2022="","",実施計画総括表!J2022)</f>
        <v/>
      </c>
      <c r="K2022" s="398" t="str">
        <f>IF(実施計画総括表!K2022="","",実施計画総括表!K2022)</f>
        <v/>
      </c>
      <c r="L2022" s="398" t="str">
        <f>IF(実施計画総括表!L2022="","",実施計画総括表!L2022)</f>
        <v/>
      </c>
      <c r="M2022" s="398" t="str">
        <f>IF(実施計画総括表!M2022="","",実施計画総括表!M2022)</f>
        <v/>
      </c>
      <c r="N2022" s="423"/>
      <c r="O2022" s="423"/>
      <c r="P2022" s="423"/>
      <c r="Q2022" s="332"/>
      <c r="R2022" s="437"/>
      <c r="S2022" s="438"/>
      <c r="T2022" s="435"/>
      <c r="U2022" s="436"/>
      <c r="V2022" s="435"/>
      <c r="X2022" s="205">
        <v>14</v>
      </c>
      <c r="Y2022" s="210" t="str">
        <f t="shared" si="723"/>
        <v/>
      </c>
      <c r="Z2022" s="201" t="b">
        <f t="shared" si="735"/>
        <v>1</v>
      </c>
      <c r="AB2022" s="219"/>
      <c r="AC2022" s="215"/>
      <c r="AD2022" s="215"/>
      <c r="AE2022" s="408" t="str">
        <f t="shared" si="724"/>
        <v/>
      </c>
      <c r="AF2022" s="408" t="str">
        <f t="shared" si="725"/>
        <v/>
      </c>
      <c r="AG2022" s="202"/>
      <c r="AH2022" s="214"/>
      <c r="AI2022" s="214"/>
      <c r="AK2022" s="215"/>
      <c r="AL2022" s="215"/>
      <c r="AM2022" s="215"/>
      <c r="AN2022" s="215"/>
      <c r="AO2022" s="215"/>
      <c r="AQ2022" s="218"/>
      <c r="AR2022" s="218"/>
      <c r="AS2022" s="218"/>
      <c r="AT2022" s="218"/>
      <c r="AU2022" s="218"/>
      <c r="AV2022" s="218"/>
      <c r="AX2022" s="215"/>
      <c r="AY2022" s="215"/>
      <c r="AZ2022" s="215"/>
      <c r="BA2022" s="215"/>
      <c r="BB2022" s="215"/>
      <c r="BC2022" s="215"/>
      <c r="BD2022" s="215"/>
    </row>
    <row r="2023" spans="1:56" s="201" customFormat="1" ht="12.75" hidden="1" customHeight="1" x14ac:dyDescent="0.15">
      <c r="A2023" s="612"/>
      <c r="B2023" s="612"/>
      <c r="C2023" s="612"/>
      <c r="D2023" s="320" t="str">
        <f>IF(実施計画総括表!D2023="","",実施計画総括表!D2023)</f>
        <v/>
      </c>
      <c r="E2023" s="323" t="str">
        <f>IF(実施計画総括表!E2023="","",実施計画総括表!E2023)</f>
        <v/>
      </c>
      <c r="F2023" s="322" t="str">
        <f>IF(実施計画総括表!F2023="","",実施計画総括表!F2023)</f>
        <v/>
      </c>
      <c r="G2023" s="322" t="str">
        <f>IF(実施計画総括表!G2023="","",実施計画総括表!G2023)</f>
        <v/>
      </c>
      <c r="H2023" s="322" t="str">
        <f>IF(実施計画総括表!H2023="","",実施計画総括表!H2023)</f>
        <v/>
      </c>
      <c r="I2023" s="402" t="str">
        <f>IF(実施計画総括表!I2023="","",実施計画総括表!I2023)</f>
        <v/>
      </c>
      <c r="J2023" s="210" t="str">
        <f>IF(実施計画総括表!J2023="","",実施計画総括表!J2023)</f>
        <v/>
      </c>
      <c r="K2023" s="398" t="str">
        <f>IF(実施計画総括表!K2023="","",実施計画総括表!K2023)</f>
        <v/>
      </c>
      <c r="L2023" s="398" t="str">
        <f>IF(実施計画総括表!L2023="","",実施計画総括表!L2023)</f>
        <v/>
      </c>
      <c r="M2023" s="398" t="str">
        <f>IF(実施計画総括表!M2023="","",実施計画総括表!M2023)</f>
        <v/>
      </c>
      <c r="N2023" s="423"/>
      <c r="O2023" s="423"/>
      <c r="P2023" s="423"/>
      <c r="Q2023" s="332"/>
      <c r="R2023" s="437"/>
      <c r="S2023" s="438"/>
      <c r="T2023" s="435"/>
      <c r="U2023" s="436"/>
      <c r="V2023" s="435"/>
      <c r="X2023" s="205">
        <v>15</v>
      </c>
      <c r="Y2023" s="210" t="str">
        <f t="shared" si="723"/>
        <v/>
      </c>
      <c r="Z2023" s="201" t="b">
        <f t="shared" si="735"/>
        <v>1</v>
      </c>
      <c r="AB2023" s="219"/>
      <c r="AC2023" s="215"/>
      <c r="AD2023" s="215"/>
      <c r="AE2023" s="408" t="str">
        <f t="shared" si="724"/>
        <v/>
      </c>
      <c r="AF2023" s="408" t="str">
        <f t="shared" si="725"/>
        <v/>
      </c>
      <c r="AG2023" s="202"/>
      <c r="AH2023" s="214"/>
      <c r="AI2023" s="214"/>
      <c r="AJ2023" s="215"/>
      <c r="AK2023" s="215"/>
      <c r="AL2023" s="215"/>
      <c r="AM2023" s="215"/>
      <c r="AN2023" s="215"/>
      <c r="AO2023" s="215"/>
      <c r="AQ2023" s="218"/>
      <c r="AR2023" s="218"/>
      <c r="AS2023" s="218"/>
      <c r="AT2023" s="218"/>
      <c r="AU2023" s="218"/>
      <c r="AV2023" s="218"/>
      <c r="AX2023" s="215"/>
      <c r="AY2023" s="215"/>
      <c r="AZ2023" s="215"/>
      <c r="BA2023" s="215"/>
      <c r="BB2023" s="215"/>
      <c r="BC2023" s="215"/>
      <c r="BD2023" s="215"/>
    </row>
    <row r="2024" spans="1:56" s="201" customFormat="1" ht="12.75" hidden="1" customHeight="1" x14ac:dyDescent="0.15">
      <c r="A2024" s="612"/>
      <c r="B2024" s="612"/>
      <c r="C2024" s="612"/>
      <c r="D2024" s="320" t="str">
        <f>IF(実施計画総括表!D2024="","",実施計画総括表!D2024)</f>
        <v/>
      </c>
      <c r="E2024" s="323" t="str">
        <f>IF(実施計画総括表!E2024="","",実施計画総括表!E2024)</f>
        <v/>
      </c>
      <c r="F2024" s="322" t="str">
        <f>IF(実施計画総括表!F2024="","",実施計画総括表!F2024)</f>
        <v/>
      </c>
      <c r="G2024" s="322" t="str">
        <f>IF(実施計画総括表!G2024="","",実施計画総括表!G2024)</f>
        <v/>
      </c>
      <c r="H2024" s="322" t="str">
        <f>IF(実施計画総括表!H2024="","",実施計画総括表!H2024)</f>
        <v/>
      </c>
      <c r="I2024" s="402" t="str">
        <f>IF(実施計画総括表!I2024="","",実施計画総括表!I2024)</f>
        <v/>
      </c>
      <c r="J2024" s="210" t="str">
        <f>IF(実施計画総括表!J2024="","",実施計画総括表!J2024)</f>
        <v/>
      </c>
      <c r="K2024" s="398" t="str">
        <f>IF(実施計画総括表!K2024="","",実施計画総括表!K2024)</f>
        <v/>
      </c>
      <c r="L2024" s="398" t="str">
        <f>IF(実施計画総括表!L2024="","",実施計画総括表!L2024)</f>
        <v/>
      </c>
      <c r="M2024" s="398" t="str">
        <f>IF(実施計画総括表!M2024="","",実施計画総括表!M2024)</f>
        <v/>
      </c>
      <c r="N2024" s="423"/>
      <c r="O2024" s="423"/>
      <c r="P2024" s="423"/>
      <c r="Q2024" s="332"/>
      <c r="R2024" s="437"/>
      <c r="S2024" s="438"/>
      <c r="T2024" s="435"/>
      <c r="U2024" s="436"/>
      <c r="V2024" s="435"/>
      <c r="X2024" s="205">
        <v>16</v>
      </c>
      <c r="Y2024" s="210" t="str">
        <f t="shared" si="723"/>
        <v/>
      </c>
      <c r="Z2024" s="201" t="b">
        <f t="shared" si="735"/>
        <v>1</v>
      </c>
      <c r="AB2024" s="216"/>
      <c r="AE2024" s="408" t="str">
        <f t="shared" si="724"/>
        <v/>
      </c>
      <c r="AF2024" s="408" t="str">
        <f t="shared" si="725"/>
        <v/>
      </c>
      <c r="AG2024" s="202"/>
      <c r="AH2024" s="214"/>
      <c r="AI2024" s="214"/>
      <c r="AJ2024" s="215"/>
      <c r="AK2024" s="215"/>
      <c r="AL2024" s="215"/>
      <c r="AM2024" s="215"/>
      <c r="AN2024" s="215"/>
      <c r="AO2024" s="215"/>
      <c r="AQ2024" s="218"/>
      <c r="AR2024" s="218"/>
      <c r="AS2024" s="218"/>
      <c r="AT2024" s="218"/>
      <c r="AU2024" s="218"/>
      <c r="AV2024" s="218"/>
      <c r="AX2024" s="215"/>
      <c r="AY2024" s="215"/>
      <c r="AZ2024" s="215"/>
      <c r="BA2024" s="215"/>
      <c r="BB2024" s="215"/>
      <c r="BC2024" s="215"/>
      <c r="BD2024" s="215"/>
    </row>
    <row r="2025" spans="1:56" s="201" customFormat="1" ht="12.75" hidden="1" customHeight="1" x14ac:dyDescent="0.15">
      <c r="A2025" s="612"/>
      <c r="B2025" s="612"/>
      <c r="C2025" s="612"/>
      <c r="D2025" s="320" t="str">
        <f>IF(実施計画総括表!D2025="","",実施計画総括表!D2025)</f>
        <v/>
      </c>
      <c r="E2025" s="323" t="str">
        <f>IF(実施計画総括表!E2025="","",実施計画総括表!E2025)</f>
        <v/>
      </c>
      <c r="F2025" s="322" t="str">
        <f>IF(実施計画総括表!F2025="","",実施計画総括表!F2025)</f>
        <v/>
      </c>
      <c r="G2025" s="322" t="str">
        <f>IF(実施計画総括表!G2025="","",実施計画総括表!G2025)</f>
        <v/>
      </c>
      <c r="H2025" s="322" t="str">
        <f>IF(実施計画総括表!H2025="","",実施計画総括表!H2025)</f>
        <v/>
      </c>
      <c r="I2025" s="402" t="str">
        <f>IF(実施計画総括表!I2025="","",実施計画総括表!I2025)</f>
        <v/>
      </c>
      <c r="J2025" s="210" t="str">
        <f>IF(実施計画総括表!J2025="","",実施計画総括表!J2025)</f>
        <v/>
      </c>
      <c r="K2025" s="398" t="str">
        <f>IF(実施計画総括表!K2025="","",実施計画総括表!K2025)</f>
        <v/>
      </c>
      <c r="L2025" s="398" t="str">
        <f>IF(実施計画総括表!L2025="","",実施計画総括表!L2025)</f>
        <v/>
      </c>
      <c r="M2025" s="398" t="str">
        <f>IF(実施計画総括表!M2025="","",実施計画総括表!M2025)</f>
        <v/>
      </c>
      <c r="N2025" s="423"/>
      <c r="O2025" s="423"/>
      <c r="P2025" s="423"/>
      <c r="Q2025" s="332"/>
      <c r="R2025" s="437"/>
      <c r="S2025" s="438"/>
      <c r="T2025" s="435"/>
      <c r="U2025" s="436"/>
      <c r="V2025" s="435"/>
      <c r="X2025" s="205">
        <v>17</v>
      </c>
      <c r="Y2025" s="210" t="str">
        <f t="shared" si="723"/>
        <v/>
      </c>
      <c r="Z2025" s="201" t="b">
        <f t="shared" si="735"/>
        <v>1</v>
      </c>
      <c r="AB2025" s="216"/>
      <c r="AC2025" s="217"/>
      <c r="AE2025" s="408" t="str">
        <f t="shared" si="724"/>
        <v/>
      </c>
      <c r="AF2025" s="408" t="str">
        <f t="shared" si="725"/>
        <v/>
      </c>
      <c r="AG2025" s="202"/>
      <c r="AH2025" s="214"/>
      <c r="AI2025" s="214"/>
      <c r="AJ2025" s="215"/>
      <c r="AK2025" s="215"/>
      <c r="AL2025" s="215"/>
      <c r="AM2025" s="215"/>
      <c r="AN2025" s="215"/>
      <c r="AO2025" s="215"/>
      <c r="AQ2025" s="218"/>
      <c r="AR2025" s="218"/>
      <c r="AS2025" s="218"/>
      <c r="AT2025" s="218"/>
      <c r="AU2025" s="218"/>
      <c r="AV2025" s="218"/>
      <c r="AX2025" s="215"/>
      <c r="AY2025" s="215"/>
      <c r="AZ2025" s="215"/>
      <c r="BA2025" s="215"/>
      <c r="BB2025" s="215"/>
      <c r="BC2025" s="215"/>
      <c r="BD2025" s="215"/>
    </row>
    <row r="2026" spans="1:56" s="201" customFormat="1" ht="12.75" hidden="1" customHeight="1" x14ac:dyDescent="0.15">
      <c r="A2026" s="612"/>
      <c r="B2026" s="612"/>
      <c r="C2026" s="612"/>
      <c r="D2026" s="320" t="str">
        <f>IF(実施計画総括表!D2026="","",実施計画総括表!D2026)</f>
        <v/>
      </c>
      <c r="E2026" s="323" t="str">
        <f>IF(実施計画総括表!E2026="","",実施計画総括表!E2026)</f>
        <v/>
      </c>
      <c r="F2026" s="322" t="str">
        <f>IF(実施計画総括表!F2026="","",実施計画総括表!F2026)</f>
        <v/>
      </c>
      <c r="G2026" s="322" t="str">
        <f>IF(実施計画総括表!G2026="","",実施計画総括表!G2026)</f>
        <v/>
      </c>
      <c r="H2026" s="322" t="str">
        <f>IF(実施計画総括表!H2026="","",実施計画総括表!H2026)</f>
        <v/>
      </c>
      <c r="I2026" s="404" t="str">
        <f>IF(実施計画総括表!I2026="","",実施計画総括表!I2026)</f>
        <v/>
      </c>
      <c r="J2026" s="210" t="str">
        <f>IF(実施計画総括表!J2026="","",実施計画総括表!J2026)</f>
        <v/>
      </c>
      <c r="K2026" s="398" t="str">
        <f>IF(実施計画総括表!K2026="","",実施計画総括表!K2026)</f>
        <v/>
      </c>
      <c r="L2026" s="398" t="str">
        <f>IF(実施計画総括表!L2026="","",実施計画総括表!L2026)</f>
        <v/>
      </c>
      <c r="M2026" s="398" t="str">
        <f>IF(実施計画総括表!M2026="","",実施計画総括表!M2026)</f>
        <v/>
      </c>
      <c r="N2026" s="423"/>
      <c r="O2026" s="423"/>
      <c r="P2026" s="423"/>
      <c r="Q2026" s="332"/>
      <c r="R2026" s="437"/>
      <c r="S2026" s="438"/>
      <c r="T2026" s="435"/>
      <c r="U2026" s="436"/>
      <c r="V2026" s="435"/>
      <c r="X2026" s="205">
        <v>18</v>
      </c>
      <c r="Y2026" s="210" t="str">
        <f t="shared" si="723"/>
        <v/>
      </c>
      <c r="Z2026" s="201" t="b">
        <f t="shared" si="735"/>
        <v>1</v>
      </c>
      <c r="AE2026" s="408" t="str">
        <f t="shared" si="724"/>
        <v/>
      </c>
      <c r="AF2026" s="408" t="str">
        <f t="shared" si="725"/>
        <v/>
      </c>
      <c r="AG2026" s="202"/>
      <c r="AH2026" s="214"/>
      <c r="AI2026" s="214"/>
      <c r="AJ2026" s="215"/>
      <c r="AK2026" s="215"/>
      <c r="AL2026" s="215"/>
      <c r="AM2026" s="215"/>
      <c r="AN2026" s="215"/>
      <c r="AO2026" s="215"/>
      <c r="AQ2026" s="218"/>
      <c r="AR2026" s="218"/>
      <c r="AS2026" s="218"/>
      <c r="AT2026" s="218"/>
      <c r="AU2026" s="218"/>
      <c r="AV2026" s="218"/>
      <c r="AX2026" s="215"/>
      <c r="AY2026" s="215"/>
      <c r="AZ2026" s="215"/>
      <c r="BA2026" s="215"/>
      <c r="BB2026" s="215"/>
      <c r="BC2026" s="215"/>
      <c r="BD2026" s="215"/>
    </row>
    <row r="2027" spans="1:56" s="201" customFormat="1" ht="12.75" hidden="1" customHeight="1" x14ac:dyDescent="0.15">
      <c r="A2027" s="612"/>
      <c r="B2027" s="612"/>
      <c r="C2027" s="612"/>
      <c r="D2027" s="320" t="str">
        <f>IF(実施計画総括表!D2027="","",実施計画総括表!D2027)</f>
        <v/>
      </c>
      <c r="E2027" s="323" t="str">
        <f>IF(実施計画総括表!E2027="","",実施計画総括表!E2027)</f>
        <v/>
      </c>
      <c r="F2027" s="322" t="str">
        <f>IF(実施計画総括表!F2027="","",実施計画総括表!F2027)</f>
        <v/>
      </c>
      <c r="G2027" s="322" t="str">
        <f>IF(実施計画総括表!G2027="","",実施計画総括表!G2027)</f>
        <v/>
      </c>
      <c r="H2027" s="322" t="str">
        <f>IF(実施計画総括表!H2027="","",実施計画総括表!H2027)</f>
        <v/>
      </c>
      <c r="I2027" s="404" t="str">
        <f>IF(実施計画総括表!I2027="","",実施計画総括表!I2027)</f>
        <v/>
      </c>
      <c r="J2027" s="210" t="str">
        <f>IF(実施計画総括表!J2027="","",実施計画総括表!J2027)</f>
        <v/>
      </c>
      <c r="K2027" s="398" t="str">
        <f>IF(実施計画総括表!K2027="","",実施計画総括表!K2027)</f>
        <v/>
      </c>
      <c r="L2027" s="398" t="str">
        <f>IF(実施計画総括表!L2027="","",実施計画総括表!L2027)</f>
        <v/>
      </c>
      <c r="M2027" s="398" t="str">
        <f>IF(実施計画総括表!M2027="","",実施計画総括表!M2027)</f>
        <v/>
      </c>
      <c r="N2027" s="423"/>
      <c r="O2027" s="423"/>
      <c r="P2027" s="423"/>
      <c r="Q2027" s="332"/>
      <c r="R2027" s="437"/>
      <c r="S2027" s="438"/>
      <c r="T2027" s="435"/>
      <c r="U2027" s="436"/>
      <c r="V2027" s="435"/>
      <c r="X2027" s="205">
        <v>19</v>
      </c>
      <c r="Y2027" s="210" t="str">
        <f t="shared" si="723"/>
        <v/>
      </c>
      <c r="Z2027" s="201" t="b">
        <f t="shared" si="735"/>
        <v>1</v>
      </c>
      <c r="AE2027" s="408" t="str">
        <f t="shared" si="724"/>
        <v/>
      </c>
      <c r="AF2027" s="408" t="str">
        <f t="shared" si="725"/>
        <v/>
      </c>
      <c r="AG2027" s="202"/>
      <c r="AH2027" s="214"/>
      <c r="AI2027" s="214"/>
      <c r="AJ2027" s="215"/>
      <c r="AK2027" s="215"/>
      <c r="AL2027" s="215"/>
      <c r="AM2027" s="215"/>
      <c r="AN2027" s="215"/>
      <c r="AO2027" s="215"/>
      <c r="AQ2027" s="218"/>
      <c r="AR2027" s="218"/>
      <c r="AS2027" s="218"/>
      <c r="AT2027" s="218"/>
      <c r="AU2027" s="218"/>
      <c r="AV2027" s="218"/>
      <c r="AX2027" s="215"/>
      <c r="AY2027" s="215"/>
      <c r="AZ2027" s="215"/>
      <c r="BA2027" s="215"/>
      <c r="BB2027" s="215"/>
      <c r="BC2027" s="215"/>
      <c r="BD2027" s="215"/>
    </row>
    <row r="2028" spans="1:56" s="215" customFormat="1" ht="12.75" hidden="1" customHeight="1" x14ac:dyDescent="0.15">
      <c r="A2028" s="613"/>
      <c r="B2028" s="613"/>
      <c r="C2028" s="613"/>
      <c r="D2028" s="325" t="str">
        <f>IF(実施計画総括表!D2028="","",実施計画総括表!D2028)</f>
        <v/>
      </c>
      <c r="E2028" s="326" t="str">
        <f>IF(実施計画総括表!E2028="","",実施計画総括表!E2028)</f>
        <v/>
      </c>
      <c r="F2028" s="327" t="str">
        <f>IF(実施計画総括表!F2028="","",実施計画総括表!F2028)</f>
        <v/>
      </c>
      <c r="G2028" s="327" t="str">
        <f>IF(実施計画総括表!G2028="","",実施計画総括表!G2028)</f>
        <v/>
      </c>
      <c r="H2028" s="327" t="str">
        <f>IF(実施計画総括表!H2028="","",実施計画総括表!H2028)</f>
        <v/>
      </c>
      <c r="I2028" s="405" t="str">
        <f>IF(実施計画総括表!I2028="","",実施計画総括表!I2028)</f>
        <v/>
      </c>
      <c r="J2028" s="220" t="str">
        <f>IF(実施計画総括表!J2028="","",実施計画総括表!J2028)</f>
        <v/>
      </c>
      <c r="K2028" s="400" t="str">
        <f>IF(実施計画総括表!K2028="","",実施計画総括表!K2028)</f>
        <v/>
      </c>
      <c r="L2028" s="400" t="str">
        <f>IF(実施計画総括表!L2028="","",実施計画総括表!L2028)</f>
        <v/>
      </c>
      <c r="M2028" s="400" t="str">
        <f>IF(実施計画総括表!M2028="","",実施計画総括表!M2028)</f>
        <v/>
      </c>
      <c r="N2028" s="431"/>
      <c r="O2028" s="431"/>
      <c r="P2028" s="431"/>
      <c r="Q2028" s="332"/>
      <c r="R2028" s="437"/>
      <c r="S2028" s="438"/>
      <c r="T2028" s="435"/>
      <c r="U2028" s="436"/>
      <c r="V2028" s="435"/>
      <c r="X2028" s="205">
        <v>20</v>
      </c>
      <c r="Y2028" s="220" t="str">
        <f t="shared" si="723"/>
        <v/>
      </c>
      <c r="Z2028" s="201" t="b">
        <f t="shared" si="735"/>
        <v>1</v>
      </c>
      <c r="AB2028" s="219"/>
      <c r="AE2028" s="408" t="str">
        <f t="shared" si="724"/>
        <v/>
      </c>
      <c r="AF2028" s="408" t="str">
        <f t="shared" si="725"/>
        <v/>
      </c>
      <c r="AG2028" s="218"/>
      <c r="AH2028" s="214"/>
      <c r="AI2028" s="214"/>
      <c r="AQ2028" s="218"/>
      <c r="AR2028" s="218"/>
      <c r="AS2028" s="218"/>
      <c r="AT2028" s="218"/>
      <c r="AU2028" s="218"/>
      <c r="AV2028" s="218"/>
    </row>
    <row r="2029" spans="1:56" ht="13.5" customHeight="1" x14ac:dyDescent="0.15">
      <c r="A2029" s="333" t="s">
        <v>7408</v>
      </c>
      <c r="B2029" s="621" t="s">
        <v>7268</v>
      </c>
      <c r="C2029" s="621"/>
      <c r="D2029" s="621"/>
      <c r="E2029" s="621"/>
      <c r="F2029" s="621"/>
      <c r="G2029" s="621"/>
      <c r="H2029" s="621"/>
      <c r="I2029" s="621"/>
      <c r="J2029" s="621"/>
      <c r="K2029" s="621"/>
      <c r="L2029" s="621"/>
      <c r="M2029" s="621"/>
      <c r="N2029" s="221"/>
      <c r="O2029" s="221"/>
      <c r="P2029" s="221"/>
      <c r="Q2029" s="221"/>
      <c r="R2029" s="221"/>
      <c r="S2029" s="221"/>
      <c r="T2029" s="221"/>
      <c r="U2029" s="221"/>
      <c r="V2029" s="221"/>
      <c r="X2029" s="205"/>
      <c r="Y2029" s="205"/>
      <c r="Z2029" s="201"/>
      <c r="AE2029" s="409"/>
      <c r="AF2029" s="410"/>
      <c r="AG2029" s="186"/>
    </row>
    <row r="2030" spans="1:56" ht="13.5" customHeight="1" x14ac:dyDescent="0.15">
      <c r="A2030" s="201"/>
      <c r="B2030" s="622" t="s">
        <v>7290</v>
      </c>
      <c r="C2030" s="622"/>
      <c r="D2030" s="622"/>
      <c r="E2030" s="622"/>
      <c r="F2030" s="622"/>
      <c r="G2030" s="622"/>
      <c r="H2030" s="622"/>
      <c r="I2030" s="622"/>
      <c r="J2030" s="622"/>
      <c r="K2030" s="622"/>
      <c r="L2030" s="622"/>
      <c r="M2030" s="622"/>
      <c r="N2030" s="277"/>
      <c r="O2030" s="277"/>
      <c r="P2030" s="277"/>
      <c r="Q2030" s="277"/>
      <c r="R2030" s="277"/>
      <c r="S2030" s="277"/>
      <c r="T2030" s="277"/>
      <c r="U2030" s="277"/>
      <c r="V2030" s="277"/>
      <c r="X2030" s="205"/>
      <c r="Y2030" s="205"/>
      <c r="Z2030" s="201"/>
      <c r="AE2030" s="409"/>
      <c r="AF2030" s="410"/>
      <c r="AG2030" s="186"/>
    </row>
  </sheetData>
  <sheetProtection sheet="1" formatCells="0" formatColumns="0" formatRows="0" insertRows="0" autoFilter="0"/>
  <autoFilter ref="A8:BD2030">
    <filterColumn colId="0" showButton="0"/>
  </autoFilter>
  <mergeCells count="520">
    <mergeCell ref="AH10:AH12"/>
    <mergeCell ref="AH15:AH17"/>
    <mergeCell ref="F5:I5"/>
    <mergeCell ref="R5:V6"/>
    <mergeCell ref="F7:I7"/>
    <mergeCell ref="J7:J8"/>
    <mergeCell ref="K7:M7"/>
    <mergeCell ref="R7:T7"/>
    <mergeCell ref="U7:V7"/>
    <mergeCell ref="Y7:Y8"/>
    <mergeCell ref="A89:A108"/>
    <mergeCell ref="B89:B108"/>
    <mergeCell ref="AH130:AH132"/>
    <mergeCell ref="AH135:AH137"/>
    <mergeCell ref="AH90:AH92"/>
    <mergeCell ref="AH95:AH97"/>
    <mergeCell ref="AH110:AH112"/>
    <mergeCell ref="AH115:AH117"/>
    <mergeCell ref="B169:B188"/>
    <mergeCell ref="C169:C188"/>
    <mergeCell ref="AH170:AH172"/>
    <mergeCell ref="AH175:AH177"/>
    <mergeCell ref="A149:A168"/>
    <mergeCell ref="B149:B168"/>
    <mergeCell ref="C149:C168"/>
    <mergeCell ref="AH150:AH152"/>
    <mergeCell ref="AH155:AH157"/>
    <mergeCell ref="AH30:AH32"/>
    <mergeCell ref="AH35:AH37"/>
    <mergeCell ref="AH50:AH52"/>
    <mergeCell ref="AH55:AH57"/>
    <mergeCell ref="A69:A88"/>
    <mergeCell ref="B69:B88"/>
    <mergeCell ref="C69:C88"/>
    <mergeCell ref="AH70:AH72"/>
    <mergeCell ref="AH75:AH77"/>
    <mergeCell ref="B2029:M2029"/>
    <mergeCell ref="B2030:M2030"/>
    <mergeCell ref="N7:P7"/>
    <mergeCell ref="A29:A48"/>
    <mergeCell ref="B29:B48"/>
    <mergeCell ref="C29:C48"/>
    <mergeCell ref="D7:D8"/>
    <mergeCell ref="E7:E8"/>
    <mergeCell ref="A8:B8"/>
    <mergeCell ref="A9:A28"/>
    <mergeCell ref="B9:B28"/>
    <mergeCell ref="C9:C28"/>
    <mergeCell ref="A7:C7"/>
    <mergeCell ref="A49:A68"/>
    <mergeCell ref="B49:B68"/>
    <mergeCell ref="C49:C68"/>
    <mergeCell ref="A129:A148"/>
    <mergeCell ref="B129:B148"/>
    <mergeCell ref="C129:C148"/>
    <mergeCell ref="C89:C108"/>
    <mergeCell ref="A109:A128"/>
    <mergeCell ref="B109:B128"/>
    <mergeCell ref="C109:C128"/>
    <mergeCell ref="A169:A188"/>
    <mergeCell ref="A209:A228"/>
    <mergeCell ref="B209:B228"/>
    <mergeCell ref="C209:C228"/>
    <mergeCell ref="AH210:AH212"/>
    <mergeCell ref="AH215:AH217"/>
    <mergeCell ref="A189:A208"/>
    <mergeCell ref="B189:B208"/>
    <mergeCell ref="C189:C208"/>
    <mergeCell ref="AH190:AH192"/>
    <mergeCell ref="AH195:AH197"/>
    <mergeCell ref="A249:A268"/>
    <mergeCell ref="B249:B268"/>
    <mergeCell ref="C249:C268"/>
    <mergeCell ref="AH250:AH252"/>
    <mergeCell ref="AH255:AH257"/>
    <mergeCell ref="A229:A248"/>
    <mergeCell ref="B229:B248"/>
    <mergeCell ref="C229:C248"/>
    <mergeCell ref="AH230:AH232"/>
    <mergeCell ref="AH235:AH237"/>
    <mergeCell ref="A289:A308"/>
    <mergeCell ref="B289:B308"/>
    <mergeCell ref="C289:C308"/>
    <mergeCell ref="AH290:AH292"/>
    <mergeCell ref="AH295:AH297"/>
    <mergeCell ref="A269:A288"/>
    <mergeCell ref="B269:B288"/>
    <mergeCell ref="C269:C288"/>
    <mergeCell ref="AH270:AH272"/>
    <mergeCell ref="AH275:AH277"/>
    <mergeCell ref="A329:A348"/>
    <mergeCell ref="B329:B348"/>
    <mergeCell ref="C329:C348"/>
    <mergeCell ref="AH330:AH332"/>
    <mergeCell ref="AH335:AH337"/>
    <mergeCell ref="A309:A328"/>
    <mergeCell ref="B309:B328"/>
    <mergeCell ref="C309:C328"/>
    <mergeCell ref="AH310:AH312"/>
    <mergeCell ref="AH315:AH317"/>
    <mergeCell ref="A369:A388"/>
    <mergeCell ref="B369:B388"/>
    <mergeCell ref="C369:C388"/>
    <mergeCell ref="AH370:AH372"/>
    <mergeCell ref="AH375:AH377"/>
    <mergeCell ref="A349:A368"/>
    <mergeCell ref="B349:B368"/>
    <mergeCell ref="C349:C368"/>
    <mergeCell ref="AH350:AH352"/>
    <mergeCell ref="AH355:AH357"/>
    <mergeCell ref="A409:A428"/>
    <mergeCell ref="B409:B428"/>
    <mergeCell ref="C409:C428"/>
    <mergeCell ref="AH410:AH412"/>
    <mergeCell ref="AH415:AH417"/>
    <mergeCell ref="A389:A408"/>
    <mergeCell ref="B389:B408"/>
    <mergeCell ref="C389:C408"/>
    <mergeCell ref="AH390:AH392"/>
    <mergeCell ref="AH395:AH397"/>
    <mergeCell ref="A449:A468"/>
    <mergeCell ref="B449:B468"/>
    <mergeCell ref="C449:C468"/>
    <mergeCell ref="AH450:AH452"/>
    <mergeCell ref="AH455:AH457"/>
    <mergeCell ref="A429:A448"/>
    <mergeCell ref="B429:B448"/>
    <mergeCell ref="C429:C448"/>
    <mergeCell ref="AH430:AH432"/>
    <mergeCell ref="AH435:AH437"/>
    <mergeCell ref="A489:A508"/>
    <mergeCell ref="B489:B508"/>
    <mergeCell ref="C489:C508"/>
    <mergeCell ref="AH490:AH492"/>
    <mergeCell ref="AH495:AH497"/>
    <mergeCell ref="A469:A488"/>
    <mergeCell ref="B469:B488"/>
    <mergeCell ref="C469:C488"/>
    <mergeCell ref="AH470:AH472"/>
    <mergeCell ref="AH475:AH477"/>
    <mergeCell ref="A529:A548"/>
    <mergeCell ref="B529:B548"/>
    <mergeCell ref="C529:C548"/>
    <mergeCell ref="AH530:AH532"/>
    <mergeCell ref="AH535:AH537"/>
    <mergeCell ref="A509:A528"/>
    <mergeCell ref="B509:B528"/>
    <mergeCell ref="C509:C528"/>
    <mergeCell ref="AH510:AH512"/>
    <mergeCell ref="AH515:AH517"/>
    <mergeCell ref="A569:A588"/>
    <mergeCell ref="B569:B588"/>
    <mergeCell ref="C569:C588"/>
    <mergeCell ref="AH570:AH572"/>
    <mergeCell ref="AH575:AH577"/>
    <mergeCell ref="A549:A568"/>
    <mergeCell ref="B549:B568"/>
    <mergeCell ref="C549:C568"/>
    <mergeCell ref="AH550:AH552"/>
    <mergeCell ref="AH555:AH557"/>
    <mergeCell ref="A609:A628"/>
    <mergeCell ref="B609:B628"/>
    <mergeCell ref="C609:C628"/>
    <mergeCell ref="AH610:AH612"/>
    <mergeCell ref="AH615:AH617"/>
    <mergeCell ref="A589:A608"/>
    <mergeCell ref="B589:B608"/>
    <mergeCell ref="C589:C608"/>
    <mergeCell ref="AH590:AH592"/>
    <mergeCell ref="AH595:AH597"/>
    <mergeCell ref="A649:A668"/>
    <mergeCell ref="B649:B668"/>
    <mergeCell ref="C649:C668"/>
    <mergeCell ref="AH650:AH652"/>
    <mergeCell ref="AH655:AH657"/>
    <mergeCell ref="A629:A648"/>
    <mergeCell ref="B629:B648"/>
    <mergeCell ref="C629:C648"/>
    <mergeCell ref="AH630:AH632"/>
    <mergeCell ref="AH635:AH637"/>
    <mergeCell ref="A669:A688"/>
    <mergeCell ref="B669:B688"/>
    <mergeCell ref="C669:C688"/>
    <mergeCell ref="AH670:AH672"/>
    <mergeCell ref="AH675:AH677"/>
    <mergeCell ref="A689:A708"/>
    <mergeCell ref="B689:B708"/>
    <mergeCell ref="C689:C708"/>
    <mergeCell ref="AH690:AH692"/>
    <mergeCell ref="AH695:AH697"/>
    <mergeCell ref="A709:A728"/>
    <mergeCell ref="B709:B728"/>
    <mergeCell ref="C709:C728"/>
    <mergeCell ref="AH710:AH712"/>
    <mergeCell ref="AH715:AH717"/>
    <mergeCell ref="A729:A748"/>
    <mergeCell ref="B729:B748"/>
    <mergeCell ref="C729:C748"/>
    <mergeCell ref="AH730:AH732"/>
    <mergeCell ref="AH735:AH737"/>
    <mergeCell ref="A749:A768"/>
    <mergeCell ref="B749:B768"/>
    <mergeCell ref="C749:C768"/>
    <mergeCell ref="AH750:AH752"/>
    <mergeCell ref="AH755:AH757"/>
    <mergeCell ref="A769:A788"/>
    <mergeCell ref="B769:B788"/>
    <mergeCell ref="C769:C788"/>
    <mergeCell ref="AH770:AH772"/>
    <mergeCell ref="AH775:AH777"/>
    <mergeCell ref="A789:A808"/>
    <mergeCell ref="B789:B808"/>
    <mergeCell ref="C789:C808"/>
    <mergeCell ref="AH790:AH792"/>
    <mergeCell ref="AH795:AH797"/>
    <mergeCell ref="A809:A828"/>
    <mergeCell ref="B809:B828"/>
    <mergeCell ref="C809:C828"/>
    <mergeCell ref="AH810:AH812"/>
    <mergeCell ref="AH815:AH817"/>
    <mergeCell ref="A829:A848"/>
    <mergeCell ref="B829:B848"/>
    <mergeCell ref="C829:C848"/>
    <mergeCell ref="AH830:AH832"/>
    <mergeCell ref="AH835:AH837"/>
    <mergeCell ref="A849:A868"/>
    <mergeCell ref="B849:B868"/>
    <mergeCell ref="C849:C868"/>
    <mergeCell ref="AH850:AH852"/>
    <mergeCell ref="AH855:AH857"/>
    <mergeCell ref="A869:A888"/>
    <mergeCell ref="B869:B888"/>
    <mergeCell ref="C869:C888"/>
    <mergeCell ref="AH870:AH872"/>
    <mergeCell ref="AH875:AH877"/>
    <mergeCell ref="A889:A908"/>
    <mergeCell ref="B889:B908"/>
    <mergeCell ref="C889:C908"/>
    <mergeCell ref="AH890:AH892"/>
    <mergeCell ref="AH895:AH897"/>
    <mergeCell ref="A909:A928"/>
    <mergeCell ref="B909:B928"/>
    <mergeCell ref="C909:C928"/>
    <mergeCell ref="AH910:AH912"/>
    <mergeCell ref="AH915:AH917"/>
    <mergeCell ref="A929:A948"/>
    <mergeCell ref="B929:B948"/>
    <mergeCell ref="C929:C948"/>
    <mergeCell ref="AH930:AH932"/>
    <mergeCell ref="AH935:AH937"/>
    <mergeCell ref="A949:A968"/>
    <mergeCell ref="B949:B968"/>
    <mergeCell ref="C949:C968"/>
    <mergeCell ref="AH950:AH952"/>
    <mergeCell ref="AH955:AH957"/>
    <mergeCell ref="A969:A988"/>
    <mergeCell ref="B969:B988"/>
    <mergeCell ref="C969:C988"/>
    <mergeCell ref="AH970:AH972"/>
    <mergeCell ref="AH975:AH977"/>
    <mergeCell ref="A989:A1008"/>
    <mergeCell ref="B989:B1008"/>
    <mergeCell ref="C989:C1008"/>
    <mergeCell ref="AH990:AH992"/>
    <mergeCell ref="AH995:AH997"/>
    <mergeCell ref="A1009:A1028"/>
    <mergeCell ref="B1009:B1028"/>
    <mergeCell ref="C1009:C1028"/>
    <mergeCell ref="AH1010:AH1012"/>
    <mergeCell ref="AH1015:AH1017"/>
    <mergeCell ref="A1029:A1048"/>
    <mergeCell ref="B1029:B1048"/>
    <mergeCell ref="C1029:C1048"/>
    <mergeCell ref="AH1030:AH1032"/>
    <mergeCell ref="AH1035:AH1037"/>
    <mergeCell ref="A1049:A1068"/>
    <mergeCell ref="B1049:B1068"/>
    <mergeCell ref="C1049:C1068"/>
    <mergeCell ref="AH1050:AH1052"/>
    <mergeCell ref="AH1055:AH1057"/>
    <mergeCell ref="A1069:A1088"/>
    <mergeCell ref="B1069:B1088"/>
    <mergeCell ref="C1069:C1088"/>
    <mergeCell ref="AH1070:AH1072"/>
    <mergeCell ref="AH1075:AH1077"/>
    <mergeCell ref="A1089:A1108"/>
    <mergeCell ref="B1089:B1108"/>
    <mergeCell ref="C1089:C1108"/>
    <mergeCell ref="AH1090:AH1092"/>
    <mergeCell ref="AH1095:AH1097"/>
    <mergeCell ref="A1109:A1128"/>
    <mergeCell ref="B1109:B1128"/>
    <mergeCell ref="C1109:C1128"/>
    <mergeCell ref="AH1110:AH1112"/>
    <mergeCell ref="AH1115:AH1117"/>
    <mergeCell ref="A1129:A1148"/>
    <mergeCell ref="B1129:B1148"/>
    <mergeCell ref="C1129:C1148"/>
    <mergeCell ref="AH1130:AH1132"/>
    <mergeCell ref="AH1135:AH1137"/>
    <mergeCell ref="A1149:A1168"/>
    <mergeCell ref="B1149:B1168"/>
    <mergeCell ref="C1149:C1168"/>
    <mergeCell ref="AH1150:AH1152"/>
    <mergeCell ref="AH1155:AH1157"/>
    <mergeCell ref="A1169:A1188"/>
    <mergeCell ref="B1169:B1188"/>
    <mergeCell ref="C1169:C1188"/>
    <mergeCell ref="AH1170:AH1172"/>
    <mergeCell ref="AH1175:AH1177"/>
    <mergeCell ref="A1189:A1208"/>
    <mergeCell ref="B1189:B1208"/>
    <mergeCell ref="C1189:C1208"/>
    <mergeCell ref="AH1190:AH1192"/>
    <mergeCell ref="AH1195:AH1197"/>
    <mergeCell ref="A1209:A1228"/>
    <mergeCell ref="B1209:B1228"/>
    <mergeCell ref="C1209:C1228"/>
    <mergeCell ref="AH1210:AH1212"/>
    <mergeCell ref="AH1215:AH1217"/>
    <mergeCell ref="A1229:A1248"/>
    <mergeCell ref="B1229:B1248"/>
    <mergeCell ref="C1229:C1248"/>
    <mergeCell ref="AH1230:AH1232"/>
    <mergeCell ref="AH1235:AH1237"/>
    <mergeCell ref="A1249:A1268"/>
    <mergeCell ref="B1249:B1268"/>
    <mergeCell ref="C1249:C1268"/>
    <mergeCell ref="AH1250:AH1252"/>
    <mergeCell ref="AH1255:AH1257"/>
    <mergeCell ref="A1269:A1288"/>
    <mergeCell ref="B1269:B1288"/>
    <mergeCell ref="C1269:C1288"/>
    <mergeCell ref="AH1270:AH1272"/>
    <mergeCell ref="AH1275:AH1277"/>
    <mergeCell ref="A1289:A1308"/>
    <mergeCell ref="B1289:B1308"/>
    <mergeCell ref="C1289:C1308"/>
    <mergeCell ref="AH1290:AH1292"/>
    <mergeCell ref="AH1295:AH1297"/>
    <mergeCell ref="A1309:A1328"/>
    <mergeCell ref="B1309:B1328"/>
    <mergeCell ref="C1309:C1328"/>
    <mergeCell ref="AH1310:AH1312"/>
    <mergeCell ref="AH1315:AH1317"/>
    <mergeCell ref="A1329:A1348"/>
    <mergeCell ref="B1329:B1348"/>
    <mergeCell ref="C1329:C1348"/>
    <mergeCell ref="AH1330:AH1332"/>
    <mergeCell ref="AH1335:AH1337"/>
    <mergeCell ref="A1349:A1368"/>
    <mergeCell ref="B1349:B1368"/>
    <mergeCell ref="C1349:C1368"/>
    <mergeCell ref="AH1350:AH1352"/>
    <mergeCell ref="AH1355:AH1357"/>
    <mergeCell ref="A1369:A1388"/>
    <mergeCell ref="B1369:B1388"/>
    <mergeCell ref="C1369:C1388"/>
    <mergeCell ref="AH1370:AH1372"/>
    <mergeCell ref="AH1375:AH1377"/>
    <mergeCell ref="A1389:A1408"/>
    <mergeCell ref="B1389:B1408"/>
    <mergeCell ref="C1389:C1408"/>
    <mergeCell ref="AH1390:AH1392"/>
    <mergeCell ref="AH1395:AH1397"/>
    <mergeCell ref="A1409:A1428"/>
    <mergeCell ref="B1409:B1428"/>
    <mergeCell ref="C1409:C1428"/>
    <mergeCell ref="AH1410:AH1412"/>
    <mergeCell ref="AH1415:AH1417"/>
    <mergeCell ref="A1429:A1448"/>
    <mergeCell ref="B1429:B1448"/>
    <mergeCell ref="C1429:C1448"/>
    <mergeCell ref="AH1430:AH1432"/>
    <mergeCell ref="AH1435:AH1437"/>
    <mergeCell ref="A1449:A1468"/>
    <mergeCell ref="B1449:B1468"/>
    <mergeCell ref="C1449:C1468"/>
    <mergeCell ref="AH1450:AH1452"/>
    <mergeCell ref="AH1455:AH1457"/>
    <mergeCell ref="A1469:A1488"/>
    <mergeCell ref="B1469:B1488"/>
    <mergeCell ref="C1469:C1488"/>
    <mergeCell ref="AH1470:AH1472"/>
    <mergeCell ref="AH1475:AH1477"/>
    <mergeCell ref="A1489:A1508"/>
    <mergeCell ref="B1489:B1508"/>
    <mergeCell ref="C1489:C1508"/>
    <mergeCell ref="AH1490:AH1492"/>
    <mergeCell ref="AH1495:AH1497"/>
    <mergeCell ref="A1509:A1528"/>
    <mergeCell ref="B1509:B1528"/>
    <mergeCell ref="C1509:C1528"/>
    <mergeCell ref="AH1510:AH1512"/>
    <mergeCell ref="AH1515:AH1517"/>
    <mergeCell ref="A1529:A1548"/>
    <mergeCell ref="B1529:B1548"/>
    <mergeCell ref="C1529:C1548"/>
    <mergeCell ref="AH1530:AH1532"/>
    <mergeCell ref="AH1535:AH1537"/>
    <mergeCell ref="A1549:A1568"/>
    <mergeCell ref="B1549:B1568"/>
    <mergeCell ref="C1549:C1568"/>
    <mergeCell ref="AH1550:AH1552"/>
    <mergeCell ref="AH1555:AH1557"/>
    <mergeCell ref="A1569:A1588"/>
    <mergeCell ref="B1569:B1588"/>
    <mergeCell ref="C1569:C1588"/>
    <mergeCell ref="AH1570:AH1572"/>
    <mergeCell ref="AH1575:AH1577"/>
    <mergeCell ref="A1589:A1608"/>
    <mergeCell ref="B1589:B1608"/>
    <mergeCell ref="C1589:C1608"/>
    <mergeCell ref="AH1590:AH1592"/>
    <mergeCell ref="AH1595:AH1597"/>
    <mergeCell ref="A1609:A1628"/>
    <mergeCell ref="B1609:B1628"/>
    <mergeCell ref="C1609:C1628"/>
    <mergeCell ref="AH1610:AH1612"/>
    <mergeCell ref="AH1615:AH1617"/>
    <mergeCell ref="A1629:A1648"/>
    <mergeCell ref="B1629:B1648"/>
    <mergeCell ref="C1629:C1648"/>
    <mergeCell ref="AH1630:AH1632"/>
    <mergeCell ref="AH1635:AH1637"/>
    <mergeCell ref="A1649:A1668"/>
    <mergeCell ref="B1649:B1668"/>
    <mergeCell ref="C1649:C1668"/>
    <mergeCell ref="AH1650:AH1652"/>
    <mergeCell ref="AH1655:AH1657"/>
    <mergeCell ref="A1669:A1688"/>
    <mergeCell ref="B1669:B1688"/>
    <mergeCell ref="C1669:C1688"/>
    <mergeCell ref="AH1670:AH1672"/>
    <mergeCell ref="AH1675:AH1677"/>
    <mergeCell ref="A1689:A1708"/>
    <mergeCell ref="B1689:B1708"/>
    <mergeCell ref="C1689:C1708"/>
    <mergeCell ref="AH1690:AH1692"/>
    <mergeCell ref="AH1695:AH1697"/>
    <mergeCell ref="A1709:A1728"/>
    <mergeCell ref="B1709:B1728"/>
    <mergeCell ref="C1709:C1728"/>
    <mergeCell ref="AH1710:AH1712"/>
    <mergeCell ref="AH1715:AH1717"/>
    <mergeCell ref="A1729:A1748"/>
    <mergeCell ref="B1729:B1748"/>
    <mergeCell ref="C1729:C1748"/>
    <mergeCell ref="AH1730:AH1732"/>
    <mergeCell ref="AH1735:AH1737"/>
    <mergeCell ref="A1749:A1768"/>
    <mergeCell ref="B1749:B1768"/>
    <mergeCell ref="C1749:C1768"/>
    <mergeCell ref="AH1750:AH1752"/>
    <mergeCell ref="AH1755:AH1757"/>
    <mergeCell ref="A1769:A1788"/>
    <mergeCell ref="B1769:B1788"/>
    <mergeCell ref="C1769:C1788"/>
    <mergeCell ref="AH1770:AH1772"/>
    <mergeCell ref="AH1775:AH1777"/>
    <mergeCell ref="A1789:A1808"/>
    <mergeCell ref="B1789:B1808"/>
    <mergeCell ref="C1789:C1808"/>
    <mergeCell ref="AH1790:AH1792"/>
    <mergeCell ref="AH1795:AH1797"/>
    <mergeCell ref="A1809:A1828"/>
    <mergeCell ref="B1809:B1828"/>
    <mergeCell ref="C1809:C1828"/>
    <mergeCell ref="AH1810:AH1812"/>
    <mergeCell ref="AH1815:AH1817"/>
    <mergeCell ref="A1829:A1848"/>
    <mergeCell ref="B1829:B1848"/>
    <mergeCell ref="C1829:C1848"/>
    <mergeCell ref="AH1830:AH1832"/>
    <mergeCell ref="AH1835:AH1837"/>
    <mergeCell ref="A1849:A1868"/>
    <mergeCell ref="B1849:B1868"/>
    <mergeCell ref="C1849:C1868"/>
    <mergeCell ref="AH1850:AH1852"/>
    <mergeCell ref="AH1855:AH1857"/>
    <mergeCell ref="A1869:A1888"/>
    <mergeCell ref="B1869:B1888"/>
    <mergeCell ref="C1869:C1888"/>
    <mergeCell ref="AH1870:AH1872"/>
    <mergeCell ref="AH1875:AH1877"/>
    <mergeCell ref="A1889:A1908"/>
    <mergeCell ref="B1889:B1908"/>
    <mergeCell ref="C1889:C1908"/>
    <mergeCell ref="AH1890:AH1892"/>
    <mergeCell ref="AH1895:AH1897"/>
    <mergeCell ref="A1909:A1928"/>
    <mergeCell ref="B1909:B1928"/>
    <mergeCell ref="C1909:C1928"/>
    <mergeCell ref="AH1910:AH1912"/>
    <mergeCell ref="AH1915:AH1917"/>
    <mergeCell ref="A1929:A1948"/>
    <mergeCell ref="B1929:B1948"/>
    <mergeCell ref="C1929:C1948"/>
    <mergeCell ref="AH1930:AH1932"/>
    <mergeCell ref="AH1935:AH1937"/>
    <mergeCell ref="A1949:A1968"/>
    <mergeCell ref="B1949:B1968"/>
    <mergeCell ref="C1949:C1968"/>
    <mergeCell ref="AH1950:AH1952"/>
    <mergeCell ref="AH1955:AH1957"/>
    <mergeCell ref="A1969:A1988"/>
    <mergeCell ref="B1969:B1988"/>
    <mergeCell ref="C1969:C1988"/>
    <mergeCell ref="AH1970:AH1972"/>
    <mergeCell ref="AH1975:AH1977"/>
    <mergeCell ref="A1989:A2008"/>
    <mergeCell ref="B1989:B2008"/>
    <mergeCell ref="C1989:C2008"/>
    <mergeCell ref="AH1990:AH1992"/>
    <mergeCell ref="AH1995:AH1997"/>
    <mergeCell ref="A2009:A2028"/>
    <mergeCell ref="B2009:B2028"/>
    <mergeCell ref="C2009:C2028"/>
    <mergeCell ref="AH2010:AH2012"/>
    <mergeCell ref="AH2015:AH2017"/>
  </mergeCells>
  <phoneticPr fontId="3"/>
  <conditionalFormatting sqref="R9:V2028">
    <cfRule type="expression" dxfId="3" priority="1">
      <formula>$F9=""</formula>
    </cfRule>
  </conditionalFormatting>
  <dataValidations count="3">
    <dataValidation type="list" allowBlank="1" showInputMessage="1" showErrorMessage="1" sqref="H9:H2028">
      <formula1>INDIRECT(TEXT($F9&amp;$E9&amp;$G9,"@"))</formula1>
    </dataValidation>
    <dataValidation type="list" allowBlank="1" showInputMessage="1" showErrorMessage="1" sqref="F9:F28 G9:G2028">
      <formula1>INDIRECT(TEXT($F9&amp;$E9,"@"))</formula1>
    </dataValidation>
    <dataValidation type="list" allowBlank="1" showInputMessage="1" showErrorMessage="1" sqref="F29:F2028">
      <formula1>INDIRECT(TEXT("メニュー"&amp;$E29,"@"))</formula1>
    </dataValidation>
  </dataValidations>
  <pageMargins left="0.47244094488188976" right="0.43307086614173229" top="3.937007874015748E-2" bottom="3.937007874015748E-2" header="0.39370078740157483" footer="0.27559055118110237"/>
  <pageSetup paperSize="9" scale="45" fitToHeight="0" orientation="landscape" r:id="rId1"/>
  <rowBreaks count="25" manualBreakCount="25">
    <brk id="88" max="24" man="1"/>
    <brk id="168" max="24" man="1"/>
    <brk id="248" max="24" man="1"/>
    <brk id="328" max="24" man="1"/>
    <brk id="408" max="24" man="1"/>
    <brk id="488" max="24" man="1"/>
    <brk id="568" max="24" man="1"/>
    <brk id="648" max="24" man="1"/>
    <brk id="728" max="24" man="1"/>
    <brk id="808" max="24" man="1"/>
    <brk id="888" max="24" man="1"/>
    <brk id="968" max="24" man="1"/>
    <brk id="1048" max="24" man="1"/>
    <brk id="1128" max="24" man="1"/>
    <brk id="1208" max="24" man="1"/>
    <brk id="1288" max="24" man="1"/>
    <brk id="1368" max="24" man="1"/>
    <brk id="1448" max="24" man="1"/>
    <brk id="1528" max="24" man="1"/>
    <brk id="1608" max="24" man="1"/>
    <brk id="1688" max="24" man="1"/>
    <brk id="1768" max="24" man="1"/>
    <brk id="1848" max="24" man="1"/>
    <brk id="1928" max="24" man="1"/>
    <brk id="2008" max="24" man="1"/>
  </rowBreaks>
  <drawing r:id="rId2"/>
  <extLst>
    <ext xmlns:x14="http://schemas.microsoft.com/office/spreadsheetml/2009/9/main" uri="{78C0D931-6437-407d-A8EE-F0AAD7539E65}">
      <x14:conditionalFormattings>
        <x14:conditionalFormatting xmlns:xm="http://schemas.microsoft.com/office/excel/2006/main">
          <x14:cfRule type="expression" priority="2" id="{6D190C7B-0605-4428-8711-5E4CCE32112F}">
            <xm:f>$F9=リンク先!$C$16</xm:f>
            <x14:dxf>
              <fill>
                <patternFill patternType="lightDown">
                  <bgColor theme="0" tint="-0.14990691854609822"/>
                </patternFill>
              </fill>
            </x14:dxf>
          </x14:cfRule>
          <x14:cfRule type="expression" priority="3" id="{1AC16D93-E05A-40D7-B92C-AF3EFEDF93A8}">
            <xm:f>$F9=リンク先!$C$17</xm:f>
            <x14:dxf>
              <fill>
                <patternFill patternType="lightDown">
                  <bgColor theme="0" tint="-0.14990691854609822"/>
                </patternFill>
              </fill>
            </x14:dxf>
          </x14:cfRule>
          <x14:cfRule type="expression" priority="4" id="{5A90550C-3E72-4342-A35D-3963E4A97172}">
            <xm:f>$F9=リンク先!$C$18</xm:f>
            <x14:dxf>
              <fill>
                <patternFill patternType="lightDown">
                  <bgColor theme="0" tint="-0.14990691854609822"/>
                </patternFill>
              </fill>
            </x14:dxf>
          </x14:cfRule>
          <xm:sqref>R9:V2028</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promptTitle="★入力時注意" prompt="①「地域少子化対策重点推進事業」⇒「結婚新生活支援事業」の順に記載すること。_x000a_②上から番号順に記載すること。_x000a_">
          <x14:formula1>
            <xm:f>リンク先!$A$96:$A$119</xm:f>
          </x14:formula1>
          <xm:sqref>D9:D2028</xm:sqref>
        </x14:dataValidation>
        <x14:dataValidation type="list" allowBlank="1" showInputMessage="1" showErrorMessage="1">
          <x14:formula1>
            <xm:f>リンク先!$C$12:$C$13</xm:f>
          </x14:formula1>
          <xm:sqref>E9:E2028</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
  <sheetViews>
    <sheetView workbookViewId="0">
      <selection activeCell="B9" sqref="B9:B28"/>
    </sheetView>
  </sheetViews>
  <sheetFormatPr defaultRowHeight="12" x14ac:dyDescent="0.15"/>
  <sheetData/>
  <phoneticPr fontId="3"/>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G119"/>
  <sheetViews>
    <sheetView view="pageBreakPreview" zoomScale="85" zoomScaleNormal="100" zoomScaleSheetLayoutView="85" workbookViewId="0">
      <selection activeCell="E57" sqref="E57"/>
    </sheetView>
  </sheetViews>
  <sheetFormatPr defaultColWidth="9.140625" defaultRowHeight="12" x14ac:dyDescent="0.15"/>
  <cols>
    <col min="1" max="1" width="11.42578125" style="25" customWidth="1"/>
    <col min="2" max="2" width="15.85546875" style="28" customWidth="1"/>
    <col min="3" max="3" width="51.7109375" style="19" bestFit="1" customWidth="1"/>
    <col min="4" max="4" width="25.7109375" style="19" bestFit="1" customWidth="1"/>
    <col min="5" max="5" width="115.85546875" style="19" customWidth="1"/>
    <col min="6" max="6" width="1.140625" style="19" customWidth="1"/>
    <col min="7" max="7" width="12.42578125" style="21" customWidth="1"/>
    <col min="8" max="16384" width="9.140625" style="19"/>
  </cols>
  <sheetData>
    <row r="1" spans="1:7" ht="19.5" customHeight="1" x14ac:dyDescent="0.15">
      <c r="C1" s="38"/>
      <c r="G1" s="21" t="s">
        <v>7175</v>
      </c>
    </row>
    <row r="2" spans="1:7" ht="19.5" customHeight="1" x14ac:dyDescent="0.15">
      <c r="A2" s="26" t="s">
        <v>7165</v>
      </c>
      <c r="B2" s="32" t="s">
        <v>7166</v>
      </c>
      <c r="C2" s="17" t="s">
        <v>7181</v>
      </c>
      <c r="D2" s="20"/>
      <c r="E2" s="19" t="s">
        <v>7266</v>
      </c>
    </row>
    <row r="3" spans="1:7" ht="19.5" customHeight="1" x14ac:dyDescent="0.15">
      <c r="A3" s="26" t="s">
        <v>7165</v>
      </c>
      <c r="B3" s="32" t="s">
        <v>7213</v>
      </c>
      <c r="C3" s="17" t="s">
        <v>7183</v>
      </c>
      <c r="D3" s="100">
        <v>210000000</v>
      </c>
      <c r="E3" s="99">
        <v>150000000</v>
      </c>
      <c r="G3" s="22"/>
    </row>
    <row r="4" spans="1:7" ht="19.5" customHeight="1" x14ac:dyDescent="0.15">
      <c r="A4" s="26"/>
      <c r="B4" s="29"/>
      <c r="C4" s="17" t="s">
        <v>7288</v>
      </c>
      <c r="D4" s="100">
        <v>105000000</v>
      </c>
      <c r="E4" s="99">
        <v>45000000</v>
      </c>
      <c r="G4" s="22"/>
    </row>
    <row r="5" spans="1:7" ht="19.5" customHeight="1" x14ac:dyDescent="0.15">
      <c r="A5" s="26"/>
      <c r="B5" s="29"/>
      <c r="C5" s="18" t="s">
        <v>7289</v>
      </c>
      <c r="D5" s="101">
        <v>70000000</v>
      </c>
      <c r="E5" s="99">
        <v>22500000</v>
      </c>
      <c r="G5" s="22"/>
    </row>
    <row r="6" spans="1:7" ht="19.5" customHeight="1" x14ac:dyDescent="0.15">
      <c r="A6" s="26"/>
      <c r="B6" s="20" t="s">
        <v>7212</v>
      </c>
      <c r="C6" s="17" t="str">
        <f t="shared" ref="C6:C8" si="0">C3</f>
        <v>都道府県</v>
      </c>
      <c r="D6" s="100">
        <v>30000000</v>
      </c>
      <c r="E6" s="99">
        <v>66666000</v>
      </c>
      <c r="G6" s="22"/>
    </row>
    <row r="7" spans="1:7" ht="19.5" customHeight="1" x14ac:dyDescent="0.15">
      <c r="A7" s="26"/>
      <c r="B7" s="29"/>
      <c r="C7" s="17" t="str">
        <f t="shared" si="0"/>
        <v>政令指定都市</v>
      </c>
      <c r="D7" s="100">
        <v>15000000</v>
      </c>
      <c r="E7" s="99">
        <v>20000000</v>
      </c>
      <c r="G7" s="22"/>
    </row>
    <row r="8" spans="1:7" ht="19.5" customHeight="1" x14ac:dyDescent="0.15">
      <c r="A8" s="27"/>
      <c r="B8" s="30"/>
      <c r="C8" s="18" t="str">
        <f t="shared" si="0"/>
        <v>市町村</v>
      </c>
      <c r="D8" s="101">
        <v>10000000</v>
      </c>
      <c r="E8" s="99">
        <v>10000000</v>
      </c>
      <c r="G8" s="22"/>
    </row>
    <row r="9" spans="1:7" ht="19.5" customHeight="1" x14ac:dyDescent="0.15">
      <c r="A9" s="33" t="s">
        <v>7167</v>
      </c>
      <c r="B9" s="32" t="s">
        <v>7168</v>
      </c>
      <c r="C9" s="17" t="str">
        <f t="shared" ref="C9:C11" si="1">C3</f>
        <v>都道府県</v>
      </c>
      <c r="D9" s="24"/>
      <c r="E9" s="86"/>
    </row>
    <row r="10" spans="1:7" ht="19.5" customHeight="1" x14ac:dyDescent="0.15">
      <c r="A10" s="33"/>
      <c r="B10" s="29"/>
      <c r="C10" s="17" t="str">
        <f t="shared" si="1"/>
        <v>政令指定都市</v>
      </c>
      <c r="D10" s="24"/>
      <c r="E10" s="86"/>
    </row>
    <row r="11" spans="1:7" ht="19.5" customHeight="1" x14ac:dyDescent="0.15">
      <c r="A11" s="33"/>
      <c r="B11" s="29"/>
      <c r="C11" s="18" t="str">
        <f t="shared" si="1"/>
        <v>市町村</v>
      </c>
      <c r="D11" s="24"/>
      <c r="E11" s="86"/>
    </row>
    <row r="12" spans="1:7" ht="19.5" customHeight="1" x14ac:dyDescent="0.15">
      <c r="A12" s="33"/>
      <c r="B12" s="29" t="s">
        <v>7184</v>
      </c>
      <c r="C12" s="96" t="s">
        <v>7216</v>
      </c>
      <c r="D12" s="24"/>
      <c r="E12" s="87"/>
    </row>
    <row r="13" spans="1:7" ht="19.5" customHeight="1" x14ac:dyDescent="0.15">
      <c r="A13" s="33"/>
      <c r="B13" s="29"/>
      <c r="C13" s="96" t="s">
        <v>7215</v>
      </c>
      <c r="D13" s="24"/>
      <c r="E13" s="87"/>
    </row>
    <row r="14" spans="1:7" ht="19.5" customHeight="1" x14ac:dyDescent="0.15">
      <c r="A14" s="33"/>
      <c r="B14" s="29"/>
      <c r="C14" s="97"/>
      <c r="D14" s="24"/>
      <c r="E14" s="87"/>
    </row>
    <row r="15" spans="1:7" ht="19.5" customHeight="1" x14ac:dyDescent="0.15">
      <c r="A15" s="33" t="s">
        <v>7167</v>
      </c>
      <c r="B15" s="37" t="s">
        <v>3</v>
      </c>
      <c r="C15" s="97"/>
      <c r="D15" s="24"/>
      <c r="E15" s="87"/>
    </row>
    <row r="16" spans="1:7" ht="19.5" customHeight="1" x14ac:dyDescent="0.15">
      <c r="A16" s="33"/>
      <c r="B16" s="29" t="s">
        <v>7214</v>
      </c>
      <c r="C16" s="24" t="s">
        <v>7218</v>
      </c>
      <c r="D16" s="24"/>
      <c r="E16" s="87"/>
    </row>
    <row r="17" spans="1:5" ht="19.5" customHeight="1" x14ac:dyDescent="0.15">
      <c r="A17" s="34"/>
      <c r="B17" s="29"/>
      <c r="C17" s="24" t="s">
        <v>7173</v>
      </c>
      <c r="D17" s="24"/>
      <c r="E17" s="87"/>
    </row>
    <row r="18" spans="1:5" ht="19.5" customHeight="1" x14ac:dyDescent="0.15">
      <c r="A18" s="33"/>
      <c r="B18" s="29"/>
      <c r="C18" s="24" t="s">
        <v>7429</v>
      </c>
      <c r="D18" s="24"/>
      <c r="E18" s="87"/>
    </row>
    <row r="19" spans="1:5" ht="19.5" customHeight="1" x14ac:dyDescent="0.15">
      <c r="A19" s="33"/>
      <c r="B19" s="29"/>
      <c r="C19" s="24" t="s">
        <v>7156</v>
      </c>
      <c r="D19" s="24"/>
      <c r="E19" s="87"/>
    </row>
    <row r="20" spans="1:5" ht="19.5" customHeight="1" x14ac:dyDescent="0.15">
      <c r="A20" s="33"/>
      <c r="B20" s="29" t="s">
        <v>7215</v>
      </c>
      <c r="C20" s="24" t="str">
        <f t="shared" ref="C20:C23" si="2">C16</f>
        <v>ライフデザイン・結婚支援重点推進事業</v>
      </c>
      <c r="D20" s="24"/>
      <c r="E20" s="87"/>
    </row>
    <row r="21" spans="1:5" ht="19.5" customHeight="1" x14ac:dyDescent="0.15">
      <c r="A21" s="34"/>
      <c r="B21" s="29"/>
      <c r="C21" s="102" t="str">
        <f t="shared" si="2"/>
        <v>結婚支援コンシェルジュ事業</v>
      </c>
      <c r="D21" s="384"/>
      <c r="E21" s="87"/>
    </row>
    <row r="22" spans="1:5" ht="19.5" customHeight="1" x14ac:dyDescent="0.15">
      <c r="A22" s="34"/>
      <c r="B22" s="29"/>
      <c r="C22" s="24" t="str">
        <f t="shared" si="2"/>
        <v>結婚_妊娠・出産_子育てに温かい社会づくり・気運醸成事業</v>
      </c>
      <c r="D22" s="24"/>
      <c r="E22" s="87"/>
    </row>
    <row r="23" spans="1:5" ht="19.5" customHeight="1" x14ac:dyDescent="0.15">
      <c r="A23" s="33"/>
      <c r="B23" s="29"/>
      <c r="C23" s="24" t="str">
        <f t="shared" si="2"/>
        <v>結婚新生活支援事業</v>
      </c>
      <c r="D23" s="24"/>
      <c r="E23" s="87"/>
    </row>
    <row r="24" spans="1:5" ht="19.5" customHeight="1" x14ac:dyDescent="0.15">
      <c r="A24" s="33" t="s">
        <v>7167</v>
      </c>
      <c r="B24" s="37" t="s">
        <v>7170</v>
      </c>
      <c r="C24" s="24"/>
      <c r="D24" s="24"/>
      <c r="E24" s="87"/>
    </row>
    <row r="25" spans="1:5" ht="19.5" customHeight="1" x14ac:dyDescent="0.15">
      <c r="A25" s="33"/>
      <c r="B25" s="29" t="s">
        <v>7214</v>
      </c>
      <c r="C25" s="31" t="s">
        <v>7219</v>
      </c>
      <c r="D25" s="98" t="s">
        <v>7174</v>
      </c>
      <c r="E25" s="87"/>
    </row>
    <row r="26" spans="1:5" ht="19.5" customHeight="1" x14ac:dyDescent="0.15">
      <c r="A26" s="33"/>
      <c r="B26" s="29"/>
      <c r="C26" s="31"/>
      <c r="D26" s="32" t="s">
        <v>7176</v>
      </c>
      <c r="E26" s="87"/>
    </row>
    <row r="27" spans="1:5" ht="19.5" customHeight="1" x14ac:dyDescent="0.15">
      <c r="A27" s="33"/>
      <c r="B27" s="29"/>
      <c r="C27" s="31" t="s">
        <v>7172</v>
      </c>
      <c r="D27" s="31" t="s">
        <v>7172</v>
      </c>
      <c r="E27" s="88"/>
    </row>
    <row r="28" spans="1:5" ht="19.5" customHeight="1" x14ac:dyDescent="0.15">
      <c r="A28" s="33"/>
      <c r="B28" s="29"/>
      <c r="C28" s="24" t="s">
        <v>7429</v>
      </c>
      <c r="D28" s="98" t="s">
        <v>7174</v>
      </c>
      <c r="E28" s="23"/>
    </row>
    <row r="29" spans="1:5" ht="19.5" customHeight="1" x14ac:dyDescent="0.15">
      <c r="A29" s="33"/>
      <c r="B29" s="29"/>
      <c r="C29" s="31"/>
      <c r="D29" s="32" t="s">
        <v>7176</v>
      </c>
      <c r="E29" s="23"/>
    </row>
    <row r="30" spans="1:5" ht="19.5" customHeight="1" x14ac:dyDescent="0.15">
      <c r="A30" s="35"/>
      <c r="B30" s="30"/>
      <c r="C30" s="36" t="s">
        <v>7171</v>
      </c>
      <c r="D30" s="31" t="s">
        <v>7253</v>
      </c>
      <c r="E30" s="23"/>
    </row>
    <row r="31" spans="1:5" ht="19.5" customHeight="1" x14ac:dyDescent="0.15">
      <c r="A31" s="35"/>
      <c r="B31" s="30"/>
      <c r="C31" s="36"/>
      <c r="D31" s="385" t="s">
        <v>7254</v>
      </c>
      <c r="E31" s="23"/>
    </row>
    <row r="32" spans="1:5" ht="19.5" customHeight="1" x14ac:dyDescent="0.15">
      <c r="A32" s="33"/>
      <c r="B32" s="29" t="s">
        <v>7215</v>
      </c>
      <c r="C32" s="31" t="s">
        <v>7219</v>
      </c>
      <c r="D32" s="98" t="s">
        <v>7174</v>
      </c>
      <c r="E32" s="23"/>
    </row>
    <row r="33" spans="1:7" ht="19.5" customHeight="1" x14ac:dyDescent="0.15">
      <c r="A33" s="33"/>
      <c r="B33" s="29"/>
      <c r="C33" s="31"/>
      <c r="D33" s="32" t="s">
        <v>7176</v>
      </c>
      <c r="E33" s="87"/>
    </row>
    <row r="34" spans="1:7" ht="19.5" customHeight="1" x14ac:dyDescent="0.15">
      <c r="A34" s="33"/>
      <c r="B34" s="29"/>
      <c r="C34" s="31" t="s">
        <v>7172</v>
      </c>
      <c r="D34" s="31" t="s">
        <v>7172</v>
      </c>
      <c r="E34" s="88"/>
    </row>
    <row r="35" spans="1:7" ht="19.5" customHeight="1" x14ac:dyDescent="0.15">
      <c r="A35" s="34"/>
      <c r="B35" s="29"/>
      <c r="C35" s="24" t="s">
        <v>7429</v>
      </c>
      <c r="D35" s="98" t="s">
        <v>7174</v>
      </c>
      <c r="E35" s="23"/>
    </row>
    <row r="36" spans="1:7" ht="19.5" customHeight="1" x14ac:dyDescent="0.15">
      <c r="A36" s="33"/>
      <c r="B36" s="29"/>
      <c r="C36" s="31"/>
      <c r="D36" s="32" t="s">
        <v>7176</v>
      </c>
      <c r="E36" s="23"/>
    </row>
    <row r="37" spans="1:7" ht="19.5" customHeight="1" x14ac:dyDescent="0.15">
      <c r="A37" s="33"/>
      <c r="B37" s="29"/>
      <c r="C37" s="31" t="s">
        <v>7171</v>
      </c>
      <c r="D37" s="31" t="s">
        <v>7253</v>
      </c>
      <c r="E37" s="23"/>
    </row>
    <row r="38" spans="1:7" ht="19.5" customHeight="1" x14ac:dyDescent="0.15">
      <c r="A38" s="33"/>
      <c r="B38" s="29"/>
      <c r="C38" s="31"/>
      <c r="D38" s="385" t="s">
        <v>7254</v>
      </c>
      <c r="E38" s="23"/>
    </row>
    <row r="39" spans="1:7" ht="19.5" customHeight="1" thickBot="1" x14ac:dyDescent="0.2">
      <c r="A39" s="33" t="s">
        <v>7167</v>
      </c>
      <c r="B39" s="110" t="s">
        <v>7182</v>
      </c>
      <c r="C39" s="36"/>
      <c r="D39" s="36"/>
      <c r="E39" s="111"/>
    </row>
    <row r="40" spans="1:7" ht="19.5" customHeight="1" thickTop="1" x14ac:dyDescent="0.15">
      <c r="A40" s="108"/>
      <c r="B40" s="112" t="s">
        <v>7214</v>
      </c>
      <c r="C40" s="113" t="s">
        <v>7218</v>
      </c>
      <c r="D40" s="120" t="s">
        <v>7174</v>
      </c>
      <c r="E40" s="121" t="s">
        <v>7419</v>
      </c>
      <c r="F40" s="104"/>
      <c r="G40" s="105"/>
    </row>
    <row r="41" spans="1:7" ht="19.5" customHeight="1" x14ac:dyDescent="0.15">
      <c r="A41" s="109"/>
      <c r="B41" s="115"/>
      <c r="C41" s="102"/>
      <c r="D41" s="103"/>
      <c r="E41" s="116" t="s">
        <v>7420</v>
      </c>
      <c r="F41" s="104"/>
      <c r="G41" s="106"/>
    </row>
    <row r="42" spans="1:7" ht="19.5" customHeight="1" x14ac:dyDescent="0.15">
      <c r="A42" s="109"/>
      <c r="B42" s="115"/>
      <c r="C42" s="102"/>
      <c r="D42" s="103"/>
      <c r="E42" s="116" t="s">
        <v>7421</v>
      </c>
      <c r="F42" s="104"/>
      <c r="G42" s="106"/>
    </row>
    <row r="43" spans="1:7" ht="19.5" customHeight="1" x14ac:dyDescent="0.15">
      <c r="A43" s="109"/>
      <c r="B43" s="115"/>
      <c r="C43" s="102"/>
      <c r="D43" s="103"/>
      <c r="E43" s="116" t="s">
        <v>7422</v>
      </c>
      <c r="F43" s="104"/>
      <c r="G43" s="106"/>
    </row>
    <row r="44" spans="1:7" ht="19.5" customHeight="1" x14ac:dyDescent="0.15">
      <c r="A44" s="109"/>
      <c r="B44" s="115"/>
      <c r="C44" s="102"/>
      <c r="D44" s="103"/>
      <c r="E44" s="116"/>
      <c r="F44" s="104"/>
      <c r="G44" s="106"/>
    </row>
    <row r="45" spans="1:7" ht="19.5" customHeight="1" x14ac:dyDescent="0.15">
      <c r="A45" s="109"/>
      <c r="B45" s="115"/>
      <c r="C45" s="102"/>
      <c r="D45" s="103"/>
      <c r="E45" s="116"/>
      <c r="F45" s="104"/>
      <c r="G45" s="106"/>
    </row>
    <row r="46" spans="1:7" ht="19.5" customHeight="1" x14ac:dyDescent="0.15">
      <c r="A46" s="109"/>
      <c r="B46" s="122"/>
      <c r="C46" s="81"/>
      <c r="D46" s="81" t="s">
        <v>7176</v>
      </c>
      <c r="E46" s="116" t="s">
        <v>7423</v>
      </c>
      <c r="F46" s="104"/>
      <c r="G46" s="106"/>
    </row>
    <row r="47" spans="1:7" ht="19.5" customHeight="1" x14ac:dyDescent="0.15">
      <c r="A47" s="109"/>
      <c r="B47" s="115"/>
      <c r="C47" s="81"/>
      <c r="D47" s="81"/>
      <c r="E47" s="116" t="s">
        <v>7262</v>
      </c>
      <c r="F47" s="104"/>
      <c r="G47" s="106"/>
    </row>
    <row r="48" spans="1:7" ht="19.5" customHeight="1" x14ac:dyDescent="0.15">
      <c r="A48" s="109"/>
      <c r="B48" s="115"/>
      <c r="C48" s="81"/>
      <c r="D48" s="107"/>
      <c r="E48" s="116" t="s">
        <v>7227</v>
      </c>
      <c r="F48" s="104"/>
      <c r="G48" s="106"/>
    </row>
    <row r="49" spans="1:7" ht="19.5" customHeight="1" x14ac:dyDescent="0.15">
      <c r="A49" s="109"/>
      <c r="B49" s="115"/>
      <c r="C49" s="81"/>
      <c r="D49" s="81"/>
      <c r="E49" s="116" t="s">
        <v>7226</v>
      </c>
      <c r="F49" s="104"/>
      <c r="G49" s="106"/>
    </row>
    <row r="50" spans="1:7" ht="19.5" customHeight="1" x14ac:dyDescent="0.15">
      <c r="A50" s="109"/>
      <c r="B50" s="115"/>
      <c r="C50" s="81"/>
      <c r="D50" s="81"/>
      <c r="E50" s="116" t="s">
        <v>7228</v>
      </c>
      <c r="F50" s="104"/>
      <c r="G50" s="106"/>
    </row>
    <row r="51" spans="1:7" ht="19.5" customHeight="1" x14ac:dyDescent="0.15">
      <c r="A51" s="109"/>
      <c r="B51" s="115"/>
      <c r="C51" s="81" t="s">
        <v>7172</v>
      </c>
      <c r="D51" s="81" t="s">
        <v>7172</v>
      </c>
      <c r="E51" s="379" t="s">
        <v>7264</v>
      </c>
      <c r="F51" s="104"/>
      <c r="G51" s="106"/>
    </row>
    <row r="52" spans="1:7" ht="19.5" customHeight="1" x14ac:dyDescent="0.15">
      <c r="A52" s="109"/>
      <c r="B52" s="115"/>
      <c r="C52" s="102" t="s">
        <v>7429</v>
      </c>
      <c r="D52" s="103" t="s">
        <v>7174</v>
      </c>
      <c r="E52" s="378" t="s">
        <v>7424</v>
      </c>
      <c r="F52" s="104"/>
      <c r="G52" s="106"/>
    </row>
    <row r="53" spans="1:7" ht="19.5" customHeight="1" x14ac:dyDescent="0.15">
      <c r="A53" s="109"/>
      <c r="B53" s="115"/>
      <c r="C53" s="103"/>
      <c r="D53" s="103"/>
      <c r="E53" s="116"/>
      <c r="F53" s="104"/>
      <c r="G53" s="106"/>
    </row>
    <row r="54" spans="1:7" ht="19.5" customHeight="1" x14ac:dyDescent="0.15">
      <c r="A54" s="109"/>
      <c r="B54" s="115"/>
      <c r="C54" s="103"/>
      <c r="D54" s="103"/>
      <c r="E54" s="116"/>
      <c r="F54" s="104"/>
      <c r="G54" s="106"/>
    </row>
    <row r="55" spans="1:7" ht="19.5" customHeight="1" x14ac:dyDescent="0.15">
      <c r="A55" s="109"/>
      <c r="B55" s="115"/>
      <c r="C55" s="103"/>
      <c r="D55" s="103"/>
      <c r="E55" s="116"/>
      <c r="F55" s="104"/>
      <c r="G55" s="106"/>
    </row>
    <row r="56" spans="1:7" ht="19.5" customHeight="1" x14ac:dyDescent="0.15">
      <c r="A56" s="109"/>
      <c r="B56" s="115"/>
      <c r="C56" s="103"/>
      <c r="D56" s="103"/>
      <c r="E56" s="116"/>
      <c r="F56" s="104"/>
      <c r="G56" s="106"/>
    </row>
    <row r="57" spans="1:7" ht="19.5" customHeight="1" x14ac:dyDescent="0.15">
      <c r="A57" s="109"/>
      <c r="B57" s="115"/>
      <c r="C57" s="103"/>
      <c r="D57" s="103"/>
      <c r="E57" s="116"/>
      <c r="F57" s="104"/>
      <c r="G57" s="106"/>
    </row>
    <row r="58" spans="1:7" ht="19.5" customHeight="1" x14ac:dyDescent="0.15">
      <c r="A58" s="109"/>
      <c r="B58" s="115"/>
      <c r="C58" s="103"/>
      <c r="D58" s="103"/>
      <c r="E58" s="116"/>
      <c r="F58" s="104"/>
      <c r="G58" s="106"/>
    </row>
    <row r="59" spans="1:7" ht="19.5" customHeight="1" x14ac:dyDescent="0.15">
      <c r="A59" s="109"/>
      <c r="B59" s="115"/>
      <c r="C59" s="81"/>
      <c r="D59" s="81" t="s">
        <v>7177</v>
      </c>
      <c r="E59" s="116" t="s">
        <v>7425</v>
      </c>
      <c r="F59" s="104"/>
      <c r="G59" s="106"/>
    </row>
    <row r="60" spans="1:7" ht="19.5" customHeight="1" x14ac:dyDescent="0.15">
      <c r="A60" s="109"/>
      <c r="B60" s="115"/>
      <c r="C60" s="81"/>
      <c r="D60" s="81"/>
      <c r="E60" s="116" t="s">
        <v>7426</v>
      </c>
      <c r="F60" s="104"/>
      <c r="G60" s="106"/>
    </row>
    <row r="61" spans="1:7" ht="19.5" customHeight="1" x14ac:dyDescent="0.15">
      <c r="A61" s="109"/>
      <c r="B61" s="115"/>
      <c r="C61" s="81"/>
      <c r="D61" s="81"/>
      <c r="E61" s="116" t="s">
        <v>7427</v>
      </c>
      <c r="F61" s="104"/>
      <c r="G61" s="106"/>
    </row>
    <row r="62" spans="1:7" ht="19.5" customHeight="1" x14ac:dyDescent="0.15">
      <c r="A62" s="109"/>
      <c r="B62" s="115"/>
      <c r="C62" s="81"/>
      <c r="D62" s="81"/>
      <c r="E62" s="116" t="s">
        <v>7430</v>
      </c>
      <c r="F62" s="104"/>
      <c r="G62" s="106"/>
    </row>
    <row r="63" spans="1:7" ht="19.5" customHeight="1" x14ac:dyDescent="0.15">
      <c r="A63" s="109"/>
      <c r="B63" s="115"/>
      <c r="C63" s="81"/>
      <c r="D63" s="81"/>
      <c r="E63" s="116" t="s">
        <v>7431</v>
      </c>
      <c r="F63" s="104"/>
      <c r="G63" s="106"/>
    </row>
    <row r="64" spans="1:7" ht="19.5" customHeight="1" x14ac:dyDescent="0.15">
      <c r="A64" s="109"/>
      <c r="B64" s="115"/>
      <c r="C64" s="81"/>
      <c r="D64" s="81"/>
      <c r="E64" s="116"/>
      <c r="F64" s="104"/>
      <c r="G64" s="106"/>
    </row>
    <row r="65" spans="1:7" ht="19.5" customHeight="1" x14ac:dyDescent="0.15">
      <c r="A65" s="109"/>
      <c r="B65" s="115"/>
      <c r="C65" s="81" t="s">
        <v>7171</v>
      </c>
      <c r="D65" s="81" t="s">
        <v>7253</v>
      </c>
      <c r="E65" s="116" t="s">
        <v>7265</v>
      </c>
      <c r="F65" s="104"/>
      <c r="G65" s="106"/>
    </row>
    <row r="66" spans="1:7" ht="19.5" customHeight="1" thickBot="1" x14ac:dyDescent="0.2">
      <c r="A66" s="109"/>
      <c r="B66" s="117"/>
      <c r="C66" s="123"/>
      <c r="D66" s="119" t="s">
        <v>7254</v>
      </c>
      <c r="E66" s="124" t="s">
        <v>7428</v>
      </c>
      <c r="F66" s="104"/>
      <c r="G66" s="106"/>
    </row>
    <row r="67" spans="1:7" ht="19.5" customHeight="1" thickTop="1" x14ac:dyDescent="0.15">
      <c r="A67" s="108"/>
      <c r="B67" s="112" t="s">
        <v>7215</v>
      </c>
      <c r="C67" s="113" t="s">
        <v>7218</v>
      </c>
      <c r="D67" s="114" t="s">
        <v>7174</v>
      </c>
      <c r="E67" s="382" t="str">
        <f t="shared" ref="E67:E72" si="3">E40</f>
        <v>1_1_1 結婚支援センターに関する取組</v>
      </c>
    </row>
    <row r="68" spans="1:7" ht="19.5" customHeight="1" x14ac:dyDescent="0.15">
      <c r="A68" s="109"/>
      <c r="B68" s="115"/>
      <c r="C68" s="24"/>
      <c r="D68" s="20"/>
      <c r="E68" s="381" t="str">
        <f t="shared" si="3"/>
        <v>1_1_2 結婚支援ボランティア等に関する取組</v>
      </c>
    </row>
    <row r="69" spans="1:7" ht="19.5" customHeight="1" x14ac:dyDescent="0.15">
      <c r="A69" s="109"/>
      <c r="B69" s="115"/>
      <c r="C69" s="24"/>
      <c r="D69" s="20"/>
      <c r="E69" s="381" t="str">
        <f t="shared" si="3"/>
        <v>1_1_3 出会いの機会・場の提供に関する取組</v>
      </c>
    </row>
    <row r="70" spans="1:7" ht="19.5" customHeight="1" x14ac:dyDescent="0.15">
      <c r="A70" s="109"/>
      <c r="B70" s="115"/>
      <c r="C70" s="24"/>
      <c r="D70" s="20"/>
      <c r="E70" s="380" t="str">
        <f t="shared" si="3"/>
        <v>1_1_4 その他、ライフデザイン・結婚支援重点推進事業</v>
      </c>
    </row>
    <row r="71" spans="1:7" ht="19.5" customHeight="1" x14ac:dyDescent="0.15">
      <c r="A71" s="109"/>
      <c r="B71" s="115"/>
      <c r="C71" s="24"/>
      <c r="D71" s="20"/>
      <c r="E71" s="380">
        <f t="shared" si="3"/>
        <v>0</v>
      </c>
    </row>
    <row r="72" spans="1:7" ht="19.5" customHeight="1" x14ac:dyDescent="0.15">
      <c r="A72" s="109"/>
      <c r="B72" s="115"/>
      <c r="C72" s="24"/>
      <c r="D72" s="31"/>
      <c r="E72" s="381">
        <f t="shared" si="3"/>
        <v>0</v>
      </c>
    </row>
    <row r="73" spans="1:7" ht="19.5" customHeight="1" x14ac:dyDescent="0.15">
      <c r="A73" s="109"/>
      <c r="B73" s="386"/>
      <c r="C73" s="81"/>
      <c r="D73" s="81" t="s">
        <v>7176</v>
      </c>
      <c r="E73" s="380" t="str">
        <f t="shared" ref="E73:E77" si="4">E46</f>
        <v>1_2_1 自治体間連携を伴うライフデザイン・結婚支援重点推進</v>
      </c>
    </row>
    <row r="74" spans="1:7" ht="19.5" customHeight="1" x14ac:dyDescent="0.15">
      <c r="A74" s="109"/>
      <c r="B74" s="115"/>
      <c r="C74" s="81"/>
      <c r="D74" s="81"/>
      <c r="E74" s="380" t="str">
        <f t="shared" si="4"/>
        <v>1_2_2 若い世代の描くライフデザイン支援</v>
      </c>
    </row>
    <row r="75" spans="1:7" ht="19.5" customHeight="1" x14ac:dyDescent="0.15">
      <c r="A75" s="109"/>
      <c r="B75" s="115"/>
      <c r="C75" s="81"/>
      <c r="D75" s="107"/>
      <c r="E75" s="380" t="str">
        <f t="shared" si="4"/>
        <v>1_2_3 結婚支援事業者との官民連携型結婚支援</v>
      </c>
    </row>
    <row r="76" spans="1:7" ht="19.5" customHeight="1" x14ac:dyDescent="0.15">
      <c r="A76" s="109"/>
      <c r="B76" s="115"/>
      <c r="C76" s="81"/>
      <c r="D76" s="81"/>
      <c r="E76" s="380" t="str">
        <f t="shared" si="4"/>
        <v>1_2_4 AIを始めとするマッチングシステムの高度化・地域連携</v>
      </c>
    </row>
    <row r="77" spans="1:7" ht="19.5" customHeight="1" x14ac:dyDescent="0.15">
      <c r="A77" s="109"/>
      <c r="B77" s="115"/>
      <c r="C77" s="81"/>
      <c r="D77" s="81"/>
      <c r="E77" s="380" t="str">
        <f t="shared" si="4"/>
        <v>1_2_5 地域の結婚支援ボランティア・事業者等を活用した伴走型結婚支援の充実</v>
      </c>
    </row>
    <row r="78" spans="1:7" ht="19.5" customHeight="1" x14ac:dyDescent="0.15">
      <c r="A78" s="109"/>
      <c r="B78" s="115"/>
      <c r="C78" s="31" t="s">
        <v>7172</v>
      </c>
      <c r="D78" s="31" t="s">
        <v>7172</v>
      </c>
      <c r="E78" s="381" t="str">
        <f>E51</f>
        <v>2_1 結婚支援コンシェルジュ事業</v>
      </c>
    </row>
    <row r="79" spans="1:7" ht="19.5" customHeight="1" x14ac:dyDescent="0.15">
      <c r="A79" s="109"/>
      <c r="B79" s="115"/>
      <c r="C79" s="24" t="s">
        <v>7429</v>
      </c>
      <c r="D79" s="31" t="s">
        <v>7174</v>
      </c>
      <c r="E79" s="380" t="str">
        <f t="shared" ref="E79:E85" si="5">E52</f>
        <v>3_1 その他、結婚、妊娠・出産、子育てに温かい社会づくり・気運醸成事業</v>
      </c>
    </row>
    <row r="80" spans="1:7" ht="19.5" customHeight="1" x14ac:dyDescent="0.15">
      <c r="A80" s="109"/>
      <c r="B80" s="115"/>
      <c r="C80" s="31"/>
      <c r="D80" s="31"/>
      <c r="E80" s="380">
        <f t="shared" si="5"/>
        <v>0</v>
      </c>
    </row>
    <row r="81" spans="1:5" ht="19.5" customHeight="1" x14ac:dyDescent="0.15">
      <c r="A81" s="109"/>
      <c r="B81" s="115"/>
      <c r="C81" s="31"/>
      <c r="D81" s="31"/>
      <c r="E81" s="380">
        <f t="shared" si="5"/>
        <v>0</v>
      </c>
    </row>
    <row r="82" spans="1:5" ht="19.5" customHeight="1" x14ac:dyDescent="0.15">
      <c r="A82" s="109"/>
      <c r="B82" s="115"/>
      <c r="C82" s="31"/>
      <c r="D82" s="31"/>
      <c r="E82" s="380">
        <f t="shared" si="5"/>
        <v>0</v>
      </c>
    </row>
    <row r="83" spans="1:5" ht="19.350000000000001" customHeight="1" x14ac:dyDescent="0.15">
      <c r="A83" s="109"/>
      <c r="B83" s="115"/>
      <c r="C83" s="31"/>
      <c r="D83" s="31"/>
      <c r="E83" s="380">
        <f t="shared" si="5"/>
        <v>0</v>
      </c>
    </row>
    <row r="84" spans="1:5" ht="19.350000000000001" customHeight="1" x14ac:dyDescent="0.15">
      <c r="A84" s="109"/>
      <c r="B84" s="115"/>
      <c r="C84" s="31"/>
      <c r="D84" s="31"/>
      <c r="E84" s="380">
        <f t="shared" si="5"/>
        <v>0</v>
      </c>
    </row>
    <row r="85" spans="1:5" ht="19.350000000000001" customHeight="1" x14ac:dyDescent="0.15">
      <c r="A85" s="109"/>
      <c r="B85" s="115"/>
      <c r="C85" s="31"/>
      <c r="D85" s="31"/>
      <c r="E85" s="380">
        <f t="shared" si="5"/>
        <v>0</v>
      </c>
    </row>
    <row r="86" spans="1:5" ht="19.350000000000001" customHeight="1" x14ac:dyDescent="0.15">
      <c r="A86" s="109"/>
      <c r="B86" s="115"/>
      <c r="C86" s="81"/>
      <c r="D86" s="81" t="s">
        <v>7177</v>
      </c>
      <c r="E86" s="380" t="str">
        <f t="shared" ref="E86:E91" si="6">E59</f>
        <v>3_2_1 自治体間連携を伴う結婚、妊娠・出産、子育てに温かい社会づくり・気運醸成</v>
      </c>
    </row>
    <row r="87" spans="1:5" ht="19.350000000000001" customHeight="1" x14ac:dyDescent="0.15">
      <c r="A87" s="109"/>
      <c r="B87" s="115"/>
      <c r="C87" s="81"/>
      <c r="D87" s="81"/>
      <c r="E87" s="380" t="str">
        <f t="shared" si="6"/>
        <v>3_2_2 地域全体で結婚・子育てを応援する気運醸成</v>
      </c>
    </row>
    <row r="88" spans="1:5" ht="19.350000000000001" customHeight="1" x14ac:dyDescent="0.15">
      <c r="A88" s="109"/>
      <c r="B88" s="115"/>
      <c r="C88" s="81"/>
      <c r="D88" s="81"/>
      <c r="E88" s="380" t="str">
        <f t="shared" si="6"/>
        <v>3_2_3 育児休業取得と家事・育児分担の促進</v>
      </c>
    </row>
    <row r="89" spans="1:5" ht="19.350000000000001" customHeight="1" x14ac:dyDescent="0.15">
      <c r="A89" s="109"/>
      <c r="B89" s="115"/>
      <c r="C89" s="81"/>
      <c r="D89" s="81"/>
      <c r="E89" s="380" t="str">
        <f t="shared" si="6"/>
        <v>3_2_4 子育てと仕事の両立と多様な働き方の促進</v>
      </c>
    </row>
    <row r="90" spans="1:5" ht="19.350000000000001" customHeight="1" x14ac:dyDescent="0.15">
      <c r="A90" s="109"/>
      <c r="B90" s="115"/>
      <c r="C90" s="81"/>
      <c r="D90" s="81"/>
      <c r="E90" s="380" t="str">
        <f t="shared" si="6"/>
        <v>3_2_5 ICT活用、官民連携等による結婚支援等の更なる推進のための調査研究</v>
      </c>
    </row>
    <row r="91" spans="1:5" ht="19.350000000000001" customHeight="1" x14ac:dyDescent="0.15">
      <c r="A91" s="109"/>
      <c r="B91" s="115"/>
      <c r="C91" s="81"/>
      <c r="D91" s="81"/>
      <c r="E91" s="380">
        <f t="shared" si="6"/>
        <v>0</v>
      </c>
    </row>
    <row r="92" spans="1:5" ht="19.350000000000001" customHeight="1" x14ac:dyDescent="0.15">
      <c r="A92" s="109"/>
      <c r="B92" s="115"/>
      <c r="C92" s="31" t="s">
        <v>7171</v>
      </c>
      <c r="D92" s="81" t="s">
        <v>7255</v>
      </c>
      <c r="E92" s="381" t="str">
        <f t="shared" ref="E92:E93" si="7">E65</f>
        <v>4_1 結婚新生活支援事業（一般コース）</v>
      </c>
    </row>
    <row r="93" spans="1:5" ht="19.350000000000001" customHeight="1" thickBot="1" x14ac:dyDescent="0.2">
      <c r="A93" s="109"/>
      <c r="B93" s="117"/>
      <c r="C93" s="118"/>
      <c r="D93" s="119" t="s">
        <v>7254</v>
      </c>
      <c r="E93" s="383" t="str">
        <f t="shared" si="7"/>
        <v>4_2 結婚新生活支援事業（都道府県主導型市町村連携コース）</v>
      </c>
    </row>
    <row r="94" spans="1:5" ht="12.75" thickTop="1" x14ac:dyDescent="0.15"/>
    <row r="96" spans="1:5" x14ac:dyDescent="0.15">
      <c r="A96" s="90" t="s">
        <v>7251</v>
      </c>
      <c r="B96" s="91"/>
      <c r="C96" s="92"/>
    </row>
    <row r="97" spans="1:3" x14ac:dyDescent="0.15">
      <c r="A97" s="90" t="s">
        <v>7220</v>
      </c>
      <c r="B97" s="91"/>
      <c r="C97" s="92"/>
    </row>
    <row r="98" spans="1:3" x14ac:dyDescent="0.15">
      <c r="A98" s="93"/>
      <c r="B98" s="91"/>
      <c r="C98" s="92"/>
    </row>
    <row r="99" spans="1:3" x14ac:dyDescent="0.15">
      <c r="A99" s="93" t="s">
        <v>7252</v>
      </c>
      <c r="B99" s="91"/>
      <c r="C99" s="92"/>
    </row>
    <row r="100" spans="1:3" x14ac:dyDescent="0.15">
      <c r="A100" s="90" t="s">
        <v>7232</v>
      </c>
      <c r="B100" s="91"/>
      <c r="C100" s="92"/>
    </row>
    <row r="101" spans="1:3" x14ac:dyDescent="0.15">
      <c r="A101" s="90" t="s">
        <v>7233</v>
      </c>
      <c r="B101" s="91"/>
      <c r="C101" s="92"/>
    </row>
    <row r="102" spans="1:3" x14ac:dyDescent="0.15">
      <c r="A102" s="90" t="s">
        <v>7234</v>
      </c>
      <c r="B102" s="91"/>
      <c r="C102" s="92"/>
    </row>
    <row r="103" spans="1:3" x14ac:dyDescent="0.15">
      <c r="A103" s="90" t="s">
        <v>7235</v>
      </c>
      <c r="B103" s="91"/>
      <c r="C103" s="92"/>
    </row>
    <row r="104" spans="1:3" x14ac:dyDescent="0.15">
      <c r="A104" s="90" t="s">
        <v>7236</v>
      </c>
      <c r="B104" s="91"/>
      <c r="C104" s="92"/>
    </row>
    <row r="105" spans="1:3" x14ac:dyDescent="0.15">
      <c r="A105" s="94" t="s">
        <v>7237</v>
      </c>
      <c r="B105" s="91"/>
      <c r="C105" s="92"/>
    </row>
    <row r="106" spans="1:3" x14ac:dyDescent="0.15">
      <c r="A106" s="94" t="s">
        <v>7238</v>
      </c>
      <c r="B106" s="91"/>
      <c r="C106" s="92"/>
    </row>
    <row r="107" spans="1:3" x14ac:dyDescent="0.15">
      <c r="A107" s="94" t="s">
        <v>7239</v>
      </c>
      <c r="B107" s="91"/>
      <c r="C107" s="92"/>
    </row>
    <row r="108" spans="1:3" x14ac:dyDescent="0.15">
      <c r="A108" s="94" t="s">
        <v>7240</v>
      </c>
      <c r="B108" s="91"/>
      <c r="C108" s="92"/>
    </row>
    <row r="109" spans="1:3" x14ac:dyDescent="0.15">
      <c r="A109" s="94" t="s">
        <v>7241</v>
      </c>
      <c r="B109" s="91"/>
      <c r="C109" s="92"/>
    </row>
    <row r="110" spans="1:3" x14ac:dyDescent="0.15">
      <c r="A110" s="94" t="s">
        <v>7242</v>
      </c>
      <c r="B110" s="91"/>
      <c r="C110" s="92"/>
    </row>
    <row r="111" spans="1:3" x14ac:dyDescent="0.15">
      <c r="A111" s="94" t="s">
        <v>7243</v>
      </c>
      <c r="B111" s="91"/>
      <c r="C111" s="92"/>
    </row>
    <row r="112" spans="1:3" x14ac:dyDescent="0.15">
      <c r="A112" s="94" t="s">
        <v>7244</v>
      </c>
      <c r="B112" s="91"/>
      <c r="C112" s="92"/>
    </row>
    <row r="113" spans="1:3" x14ac:dyDescent="0.15">
      <c r="A113" s="94" t="s">
        <v>7245</v>
      </c>
      <c r="B113" s="91"/>
      <c r="C113" s="92"/>
    </row>
    <row r="114" spans="1:3" x14ac:dyDescent="0.15">
      <c r="A114" s="94" t="s">
        <v>7246</v>
      </c>
      <c r="B114" s="91"/>
      <c r="C114" s="92"/>
    </row>
    <row r="115" spans="1:3" x14ac:dyDescent="0.15">
      <c r="A115" s="94" t="s">
        <v>7247</v>
      </c>
      <c r="B115" s="91"/>
      <c r="C115" s="92"/>
    </row>
    <row r="116" spans="1:3" x14ac:dyDescent="0.15">
      <c r="A116" s="94" t="s">
        <v>7248</v>
      </c>
      <c r="B116" s="91"/>
      <c r="C116" s="92"/>
    </row>
    <row r="117" spans="1:3" x14ac:dyDescent="0.15">
      <c r="A117" s="94" t="s">
        <v>7249</v>
      </c>
      <c r="B117" s="91"/>
      <c r="C117" s="92"/>
    </row>
    <row r="118" spans="1:3" x14ac:dyDescent="0.15">
      <c r="A118" s="94" t="s">
        <v>7250</v>
      </c>
      <c r="B118" s="91"/>
      <c r="C118" s="92"/>
    </row>
    <row r="119" spans="1:3" x14ac:dyDescent="0.15">
      <c r="A119" s="95"/>
      <c r="B119" s="91"/>
      <c r="C119" s="92"/>
    </row>
  </sheetData>
  <autoFilter ref="A2:G81"/>
  <phoneticPr fontId="3"/>
  <pageMargins left="0.7" right="0.7" top="0.75" bottom="0.75" header="0.3" footer="0.3"/>
  <pageSetup paperSize="9" scale="36" orientation="portrait" r:id="rId1"/>
  <colBreaks count="1" manualBreakCount="1">
    <brk id="5" max="71"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tint="-0.499984740745262"/>
  </sheetPr>
  <dimension ref="A1:G1792"/>
  <sheetViews>
    <sheetView workbookViewId="0">
      <pane ySplit="1" topLeftCell="A2" activePane="bottomLeft" state="frozen"/>
      <selection activeCell="B9" sqref="B9:B28"/>
      <selection pane="bottomLeft" activeCell="J16" sqref="J16"/>
    </sheetView>
  </sheetViews>
  <sheetFormatPr defaultColWidth="9.140625" defaultRowHeight="15.75" x14ac:dyDescent="0.15"/>
  <cols>
    <col min="1" max="3" width="9.140625" style="1"/>
    <col min="4" max="4" width="12.85546875" style="1" bestFit="1" customWidth="1"/>
    <col min="5" max="6" width="9.140625" style="1"/>
    <col min="7" max="7" width="29.7109375" style="1" bestFit="1" customWidth="1"/>
    <col min="8" max="16384" width="9.140625" style="1"/>
  </cols>
  <sheetData>
    <row r="1" spans="1:7" ht="17.25" thickTop="1" thickBot="1" x14ac:dyDescent="0.2">
      <c r="A1" s="7" t="s">
        <v>15</v>
      </c>
      <c r="B1" s="8" t="s">
        <v>16</v>
      </c>
      <c r="C1" s="8" t="s">
        <v>17</v>
      </c>
      <c r="D1" s="8" t="s">
        <v>7149</v>
      </c>
      <c r="E1" s="9" t="s">
        <v>18</v>
      </c>
      <c r="G1" s="4" t="s">
        <v>7100</v>
      </c>
    </row>
    <row r="2" spans="1:7" ht="16.5" thickTop="1" x14ac:dyDescent="0.15">
      <c r="A2" s="10" t="s">
        <v>19</v>
      </c>
      <c r="B2" s="2" t="s">
        <v>20</v>
      </c>
      <c r="C2" s="2"/>
      <c r="D2" s="2" t="s">
        <v>5312</v>
      </c>
      <c r="E2" s="11" t="s">
        <v>21</v>
      </c>
      <c r="G2" s="5" t="s">
        <v>7101</v>
      </c>
    </row>
    <row r="3" spans="1:7" x14ac:dyDescent="0.15">
      <c r="A3" s="12" t="s">
        <v>19</v>
      </c>
      <c r="B3" s="3" t="s">
        <v>22</v>
      </c>
      <c r="C3" s="3" t="s">
        <v>23</v>
      </c>
      <c r="D3" s="3" t="s">
        <v>5313</v>
      </c>
      <c r="E3" s="13" t="s">
        <v>24</v>
      </c>
      <c r="G3" s="5" t="s">
        <v>7102</v>
      </c>
    </row>
    <row r="4" spans="1:7" x14ac:dyDescent="0.15">
      <c r="A4" s="12" t="s">
        <v>19</v>
      </c>
      <c r="B4" s="3" t="s">
        <v>25</v>
      </c>
      <c r="C4" s="3" t="s">
        <v>26</v>
      </c>
      <c r="D4" s="3" t="s">
        <v>5314</v>
      </c>
      <c r="E4" s="13" t="s">
        <v>27</v>
      </c>
      <c r="G4" s="5" t="s">
        <v>7103</v>
      </c>
    </row>
    <row r="5" spans="1:7" x14ac:dyDescent="0.15">
      <c r="A5" s="12" t="s">
        <v>19</v>
      </c>
      <c r="B5" s="3" t="s">
        <v>28</v>
      </c>
      <c r="C5" s="3" t="s">
        <v>29</v>
      </c>
      <c r="D5" s="3" t="s">
        <v>5315</v>
      </c>
      <c r="E5" s="13" t="s">
        <v>30</v>
      </c>
      <c r="G5" s="5" t="s">
        <v>7104</v>
      </c>
    </row>
    <row r="6" spans="1:7" x14ac:dyDescent="0.15">
      <c r="A6" s="12" t="s">
        <v>19</v>
      </c>
      <c r="B6" s="3" t="s">
        <v>31</v>
      </c>
      <c r="C6" s="3" t="s">
        <v>32</v>
      </c>
      <c r="D6" s="3" t="s">
        <v>5316</v>
      </c>
      <c r="E6" s="13" t="s">
        <v>33</v>
      </c>
      <c r="G6" s="5" t="s">
        <v>7105</v>
      </c>
    </row>
    <row r="7" spans="1:7" x14ac:dyDescent="0.15">
      <c r="A7" s="12" t="s">
        <v>19</v>
      </c>
      <c r="B7" s="3" t="s">
        <v>34</v>
      </c>
      <c r="C7" s="3" t="s">
        <v>35</v>
      </c>
      <c r="D7" s="3" t="s">
        <v>5317</v>
      </c>
      <c r="E7" s="13" t="s">
        <v>36</v>
      </c>
      <c r="G7" s="5" t="s">
        <v>7106</v>
      </c>
    </row>
    <row r="8" spans="1:7" x14ac:dyDescent="0.15">
      <c r="A8" s="12" t="s">
        <v>19</v>
      </c>
      <c r="B8" s="3" t="s">
        <v>37</v>
      </c>
      <c r="C8" s="3" t="s">
        <v>38</v>
      </c>
      <c r="D8" s="3" t="s">
        <v>5318</v>
      </c>
      <c r="E8" s="13" t="s">
        <v>39</v>
      </c>
      <c r="G8" s="5" t="s">
        <v>7107</v>
      </c>
    </row>
    <row r="9" spans="1:7" x14ac:dyDescent="0.15">
      <c r="A9" s="12" t="s">
        <v>19</v>
      </c>
      <c r="B9" s="3" t="s">
        <v>40</v>
      </c>
      <c r="C9" s="3" t="s">
        <v>41</v>
      </c>
      <c r="D9" s="3" t="s">
        <v>5319</v>
      </c>
      <c r="E9" s="13" t="s">
        <v>42</v>
      </c>
      <c r="G9" s="5" t="s">
        <v>7108</v>
      </c>
    </row>
    <row r="10" spans="1:7" x14ac:dyDescent="0.15">
      <c r="A10" s="12" t="s">
        <v>19</v>
      </c>
      <c r="B10" s="3" t="s">
        <v>43</v>
      </c>
      <c r="C10" s="3" t="s">
        <v>44</v>
      </c>
      <c r="D10" s="3" t="s">
        <v>5320</v>
      </c>
      <c r="E10" s="13" t="s">
        <v>45</v>
      </c>
      <c r="G10" s="5" t="s">
        <v>7109</v>
      </c>
    </row>
    <row r="11" spans="1:7" x14ac:dyDescent="0.15">
      <c r="A11" s="12" t="s">
        <v>19</v>
      </c>
      <c r="B11" s="3" t="s">
        <v>46</v>
      </c>
      <c r="C11" s="3" t="s">
        <v>47</v>
      </c>
      <c r="D11" s="3" t="s">
        <v>5321</v>
      </c>
      <c r="E11" s="13" t="s">
        <v>48</v>
      </c>
      <c r="G11" s="5" t="s">
        <v>7110</v>
      </c>
    </row>
    <row r="12" spans="1:7" x14ac:dyDescent="0.15">
      <c r="A12" s="12" t="s">
        <v>19</v>
      </c>
      <c r="B12" s="3" t="s">
        <v>49</v>
      </c>
      <c r="C12" s="3" t="s">
        <v>50</v>
      </c>
      <c r="D12" s="3" t="s">
        <v>5322</v>
      </c>
      <c r="E12" s="13" t="s">
        <v>51</v>
      </c>
      <c r="G12" s="5" t="s">
        <v>7111</v>
      </c>
    </row>
    <row r="13" spans="1:7" x14ac:dyDescent="0.15">
      <c r="A13" s="12" t="s">
        <v>19</v>
      </c>
      <c r="B13" s="3" t="s">
        <v>52</v>
      </c>
      <c r="C13" s="3" t="s">
        <v>53</v>
      </c>
      <c r="D13" s="3" t="s">
        <v>5323</v>
      </c>
      <c r="E13" s="13" t="s">
        <v>54</v>
      </c>
      <c r="G13" s="5" t="s">
        <v>7112</v>
      </c>
    </row>
    <row r="14" spans="1:7" x14ac:dyDescent="0.15">
      <c r="A14" s="12" t="s">
        <v>19</v>
      </c>
      <c r="B14" s="3" t="s">
        <v>55</v>
      </c>
      <c r="C14" s="3" t="s">
        <v>56</v>
      </c>
      <c r="D14" s="3" t="s">
        <v>5324</v>
      </c>
      <c r="E14" s="13" t="s">
        <v>57</v>
      </c>
      <c r="G14" s="5" t="s">
        <v>7113</v>
      </c>
    </row>
    <row r="15" spans="1:7" x14ac:dyDescent="0.15">
      <c r="A15" s="12" t="s">
        <v>19</v>
      </c>
      <c r="B15" s="3" t="s">
        <v>58</v>
      </c>
      <c r="C15" s="3" t="s">
        <v>59</v>
      </c>
      <c r="D15" s="3" t="s">
        <v>5325</v>
      </c>
      <c r="E15" s="13" t="s">
        <v>60</v>
      </c>
      <c r="G15" s="5" t="s">
        <v>7114</v>
      </c>
    </row>
    <row r="16" spans="1:7" x14ac:dyDescent="0.15">
      <c r="A16" s="12" t="s">
        <v>19</v>
      </c>
      <c r="B16" s="3" t="s">
        <v>61</v>
      </c>
      <c r="C16" s="3" t="s">
        <v>62</v>
      </c>
      <c r="D16" s="3" t="s">
        <v>5326</v>
      </c>
      <c r="E16" s="13" t="s">
        <v>63</v>
      </c>
      <c r="G16" s="5" t="s">
        <v>7115</v>
      </c>
    </row>
    <row r="17" spans="1:7" x14ac:dyDescent="0.15">
      <c r="A17" s="12" t="s">
        <v>19</v>
      </c>
      <c r="B17" s="3" t="s">
        <v>64</v>
      </c>
      <c r="C17" s="3" t="s">
        <v>65</v>
      </c>
      <c r="D17" s="3" t="s">
        <v>5327</v>
      </c>
      <c r="E17" s="13" t="s">
        <v>66</v>
      </c>
      <c r="G17" s="5" t="s">
        <v>7116</v>
      </c>
    </row>
    <row r="18" spans="1:7" x14ac:dyDescent="0.15">
      <c r="A18" s="12" t="s">
        <v>19</v>
      </c>
      <c r="B18" s="3" t="s">
        <v>67</v>
      </c>
      <c r="C18" s="3" t="s">
        <v>68</v>
      </c>
      <c r="D18" s="3" t="s">
        <v>5328</v>
      </c>
      <c r="E18" s="13" t="s">
        <v>69</v>
      </c>
      <c r="G18" s="5" t="s">
        <v>7117</v>
      </c>
    </row>
    <row r="19" spans="1:7" x14ac:dyDescent="0.15">
      <c r="A19" s="12" t="s">
        <v>19</v>
      </c>
      <c r="B19" s="3" t="s">
        <v>70</v>
      </c>
      <c r="C19" s="3" t="s">
        <v>71</v>
      </c>
      <c r="D19" s="3" t="s">
        <v>5329</v>
      </c>
      <c r="E19" s="13" t="s">
        <v>72</v>
      </c>
      <c r="G19" s="5" t="s">
        <v>7118</v>
      </c>
    </row>
    <row r="20" spans="1:7" x14ac:dyDescent="0.15">
      <c r="A20" s="12" t="s">
        <v>19</v>
      </c>
      <c r="B20" s="3" t="s">
        <v>73</v>
      </c>
      <c r="C20" s="3" t="s">
        <v>74</v>
      </c>
      <c r="D20" s="3" t="s">
        <v>5330</v>
      </c>
      <c r="E20" s="13" t="s">
        <v>75</v>
      </c>
      <c r="G20" s="5" t="s">
        <v>7119</v>
      </c>
    </row>
    <row r="21" spans="1:7" x14ac:dyDescent="0.15">
      <c r="A21" s="12" t="s">
        <v>19</v>
      </c>
      <c r="B21" s="3" t="s">
        <v>76</v>
      </c>
      <c r="C21" s="3" t="s">
        <v>77</v>
      </c>
      <c r="D21" s="3" t="s">
        <v>5331</v>
      </c>
      <c r="E21" s="13" t="s">
        <v>78</v>
      </c>
      <c r="G21" s="5" t="s">
        <v>7120</v>
      </c>
    </row>
    <row r="22" spans="1:7" x14ac:dyDescent="0.15">
      <c r="A22" s="12" t="s">
        <v>19</v>
      </c>
      <c r="B22" s="3" t="s">
        <v>79</v>
      </c>
      <c r="C22" s="3" t="s">
        <v>80</v>
      </c>
      <c r="D22" s="3" t="s">
        <v>5332</v>
      </c>
      <c r="E22" s="13" t="s">
        <v>81</v>
      </c>
      <c r="G22" s="5" t="s">
        <v>7121</v>
      </c>
    </row>
    <row r="23" spans="1:7" x14ac:dyDescent="0.15">
      <c r="A23" s="12" t="s">
        <v>19</v>
      </c>
      <c r="B23" s="3" t="s">
        <v>82</v>
      </c>
      <c r="C23" s="3" t="s">
        <v>83</v>
      </c>
      <c r="D23" s="3" t="s">
        <v>5333</v>
      </c>
      <c r="E23" s="13" t="s">
        <v>84</v>
      </c>
      <c r="G23" s="5" t="s">
        <v>7122</v>
      </c>
    </row>
    <row r="24" spans="1:7" x14ac:dyDescent="0.15">
      <c r="A24" s="12" t="s">
        <v>19</v>
      </c>
      <c r="B24" s="3" t="s">
        <v>85</v>
      </c>
      <c r="C24" s="3" t="s">
        <v>86</v>
      </c>
      <c r="D24" s="3" t="s">
        <v>5334</v>
      </c>
      <c r="E24" s="13" t="s">
        <v>87</v>
      </c>
      <c r="G24" s="5" t="s">
        <v>7123</v>
      </c>
    </row>
    <row r="25" spans="1:7" x14ac:dyDescent="0.15">
      <c r="A25" s="12" t="s">
        <v>19</v>
      </c>
      <c r="B25" s="3" t="s">
        <v>88</v>
      </c>
      <c r="C25" s="3" t="s">
        <v>89</v>
      </c>
      <c r="D25" s="3" t="s">
        <v>5335</v>
      </c>
      <c r="E25" s="13" t="s">
        <v>90</v>
      </c>
      <c r="G25" s="5" t="s">
        <v>7124</v>
      </c>
    </row>
    <row r="26" spans="1:7" x14ac:dyDescent="0.15">
      <c r="A26" s="12" t="s">
        <v>19</v>
      </c>
      <c r="B26" s="3" t="s">
        <v>91</v>
      </c>
      <c r="C26" s="3" t="s">
        <v>92</v>
      </c>
      <c r="D26" s="3" t="s">
        <v>5336</v>
      </c>
      <c r="E26" s="13" t="s">
        <v>93</v>
      </c>
      <c r="G26" s="5" t="s">
        <v>7125</v>
      </c>
    </row>
    <row r="27" spans="1:7" x14ac:dyDescent="0.15">
      <c r="A27" s="12" t="s">
        <v>19</v>
      </c>
      <c r="B27" s="3" t="s">
        <v>94</v>
      </c>
      <c r="C27" s="3" t="s">
        <v>95</v>
      </c>
      <c r="D27" s="3" t="s">
        <v>5337</v>
      </c>
      <c r="E27" s="13" t="s">
        <v>96</v>
      </c>
      <c r="G27" s="5" t="s">
        <v>7126</v>
      </c>
    </row>
    <row r="28" spans="1:7" x14ac:dyDescent="0.15">
      <c r="A28" s="12" t="s">
        <v>19</v>
      </c>
      <c r="B28" s="3" t="s">
        <v>97</v>
      </c>
      <c r="C28" s="3" t="s">
        <v>98</v>
      </c>
      <c r="D28" s="3" t="s">
        <v>5338</v>
      </c>
      <c r="E28" s="13" t="s">
        <v>99</v>
      </c>
      <c r="G28" s="5" t="s">
        <v>7127</v>
      </c>
    </row>
    <row r="29" spans="1:7" x14ac:dyDescent="0.15">
      <c r="A29" s="12" t="s">
        <v>19</v>
      </c>
      <c r="B29" s="3" t="s">
        <v>100</v>
      </c>
      <c r="C29" s="3" t="s">
        <v>101</v>
      </c>
      <c r="D29" s="3" t="s">
        <v>5339</v>
      </c>
      <c r="E29" s="13" t="s">
        <v>102</v>
      </c>
      <c r="G29" s="5" t="s">
        <v>7128</v>
      </c>
    </row>
    <row r="30" spans="1:7" x14ac:dyDescent="0.15">
      <c r="A30" s="12" t="s">
        <v>19</v>
      </c>
      <c r="B30" s="3" t="s">
        <v>103</v>
      </c>
      <c r="C30" s="3" t="s">
        <v>104</v>
      </c>
      <c r="D30" s="3" t="s">
        <v>5340</v>
      </c>
      <c r="E30" s="13" t="s">
        <v>105</v>
      </c>
      <c r="G30" s="5" t="s">
        <v>7129</v>
      </c>
    </row>
    <row r="31" spans="1:7" x14ac:dyDescent="0.15">
      <c r="A31" s="12" t="s">
        <v>19</v>
      </c>
      <c r="B31" s="3" t="s">
        <v>106</v>
      </c>
      <c r="C31" s="3" t="s">
        <v>107</v>
      </c>
      <c r="D31" s="3" t="s">
        <v>5341</v>
      </c>
      <c r="E31" s="13" t="s">
        <v>108</v>
      </c>
      <c r="G31" s="5" t="s">
        <v>7130</v>
      </c>
    </row>
    <row r="32" spans="1:7" x14ac:dyDescent="0.15">
      <c r="A32" s="12" t="s">
        <v>19</v>
      </c>
      <c r="B32" s="3" t="s">
        <v>109</v>
      </c>
      <c r="C32" s="3" t="s">
        <v>110</v>
      </c>
      <c r="D32" s="3" t="s">
        <v>5342</v>
      </c>
      <c r="E32" s="13" t="s">
        <v>111</v>
      </c>
      <c r="G32" s="5" t="s">
        <v>7131</v>
      </c>
    </row>
    <row r="33" spans="1:7" x14ac:dyDescent="0.15">
      <c r="A33" s="12" t="s">
        <v>19</v>
      </c>
      <c r="B33" s="3" t="s">
        <v>112</v>
      </c>
      <c r="C33" s="3" t="s">
        <v>113</v>
      </c>
      <c r="D33" s="3" t="s">
        <v>5343</v>
      </c>
      <c r="E33" s="13" t="s">
        <v>114</v>
      </c>
      <c r="G33" s="5" t="s">
        <v>7132</v>
      </c>
    </row>
    <row r="34" spans="1:7" x14ac:dyDescent="0.15">
      <c r="A34" s="12" t="s">
        <v>19</v>
      </c>
      <c r="B34" s="3" t="s">
        <v>115</v>
      </c>
      <c r="C34" s="3" t="s">
        <v>116</v>
      </c>
      <c r="D34" s="3" t="s">
        <v>5344</v>
      </c>
      <c r="E34" s="13" t="s">
        <v>117</v>
      </c>
      <c r="G34" s="5" t="s">
        <v>7133</v>
      </c>
    </row>
    <row r="35" spans="1:7" x14ac:dyDescent="0.15">
      <c r="A35" s="12" t="s">
        <v>19</v>
      </c>
      <c r="B35" s="3" t="s">
        <v>118</v>
      </c>
      <c r="C35" s="3" t="s">
        <v>119</v>
      </c>
      <c r="D35" s="3" t="s">
        <v>5345</v>
      </c>
      <c r="E35" s="13" t="s">
        <v>120</v>
      </c>
      <c r="G35" s="5" t="s">
        <v>7134</v>
      </c>
    </row>
    <row r="36" spans="1:7" x14ac:dyDescent="0.15">
      <c r="A36" s="12" t="s">
        <v>19</v>
      </c>
      <c r="B36" s="3" t="s">
        <v>121</v>
      </c>
      <c r="C36" s="3" t="s">
        <v>122</v>
      </c>
      <c r="D36" s="3" t="s">
        <v>5346</v>
      </c>
      <c r="E36" s="13" t="s">
        <v>123</v>
      </c>
      <c r="G36" s="5" t="s">
        <v>7135</v>
      </c>
    </row>
    <row r="37" spans="1:7" x14ac:dyDescent="0.15">
      <c r="A37" s="12" t="s">
        <v>19</v>
      </c>
      <c r="B37" s="3" t="s">
        <v>124</v>
      </c>
      <c r="C37" s="3" t="s">
        <v>125</v>
      </c>
      <c r="D37" s="3" t="s">
        <v>5347</v>
      </c>
      <c r="E37" s="13" t="s">
        <v>126</v>
      </c>
      <c r="G37" s="5" t="s">
        <v>7136</v>
      </c>
    </row>
    <row r="38" spans="1:7" x14ac:dyDescent="0.15">
      <c r="A38" s="12" t="s">
        <v>19</v>
      </c>
      <c r="B38" s="3" t="s">
        <v>127</v>
      </c>
      <c r="C38" s="3" t="s">
        <v>128</v>
      </c>
      <c r="D38" s="3" t="s">
        <v>5348</v>
      </c>
      <c r="E38" s="13" t="s">
        <v>129</v>
      </c>
      <c r="G38" s="5" t="s">
        <v>7137</v>
      </c>
    </row>
    <row r="39" spans="1:7" x14ac:dyDescent="0.15">
      <c r="A39" s="12" t="s">
        <v>19</v>
      </c>
      <c r="B39" s="3" t="s">
        <v>130</v>
      </c>
      <c r="C39" s="3" t="s">
        <v>131</v>
      </c>
      <c r="D39" s="3" t="s">
        <v>5349</v>
      </c>
      <c r="E39" s="13" t="s">
        <v>132</v>
      </c>
      <c r="G39" s="5" t="s">
        <v>7138</v>
      </c>
    </row>
    <row r="40" spans="1:7" x14ac:dyDescent="0.15">
      <c r="A40" s="12" t="s">
        <v>19</v>
      </c>
      <c r="B40" s="3" t="s">
        <v>133</v>
      </c>
      <c r="C40" s="3" t="s">
        <v>134</v>
      </c>
      <c r="D40" s="3" t="s">
        <v>5350</v>
      </c>
      <c r="E40" s="13" t="s">
        <v>135</v>
      </c>
      <c r="G40" s="5" t="s">
        <v>7139</v>
      </c>
    </row>
    <row r="41" spans="1:7" x14ac:dyDescent="0.15">
      <c r="A41" s="12" t="s">
        <v>19</v>
      </c>
      <c r="B41" s="3" t="s">
        <v>136</v>
      </c>
      <c r="C41" s="3" t="s">
        <v>137</v>
      </c>
      <c r="D41" s="3" t="s">
        <v>5351</v>
      </c>
      <c r="E41" s="13" t="s">
        <v>138</v>
      </c>
      <c r="G41" s="5" t="s">
        <v>7140</v>
      </c>
    </row>
    <row r="42" spans="1:7" x14ac:dyDescent="0.15">
      <c r="A42" s="12" t="s">
        <v>19</v>
      </c>
      <c r="B42" s="3" t="s">
        <v>139</v>
      </c>
      <c r="C42" s="3" t="s">
        <v>140</v>
      </c>
      <c r="D42" s="3" t="s">
        <v>5352</v>
      </c>
      <c r="E42" s="13" t="s">
        <v>141</v>
      </c>
      <c r="G42" s="5" t="s">
        <v>7141</v>
      </c>
    </row>
    <row r="43" spans="1:7" x14ac:dyDescent="0.15">
      <c r="A43" s="12" t="s">
        <v>19</v>
      </c>
      <c r="B43" s="3" t="s">
        <v>142</v>
      </c>
      <c r="C43" s="3" t="s">
        <v>143</v>
      </c>
      <c r="D43" s="3" t="s">
        <v>5353</v>
      </c>
      <c r="E43" s="13" t="s">
        <v>144</v>
      </c>
      <c r="G43" s="5" t="s">
        <v>7142</v>
      </c>
    </row>
    <row r="44" spans="1:7" x14ac:dyDescent="0.15">
      <c r="A44" s="12" t="s">
        <v>19</v>
      </c>
      <c r="B44" s="3" t="s">
        <v>145</v>
      </c>
      <c r="C44" s="3" t="s">
        <v>146</v>
      </c>
      <c r="D44" s="3" t="s">
        <v>5354</v>
      </c>
      <c r="E44" s="13" t="s">
        <v>147</v>
      </c>
      <c r="G44" s="5" t="s">
        <v>7143</v>
      </c>
    </row>
    <row r="45" spans="1:7" x14ac:dyDescent="0.15">
      <c r="A45" s="12" t="s">
        <v>19</v>
      </c>
      <c r="B45" s="3" t="s">
        <v>148</v>
      </c>
      <c r="C45" s="3" t="s">
        <v>149</v>
      </c>
      <c r="D45" s="3" t="s">
        <v>5355</v>
      </c>
      <c r="E45" s="13" t="s">
        <v>150</v>
      </c>
      <c r="G45" s="5" t="s">
        <v>7144</v>
      </c>
    </row>
    <row r="46" spans="1:7" x14ac:dyDescent="0.15">
      <c r="A46" s="12" t="s">
        <v>19</v>
      </c>
      <c r="B46" s="3" t="s">
        <v>151</v>
      </c>
      <c r="C46" s="3" t="s">
        <v>152</v>
      </c>
      <c r="D46" s="3" t="s">
        <v>5356</v>
      </c>
      <c r="E46" s="13" t="s">
        <v>153</v>
      </c>
      <c r="G46" s="5" t="s">
        <v>7145</v>
      </c>
    </row>
    <row r="47" spans="1:7" x14ac:dyDescent="0.15">
      <c r="A47" s="12" t="s">
        <v>19</v>
      </c>
      <c r="B47" s="3" t="s">
        <v>154</v>
      </c>
      <c r="C47" s="3" t="s">
        <v>155</v>
      </c>
      <c r="D47" s="3" t="s">
        <v>5357</v>
      </c>
      <c r="E47" s="13" t="s">
        <v>156</v>
      </c>
      <c r="G47" s="5" t="s">
        <v>7146</v>
      </c>
    </row>
    <row r="48" spans="1:7" ht="16.5" thickBot="1" x14ac:dyDescent="0.2">
      <c r="A48" s="12" t="s">
        <v>19</v>
      </c>
      <c r="B48" s="3" t="s">
        <v>157</v>
      </c>
      <c r="C48" s="3" t="s">
        <v>158</v>
      </c>
      <c r="D48" s="3" t="s">
        <v>5358</v>
      </c>
      <c r="E48" s="13" t="s">
        <v>159</v>
      </c>
      <c r="G48" s="6" t="s">
        <v>7147</v>
      </c>
    </row>
    <row r="49" spans="1:5" ht="16.5" thickTop="1" x14ac:dyDescent="0.15">
      <c r="A49" s="12" t="s">
        <v>19</v>
      </c>
      <c r="B49" s="3" t="s">
        <v>160</v>
      </c>
      <c r="C49" s="3" t="s">
        <v>161</v>
      </c>
      <c r="D49" s="3" t="s">
        <v>5359</v>
      </c>
      <c r="E49" s="13" t="s">
        <v>162</v>
      </c>
    </row>
    <row r="50" spans="1:5" x14ac:dyDescent="0.15">
      <c r="A50" s="12" t="s">
        <v>19</v>
      </c>
      <c r="B50" s="3" t="s">
        <v>163</v>
      </c>
      <c r="C50" s="3" t="s">
        <v>164</v>
      </c>
      <c r="D50" s="3" t="s">
        <v>5360</v>
      </c>
      <c r="E50" s="13" t="s">
        <v>165</v>
      </c>
    </row>
    <row r="51" spans="1:5" x14ac:dyDescent="0.15">
      <c r="A51" s="12" t="s">
        <v>19</v>
      </c>
      <c r="B51" s="3" t="s">
        <v>166</v>
      </c>
      <c r="C51" s="3" t="s">
        <v>167</v>
      </c>
      <c r="D51" s="3" t="s">
        <v>5361</v>
      </c>
      <c r="E51" s="13" t="s">
        <v>168</v>
      </c>
    </row>
    <row r="52" spans="1:5" x14ac:dyDescent="0.15">
      <c r="A52" s="12" t="s">
        <v>19</v>
      </c>
      <c r="B52" s="3" t="s">
        <v>169</v>
      </c>
      <c r="C52" s="3" t="s">
        <v>170</v>
      </c>
      <c r="D52" s="3" t="s">
        <v>5362</v>
      </c>
      <c r="E52" s="13" t="s">
        <v>171</v>
      </c>
    </row>
    <row r="53" spans="1:5" x14ac:dyDescent="0.15">
      <c r="A53" s="12" t="s">
        <v>19</v>
      </c>
      <c r="B53" s="3" t="s">
        <v>172</v>
      </c>
      <c r="C53" s="3" t="s">
        <v>173</v>
      </c>
      <c r="D53" s="3" t="s">
        <v>5363</v>
      </c>
      <c r="E53" s="13" t="s">
        <v>174</v>
      </c>
    </row>
    <row r="54" spans="1:5" x14ac:dyDescent="0.15">
      <c r="A54" s="12" t="s">
        <v>19</v>
      </c>
      <c r="B54" s="3" t="s">
        <v>175</v>
      </c>
      <c r="C54" s="3" t="s">
        <v>176</v>
      </c>
      <c r="D54" s="3" t="s">
        <v>5364</v>
      </c>
      <c r="E54" s="13" t="s">
        <v>177</v>
      </c>
    </row>
    <row r="55" spans="1:5" x14ac:dyDescent="0.15">
      <c r="A55" s="12" t="s">
        <v>19</v>
      </c>
      <c r="B55" s="3" t="s">
        <v>178</v>
      </c>
      <c r="C55" s="3" t="s">
        <v>179</v>
      </c>
      <c r="D55" s="3" t="s">
        <v>5365</v>
      </c>
      <c r="E55" s="13" t="s">
        <v>180</v>
      </c>
    </row>
    <row r="56" spans="1:5" x14ac:dyDescent="0.15">
      <c r="A56" s="12" t="s">
        <v>19</v>
      </c>
      <c r="B56" s="3" t="s">
        <v>181</v>
      </c>
      <c r="C56" s="3" t="s">
        <v>182</v>
      </c>
      <c r="D56" s="3" t="s">
        <v>5366</v>
      </c>
      <c r="E56" s="13" t="s">
        <v>183</v>
      </c>
    </row>
    <row r="57" spans="1:5" x14ac:dyDescent="0.15">
      <c r="A57" s="12" t="s">
        <v>19</v>
      </c>
      <c r="B57" s="3" t="s">
        <v>184</v>
      </c>
      <c r="C57" s="3" t="s">
        <v>185</v>
      </c>
      <c r="D57" s="3" t="s">
        <v>5367</v>
      </c>
      <c r="E57" s="13" t="s">
        <v>186</v>
      </c>
    </row>
    <row r="58" spans="1:5" x14ac:dyDescent="0.15">
      <c r="A58" s="12" t="s">
        <v>19</v>
      </c>
      <c r="B58" s="3" t="s">
        <v>187</v>
      </c>
      <c r="C58" s="3" t="s">
        <v>188</v>
      </c>
      <c r="D58" s="3" t="s">
        <v>5368</v>
      </c>
      <c r="E58" s="13" t="s">
        <v>189</v>
      </c>
    </row>
    <row r="59" spans="1:5" x14ac:dyDescent="0.15">
      <c r="A59" s="12" t="s">
        <v>19</v>
      </c>
      <c r="B59" s="3" t="s">
        <v>190</v>
      </c>
      <c r="C59" s="3" t="s">
        <v>191</v>
      </c>
      <c r="D59" s="3" t="s">
        <v>5369</v>
      </c>
      <c r="E59" s="13" t="s">
        <v>192</v>
      </c>
    </row>
    <row r="60" spans="1:5" x14ac:dyDescent="0.15">
      <c r="A60" s="12" t="s">
        <v>19</v>
      </c>
      <c r="B60" s="3" t="s">
        <v>193</v>
      </c>
      <c r="C60" s="3" t="s">
        <v>194</v>
      </c>
      <c r="D60" s="3" t="s">
        <v>5370</v>
      </c>
      <c r="E60" s="13" t="s">
        <v>195</v>
      </c>
    </row>
    <row r="61" spans="1:5" x14ac:dyDescent="0.15">
      <c r="A61" s="12" t="s">
        <v>19</v>
      </c>
      <c r="B61" s="3" t="s">
        <v>196</v>
      </c>
      <c r="C61" s="3" t="s">
        <v>197</v>
      </c>
      <c r="D61" s="3" t="s">
        <v>5371</v>
      </c>
      <c r="E61" s="13" t="s">
        <v>198</v>
      </c>
    </row>
    <row r="62" spans="1:5" x14ac:dyDescent="0.15">
      <c r="A62" s="12" t="s">
        <v>19</v>
      </c>
      <c r="B62" s="3" t="s">
        <v>199</v>
      </c>
      <c r="C62" s="3" t="s">
        <v>200</v>
      </c>
      <c r="D62" s="3" t="s">
        <v>5372</v>
      </c>
      <c r="E62" s="13" t="s">
        <v>201</v>
      </c>
    </row>
    <row r="63" spans="1:5" x14ac:dyDescent="0.15">
      <c r="A63" s="12" t="s">
        <v>19</v>
      </c>
      <c r="B63" s="3" t="s">
        <v>202</v>
      </c>
      <c r="C63" s="3" t="s">
        <v>203</v>
      </c>
      <c r="D63" s="3" t="s">
        <v>5373</v>
      </c>
      <c r="E63" s="13" t="s">
        <v>204</v>
      </c>
    </row>
    <row r="64" spans="1:5" x14ac:dyDescent="0.15">
      <c r="A64" s="12" t="s">
        <v>19</v>
      </c>
      <c r="B64" s="3" t="s">
        <v>205</v>
      </c>
      <c r="C64" s="3" t="s">
        <v>206</v>
      </c>
      <c r="D64" s="3" t="s">
        <v>5374</v>
      </c>
      <c r="E64" s="13" t="s">
        <v>207</v>
      </c>
    </row>
    <row r="65" spans="1:5" x14ac:dyDescent="0.15">
      <c r="A65" s="12" t="s">
        <v>19</v>
      </c>
      <c r="B65" s="3" t="s">
        <v>208</v>
      </c>
      <c r="C65" s="3" t="s">
        <v>209</v>
      </c>
      <c r="D65" s="3" t="s">
        <v>5375</v>
      </c>
      <c r="E65" s="13" t="s">
        <v>210</v>
      </c>
    </row>
    <row r="66" spans="1:5" x14ac:dyDescent="0.15">
      <c r="A66" s="12" t="s">
        <v>19</v>
      </c>
      <c r="B66" s="3" t="s">
        <v>211</v>
      </c>
      <c r="C66" s="3" t="s">
        <v>212</v>
      </c>
      <c r="D66" s="3" t="s">
        <v>5376</v>
      </c>
      <c r="E66" s="13" t="s">
        <v>213</v>
      </c>
    </row>
    <row r="67" spans="1:5" x14ac:dyDescent="0.15">
      <c r="A67" s="12" t="s">
        <v>19</v>
      </c>
      <c r="B67" s="3" t="s">
        <v>214</v>
      </c>
      <c r="C67" s="3" t="s">
        <v>215</v>
      </c>
      <c r="D67" s="3" t="s">
        <v>5377</v>
      </c>
      <c r="E67" s="13" t="s">
        <v>216</v>
      </c>
    </row>
    <row r="68" spans="1:5" x14ac:dyDescent="0.15">
      <c r="A68" s="12" t="s">
        <v>19</v>
      </c>
      <c r="B68" s="3" t="s">
        <v>217</v>
      </c>
      <c r="C68" s="3" t="s">
        <v>218</v>
      </c>
      <c r="D68" s="3" t="s">
        <v>5378</v>
      </c>
      <c r="E68" s="13" t="s">
        <v>219</v>
      </c>
    </row>
    <row r="69" spans="1:5" x14ac:dyDescent="0.15">
      <c r="A69" s="12" t="s">
        <v>19</v>
      </c>
      <c r="B69" s="3" t="s">
        <v>220</v>
      </c>
      <c r="C69" s="3" t="s">
        <v>221</v>
      </c>
      <c r="D69" s="3" t="s">
        <v>5379</v>
      </c>
      <c r="E69" s="13" t="s">
        <v>222</v>
      </c>
    </row>
    <row r="70" spans="1:5" x14ac:dyDescent="0.15">
      <c r="A70" s="12" t="s">
        <v>19</v>
      </c>
      <c r="B70" s="3" t="s">
        <v>223</v>
      </c>
      <c r="C70" s="3" t="s">
        <v>224</v>
      </c>
      <c r="D70" s="3" t="s">
        <v>5380</v>
      </c>
      <c r="E70" s="13" t="s">
        <v>225</v>
      </c>
    </row>
    <row r="71" spans="1:5" x14ac:dyDescent="0.15">
      <c r="A71" s="12" t="s">
        <v>19</v>
      </c>
      <c r="B71" s="3" t="s">
        <v>226</v>
      </c>
      <c r="C71" s="3" t="s">
        <v>227</v>
      </c>
      <c r="D71" s="3" t="s">
        <v>5381</v>
      </c>
      <c r="E71" s="13" t="s">
        <v>228</v>
      </c>
    </row>
    <row r="72" spans="1:5" x14ac:dyDescent="0.15">
      <c r="A72" s="12" t="s">
        <v>19</v>
      </c>
      <c r="B72" s="3" t="s">
        <v>229</v>
      </c>
      <c r="C72" s="3" t="s">
        <v>230</v>
      </c>
      <c r="D72" s="3" t="s">
        <v>5382</v>
      </c>
      <c r="E72" s="13" t="s">
        <v>231</v>
      </c>
    </row>
    <row r="73" spans="1:5" x14ac:dyDescent="0.15">
      <c r="A73" s="12" t="s">
        <v>19</v>
      </c>
      <c r="B73" s="3" t="s">
        <v>232</v>
      </c>
      <c r="C73" s="3" t="s">
        <v>233</v>
      </c>
      <c r="D73" s="3" t="s">
        <v>5383</v>
      </c>
      <c r="E73" s="13" t="s">
        <v>234</v>
      </c>
    </row>
    <row r="74" spans="1:5" x14ac:dyDescent="0.15">
      <c r="A74" s="12" t="s">
        <v>19</v>
      </c>
      <c r="B74" s="3" t="s">
        <v>235</v>
      </c>
      <c r="C74" s="3" t="s">
        <v>236</v>
      </c>
      <c r="D74" s="3" t="s">
        <v>5384</v>
      </c>
      <c r="E74" s="13" t="s">
        <v>237</v>
      </c>
    </row>
    <row r="75" spans="1:5" x14ac:dyDescent="0.15">
      <c r="A75" s="12" t="s">
        <v>19</v>
      </c>
      <c r="B75" s="3" t="s">
        <v>238</v>
      </c>
      <c r="C75" s="3" t="s">
        <v>239</v>
      </c>
      <c r="D75" s="3" t="s">
        <v>5385</v>
      </c>
      <c r="E75" s="13" t="s">
        <v>240</v>
      </c>
    </row>
    <row r="76" spans="1:5" x14ac:dyDescent="0.15">
      <c r="A76" s="12" t="s">
        <v>19</v>
      </c>
      <c r="B76" s="3" t="s">
        <v>241</v>
      </c>
      <c r="C76" s="3" t="s">
        <v>242</v>
      </c>
      <c r="D76" s="3" t="s">
        <v>5386</v>
      </c>
      <c r="E76" s="13" t="s">
        <v>243</v>
      </c>
    </row>
    <row r="77" spans="1:5" x14ac:dyDescent="0.15">
      <c r="A77" s="12" t="s">
        <v>19</v>
      </c>
      <c r="B77" s="3" t="s">
        <v>244</v>
      </c>
      <c r="C77" s="3" t="s">
        <v>245</v>
      </c>
      <c r="D77" s="3" t="s">
        <v>5387</v>
      </c>
      <c r="E77" s="13" t="s">
        <v>246</v>
      </c>
    </row>
    <row r="78" spans="1:5" x14ac:dyDescent="0.15">
      <c r="A78" s="12" t="s">
        <v>19</v>
      </c>
      <c r="B78" s="3" t="s">
        <v>247</v>
      </c>
      <c r="C78" s="3" t="s">
        <v>248</v>
      </c>
      <c r="D78" s="3" t="s">
        <v>5388</v>
      </c>
      <c r="E78" s="13" t="s">
        <v>249</v>
      </c>
    </row>
    <row r="79" spans="1:5" x14ac:dyDescent="0.15">
      <c r="A79" s="12" t="s">
        <v>19</v>
      </c>
      <c r="B79" s="3" t="s">
        <v>250</v>
      </c>
      <c r="C79" s="3" t="s">
        <v>251</v>
      </c>
      <c r="D79" s="3" t="s">
        <v>5389</v>
      </c>
      <c r="E79" s="13" t="s">
        <v>252</v>
      </c>
    </row>
    <row r="80" spans="1:5" x14ac:dyDescent="0.15">
      <c r="A80" s="12" t="s">
        <v>19</v>
      </c>
      <c r="B80" s="3" t="s">
        <v>253</v>
      </c>
      <c r="C80" s="3" t="s">
        <v>254</v>
      </c>
      <c r="D80" s="3" t="s">
        <v>5390</v>
      </c>
      <c r="E80" s="13" t="s">
        <v>255</v>
      </c>
    </row>
    <row r="81" spans="1:5" x14ac:dyDescent="0.15">
      <c r="A81" s="12" t="s">
        <v>19</v>
      </c>
      <c r="B81" s="3" t="s">
        <v>256</v>
      </c>
      <c r="C81" s="3" t="s">
        <v>257</v>
      </c>
      <c r="D81" s="3" t="s">
        <v>5391</v>
      </c>
      <c r="E81" s="13" t="s">
        <v>258</v>
      </c>
    </row>
    <row r="82" spans="1:5" x14ac:dyDescent="0.15">
      <c r="A82" s="12" t="s">
        <v>19</v>
      </c>
      <c r="B82" s="3" t="s">
        <v>259</v>
      </c>
      <c r="C82" s="3" t="s">
        <v>260</v>
      </c>
      <c r="D82" s="3" t="s">
        <v>5392</v>
      </c>
      <c r="E82" s="13" t="s">
        <v>261</v>
      </c>
    </row>
    <row r="83" spans="1:5" x14ac:dyDescent="0.15">
      <c r="A83" s="12" t="s">
        <v>19</v>
      </c>
      <c r="B83" s="3" t="s">
        <v>262</v>
      </c>
      <c r="C83" s="3" t="s">
        <v>263</v>
      </c>
      <c r="D83" s="3" t="s">
        <v>5393</v>
      </c>
      <c r="E83" s="13" t="s">
        <v>264</v>
      </c>
    </row>
    <row r="84" spans="1:5" x14ac:dyDescent="0.15">
      <c r="A84" s="12" t="s">
        <v>19</v>
      </c>
      <c r="B84" s="3" t="s">
        <v>265</v>
      </c>
      <c r="C84" s="3" t="s">
        <v>266</v>
      </c>
      <c r="D84" s="3" t="s">
        <v>5394</v>
      </c>
      <c r="E84" s="13" t="s">
        <v>267</v>
      </c>
    </row>
    <row r="85" spans="1:5" x14ac:dyDescent="0.15">
      <c r="A85" s="12" t="s">
        <v>19</v>
      </c>
      <c r="B85" s="3" t="s">
        <v>268</v>
      </c>
      <c r="C85" s="3" t="s">
        <v>269</v>
      </c>
      <c r="D85" s="3" t="s">
        <v>5395</v>
      </c>
      <c r="E85" s="13" t="s">
        <v>270</v>
      </c>
    </row>
    <row r="86" spans="1:5" x14ac:dyDescent="0.15">
      <c r="A86" s="12" t="s">
        <v>19</v>
      </c>
      <c r="B86" s="3" t="s">
        <v>271</v>
      </c>
      <c r="C86" s="3" t="s">
        <v>272</v>
      </c>
      <c r="D86" s="3" t="s">
        <v>5396</v>
      </c>
      <c r="E86" s="13" t="s">
        <v>273</v>
      </c>
    </row>
    <row r="87" spans="1:5" x14ac:dyDescent="0.15">
      <c r="A87" s="12" t="s">
        <v>19</v>
      </c>
      <c r="B87" s="3" t="s">
        <v>274</v>
      </c>
      <c r="C87" s="3" t="s">
        <v>275</v>
      </c>
      <c r="D87" s="3" t="s">
        <v>5397</v>
      </c>
      <c r="E87" s="13" t="s">
        <v>276</v>
      </c>
    </row>
    <row r="88" spans="1:5" x14ac:dyDescent="0.15">
      <c r="A88" s="12" t="s">
        <v>19</v>
      </c>
      <c r="B88" s="3" t="s">
        <v>277</v>
      </c>
      <c r="C88" s="3" t="s">
        <v>278</v>
      </c>
      <c r="D88" s="3" t="s">
        <v>5398</v>
      </c>
      <c r="E88" s="13" t="s">
        <v>279</v>
      </c>
    </row>
    <row r="89" spans="1:5" x14ac:dyDescent="0.15">
      <c r="A89" s="12" t="s">
        <v>19</v>
      </c>
      <c r="B89" s="3" t="s">
        <v>280</v>
      </c>
      <c r="C89" s="3" t="s">
        <v>281</v>
      </c>
      <c r="D89" s="3" t="s">
        <v>5399</v>
      </c>
      <c r="E89" s="13" t="s">
        <v>282</v>
      </c>
    </row>
    <row r="90" spans="1:5" x14ac:dyDescent="0.15">
      <c r="A90" s="12" t="s">
        <v>19</v>
      </c>
      <c r="B90" s="3" t="s">
        <v>283</v>
      </c>
      <c r="C90" s="3" t="s">
        <v>284</v>
      </c>
      <c r="D90" s="3" t="s">
        <v>5400</v>
      </c>
      <c r="E90" s="13" t="s">
        <v>285</v>
      </c>
    </row>
    <row r="91" spans="1:5" x14ac:dyDescent="0.15">
      <c r="A91" s="12" t="s">
        <v>19</v>
      </c>
      <c r="B91" s="3" t="s">
        <v>286</v>
      </c>
      <c r="C91" s="3" t="s">
        <v>287</v>
      </c>
      <c r="D91" s="3" t="s">
        <v>5401</v>
      </c>
      <c r="E91" s="13" t="s">
        <v>288</v>
      </c>
    </row>
    <row r="92" spans="1:5" x14ac:dyDescent="0.15">
      <c r="A92" s="12" t="s">
        <v>19</v>
      </c>
      <c r="B92" s="3" t="s">
        <v>289</v>
      </c>
      <c r="C92" s="3" t="s">
        <v>290</v>
      </c>
      <c r="D92" s="3" t="s">
        <v>5402</v>
      </c>
      <c r="E92" s="13" t="s">
        <v>291</v>
      </c>
    </row>
    <row r="93" spans="1:5" x14ac:dyDescent="0.15">
      <c r="A93" s="12" t="s">
        <v>19</v>
      </c>
      <c r="B93" s="3" t="s">
        <v>292</v>
      </c>
      <c r="C93" s="3" t="s">
        <v>293</v>
      </c>
      <c r="D93" s="3" t="s">
        <v>5403</v>
      </c>
      <c r="E93" s="13" t="s">
        <v>294</v>
      </c>
    </row>
    <row r="94" spans="1:5" x14ac:dyDescent="0.15">
      <c r="A94" s="12" t="s">
        <v>19</v>
      </c>
      <c r="B94" s="3" t="s">
        <v>295</v>
      </c>
      <c r="C94" s="3" t="s">
        <v>296</v>
      </c>
      <c r="D94" s="3" t="s">
        <v>5404</v>
      </c>
      <c r="E94" s="13" t="s">
        <v>297</v>
      </c>
    </row>
    <row r="95" spans="1:5" x14ac:dyDescent="0.15">
      <c r="A95" s="12" t="s">
        <v>19</v>
      </c>
      <c r="B95" s="3" t="s">
        <v>298</v>
      </c>
      <c r="C95" s="3" t="s">
        <v>299</v>
      </c>
      <c r="D95" s="3" t="s">
        <v>5405</v>
      </c>
      <c r="E95" s="13" t="s">
        <v>300</v>
      </c>
    </row>
    <row r="96" spans="1:5" x14ac:dyDescent="0.15">
      <c r="A96" s="12" t="s">
        <v>19</v>
      </c>
      <c r="B96" s="3" t="s">
        <v>301</v>
      </c>
      <c r="C96" s="3" t="s">
        <v>302</v>
      </c>
      <c r="D96" s="3" t="s">
        <v>5406</v>
      </c>
      <c r="E96" s="13" t="s">
        <v>303</v>
      </c>
    </row>
    <row r="97" spans="1:5" x14ac:dyDescent="0.15">
      <c r="A97" s="12" t="s">
        <v>19</v>
      </c>
      <c r="B97" s="3" t="s">
        <v>304</v>
      </c>
      <c r="C97" s="3" t="s">
        <v>305</v>
      </c>
      <c r="D97" s="3" t="s">
        <v>5407</v>
      </c>
      <c r="E97" s="13" t="s">
        <v>306</v>
      </c>
    </row>
    <row r="98" spans="1:5" x14ac:dyDescent="0.15">
      <c r="A98" s="12" t="s">
        <v>19</v>
      </c>
      <c r="B98" s="3" t="s">
        <v>307</v>
      </c>
      <c r="C98" s="3" t="s">
        <v>308</v>
      </c>
      <c r="D98" s="3" t="s">
        <v>5408</v>
      </c>
      <c r="E98" s="13" t="s">
        <v>309</v>
      </c>
    </row>
    <row r="99" spans="1:5" x14ac:dyDescent="0.15">
      <c r="A99" s="12" t="s">
        <v>19</v>
      </c>
      <c r="B99" s="3" t="s">
        <v>310</v>
      </c>
      <c r="C99" s="3" t="s">
        <v>311</v>
      </c>
      <c r="D99" s="3" t="s">
        <v>5409</v>
      </c>
      <c r="E99" s="13" t="s">
        <v>312</v>
      </c>
    </row>
    <row r="100" spans="1:5" x14ac:dyDescent="0.15">
      <c r="A100" s="12" t="s">
        <v>19</v>
      </c>
      <c r="B100" s="3" t="s">
        <v>313</v>
      </c>
      <c r="C100" s="3" t="s">
        <v>314</v>
      </c>
      <c r="D100" s="3" t="s">
        <v>5410</v>
      </c>
      <c r="E100" s="13" t="s">
        <v>315</v>
      </c>
    </row>
    <row r="101" spans="1:5" x14ac:dyDescent="0.15">
      <c r="A101" s="12" t="s">
        <v>19</v>
      </c>
      <c r="B101" s="3" t="s">
        <v>316</v>
      </c>
      <c r="C101" s="3" t="s">
        <v>317</v>
      </c>
      <c r="D101" s="3" t="s">
        <v>5411</v>
      </c>
      <c r="E101" s="13" t="s">
        <v>318</v>
      </c>
    </row>
    <row r="102" spans="1:5" x14ac:dyDescent="0.15">
      <c r="A102" s="12" t="s">
        <v>19</v>
      </c>
      <c r="B102" s="3" t="s">
        <v>319</v>
      </c>
      <c r="C102" s="3" t="s">
        <v>320</v>
      </c>
      <c r="D102" s="3" t="s">
        <v>5412</v>
      </c>
      <c r="E102" s="13" t="s">
        <v>321</v>
      </c>
    </row>
    <row r="103" spans="1:5" x14ac:dyDescent="0.15">
      <c r="A103" s="12" t="s">
        <v>19</v>
      </c>
      <c r="B103" s="3" t="s">
        <v>322</v>
      </c>
      <c r="C103" s="3" t="s">
        <v>323</v>
      </c>
      <c r="D103" s="3" t="s">
        <v>5413</v>
      </c>
      <c r="E103" s="13" t="s">
        <v>324</v>
      </c>
    </row>
    <row r="104" spans="1:5" x14ac:dyDescent="0.15">
      <c r="A104" s="12" t="s">
        <v>19</v>
      </c>
      <c r="B104" s="3" t="s">
        <v>325</v>
      </c>
      <c r="C104" s="3" t="s">
        <v>326</v>
      </c>
      <c r="D104" s="3" t="s">
        <v>5414</v>
      </c>
      <c r="E104" s="13" t="s">
        <v>327</v>
      </c>
    </row>
    <row r="105" spans="1:5" x14ac:dyDescent="0.15">
      <c r="A105" s="12" t="s">
        <v>19</v>
      </c>
      <c r="B105" s="3" t="s">
        <v>328</v>
      </c>
      <c r="C105" s="3" t="s">
        <v>329</v>
      </c>
      <c r="D105" s="3" t="s">
        <v>5415</v>
      </c>
      <c r="E105" s="13" t="s">
        <v>330</v>
      </c>
    </row>
    <row r="106" spans="1:5" x14ac:dyDescent="0.15">
      <c r="A106" s="12" t="s">
        <v>19</v>
      </c>
      <c r="B106" s="3" t="s">
        <v>331</v>
      </c>
      <c r="C106" s="3" t="s">
        <v>332</v>
      </c>
      <c r="D106" s="3" t="s">
        <v>5416</v>
      </c>
      <c r="E106" s="13" t="s">
        <v>333</v>
      </c>
    </row>
    <row r="107" spans="1:5" x14ac:dyDescent="0.15">
      <c r="A107" s="12" t="s">
        <v>19</v>
      </c>
      <c r="B107" s="3" t="s">
        <v>334</v>
      </c>
      <c r="C107" s="3" t="s">
        <v>335</v>
      </c>
      <c r="D107" s="3" t="s">
        <v>5417</v>
      </c>
      <c r="E107" s="13" t="s">
        <v>336</v>
      </c>
    </row>
    <row r="108" spans="1:5" x14ac:dyDescent="0.15">
      <c r="A108" s="12" t="s">
        <v>19</v>
      </c>
      <c r="B108" s="3" t="s">
        <v>337</v>
      </c>
      <c r="C108" s="3" t="s">
        <v>338</v>
      </c>
      <c r="D108" s="3" t="s">
        <v>5418</v>
      </c>
      <c r="E108" s="13" t="s">
        <v>339</v>
      </c>
    </row>
    <row r="109" spans="1:5" x14ac:dyDescent="0.15">
      <c r="A109" s="12" t="s">
        <v>19</v>
      </c>
      <c r="B109" s="3" t="s">
        <v>340</v>
      </c>
      <c r="C109" s="3" t="s">
        <v>341</v>
      </c>
      <c r="D109" s="3" t="s">
        <v>5419</v>
      </c>
      <c r="E109" s="13" t="s">
        <v>342</v>
      </c>
    </row>
    <row r="110" spans="1:5" x14ac:dyDescent="0.15">
      <c r="A110" s="12" t="s">
        <v>19</v>
      </c>
      <c r="B110" s="3" t="s">
        <v>343</v>
      </c>
      <c r="C110" s="3" t="s">
        <v>344</v>
      </c>
      <c r="D110" s="3" t="s">
        <v>5420</v>
      </c>
      <c r="E110" s="13" t="s">
        <v>345</v>
      </c>
    </row>
    <row r="111" spans="1:5" x14ac:dyDescent="0.15">
      <c r="A111" s="12" t="s">
        <v>19</v>
      </c>
      <c r="B111" s="3" t="s">
        <v>346</v>
      </c>
      <c r="C111" s="3" t="s">
        <v>347</v>
      </c>
      <c r="D111" s="3" t="s">
        <v>5421</v>
      </c>
      <c r="E111" s="13" t="s">
        <v>348</v>
      </c>
    </row>
    <row r="112" spans="1:5" x14ac:dyDescent="0.15">
      <c r="A112" s="12" t="s">
        <v>19</v>
      </c>
      <c r="B112" s="3" t="s">
        <v>349</v>
      </c>
      <c r="C112" s="3" t="s">
        <v>350</v>
      </c>
      <c r="D112" s="3" t="s">
        <v>5422</v>
      </c>
      <c r="E112" s="13" t="s">
        <v>351</v>
      </c>
    </row>
    <row r="113" spans="1:5" x14ac:dyDescent="0.15">
      <c r="A113" s="12" t="s">
        <v>19</v>
      </c>
      <c r="B113" s="3" t="s">
        <v>352</v>
      </c>
      <c r="C113" s="3" t="s">
        <v>353</v>
      </c>
      <c r="D113" s="3" t="s">
        <v>5423</v>
      </c>
      <c r="E113" s="13" t="s">
        <v>354</v>
      </c>
    </row>
    <row r="114" spans="1:5" x14ac:dyDescent="0.15">
      <c r="A114" s="12" t="s">
        <v>19</v>
      </c>
      <c r="B114" s="3" t="s">
        <v>355</v>
      </c>
      <c r="C114" s="3" t="s">
        <v>356</v>
      </c>
      <c r="D114" s="3" t="s">
        <v>5424</v>
      </c>
      <c r="E114" s="13" t="s">
        <v>357</v>
      </c>
    </row>
    <row r="115" spans="1:5" x14ac:dyDescent="0.15">
      <c r="A115" s="12" t="s">
        <v>19</v>
      </c>
      <c r="B115" s="3" t="s">
        <v>358</v>
      </c>
      <c r="C115" s="3" t="s">
        <v>359</v>
      </c>
      <c r="D115" s="3" t="s">
        <v>5425</v>
      </c>
      <c r="E115" s="13" t="s">
        <v>360</v>
      </c>
    </row>
    <row r="116" spans="1:5" x14ac:dyDescent="0.15">
      <c r="A116" s="12" t="s">
        <v>19</v>
      </c>
      <c r="B116" s="3" t="s">
        <v>361</v>
      </c>
      <c r="C116" s="3" t="s">
        <v>362</v>
      </c>
      <c r="D116" s="3" t="s">
        <v>5426</v>
      </c>
      <c r="E116" s="13" t="s">
        <v>363</v>
      </c>
    </row>
    <row r="117" spans="1:5" x14ac:dyDescent="0.15">
      <c r="A117" s="12" t="s">
        <v>19</v>
      </c>
      <c r="B117" s="3" t="s">
        <v>364</v>
      </c>
      <c r="C117" s="3" t="s">
        <v>365</v>
      </c>
      <c r="D117" s="3" t="s">
        <v>5427</v>
      </c>
      <c r="E117" s="13" t="s">
        <v>366</v>
      </c>
    </row>
    <row r="118" spans="1:5" x14ac:dyDescent="0.15">
      <c r="A118" s="12" t="s">
        <v>19</v>
      </c>
      <c r="B118" s="3" t="s">
        <v>367</v>
      </c>
      <c r="C118" s="3" t="s">
        <v>161</v>
      </c>
      <c r="D118" s="3" t="s">
        <v>5428</v>
      </c>
      <c r="E118" s="13" t="s">
        <v>368</v>
      </c>
    </row>
    <row r="119" spans="1:5" x14ac:dyDescent="0.15">
      <c r="A119" s="12" t="s">
        <v>19</v>
      </c>
      <c r="B119" s="3" t="s">
        <v>369</v>
      </c>
      <c r="C119" s="3" t="s">
        <v>370</v>
      </c>
      <c r="D119" s="3" t="s">
        <v>5429</v>
      </c>
      <c r="E119" s="13" t="s">
        <v>371</v>
      </c>
    </row>
    <row r="120" spans="1:5" x14ac:dyDescent="0.15">
      <c r="A120" s="12" t="s">
        <v>19</v>
      </c>
      <c r="B120" s="3" t="s">
        <v>372</v>
      </c>
      <c r="C120" s="3" t="s">
        <v>373</v>
      </c>
      <c r="D120" s="3" t="s">
        <v>5430</v>
      </c>
      <c r="E120" s="13" t="s">
        <v>374</v>
      </c>
    </row>
    <row r="121" spans="1:5" x14ac:dyDescent="0.15">
      <c r="A121" s="12" t="s">
        <v>19</v>
      </c>
      <c r="B121" s="3" t="s">
        <v>375</v>
      </c>
      <c r="C121" s="3" t="s">
        <v>376</v>
      </c>
      <c r="D121" s="3" t="s">
        <v>5431</v>
      </c>
      <c r="E121" s="13" t="s">
        <v>377</v>
      </c>
    </row>
    <row r="122" spans="1:5" x14ac:dyDescent="0.15">
      <c r="A122" s="12" t="s">
        <v>19</v>
      </c>
      <c r="B122" s="3" t="s">
        <v>378</v>
      </c>
      <c r="C122" s="3" t="s">
        <v>379</v>
      </c>
      <c r="D122" s="3" t="s">
        <v>5432</v>
      </c>
      <c r="E122" s="13" t="s">
        <v>380</v>
      </c>
    </row>
    <row r="123" spans="1:5" x14ac:dyDescent="0.15">
      <c r="A123" s="12" t="s">
        <v>19</v>
      </c>
      <c r="B123" s="3" t="s">
        <v>381</v>
      </c>
      <c r="C123" s="3" t="s">
        <v>382</v>
      </c>
      <c r="D123" s="3" t="s">
        <v>5433</v>
      </c>
      <c r="E123" s="13" t="s">
        <v>383</v>
      </c>
    </row>
    <row r="124" spans="1:5" x14ac:dyDescent="0.15">
      <c r="A124" s="12" t="s">
        <v>19</v>
      </c>
      <c r="B124" s="3" t="s">
        <v>384</v>
      </c>
      <c r="C124" s="3" t="s">
        <v>385</v>
      </c>
      <c r="D124" s="3" t="s">
        <v>5434</v>
      </c>
      <c r="E124" s="13" t="s">
        <v>386</v>
      </c>
    </row>
    <row r="125" spans="1:5" x14ac:dyDescent="0.15">
      <c r="A125" s="12" t="s">
        <v>19</v>
      </c>
      <c r="B125" s="3" t="s">
        <v>387</v>
      </c>
      <c r="C125" s="3" t="s">
        <v>388</v>
      </c>
      <c r="D125" s="3" t="s">
        <v>5435</v>
      </c>
      <c r="E125" s="13" t="s">
        <v>389</v>
      </c>
    </row>
    <row r="126" spans="1:5" x14ac:dyDescent="0.15">
      <c r="A126" s="12" t="s">
        <v>19</v>
      </c>
      <c r="B126" s="3" t="s">
        <v>390</v>
      </c>
      <c r="C126" s="3" t="s">
        <v>391</v>
      </c>
      <c r="D126" s="3" t="s">
        <v>5436</v>
      </c>
      <c r="E126" s="13" t="s">
        <v>392</v>
      </c>
    </row>
    <row r="127" spans="1:5" x14ac:dyDescent="0.15">
      <c r="A127" s="12" t="s">
        <v>19</v>
      </c>
      <c r="B127" s="3" t="s">
        <v>393</v>
      </c>
      <c r="C127" s="3" t="s">
        <v>394</v>
      </c>
      <c r="D127" s="3" t="s">
        <v>5437</v>
      </c>
      <c r="E127" s="13" t="s">
        <v>395</v>
      </c>
    </row>
    <row r="128" spans="1:5" x14ac:dyDescent="0.15">
      <c r="A128" s="12" t="s">
        <v>19</v>
      </c>
      <c r="B128" s="3" t="s">
        <v>396</v>
      </c>
      <c r="C128" s="3" t="s">
        <v>397</v>
      </c>
      <c r="D128" s="3" t="s">
        <v>5438</v>
      </c>
      <c r="E128" s="13" t="s">
        <v>398</v>
      </c>
    </row>
    <row r="129" spans="1:5" x14ac:dyDescent="0.15">
      <c r="A129" s="12" t="s">
        <v>19</v>
      </c>
      <c r="B129" s="3" t="s">
        <v>399</v>
      </c>
      <c r="C129" s="3" t="s">
        <v>400</v>
      </c>
      <c r="D129" s="3" t="s">
        <v>5439</v>
      </c>
      <c r="E129" s="13" t="s">
        <v>401</v>
      </c>
    </row>
    <row r="130" spans="1:5" x14ac:dyDescent="0.15">
      <c r="A130" s="12" t="s">
        <v>19</v>
      </c>
      <c r="B130" s="3" t="s">
        <v>402</v>
      </c>
      <c r="C130" s="3" t="s">
        <v>403</v>
      </c>
      <c r="D130" s="3" t="s">
        <v>5440</v>
      </c>
      <c r="E130" s="13" t="s">
        <v>404</v>
      </c>
    </row>
    <row r="131" spans="1:5" x14ac:dyDescent="0.15">
      <c r="A131" s="12" t="s">
        <v>19</v>
      </c>
      <c r="B131" s="3" t="s">
        <v>405</v>
      </c>
      <c r="C131" s="3" t="s">
        <v>406</v>
      </c>
      <c r="D131" s="3" t="s">
        <v>5441</v>
      </c>
      <c r="E131" s="13" t="s">
        <v>407</v>
      </c>
    </row>
    <row r="132" spans="1:5" x14ac:dyDescent="0.15">
      <c r="A132" s="12" t="s">
        <v>19</v>
      </c>
      <c r="B132" s="3" t="s">
        <v>408</v>
      </c>
      <c r="C132" s="3" t="s">
        <v>409</v>
      </c>
      <c r="D132" s="3" t="s">
        <v>5442</v>
      </c>
      <c r="E132" s="13" t="s">
        <v>410</v>
      </c>
    </row>
    <row r="133" spans="1:5" x14ac:dyDescent="0.15">
      <c r="A133" s="12" t="s">
        <v>19</v>
      </c>
      <c r="B133" s="3" t="s">
        <v>411</v>
      </c>
      <c r="C133" s="3" t="s">
        <v>412</v>
      </c>
      <c r="D133" s="3" t="s">
        <v>5443</v>
      </c>
      <c r="E133" s="13" t="s">
        <v>413</v>
      </c>
    </row>
    <row r="134" spans="1:5" x14ac:dyDescent="0.15">
      <c r="A134" s="12" t="s">
        <v>19</v>
      </c>
      <c r="B134" s="3" t="s">
        <v>414</v>
      </c>
      <c r="C134" s="3" t="s">
        <v>415</v>
      </c>
      <c r="D134" s="3" t="s">
        <v>5444</v>
      </c>
      <c r="E134" s="13" t="s">
        <v>416</v>
      </c>
    </row>
    <row r="135" spans="1:5" x14ac:dyDescent="0.15">
      <c r="A135" s="12" t="s">
        <v>19</v>
      </c>
      <c r="B135" s="3" t="s">
        <v>417</v>
      </c>
      <c r="C135" s="3" t="s">
        <v>418</v>
      </c>
      <c r="D135" s="3" t="s">
        <v>5445</v>
      </c>
      <c r="E135" s="13" t="s">
        <v>419</v>
      </c>
    </row>
    <row r="136" spans="1:5" x14ac:dyDescent="0.15">
      <c r="A136" s="12" t="s">
        <v>19</v>
      </c>
      <c r="B136" s="3" t="s">
        <v>420</v>
      </c>
      <c r="C136" s="3" t="s">
        <v>421</v>
      </c>
      <c r="D136" s="3" t="s">
        <v>5446</v>
      </c>
      <c r="E136" s="13" t="s">
        <v>422</v>
      </c>
    </row>
    <row r="137" spans="1:5" x14ac:dyDescent="0.15">
      <c r="A137" s="12" t="s">
        <v>19</v>
      </c>
      <c r="B137" s="3" t="s">
        <v>423</v>
      </c>
      <c r="C137" s="3" t="s">
        <v>424</v>
      </c>
      <c r="D137" s="3" t="s">
        <v>5447</v>
      </c>
      <c r="E137" s="13" t="s">
        <v>425</v>
      </c>
    </row>
    <row r="138" spans="1:5" x14ac:dyDescent="0.15">
      <c r="A138" s="12" t="s">
        <v>19</v>
      </c>
      <c r="B138" s="3" t="s">
        <v>426</v>
      </c>
      <c r="C138" s="3" t="s">
        <v>427</v>
      </c>
      <c r="D138" s="3" t="s">
        <v>5448</v>
      </c>
      <c r="E138" s="13" t="s">
        <v>428</v>
      </c>
    </row>
    <row r="139" spans="1:5" x14ac:dyDescent="0.15">
      <c r="A139" s="12" t="s">
        <v>19</v>
      </c>
      <c r="B139" s="3" t="s">
        <v>429</v>
      </c>
      <c r="C139" s="3" t="s">
        <v>430</v>
      </c>
      <c r="D139" s="3" t="s">
        <v>5449</v>
      </c>
      <c r="E139" s="13" t="s">
        <v>431</v>
      </c>
    </row>
    <row r="140" spans="1:5" x14ac:dyDescent="0.15">
      <c r="A140" s="12" t="s">
        <v>19</v>
      </c>
      <c r="B140" s="3" t="s">
        <v>432</v>
      </c>
      <c r="C140" s="3" t="s">
        <v>433</v>
      </c>
      <c r="D140" s="3" t="s">
        <v>5450</v>
      </c>
      <c r="E140" s="13" t="s">
        <v>434</v>
      </c>
    </row>
    <row r="141" spans="1:5" x14ac:dyDescent="0.15">
      <c r="A141" s="12" t="s">
        <v>19</v>
      </c>
      <c r="B141" s="3" t="s">
        <v>435</v>
      </c>
      <c r="C141" s="3" t="s">
        <v>436</v>
      </c>
      <c r="D141" s="3" t="s">
        <v>5451</v>
      </c>
      <c r="E141" s="13" t="s">
        <v>437</v>
      </c>
    </row>
    <row r="142" spans="1:5" x14ac:dyDescent="0.15">
      <c r="A142" s="12" t="s">
        <v>19</v>
      </c>
      <c r="B142" s="3" t="s">
        <v>438</v>
      </c>
      <c r="C142" s="3" t="s">
        <v>439</v>
      </c>
      <c r="D142" s="3" t="s">
        <v>5452</v>
      </c>
      <c r="E142" s="13" t="s">
        <v>440</v>
      </c>
    </row>
    <row r="143" spans="1:5" x14ac:dyDescent="0.15">
      <c r="A143" s="12" t="s">
        <v>19</v>
      </c>
      <c r="B143" s="3" t="s">
        <v>441</v>
      </c>
      <c r="C143" s="3" t="s">
        <v>442</v>
      </c>
      <c r="D143" s="3" t="s">
        <v>5453</v>
      </c>
      <c r="E143" s="13" t="s">
        <v>443</v>
      </c>
    </row>
    <row r="144" spans="1:5" x14ac:dyDescent="0.15">
      <c r="A144" s="12" t="s">
        <v>19</v>
      </c>
      <c r="B144" s="3" t="s">
        <v>444</v>
      </c>
      <c r="C144" s="3" t="s">
        <v>445</v>
      </c>
      <c r="D144" s="3" t="s">
        <v>5454</v>
      </c>
      <c r="E144" s="13" t="s">
        <v>446</v>
      </c>
    </row>
    <row r="145" spans="1:5" x14ac:dyDescent="0.15">
      <c r="A145" s="12" t="s">
        <v>19</v>
      </c>
      <c r="B145" s="3" t="s">
        <v>447</v>
      </c>
      <c r="C145" s="3" t="s">
        <v>448</v>
      </c>
      <c r="D145" s="3" t="s">
        <v>5455</v>
      </c>
      <c r="E145" s="13" t="s">
        <v>449</v>
      </c>
    </row>
    <row r="146" spans="1:5" x14ac:dyDescent="0.15">
      <c r="A146" s="12" t="s">
        <v>19</v>
      </c>
      <c r="B146" s="3" t="s">
        <v>450</v>
      </c>
      <c r="C146" s="3" t="s">
        <v>451</v>
      </c>
      <c r="D146" s="3" t="s">
        <v>5456</v>
      </c>
      <c r="E146" s="13" t="s">
        <v>452</v>
      </c>
    </row>
    <row r="147" spans="1:5" x14ac:dyDescent="0.15">
      <c r="A147" s="12" t="s">
        <v>19</v>
      </c>
      <c r="B147" s="3" t="s">
        <v>453</v>
      </c>
      <c r="C147" s="3" t="s">
        <v>454</v>
      </c>
      <c r="D147" s="3" t="s">
        <v>5457</v>
      </c>
      <c r="E147" s="13" t="s">
        <v>455</v>
      </c>
    </row>
    <row r="148" spans="1:5" x14ac:dyDescent="0.15">
      <c r="A148" s="12" t="s">
        <v>19</v>
      </c>
      <c r="B148" s="3" t="s">
        <v>456</v>
      </c>
      <c r="C148" s="3" t="s">
        <v>457</v>
      </c>
      <c r="D148" s="3" t="s">
        <v>5458</v>
      </c>
      <c r="E148" s="13" t="s">
        <v>458</v>
      </c>
    </row>
    <row r="149" spans="1:5" x14ac:dyDescent="0.15">
      <c r="A149" s="12" t="s">
        <v>19</v>
      </c>
      <c r="B149" s="3" t="s">
        <v>459</v>
      </c>
      <c r="C149" s="3" t="s">
        <v>460</v>
      </c>
      <c r="D149" s="3" t="s">
        <v>5459</v>
      </c>
      <c r="E149" s="13" t="s">
        <v>461</v>
      </c>
    </row>
    <row r="150" spans="1:5" x14ac:dyDescent="0.15">
      <c r="A150" s="12" t="s">
        <v>19</v>
      </c>
      <c r="B150" s="3" t="s">
        <v>462</v>
      </c>
      <c r="C150" s="3" t="s">
        <v>463</v>
      </c>
      <c r="D150" s="3" t="s">
        <v>5460</v>
      </c>
      <c r="E150" s="13" t="s">
        <v>464</v>
      </c>
    </row>
    <row r="151" spans="1:5" x14ac:dyDescent="0.15">
      <c r="A151" s="12" t="s">
        <v>19</v>
      </c>
      <c r="B151" s="3" t="s">
        <v>465</v>
      </c>
      <c r="C151" s="3" t="s">
        <v>466</v>
      </c>
      <c r="D151" s="3" t="s">
        <v>5461</v>
      </c>
      <c r="E151" s="13" t="s">
        <v>467</v>
      </c>
    </row>
    <row r="152" spans="1:5" x14ac:dyDescent="0.15">
      <c r="A152" s="12" t="s">
        <v>19</v>
      </c>
      <c r="B152" s="3" t="s">
        <v>468</v>
      </c>
      <c r="C152" s="3" t="s">
        <v>469</v>
      </c>
      <c r="D152" s="3" t="s">
        <v>5462</v>
      </c>
      <c r="E152" s="13" t="s">
        <v>470</v>
      </c>
    </row>
    <row r="153" spans="1:5" x14ac:dyDescent="0.15">
      <c r="A153" s="12" t="s">
        <v>19</v>
      </c>
      <c r="B153" s="3" t="s">
        <v>471</v>
      </c>
      <c r="C153" s="3" t="s">
        <v>472</v>
      </c>
      <c r="D153" s="3" t="s">
        <v>5463</v>
      </c>
      <c r="E153" s="13" t="s">
        <v>473</v>
      </c>
    </row>
    <row r="154" spans="1:5" x14ac:dyDescent="0.15">
      <c r="A154" s="12" t="s">
        <v>19</v>
      </c>
      <c r="B154" s="3" t="s">
        <v>474</v>
      </c>
      <c r="C154" s="3" t="s">
        <v>475</v>
      </c>
      <c r="D154" s="3" t="s">
        <v>5464</v>
      </c>
      <c r="E154" s="13" t="s">
        <v>476</v>
      </c>
    </row>
    <row r="155" spans="1:5" x14ac:dyDescent="0.15">
      <c r="A155" s="12" t="s">
        <v>19</v>
      </c>
      <c r="B155" s="3" t="s">
        <v>477</v>
      </c>
      <c r="C155" s="3" t="s">
        <v>478</v>
      </c>
      <c r="D155" s="3" t="s">
        <v>5465</v>
      </c>
      <c r="E155" s="13" t="s">
        <v>479</v>
      </c>
    </row>
    <row r="156" spans="1:5" x14ac:dyDescent="0.15">
      <c r="A156" s="12" t="s">
        <v>19</v>
      </c>
      <c r="B156" s="3" t="s">
        <v>480</v>
      </c>
      <c r="C156" s="3" t="s">
        <v>481</v>
      </c>
      <c r="D156" s="3" t="s">
        <v>5466</v>
      </c>
      <c r="E156" s="13" t="s">
        <v>482</v>
      </c>
    </row>
    <row r="157" spans="1:5" x14ac:dyDescent="0.15">
      <c r="A157" s="12" t="s">
        <v>19</v>
      </c>
      <c r="B157" s="3" t="s">
        <v>483</v>
      </c>
      <c r="C157" s="3" t="s">
        <v>484</v>
      </c>
      <c r="D157" s="3" t="s">
        <v>5467</v>
      </c>
      <c r="E157" s="13" t="s">
        <v>485</v>
      </c>
    </row>
    <row r="158" spans="1:5" x14ac:dyDescent="0.15">
      <c r="A158" s="12" t="s">
        <v>19</v>
      </c>
      <c r="B158" s="3" t="s">
        <v>486</v>
      </c>
      <c r="C158" s="3" t="s">
        <v>487</v>
      </c>
      <c r="D158" s="3" t="s">
        <v>5468</v>
      </c>
      <c r="E158" s="13" t="s">
        <v>488</v>
      </c>
    </row>
    <row r="159" spans="1:5" x14ac:dyDescent="0.15">
      <c r="A159" s="12" t="s">
        <v>19</v>
      </c>
      <c r="B159" s="3" t="s">
        <v>489</v>
      </c>
      <c r="C159" s="3" t="s">
        <v>490</v>
      </c>
      <c r="D159" s="3" t="s">
        <v>5469</v>
      </c>
      <c r="E159" s="13" t="s">
        <v>491</v>
      </c>
    </row>
    <row r="160" spans="1:5" x14ac:dyDescent="0.15">
      <c r="A160" s="12" t="s">
        <v>19</v>
      </c>
      <c r="B160" s="3" t="s">
        <v>492</v>
      </c>
      <c r="C160" s="3" t="s">
        <v>493</v>
      </c>
      <c r="D160" s="3" t="s">
        <v>5470</v>
      </c>
      <c r="E160" s="13" t="s">
        <v>494</v>
      </c>
    </row>
    <row r="161" spans="1:5" x14ac:dyDescent="0.15">
      <c r="A161" s="12" t="s">
        <v>19</v>
      </c>
      <c r="B161" s="3" t="s">
        <v>495</v>
      </c>
      <c r="C161" s="3" t="s">
        <v>496</v>
      </c>
      <c r="D161" s="3" t="s">
        <v>5471</v>
      </c>
      <c r="E161" s="13" t="s">
        <v>497</v>
      </c>
    </row>
    <row r="162" spans="1:5" x14ac:dyDescent="0.15">
      <c r="A162" s="12" t="s">
        <v>19</v>
      </c>
      <c r="B162" s="3" t="s">
        <v>498</v>
      </c>
      <c r="C162" s="3" t="s">
        <v>499</v>
      </c>
      <c r="D162" s="3" t="s">
        <v>5472</v>
      </c>
      <c r="E162" s="13" t="s">
        <v>500</v>
      </c>
    </row>
    <row r="163" spans="1:5" x14ac:dyDescent="0.15">
      <c r="A163" s="12" t="s">
        <v>19</v>
      </c>
      <c r="B163" s="3" t="s">
        <v>501</v>
      </c>
      <c r="C163" s="3" t="s">
        <v>502</v>
      </c>
      <c r="D163" s="3" t="s">
        <v>5473</v>
      </c>
      <c r="E163" s="13" t="s">
        <v>503</v>
      </c>
    </row>
    <row r="164" spans="1:5" x14ac:dyDescent="0.15">
      <c r="A164" s="12" t="s">
        <v>19</v>
      </c>
      <c r="B164" s="3" t="s">
        <v>504</v>
      </c>
      <c r="C164" s="3" t="s">
        <v>505</v>
      </c>
      <c r="D164" s="3" t="s">
        <v>5474</v>
      </c>
      <c r="E164" s="13" t="s">
        <v>506</v>
      </c>
    </row>
    <row r="165" spans="1:5" x14ac:dyDescent="0.15">
      <c r="A165" s="12" t="s">
        <v>19</v>
      </c>
      <c r="B165" s="3" t="s">
        <v>507</v>
      </c>
      <c r="C165" s="3" t="s">
        <v>508</v>
      </c>
      <c r="D165" s="3" t="s">
        <v>5475</v>
      </c>
      <c r="E165" s="13" t="s">
        <v>509</v>
      </c>
    </row>
    <row r="166" spans="1:5" x14ac:dyDescent="0.15">
      <c r="A166" s="12" t="s">
        <v>19</v>
      </c>
      <c r="B166" s="3" t="s">
        <v>510</v>
      </c>
      <c r="C166" s="3" t="s">
        <v>511</v>
      </c>
      <c r="D166" s="3" t="s">
        <v>5476</v>
      </c>
      <c r="E166" s="13" t="s">
        <v>512</v>
      </c>
    </row>
    <row r="167" spans="1:5" x14ac:dyDescent="0.15">
      <c r="A167" s="12" t="s">
        <v>19</v>
      </c>
      <c r="B167" s="3" t="s">
        <v>513</v>
      </c>
      <c r="C167" s="3" t="s">
        <v>514</v>
      </c>
      <c r="D167" s="3" t="s">
        <v>5477</v>
      </c>
      <c r="E167" s="13" t="s">
        <v>515</v>
      </c>
    </row>
    <row r="168" spans="1:5" x14ac:dyDescent="0.15">
      <c r="A168" s="12" t="s">
        <v>19</v>
      </c>
      <c r="B168" s="3" t="s">
        <v>516</v>
      </c>
      <c r="C168" s="3" t="s">
        <v>517</v>
      </c>
      <c r="D168" s="3" t="s">
        <v>5478</v>
      </c>
      <c r="E168" s="13" t="s">
        <v>518</v>
      </c>
    </row>
    <row r="169" spans="1:5" x14ac:dyDescent="0.15">
      <c r="A169" s="12" t="s">
        <v>19</v>
      </c>
      <c r="B169" s="3" t="s">
        <v>519</v>
      </c>
      <c r="C169" s="3" t="s">
        <v>520</v>
      </c>
      <c r="D169" s="3" t="s">
        <v>5479</v>
      </c>
      <c r="E169" s="13" t="s">
        <v>521</v>
      </c>
    </row>
    <row r="170" spans="1:5" x14ac:dyDescent="0.15">
      <c r="A170" s="12" t="s">
        <v>19</v>
      </c>
      <c r="B170" s="3" t="s">
        <v>522</v>
      </c>
      <c r="C170" s="3" t="s">
        <v>523</v>
      </c>
      <c r="D170" s="3" t="s">
        <v>5480</v>
      </c>
      <c r="E170" s="13" t="s">
        <v>524</v>
      </c>
    </row>
    <row r="171" spans="1:5" x14ac:dyDescent="0.15">
      <c r="A171" s="12" t="s">
        <v>19</v>
      </c>
      <c r="B171" s="3" t="s">
        <v>525</v>
      </c>
      <c r="C171" s="3" t="s">
        <v>526</v>
      </c>
      <c r="D171" s="3" t="s">
        <v>5481</v>
      </c>
      <c r="E171" s="13" t="s">
        <v>527</v>
      </c>
    </row>
    <row r="172" spans="1:5" x14ac:dyDescent="0.15">
      <c r="A172" s="12" t="s">
        <v>19</v>
      </c>
      <c r="B172" s="3" t="s">
        <v>528</v>
      </c>
      <c r="C172" s="3" t="s">
        <v>529</v>
      </c>
      <c r="D172" s="3" t="s">
        <v>5482</v>
      </c>
      <c r="E172" s="13" t="s">
        <v>530</v>
      </c>
    </row>
    <row r="173" spans="1:5" x14ac:dyDescent="0.15">
      <c r="A173" s="12" t="s">
        <v>19</v>
      </c>
      <c r="B173" s="3" t="s">
        <v>531</v>
      </c>
      <c r="C173" s="3" t="s">
        <v>532</v>
      </c>
      <c r="D173" s="3" t="s">
        <v>5483</v>
      </c>
      <c r="E173" s="13" t="s">
        <v>533</v>
      </c>
    </row>
    <row r="174" spans="1:5" x14ac:dyDescent="0.15">
      <c r="A174" s="12" t="s">
        <v>19</v>
      </c>
      <c r="B174" s="3" t="s">
        <v>534</v>
      </c>
      <c r="C174" s="3" t="s">
        <v>535</v>
      </c>
      <c r="D174" s="3" t="s">
        <v>5484</v>
      </c>
      <c r="E174" s="13" t="s">
        <v>536</v>
      </c>
    </row>
    <row r="175" spans="1:5" x14ac:dyDescent="0.15">
      <c r="A175" s="12" t="s">
        <v>19</v>
      </c>
      <c r="B175" s="3" t="s">
        <v>537</v>
      </c>
      <c r="C175" s="3" t="s">
        <v>538</v>
      </c>
      <c r="D175" s="3" t="s">
        <v>5485</v>
      </c>
      <c r="E175" s="13" t="s">
        <v>539</v>
      </c>
    </row>
    <row r="176" spans="1:5" x14ac:dyDescent="0.15">
      <c r="A176" s="12" t="s">
        <v>19</v>
      </c>
      <c r="B176" s="3" t="s">
        <v>540</v>
      </c>
      <c r="C176" s="3" t="s">
        <v>541</v>
      </c>
      <c r="D176" s="3" t="s">
        <v>5486</v>
      </c>
      <c r="E176" s="13" t="s">
        <v>542</v>
      </c>
    </row>
    <row r="177" spans="1:5" x14ac:dyDescent="0.15">
      <c r="A177" s="12" t="s">
        <v>19</v>
      </c>
      <c r="B177" s="3" t="s">
        <v>543</v>
      </c>
      <c r="C177" s="3" t="s">
        <v>544</v>
      </c>
      <c r="D177" s="3" t="s">
        <v>5487</v>
      </c>
      <c r="E177" s="13" t="s">
        <v>545</v>
      </c>
    </row>
    <row r="178" spans="1:5" x14ac:dyDescent="0.15">
      <c r="A178" s="12" t="s">
        <v>19</v>
      </c>
      <c r="B178" s="3" t="s">
        <v>546</v>
      </c>
      <c r="C178" s="3" t="s">
        <v>547</v>
      </c>
      <c r="D178" s="3" t="s">
        <v>5488</v>
      </c>
      <c r="E178" s="13" t="s">
        <v>548</v>
      </c>
    </row>
    <row r="179" spans="1:5" x14ac:dyDescent="0.15">
      <c r="A179" s="12" t="s">
        <v>19</v>
      </c>
      <c r="B179" s="3" t="s">
        <v>549</v>
      </c>
      <c r="C179" s="3" t="s">
        <v>550</v>
      </c>
      <c r="D179" s="3" t="s">
        <v>5489</v>
      </c>
      <c r="E179" s="13" t="s">
        <v>551</v>
      </c>
    </row>
    <row r="180" spans="1:5" x14ac:dyDescent="0.15">
      <c r="A180" s="12" t="s">
        <v>19</v>
      </c>
      <c r="B180" s="3" t="s">
        <v>552</v>
      </c>
      <c r="C180" s="3" t="s">
        <v>553</v>
      </c>
      <c r="D180" s="3" t="s">
        <v>5490</v>
      </c>
      <c r="E180" s="13" t="s">
        <v>554</v>
      </c>
    </row>
    <row r="181" spans="1:5" ht="16.5" thickBot="1" x14ac:dyDescent="0.2">
      <c r="A181" s="12" t="s">
        <v>19</v>
      </c>
      <c r="B181" s="3" t="s">
        <v>555</v>
      </c>
      <c r="C181" s="3" t="s">
        <v>556</v>
      </c>
      <c r="D181" s="3" t="s">
        <v>5491</v>
      </c>
      <c r="E181" s="13" t="s">
        <v>557</v>
      </c>
    </row>
    <row r="182" spans="1:5" ht="16.5" thickTop="1" x14ac:dyDescent="0.15">
      <c r="A182" s="10" t="s">
        <v>558</v>
      </c>
      <c r="B182" s="2" t="s">
        <v>559</v>
      </c>
      <c r="C182" s="2"/>
      <c r="D182" s="2" t="s">
        <v>5492</v>
      </c>
      <c r="E182" s="11" t="s">
        <v>560</v>
      </c>
    </row>
    <row r="183" spans="1:5" x14ac:dyDescent="0.15">
      <c r="A183" s="12" t="s">
        <v>558</v>
      </c>
      <c r="B183" s="3" t="s">
        <v>561</v>
      </c>
      <c r="C183" s="3" t="s">
        <v>562</v>
      </c>
      <c r="D183" s="3" t="s">
        <v>5493</v>
      </c>
      <c r="E183" s="13" t="s">
        <v>563</v>
      </c>
    </row>
    <row r="184" spans="1:5" x14ac:dyDescent="0.15">
      <c r="A184" s="12" t="s">
        <v>558</v>
      </c>
      <c r="B184" s="3" t="s">
        <v>564</v>
      </c>
      <c r="C184" s="3" t="s">
        <v>565</v>
      </c>
      <c r="D184" s="3" t="s">
        <v>5494</v>
      </c>
      <c r="E184" s="13" t="s">
        <v>566</v>
      </c>
    </row>
    <row r="185" spans="1:5" x14ac:dyDescent="0.15">
      <c r="A185" s="12" t="s">
        <v>558</v>
      </c>
      <c r="B185" s="3" t="s">
        <v>567</v>
      </c>
      <c r="C185" s="3" t="s">
        <v>568</v>
      </c>
      <c r="D185" s="3" t="s">
        <v>5495</v>
      </c>
      <c r="E185" s="13" t="s">
        <v>569</v>
      </c>
    </row>
    <row r="186" spans="1:5" x14ac:dyDescent="0.15">
      <c r="A186" s="12" t="s">
        <v>558</v>
      </c>
      <c r="B186" s="3" t="s">
        <v>570</v>
      </c>
      <c r="C186" s="3" t="s">
        <v>571</v>
      </c>
      <c r="D186" s="3" t="s">
        <v>5496</v>
      </c>
      <c r="E186" s="13" t="s">
        <v>572</v>
      </c>
    </row>
    <row r="187" spans="1:5" x14ac:dyDescent="0.15">
      <c r="A187" s="12" t="s">
        <v>558</v>
      </c>
      <c r="B187" s="3" t="s">
        <v>573</v>
      </c>
      <c r="C187" s="3" t="s">
        <v>574</v>
      </c>
      <c r="D187" s="3" t="s">
        <v>5497</v>
      </c>
      <c r="E187" s="13" t="s">
        <v>575</v>
      </c>
    </row>
    <row r="188" spans="1:5" x14ac:dyDescent="0.15">
      <c r="A188" s="12" t="s">
        <v>558</v>
      </c>
      <c r="B188" s="3" t="s">
        <v>576</v>
      </c>
      <c r="C188" s="3" t="s">
        <v>577</v>
      </c>
      <c r="D188" s="3" t="s">
        <v>5498</v>
      </c>
      <c r="E188" s="13" t="s">
        <v>578</v>
      </c>
    </row>
    <row r="189" spans="1:5" x14ac:dyDescent="0.15">
      <c r="A189" s="12" t="s">
        <v>558</v>
      </c>
      <c r="B189" s="3" t="s">
        <v>579</v>
      </c>
      <c r="C189" s="3" t="s">
        <v>580</v>
      </c>
      <c r="D189" s="3" t="s">
        <v>5499</v>
      </c>
      <c r="E189" s="13" t="s">
        <v>581</v>
      </c>
    </row>
    <row r="190" spans="1:5" x14ac:dyDescent="0.15">
      <c r="A190" s="12" t="s">
        <v>558</v>
      </c>
      <c r="B190" s="3" t="s">
        <v>582</v>
      </c>
      <c r="C190" s="3" t="s">
        <v>583</v>
      </c>
      <c r="D190" s="3" t="s">
        <v>5500</v>
      </c>
      <c r="E190" s="13" t="s">
        <v>584</v>
      </c>
    </row>
    <row r="191" spans="1:5" x14ac:dyDescent="0.15">
      <c r="A191" s="12" t="s">
        <v>558</v>
      </c>
      <c r="B191" s="3" t="s">
        <v>585</v>
      </c>
      <c r="C191" s="3" t="s">
        <v>586</v>
      </c>
      <c r="D191" s="3" t="s">
        <v>5501</v>
      </c>
      <c r="E191" s="13" t="s">
        <v>587</v>
      </c>
    </row>
    <row r="192" spans="1:5" x14ac:dyDescent="0.15">
      <c r="A192" s="12" t="s">
        <v>558</v>
      </c>
      <c r="B192" s="3" t="s">
        <v>588</v>
      </c>
      <c r="C192" s="3" t="s">
        <v>589</v>
      </c>
      <c r="D192" s="3" t="s">
        <v>5502</v>
      </c>
      <c r="E192" s="13" t="s">
        <v>590</v>
      </c>
    </row>
    <row r="193" spans="1:5" x14ac:dyDescent="0.15">
      <c r="A193" s="12" t="s">
        <v>558</v>
      </c>
      <c r="B193" s="3" t="s">
        <v>591</v>
      </c>
      <c r="C193" s="3" t="s">
        <v>592</v>
      </c>
      <c r="D193" s="3" t="s">
        <v>5503</v>
      </c>
      <c r="E193" s="13" t="s">
        <v>593</v>
      </c>
    </row>
    <row r="194" spans="1:5" x14ac:dyDescent="0.15">
      <c r="A194" s="12" t="s">
        <v>558</v>
      </c>
      <c r="B194" s="3" t="s">
        <v>594</v>
      </c>
      <c r="C194" s="3" t="s">
        <v>595</v>
      </c>
      <c r="D194" s="3" t="s">
        <v>5504</v>
      </c>
      <c r="E194" s="13" t="s">
        <v>596</v>
      </c>
    </row>
    <row r="195" spans="1:5" x14ac:dyDescent="0.15">
      <c r="A195" s="12" t="s">
        <v>558</v>
      </c>
      <c r="B195" s="3" t="s">
        <v>597</v>
      </c>
      <c r="C195" s="3" t="s">
        <v>598</v>
      </c>
      <c r="D195" s="3" t="s">
        <v>5505</v>
      </c>
      <c r="E195" s="13" t="s">
        <v>599</v>
      </c>
    </row>
    <row r="196" spans="1:5" x14ac:dyDescent="0.15">
      <c r="A196" s="12" t="s">
        <v>558</v>
      </c>
      <c r="B196" s="3" t="s">
        <v>600</v>
      </c>
      <c r="C196" s="3" t="s">
        <v>601</v>
      </c>
      <c r="D196" s="3" t="s">
        <v>5506</v>
      </c>
      <c r="E196" s="13" t="s">
        <v>602</v>
      </c>
    </row>
    <row r="197" spans="1:5" x14ac:dyDescent="0.15">
      <c r="A197" s="12" t="s">
        <v>558</v>
      </c>
      <c r="B197" s="3" t="s">
        <v>603</v>
      </c>
      <c r="C197" s="3" t="s">
        <v>604</v>
      </c>
      <c r="D197" s="3" t="s">
        <v>5507</v>
      </c>
      <c r="E197" s="13" t="s">
        <v>605</v>
      </c>
    </row>
    <row r="198" spans="1:5" x14ac:dyDescent="0.15">
      <c r="A198" s="12" t="s">
        <v>558</v>
      </c>
      <c r="B198" s="3" t="s">
        <v>606</v>
      </c>
      <c r="C198" s="3" t="s">
        <v>607</v>
      </c>
      <c r="D198" s="3" t="s">
        <v>5508</v>
      </c>
      <c r="E198" s="13" t="s">
        <v>608</v>
      </c>
    </row>
    <row r="199" spans="1:5" x14ac:dyDescent="0.15">
      <c r="A199" s="12" t="s">
        <v>558</v>
      </c>
      <c r="B199" s="3" t="s">
        <v>609</v>
      </c>
      <c r="C199" s="3" t="s">
        <v>610</v>
      </c>
      <c r="D199" s="3" t="s">
        <v>5509</v>
      </c>
      <c r="E199" s="13" t="s">
        <v>611</v>
      </c>
    </row>
    <row r="200" spans="1:5" x14ac:dyDescent="0.15">
      <c r="A200" s="12" t="s">
        <v>558</v>
      </c>
      <c r="B200" s="3" t="s">
        <v>612</v>
      </c>
      <c r="C200" s="3" t="s">
        <v>613</v>
      </c>
      <c r="D200" s="3" t="s">
        <v>5510</v>
      </c>
      <c r="E200" s="13" t="s">
        <v>614</v>
      </c>
    </row>
    <row r="201" spans="1:5" x14ac:dyDescent="0.15">
      <c r="A201" s="12" t="s">
        <v>558</v>
      </c>
      <c r="B201" s="3" t="s">
        <v>615</v>
      </c>
      <c r="C201" s="3" t="s">
        <v>616</v>
      </c>
      <c r="D201" s="3" t="s">
        <v>5511</v>
      </c>
      <c r="E201" s="13" t="s">
        <v>617</v>
      </c>
    </row>
    <row r="202" spans="1:5" x14ac:dyDescent="0.15">
      <c r="A202" s="12" t="s">
        <v>558</v>
      </c>
      <c r="B202" s="3" t="s">
        <v>618</v>
      </c>
      <c r="C202" s="3" t="s">
        <v>619</v>
      </c>
      <c r="D202" s="3" t="s">
        <v>5512</v>
      </c>
      <c r="E202" s="13" t="s">
        <v>620</v>
      </c>
    </row>
    <row r="203" spans="1:5" x14ac:dyDescent="0.15">
      <c r="A203" s="12" t="s">
        <v>558</v>
      </c>
      <c r="B203" s="3" t="s">
        <v>621</v>
      </c>
      <c r="C203" s="3" t="s">
        <v>622</v>
      </c>
      <c r="D203" s="3" t="s">
        <v>5513</v>
      </c>
      <c r="E203" s="13" t="s">
        <v>623</v>
      </c>
    </row>
    <row r="204" spans="1:5" x14ac:dyDescent="0.15">
      <c r="A204" s="12" t="s">
        <v>558</v>
      </c>
      <c r="B204" s="3" t="s">
        <v>624</v>
      </c>
      <c r="C204" s="3" t="s">
        <v>625</v>
      </c>
      <c r="D204" s="3" t="s">
        <v>5514</v>
      </c>
      <c r="E204" s="13" t="s">
        <v>626</v>
      </c>
    </row>
    <row r="205" spans="1:5" x14ac:dyDescent="0.15">
      <c r="A205" s="12" t="s">
        <v>558</v>
      </c>
      <c r="B205" s="3" t="s">
        <v>627</v>
      </c>
      <c r="C205" s="3" t="s">
        <v>628</v>
      </c>
      <c r="D205" s="3" t="s">
        <v>5515</v>
      </c>
      <c r="E205" s="13" t="s">
        <v>629</v>
      </c>
    </row>
    <row r="206" spans="1:5" x14ac:dyDescent="0.15">
      <c r="A206" s="12" t="s">
        <v>558</v>
      </c>
      <c r="B206" s="3" t="s">
        <v>630</v>
      </c>
      <c r="C206" s="3" t="s">
        <v>631</v>
      </c>
      <c r="D206" s="3" t="s">
        <v>5516</v>
      </c>
      <c r="E206" s="13" t="s">
        <v>632</v>
      </c>
    </row>
    <row r="207" spans="1:5" x14ac:dyDescent="0.15">
      <c r="A207" s="12" t="s">
        <v>558</v>
      </c>
      <c r="B207" s="3" t="s">
        <v>633</v>
      </c>
      <c r="C207" s="3" t="s">
        <v>634</v>
      </c>
      <c r="D207" s="3" t="s">
        <v>5517</v>
      </c>
      <c r="E207" s="13" t="s">
        <v>635</v>
      </c>
    </row>
    <row r="208" spans="1:5" x14ac:dyDescent="0.15">
      <c r="A208" s="12" t="s">
        <v>558</v>
      </c>
      <c r="B208" s="3" t="s">
        <v>636</v>
      </c>
      <c r="C208" s="3" t="s">
        <v>637</v>
      </c>
      <c r="D208" s="3" t="s">
        <v>5518</v>
      </c>
      <c r="E208" s="13" t="s">
        <v>638</v>
      </c>
    </row>
    <row r="209" spans="1:5" x14ac:dyDescent="0.15">
      <c r="A209" s="12" t="s">
        <v>558</v>
      </c>
      <c r="B209" s="3" t="s">
        <v>639</v>
      </c>
      <c r="C209" s="3" t="s">
        <v>640</v>
      </c>
      <c r="D209" s="3" t="s">
        <v>5519</v>
      </c>
      <c r="E209" s="13" t="s">
        <v>641</v>
      </c>
    </row>
    <row r="210" spans="1:5" x14ac:dyDescent="0.15">
      <c r="A210" s="12" t="s">
        <v>558</v>
      </c>
      <c r="B210" s="3" t="s">
        <v>642</v>
      </c>
      <c r="C210" s="3" t="s">
        <v>643</v>
      </c>
      <c r="D210" s="3" t="s">
        <v>5520</v>
      </c>
      <c r="E210" s="13" t="s">
        <v>644</v>
      </c>
    </row>
    <row r="211" spans="1:5" x14ac:dyDescent="0.15">
      <c r="A211" s="12" t="s">
        <v>558</v>
      </c>
      <c r="B211" s="3" t="s">
        <v>645</v>
      </c>
      <c r="C211" s="3" t="s">
        <v>646</v>
      </c>
      <c r="D211" s="3" t="s">
        <v>5521</v>
      </c>
      <c r="E211" s="13" t="s">
        <v>647</v>
      </c>
    </row>
    <row r="212" spans="1:5" x14ac:dyDescent="0.15">
      <c r="A212" s="12" t="s">
        <v>558</v>
      </c>
      <c r="B212" s="3" t="s">
        <v>648</v>
      </c>
      <c r="C212" s="3" t="s">
        <v>649</v>
      </c>
      <c r="D212" s="3" t="s">
        <v>5522</v>
      </c>
      <c r="E212" s="13" t="s">
        <v>650</v>
      </c>
    </row>
    <row r="213" spans="1:5" x14ac:dyDescent="0.15">
      <c r="A213" s="12" t="s">
        <v>558</v>
      </c>
      <c r="B213" s="3" t="s">
        <v>651</v>
      </c>
      <c r="C213" s="3" t="s">
        <v>652</v>
      </c>
      <c r="D213" s="3" t="s">
        <v>5523</v>
      </c>
      <c r="E213" s="13" t="s">
        <v>653</v>
      </c>
    </row>
    <row r="214" spans="1:5" x14ac:dyDescent="0.15">
      <c r="A214" s="12" t="s">
        <v>558</v>
      </c>
      <c r="B214" s="3" t="s">
        <v>654</v>
      </c>
      <c r="C214" s="3" t="s">
        <v>655</v>
      </c>
      <c r="D214" s="3" t="s">
        <v>5524</v>
      </c>
      <c r="E214" s="13" t="s">
        <v>656</v>
      </c>
    </row>
    <row r="215" spans="1:5" x14ac:dyDescent="0.15">
      <c r="A215" s="12" t="s">
        <v>558</v>
      </c>
      <c r="B215" s="3" t="s">
        <v>657</v>
      </c>
      <c r="C215" s="3" t="s">
        <v>658</v>
      </c>
      <c r="D215" s="3" t="s">
        <v>5525</v>
      </c>
      <c r="E215" s="13" t="s">
        <v>659</v>
      </c>
    </row>
    <row r="216" spans="1:5" x14ac:dyDescent="0.15">
      <c r="A216" s="12" t="s">
        <v>558</v>
      </c>
      <c r="B216" s="3" t="s">
        <v>660</v>
      </c>
      <c r="C216" s="3" t="s">
        <v>661</v>
      </c>
      <c r="D216" s="3" t="s">
        <v>5526</v>
      </c>
      <c r="E216" s="13" t="s">
        <v>662</v>
      </c>
    </row>
    <row r="217" spans="1:5" x14ac:dyDescent="0.15">
      <c r="A217" s="12" t="s">
        <v>558</v>
      </c>
      <c r="B217" s="3" t="s">
        <v>663</v>
      </c>
      <c r="C217" s="3" t="s">
        <v>664</v>
      </c>
      <c r="D217" s="3" t="s">
        <v>5527</v>
      </c>
      <c r="E217" s="13" t="s">
        <v>665</v>
      </c>
    </row>
    <row r="218" spans="1:5" x14ac:dyDescent="0.15">
      <c r="A218" s="12" t="s">
        <v>558</v>
      </c>
      <c r="B218" s="3" t="s">
        <v>666</v>
      </c>
      <c r="C218" s="3" t="s">
        <v>667</v>
      </c>
      <c r="D218" s="3" t="s">
        <v>5528</v>
      </c>
      <c r="E218" s="13" t="s">
        <v>668</v>
      </c>
    </row>
    <row r="219" spans="1:5" x14ac:dyDescent="0.15">
      <c r="A219" s="12" t="s">
        <v>558</v>
      </c>
      <c r="B219" s="3" t="s">
        <v>669</v>
      </c>
      <c r="C219" s="3" t="s">
        <v>670</v>
      </c>
      <c r="D219" s="3" t="s">
        <v>5529</v>
      </c>
      <c r="E219" s="13" t="s">
        <v>671</v>
      </c>
    </row>
    <row r="220" spans="1:5" x14ac:dyDescent="0.15">
      <c r="A220" s="12" t="s">
        <v>558</v>
      </c>
      <c r="B220" s="3" t="s">
        <v>672</v>
      </c>
      <c r="C220" s="3" t="s">
        <v>673</v>
      </c>
      <c r="D220" s="3" t="s">
        <v>5530</v>
      </c>
      <c r="E220" s="13" t="s">
        <v>674</v>
      </c>
    </row>
    <row r="221" spans="1:5" x14ac:dyDescent="0.15">
      <c r="A221" s="12" t="s">
        <v>558</v>
      </c>
      <c r="B221" s="3" t="s">
        <v>675</v>
      </c>
      <c r="C221" s="3" t="s">
        <v>676</v>
      </c>
      <c r="D221" s="3" t="s">
        <v>5531</v>
      </c>
      <c r="E221" s="13" t="s">
        <v>677</v>
      </c>
    </row>
    <row r="222" spans="1:5" ht="16.5" thickBot="1" x14ac:dyDescent="0.2">
      <c r="A222" s="12" t="s">
        <v>558</v>
      </c>
      <c r="B222" s="3" t="s">
        <v>678</v>
      </c>
      <c r="C222" s="3" t="s">
        <v>679</v>
      </c>
      <c r="D222" s="3" t="s">
        <v>5532</v>
      </c>
      <c r="E222" s="13" t="s">
        <v>680</v>
      </c>
    </row>
    <row r="223" spans="1:5" ht="16.5" thickTop="1" x14ac:dyDescent="0.15">
      <c r="A223" s="10" t="s">
        <v>681</v>
      </c>
      <c r="B223" s="2" t="s">
        <v>682</v>
      </c>
      <c r="C223" s="2"/>
      <c r="D223" s="2" t="s">
        <v>5533</v>
      </c>
      <c r="E223" s="11" t="s">
        <v>683</v>
      </c>
    </row>
    <row r="224" spans="1:5" x14ac:dyDescent="0.15">
      <c r="A224" s="12" t="s">
        <v>681</v>
      </c>
      <c r="B224" s="3" t="s">
        <v>684</v>
      </c>
      <c r="C224" s="3" t="s">
        <v>685</v>
      </c>
      <c r="D224" s="3" t="s">
        <v>5534</v>
      </c>
      <c r="E224" s="13" t="s">
        <v>686</v>
      </c>
    </row>
    <row r="225" spans="1:5" x14ac:dyDescent="0.15">
      <c r="A225" s="12" t="s">
        <v>681</v>
      </c>
      <c r="B225" s="3" t="s">
        <v>687</v>
      </c>
      <c r="C225" s="3" t="s">
        <v>688</v>
      </c>
      <c r="D225" s="3" t="s">
        <v>5535</v>
      </c>
      <c r="E225" s="13" t="s">
        <v>689</v>
      </c>
    </row>
    <row r="226" spans="1:5" x14ac:dyDescent="0.15">
      <c r="A226" s="12" t="s">
        <v>681</v>
      </c>
      <c r="B226" s="3" t="s">
        <v>690</v>
      </c>
      <c r="C226" s="3" t="s">
        <v>691</v>
      </c>
      <c r="D226" s="3" t="s">
        <v>5536</v>
      </c>
      <c r="E226" s="13" t="s">
        <v>692</v>
      </c>
    </row>
    <row r="227" spans="1:5" x14ac:dyDescent="0.15">
      <c r="A227" s="12" t="s">
        <v>681</v>
      </c>
      <c r="B227" s="3" t="s">
        <v>693</v>
      </c>
      <c r="C227" s="3" t="s">
        <v>694</v>
      </c>
      <c r="D227" s="3" t="s">
        <v>5537</v>
      </c>
      <c r="E227" s="13" t="s">
        <v>695</v>
      </c>
    </row>
    <row r="228" spans="1:5" x14ac:dyDescent="0.15">
      <c r="A228" s="12" t="s">
        <v>681</v>
      </c>
      <c r="B228" s="3" t="s">
        <v>696</v>
      </c>
      <c r="C228" s="3" t="s">
        <v>697</v>
      </c>
      <c r="D228" s="3" t="s">
        <v>5538</v>
      </c>
      <c r="E228" s="13" t="s">
        <v>698</v>
      </c>
    </row>
    <row r="229" spans="1:5" x14ac:dyDescent="0.15">
      <c r="A229" s="12" t="s">
        <v>681</v>
      </c>
      <c r="B229" s="3" t="s">
        <v>699</v>
      </c>
      <c r="C229" s="3" t="s">
        <v>700</v>
      </c>
      <c r="D229" s="3" t="s">
        <v>5539</v>
      </c>
      <c r="E229" s="13" t="s">
        <v>701</v>
      </c>
    </row>
    <row r="230" spans="1:5" x14ac:dyDescent="0.15">
      <c r="A230" s="12" t="s">
        <v>681</v>
      </c>
      <c r="B230" s="3" t="s">
        <v>702</v>
      </c>
      <c r="C230" s="3" t="s">
        <v>703</v>
      </c>
      <c r="D230" s="3" t="s">
        <v>5540</v>
      </c>
      <c r="E230" s="13" t="s">
        <v>704</v>
      </c>
    </row>
    <row r="231" spans="1:5" x14ac:dyDescent="0.15">
      <c r="A231" s="12" t="s">
        <v>681</v>
      </c>
      <c r="B231" s="3" t="s">
        <v>705</v>
      </c>
      <c r="C231" s="3" t="s">
        <v>706</v>
      </c>
      <c r="D231" s="3" t="s">
        <v>5541</v>
      </c>
      <c r="E231" s="13" t="s">
        <v>707</v>
      </c>
    </row>
    <row r="232" spans="1:5" x14ac:dyDescent="0.15">
      <c r="A232" s="12" t="s">
        <v>681</v>
      </c>
      <c r="B232" s="3" t="s">
        <v>708</v>
      </c>
      <c r="C232" s="3" t="s">
        <v>709</v>
      </c>
      <c r="D232" s="3" t="s">
        <v>5542</v>
      </c>
      <c r="E232" s="13" t="s">
        <v>710</v>
      </c>
    </row>
    <row r="233" spans="1:5" x14ac:dyDescent="0.15">
      <c r="A233" s="12" t="s">
        <v>681</v>
      </c>
      <c r="B233" s="3" t="s">
        <v>711</v>
      </c>
      <c r="C233" s="3" t="s">
        <v>712</v>
      </c>
      <c r="D233" s="3" t="s">
        <v>5543</v>
      </c>
      <c r="E233" s="13" t="s">
        <v>713</v>
      </c>
    </row>
    <row r="234" spans="1:5" x14ac:dyDescent="0.15">
      <c r="A234" s="12" t="s">
        <v>681</v>
      </c>
      <c r="B234" s="3" t="s">
        <v>714</v>
      </c>
      <c r="C234" s="3" t="s">
        <v>715</v>
      </c>
      <c r="D234" s="3" t="s">
        <v>5544</v>
      </c>
      <c r="E234" s="13" t="s">
        <v>716</v>
      </c>
    </row>
    <row r="235" spans="1:5" x14ac:dyDescent="0.15">
      <c r="A235" s="12" t="s">
        <v>681</v>
      </c>
      <c r="B235" s="3" t="s">
        <v>717</v>
      </c>
      <c r="C235" s="3" t="s">
        <v>718</v>
      </c>
      <c r="D235" s="3" t="s">
        <v>5545</v>
      </c>
      <c r="E235" s="13" t="s">
        <v>719</v>
      </c>
    </row>
    <row r="236" spans="1:5" x14ac:dyDescent="0.15">
      <c r="A236" s="12" t="s">
        <v>681</v>
      </c>
      <c r="B236" s="3" t="s">
        <v>720</v>
      </c>
      <c r="C236" s="3" t="s">
        <v>721</v>
      </c>
      <c r="D236" s="3" t="s">
        <v>5546</v>
      </c>
      <c r="E236" s="13" t="s">
        <v>722</v>
      </c>
    </row>
    <row r="237" spans="1:5" x14ac:dyDescent="0.15">
      <c r="A237" s="12" t="s">
        <v>681</v>
      </c>
      <c r="B237" s="3" t="s">
        <v>723</v>
      </c>
      <c r="C237" s="3" t="s">
        <v>724</v>
      </c>
      <c r="D237" s="3" t="s">
        <v>5547</v>
      </c>
      <c r="E237" s="13" t="s">
        <v>725</v>
      </c>
    </row>
    <row r="238" spans="1:5" x14ac:dyDescent="0.15">
      <c r="A238" s="12" t="s">
        <v>681</v>
      </c>
      <c r="B238" s="3" t="s">
        <v>726</v>
      </c>
      <c r="C238" s="3" t="s">
        <v>727</v>
      </c>
      <c r="D238" s="3" t="s">
        <v>5548</v>
      </c>
      <c r="E238" s="13" t="s">
        <v>728</v>
      </c>
    </row>
    <row r="239" spans="1:5" x14ac:dyDescent="0.15">
      <c r="A239" s="12" t="s">
        <v>681</v>
      </c>
      <c r="B239" s="3" t="s">
        <v>729</v>
      </c>
      <c r="C239" s="3" t="s">
        <v>730</v>
      </c>
      <c r="D239" s="3" t="s">
        <v>5549</v>
      </c>
      <c r="E239" s="13" t="s">
        <v>731</v>
      </c>
    </row>
    <row r="240" spans="1:5" x14ac:dyDescent="0.15">
      <c r="A240" s="12" t="s">
        <v>681</v>
      </c>
      <c r="B240" s="3" t="s">
        <v>732</v>
      </c>
      <c r="C240" s="3" t="s">
        <v>733</v>
      </c>
      <c r="D240" s="3" t="s">
        <v>5550</v>
      </c>
      <c r="E240" s="13" t="s">
        <v>734</v>
      </c>
    </row>
    <row r="241" spans="1:5" x14ac:dyDescent="0.15">
      <c r="A241" s="12" t="s">
        <v>681</v>
      </c>
      <c r="B241" s="3" t="s">
        <v>735</v>
      </c>
      <c r="C241" s="3" t="s">
        <v>736</v>
      </c>
      <c r="D241" s="3" t="s">
        <v>5551</v>
      </c>
      <c r="E241" s="13" t="s">
        <v>737</v>
      </c>
    </row>
    <row r="242" spans="1:5" x14ac:dyDescent="0.15">
      <c r="A242" s="12" t="s">
        <v>681</v>
      </c>
      <c r="B242" s="3" t="s">
        <v>738</v>
      </c>
      <c r="C242" s="3" t="s">
        <v>739</v>
      </c>
      <c r="D242" s="3" t="s">
        <v>5552</v>
      </c>
      <c r="E242" s="13" t="s">
        <v>740</v>
      </c>
    </row>
    <row r="243" spans="1:5" x14ac:dyDescent="0.15">
      <c r="A243" s="12" t="s">
        <v>681</v>
      </c>
      <c r="B243" s="3" t="s">
        <v>741</v>
      </c>
      <c r="C243" s="3" t="s">
        <v>742</v>
      </c>
      <c r="D243" s="3" t="s">
        <v>5553</v>
      </c>
      <c r="E243" s="13" t="s">
        <v>743</v>
      </c>
    </row>
    <row r="244" spans="1:5" x14ac:dyDescent="0.15">
      <c r="A244" s="12" t="s">
        <v>681</v>
      </c>
      <c r="B244" s="3" t="s">
        <v>744</v>
      </c>
      <c r="C244" s="3" t="s">
        <v>745</v>
      </c>
      <c r="D244" s="3" t="s">
        <v>5554</v>
      </c>
      <c r="E244" s="13" t="s">
        <v>746</v>
      </c>
    </row>
    <row r="245" spans="1:5" x14ac:dyDescent="0.15">
      <c r="A245" s="12" t="s">
        <v>681</v>
      </c>
      <c r="B245" s="3" t="s">
        <v>747</v>
      </c>
      <c r="C245" s="3" t="s">
        <v>748</v>
      </c>
      <c r="D245" s="3" t="s">
        <v>5555</v>
      </c>
      <c r="E245" s="13" t="s">
        <v>749</v>
      </c>
    </row>
    <row r="246" spans="1:5" x14ac:dyDescent="0.15">
      <c r="A246" s="12" t="s">
        <v>681</v>
      </c>
      <c r="B246" s="3" t="s">
        <v>750</v>
      </c>
      <c r="C246" s="3" t="s">
        <v>751</v>
      </c>
      <c r="D246" s="3" t="s">
        <v>5556</v>
      </c>
      <c r="E246" s="13" t="s">
        <v>752</v>
      </c>
    </row>
    <row r="247" spans="1:5" x14ac:dyDescent="0.15">
      <c r="A247" s="12" t="s">
        <v>681</v>
      </c>
      <c r="B247" s="3" t="s">
        <v>753</v>
      </c>
      <c r="C247" s="3" t="s">
        <v>754</v>
      </c>
      <c r="D247" s="3" t="s">
        <v>5557</v>
      </c>
      <c r="E247" s="13" t="s">
        <v>755</v>
      </c>
    </row>
    <row r="248" spans="1:5" x14ac:dyDescent="0.15">
      <c r="A248" s="12" t="s">
        <v>681</v>
      </c>
      <c r="B248" s="3" t="s">
        <v>756</v>
      </c>
      <c r="C248" s="3" t="s">
        <v>757</v>
      </c>
      <c r="D248" s="3" t="s">
        <v>5558</v>
      </c>
      <c r="E248" s="13" t="s">
        <v>758</v>
      </c>
    </row>
    <row r="249" spans="1:5" x14ac:dyDescent="0.15">
      <c r="A249" s="12" t="s">
        <v>681</v>
      </c>
      <c r="B249" s="3" t="s">
        <v>759</v>
      </c>
      <c r="C249" s="3" t="s">
        <v>760</v>
      </c>
      <c r="D249" s="3" t="s">
        <v>5559</v>
      </c>
      <c r="E249" s="13" t="s">
        <v>761</v>
      </c>
    </row>
    <row r="250" spans="1:5" x14ac:dyDescent="0.15">
      <c r="A250" s="12" t="s">
        <v>681</v>
      </c>
      <c r="B250" s="3" t="s">
        <v>762</v>
      </c>
      <c r="C250" s="3" t="s">
        <v>763</v>
      </c>
      <c r="D250" s="3" t="s">
        <v>5560</v>
      </c>
      <c r="E250" s="13" t="s">
        <v>764</v>
      </c>
    </row>
    <row r="251" spans="1:5" x14ac:dyDescent="0.15">
      <c r="A251" s="12" t="s">
        <v>681</v>
      </c>
      <c r="B251" s="3" t="s">
        <v>765</v>
      </c>
      <c r="C251" s="3" t="s">
        <v>766</v>
      </c>
      <c r="D251" s="3" t="s">
        <v>5561</v>
      </c>
      <c r="E251" s="13" t="s">
        <v>767</v>
      </c>
    </row>
    <row r="252" spans="1:5" x14ac:dyDescent="0.15">
      <c r="A252" s="12" t="s">
        <v>681</v>
      </c>
      <c r="B252" s="3" t="s">
        <v>768</v>
      </c>
      <c r="C252" s="3" t="s">
        <v>769</v>
      </c>
      <c r="D252" s="3" t="s">
        <v>5562</v>
      </c>
      <c r="E252" s="13" t="s">
        <v>770</v>
      </c>
    </row>
    <row r="253" spans="1:5" x14ac:dyDescent="0.15">
      <c r="A253" s="12" t="s">
        <v>681</v>
      </c>
      <c r="B253" s="3" t="s">
        <v>771</v>
      </c>
      <c r="C253" s="3" t="s">
        <v>772</v>
      </c>
      <c r="D253" s="3" t="s">
        <v>5563</v>
      </c>
      <c r="E253" s="13" t="s">
        <v>773</v>
      </c>
    </row>
    <row r="254" spans="1:5" x14ac:dyDescent="0.15">
      <c r="A254" s="12" t="s">
        <v>681</v>
      </c>
      <c r="B254" s="3" t="s">
        <v>774</v>
      </c>
      <c r="C254" s="3" t="s">
        <v>775</v>
      </c>
      <c r="D254" s="3" t="s">
        <v>5564</v>
      </c>
      <c r="E254" s="13" t="s">
        <v>776</v>
      </c>
    </row>
    <row r="255" spans="1:5" x14ac:dyDescent="0.15">
      <c r="A255" s="12" t="s">
        <v>681</v>
      </c>
      <c r="B255" s="3" t="s">
        <v>777</v>
      </c>
      <c r="C255" s="3" t="s">
        <v>778</v>
      </c>
      <c r="D255" s="3" t="s">
        <v>5565</v>
      </c>
      <c r="E255" s="13" t="s">
        <v>779</v>
      </c>
    </row>
    <row r="256" spans="1:5" ht="16.5" thickBot="1" x14ac:dyDescent="0.2">
      <c r="A256" s="12" t="s">
        <v>681</v>
      </c>
      <c r="B256" s="3" t="s">
        <v>780</v>
      </c>
      <c r="C256" s="3" t="s">
        <v>781</v>
      </c>
      <c r="D256" s="3" t="s">
        <v>5566</v>
      </c>
      <c r="E256" s="13" t="s">
        <v>782</v>
      </c>
    </row>
    <row r="257" spans="1:5" ht="16.5" thickTop="1" x14ac:dyDescent="0.15">
      <c r="A257" s="10" t="s">
        <v>783</v>
      </c>
      <c r="B257" s="2" t="s">
        <v>784</v>
      </c>
      <c r="C257" s="2"/>
      <c r="D257" s="2" t="s">
        <v>5567</v>
      </c>
      <c r="E257" s="11" t="s">
        <v>785</v>
      </c>
    </row>
    <row r="258" spans="1:5" x14ac:dyDescent="0.15">
      <c r="A258" s="12" t="s">
        <v>783</v>
      </c>
      <c r="B258" s="3" t="s">
        <v>786</v>
      </c>
      <c r="C258" s="3" t="s">
        <v>787</v>
      </c>
      <c r="D258" s="3" t="s">
        <v>5568</v>
      </c>
      <c r="E258" s="13" t="s">
        <v>788</v>
      </c>
    </row>
    <row r="259" spans="1:5" x14ac:dyDescent="0.15">
      <c r="A259" s="12" t="s">
        <v>783</v>
      </c>
      <c r="B259" s="3" t="s">
        <v>789</v>
      </c>
      <c r="C259" s="3" t="s">
        <v>790</v>
      </c>
      <c r="D259" s="3" t="s">
        <v>5569</v>
      </c>
      <c r="E259" s="13" t="s">
        <v>791</v>
      </c>
    </row>
    <row r="260" spans="1:5" x14ac:dyDescent="0.15">
      <c r="A260" s="12" t="s">
        <v>783</v>
      </c>
      <c r="B260" s="3" t="s">
        <v>792</v>
      </c>
      <c r="C260" s="3" t="s">
        <v>793</v>
      </c>
      <c r="D260" s="3" t="s">
        <v>5570</v>
      </c>
      <c r="E260" s="13" t="s">
        <v>794</v>
      </c>
    </row>
    <row r="261" spans="1:5" x14ac:dyDescent="0.15">
      <c r="A261" s="12" t="s">
        <v>783</v>
      </c>
      <c r="B261" s="3" t="s">
        <v>795</v>
      </c>
      <c r="C261" s="3" t="s">
        <v>796</v>
      </c>
      <c r="D261" s="3" t="s">
        <v>5571</v>
      </c>
      <c r="E261" s="13" t="s">
        <v>797</v>
      </c>
    </row>
    <row r="262" spans="1:5" x14ac:dyDescent="0.15">
      <c r="A262" s="12" t="s">
        <v>783</v>
      </c>
      <c r="B262" s="3" t="s">
        <v>798</v>
      </c>
      <c r="C262" s="3" t="s">
        <v>799</v>
      </c>
      <c r="D262" s="3" t="s">
        <v>5572</v>
      </c>
      <c r="E262" s="13" t="s">
        <v>800</v>
      </c>
    </row>
    <row r="263" spans="1:5" x14ac:dyDescent="0.15">
      <c r="A263" s="12" t="s">
        <v>783</v>
      </c>
      <c r="B263" s="3" t="s">
        <v>801</v>
      </c>
      <c r="C263" s="3" t="s">
        <v>802</v>
      </c>
      <c r="D263" s="3" t="s">
        <v>5573</v>
      </c>
      <c r="E263" s="13" t="s">
        <v>803</v>
      </c>
    </row>
    <row r="264" spans="1:5" x14ac:dyDescent="0.15">
      <c r="A264" s="12" t="s">
        <v>783</v>
      </c>
      <c r="B264" s="3" t="s">
        <v>804</v>
      </c>
      <c r="C264" s="3" t="s">
        <v>805</v>
      </c>
      <c r="D264" s="3" t="s">
        <v>5574</v>
      </c>
      <c r="E264" s="13" t="s">
        <v>806</v>
      </c>
    </row>
    <row r="265" spans="1:5" x14ac:dyDescent="0.15">
      <c r="A265" s="12" t="s">
        <v>783</v>
      </c>
      <c r="B265" s="3" t="s">
        <v>807</v>
      </c>
      <c r="C265" s="3" t="s">
        <v>808</v>
      </c>
      <c r="D265" s="3" t="s">
        <v>5575</v>
      </c>
      <c r="E265" s="13" t="s">
        <v>809</v>
      </c>
    </row>
    <row r="266" spans="1:5" x14ac:dyDescent="0.15">
      <c r="A266" s="12" t="s">
        <v>783</v>
      </c>
      <c r="B266" s="3" t="s">
        <v>810</v>
      </c>
      <c r="C266" s="3" t="s">
        <v>811</v>
      </c>
      <c r="D266" s="3" t="s">
        <v>5576</v>
      </c>
      <c r="E266" s="13" t="s">
        <v>812</v>
      </c>
    </row>
    <row r="267" spans="1:5" x14ac:dyDescent="0.15">
      <c r="A267" s="12" t="s">
        <v>783</v>
      </c>
      <c r="B267" s="3" t="s">
        <v>813</v>
      </c>
      <c r="C267" s="3" t="s">
        <v>814</v>
      </c>
      <c r="D267" s="3" t="s">
        <v>5577</v>
      </c>
      <c r="E267" s="13" t="s">
        <v>815</v>
      </c>
    </row>
    <row r="268" spans="1:5" x14ac:dyDescent="0.15">
      <c r="A268" s="12" t="s">
        <v>783</v>
      </c>
      <c r="B268" s="3" t="s">
        <v>816</v>
      </c>
      <c r="C268" s="3" t="s">
        <v>817</v>
      </c>
      <c r="D268" s="3" t="s">
        <v>5578</v>
      </c>
      <c r="E268" s="13" t="s">
        <v>818</v>
      </c>
    </row>
    <row r="269" spans="1:5" x14ac:dyDescent="0.15">
      <c r="A269" s="12" t="s">
        <v>783</v>
      </c>
      <c r="B269" s="3" t="s">
        <v>819</v>
      </c>
      <c r="C269" s="3" t="s">
        <v>820</v>
      </c>
      <c r="D269" s="3" t="s">
        <v>5579</v>
      </c>
      <c r="E269" s="13" t="s">
        <v>821</v>
      </c>
    </row>
    <row r="270" spans="1:5" x14ac:dyDescent="0.15">
      <c r="A270" s="12" t="s">
        <v>783</v>
      </c>
      <c r="B270" s="3" t="s">
        <v>822</v>
      </c>
      <c r="C270" s="3" t="s">
        <v>823</v>
      </c>
      <c r="D270" s="3" t="s">
        <v>5580</v>
      </c>
      <c r="E270" s="13" t="s">
        <v>824</v>
      </c>
    </row>
    <row r="271" spans="1:5" x14ac:dyDescent="0.15">
      <c r="A271" s="12" t="s">
        <v>783</v>
      </c>
      <c r="B271" s="3" t="s">
        <v>825</v>
      </c>
      <c r="C271" s="3" t="s">
        <v>826</v>
      </c>
      <c r="D271" s="3" t="s">
        <v>5581</v>
      </c>
      <c r="E271" s="13" t="s">
        <v>827</v>
      </c>
    </row>
    <row r="272" spans="1:5" x14ac:dyDescent="0.15">
      <c r="A272" s="12" t="s">
        <v>783</v>
      </c>
      <c r="B272" s="3" t="s">
        <v>828</v>
      </c>
      <c r="C272" s="3" t="s">
        <v>829</v>
      </c>
      <c r="D272" s="3" t="s">
        <v>5582</v>
      </c>
      <c r="E272" s="13" t="s">
        <v>830</v>
      </c>
    </row>
    <row r="273" spans="1:5" x14ac:dyDescent="0.15">
      <c r="A273" s="12" t="s">
        <v>783</v>
      </c>
      <c r="B273" s="3" t="s">
        <v>831</v>
      </c>
      <c r="C273" s="3" t="s">
        <v>832</v>
      </c>
      <c r="D273" s="3" t="s">
        <v>5583</v>
      </c>
      <c r="E273" s="13" t="s">
        <v>833</v>
      </c>
    </row>
    <row r="274" spans="1:5" x14ac:dyDescent="0.15">
      <c r="A274" s="12" t="s">
        <v>783</v>
      </c>
      <c r="B274" s="3" t="s">
        <v>834</v>
      </c>
      <c r="C274" s="3" t="s">
        <v>835</v>
      </c>
      <c r="D274" s="3" t="s">
        <v>5584</v>
      </c>
      <c r="E274" s="13" t="s">
        <v>836</v>
      </c>
    </row>
    <row r="275" spans="1:5" x14ac:dyDescent="0.15">
      <c r="A275" s="12" t="s">
        <v>783</v>
      </c>
      <c r="B275" s="3" t="s">
        <v>837</v>
      </c>
      <c r="C275" s="3" t="s">
        <v>838</v>
      </c>
      <c r="D275" s="3" t="s">
        <v>5585</v>
      </c>
      <c r="E275" s="13" t="s">
        <v>839</v>
      </c>
    </row>
    <row r="276" spans="1:5" x14ac:dyDescent="0.15">
      <c r="A276" s="12" t="s">
        <v>783</v>
      </c>
      <c r="B276" s="3" t="s">
        <v>840</v>
      </c>
      <c r="C276" s="3" t="s">
        <v>841</v>
      </c>
      <c r="D276" s="3" t="s">
        <v>5586</v>
      </c>
      <c r="E276" s="13" t="s">
        <v>842</v>
      </c>
    </row>
    <row r="277" spans="1:5" x14ac:dyDescent="0.15">
      <c r="A277" s="12" t="s">
        <v>783</v>
      </c>
      <c r="B277" s="3" t="s">
        <v>843</v>
      </c>
      <c r="C277" s="3" t="s">
        <v>844</v>
      </c>
      <c r="D277" s="3" t="s">
        <v>5587</v>
      </c>
      <c r="E277" s="13" t="s">
        <v>845</v>
      </c>
    </row>
    <row r="278" spans="1:5" x14ac:dyDescent="0.15">
      <c r="A278" s="12" t="s">
        <v>783</v>
      </c>
      <c r="B278" s="3" t="s">
        <v>846</v>
      </c>
      <c r="C278" s="3" t="s">
        <v>847</v>
      </c>
      <c r="D278" s="3" t="s">
        <v>5588</v>
      </c>
      <c r="E278" s="13" t="s">
        <v>848</v>
      </c>
    </row>
    <row r="279" spans="1:5" x14ac:dyDescent="0.15">
      <c r="A279" s="12" t="s">
        <v>783</v>
      </c>
      <c r="B279" s="3" t="s">
        <v>849</v>
      </c>
      <c r="C279" s="3" t="s">
        <v>850</v>
      </c>
      <c r="D279" s="3" t="s">
        <v>5589</v>
      </c>
      <c r="E279" s="13" t="s">
        <v>851</v>
      </c>
    </row>
    <row r="280" spans="1:5" x14ac:dyDescent="0.15">
      <c r="A280" s="12" t="s">
        <v>783</v>
      </c>
      <c r="B280" s="3" t="s">
        <v>852</v>
      </c>
      <c r="C280" s="3" t="s">
        <v>853</v>
      </c>
      <c r="D280" s="3" t="s">
        <v>5590</v>
      </c>
      <c r="E280" s="13" t="s">
        <v>854</v>
      </c>
    </row>
    <row r="281" spans="1:5" x14ac:dyDescent="0.15">
      <c r="A281" s="12" t="s">
        <v>783</v>
      </c>
      <c r="B281" s="3" t="s">
        <v>855</v>
      </c>
      <c r="C281" s="3" t="s">
        <v>856</v>
      </c>
      <c r="D281" s="3" t="s">
        <v>5591</v>
      </c>
      <c r="E281" s="13" t="s">
        <v>857</v>
      </c>
    </row>
    <row r="282" spans="1:5" x14ac:dyDescent="0.15">
      <c r="A282" s="12" t="s">
        <v>783</v>
      </c>
      <c r="B282" s="3" t="s">
        <v>858</v>
      </c>
      <c r="C282" s="3" t="s">
        <v>859</v>
      </c>
      <c r="D282" s="3" t="s">
        <v>5592</v>
      </c>
      <c r="E282" s="13" t="s">
        <v>860</v>
      </c>
    </row>
    <row r="283" spans="1:5" x14ac:dyDescent="0.15">
      <c r="A283" s="12" t="s">
        <v>783</v>
      </c>
      <c r="B283" s="3" t="s">
        <v>861</v>
      </c>
      <c r="C283" s="3" t="s">
        <v>862</v>
      </c>
      <c r="D283" s="3" t="s">
        <v>5593</v>
      </c>
      <c r="E283" s="13" t="s">
        <v>863</v>
      </c>
    </row>
    <row r="284" spans="1:5" x14ac:dyDescent="0.15">
      <c r="A284" s="12" t="s">
        <v>783</v>
      </c>
      <c r="B284" s="3" t="s">
        <v>864</v>
      </c>
      <c r="C284" s="3" t="s">
        <v>865</v>
      </c>
      <c r="D284" s="3" t="s">
        <v>5594</v>
      </c>
      <c r="E284" s="13" t="s">
        <v>866</v>
      </c>
    </row>
    <row r="285" spans="1:5" x14ac:dyDescent="0.15">
      <c r="A285" s="12" t="s">
        <v>783</v>
      </c>
      <c r="B285" s="3" t="s">
        <v>867</v>
      </c>
      <c r="C285" s="3" t="s">
        <v>868</v>
      </c>
      <c r="D285" s="3" t="s">
        <v>5595</v>
      </c>
      <c r="E285" s="13" t="s">
        <v>869</v>
      </c>
    </row>
    <row r="286" spans="1:5" x14ac:dyDescent="0.15">
      <c r="A286" s="12" t="s">
        <v>783</v>
      </c>
      <c r="B286" s="3" t="s">
        <v>870</v>
      </c>
      <c r="C286" s="3" t="s">
        <v>871</v>
      </c>
      <c r="D286" s="3" t="s">
        <v>5596</v>
      </c>
      <c r="E286" s="13" t="s">
        <v>872</v>
      </c>
    </row>
    <row r="287" spans="1:5" x14ac:dyDescent="0.15">
      <c r="A287" s="12" t="s">
        <v>783</v>
      </c>
      <c r="B287" s="3" t="s">
        <v>873</v>
      </c>
      <c r="C287" s="3" t="s">
        <v>874</v>
      </c>
      <c r="D287" s="3" t="s">
        <v>5597</v>
      </c>
      <c r="E287" s="13" t="s">
        <v>875</v>
      </c>
    </row>
    <row r="288" spans="1:5" x14ac:dyDescent="0.15">
      <c r="A288" s="12" t="s">
        <v>783</v>
      </c>
      <c r="B288" s="3" t="s">
        <v>876</v>
      </c>
      <c r="C288" s="3" t="s">
        <v>877</v>
      </c>
      <c r="D288" s="3" t="s">
        <v>5598</v>
      </c>
      <c r="E288" s="13" t="s">
        <v>878</v>
      </c>
    </row>
    <row r="289" spans="1:5" x14ac:dyDescent="0.15">
      <c r="A289" s="12" t="s">
        <v>783</v>
      </c>
      <c r="B289" s="3" t="s">
        <v>879</v>
      </c>
      <c r="C289" s="3" t="s">
        <v>880</v>
      </c>
      <c r="D289" s="3" t="s">
        <v>5599</v>
      </c>
      <c r="E289" s="13" t="s">
        <v>881</v>
      </c>
    </row>
    <row r="290" spans="1:5" x14ac:dyDescent="0.15">
      <c r="A290" s="12" t="s">
        <v>783</v>
      </c>
      <c r="B290" s="3" t="s">
        <v>882</v>
      </c>
      <c r="C290" s="3" t="s">
        <v>883</v>
      </c>
      <c r="D290" s="3" t="s">
        <v>5600</v>
      </c>
      <c r="E290" s="13" t="s">
        <v>884</v>
      </c>
    </row>
    <row r="291" spans="1:5" x14ac:dyDescent="0.15">
      <c r="A291" s="12" t="s">
        <v>783</v>
      </c>
      <c r="B291" s="3" t="s">
        <v>885</v>
      </c>
      <c r="C291" s="3" t="s">
        <v>886</v>
      </c>
      <c r="D291" s="3" t="s">
        <v>5601</v>
      </c>
      <c r="E291" s="13" t="s">
        <v>887</v>
      </c>
    </row>
    <row r="292" spans="1:5" ht="16.5" thickBot="1" x14ac:dyDescent="0.2">
      <c r="A292" s="12" t="s">
        <v>783</v>
      </c>
      <c r="B292" s="3" t="s">
        <v>888</v>
      </c>
      <c r="C292" s="3" t="s">
        <v>889</v>
      </c>
      <c r="D292" s="3" t="s">
        <v>5602</v>
      </c>
      <c r="E292" s="13" t="s">
        <v>890</v>
      </c>
    </row>
    <row r="293" spans="1:5" ht="16.5" thickTop="1" x14ac:dyDescent="0.15">
      <c r="A293" s="10" t="s">
        <v>891</v>
      </c>
      <c r="B293" s="2" t="s">
        <v>892</v>
      </c>
      <c r="C293" s="2"/>
      <c r="D293" s="2" t="s">
        <v>5603</v>
      </c>
      <c r="E293" s="11" t="s">
        <v>893</v>
      </c>
    </row>
    <row r="294" spans="1:5" x14ac:dyDescent="0.15">
      <c r="A294" s="12" t="s">
        <v>891</v>
      </c>
      <c r="B294" s="3" t="s">
        <v>894</v>
      </c>
      <c r="C294" s="3" t="s">
        <v>895</v>
      </c>
      <c r="D294" s="3" t="s">
        <v>5604</v>
      </c>
      <c r="E294" s="13" t="s">
        <v>896</v>
      </c>
    </row>
    <row r="295" spans="1:5" x14ac:dyDescent="0.15">
      <c r="A295" s="12" t="s">
        <v>891</v>
      </c>
      <c r="B295" s="3" t="s">
        <v>897</v>
      </c>
      <c r="C295" s="3" t="s">
        <v>898</v>
      </c>
      <c r="D295" s="3" t="s">
        <v>5605</v>
      </c>
      <c r="E295" s="13" t="s">
        <v>899</v>
      </c>
    </row>
    <row r="296" spans="1:5" x14ac:dyDescent="0.15">
      <c r="A296" s="12" t="s">
        <v>891</v>
      </c>
      <c r="B296" s="3" t="s">
        <v>900</v>
      </c>
      <c r="C296" s="3" t="s">
        <v>901</v>
      </c>
      <c r="D296" s="3" t="s">
        <v>5606</v>
      </c>
      <c r="E296" s="13" t="s">
        <v>902</v>
      </c>
    </row>
    <row r="297" spans="1:5" x14ac:dyDescent="0.15">
      <c r="A297" s="12" t="s">
        <v>891</v>
      </c>
      <c r="B297" s="3" t="s">
        <v>903</v>
      </c>
      <c r="C297" s="3" t="s">
        <v>904</v>
      </c>
      <c r="D297" s="3" t="s">
        <v>5607</v>
      </c>
      <c r="E297" s="13" t="s">
        <v>905</v>
      </c>
    </row>
    <row r="298" spans="1:5" x14ac:dyDescent="0.15">
      <c r="A298" s="12" t="s">
        <v>891</v>
      </c>
      <c r="B298" s="3" t="s">
        <v>906</v>
      </c>
      <c r="C298" s="3" t="s">
        <v>907</v>
      </c>
      <c r="D298" s="3" t="s">
        <v>5608</v>
      </c>
      <c r="E298" s="13" t="s">
        <v>908</v>
      </c>
    </row>
    <row r="299" spans="1:5" x14ac:dyDescent="0.15">
      <c r="A299" s="12" t="s">
        <v>891</v>
      </c>
      <c r="B299" s="3" t="s">
        <v>909</v>
      </c>
      <c r="C299" s="3" t="s">
        <v>910</v>
      </c>
      <c r="D299" s="3" t="s">
        <v>5609</v>
      </c>
      <c r="E299" s="13" t="s">
        <v>911</v>
      </c>
    </row>
    <row r="300" spans="1:5" x14ac:dyDescent="0.15">
      <c r="A300" s="12" t="s">
        <v>891</v>
      </c>
      <c r="B300" s="3" t="s">
        <v>912</v>
      </c>
      <c r="C300" s="3" t="s">
        <v>913</v>
      </c>
      <c r="D300" s="3" t="s">
        <v>5610</v>
      </c>
      <c r="E300" s="13" t="s">
        <v>914</v>
      </c>
    </row>
    <row r="301" spans="1:5" x14ac:dyDescent="0.15">
      <c r="A301" s="12" t="s">
        <v>891</v>
      </c>
      <c r="B301" s="3" t="s">
        <v>915</v>
      </c>
      <c r="C301" s="3" t="s">
        <v>916</v>
      </c>
      <c r="D301" s="3" t="s">
        <v>5611</v>
      </c>
      <c r="E301" s="13" t="s">
        <v>917</v>
      </c>
    </row>
    <row r="302" spans="1:5" x14ac:dyDescent="0.15">
      <c r="A302" s="12" t="s">
        <v>891</v>
      </c>
      <c r="B302" s="3" t="s">
        <v>918</v>
      </c>
      <c r="C302" s="3" t="s">
        <v>919</v>
      </c>
      <c r="D302" s="3" t="s">
        <v>5612</v>
      </c>
      <c r="E302" s="13" t="s">
        <v>920</v>
      </c>
    </row>
    <row r="303" spans="1:5" x14ac:dyDescent="0.15">
      <c r="A303" s="12" t="s">
        <v>891</v>
      </c>
      <c r="B303" s="3" t="s">
        <v>921</v>
      </c>
      <c r="C303" s="3" t="s">
        <v>922</v>
      </c>
      <c r="D303" s="3" t="s">
        <v>5613</v>
      </c>
      <c r="E303" s="13" t="s">
        <v>923</v>
      </c>
    </row>
    <row r="304" spans="1:5" x14ac:dyDescent="0.15">
      <c r="A304" s="12" t="s">
        <v>891</v>
      </c>
      <c r="B304" s="3" t="s">
        <v>924</v>
      </c>
      <c r="C304" s="3" t="s">
        <v>925</v>
      </c>
      <c r="D304" s="3" t="s">
        <v>5614</v>
      </c>
      <c r="E304" s="13" t="s">
        <v>926</v>
      </c>
    </row>
    <row r="305" spans="1:5" x14ac:dyDescent="0.15">
      <c r="A305" s="12" t="s">
        <v>891</v>
      </c>
      <c r="B305" s="3" t="s">
        <v>927</v>
      </c>
      <c r="C305" s="3" t="s">
        <v>928</v>
      </c>
      <c r="D305" s="3" t="s">
        <v>5615</v>
      </c>
      <c r="E305" s="13" t="s">
        <v>929</v>
      </c>
    </row>
    <row r="306" spans="1:5" x14ac:dyDescent="0.15">
      <c r="A306" s="12" t="s">
        <v>891</v>
      </c>
      <c r="B306" s="3" t="s">
        <v>930</v>
      </c>
      <c r="C306" s="3" t="s">
        <v>931</v>
      </c>
      <c r="D306" s="3" t="s">
        <v>5616</v>
      </c>
      <c r="E306" s="13" t="s">
        <v>932</v>
      </c>
    </row>
    <row r="307" spans="1:5" x14ac:dyDescent="0.15">
      <c r="A307" s="12" t="s">
        <v>891</v>
      </c>
      <c r="B307" s="3" t="s">
        <v>933</v>
      </c>
      <c r="C307" s="3" t="s">
        <v>934</v>
      </c>
      <c r="D307" s="3" t="s">
        <v>5617</v>
      </c>
      <c r="E307" s="13" t="s">
        <v>935</v>
      </c>
    </row>
    <row r="308" spans="1:5" x14ac:dyDescent="0.15">
      <c r="A308" s="12" t="s">
        <v>891</v>
      </c>
      <c r="B308" s="3" t="s">
        <v>936</v>
      </c>
      <c r="C308" s="3" t="s">
        <v>937</v>
      </c>
      <c r="D308" s="3" t="s">
        <v>5618</v>
      </c>
      <c r="E308" s="13" t="s">
        <v>938</v>
      </c>
    </row>
    <row r="309" spans="1:5" x14ac:dyDescent="0.15">
      <c r="A309" s="12" t="s">
        <v>891</v>
      </c>
      <c r="B309" s="3" t="s">
        <v>939</v>
      </c>
      <c r="C309" s="3" t="s">
        <v>940</v>
      </c>
      <c r="D309" s="3" t="s">
        <v>5619</v>
      </c>
      <c r="E309" s="13" t="s">
        <v>941</v>
      </c>
    </row>
    <row r="310" spans="1:5" x14ac:dyDescent="0.15">
      <c r="A310" s="12" t="s">
        <v>891</v>
      </c>
      <c r="B310" s="3" t="s">
        <v>942</v>
      </c>
      <c r="C310" s="3" t="s">
        <v>943</v>
      </c>
      <c r="D310" s="3" t="s">
        <v>5620</v>
      </c>
      <c r="E310" s="13" t="s">
        <v>944</v>
      </c>
    </row>
    <row r="311" spans="1:5" x14ac:dyDescent="0.15">
      <c r="A311" s="12" t="s">
        <v>891</v>
      </c>
      <c r="B311" s="3" t="s">
        <v>945</v>
      </c>
      <c r="C311" s="3" t="s">
        <v>946</v>
      </c>
      <c r="D311" s="3" t="s">
        <v>5621</v>
      </c>
      <c r="E311" s="13" t="s">
        <v>947</v>
      </c>
    </row>
    <row r="312" spans="1:5" x14ac:dyDescent="0.15">
      <c r="A312" s="12" t="s">
        <v>891</v>
      </c>
      <c r="B312" s="3" t="s">
        <v>948</v>
      </c>
      <c r="C312" s="3" t="s">
        <v>949</v>
      </c>
      <c r="D312" s="3" t="s">
        <v>5622</v>
      </c>
      <c r="E312" s="13" t="s">
        <v>950</v>
      </c>
    </row>
    <row r="313" spans="1:5" x14ac:dyDescent="0.15">
      <c r="A313" s="12" t="s">
        <v>891</v>
      </c>
      <c r="B313" s="3" t="s">
        <v>951</v>
      </c>
      <c r="C313" s="3" t="s">
        <v>952</v>
      </c>
      <c r="D313" s="3" t="s">
        <v>5623</v>
      </c>
      <c r="E313" s="13" t="s">
        <v>953</v>
      </c>
    </row>
    <row r="314" spans="1:5" x14ac:dyDescent="0.15">
      <c r="A314" s="12" t="s">
        <v>891</v>
      </c>
      <c r="B314" s="3" t="s">
        <v>954</v>
      </c>
      <c r="C314" s="3" t="s">
        <v>955</v>
      </c>
      <c r="D314" s="3" t="s">
        <v>5624</v>
      </c>
      <c r="E314" s="13" t="s">
        <v>956</v>
      </c>
    </row>
    <row r="315" spans="1:5" x14ac:dyDescent="0.15">
      <c r="A315" s="12" t="s">
        <v>891</v>
      </c>
      <c r="B315" s="3" t="s">
        <v>957</v>
      </c>
      <c r="C315" s="3" t="s">
        <v>958</v>
      </c>
      <c r="D315" s="3" t="s">
        <v>5625</v>
      </c>
      <c r="E315" s="13" t="s">
        <v>959</v>
      </c>
    </row>
    <row r="316" spans="1:5" x14ac:dyDescent="0.15">
      <c r="A316" s="12" t="s">
        <v>891</v>
      </c>
      <c r="B316" s="3" t="s">
        <v>960</v>
      </c>
      <c r="C316" s="3" t="s">
        <v>961</v>
      </c>
      <c r="D316" s="3" t="s">
        <v>5626</v>
      </c>
      <c r="E316" s="13" t="s">
        <v>962</v>
      </c>
    </row>
    <row r="317" spans="1:5" x14ac:dyDescent="0.15">
      <c r="A317" s="12" t="s">
        <v>891</v>
      </c>
      <c r="B317" s="3" t="s">
        <v>963</v>
      </c>
      <c r="C317" s="3" t="s">
        <v>964</v>
      </c>
      <c r="D317" s="3" t="s">
        <v>5627</v>
      </c>
      <c r="E317" s="13" t="s">
        <v>965</v>
      </c>
    </row>
    <row r="318" spans="1:5" ht="16.5" thickBot="1" x14ac:dyDescent="0.2">
      <c r="A318" s="12" t="s">
        <v>891</v>
      </c>
      <c r="B318" s="3" t="s">
        <v>966</v>
      </c>
      <c r="C318" s="3" t="s">
        <v>967</v>
      </c>
      <c r="D318" s="3" t="s">
        <v>5628</v>
      </c>
      <c r="E318" s="13" t="s">
        <v>968</v>
      </c>
    </row>
    <row r="319" spans="1:5" ht="16.5" thickTop="1" x14ac:dyDescent="0.15">
      <c r="A319" s="10" t="s">
        <v>969</v>
      </c>
      <c r="B319" s="2" t="s">
        <v>970</v>
      </c>
      <c r="C319" s="2"/>
      <c r="D319" s="2" t="s">
        <v>5629</v>
      </c>
      <c r="E319" s="11" t="s">
        <v>971</v>
      </c>
    </row>
    <row r="320" spans="1:5" x14ac:dyDescent="0.15">
      <c r="A320" s="12" t="s">
        <v>969</v>
      </c>
      <c r="B320" s="3" t="s">
        <v>972</v>
      </c>
      <c r="C320" s="3" t="s">
        <v>973</v>
      </c>
      <c r="D320" s="3" t="s">
        <v>5630</v>
      </c>
      <c r="E320" s="13" t="s">
        <v>974</v>
      </c>
    </row>
    <row r="321" spans="1:5" x14ac:dyDescent="0.15">
      <c r="A321" s="12" t="s">
        <v>969</v>
      </c>
      <c r="B321" s="3" t="s">
        <v>975</v>
      </c>
      <c r="C321" s="3" t="s">
        <v>976</v>
      </c>
      <c r="D321" s="3" t="s">
        <v>5631</v>
      </c>
      <c r="E321" s="13" t="s">
        <v>977</v>
      </c>
    </row>
    <row r="322" spans="1:5" x14ac:dyDescent="0.15">
      <c r="A322" s="12" t="s">
        <v>969</v>
      </c>
      <c r="B322" s="3" t="s">
        <v>978</v>
      </c>
      <c r="C322" s="3" t="s">
        <v>979</v>
      </c>
      <c r="D322" s="3" t="s">
        <v>5632</v>
      </c>
      <c r="E322" s="13" t="s">
        <v>980</v>
      </c>
    </row>
    <row r="323" spans="1:5" x14ac:dyDescent="0.15">
      <c r="A323" s="12" t="s">
        <v>969</v>
      </c>
      <c r="B323" s="3" t="s">
        <v>981</v>
      </c>
      <c r="C323" s="3" t="s">
        <v>982</v>
      </c>
      <c r="D323" s="3" t="s">
        <v>5633</v>
      </c>
      <c r="E323" s="13" t="s">
        <v>983</v>
      </c>
    </row>
    <row r="324" spans="1:5" x14ac:dyDescent="0.15">
      <c r="A324" s="12" t="s">
        <v>969</v>
      </c>
      <c r="B324" s="3" t="s">
        <v>984</v>
      </c>
      <c r="C324" s="3" t="s">
        <v>985</v>
      </c>
      <c r="D324" s="3" t="s">
        <v>5634</v>
      </c>
      <c r="E324" s="13" t="s">
        <v>986</v>
      </c>
    </row>
    <row r="325" spans="1:5" x14ac:dyDescent="0.15">
      <c r="A325" s="12" t="s">
        <v>969</v>
      </c>
      <c r="B325" s="3" t="s">
        <v>987</v>
      </c>
      <c r="C325" s="3" t="s">
        <v>988</v>
      </c>
      <c r="D325" s="3" t="s">
        <v>5635</v>
      </c>
      <c r="E325" s="13" t="s">
        <v>989</v>
      </c>
    </row>
    <row r="326" spans="1:5" x14ac:dyDescent="0.15">
      <c r="A326" s="12" t="s">
        <v>969</v>
      </c>
      <c r="B326" s="3" t="s">
        <v>990</v>
      </c>
      <c r="C326" s="3" t="s">
        <v>991</v>
      </c>
      <c r="D326" s="3" t="s">
        <v>5636</v>
      </c>
      <c r="E326" s="13" t="s">
        <v>992</v>
      </c>
    </row>
    <row r="327" spans="1:5" x14ac:dyDescent="0.15">
      <c r="A327" s="12" t="s">
        <v>969</v>
      </c>
      <c r="B327" s="3" t="s">
        <v>993</v>
      </c>
      <c r="C327" s="3" t="s">
        <v>994</v>
      </c>
      <c r="D327" s="3" t="s">
        <v>5637</v>
      </c>
      <c r="E327" s="13" t="s">
        <v>995</v>
      </c>
    </row>
    <row r="328" spans="1:5" x14ac:dyDescent="0.15">
      <c r="A328" s="12" t="s">
        <v>969</v>
      </c>
      <c r="B328" s="3" t="s">
        <v>996</v>
      </c>
      <c r="C328" s="3" t="s">
        <v>997</v>
      </c>
      <c r="D328" s="3" t="s">
        <v>5638</v>
      </c>
      <c r="E328" s="13" t="s">
        <v>998</v>
      </c>
    </row>
    <row r="329" spans="1:5" x14ac:dyDescent="0.15">
      <c r="A329" s="12" t="s">
        <v>969</v>
      </c>
      <c r="B329" s="3" t="s">
        <v>999</v>
      </c>
      <c r="C329" s="3" t="s">
        <v>1000</v>
      </c>
      <c r="D329" s="3" t="s">
        <v>5639</v>
      </c>
      <c r="E329" s="13" t="s">
        <v>1001</v>
      </c>
    </row>
    <row r="330" spans="1:5" x14ac:dyDescent="0.15">
      <c r="A330" s="12" t="s">
        <v>969</v>
      </c>
      <c r="B330" s="3" t="s">
        <v>1002</v>
      </c>
      <c r="C330" s="3" t="s">
        <v>1003</v>
      </c>
      <c r="D330" s="3" t="s">
        <v>5640</v>
      </c>
      <c r="E330" s="13" t="s">
        <v>1004</v>
      </c>
    </row>
    <row r="331" spans="1:5" x14ac:dyDescent="0.15">
      <c r="A331" s="12" t="s">
        <v>969</v>
      </c>
      <c r="B331" s="3" t="s">
        <v>1005</v>
      </c>
      <c r="C331" s="3" t="s">
        <v>1006</v>
      </c>
      <c r="D331" s="3" t="s">
        <v>5641</v>
      </c>
      <c r="E331" s="13" t="s">
        <v>1007</v>
      </c>
    </row>
    <row r="332" spans="1:5" x14ac:dyDescent="0.15">
      <c r="A332" s="12" t="s">
        <v>969</v>
      </c>
      <c r="B332" s="3" t="s">
        <v>1008</v>
      </c>
      <c r="C332" s="3" t="s">
        <v>1009</v>
      </c>
      <c r="D332" s="3" t="s">
        <v>5642</v>
      </c>
      <c r="E332" s="13" t="s">
        <v>1010</v>
      </c>
    </row>
    <row r="333" spans="1:5" x14ac:dyDescent="0.15">
      <c r="A333" s="12" t="s">
        <v>969</v>
      </c>
      <c r="B333" s="3" t="s">
        <v>1011</v>
      </c>
      <c r="C333" s="3" t="s">
        <v>1012</v>
      </c>
      <c r="D333" s="3" t="s">
        <v>5643</v>
      </c>
      <c r="E333" s="13" t="s">
        <v>1013</v>
      </c>
    </row>
    <row r="334" spans="1:5" x14ac:dyDescent="0.15">
      <c r="A334" s="12" t="s">
        <v>969</v>
      </c>
      <c r="B334" s="3" t="s">
        <v>1014</v>
      </c>
      <c r="C334" s="3" t="s">
        <v>1015</v>
      </c>
      <c r="D334" s="3" t="s">
        <v>5644</v>
      </c>
      <c r="E334" s="13" t="s">
        <v>1016</v>
      </c>
    </row>
    <row r="335" spans="1:5" x14ac:dyDescent="0.15">
      <c r="A335" s="12" t="s">
        <v>969</v>
      </c>
      <c r="B335" s="3" t="s">
        <v>1017</v>
      </c>
      <c r="C335" s="3" t="s">
        <v>1018</v>
      </c>
      <c r="D335" s="3" t="s">
        <v>5645</v>
      </c>
      <c r="E335" s="13" t="s">
        <v>1019</v>
      </c>
    </row>
    <row r="336" spans="1:5" x14ac:dyDescent="0.15">
      <c r="A336" s="12" t="s">
        <v>969</v>
      </c>
      <c r="B336" s="3" t="s">
        <v>1020</v>
      </c>
      <c r="C336" s="3" t="s">
        <v>1021</v>
      </c>
      <c r="D336" s="3" t="s">
        <v>5646</v>
      </c>
      <c r="E336" s="13" t="s">
        <v>1022</v>
      </c>
    </row>
    <row r="337" spans="1:5" x14ac:dyDescent="0.15">
      <c r="A337" s="12" t="s">
        <v>969</v>
      </c>
      <c r="B337" s="3" t="s">
        <v>1023</v>
      </c>
      <c r="C337" s="3" t="s">
        <v>1024</v>
      </c>
      <c r="D337" s="3" t="s">
        <v>5647</v>
      </c>
      <c r="E337" s="13" t="s">
        <v>1025</v>
      </c>
    </row>
    <row r="338" spans="1:5" x14ac:dyDescent="0.15">
      <c r="A338" s="12" t="s">
        <v>969</v>
      </c>
      <c r="B338" s="3" t="s">
        <v>1026</v>
      </c>
      <c r="C338" s="3" t="s">
        <v>1027</v>
      </c>
      <c r="D338" s="3" t="s">
        <v>5648</v>
      </c>
      <c r="E338" s="13" t="s">
        <v>1028</v>
      </c>
    </row>
    <row r="339" spans="1:5" x14ac:dyDescent="0.15">
      <c r="A339" s="12" t="s">
        <v>969</v>
      </c>
      <c r="B339" s="3" t="s">
        <v>1029</v>
      </c>
      <c r="C339" s="3" t="s">
        <v>1030</v>
      </c>
      <c r="D339" s="3" t="s">
        <v>5649</v>
      </c>
      <c r="E339" s="13" t="s">
        <v>1031</v>
      </c>
    </row>
    <row r="340" spans="1:5" x14ac:dyDescent="0.15">
      <c r="A340" s="12" t="s">
        <v>969</v>
      </c>
      <c r="B340" s="3" t="s">
        <v>1032</v>
      </c>
      <c r="C340" s="3" t="s">
        <v>1033</v>
      </c>
      <c r="D340" s="3" t="s">
        <v>5650</v>
      </c>
      <c r="E340" s="13" t="s">
        <v>1034</v>
      </c>
    </row>
    <row r="341" spans="1:5" x14ac:dyDescent="0.15">
      <c r="A341" s="12" t="s">
        <v>969</v>
      </c>
      <c r="B341" s="3" t="s">
        <v>1035</v>
      </c>
      <c r="C341" s="3" t="s">
        <v>1036</v>
      </c>
      <c r="D341" s="3" t="s">
        <v>5651</v>
      </c>
      <c r="E341" s="13" t="s">
        <v>1037</v>
      </c>
    </row>
    <row r="342" spans="1:5" x14ac:dyDescent="0.15">
      <c r="A342" s="12" t="s">
        <v>969</v>
      </c>
      <c r="B342" s="3" t="s">
        <v>1038</v>
      </c>
      <c r="C342" s="3" t="s">
        <v>1039</v>
      </c>
      <c r="D342" s="3" t="s">
        <v>5652</v>
      </c>
      <c r="E342" s="13" t="s">
        <v>1040</v>
      </c>
    </row>
    <row r="343" spans="1:5" x14ac:dyDescent="0.15">
      <c r="A343" s="12" t="s">
        <v>969</v>
      </c>
      <c r="B343" s="3" t="s">
        <v>1041</v>
      </c>
      <c r="C343" s="3" t="s">
        <v>1042</v>
      </c>
      <c r="D343" s="3" t="s">
        <v>5653</v>
      </c>
      <c r="E343" s="13" t="s">
        <v>1043</v>
      </c>
    </row>
    <row r="344" spans="1:5" x14ac:dyDescent="0.15">
      <c r="A344" s="12" t="s">
        <v>969</v>
      </c>
      <c r="B344" s="3" t="s">
        <v>1044</v>
      </c>
      <c r="C344" s="3" t="s">
        <v>1045</v>
      </c>
      <c r="D344" s="3" t="s">
        <v>5654</v>
      </c>
      <c r="E344" s="13" t="s">
        <v>1046</v>
      </c>
    </row>
    <row r="345" spans="1:5" x14ac:dyDescent="0.15">
      <c r="A345" s="12" t="s">
        <v>969</v>
      </c>
      <c r="B345" s="3" t="s">
        <v>1047</v>
      </c>
      <c r="C345" s="3" t="s">
        <v>1048</v>
      </c>
      <c r="D345" s="3" t="s">
        <v>5655</v>
      </c>
      <c r="E345" s="13" t="s">
        <v>1049</v>
      </c>
    </row>
    <row r="346" spans="1:5" x14ac:dyDescent="0.15">
      <c r="A346" s="12" t="s">
        <v>969</v>
      </c>
      <c r="B346" s="3" t="s">
        <v>1050</v>
      </c>
      <c r="C346" s="3" t="s">
        <v>1051</v>
      </c>
      <c r="D346" s="3" t="s">
        <v>5656</v>
      </c>
      <c r="E346" s="13" t="s">
        <v>1052</v>
      </c>
    </row>
    <row r="347" spans="1:5" x14ac:dyDescent="0.15">
      <c r="A347" s="12" t="s">
        <v>969</v>
      </c>
      <c r="B347" s="3" t="s">
        <v>1053</v>
      </c>
      <c r="C347" s="3" t="s">
        <v>1054</v>
      </c>
      <c r="D347" s="3" t="s">
        <v>5657</v>
      </c>
      <c r="E347" s="13" t="s">
        <v>1055</v>
      </c>
    </row>
    <row r="348" spans="1:5" x14ac:dyDescent="0.15">
      <c r="A348" s="12" t="s">
        <v>969</v>
      </c>
      <c r="B348" s="3" t="s">
        <v>1056</v>
      </c>
      <c r="C348" s="3" t="s">
        <v>1057</v>
      </c>
      <c r="D348" s="3" t="s">
        <v>5658</v>
      </c>
      <c r="E348" s="13" t="s">
        <v>1058</v>
      </c>
    </row>
    <row r="349" spans="1:5" x14ac:dyDescent="0.15">
      <c r="A349" s="12" t="s">
        <v>969</v>
      </c>
      <c r="B349" s="3" t="s">
        <v>1059</v>
      </c>
      <c r="C349" s="3" t="s">
        <v>1060</v>
      </c>
      <c r="D349" s="3" t="s">
        <v>5659</v>
      </c>
      <c r="E349" s="13" t="s">
        <v>1061</v>
      </c>
    </row>
    <row r="350" spans="1:5" x14ac:dyDescent="0.15">
      <c r="A350" s="12" t="s">
        <v>969</v>
      </c>
      <c r="B350" s="3" t="s">
        <v>1062</v>
      </c>
      <c r="C350" s="3" t="s">
        <v>1063</v>
      </c>
      <c r="D350" s="3" t="s">
        <v>5660</v>
      </c>
      <c r="E350" s="13" t="s">
        <v>1064</v>
      </c>
    </row>
    <row r="351" spans="1:5" x14ac:dyDescent="0.15">
      <c r="A351" s="12" t="s">
        <v>969</v>
      </c>
      <c r="B351" s="3" t="s">
        <v>1065</v>
      </c>
      <c r="C351" s="3" t="s">
        <v>1066</v>
      </c>
      <c r="D351" s="3" t="s">
        <v>5661</v>
      </c>
      <c r="E351" s="13" t="s">
        <v>1067</v>
      </c>
    </row>
    <row r="352" spans="1:5" x14ac:dyDescent="0.15">
      <c r="A352" s="12" t="s">
        <v>969</v>
      </c>
      <c r="B352" s="3" t="s">
        <v>1068</v>
      </c>
      <c r="C352" s="3" t="s">
        <v>1069</v>
      </c>
      <c r="D352" s="3" t="s">
        <v>5662</v>
      </c>
      <c r="E352" s="13" t="s">
        <v>1070</v>
      </c>
    </row>
    <row r="353" spans="1:5" x14ac:dyDescent="0.15">
      <c r="A353" s="12" t="s">
        <v>969</v>
      </c>
      <c r="B353" s="3" t="s">
        <v>1071</v>
      </c>
      <c r="C353" s="3" t="s">
        <v>1072</v>
      </c>
      <c r="D353" s="3" t="s">
        <v>5663</v>
      </c>
      <c r="E353" s="13" t="s">
        <v>1073</v>
      </c>
    </row>
    <row r="354" spans="1:5" ht="16.5" thickBot="1" x14ac:dyDescent="0.2">
      <c r="A354" s="12" t="s">
        <v>969</v>
      </c>
      <c r="B354" s="3" t="s">
        <v>1074</v>
      </c>
      <c r="C354" s="3" t="s">
        <v>1075</v>
      </c>
      <c r="D354" s="3" t="s">
        <v>5664</v>
      </c>
      <c r="E354" s="13" t="s">
        <v>1076</v>
      </c>
    </row>
    <row r="355" spans="1:5" ht="16.5" thickTop="1" x14ac:dyDescent="0.15">
      <c r="A355" s="10" t="s">
        <v>1077</v>
      </c>
      <c r="B355" s="2" t="s">
        <v>1078</v>
      </c>
      <c r="C355" s="2"/>
      <c r="D355" s="2" t="s">
        <v>5665</v>
      </c>
      <c r="E355" s="11" t="s">
        <v>1079</v>
      </c>
    </row>
    <row r="356" spans="1:5" x14ac:dyDescent="0.15">
      <c r="A356" s="12" t="s">
        <v>1077</v>
      </c>
      <c r="B356" s="3" t="s">
        <v>1080</v>
      </c>
      <c r="C356" s="3" t="s">
        <v>1081</v>
      </c>
      <c r="D356" s="3" t="s">
        <v>5666</v>
      </c>
      <c r="E356" s="13" t="s">
        <v>1082</v>
      </c>
    </row>
    <row r="357" spans="1:5" x14ac:dyDescent="0.15">
      <c r="A357" s="12" t="s">
        <v>1077</v>
      </c>
      <c r="B357" s="3" t="s">
        <v>1083</v>
      </c>
      <c r="C357" s="3" t="s">
        <v>1084</v>
      </c>
      <c r="D357" s="3" t="s">
        <v>5667</v>
      </c>
      <c r="E357" s="13" t="s">
        <v>1085</v>
      </c>
    </row>
    <row r="358" spans="1:5" x14ac:dyDescent="0.15">
      <c r="A358" s="12" t="s">
        <v>1077</v>
      </c>
      <c r="B358" s="3" t="s">
        <v>1086</v>
      </c>
      <c r="C358" s="3" t="s">
        <v>1087</v>
      </c>
      <c r="D358" s="3" t="s">
        <v>5668</v>
      </c>
      <c r="E358" s="13" t="s">
        <v>1088</v>
      </c>
    </row>
    <row r="359" spans="1:5" x14ac:dyDescent="0.15">
      <c r="A359" s="12" t="s">
        <v>1077</v>
      </c>
      <c r="B359" s="3" t="s">
        <v>1089</v>
      </c>
      <c r="C359" s="3" t="s">
        <v>1090</v>
      </c>
      <c r="D359" s="3" t="s">
        <v>5669</v>
      </c>
      <c r="E359" s="13" t="s">
        <v>1091</v>
      </c>
    </row>
    <row r="360" spans="1:5" x14ac:dyDescent="0.15">
      <c r="A360" s="12" t="s">
        <v>1077</v>
      </c>
      <c r="B360" s="3" t="s">
        <v>1092</v>
      </c>
      <c r="C360" s="3" t="s">
        <v>1093</v>
      </c>
      <c r="D360" s="3" t="s">
        <v>5670</v>
      </c>
      <c r="E360" s="13" t="s">
        <v>1094</v>
      </c>
    </row>
    <row r="361" spans="1:5" x14ac:dyDescent="0.15">
      <c r="A361" s="12" t="s">
        <v>1077</v>
      </c>
      <c r="B361" s="3" t="s">
        <v>1095</v>
      </c>
      <c r="C361" s="3" t="s">
        <v>1096</v>
      </c>
      <c r="D361" s="3" t="s">
        <v>5671</v>
      </c>
      <c r="E361" s="13" t="s">
        <v>1097</v>
      </c>
    </row>
    <row r="362" spans="1:5" x14ac:dyDescent="0.15">
      <c r="A362" s="12" t="s">
        <v>1077</v>
      </c>
      <c r="B362" s="3" t="s">
        <v>1098</v>
      </c>
      <c r="C362" s="3" t="s">
        <v>1099</v>
      </c>
      <c r="D362" s="3" t="s">
        <v>5672</v>
      </c>
      <c r="E362" s="13" t="s">
        <v>1100</v>
      </c>
    </row>
    <row r="363" spans="1:5" x14ac:dyDescent="0.15">
      <c r="A363" s="12" t="s">
        <v>1077</v>
      </c>
      <c r="B363" s="3" t="s">
        <v>1101</v>
      </c>
      <c r="C363" s="3" t="s">
        <v>1102</v>
      </c>
      <c r="D363" s="3" t="s">
        <v>5673</v>
      </c>
      <c r="E363" s="13" t="s">
        <v>1103</v>
      </c>
    </row>
    <row r="364" spans="1:5" x14ac:dyDescent="0.15">
      <c r="A364" s="12" t="s">
        <v>1077</v>
      </c>
      <c r="B364" s="3" t="s">
        <v>1104</v>
      </c>
      <c r="C364" s="3" t="s">
        <v>1105</v>
      </c>
      <c r="D364" s="3" t="s">
        <v>5674</v>
      </c>
      <c r="E364" s="13" t="s">
        <v>1106</v>
      </c>
    </row>
    <row r="365" spans="1:5" x14ac:dyDescent="0.15">
      <c r="A365" s="12" t="s">
        <v>1077</v>
      </c>
      <c r="B365" s="3" t="s">
        <v>1107</v>
      </c>
      <c r="C365" s="3" t="s">
        <v>1108</v>
      </c>
      <c r="D365" s="3" t="s">
        <v>5675</v>
      </c>
      <c r="E365" s="13" t="s">
        <v>1109</v>
      </c>
    </row>
    <row r="366" spans="1:5" x14ac:dyDescent="0.15">
      <c r="A366" s="12" t="s">
        <v>1077</v>
      </c>
      <c r="B366" s="3" t="s">
        <v>1110</v>
      </c>
      <c r="C366" s="3" t="s">
        <v>1111</v>
      </c>
      <c r="D366" s="3" t="s">
        <v>5676</v>
      </c>
      <c r="E366" s="13" t="s">
        <v>1112</v>
      </c>
    </row>
    <row r="367" spans="1:5" x14ac:dyDescent="0.15">
      <c r="A367" s="12" t="s">
        <v>1077</v>
      </c>
      <c r="B367" s="3" t="s">
        <v>115</v>
      </c>
      <c r="C367" s="3" t="s">
        <v>116</v>
      </c>
      <c r="D367" s="3" t="s">
        <v>5677</v>
      </c>
      <c r="E367" s="13" t="s">
        <v>1113</v>
      </c>
    </row>
    <row r="368" spans="1:5" x14ac:dyDescent="0.15">
      <c r="A368" s="12" t="s">
        <v>1077</v>
      </c>
      <c r="B368" s="3" t="s">
        <v>1114</v>
      </c>
      <c r="C368" s="3" t="s">
        <v>1115</v>
      </c>
      <c r="D368" s="3" t="s">
        <v>5678</v>
      </c>
      <c r="E368" s="13" t="s">
        <v>1116</v>
      </c>
    </row>
    <row r="369" spans="1:5" x14ac:dyDescent="0.15">
      <c r="A369" s="12" t="s">
        <v>1077</v>
      </c>
      <c r="B369" s="3" t="s">
        <v>1117</v>
      </c>
      <c r="C369" s="3" t="s">
        <v>1118</v>
      </c>
      <c r="D369" s="3" t="s">
        <v>5679</v>
      </c>
      <c r="E369" s="13" t="s">
        <v>1119</v>
      </c>
    </row>
    <row r="370" spans="1:5" x14ac:dyDescent="0.15">
      <c r="A370" s="12" t="s">
        <v>1077</v>
      </c>
      <c r="B370" s="3" t="s">
        <v>1120</v>
      </c>
      <c r="C370" s="3" t="s">
        <v>1121</v>
      </c>
      <c r="D370" s="3" t="s">
        <v>5680</v>
      </c>
      <c r="E370" s="13" t="s">
        <v>1122</v>
      </c>
    </row>
    <row r="371" spans="1:5" x14ac:dyDescent="0.15">
      <c r="A371" s="12" t="s">
        <v>1077</v>
      </c>
      <c r="B371" s="3" t="s">
        <v>1123</v>
      </c>
      <c r="C371" s="3" t="s">
        <v>1124</v>
      </c>
      <c r="D371" s="3" t="s">
        <v>5681</v>
      </c>
      <c r="E371" s="13" t="s">
        <v>1125</v>
      </c>
    </row>
    <row r="372" spans="1:5" x14ac:dyDescent="0.15">
      <c r="A372" s="12" t="s">
        <v>1077</v>
      </c>
      <c r="B372" s="3" t="s">
        <v>1126</v>
      </c>
      <c r="C372" s="3" t="s">
        <v>1127</v>
      </c>
      <c r="D372" s="3" t="s">
        <v>5682</v>
      </c>
      <c r="E372" s="13" t="s">
        <v>1128</v>
      </c>
    </row>
    <row r="373" spans="1:5" x14ac:dyDescent="0.15">
      <c r="A373" s="12" t="s">
        <v>1077</v>
      </c>
      <c r="B373" s="3" t="s">
        <v>1129</v>
      </c>
      <c r="C373" s="3" t="s">
        <v>1130</v>
      </c>
      <c r="D373" s="3" t="s">
        <v>5683</v>
      </c>
      <c r="E373" s="13" t="s">
        <v>1131</v>
      </c>
    </row>
    <row r="374" spans="1:5" x14ac:dyDescent="0.15">
      <c r="A374" s="12" t="s">
        <v>1077</v>
      </c>
      <c r="B374" s="3" t="s">
        <v>1132</v>
      </c>
      <c r="C374" s="3" t="s">
        <v>1133</v>
      </c>
      <c r="D374" s="3" t="s">
        <v>5684</v>
      </c>
      <c r="E374" s="13" t="s">
        <v>1134</v>
      </c>
    </row>
    <row r="375" spans="1:5" x14ac:dyDescent="0.15">
      <c r="A375" s="12" t="s">
        <v>1077</v>
      </c>
      <c r="B375" s="3" t="s">
        <v>1135</v>
      </c>
      <c r="C375" s="3" t="s">
        <v>1136</v>
      </c>
      <c r="D375" s="3" t="s">
        <v>5685</v>
      </c>
      <c r="E375" s="13" t="s">
        <v>1137</v>
      </c>
    </row>
    <row r="376" spans="1:5" x14ac:dyDescent="0.15">
      <c r="A376" s="12" t="s">
        <v>1077</v>
      </c>
      <c r="B376" s="3" t="s">
        <v>1138</v>
      </c>
      <c r="C376" s="3" t="s">
        <v>1139</v>
      </c>
      <c r="D376" s="3" t="s">
        <v>5686</v>
      </c>
      <c r="E376" s="13" t="s">
        <v>1140</v>
      </c>
    </row>
    <row r="377" spans="1:5" x14ac:dyDescent="0.15">
      <c r="A377" s="12" t="s">
        <v>1077</v>
      </c>
      <c r="B377" s="3" t="s">
        <v>1141</v>
      </c>
      <c r="C377" s="3" t="s">
        <v>1142</v>
      </c>
      <c r="D377" s="3" t="s">
        <v>5687</v>
      </c>
      <c r="E377" s="13" t="s">
        <v>1143</v>
      </c>
    </row>
    <row r="378" spans="1:5" x14ac:dyDescent="0.15">
      <c r="A378" s="12" t="s">
        <v>1077</v>
      </c>
      <c r="B378" s="3" t="s">
        <v>1144</v>
      </c>
      <c r="C378" s="3" t="s">
        <v>1145</v>
      </c>
      <c r="D378" s="3" t="s">
        <v>5688</v>
      </c>
      <c r="E378" s="13" t="s">
        <v>1146</v>
      </c>
    </row>
    <row r="379" spans="1:5" x14ac:dyDescent="0.15">
      <c r="A379" s="12" t="s">
        <v>1077</v>
      </c>
      <c r="B379" s="3" t="s">
        <v>1147</v>
      </c>
      <c r="C379" s="3" t="s">
        <v>1148</v>
      </c>
      <c r="D379" s="3" t="s">
        <v>5689</v>
      </c>
      <c r="E379" s="13" t="s">
        <v>1149</v>
      </c>
    </row>
    <row r="380" spans="1:5" x14ac:dyDescent="0.15">
      <c r="A380" s="12" t="s">
        <v>1077</v>
      </c>
      <c r="B380" s="3" t="s">
        <v>1150</v>
      </c>
      <c r="C380" s="3" t="s">
        <v>1151</v>
      </c>
      <c r="D380" s="3" t="s">
        <v>5690</v>
      </c>
      <c r="E380" s="13" t="s">
        <v>1152</v>
      </c>
    </row>
    <row r="381" spans="1:5" x14ac:dyDescent="0.15">
      <c r="A381" s="12" t="s">
        <v>1077</v>
      </c>
      <c r="B381" s="3" t="s">
        <v>1153</v>
      </c>
      <c r="C381" s="3" t="s">
        <v>1154</v>
      </c>
      <c r="D381" s="3" t="s">
        <v>5691</v>
      </c>
      <c r="E381" s="13" t="s">
        <v>1155</v>
      </c>
    </row>
    <row r="382" spans="1:5" x14ac:dyDescent="0.15">
      <c r="A382" s="12" t="s">
        <v>1077</v>
      </c>
      <c r="B382" s="3" t="s">
        <v>1156</v>
      </c>
      <c r="C382" s="3" t="s">
        <v>1157</v>
      </c>
      <c r="D382" s="3" t="s">
        <v>5692</v>
      </c>
      <c r="E382" s="13" t="s">
        <v>1158</v>
      </c>
    </row>
    <row r="383" spans="1:5" x14ac:dyDescent="0.15">
      <c r="A383" s="12" t="s">
        <v>1077</v>
      </c>
      <c r="B383" s="3" t="s">
        <v>1159</v>
      </c>
      <c r="C383" s="3" t="s">
        <v>1160</v>
      </c>
      <c r="D383" s="3" t="s">
        <v>5693</v>
      </c>
      <c r="E383" s="13" t="s">
        <v>1161</v>
      </c>
    </row>
    <row r="384" spans="1:5" x14ac:dyDescent="0.15">
      <c r="A384" s="12" t="s">
        <v>1077</v>
      </c>
      <c r="B384" s="3" t="s">
        <v>1162</v>
      </c>
      <c r="C384" s="3" t="s">
        <v>1163</v>
      </c>
      <c r="D384" s="3" t="s">
        <v>5694</v>
      </c>
      <c r="E384" s="13" t="s">
        <v>1164</v>
      </c>
    </row>
    <row r="385" spans="1:5" x14ac:dyDescent="0.15">
      <c r="A385" s="12" t="s">
        <v>1077</v>
      </c>
      <c r="B385" s="3" t="s">
        <v>1165</v>
      </c>
      <c r="C385" s="3" t="s">
        <v>1166</v>
      </c>
      <c r="D385" s="3" t="s">
        <v>5695</v>
      </c>
      <c r="E385" s="13" t="s">
        <v>1167</v>
      </c>
    </row>
    <row r="386" spans="1:5" x14ac:dyDescent="0.15">
      <c r="A386" s="12" t="s">
        <v>1077</v>
      </c>
      <c r="B386" s="3" t="s">
        <v>1168</v>
      </c>
      <c r="C386" s="3" t="s">
        <v>1169</v>
      </c>
      <c r="D386" s="3" t="s">
        <v>5696</v>
      </c>
      <c r="E386" s="13" t="s">
        <v>1170</v>
      </c>
    </row>
    <row r="387" spans="1:5" x14ac:dyDescent="0.15">
      <c r="A387" s="12" t="s">
        <v>1077</v>
      </c>
      <c r="B387" s="3" t="s">
        <v>1032</v>
      </c>
      <c r="C387" s="3" t="s">
        <v>1033</v>
      </c>
      <c r="D387" s="3" t="s">
        <v>5697</v>
      </c>
      <c r="E387" s="13" t="s">
        <v>1171</v>
      </c>
    </row>
    <row r="388" spans="1:5" x14ac:dyDescent="0.15">
      <c r="A388" s="12" t="s">
        <v>1077</v>
      </c>
      <c r="B388" s="3" t="s">
        <v>1172</v>
      </c>
      <c r="C388" s="3" t="s">
        <v>1173</v>
      </c>
      <c r="D388" s="3" t="s">
        <v>5698</v>
      </c>
      <c r="E388" s="13" t="s">
        <v>1174</v>
      </c>
    </row>
    <row r="389" spans="1:5" x14ac:dyDescent="0.15">
      <c r="A389" s="12" t="s">
        <v>1077</v>
      </c>
      <c r="B389" s="3" t="s">
        <v>1175</v>
      </c>
      <c r="C389" s="3" t="s">
        <v>1176</v>
      </c>
      <c r="D389" s="3" t="s">
        <v>5699</v>
      </c>
      <c r="E389" s="13" t="s">
        <v>1177</v>
      </c>
    </row>
    <row r="390" spans="1:5" x14ac:dyDescent="0.15">
      <c r="A390" s="12" t="s">
        <v>1077</v>
      </c>
      <c r="B390" s="3" t="s">
        <v>1178</v>
      </c>
      <c r="C390" s="3" t="s">
        <v>1179</v>
      </c>
      <c r="D390" s="3" t="s">
        <v>5700</v>
      </c>
      <c r="E390" s="13" t="s">
        <v>1180</v>
      </c>
    </row>
    <row r="391" spans="1:5" x14ac:dyDescent="0.15">
      <c r="A391" s="12" t="s">
        <v>1077</v>
      </c>
      <c r="B391" s="3" t="s">
        <v>1181</v>
      </c>
      <c r="C391" s="3" t="s">
        <v>1182</v>
      </c>
      <c r="D391" s="3" t="s">
        <v>5701</v>
      </c>
      <c r="E391" s="13" t="s">
        <v>1183</v>
      </c>
    </row>
    <row r="392" spans="1:5" x14ac:dyDescent="0.15">
      <c r="A392" s="12" t="s">
        <v>1077</v>
      </c>
      <c r="B392" s="3" t="s">
        <v>1184</v>
      </c>
      <c r="C392" s="3" t="s">
        <v>1185</v>
      </c>
      <c r="D392" s="3" t="s">
        <v>5702</v>
      </c>
      <c r="E392" s="13" t="s">
        <v>1186</v>
      </c>
    </row>
    <row r="393" spans="1:5" x14ac:dyDescent="0.15">
      <c r="A393" s="12" t="s">
        <v>1077</v>
      </c>
      <c r="B393" s="3" t="s">
        <v>1187</v>
      </c>
      <c r="C393" s="3" t="s">
        <v>1188</v>
      </c>
      <c r="D393" s="3" t="s">
        <v>5703</v>
      </c>
      <c r="E393" s="13" t="s">
        <v>1189</v>
      </c>
    </row>
    <row r="394" spans="1:5" x14ac:dyDescent="0.15">
      <c r="A394" s="12" t="s">
        <v>1077</v>
      </c>
      <c r="B394" s="3" t="s">
        <v>1190</v>
      </c>
      <c r="C394" s="3" t="s">
        <v>1191</v>
      </c>
      <c r="D394" s="3" t="s">
        <v>5704</v>
      </c>
      <c r="E394" s="13" t="s">
        <v>1192</v>
      </c>
    </row>
    <row r="395" spans="1:5" x14ac:dyDescent="0.15">
      <c r="A395" s="12" t="s">
        <v>1077</v>
      </c>
      <c r="B395" s="3" t="s">
        <v>1193</v>
      </c>
      <c r="C395" s="3" t="s">
        <v>1194</v>
      </c>
      <c r="D395" s="3" t="s">
        <v>5705</v>
      </c>
      <c r="E395" s="13" t="s">
        <v>1195</v>
      </c>
    </row>
    <row r="396" spans="1:5" x14ac:dyDescent="0.15">
      <c r="A396" s="12" t="s">
        <v>1077</v>
      </c>
      <c r="B396" s="3" t="s">
        <v>1196</v>
      </c>
      <c r="C396" s="3" t="s">
        <v>1197</v>
      </c>
      <c r="D396" s="3" t="s">
        <v>5706</v>
      </c>
      <c r="E396" s="13" t="s">
        <v>1198</v>
      </c>
    </row>
    <row r="397" spans="1:5" x14ac:dyDescent="0.15">
      <c r="A397" s="12" t="s">
        <v>1077</v>
      </c>
      <c r="B397" s="3" t="s">
        <v>1199</v>
      </c>
      <c r="C397" s="3" t="s">
        <v>1200</v>
      </c>
      <c r="D397" s="3" t="s">
        <v>5707</v>
      </c>
      <c r="E397" s="13" t="s">
        <v>1201</v>
      </c>
    </row>
    <row r="398" spans="1:5" x14ac:dyDescent="0.15">
      <c r="A398" s="12" t="s">
        <v>1077</v>
      </c>
      <c r="B398" s="3" t="s">
        <v>1202</v>
      </c>
      <c r="C398" s="3" t="s">
        <v>1203</v>
      </c>
      <c r="D398" s="3" t="s">
        <v>5708</v>
      </c>
      <c r="E398" s="13" t="s">
        <v>1204</v>
      </c>
    </row>
    <row r="399" spans="1:5" x14ac:dyDescent="0.15">
      <c r="A399" s="12" t="s">
        <v>1077</v>
      </c>
      <c r="B399" s="3" t="s">
        <v>1205</v>
      </c>
      <c r="C399" s="3" t="s">
        <v>1206</v>
      </c>
      <c r="D399" s="3" t="s">
        <v>5709</v>
      </c>
      <c r="E399" s="13" t="s">
        <v>1207</v>
      </c>
    </row>
    <row r="400" spans="1:5" x14ac:dyDescent="0.15">
      <c r="A400" s="12" t="s">
        <v>1077</v>
      </c>
      <c r="B400" s="3" t="s">
        <v>1208</v>
      </c>
      <c r="C400" s="3" t="s">
        <v>1209</v>
      </c>
      <c r="D400" s="3" t="s">
        <v>5710</v>
      </c>
      <c r="E400" s="13" t="s">
        <v>1210</v>
      </c>
    </row>
    <row r="401" spans="1:5" x14ac:dyDescent="0.15">
      <c r="A401" s="12" t="s">
        <v>1077</v>
      </c>
      <c r="B401" s="3" t="s">
        <v>1211</v>
      </c>
      <c r="C401" s="3" t="s">
        <v>1212</v>
      </c>
      <c r="D401" s="3" t="s">
        <v>5711</v>
      </c>
      <c r="E401" s="13" t="s">
        <v>1213</v>
      </c>
    </row>
    <row r="402" spans="1:5" x14ac:dyDescent="0.15">
      <c r="A402" s="12" t="s">
        <v>1077</v>
      </c>
      <c r="B402" s="3" t="s">
        <v>1214</v>
      </c>
      <c r="C402" s="3" t="s">
        <v>1215</v>
      </c>
      <c r="D402" s="3" t="s">
        <v>5712</v>
      </c>
      <c r="E402" s="13" t="s">
        <v>1216</v>
      </c>
    </row>
    <row r="403" spans="1:5" x14ac:dyDescent="0.15">
      <c r="A403" s="12" t="s">
        <v>1077</v>
      </c>
      <c r="B403" s="3" t="s">
        <v>1217</v>
      </c>
      <c r="C403" s="3" t="s">
        <v>1218</v>
      </c>
      <c r="D403" s="3" t="s">
        <v>5713</v>
      </c>
      <c r="E403" s="13" t="s">
        <v>1219</v>
      </c>
    </row>
    <row r="404" spans="1:5" x14ac:dyDescent="0.15">
      <c r="A404" s="12" t="s">
        <v>1077</v>
      </c>
      <c r="B404" s="3" t="s">
        <v>1220</v>
      </c>
      <c r="C404" s="3" t="s">
        <v>1221</v>
      </c>
      <c r="D404" s="3" t="s">
        <v>5714</v>
      </c>
      <c r="E404" s="13" t="s">
        <v>1222</v>
      </c>
    </row>
    <row r="405" spans="1:5" x14ac:dyDescent="0.15">
      <c r="A405" s="12" t="s">
        <v>1077</v>
      </c>
      <c r="B405" s="3" t="s">
        <v>1223</v>
      </c>
      <c r="C405" s="3" t="s">
        <v>1224</v>
      </c>
      <c r="D405" s="3" t="s">
        <v>5715</v>
      </c>
      <c r="E405" s="13" t="s">
        <v>1225</v>
      </c>
    </row>
    <row r="406" spans="1:5" x14ac:dyDescent="0.15">
      <c r="A406" s="12" t="s">
        <v>1077</v>
      </c>
      <c r="B406" s="3" t="s">
        <v>1226</v>
      </c>
      <c r="C406" s="3" t="s">
        <v>1227</v>
      </c>
      <c r="D406" s="3" t="s">
        <v>5716</v>
      </c>
      <c r="E406" s="13" t="s">
        <v>1228</v>
      </c>
    </row>
    <row r="407" spans="1:5" x14ac:dyDescent="0.15">
      <c r="A407" s="12" t="s">
        <v>1077</v>
      </c>
      <c r="B407" s="3" t="s">
        <v>1229</v>
      </c>
      <c r="C407" s="3" t="s">
        <v>1230</v>
      </c>
      <c r="D407" s="3" t="s">
        <v>5717</v>
      </c>
      <c r="E407" s="13" t="s">
        <v>1231</v>
      </c>
    </row>
    <row r="408" spans="1:5" x14ac:dyDescent="0.15">
      <c r="A408" s="12" t="s">
        <v>1077</v>
      </c>
      <c r="B408" s="3" t="s">
        <v>1232</v>
      </c>
      <c r="C408" s="3" t="s">
        <v>1233</v>
      </c>
      <c r="D408" s="3" t="s">
        <v>5718</v>
      </c>
      <c r="E408" s="13" t="s">
        <v>1234</v>
      </c>
    </row>
    <row r="409" spans="1:5" x14ac:dyDescent="0.15">
      <c r="A409" s="12" t="s">
        <v>1077</v>
      </c>
      <c r="B409" s="3" t="s">
        <v>1235</v>
      </c>
      <c r="C409" s="3" t="s">
        <v>1236</v>
      </c>
      <c r="D409" s="3" t="s">
        <v>5719</v>
      </c>
      <c r="E409" s="13" t="s">
        <v>1237</v>
      </c>
    </row>
    <row r="410" spans="1:5" x14ac:dyDescent="0.15">
      <c r="A410" s="12" t="s">
        <v>1077</v>
      </c>
      <c r="B410" s="3" t="s">
        <v>1238</v>
      </c>
      <c r="C410" s="3" t="s">
        <v>1239</v>
      </c>
      <c r="D410" s="3" t="s">
        <v>5720</v>
      </c>
      <c r="E410" s="13" t="s">
        <v>1240</v>
      </c>
    </row>
    <row r="411" spans="1:5" x14ac:dyDescent="0.15">
      <c r="A411" s="12" t="s">
        <v>1077</v>
      </c>
      <c r="B411" s="3" t="s">
        <v>1241</v>
      </c>
      <c r="C411" s="3" t="s">
        <v>1242</v>
      </c>
      <c r="D411" s="3" t="s">
        <v>5721</v>
      </c>
      <c r="E411" s="13" t="s">
        <v>1243</v>
      </c>
    </row>
    <row r="412" spans="1:5" x14ac:dyDescent="0.15">
      <c r="A412" s="12" t="s">
        <v>1077</v>
      </c>
      <c r="B412" s="3" t="s">
        <v>1244</v>
      </c>
      <c r="C412" s="3" t="s">
        <v>1245</v>
      </c>
      <c r="D412" s="3" t="s">
        <v>5722</v>
      </c>
      <c r="E412" s="13" t="s">
        <v>1246</v>
      </c>
    </row>
    <row r="413" spans="1:5" x14ac:dyDescent="0.15">
      <c r="A413" s="12" t="s">
        <v>1077</v>
      </c>
      <c r="B413" s="3" t="s">
        <v>1247</v>
      </c>
      <c r="C413" s="3" t="s">
        <v>1248</v>
      </c>
      <c r="D413" s="3" t="s">
        <v>5723</v>
      </c>
      <c r="E413" s="13" t="s">
        <v>1249</v>
      </c>
    </row>
    <row r="414" spans="1:5" ht="16.5" thickBot="1" x14ac:dyDescent="0.2">
      <c r="A414" s="12" t="s">
        <v>1077</v>
      </c>
      <c r="B414" s="3" t="s">
        <v>1250</v>
      </c>
      <c r="C414" s="3" t="s">
        <v>1251</v>
      </c>
      <c r="D414" s="3" t="s">
        <v>5724</v>
      </c>
      <c r="E414" s="13" t="s">
        <v>1252</v>
      </c>
    </row>
    <row r="415" spans="1:5" ht="16.5" thickTop="1" x14ac:dyDescent="0.15">
      <c r="A415" s="10" t="s">
        <v>1253</v>
      </c>
      <c r="B415" s="2" t="s">
        <v>1254</v>
      </c>
      <c r="C415" s="2"/>
      <c r="D415" s="2" t="s">
        <v>5725</v>
      </c>
      <c r="E415" s="11" t="s">
        <v>1255</v>
      </c>
    </row>
    <row r="416" spans="1:5" x14ac:dyDescent="0.15">
      <c r="A416" s="12" t="s">
        <v>1253</v>
      </c>
      <c r="B416" s="3" t="s">
        <v>1256</v>
      </c>
      <c r="C416" s="3" t="s">
        <v>1257</v>
      </c>
      <c r="D416" s="3" t="s">
        <v>5726</v>
      </c>
      <c r="E416" s="13" t="s">
        <v>1258</v>
      </c>
    </row>
    <row r="417" spans="1:5" x14ac:dyDescent="0.15">
      <c r="A417" s="12" t="s">
        <v>1253</v>
      </c>
      <c r="B417" s="3" t="s">
        <v>1259</v>
      </c>
      <c r="C417" s="3" t="s">
        <v>1260</v>
      </c>
      <c r="D417" s="3" t="s">
        <v>5727</v>
      </c>
      <c r="E417" s="13" t="s">
        <v>1261</v>
      </c>
    </row>
    <row r="418" spans="1:5" x14ac:dyDescent="0.15">
      <c r="A418" s="12" t="s">
        <v>1253</v>
      </c>
      <c r="B418" s="3" t="s">
        <v>1262</v>
      </c>
      <c r="C418" s="3" t="s">
        <v>1263</v>
      </c>
      <c r="D418" s="3" t="s">
        <v>5728</v>
      </c>
      <c r="E418" s="13" t="s">
        <v>1264</v>
      </c>
    </row>
    <row r="419" spans="1:5" x14ac:dyDescent="0.15">
      <c r="A419" s="12" t="s">
        <v>1253</v>
      </c>
      <c r="B419" s="3" t="s">
        <v>1265</v>
      </c>
      <c r="C419" s="3" t="s">
        <v>1266</v>
      </c>
      <c r="D419" s="3" t="s">
        <v>5729</v>
      </c>
      <c r="E419" s="13" t="s">
        <v>1267</v>
      </c>
    </row>
    <row r="420" spans="1:5" x14ac:dyDescent="0.15">
      <c r="A420" s="12" t="s">
        <v>1253</v>
      </c>
      <c r="B420" s="3" t="s">
        <v>1268</v>
      </c>
      <c r="C420" s="3" t="s">
        <v>1269</v>
      </c>
      <c r="D420" s="3" t="s">
        <v>5730</v>
      </c>
      <c r="E420" s="13" t="s">
        <v>1270</v>
      </c>
    </row>
    <row r="421" spans="1:5" x14ac:dyDescent="0.15">
      <c r="A421" s="12" t="s">
        <v>1253</v>
      </c>
      <c r="B421" s="3" t="s">
        <v>1271</v>
      </c>
      <c r="C421" s="3" t="s">
        <v>1272</v>
      </c>
      <c r="D421" s="3" t="s">
        <v>5731</v>
      </c>
      <c r="E421" s="13" t="s">
        <v>1273</v>
      </c>
    </row>
    <row r="422" spans="1:5" x14ac:dyDescent="0.15">
      <c r="A422" s="12" t="s">
        <v>1253</v>
      </c>
      <c r="B422" s="3" t="s">
        <v>1274</v>
      </c>
      <c r="C422" s="3" t="s">
        <v>1275</v>
      </c>
      <c r="D422" s="3" t="s">
        <v>5732</v>
      </c>
      <c r="E422" s="13" t="s">
        <v>1276</v>
      </c>
    </row>
    <row r="423" spans="1:5" x14ac:dyDescent="0.15">
      <c r="A423" s="12" t="s">
        <v>1253</v>
      </c>
      <c r="B423" s="3" t="s">
        <v>1277</v>
      </c>
      <c r="C423" s="3" t="s">
        <v>1278</v>
      </c>
      <c r="D423" s="3" t="s">
        <v>5733</v>
      </c>
      <c r="E423" s="13" t="s">
        <v>1279</v>
      </c>
    </row>
    <row r="424" spans="1:5" x14ac:dyDescent="0.15">
      <c r="A424" s="12" t="s">
        <v>1253</v>
      </c>
      <c r="B424" s="3" t="s">
        <v>1280</v>
      </c>
      <c r="C424" s="3" t="s">
        <v>1281</v>
      </c>
      <c r="D424" s="3" t="s">
        <v>5734</v>
      </c>
      <c r="E424" s="13" t="s">
        <v>1282</v>
      </c>
    </row>
    <row r="425" spans="1:5" x14ac:dyDescent="0.15">
      <c r="A425" s="12" t="s">
        <v>1253</v>
      </c>
      <c r="B425" s="3" t="s">
        <v>1283</v>
      </c>
      <c r="C425" s="3" t="s">
        <v>1284</v>
      </c>
      <c r="D425" s="3" t="s">
        <v>5735</v>
      </c>
      <c r="E425" s="13" t="s">
        <v>1285</v>
      </c>
    </row>
    <row r="426" spans="1:5" x14ac:dyDescent="0.15">
      <c r="A426" s="12" t="s">
        <v>1253</v>
      </c>
      <c r="B426" s="3" t="s">
        <v>1286</v>
      </c>
      <c r="C426" s="3" t="s">
        <v>1287</v>
      </c>
      <c r="D426" s="3" t="s">
        <v>5736</v>
      </c>
      <c r="E426" s="13" t="s">
        <v>1288</v>
      </c>
    </row>
    <row r="427" spans="1:5" x14ac:dyDescent="0.15">
      <c r="A427" s="12" t="s">
        <v>1253</v>
      </c>
      <c r="B427" s="3" t="s">
        <v>1289</v>
      </c>
      <c r="C427" s="3" t="s">
        <v>1290</v>
      </c>
      <c r="D427" s="3" t="s">
        <v>5737</v>
      </c>
      <c r="E427" s="13" t="s">
        <v>1291</v>
      </c>
    </row>
    <row r="428" spans="1:5" x14ac:dyDescent="0.15">
      <c r="A428" s="12" t="s">
        <v>1253</v>
      </c>
      <c r="B428" s="3" t="s">
        <v>1292</v>
      </c>
      <c r="C428" s="3" t="s">
        <v>1293</v>
      </c>
      <c r="D428" s="3" t="s">
        <v>5738</v>
      </c>
      <c r="E428" s="13" t="s">
        <v>1294</v>
      </c>
    </row>
    <row r="429" spans="1:5" x14ac:dyDescent="0.15">
      <c r="A429" s="12" t="s">
        <v>1253</v>
      </c>
      <c r="B429" s="3" t="s">
        <v>1295</v>
      </c>
      <c r="C429" s="3" t="s">
        <v>1296</v>
      </c>
      <c r="D429" s="3" t="s">
        <v>5739</v>
      </c>
      <c r="E429" s="13" t="s">
        <v>1297</v>
      </c>
    </row>
    <row r="430" spans="1:5" x14ac:dyDescent="0.15">
      <c r="A430" s="12" t="s">
        <v>1253</v>
      </c>
      <c r="B430" s="3" t="s">
        <v>1298</v>
      </c>
      <c r="C430" s="3" t="s">
        <v>1299</v>
      </c>
      <c r="D430" s="3" t="s">
        <v>5740</v>
      </c>
      <c r="E430" s="13" t="s">
        <v>1300</v>
      </c>
    </row>
    <row r="431" spans="1:5" x14ac:dyDescent="0.15">
      <c r="A431" s="12" t="s">
        <v>1253</v>
      </c>
      <c r="B431" s="3" t="s">
        <v>1301</v>
      </c>
      <c r="C431" s="3" t="s">
        <v>1302</v>
      </c>
      <c r="D431" s="3" t="s">
        <v>5741</v>
      </c>
      <c r="E431" s="13" t="s">
        <v>1303</v>
      </c>
    </row>
    <row r="432" spans="1:5" x14ac:dyDescent="0.15">
      <c r="A432" s="12" t="s">
        <v>1253</v>
      </c>
      <c r="B432" s="3" t="s">
        <v>1304</v>
      </c>
      <c r="C432" s="3" t="s">
        <v>1305</v>
      </c>
      <c r="D432" s="3" t="s">
        <v>5742</v>
      </c>
      <c r="E432" s="13" t="s">
        <v>1306</v>
      </c>
    </row>
    <row r="433" spans="1:5" x14ac:dyDescent="0.15">
      <c r="A433" s="12" t="s">
        <v>1253</v>
      </c>
      <c r="B433" s="3" t="s">
        <v>1307</v>
      </c>
      <c r="C433" s="3" t="s">
        <v>1308</v>
      </c>
      <c r="D433" s="3" t="s">
        <v>5743</v>
      </c>
      <c r="E433" s="13" t="s">
        <v>1309</v>
      </c>
    </row>
    <row r="434" spans="1:5" x14ac:dyDescent="0.15">
      <c r="A434" s="12" t="s">
        <v>1253</v>
      </c>
      <c r="B434" s="3" t="s">
        <v>1310</v>
      </c>
      <c r="C434" s="3" t="s">
        <v>1311</v>
      </c>
      <c r="D434" s="3" t="s">
        <v>5744</v>
      </c>
      <c r="E434" s="13" t="s">
        <v>1312</v>
      </c>
    </row>
    <row r="435" spans="1:5" x14ac:dyDescent="0.15">
      <c r="A435" s="12" t="s">
        <v>1253</v>
      </c>
      <c r="B435" s="3" t="s">
        <v>1313</v>
      </c>
      <c r="C435" s="3" t="s">
        <v>1314</v>
      </c>
      <c r="D435" s="3" t="s">
        <v>5745</v>
      </c>
      <c r="E435" s="13" t="s">
        <v>1315</v>
      </c>
    </row>
    <row r="436" spans="1:5" x14ac:dyDescent="0.15">
      <c r="A436" s="12" t="s">
        <v>1253</v>
      </c>
      <c r="B436" s="3" t="s">
        <v>1316</v>
      </c>
      <c r="C436" s="3" t="s">
        <v>1317</v>
      </c>
      <c r="D436" s="3" t="s">
        <v>5746</v>
      </c>
      <c r="E436" s="13" t="s">
        <v>1318</v>
      </c>
    </row>
    <row r="437" spans="1:5" x14ac:dyDescent="0.15">
      <c r="A437" s="12" t="s">
        <v>1253</v>
      </c>
      <c r="B437" s="3" t="s">
        <v>1319</v>
      </c>
      <c r="C437" s="3" t="s">
        <v>1320</v>
      </c>
      <c r="D437" s="3" t="s">
        <v>5747</v>
      </c>
      <c r="E437" s="13" t="s">
        <v>1321</v>
      </c>
    </row>
    <row r="438" spans="1:5" x14ac:dyDescent="0.15">
      <c r="A438" s="12" t="s">
        <v>1253</v>
      </c>
      <c r="B438" s="3" t="s">
        <v>1322</v>
      </c>
      <c r="C438" s="3" t="s">
        <v>1323</v>
      </c>
      <c r="D438" s="3" t="s">
        <v>5748</v>
      </c>
      <c r="E438" s="13" t="s">
        <v>1324</v>
      </c>
    </row>
    <row r="439" spans="1:5" x14ac:dyDescent="0.15">
      <c r="A439" s="12" t="s">
        <v>1253</v>
      </c>
      <c r="B439" s="3" t="s">
        <v>1325</v>
      </c>
      <c r="C439" s="3" t="s">
        <v>1326</v>
      </c>
      <c r="D439" s="3" t="s">
        <v>5749</v>
      </c>
      <c r="E439" s="13" t="s">
        <v>1327</v>
      </c>
    </row>
    <row r="440" spans="1:5" x14ac:dyDescent="0.15">
      <c r="A440" s="12" t="s">
        <v>1253</v>
      </c>
      <c r="B440" s="3" t="s">
        <v>1328</v>
      </c>
      <c r="C440" s="3" t="s">
        <v>1329</v>
      </c>
      <c r="D440" s="3" t="s">
        <v>5750</v>
      </c>
      <c r="E440" s="13" t="s">
        <v>1330</v>
      </c>
    </row>
    <row r="441" spans="1:5" x14ac:dyDescent="0.15">
      <c r="A441" s="12" t="s">
        <v>1253</v>
      </c>
      <c r="B441" s="3" t="s">
        <v>1331</v>
      </c>
      <c r="C441" s="3" t="s">
        <v>1332</v>
      </c>
      <c r="D441" s="3" t="s">
        <v>5751</v>
      </c>
      <c r="E441" s="13" t="s">
        <v>1333</v>
      </c>
    </row>
    <row r="442" spans="1:5" x14ac:dyDescent="0.15">
      <c r="A442" s="12" t="s">
        <v>1253</v>
      </c>
      <c r="B442" s="3" t="s">
        <v>1334</v>
      </c>
      <c r="C442" s="3" t="s">
        <v>1335</v>
      </c>
      <c r="D442" s="3" t="s">
        <v>5752</v>
      </c>
      <c r="E442" s="13" t="s">
        <v>1336</v>
      </c>
    </row>
    <row r="443" spans="1:5" x14ac:dyDescent="0.15">
      <c r="A443" s="12" t="s">
        <v>1253</v>
      </c>
      <c r="B443" s="3" t="s">
        <v>1337</v>
      </c>
      <c r="C443" s="3" t="s">
        <v>1338</v>
      </c>
      <c r="D443" s="3" t="s">
        <v>5753</v>
      </c>
      <c r="E443" s="13" t="s">
        <v>1339</v>
      </c>
    </row>
    <row r="444" spans="1:5" x14ac:dyDescent="0.15">
      <c r="A444" s="12" t="s">
        <v>1253</v>
      </c>
      <c r="B444" s="3" t="s">
        <v>1340</v>
      </c>
      <c r="C444" s="3" t="s">
        <v>1341</v>
      </c>
      <c r="D444" s="3" t="s">
        <v>5754</v>
      </c>
      <c r="E444" s="13" t="s">
        <v>1342</v>
      </c>
    </row>
    <row r="445" spans="1:5" x14ac:dyDescent="0.15">
      <c r="A445" s="12" t="s">
        <v>1253</v>
      </c>
      <c r="B445" s="3" t="s">
        <v>1343</v>
      </c>
      <c r="C445" s="3" t="s">
        <v>1344</v>
      </c>
      <c r="D445" s="3" t="s">
        <v>5755</v>
      </c>
      <c r="E445" s="13" t="s">
        <v>1345</v>
      </c>
    </row>
    <row r="446" spans="1:5" x14ac:dyDescent="0.15">
      <c r="A446" s="12" t="s">
        <v>1253</v>
      </c>
      <c r="B446" s="3" t="s">
        <v>1346</v>
      </c>
      <c r="C446" s="3" t="s">
        <v>1347</v>
      </c>
      <c r="D446" s="3" t="s">
        <v>5756</v>
      </c>
      <c r="E446" s="13" t="s">
        <v>1348</v>
      </c>
    </row>
    <row r="447" spans="1:5" x14ac:dyDescent="0.15">
      <c r="A447" s="12" t="s">
        <v>1253</v>
      </c>
      <c r="B447" s="3" t="s">
        <v>1349</v>
      </c>
      <c r="C447" s="3" t="s">
        <v>1350</v>
      </c>
      <c r="D447" s="3" t="s">
        <v>5757</v>
      </c>
      <c r="E447" s="13" t="s">
        <v>1351</v>
      </c>
    </row>
    <row r="448" spans="1:5" x14ac:dyDescent="0.15">
      <c r="A448" s="12" t="s">
        <v>1253</v>
      </c>
      <c r="B448" s="3" t="s">
        <v>1352</v>
      </c>
      <c r="C448" s="3" t="s">
        <v>1353</v>
      </c>
      <c r="D448" s="3" t="s">
        <v>5758</v>
      </c>
      <c r="E448" s="13" t="s">
        <v>1354</v>
      </c>
    </row>
    <row r="449" spans="1:5" x14ac:dyDescent="0.15">
      <c r="A449" s="12" t="s">
        <v>1253</v>
      </c>
      <c r="B449" s="3" t="s">
        <v>1355</v>
      </c>
      <c r="C449" s="3" t="s">
        <v>1356</v>
      </c>
      <c r="D449" s="3" t="s">
        <v>5759</v>
      </c>
      <c r="E449" s="13" t="s">
        <v>1357</v>
      </c>
    </row>
    <row r="450" spans="1:5" x14ac:dyDescent="0.15">
      <c r="A450" s="12" t="s">
        <v>1253</v>
      </c>
      <c r="B450" s="3" t="s">
        <v>1358</v>
      </c>
      <c r="C450" s="3" t="s">
        <v>1359</v>
      </c>
      <c r="D450" s="3" t="s">
        <v>5760</v>
      </c>
      <c r="E450" s="13" t="s">
        <v>1360</v>
      </c>
    </row>
    <row r="451" spans="1:5" x14ac:dyDescent="0.15">
      <c r="A451" s="12" t="s">
        <v>1253</v>
      </c>
      <c r="B451" s="3" t="s">
        <v>1361</v>
      </c>
      <c r="C451" s="3" t="s">
        <v>1362</v>
      </c>
      <c r="D451" s="3" t="s">
        <v>5761</v>
      </c>
      <c r="E451" s="13" t="s">
        <v>1363</v>
      </c>
    </row>
    <row r="452" spans="1:5" x14ac:dyDescent="0.15">
      <c r="A452" s="12" t="s">
        <v>1253</v>
      </c>
      <c r="B452" s="3" t="s">
        <v>1364</v>
      </c>
      <c r="C452" s="3" t="s">
        <v>1365</v>
      </c>
      <c r="D452" s="3" t="s">
        <v>5762</v>
      </c>
      <c r="E452" s="13" t="s">
        <v>1366</v>
      </c>
    </row>
    <row r="453" spans="1:5" x14ac:dyDescent="0.15">
      <c r="A453" s="12" t="s">
        <v>1253</v>
      </c>
      <c r="B453" s="3" t="s">
        <v>1367</v>
      </c>
      <c r="C453" s="3" t="s">
        <v>1368</v>
      </c>
      <c r="D453" s="3" t="s">
        <v>5763</v>
      </c>
      <c r="E453" s="13" t="s">
        <v>1369</v>
      </c>
    </row>
    <row r="454" spans="1:5" x14ac:dyDescent="0.15">
      <c r="A454" s="12" t="s">
        <v>1253</v>
      </c>
      <c r="B454" s="3" t="s">
        <v>1370</v>
      </c>
      <c r="C454" s="3" t="s">
        <v>1371</v>
      </c>
      <c r="D454" s="3" t="s">
        <v>5764</v>
      </c>
      <c r="E454" s="13" t="s">
        <v>1372</v>
      </c>
    </row>
    <row r="455" spans="1:5" x14ac:dyDescent="0.15">
      <c r="A455" s="12" t="s">
        <v>1253</v>
      </c>
      <c r="B455" s="3" t="s">
        <v>1373</v>
      </c>
      <c r="C455" s="3" t="s">
        <v>1374</v>
      </c>
      <c r="D455" s="3" t="s">
        <v>5765</v>
      </c>
      <c r="E455" s="13" t="s">
        <v>1375</v>
      </c>
    </row>
    <row r="456" spans="1:5" x14ac:dyDescent="0.15">
      <c r="A456" s="12" t="s">
        <v>1253</v>
      </c>
      <c r="B456" s="3" t="s">
        <v>1376</v>
      </c>
      <c r="C456" s="3" t="s">
        <v>1377</v>
      </c>
      <c r="D456" s="3" t="s">
        <v>5766</v>
      </c>
      <c r="E456" s="13" t="s">
        <v>1378</v>
      </c>
    </row>
    <row r="457" spans="1:5" x14ac:dyDescent="0.15">
      <c r="A457" s="12" t="s">
        <v>1253</v>
      </c>
      <c r="B457" s="3" t="s">
        <v>1379</v>
      </c>
      <c r="C457" s="3" t="s">
        <v>1380</v>
      </c>
      <c r="D457" s="3" t="s">
        <v>5767</v>
      </c>
      <c r="E457" s="13" t="s">
        <v>1381</v>
      </c>
    </row>
    <row r="458" spans="1:5" x14ac:dyDescent="0.15">
      <c r="A458" s="12" t="s">
        <v>1253</v>
      </c>
      <c r="B458" s="3" t="s">
        <v>1382</v>
      </c>
      <c r="C458" s="3" t="s">
        <v>1383</v>
      </c>
      <c r="D458" s="3" t="s">
        <v>5768</v>
      </c>
      <c r="E458" s="13" t="s">
        <v>1384</v>
      </c>
    </row>
    <row r="459" spans="1:5" ht="16.5" thickBot="1" x14ac:dyDescent="0.2">
      <c r="A459" s="12" t="s">
        <v>1253</v>
      </c>
      <c r="B459" s="3" t="s">
        <v>1385</v>
      </c>
      <c r="C459" s="3" t="s">
        <v>1386</v>
      </c>
      <c r="D459" s="3" t="s">
        <v>5769</v>
      </c>
      <c r="E459" s="13" t="s">
        <v>1387</v>
      </c>
    </row>
    <row r="460" spans="1:5" ht="16.5" thickTop="1" x14ac:dyDescent="0.15">
      <c r="A460" s="10" t="s">
        <v>1388</v>
      </c>
      <c r="B460" s="2" t="s">
        <v>1389</v>
      </c>
      <c r="C460" s="2"/>
      <c r="D460" s="2" t="s">
        <v>5770</v>
      </c>
      <c r="E460" s="11" t="s">
        <v>1390</v>
      </c>
    </row>
    <row r="461" spans="1:5" x14ac:dyDescent="0.15">
      <c r="A461" s="12" t="s">
        <v>1388</v>
      </c>
      <c r="B461" s="3" t="s">
        <v>1391</v>
      </c>
      <c r="C461" s="3" t="s">
        <v>1392</v>
      </c>
      <c r="D461" s="3" t="s">
        <v>5771</v>
      </c>
      <c r="E461" s="13" t="s">
        <v>1393</v>
      </c>
    </row>
    <row r="462" spans="1:5" x14ac:dyDescent="0.15">
      <c r="A462" s="12" t="s">
        <v>1388</v>
      </c>
      <c r="B462" s="3" t="s">
        <v>1394</v>
      </c>
      <c r="C462" s="3" t="s">
        <v>1395</v>
      </c>
      <c r="D462" s="3" t="s">
        <v>5772</v>
      </c>
      <c r="E462" s="13" t="s">
        <v>1396</v>
      </c>
    </row>
    <row r="463" spans="1:5" x14ac:dyDescent="0.15">
      <c r="A463" s="12" t="s">
        <v>1388</v>
      </c>
      <c r="B463" s="3" t="s">
        <v>1397</v>
      </c>
      <c r="C463" s="3" t="s">
        <v>1398</v>
      </c>
      <c r="D463" s="3" t="s">
        <v>5773</v>
      </c>
      <c r="E463" s="13" t="s">
        <v>1399</v>
      </c>
    </row>
    <row r="464" spans="1:5" x14ac:dyDescent="0.15">
      <c r="A464" s="12" t="s">
        <v>1388</v>
      </c>
      <c r="B464" s="3" t="s">
        <v>1400</v>
      </c>
      <c r="C464" s="3" t="s">
        <v>1401</v>
      </c>
      <c r="D464" s="3" t="s">
        <v>5774</v>
      </c>
      <c r="E464" s="13" t="s">
        <v>1402</v>
      </c>
    </row>
    <row r="465" spans="1:5" x14ac:dyDescent="0.15">
      <c r="A465" s="12" t="s">
        <v>1388</v>
      </c>
      <c r="B465" s="3" t="s">
        <v>1403</v>
      </c>
      <c r="C465" s="3" t="s">
        <v>1404</v>
      </c>
      <c r="D465" s="3" t="s">
        <v>5775</v>
      </c>
      <c r="E465" s="13" t="s">
        <v>1405</v>
      </c>
    </row>
    <row r="466" spans="1:5" x14ac:dyDescent="0.15">
      <c r="A466" s="12" t="s">
        <v>1388</v>
      </c>
      <c r="B466" s="3" t="s">
        <v>1406</v>
      </c>
      <c r="C466" s="3" t="s">
        <v>1407</v>
      </c>
      <c r="D466" s="3" t="s">
        <v>5776</v>
      </c>
      <c r="E466" s="13" t="s">
        <v>1408</v>
      </c>
    </row>
    <row r="467" spans="1:5" x14ac:dyDescent="0.15">
      <c r="A467" s="12" t="s">
        <v>1388</v>
      </c>
      <c r="B467" s="3" t="s">
        <v>1409</v>
      </c>
      <c r="C467" s="3" t="s">
        <v>1410</v>
      </c>
      <c r="D467" s="3" t="s">
        <v>5777</v>
      </c>
      <c r="E467" s="13" t="s">
        <v>1411</v>
      </c>
    </row>
    <row r="468" spans="1:5" x14ac:dyDescent="0.15">
      <c r="A468" s="12" t="s">
        <v>1388</v>
      </c>
      <c r="B468" s="3" t="s">
        <v>1412</v>
      </c>
      <c r="C468" s="3" t="s">
        <v>1413</v>
      </c>
      <c r="D468" s="3" t="s">
        <v>5778</v>
      </c>
      <c r="E468" s="13" t="s">
        <v>1414</v>
      </c>
    </row>
    <row r="469" spans="1:5" x14ac:dyDescent="0.15">
      <c r="A469" s="12" t="s">
        <v>1388</v>
      </c>
      <c r="B469" s="3" t="s">
        <v>1415</v>
      </c>
      <c r="C469" s="3" t="s">
        <v>1416</v>
      </c>
      <c r="D469" s="3" t="s">
        <v>5779</v>
      </c>
      <c r="E469" s="13" t="s">
        <v>1417</v>
      </c>
    </row>
    <row r="470" spans="1:5" x14ac:dyDescent="0.15">
      <c r="A470" s="12" t="s">
        <v>1388</v>
      </c>
      <c r="B470" s="3" t="s">
        <v>1418</v>
      </c>
      <c r="C470" s="3" t="s">
        <v>1419</v>
      </c>
      <c r="D470" s="3" t="s">
        <v>5780</v>
      </c>
      <c r="E470" s="13" t="s">
        <v>1420</v>
      </c>
    </row>
    <row r="471" spans="1:5" x14ac:dyDescent="0.15">
      <c r="A471" s="12" t="s">
        <v>1388</v>
      </c>
      <c r="B471" s="3" t="s">
        <v>1421</v>
      </c>
      <c r="C471" s="3" t="s">
        <v>1422</v>
      </c>
      <c r="D471" s="3" t="s">
        <v>5781</v>
      </c>
      <c r="E471" s="13" t="s">
        <v>1423</v>
      </c>
    </row>
    <row r="472" spans="1:5" x14ac:dyDescent="0.15">
      <c r="A472" s="12" t="s">
        <v>1388</v>
      </c>
      <c r="B472" s="3" t="s">
        <v>1424</v>
      </c>
      <c r="C472" s="3" t="s">
        <v>1425</v>
      </c>
      <c r="D472" s="3" t="s">
        <v>5782</v>
      </c>
      <c r="E472" s="13" t="s">
        <v>1426</v>
      </c>
    </row>
    <row r="473" spans="1:5" x14ac:dyDescent="0.15">
      <c r="A473" s="12" t="s">
        <v>1388</v>
      </c>
      <c r="B473" s="3" t="s">
        <v>1427</v>
      </c>
      <c r="C473" s="3" t="s">
        <v>1428</v>
      </c>
      <c r="D473" s="3" t="s">
        <v>5783</v>
      </c>
      <c r="E473" s="13" t="s">
        <v>1429</v>
      </c>
    </row>
    <row r="474" spans="1:5" x14ac:dyDescent="0.15">
      <c r="A474" s="12" t="s">
        <v>1388</v>
      </c>
      <c r="B474" s="3" t="s">
        <v>1430</v>
      </c>
      <c r="C474" s="3" t="s">
        <v>1431</v>
      </c>
      <c r="D474" s="3" t="s">
        <v>5784</v>
      </c>
      <c r="E474" s="13" t="s">
        <v>1432</v>
      </c>
    </row>
    <row r="475" spans="1:5" x14ac:dyDescent="0.15">
      <c r="A475" s="12" t="s">
        <v>1388</v>
      </c>
      <c r="B475" s="3" t="s">
        <v>1433</v>
      </c>
      <c r="C475" s="3" t="s">
        <v>1434</v>
      </c>
      <c r="D475" s="3" t="s">
        <v>5785</v>
      </c>
      <c r="E475" s="13" t="s">
        <v>1435</v>
      </c>
    </row>
    <row r="476" spans="1:5" x14ac:dyDescent="0.15">
      <c r="A476" s="12" t="s">
        <v>1388</v>
      </c>
      <c r="B476" s="3" t="s">
        <v>1436</v>
      </c>
      <c r="C476" s="3" t="s">
        <v>1437</v>
      </c>
      <c r="D476" s="3" t="s">
        <v>5786</v>
      </c>
      <c r="E476" s="13" t="s">
        <v>1438</v>
      </c>
    </row>
    <row r="477" spans="1:5" x14ac:dyDescent="0.15">
      <c r="A477" s="12" t="s">
        <v>1388</v>
      </c>
      <c r="B477" s="3" t="s">
        <v>1439</v>
      </c>
      <c r="C477" s="3" t="s">
        <v>1440</v>
      </c>
      <c r="D477" s="3" t="s">
        <v>5787</v>
      </c>
      <c r="E477" s="13" t="s">
        <v>1441</v>
      </c>
    </row>
    <row r="478" spans="1:5" x14ac:dyDescent="0.15">
      <c r="A478" s="12" t="s">
        <v>1388</v>
      </c>
      <c r="B478" s="3" t="s">
        <v>1442</v>
      </c>
      <c r="C478" s="3" t="s">
        <v>1443</v>
      </c>
      <c r="D478" s="3" t="s">
        <v>5788</v>
      </c>
      <c r="E478" s="13" t="s">
        <v>1444</v>
      </c>
    </row>
    <row r="479" spans="1:5" x14ac:dyDescent="0.15">
      <c r="A479" s="12" t="s">
        <v>1388</v>
      </c>
      <c r="B479" s="3" t="s">
        <v>1445</v>
      </c>
      <c r="C479" s="3" t="s">
        <v>1446</v>
      </c>
      <c r="D479" s="3" t="s">
        <v>5789</v>
      </c>
      <c r="E479" s="13" t="s">
        <v>1447</v>
      </c>
    </row>
    <row r="480" spans="1:5" x14ac:dyDescent="0.15">
      <c r="A480" s="12" t="s">
        <v>1388</v>
      </c>
      <c r="B480" s="3" t="s">
        <v>1448</v>
      </c>
      <c r="C480" s="3" t="s">
        <v>1449</v>
      </c>
      <c r="D480" s="3" t="s">
        <v>5790</v>
      </c>
      <c r="E480" s="13" t="s">
        <v>1450</v>
      </c>
    </row>
    <row r="481" spans="1:5" x14ac:dyDescent="0.15">
      <c r="A481" s="12" t="s">
        <v>1388</v>
      </c>
      <c r="B481" s="3" t="s">
        <v>1451</v>
      </c>
      <c r="C481" s="3" t="s">
        <v>1452</v>
      </c>
      <c r="D481" s="3" t="s">
        <v>5791</v>
      </c>
      <c r="E481" s="13" t="s">
        <v>1453</v>
      </c>
    </row>
    <row r="482" spans="1:5" x14ac:dyDescent="0.15">
      <c r="A482" s="12" t="s">
        <v>1388</v>
      </c>
      <c r="B482" s="3" t="s">
        <v>1454</v>
      </c>
      <c r="C482" s="3" t="s">
        <v>1455</v>
      </c>
      <c r="D482" s="3" t="s">
        <v>5792</v>
      </c>
      <c r="E482" s="13" t="s">
        <v>1456</v>
      </c>
    </row>
    <row r="483" spans="1:5" x14ac:dyDescent="0.15">
      <c r="A483" s="12" t="s">
        <v>1388</v>
      </c>
      <c r="B483" s="3" t="s">
        <v>1457</v>
      </c>
      <c r="C483" s="3" t="s">
        <v>1458</v>
      </c>
      <c r="D483" s="3" t="s">
        <v>5793</v>
      </c>
      <c r="E483" s="13" t="s">
        <v>1459</v>
      </c>
    </row>
    <row r="484" spans="1:5" x14ac:dyDescent="0.15">
      <c r="A484" s="12" t="s">
        <v>1388</v>
      </c>
      <c r="B484" s="3" t="s">
        <v>1460</v>
      </c>
      <c r="C484" s="3" t="s">
        <v>1461</v>
      </c>
      <c r="D484" s="3" t="s">
        <v>5794</v>
      </c>
      <c r="E484" s="13" t="s">
        <v>1462</v>
      </c>
    </row>
    <row r="485" spans="1:5" ht="16.5" thickBot="1" x14ac:dyDescent="0.2">
      <c r="A485" s="12" t="s">
        <v>1388</v>
      </c>
      <c r="B485" s="3" t="s">
        <v>1463</v>
      </c>
      <c r="C485" s="3" t="s">
        <v>1464</v>
      </c>
      <c r="D485" s="3" t="s">
        <v>5795</v>
      </c>
      <c r="E485" s="13" t="s">
        <v>1465</v>
      </c>
    </row>
    <row r="486" spans="1:5" ht="16.5" thickTop="1" x14ac:dyDescent="0.15">
      <c r="A486" s="10" t="s">
        <v>1466</v>
      </c>
      <c r="B486" s="2" t="s">
        <v>1467</v>
      </c>
      <c r="C486" s="2"/>
      <c r="D486" s="2" t="s">
        <v>5796</v>
      </c>
      <c r="E486" s="11" t="s">
        <v>1468</v>
      </c>
    </row>
    <row r="487" spans="1:5" x14ac:dyDescent="0.15">
      <c r="A487" s="12" t="s">
        <v>1466</v>
      </c>
      <c r="B487" s="3" t="s">
        <v>1469</v>
      </c>
      <c r="C487" s="3" t="s">
        <v>1470</v>
      </c>
      <c r="D487" s="3" t="s">
        <v>5797</v>
      </c>
      <c r="E487" s="13" t="s">
        <v>1471</v>
      </c>
    </row>
    <row r="488" spans="1:5" x14ac:dyDescent="0.15">
      <c r="A488" s="12" t="s">
        <v>1466</v>
      </c>
      <c r="B488" s="3" t="s">
        <v>1472</v>
      </c>
      <c r="C488" s="3" t="s">
        <v>1473</v>
      </c>
      <c r="D488" s="3" t="s">
        <v>5798</v>
      </c>
      <c r="E488" s="13" t="s">
        <v>1474</v>
      </c>
    </row>
    <row r="489" spans="1:5" x14ac:dyDescent="0.15">
      <c r="A489" s="12" t="s">
        <v>1466</v>
      </c>
      <c r="B489" s="3" t="s">
        <v>1475</v>
      </c>
      <c r="C489" s="3" t="s">
        <v>1476</v>
      </c>
      <c r="D489" s="3" t="s">
        <v>5799</v>
      </c>
      <c r="E489" s="13" t="s">
        <v>1477</v>
      </c>
    </row>
    <row r="490" spans="1:5" x14ac:dyDescent="0.15">
      <c r="A490" s="12" t="s">
        <v>1466</v>
      </c>
      <c r="B490" s="3" t="s">
        <v>1478</v>
      </c>
      <c r="C490" s="3" t="s">
        <v>1479</v>
      </c>
      <c r="D490" s="3" t="s">
        <v>5800</v>
      </c>
      <c r="E490" s="13" t="s">
        <v>1480</v>
      </c>
    </row>
    <row r="491" spans="1:5" x14ac:dyDescent="0.15">
      <c r="A491" s="12" t="s">
        <v>1466</v>
      </c>
      <c r="B491" s="3" t="s">
        <v>1481</v>
      </c>
      <c r="C491" s="3" t="s">
        <v>1482</v>
      </c>
      <c r="D491" s="3" t="s">
        <v>5801</v>
      </c>
      <c r="E491" s="13" t="s">
        <v>1483</v>
      </c>
    </row>
    <row r="492" spans="1:5" x14ac:dyDescent="0.15">
      <c r="A492" s="12" t="s">
        <v>1466</v>
      </c>
      <c r="B492" s="3" t="s">
        <v>1484</v>
      </c>
      <c r="C492" s="3" t="s">
        <v>1485</v>
      </c>
      <c r="D492" s="3" t="s">
        <v>5802</v>
      </c>
      <c r="E492" s="13" t="s">
        <v>1486</v>
      </c>
    </row>
    <row r="493" spans="1:5" x14ac:dyDescent="0.15">
      <c r="A493" s="12" t="s">
        <v>1466</v>
      </c>
      <c r="B493" s="3" t="s">
        <v>1487</v>
      </c>
      <c r="C493" s="3" t="s">
        <v>1488</v>
      </c>
      <c r="D493" s="3" t="s">
        <v>5803</v>
      </c>
      <c r="E493" s="13" t="s">
        <v>1489</v>
      </c>
    </row>
    <row r="494" spans="1:5" x14ac:dyDescent="0.15">
      <c r="A494" s="12" t="s">
        <v>1466</v>
      </c>
      <c r="B494" s="3" t="s">
        <v>1490</v>
      </c>
      <c r="C494" s="3" t="s">
        <v>1491</v>
      </c>
      <c r="D494" s="3" t="s">
        <v>5804</v>
      </c>
      <c r="E494" s="13" t="s">
        <v>1492</v>
      </c>
    </row>
    <row r="495" spans="1:5" x14ac:dyDescent="0.15">
      <c r="A495" s="12" t="s">
        <v>1466</v>
      </c>
      <c r="B495" s="3" t="s">
        <v>1493</v>
      </c>
      <c r="C495" s="3" t="s">
        <v>1494</v>
      </c>
      <c r="D495" s="3" t="s">
        <v>5805</v>
      </c>
      <c r="E495" s="13" t="s">
        <v>1495</v>
      </c>
    </row>
    <row r="496" spans="1:5" x14ac:dyDescent="0.15">
      <c r="A496" s="12" t="s">
        <v>1466</v>
      </c>
      <c r="B496" s="3" t="s">
        <v>1496</v>
      </c>
      <c r="C496" s="3" t="s">
        <v>1497</v>
      </c>
      <c r="D496" s="3" t="s">
        <v>5806</v>
      </c>
      <c r="E496" s="13" t="s">
        <v>1498</v>
      </c>
    </row>
    <row r="497" spans="1:5" x14ac:dyDescent="0.15">
      <c r="A497" s="12" t="s">
        <v>1466</v>
      </c>
      <c r="B497" s="3" t="s">
        <v>1499</v>
      </c>
      <c r="C497" s="3" t="s">
        <v>1500</v>
      </c>
      <c r="D497" s="3" t="s">
        <v>5807</v>
      </c>
      <c r="E497" s="13" t="s">
        <v>1501</v>
      </c>
    </row>
    <row r="498" spans="1:5" x14ac:dyDescent="0.15">
      <c r="A498" s="12" t="s">
        <v>1466</v>
      </c>
      <c r="B498" s="3" t="s">
        <v>1502</v>
      </c>
      <c r="C498" s="3" t="s">
        <v>1503</v>
      </c>
      <c r="D498" s="3" t="s">
        <v>5808</v>
      </c>
      <c r="E498" s="13" t="s">
        <v>1504</v>
      </c>
    </row>
    <row r="499" spans="1:5" x14ac:dyDescent="0.15">
      <c r="A499" s="12" t="s">
        <v>1466</v>
      </c>
      <c r="B499" s="3" t="s">
        <v>1505</v>
      </c>
      <c r="C499" s="3" t="s">
        <v>1506</v>
      </c>
      <c r="D499" s="3" t="s">
        <v>5809</v>
      </c>
      <c r="E499" s="13" t="s">
        <v>1507</v>
      </c>
    </row>
    <row r="500" spans="1:5" x14ac:dyDescent="0.15">
      <c r="A500" s="12" t="s">
        <v>1466</v>
      </c>
      <c r="B500" s="3" t="s">
        <v>1508</v>
      </c>
      <c r="C500" s="3" t="s">
        <v>1509</v>
      </c>
      <c r="D500" s="3" t="s">
        <v>5810</v>
      </c>
      <c r="E500" s="13" t="s">
        <v>1510</v>
      </c>
    </row>
    <row r="501" spans="1:5" x14ac:dyDescent="0.15">
      <c r="A501" s="12" t="s">
        <v>1466</v>
      </c>
      <c r="B501" s="3" t="s">
        <v>1511</v>
      </c>
      <c r="C501" s="3" t="s">
        <v>1512</v>
      </c>
      <c r="D501" s="3" t="s">
        <v>5811</v>
      </c>
      <c r="E501" s="13" t="s">
        <v>1513</v>
      </c>
    </row>
    <row r="502" spans="1:5" x14ac:dyDescent="0.15">
      <c r="A502" s="12" t="s">
        <v>1466</v>
      </c>
      <c r="B502" s="3" t="s">
        <v>1514</v>
      </c>
      <c r="C502" s="3" t="s">
        <v>1515</v>
      </c>
      <c r="D502" s="3" t="s">
        <v>5812</v>
      </c>
      <c r="E502" s="13" t="s">
        <v>1516</v>
      </c>
    </row>
    <row r="503" spans="1:5" x14ac:dyDescent="0.15">
      <c r="A503" s="12" t="s">
        <v>1466</v>
      </c>
      <c r="B503" s="3" t="s">
        <v>1517</v>
      </c>
      <c r="C503" s="3" t="s">
        <v>1518</v>
      </c>
      <c r="D503" s="3" t="s">
        <v>5813</v>
      </c>
      <c r="E503" s="13" t="s">
        <v>1519</v>
      </c>
    </row>
    <row r="504" spans="1:5" x14ac:dyDescent="0.15">
      <c r="A504" s="12" t="s">
        <v>1466</v>
      </c>
      <c r="B504" s="3" t="s">
        <v>1520</v>
      </c>
      <c r="C504" s="3" t="s">
        <v>1521</v>
      </c>
      <c r="D504" s="3" t="s">
        <v>5814</v>
      </c>
      <c r="E504" s="13" t="s">
        <v>1522</v>
      </c>
    </row>
    <row r="505" spans="1:5" x14ac:dyDescent="0.15">
      <c r="A505" s="12" t="s">
        <v>1466</v>
      </c>
      <c r="B505" s="3" t="s">
        <v>1523</v>
      </c>
      <c r="C505" s="3" t="s">
        <v>1524</v>
      </c>
      <c r="D505" s="3" t="s">
        <v>5815</v>
      </c>
      <c r="E505" s="13" t="s">
        <v>1525</v>
      </c>
    </row>
    <row r="506" spans="1:5" x14ac:dyDescent="0.15">
      <c r="A506" s="12" t="s">
        <v>1466</v>
      </c>
      <c r="B506" s="3" t="s">
        <v>1526</v>
      </c>
      <c r="C506" s="3" t="s">
        <v>1527</v>
      </c>
      <c r="D506" s="3" t="s">
        <v>5816</v>
      </c>
      <c r="E506" s="13" t="s">
        <v>1528</v>
      </c>
    </row>
    <row r="507" spans="1:5" x14ac:dyDescent="0.15">
      <c r="A507" s="12" t="s">
        <v>1466</v>
      </c>
      <c r="B507" s="3" t="s">
        <v>1529</v>
      </c>
      <c r="C507" s="3" t="s">
        <v>1530</v>
      </c>
      <c r="D507" s="3" t="s">
        <v>5817</v>
      </c>
      <c r="E507" s="13" t="s">
        <v>1531</v>
      </c>
    </row>
    <row r="508" spans="1:5" x14ac:dyDescent="0.15">
      <c r="A508" s="12" t="s">
        <v>1466</v>
      </c>
      <c r="B508" s="3" t="s">
        <v>1532</v>
      </c>
      <c r="C508" s="3" t="s">
        <v>1533</v>
      </c>
      <c r="D508" s="3" t="s">
        <v>5818</v>
      </c>
      <c r="E508" s="13" t="s">
        <v>1534</v>
      </c>
    </row>
    <row r="509" spans="1:5" x14ac:dyDescent="0.15">
      <c r="A509" s="12" t="s">
        <v>1466</v>
      </c>
      <c r="B509" s="3" t="s">
        <v>1535</v>
      </c>
      <c r="C509" s="3" t="s">
        <v>1536</v>
      </c>
      <c r="D509" s="3" t="s">
        <v>5819</v>
      </c>
      <c r="E509" s="13" t="s">
        <v>1537</v>
      </c>
    </row>
    <row r="510" spans="1:5" x14ac:dyDescent="0.15">
      <c r="A510" s="12" t="s">
        <v>1466</v>
      </c>
      <c r="B510" s="3" t="s">
        <v>1538</v>
      </c>
      <c r="C510" s="3" t="s">
        <v>1539</v>
      </c>
      <c r="D510" s="3" t="s">
        <v>5820</v>
      </c>
      <c r="E510" s="13" t="s">
        <v>1540</v>
      </c>
    </row>
    <row r="511" spans="1:5" x14ac:dyDescent="0.15">
      <c r="A511" s="12" t="s">
        <v>1466</v>
      </c>
      <c r="B511" s="3" t="s">
        <v>1541</v>
      </c>
      <c r="C511" s="3" t="s">
        <v>1542</v>
      </c>
      <c r="D511" s="3" t="s">
        <v>5821</v>
      </c>
      <c r="E511" s="13" t="s">
        <v>1543</v>
      </c>
    </row>
    <row r="512" spans="1:5" x14ac:dyDescent="0.15">
      <c r="A512" s="12" t="s">
        <v>1466</v>
      </c>
      <c r="B512" s="3" t="s">
        <v>1544</v>
      </c>
      <c r="C512" s="3" t="s">
        <v>1545</v>
      </c>
      <c r="D512" s="3" t="s">
        <v>5822</v>
      </c>
      <c r="E512" s="13" t="s">
        <v>1546</v>
      </c>
    </row>
    <row r="513" spans="1:5" x14ac:dyDescent="0.15">
      <c r="A513" s="12" t="s">
        <v>1466</v>
      </c>
      <c r="B513" s="3" t="s">
        <v>1547</v>
      </c>
      <c r="C513" s="3" t="s">
        <v>1548</v>
      </c>
      <c r="D513" s="3" t="s">
        <v>5823</v>
      </c>
      <c r="E513" s="13" t="s">
        <v>1549</v>
      </c>
    </row>
    <row r="514" spans="1:5" x14ac:dyDescent="0.15">
      <c r="A514" s="12" t="s">
        <v>1466</v>
      </c>
      <c r="B514" s="3" t="s">
        <v>1172</v>
      </c>
      <c r="C514" s="3" t="s">
        <v>1173</v>
      </c>
      <c r="D514" s="3" t="s">
        <v>5824</v>
      </c>
      <c r="E514" s="13" t="s">
        <v>1550</v>
      </c>
    </row>
    <row r="515" spans="1:5" x14ac:dyDescent="0.15">
      <c r="A515" s="12" t="s">
        <v>1466</v>
      </c>
      <c r="B515" s="3" t="s">
        <v>1551</v>
      </c>
      <c r="C515" s="3" t="s">
        <v>1552</v>
      </c>
      <c r="D515" s="3" t="s">
        <v>5825</v>
      </c>
      <c r="E515" s="13" t="s">
        <v>1553</v>
      </c>
    </row>
    <row r="516" spans="1:5" x14ac:dyDescent="0.15">
      <c r="A516" s="12" t="s">
        <v>1466</v>
      </c>
      <c r="B516" s="3" t="s">
        <v>1554</v>
      </c>
      <c r="C516" s="3" t="s">
        <v>1555</v>
      </c>
      <c r="D516" s="3" t="s">
        <v>5826</v>
      </c>
      <c r="E516" s="13" t="s">
        <v>1556</v>
      </c>
    </row>
    <row r="517" spans="1:5" x14ac:dyDescent="0.15">
      <c r="A517" s="12" t="s">
        <v>1466</v>
      </c>
      <c r="B517" s="3" t="s">
        <v>1557</v>
      </c>
      <c r="C517" s="3" t="s">
        <v>1558</v>
      </c>
      <c r="D517" s="3" t="s">
        <v>5827</v>
      </c>
      <c r="E517" s="13" t="s">
        <v>1559</v>
      </c>
    </row>
    <row r="518" spans="1:5" x14ac:dyDescent="0.15">
      <c r="A518" s="12" t="s">
        <v>1466</v>
      </c>
      <c r="B518" s="3" t="s">
        <v>1560</v>
      </c>
      <c r="C518" s="3" t="s">
        <v>1561</v>
      </c>
      <c r="D518" s="3" t="s">
        <v>5828</v>
      </c>
      <c r="E518" s="13" t="s">
        <v>1562</v>
      </c>
    </row>
    <row r="519" spans="1:5" x14ac:dyDescent="0.15">
      <c r="A519" s="12" t="s">
        <v>1466</v>
      </c>
      <c r="B519" s="3" t="s">
        <v>1563</v>
      </c>
      <c r="C519" s="3" t="s">
        <v>1564</v>
      </c>
      <c r="D519" s="3" t="s">
        <v>5829</v>
      </c>
      <c r="E519" s="13" t="s">
        <v>1565</v>
      </c>
    </row>
    <row r="520" spans="1:5" x14ac:dyDescent="0.15">
      <c r="A520" s="12" t="s">
        <v>1466</v>
      </c>
      <c r="B520" s="3" t="s">
        <v>1566</v>
      </c>
      <c r="C520" s="3" t="s">
        <v>1567</v>
      </c>
      <c r="D520" s="3" t="s">
        <v>5830</v>
      </c>
      <c r="E520" s="13" t="s">
        <v>1568</v>
      </c>
    </row>
    <row r="521" spans="1:5" ht="16.5" thickBot="1" x14ac:dyDescent="0.2">
      <c r="A521" s="12" t="s">
        <v>1466</v>
      </c>
      <c r="B521" s="3" t="s">
        <v>1569</v>
      </c>
      <c r="C521" s="3" t="s">
        <v>1570</v>
      </c>
      <c r="D521" s="3" t="s">
        <v>5831</v>
      </c>
      <c r="E521" s="13" t="s">
        <v>1571</v>
      </c>
    </row>
    <row r="522" spans="1:5" ht="16.5" thickTop="1" x14ac:dyDescent="0.15">
      <c r="A522" s="10" t="s">
        <v>1572</v>
      </c>
      <c r="B522" s="2" t="s">
        <v>1573</v>
      </c>
      <c r="C522" s="2"/>
      <c r="D522" s="2" t="s">
        <v>5832</v>
      </c>
      <c r="E522" s="11" t="s">
        <v>1574</v>
      </c>
    </row>
    <row r="523" spans="1:5" x14ac:dyDescent="0.15">
      <c r="A523" s="12" t="s">
        <v>1572</v>
      </c>
      <c r="B523" s="3" t="s">
        <v>1575</v>
      </c>
      <c r="C523" s="3" t="s">
        <v>1576</v>
      </c>
      <c r="D523" s="3" t="s">
        <v>5833</v>
      </c>
      <c r="E523" s="13" t="s">
        <v>1577</v>
      </c>
    </row>
    <row r="524" spans="1:5" x14ac:dyDescent="0.15">
      <c r="A524" s="12" t="s">
        <v>1572</v>
      </c>
      <c r="B524" s="3" t="s">
        <v>1578</v>
      </c>
      <c r="C524" s="3" t="s">
        <v>1579</v>
      </c>
      <c r="D524" s="3" t="s">
        <v>5834</v>
      </c>
      <c r="E524" s="13" t="s">
        <v>1580</v>
      </c>
    </row>
    <row r="525" spans="1:5" x14ac:dyDescent="0.15">
      <c r="A525" s="12" t="s">
        <v>1572</v>
      </c>
      <c r="B525" s="3" t="s">
        <v>1581</v>
      </c>
      <c r="C525" s="3" t="s">
        <v>1582</v>
      </c>
      <c r="D525" s="3" t="s">
        <v>5835</v>
      </c>
      <c r="E525" s="13" t="s">
        <v>1583</v>
      </c>
    </row>
    <row r="526" spans="1:5" x14ac:dyDescent="0.15">
      <c r="A526" s="12" t="s">
        <v>1572</v>
      </c>
      <c r="B526" s="3" t="s">
        <v>1584</v>
      </c>
      <c r="C526" s="3" t="s">
        <v>1585</v>
      </c>
      <c r="D526" s="3" t="s">
        <v>5836</v>
      </c>
      <c r="E526" s="13" t="s">
        <v>1586</v>
      </c>
    </row>
    <row r="527" spans="1:5" x14ac:dyDescent="0.15">
      <c r="A527" s="12" t="s">
        <v>1572</v>
      </c>
      <c r="B527" s="3" t="s">
        <v>1587</v>
      </c>
      <c r="C527" s="3" t="s">
        <v>1588</v>
      </c>
      <c r="D527" s="3" t="s">
        <v>5837</v>
      </c>
      <c r="E527" s="13" t="s">
        <v>1589</v>
      </c>
    </row>
    <row r="528" spans="1:5" x14ac:dyDescent="0.15">
      <c r="A528" s="12" t="s">
        <v>1572</v>
      </c>
      <c r="B528" s="3" t="s">
        <v>1590</v>
      </c>
      <c r="C528" s="3" t="s">
        <v>1591</v>
      </c>
      <c r="D528" s="3" t="s">
        <v>5838</v>
      </c>
      <c r="E528" s="13" t="s">
        <v>1592</v>
      </c>
    </row>
    <row r="529" spans="1:5" x14ac:dyDescent="0.15">
      <c r="A529" s="12" t="s">
        <v>1572</v>
      </c>
      <c r="B529" s="3" t="s">
        <v>1593</v>
      </c>
      <c r="C529" s="3" t="s">
        <v>1594</v>
      </c>
      <c r="D529" s="3" t="s">
        <v>5839</v>
      </c>
      <c r="E529" s="13" t="s">
        <v>1595</v>
      </c>
    </row>
    <row r="530" spans="1:5" x14ac:dyDescent="0.15">
      <c r="A530" s="12" t="s">
        <v>1572</v>
      </c>
      <c r="B530" s="3" t="s">
        <v>1596</v>
      </c>
      <c r="C530" s="3" t="s">
        <v>1597</v>
      </c>
      <c r="D530" s="3" t="s">
        <v>5840</v>
      </c>
      <c r="E530" s="13" t="s">
        <v>1598</v>
      </c>
    </row>
    <row r="531" spans="1:5" x14ac:dyDescent="0.15">
      <c r="A531" s="12" t="s">
        <v>1572</v>
      </c>
      <c r="B531" s="3" t="s">
        <v>1599</v>
      </c>
      <c r="C531" s="3" t="s">
        <v>1600</v>
      </c>
      <c r="D531" s="3" t="s">
        <v>5841</v>
      </c>
      <c r="E531" s="13" t="s">
        <v>1601</v>
      </c>
    </row>
    <row r="532" spans="1:5" x14ac:dyDescent="0.15">
      <c r="A532" s="12" t="s">
        <v>1572</v>
      </c>
      <c r="B532" s="3" t="s">
        <v>1602</v>
      </c>
      <c r="C532" s="3" t="s">
        <v>1603</v>
      </c>
      <c r="D532" s="3" t="s">
        <v>5842</v>
      </c>
      <c r="E532" s="13" t="s">
        <v>1604</v>
      </c>
    </row>
    <row r="533" spans="1:5" x14ac:dyDescent="0.15">
      <c r="A533" s="12" t="s">
        <v>1572</v>
      </c>
      <c r="B533" s="3" t="s">
        <v>1605</v>
      </c>
      <c r="C533" s="3" t="s">
        <v>1606</v>
      </c>
      <c r="D533" s="3" t="s">
        <v>5843</v>
      </c>
      <c r="E533" s="13" t="s">
        <v>1607</v>
      </c>
    </row>
    <row r="534" spans="1:5" x14ac:dyDescent="0.15">
      <c r="A534" s="12" t="s">
        <v>1572</v>
      </c>
      <c r="B534" s="3" t="s">
        <v>1608</v>
      </c>
      <c r="C534" s="3" t="s">
        <v>1609</v>
      </c>
      <c r="D534" s="3" t="s">
        <v>5844</v>
      </c>
      <c r="E534" s="13" t="s">
        <v>1610</v>
      </c>
    </row>
    <row r="535" spans="1:5" x14ac:dyDescent="0.15">
      <c r="A535" s="12" t="s">
        <v>1572</v>
      </c>
      <c r="B535" s="3" t="s">
        <v>1611</v>
      </c>
      <c r="C535" s="3" t="s">
        <v>1612</v>
      </c>
      <c r="D535" s="3" t="s">
        <v>5845</v>
      </c>
      <c r="E535" s="13" t="s">
        <v>1613</v>
      </c>
    </row>
    <row r="536" spans="1:5" x14ac:dyDescent="0.15">
      <c r="A536" s="12" t="s">
        <v>1572</v>
      </c>
      <c r="B536" s="3" t="s">
        <v>1614</v>
      </c>
      <c r="C536" s="3" t="s">
        <v>1615</v>
      </c>
      <c r="D536" s="3" t="s">
        <v>5846</v>
      </c>
      <c r="E536" s="13" t="s">
        <v>1616</v>
      </c>
    </row>
    <row r="537" spans="1:5" x14ac:dyDescent="0.15">
      <c r="A537" s="12" t="s">
        <v>1572</v>
      </c>
      <c r="B537" s="3" t="s">
        <v>1617</v>
      </c>
      <c r="C537" s="3" t="s">
        <v>1618</v>
      </c>
      <c r="D537" s="3" t="s">
        <v>5847</v>
      </c>
      <c r="E537" s="13" t="s">
        <v>1619</v>
      </c>
    </row>
    <row r="538" spans="1:5" x14ac:dyDescent="0.15">
      <c r="A538" s="12" t="s">
        <v>1572</v>
      </c>
      <c r="B538" s="3" t="s">
        <v>1620</v>
      </c>
      <c r="C538" s="3" t="s">
        <v>1621</v>
      </c>
      <c r="D538" s="3" t="s">
        <v>5848</v>
      </c>
      <c r="E538" s="13" t="s">
        <v>1622</v>
      </c>
    </row>
    <row r="539" spans="1:5" x14ac:dyDescent="0.15">
      <c r="A539" s="12" t="s">
        <v>1572</v>
      </c>
      <c r="B539" s="3" t="s">
        <v>1623</v>
      </c>
      <c r="C539" s="3" t="s">
        <v>1624</v>
      </c>
      <c r="D539" s="3" t="s">
        <v>5849</v>
      </c>
      <c r="E539" s="13" t="s">
        <v>1625</v>
      </c>
    </row>
    <row r="540" spans="1:5" x14ac:dyDescent="0.15">
      <c r="A540" s="12" t="s">
        <v>1572</v>
      </c>
      <c r="B540" s="3" t="s">
        <v>1626</v>
      </c>
      <c r="C540" s="3" t="s">
        <v>1627</v>
      </c>
      <c r="D540" s="3" t="s">
        <v>5850</v>
      </c>
      <c r="E540" s="13" t="s">
        <v>1628</v>
      </c>
    </row>
    <row r="541" spans="1:5" x14ac:dyDescent="0.15">
      <c r="A541" s="12" t="s">
        <v>1572</v>
      </c>
      <c r="B541" s="3" t="s">
        <v>1629</v>
      </c>
      <c r="C541" s="3" t="s">
        <v>1630</v>
      </c>
      <c r="D541" s="3" t="s">
        <v>5851</v>
      </c>
      <c r="E541" s="13" t="s">
        <v>1631</v>
      </c>
    </row>
    <row r="542" spans="1:5" x14ac:dyDescent="0.15">
      <c r="A542" s="12" t="s">
        <v>1572</v>
      </c>
      <c r="B542" s="3" t="s">
        <v>1632</v>
      </c>
      <c r="C542" s="3" t="s">
        <v>1633</v>
      </c>
      <c r="D542" s="3" t="s">
        <v>5852</v>
      </c>
      <c r="E542" s="13" t="s">
        <v>1634</v>
      </c>
    </row>
    <row r="543" spans="1:5" x14ac:dyDescent="0.15">
      <c r="A543" s="12" t="s">
        <v>1572</v>
      </c>
      <c r="B543" s="3" t="s">
        <v>1635</v>
      </c>
      <c r="C543" s="3" t="s">
        <v>1636</v>
      </c>
      <c r="D543" s="3" t="s">
        <v>5853</v>
      </c>
      <c r="E543" s="13" t="s">
        <v>1637</v>
      </c>
    </row>
    <row r="544" spans="1:5" x14ac:dyDescent="0.15">
      <c r="A544" s="12" t="s">
        <v>1572</v>
      </c>
      <c r="B544" s="3" t="s">
        <v>1638</v>
      </c>
      <c r="C544" s="3" t="s">
        <v>1639</v>
      </c>
      <c r="D544" s="3" t="s">
        <v>5854</v>
      </c>
      <c r="E544" s="13" t="s">
        <v>1640</v>
      </c>
    </row>
    <row r="545" spans="1:5" x14ac:dyDescent="0.15">
      <c r="A545" s="12" t="s">
        <v>1572</v>
      </c>
      <c r="B545" s="3" t="s">
        <v>1641</v>
      </c>
      <c r="C545" s="3" t="s">
        <v>1642</v>
      </c>
      <c r="D545" s="3" t="s">
        <v>5855</v>
      </c>
      <c r="E545" s="13" t="s">
        <v>1643</v>
      </c>
    </row>
    <row r="546" spans="1:5" x14ac:dyDescent="0.15">
      <c r="A546" s="12" t="s">
        <v>1572</v>
      </c>
      <c r="B546" s="3" t="s">
        <v>1644</v>
      </c>
      <c r="C546" s="3" t="s">
        <v>1645</v>
      </c>
      <c r="D546" s="3" t="s">
        <v>5856</v>
      </c>
      <c r="E546" s="13" t="s">
        <v>1646</v>
      </c>
    </row>
    <row r="547" spans="1:5" x14ac:dyDescent="0.15">
      <c r="A547" s="12" t="s">
        <v>1572</v>
      </c>
      <c r="B547" s="3" t="s">
        <v>1647</v>
      </c>
      <c r="C547" s="3" t="s">
        <v>1648</v>
      </c>
      <c r="D547" s="3" t="s">
        <v>5857</v>
      </c>
      <c r="E547" s="13" t="s">
        <v>1649</v>
      </c>
    </row>
    <row r="548" spans="1:5" x14ac:dyDescent="0.15">
      <c r="A548" s="12" t="s">
        <v>1572</v>
      </c>
      <c r="B548" s="3" t="s">
        <v>1650</v>
      </c>
      <c r="C548" s="3" t="s">
        <v>1651</v>
      </c>
      <c r="D548" s="3" t="s">
        <v>5858</v>
      </c>
      <c r="E548" s="13" t="s">
        <v>1652</v>
      </c>
    </row>
    <row r="549" spans="1:5" x14ac:dyDescent="0.15">
      <c r="A549" s="12" t="s">
        <v>1572</v>
      </c>
      <c r="B549" s="3" t="s">
        <v>1653</v>
      </c>
      <c r="C549" s="3" t="s">
        <v>1654</v>
      </c>
      <c r="D549" s="3" t="s">
        <v>5859</v>
      </c>
      <c r="E549" s="13" t="s">
        <v>1655</v>
      </c>
    </row>
    <row r="550" spans="1:5" x14ac:dyDescent="0.15">
      <c r="A550" s="12" t="s">
        <v>1572</v>
      </c>
      <c r="B550" s="3" t="s">
        <v>1656</v>
      </c>
      <c r="C550" s="3" t="s">
        <v>1657</v>
      </c>
      <c r="D550" s="3" t="s">
        <v>5860</v>
      </c>
      <c r="E550" s="13" t="s">
        <v>1658</v>
      </c>
    </row>
    <row r="551" spans="1:5" x14ac:dyDescent="0.15">
      <c r="A551" s="12" t="s">
        <v>1572</v>
      </c>
      <c r="B551" s="3" t="s">
        <v>1659</v>
      </c>
      <c r="C551" s="3" t="s">
        <v>1660</v>
      </c>
      <c r="D551" s="3" t="s">
        <v>5861</v>
      </c>
      <c r="E551" s="13" t="s">
        <v>1661</v>
      </c>
    </row>
    <row r="552" spans="1:5" x14ac:dyDescent="0.15">
      <c r="A552" s="12" t="s">
        <v>1572</v>
      </c>
      <c r="B552" s="3" t="s">
        <v>1662</v>
      </c>
      <c r="C552" s="3" t="s">
        <v>1663</v>
      </c>
      <c r="D552" s="3" t="s">
        <v>5862</v>
      </c>
      <c r="E552" s="13" t="s">
        <v>1664</v>
      </c>
    </row>
    <row r="553" spans="1:5" x14ac:dyDescent="0.15">
      <c r="A553" s="12" t="s">
        <v>1572</v>
      </c>
      <c r="B553" s="3" t="s">
        <v>1665</v>
      </c>
      <c r="C553" s="3" t="s">
        <v>1666</v>
      </c>
      <c r="D553" s="3" t="s">
        <v>5863</v>
      </c>
      <c r="E553" s="13" t="s">
        <v>1667</v>
      </c>
    </row>
    <row r="554" spans="1:5" x14ac:dyDescent="0.15">
      <c r="A554" s="12" t="s">
        <v>1572</v>
      </c>
      <c r="B554" s="3" t="s">
        <v>1668</v>
      </c>
      <c r="C554" s="3" t="s">
        <v>1669</v>
      </c>
      <c r="D554" s="3" t="s">
        <v>5864</v>
      </c>
      <c r="E554" s="13" t="s">
        <v>1670</v>
      </c>
    </row>
    <row r="555" spans="1:5" x14ac:dyDescent="0.15">
      <c r="A555" s="12" t="s">
        <v>1572</v>
      </c>
      <c r="B555" s="3" t="s">
        <v>1671</v>
      </c>
      <c r="C555" s="3" t="s">
        <v>1672</v>
      </c>
      <c r="D555" s="3" t="s">
        <v>5865</v>
      </c>
      <c r="E555" s="13" t="s">
        <v>1673</v>
      </c>
    </row>
    <row r="556" spans="1:5" x14ac:dyDescent="0.15">
      <c r="A556" s="12" t="s">
        <v>1572</v>
      </c>
      <c r="B556" s="3" t="s">
        <v>1674</v>
      </c>
      <c r="C556" s="3" t="s">
        <v>1675</v>
      </c>
      <c r="D556" s="3" t="s">
        <v>5866</v>
      </c>
      <c r="E556" s="13" t="s">
        <v>1676</v>
      </c>
    </row>
    <row r="557" spans="1:5" x14ac:dyDescent="0.15">
      <c r="A557" s="12" t="s">
        <v>1572</v>
      </c>
      <c r="B557" s="3" t="s">
        <v>1677</v>
      </c>
      <c r="C557" s="3" t="s">
        <v>1678</v>
      </c>
      <c r="D557" s="3" t="s">
        <v>5867</v>
      </c>
      <c r="E557" s="13" t="s">
        <v>1679</v>
      </c>
    </row>
    <row r="558" spans="1:5" x14ac:dyDescent="0.15">
      <c r="A558" s="12" t="s">
        <v>1572</v>
      </c>
      <c r="B558" s="3" t="s">
        <v>1680</v>
      </c>
      <c r="C558" s="3" t="s">
        <v>1681</v>
      </c>
      <c r="D558" s="3" t="s">
        <v>5868</v>
      </c>
      <c r="E558" s="13" t="s">
        <v>1682</v>
      </c>
    </row>
    <row r="559" spans="1:5" x14ac:dyDescent="0.15">
      <c r="A559" s="12" t="s">
        <v>1572</v>
      </c>
      <c r="B559" s="3" t="s">
        <v>1683</v>
      </c>
      <c r="C559" s="3" t="s">
        <v>1684</v>
      </c>
      <c r="D559" s="3" t="s">
        <v>5869</v>
      </c>
      <c r="E559" s="13" t="s">
        <v>1685</v>
      </c>
    </row>
    <row r="560" spans="1:5" x14ac:dyDescent="0.15">
      <c r="A560" s="12" t="s">
        <v>1572</v>
      </c>
      <c r="B560" s="3" t="s">
        <v>1686</v>
      </c>
      <c r="C560" s="3" t="s">
        <v>1687</v>
      </c>
      <c r="D560" s="3" t="s">
        <v>5870</v>
      </c>
      <c r="E560" s="13" t="s">
        <v>1688</v>
      </c>
    </row>
    <row r="561" spans="1:5" x14ac:dyDescent="0.15">
      <c r="A561" s="12" t="s">
        <v>1572</v>
      </c>
      <c r="B561" s="3" t="s">
        <v>1689</v>
      </c>
      <c r="C561" s="3" t="s">
        <v>1690</v>
      </c>
      <c r="D561" s="3" t="s">
        <v>5871</v>
      </c>
      <c r="E561" s="13" t="s">
        <v>1691</v>
      </c>
    </row>
    <row r="562" spans="1:5" x14ac:dyDescent="0.15">
      <c r="A562" s="12" t="s">
        <v>1572</v>
      </c>
      <c r="B562" s="3" t="s">
        <v>1692</v>
      </c>
      <c r="C562" s="3" t="s">
        <v>1693</v>
      </c>
      <c r="D562" s="3" t="s">
        <v>5872</v>
      </c>
      <c r="E562" s="13" t="s">
        <v>1694</v>
      </c>
    </row>
    <row r="563" spans="1:5" x14ac:dyDescent="0.15">
      <c r="A563" s="12" t="s">
        <v>1572</v>
      </c>
      <c r="B563" s="3" t="s">
        <v>1695</v>
      </c>
      <c r="C563" s="3" t="s">
        <v>1696</v>
      </c>
      <c r="D563" s="3" t="s">
        <v>5873</v>
      </c>
      <c r="E563" s="13" t="s">
        <v>1697</v>
      </c>
    </row>
    <row r="564" spans="1:5" x14ac:dyDescent="0.15">
      <c r="A564" s="12" t="s">
        <v>1572</v>
      </c>
      <c r="B564" s="3" t="s">
        <v>1698</v>
      </c>
      <c r="C564" s="3" t="s">
        <v>1699</v>
      </c>
      <c r="D564" s="3" t="s">
        <v>5874</v>
      </c>
      <c r="E564" s="13" t="s">
        <v>1700</v>
      </c>
    </row>
    <row r="565" spans="1:5" x14ac:dyDescent="0.15">
      <c r="A565" s="12" t="s">
        <v>1572</v>
      </c>
      <c r="B565" s="3" t="s">
        <v>1701</v>
      </c>
      <c r="C565" s="3" t="s">
        <v>1702</v>
      </c>
      <c r="D565" s="3" t="s">
        <v>5875</v>
      </c>
      <c r="E565" s="13" t="s">
        <v>1703</v>
      </c>
    </row>
    <row r="566" spans="1:5" x14ac:dyDescent="0.15">
      <c r="A566" s="12" t="s">
        <v>1572</v>
      </c>
      <c r="B566" s="3" t="s">
        <v>1704</v>
      </c>
      <c r="C566" s="3" t="s">
        <v>1705</v>
      </c>
      <c r="D566" s="3" t="s">
        <v>5876</v>
      </c>
      <c r="E566" s="13" t="s">
        <v>1706</v>
      </c>
    </row>
    <row r="567" spans="1:5" x14ac:dyDescent="0.15">
      <c r="A567" s="12" t="s">
        <v>1572</v>
      </c>
      <c r="B567" s="3" t="s">
        <v>1707</v>
      </c>
      <c r="C567" s="3" t="s">
        <v>1708</v>
      </c>
      <c r="D567" s="3" t="s">
        <v>5877</v>
      </c>
      <c r="E567" s="13" t="s">
        <v>1709</v>
      </c>
    </row>
    <row r="568" spans="1:5" x14ac:dyDescent="0.15">
      <c r="A568" s="12" t="s">
        <v>1572</v>
      </c>
      <c r="B568" s="3" t="s">
        <v>1710</v>
      </c>
      <c r="C568" s="3" t="s">
        <v>1711</v>
      </c>
      <c r="D568" s="3" t="s">
        <v>5878</v>
      </c>
      <c r="E568" s="13" t="s">
        <v>1712</v>
      </c>
    </row>
    <row r="569" spans="1:5" x14ac:dyDescent="0.15">
      <c r="A569" s="12" t="s">
        <v>1572</v>
      </c>
      <c r="B569" s="3" t="s">
        <v>1713</v>
      </c>
      <c r="C569" s="3" t="s">
        <v>1714</v>
      </c>
      <c r="D569" s="3" t="s">
        <v>5879</v>
      </c>
      <c r="E569" s="13" t="s">
        <v>1715</v>
      </c>
    </row>
    <row r="570" spans="1:5" x14ac:dyDescent="0.15">
      <c r="A570" s="12" t="s">
        <v>1572</v>
      </c>
      <c r="B570" s="3" t="s">
        <v>1716</v>
      </c>
      <c r="C570" s="3" t="s">
        <v>1717</v>
      </c>
      <c r="D570" s="3" t="s">
        <v>5880</v>
      </c>
      <c r="E570" s="13" t="s">
        <v>1718</v>
      </c>
    </row>
    <row r="571" spans="1:5" x14ac:dyDescent="0.15">
      <c r="A571" s="12" t="s">
        <v>1572</v>
      </c>
      <c r="B571" s="3" t="s">
        <v>1719</v>
      </c>
      <c r="C571" s="3" t="s">
        <v>1720</v>
      </c>
      <c r="D571" s="3" t="s">
        <v>5881</v>
      </c>
      <c r="E571" s="13" t="s">
        <v>1721</v>
      </c>
    </row>
    <row r="572" spans="1:5" x14ac:dyDescent="0.15">
      <c r="A572" s="12" t="s">
        <v>1572</v>
      </c>
      <c r="B572" s="3" t="s">
        <v>1722</v>
      </c>
      <c r="C572" s="3" t="s">
        <v>1723</v>
      </c>
      <c r="D572" s="3" t="s">
        <v>5882</v>
      </c>
      <c r="E572" s="13" t="s">
        <v>1724</v>
      </c>
    </row>
    <row r="573" spans="1:5" x14ac:dyDescent="0.15">
      <c r="A573" s="12" t="s">
        <v>1572</v>
      </c>
      <c r="B573" s="3" t="s">
        <v>1725</v>
      </c>
      <c r="C573" s="3" t="s">
        <v>1726</v>
      </c>
      <c r="D573" s="3" t="s">
        <v>5883</v>
      </c>
      <c r="E573" s="13" t="s">
        <v>1727</v>
      </c>
    </row>
    <row r="574" spans="1:5" x14ac:dyDescent="0.15">
      <c r="A574" s="12" t="s">
        <v>1572</v>
      </c>
      <c r="B574" s="3" t="s">
        <v>1728</v>
      </c>
      <c r="C574" s="3" t="s">
        <v>1729</v>
      </c>
      <c r="D574" s="3" t="s">
        <v>5884</v>
      </c>
      <c r="E574" s="13" t="s">
        <v>1730</v>
      </c>
    </row>
    <row r="575" spans="1:5" x14ac:dyDescent="0.15">
      <c r="A575" s="12" t="s">
        <v>1572</v>
      </c>
      <c r="B575" s="3" t="s">
        <v>1731</v>
      </c>
      <c r="C575" s="3" t="s">
        <v>1732</v>
      </c>
      <c r="D575" s="3" t="s">
        <v>5885</v>
      </c>
      <c r="E575" s="13" t="s">
        <v>1733</v>
      </c>
    </row>
    <row r="576" spans="1:5" x14ac:dyDescent="0.15">
      <c r="A576" s="12" t="s">
        <v>1572</v>
      </c>
      <c r="B576" s="3" t="s">
        <v>1734</v>
      </c>
      <c r="C576" s="3" t="s">
        <v>1735</v>
      </c>
      <c r="D576" s="3" t="s">
        <v>5886</v>
      </c>
      <c r="E576" s="13" t="s">
        <v>1736</v>
      </c>
    </row>
    <row r="577" spans="1:5" x14ac:dyDescent="0.15">
      <c r="A577" s="12" t="s">
        <v>1572</v>
      </c>
      <c r="B577" s="3" t="s">
        <v>1737</v>
      </c>
      <c r="C577" s="3" t="s">
        <v>1738</v>
      </c>
      <c r="D577" s="3" t="s">
        <v>5887</v>
      </c>
      <c r="E577" s="13" t="s">
        <v>1739</v>
      </c>
    </row>
    <row r="578" spans="1:5" x14ac:dyDescent="0.15">
      <c r="A578" s="12" t="s">
        <v>1572</v>
      </c>
      <c r="B578" s="3" t="s">
        <v>1740</v>
      </c>
      <c r="C578" s="3" t="s">
        <v>1741</v>
      </c>
      <c r="D578" s="3" t="s">
        <v>5888</v>
      </c>
      <c r="E578" s="13" t="s">
        <v>1742</v>
      </c>
    </row>
    <row r="579" spans="1:5" x14ac:dyDescent="0.15">
      <c r="A579" s="12" t="s">
        <v>1572</v>
      </c>
      <c r="B579" s="3" t="s">
        <v>882</v>
      </c>
      <c r="C579" s="3" t="s">
        <v>883</v>
      </c>
      <c r="D579" s="3" t="s">
        <v>5889</v>
      </c>
      <c r="E579" s="13" t="s">
        <v>1743</v>
      </c>
    </row>
    <row r="580" spans="1:5" x14ac:dyDescent="0.15">
      <c r="A580" s="12" t="s">
        <v>1572</v>
      </c>
      <c r="B580" s="3" t="s">
        <v>1744</v>
      </c>
      <c r="C580" s="3" t="s">
        <v>1745</v>
      </c>
      <c r="D580" s="3" t="s">
        <v>5890</v>
      </c>
      <c r="E580" s="13" t="s">
        <v>1746</v>
      </c>
    </row>
    <row r="581" spans="1:5" x14ac:dyDescent="0.15">
      <c r="A581" s="12" t="s">
        <v>1572</v>
      </c>
      <c r="B581" s="3" t="s">
        <v>1747</v>
      </c>
      <c r="C581" s="3" t="s">
        <v>1748</v>
      </c>
      <c r="D581" s="3" t="s">
        <v>5891</v>
      </c>
      <c r="E581" s="13" t="s">
        <v>1749</v>
      </c>
    </row>
    <row r="582" spans="1:5" x14ac:dyDescent="0.15">
      <c r="A582" s="12" t="s">
        <v>1572</v>
      </c>
      <c r="B582" s="3" t="s">
        <v>1750</v>
      </c>
      <c r="C582" s="3" t="s">
        <v>1751</v>
      </c>
      <c r="D582" s="3" t="s">
        <v>5892</v>
      </c>
      <c r="E582" s="13" t="s">
        <v>1752</v>
      </c>
    </row>
    <row r="583" spans="1:5" x14ac:dyDescent="0.15">
      <c r="A583" s="12" t="s">
        <v>1572</v>
      </c>
      <c r="B583" s="3" t="s">
        <v>1753</v>
      </c>
      <c r="C583" s="3" t="s">
        <v>1754</v>
      </c>
      <c r="D583" s="3" t="s">
        <v>5893</v>
      </c>
      <c r="E583" s="13" t="s">
        <v>1755</v>
      </c>
    </row>
    <row r="584" spans="1:5" x14ac:dyDescent="0.15">
      <c r="A584" s="12" t="s">
        <v>1572</v>
      </c>
      <c r="B584" s="3" t="s">
        <v>1756</v>
      </c>
      <c r="C584" s="3" t="s">
        <v>1757</v>
      </c>
      <c r="D584" s="3" t="s">
        <v>5894</v>
      </c>
      <c r="E584" s="13" t="s">
        <v>1758</v>
      </c>
    </row>
    <row r="585" spans="1:5" ht="16.5" thickBot="1" x14ac:dyDescent="0.2">
      <c r="A585" s="12" t="s">
        <v>1572</v>
      </c>
      <c r="B585" s="3" t="s">
        <v>1759</v>
      </c>
      <c r="C585" s="3" t="s">
        <v>1760</v>
      </c>
      <c r="D585" s="3" t="s">
        <v>5895</v>
      </c>
      <c r="E585" s="13" t="s">
        <v>1761</v>
      </c>
    </row>
    <row r="586" spans="1:5" ht="16.5" thickTop="1" x14ac:dyDescent="0.15">
      <c r="A586" s="10" t="s">
        <v>1762</v>
      </c>
      <c r="B586" s="2" t="s">
        <v>1763</v>
      </c>
      <c r="C586" s="2"/>
      <c r="D586" s="2" t="s">
        <v>5896</v>
      </c>
      <c r="E586" s="11" t="s">
        <v>1764</v>
      </c>
    </row>
    <row r="587" spans="1:5" x14ac:dyDescent="0.15">
      <c r="A587" s="12" t="s">
        <v>1762</v>
      </c>
      <c r="B587" s="3" t="s">
        <v>1765</v>
      </c>
      <c r="C587" s="3" t="s">
        <v>1766</v>
      </c>
      <c r="D587" s="3" t="s">
        <v>5897</v>
      </c>
      <c r="E587" s="13" t="s">
        <v>1767</v>
      </c>
    </row>
    <row r="588" spans="1:5" x14ac:dyDescent="0.15">
      <c r="A588" s="12" t="s">
        <v>1762</v>
      </c>
      <c r="B588" s="3" t="s">
        <v>1768</v>
      </c>
      <c r="C588" s="3" t="s">
        <v>1769</v>
      </c>
      <c r="D588" s="3" t="s">
        <v>5898</v>
      </c>
      <c r="E588" s="13" t="s">
        <v>1770</v>
      </c>
    </row>
    <row r="589" spans="1:5" x14ac:dyDescent="0.15">
      <c r="A589" s="12" t="s">
        <v>1762</v>
      </c>
      <c r="B589" s="3" t="s">
        <v>1771</v>
      </c>
      <c r="C589" s="3" t="s">
        <v>1772</v>
      </c>
      <c r="D589" s="3" t="s">
        <v>5899</v>
      </c>
      <c r="E589" s="13" t="s">
        <v>1773</v>
      </c>
    </row>
    <row r="590" spans="1:5" x14ac:dyDescent="0.15">
      <c r="A590" s="12" t="s">
        <v>1762</v>
      </c>
      <c r="B590" s="3" t="s">
        <v>1774</v>
      </c>
      <c r="C590" s="3" t="s">
        <v>1775</v>
      </c>
      <c r="D590" s="3" t="s">
        <v>5900</v>
      </c>
      <c r="E590" s="13" t="s">
        <v>1776</v>
      </c>
    </row>
    <row r="591" spans="1:5" x14ac:dyDescent="0.15">
      <c r="A591" s="12" t="s">
        <v>1762</v>
      </c>
      <c r="B591" s="3" t="s">
        <v>1777</v>
      </c>
      <c r="C591" s="3" t="s">
        <v>1778</v>
      </c>
      <c r="D591" s="3" t="s">
        <v>5901</v>
      </c>
      <c r="E591" s="13" t="s">
        <v>1779</v>
      </c>
    </row>
    <row r="592" spans="1:5" x14ac:dyDescent="0.15">
      <c r="A592" s="12" t="s">
        <v>1762</v>
      </c>
      <c r="B592" s="3" t="s">
        <v>1780</v>
      </c>
      <c r="C592" s="3" t="s">
        <v>1781</v>
      </c>
      <c r="D592" s="3" t="s">
        <v>5902</v>
      </c>
      <c r="E592" s="13" t="s">
        <v>1782</v>
      </c>
    </row>
    <row r="593" spans="1:5" x14ac:dyDescent="0.15">
      <c r="A593" s="12" t="s">
        <v>1762</v>
      </c>
      <c r="B593" s="3" t="s">
        <v>1783</v>
      </c>
      <c r="C593" s="3" t="s">
        <v>1784</v>
      </c>
      <c r="D593" s="3" t="s">
        <v>5903</v>
      </c>
      <c r="E593" s="13" t="s">
        <v>1785</v>
      </c>
    </row>
    <row r="594" spans="1:5" x14ac:dyDescent="0.15">
      <c r="A594" s="12" t="s">
        <v>1762</v>
      </c>
      <c r="B594" s="3" t="s">
        <v>1786</v>
      </c>
      <c r="C594" s="3" t="s">
        <v>1787</v>
      </c>
      <c r="D594" s="3" t="s">
        <v>5904</v>
      </c>
      <c r="E594" s="13" t="s">
        <v>1788</v>
      </c>
    </row>
    <row r="595" spans="1:5" x14ac:dyDescent="0.15">
      <c r="A595" s="12" t="s">
        <v>1762</v>
      </c>
      <c r="B595" s="3" t="s">
        <v>1789</v>
      </c>
      <c r="C595" s="3" t="s">
        <v>1790</v>
      </c>
      <c r="D595" s="3" t="s">
        <v>5905</v>
      </c>
      <c r="E595" s="13" t="s">
        <v>1791</v>
      </c>
    </row>
    <row r="596" spans="1:5" x14ac:dyDescent="0.15">
      <c r="A596" s="12" t="s">
        <v>1762</v>
      </c>
      <c r="B596" s="3" t="s">
        <v>1792</v>
      </c>
      <c r="C596" s="3" t="s">
        <v>1793</v>
      </c>
      <c r="D596" s="3" t="s">
        <v>5906</v>
      </c>
      <c r="E596" s="13" t="s">
        <v>1794</v>
      </c>
    </row>
    <row r="597" spans="1:5" x14ac:dyDescent="0.15">
      <c r="A597" s="12" t="s">
        <v>1762</v>
      </c>
      <c r="B597" s="3" t="s">
        <v>1795</v>
      </c>
      <c r="C597" s="3" t="s">
        <v>1425</v>
      </c>
      <c r="D597" s="3" t="s">
        <v>5907</v>
      </c>
      <c r="E597" s="13" t="s">
        <v>1796</v>
      </c>
    </row>
    <row r="598" spans="1:5" x14ac:dyDescent="0.15">
      <c r="A598" s="12" t="s">
        <v>1762</v>
      </c>
      <c r="B598" s="3" t="s">
        <v>1797</v>
      </c>
      <c r="C598" s="3" t="s">
        <v>1798</v>
      </c>
      <c r="D598" s="3" t="s">
        <v>5908</v>
      </c>
      <c r="E598" s="13" t="s">
        <v>1799</v>
      </c>
    </row>
    <row r="599" spans="1:5" x14ac:dyDescent="0.15">
      <c r="A599" s="12" t="s">
        <v>1762</v>
      </c>
      <c r="B599" s="3" t="s">
        <v>1800</v>
      </c>
      <c r="C599" s="3" t="s">
        <v>1801</v>
      </c>
      <c r="D599" s="3" t="s">
        <v>5909</v>
      </c>
      <c r="E599" s="13" t="s">
        <v>1802</v>
      </c>
    </row>
    <row r="600" spans="1:5" x14ac:dyDescent="0.15">
      <c r="A600" s="12" t="s">
        <v>1762</v>
      </c>
      <c r="B600" s="3" t="s">
        <v>1803</v>
      </c>
      <c r="C600" s="3" t="s">
        <v>1804</v>
      </c>
      <c r="D600" s="3" t="s">
        <v>5910</v>
      </c>
      <c r="E600" s="13" t="s">
        <v>1805</v>
      </c>
    </row>
    <row r="601" spans="1:5" x14ac:dyDescent="0.15">
      <c r="A601" s="12" t="s">
        <v>1762</v>
      </c>
      <c r="B601" s="3" t="s">
        <v>1806</v>
      </c>
      <c r="C601" s="3" t="s">
        <v>1807</v>
      </c>
      <c r="D601" s="3" t="s">
        <v>5911</v>
      </c>
      <c r="E601" s="13" t="s">
        <v>1808</v>
      </c>
    </row>
    <row r="602" spans="1:5" x14ac:dyDescent="0.15">
      <c r="A602" s="12" t="s">
        <v>1762</v>
      </c>
      <c r="B602" s="3" t="s">
        <v>1809</v>
      </c>
      <c r="C602" s="3" t="s">
        <v>1810</v>
      </c>
      <c r="D602" s="3" t="s">
        <v>5912</v>
      </c>
      <c r="E602" s="13" t="s">
        <v>1811</v>
      </c>
    </row>
    <row r="603" spans="1:5" x14ac:dyDescent="0.15">
      <c r="A603" s="12" t="s">
        <v>1762</v>
      </c>
      <c r="B603" s="3" t="s">
        <v>1812</v>
      </c>
      <c r="C603" s="3" t="s">
        <v>1813</v>
      </c>
      <c r="D603" s="3" t="s">
        <v>5913</v>
      </c>
      <c r="E603" s="13" t="s">
        <v>1814</v>
      </c>
    </row>
    <row r="604" spans="1:5" x14ac:dyDescent="0.15">
      <c r="A604" s="12" t="s">
        <v>1762</v>
      </c>
      <c r="B604" s="3" t="s">
        <v>1815</v>
      </c>
      <c r="C604" s="3" t="s">
        <v>1816</v>
      </c>
      <c r="D604" s="3" t="s">
        <v>5914</v>
      </c>
      <c r="E604" s="13" t="s">
        <v>1817</v>
      </c>
    </row>
    <row r="605" spans="1:5" x14ac:dyDescent="0.15">
      <c r="A605" s="12" t="s">
        <v>1762</v>
      </c>
      <c r="B605" s="3" t="s">
        <v>1818</v>
      </c>
      <c r="C605" s="3" t="s">
        <v>1819</v>
      </c>
      <c r="D605" s="3" t="s">
        <v>5915</v>
      </c>
      <c r="E605" s="13" t="s">
        <v>1820</v>
      </c>
    </row>
    <row r="606" spans="1:5" x14ac:dyDescent="0.15">
      <c r="A606" s="12" t="s">
        <v>1762</v>
      </c>
      <c r="B606" s="3" t="s">
        <v>1821</v>
      </c>
      <c r="C606" s="3" t="s">
        <v>1822</v>
      </c>
      <c r="D606" s="3" t="s">
        <v>5916</v>
      </c>
      <c r="E606" s="13" t="s">
        <v>1823</v>
      </c>
    </row>
    <row r="607" spans="1:5" x14ac:dyDescent="0.15">
      <c r="A607" s="12" t="s">
        <v>1762</v>
      </c>
      <c r="B607" s="3" t="s">
        <v>1824</v>
      </c>
      <c r="C607" s="3" t="s">
        <v>1825</v>
      </c>
      <c r="D607" s="3" t="s">
        <v>5917</v>
      </c>
      <c r="E607" s="13" t="s">
        <v>1826</v>
      </c>
    </row>
    <row r="608" spans="1:5" x14ac:dyDescent="0.15">
      <c r="A608" s="12" t="s">
        <v>1762</v>
      </c>
      <c r="B608" s="3" t="s">
        <v>1827</v>
      </c>
      <c r="C608" s="3" t="s">
        <v>1828</v>
      </c>
      <c r="D608" s="3" t="s">
        <v>5918</v>
      </c>
      <c r="E608" s="13" t="s">
        <v>1829</v>
      </c>
    </row>
    <row r="609" spans="1:5" x14ac:dyDescent="0.15">
      <c r="A609" s="12" t="s">
        <v>1762</v>
      </c>
      <c r="B609" s="3" t="s">
        <v>1830</v>
      </c>
      <c r="C609" s="3" t="s">
        <v>1831</v>
      </c>
      <c r="D609" s="3" t="s">
        <v>5919</v>
      </c>
      <c r="E609" s="13" t="s">
        <v>1832</v>
      </c>
    </row>
    <row r="610" spans="1:5" x14ac:dyDescent="0.15">
      <c r="A610" s="12" t="s">
        <v>1762</v>
      </c>
      <c r="B610" s="3" t="s">
        <v>1833</v>
      </c>
      <c r="C610" s="3" t="s">
        <v>1834</v>
      </c>
      <c r="D610" s="3" t="s">
        <v>5920</v>
      </c>
      <c r="E610" s="13" t="s">
        <v>1835</v>
      </c>
    </row>
    <row r="611" spans="1:5" x14ac:dyDescent="0.15">
      <c r="A611" s="12" t="s">
        <v>1762</v>
      </c>
      <c r="B611" s="3" t="s">
        <v>1836</v>
      </c>
      <c r="C611" s="3" t="s">
        <v>1837</v>
      </c>
      <c r="D611" s="3" t="s">
        <v>5921</v>
      </c>
      <c r="E611" s="13" t="s">
        <v>1838</v>
      </c>
    </row>
    <row r="612" spans="1:5" x14ac:dyDescent="0.15">
      <c r="A612" s="12" t="s">
        <v>1762</v>
      </c>
      <c r="B612" s="3" t="s">
        <v>1839</v>
      </c>
      <c r="C612" s="3" t="s">
        <v>1840</v>
      </c>
      <c r="D612" s="3" t="s">
        <v>5922</v>
      </c>
      <c r="E612" s="13" t="s">
        <v>1841</v>
      </c>
    </row>
    <row r="613" spans="1:5" x14ac:dyDescent="0.15">
      <c r="A613" s="12" t="s">
        <v>1762</v>
      </c>
      <c r="B613" s="3" t="s">
        <v>1842</v>
      </c>
      <c r="C613" s="3" t="s">
        <v>1843</v>
      </c>
      <c r="D613" s="3" t="s">
        <v>5923</v>
      </c>
      <c r="E613" s="13" t="s">
        <v>1844</v>
      </c>
    </row>
    <row r="614" spans="1:5" x14ac:dyDescent="0.15">
      <c r="A614" s="12" t="s">
        <v>1762</v>
      </c>
      <c r="B614" s="3" t="s">
        <v>1845</v>
      </c>
      <c r="C614" s="3" t="s">
        <v>1846</v>
      </c>
      <c r="D614" s="3" t="s">
        <v>5924</v>
      </c>
      <c r="E614" s="13" t="s">
        <v>1847</v>
      </c>
    </row>
    <row r="615" spans="1:5" x14ac:dyDescent="0.15">
      <c r="A615" s="12" t="s">
        <v>1762</v>
      </c>
      <c r="B615" s="3" t="s">
        <v>1848</v>
      </c>
      <c r="C615" s="3" t="s">
        <v>1849</v>
      </c>
      <c r="D615" s="3" t="s">
        <v>5925</v>
      </c>
      <c r="E615" s="13" t="s">
        <v>1850</v>
      </c>
    </row>
    <row r="616" spans="1:5" x14ac:dyDescent="0.15">
      <c r="A616" s="12" t="s">
        <v>1762</v>
      </c>
      <c r="B616" s="3" t="s">
        <v>1851</v>
      </c>
      <c r="C616" s="3" t="s">
        <v>1852</v>
      </c>
      <c r="D616" s="3" t="s">
        <v>5926</v>
      </c>
      <c r="E616" s="13" t="s">
        <v>1853</v>
      </c>
    </row>
    <row r="617" spans="1:5" x14ac:dyDescent="0.15">
      <c r="A617" s="12" t="s">
        <v>1762</v>
      </c>
      <c r="B617" s="3" t="s">
        <v>1854</v>
      </c>
      <c r="C617" s="3" t="s">
        <v>1855</v>
      </c>
      <c r="D617" s="3" t="s">
        <v>5927</v>
      </c>
      <c r="E617" s="13" t="s">
        <v>1856</v>
      </c>
    </row>
    <row r="618" spans="1:5" x14ac:dyDescent="0.15">
      <c r="A618" s="12" t="s">
        <v>1762</v>
      </c>
      <c r="B618" s="3" t="s">
        <v>1857</v>
      </c>
      <c r="C618" s="3" t="s">
        <v>1858</v>
      </c>
      <c r="D618" s="3" t="s">
        <v>5928</v>
      </c>
      <c r="E618" s="13" t="s">
        <v>1859</v>
      </c>
    </row>
    <row r="619" spans="1:5" x14ac:dyDescent="0.15">
      <c r="A619" s="12" t="s">
        <v>1762</v>
      </c>
      <c r="B619" s="3" t="s">
        <v>1860</v>
      </c>
      <c r="C619" s="3" t="s">
        <v>1861</v>
      </c>
      <c r="D619" s="3" t="s">
        <v>5929</v>
      </c>
      <c r="E619" s="13" t="s">
        <v>1862</v>
      </c>
    </row>
    <row r="620" spans="1:5" x14ac:dyDescent="0.15">
      <c r="A620" s="12" t="s">
        <v>1762</v>
      </c>
      <c r="B620" s="3" t="s">
        <v>1863</v>
      </c>
      <c r="C620" s="3" t="s">
        <v>1864</v>
      </c>
      <c r="D620" s="3" t="s">
        <v>5930</v>
      </c>
      <c r="E620" s="13" t="s">
        <v>1865</v>
      </c>
    </row>
    <row r="621" spans="1:5" x14ac:dyDescent="0.15">
      <c r="A621" s="12" t="s">
        <v>1762</v>
      </c>
      <c r="B621" s="3" t="s">
        <v>1866</v>
      </c>
      <c r="C621" s="3" t="s">
        <v>1867</v>
      </c>
      <c r="D621" s="3" t="s">
        <v>5931</v>
      </c>
      <c r="E621" s="13" t="s">
        <v>1868</v>
      </c>
    </row>
    <row r="622" spans="1:5" x14ac:dyDescent="0.15">
      <c r="A622" s="12" t="s">
        <v>1762</v>
      </c>
      <c r="B622" s="3" t="s">
        <v>1869</v>
      </c>
      <c r="C622" s="3" t="s">
        <v>1870</v>
      </c>
      <c r="D622" s="3" t="s">
        <v>5932</v>
      </c>
      <c r="E622" s="13" t="s">
        <v>1871</v>
      </c>
    </row>
    <row r="623" spans="1:5" x14ac:dyDescent="0.15">
      <c r="A623" s="12" t="s">
        <v>1762</v>
      </c>
      <c r="B623" s="3" t="s">
        <v>1872</v>
      </c>
      <c r="C623" s="3" t="s">
        <v>1873</v>
      </c>
      <c r="D623" s="3" t="s">
        <v>5933</v>
      </c>
      <c r="E623" s="13" t="s">
        <v>1874</v>
      </c>
    </row>
    <row r="624" spans="1:5" x14ac:dyDescent="0.15">
      <c r="A624" s="12" t="s">
        <v>1762</v>
      </c>
      <c r="B624" s="3" t="s">
        <v>1875</v>
      </c>
      <c r="C624" s="3" t="s">
        <v>1876</v>
      </c>
      <c r="D624" s="3" t="s">
        <v>5934</v>
      </c>
      <c r="E624" s="13" t="s">
        <v>1877</v>
      </c>
    </row>
    <row r="625" spans="1:5" x14ac:dyDescent="0.15">
      <c r="A625" s="12" t="s">
        <v>1762</v>
      </c>
      <c r="B625" s="3" t="s">
        <v>1878</v>
      </c>
      <c r="C625" s="3" t="s">
        <v>1879</v>
      </c>
      <c r="D625" s="3" t="s">
        <v>5935</v>
      </c>
      <c r="E625" s="13" t="s">
        <v>1880</v>
      </c>
    </row>
    <row r="626" spans="1:5" x14ac:dyDescent="0.15">
      <c r="A626" s="12" t="s">
        <v>1762</v>
      </c>
      <c r="B626" s="3" t="s">
        <v>1881</v>
      </c>
      <c r="C626" s="3" t="s">
        <v>1882</v>
      </c>
      <c r="D626" s="3" t="s">
        <v>5936</v>
      </c>
      <c r="E626" s="13" t="s">
        <v>1883</v>
      </c>
    </row>
    <row r="627" spans="1:5" x14ac:dyDescent="0.15">
      <c r="A627" s="12" t="s">
        <v>1762</v>
      </c>
      <c r="B627" s="3" t="s">
        <v>1884</v>
      </c>
      <c r="C627" s="3" t="s">
        <v>1885</v>
      </c>
      <c r="D627" s="3" t="s">
        <v>5937</v>
      </c>
      <c r="E627" s="13" t="s">
        <v>1886</v>
      </c>
    </row>
    <row r="628" spans="1:5" x14ac:dyDescent="0.15">
      <c r="A628" s="12" t="s">
        <v>1762</v>
      </c>
      <c r="B628" s="3" t="s">
        <v>1887</v>
      </c>
      <c r="C628" s="3" t="s">
        <v>1888</v>
      </c>
      <c r="D628" s="3" t="s">
        <v>5938</v>
      </c>
      <c r="E628" s="13" t="s">
        <v>1889</v>
      </c>
    </row>
    <row r="629" spans="1:5" x14ac:dyDescent="0.15">
      <c r="A629" s="12" t="s">
        <v>1762</v>
      </c>
      <c r="B629" s="3" t="s">
        <v>1890</v>
      </c>
      <c r="C629" s="3" t="s">
        <v>1891</v>
      </c>
      <c r="D629" s="3" t="s">
        <v>5939</v>
      </c>
      <c r="E629" s="13" t="s">
        <v>1892</v>
      </c>
    </row>
    <row r="630" spans="1:5" x14ac:dyDescent="0.15">
      <c r="A630" s="12" t="s">
        <v>1762</v>
      </c>
      <c r="B630" s="3" t="s">
        <v>1893</v>
      </c>
      <c r="C630" s="3" t="s">
        <v>1894</v>
      </c>
      <c r="D630" s="3" t="s">
        <v>5940</v>
      </c>
      <c r="E630" s="13" t="s">
        <v>1895</v>
      </c>
    </row>
    <row r="631" spans="1:5" x14ac:dyDescent="0.15">
      <c r="A631" s="12" t="s">
        <v>1762</v>
      </c>
      <c r="B631" s="3" t="s">
        <v>1896</v>
      </c>
      <c r="C631" s="3" t="s">
        <v>1897</v>
      </c>
      <c r="D631" s="3" t="s">
        <v>5941</v>
      </c>
      <c r="E631" s="13" t="s">
        <v>1898</v>
      </c>
    </row>
    <row r="632" spans="1:5" x14ac:dyDescent="0.15">
      <c r="A632" s="12" t="s">
        <v>1762</v>
      </c>
      <c r="B632" s="3" t="s">
        <v>1899</v>
      </c>
      <c r="C632" s="3" t="s">
        <v>1900</v>
      </c>
      <c r="D632" s="3" t="s">
        <v>5942</v>
      </c>
      <c r="E632" s="13" t="s">
        <v>1901</v>
      </c>
    </row>
    <row r="633" spans="1:5" x14ac:dyDescent="0.15">
      <c r="A633" s="12" t="s">
        <v>1762</v>
      </c>
      <c r="B633" s="3" t="s">
        <v>1902</v>
      </c>
      <c r="C633" s="3" t="s">
        <v>1903</v>
      </c>
      <c r="D633" s="3" t="s">
        <v>5943</v>
      </c>
      <c r="E633" s="13" t="s">
        <v>1904</v>
      </c>
    </row>
    <row r="634" spans="1:5" x14ac:dyDescent="0.15">
      <c r="A634" s="12" t="s">
        <v>1762</v>
      </c>
      <c r="B634" s="3" t="s">
        <v>1905</v>
      </c>
      <c r="C634" s="3" t="s">
        <v>1906</v>
      </c>
      <c r="D634" s="3" t="s">
        <v>5944</v>
      </c>
      <c r="E634" s="13" t="s">
        <v>1907</v>
      </c>
    </row>
    <row r="635" spans="1:5" x14ac:dyDescent="0.15">
      <c r="A635" s="12" t="s">
        <v>1762</v>
      </c>
      <c r="B635" s="3" t="s">
        <v>1908</v>
      </c>
      <c r="C635" s="3" t="s">
        <v>1909</v>
      </c>
      <c r="D635" s="3" t="s">
        <v>5945</v>
      </c>
      <c r="E635" s="13" t="s">
        <v>1910</v>
      </c>
    </row>
    <row r="636" spans="1:5" x14ac:dyDescent="0.15">
      <c r="A636" s="12" t="s">
        <v>1762</v>
      </c>
      <c r="B636" s="3" t="s">
        <v>1911</v>
      </c>
      <c r="C636" s="3" t="s">
        <v>1912</v>
      </c>
      <c r="D636" s="3" t="s">
        <v>5946</v>
      </c>
      <c r="E636" s="13" t="s">
        <v>1913</v>
      </c>
    </row>
    <row r="637" spans="1:5" x14ac:dyDescent="0.15">
      <c r="A637" s="12" t="s">
        <v>1762</v>
      </c>
      <c r="B637" s="3" t="s">
        <v>1914</v>
      </c>
      <c r="C637" s="3" t="s">
        <v>1915</v>
      </c>
      <c r="D637" s="3" t="s">
        <v>5947</v>
      </c>
      <c r="E637" s="13" t="s">
        <v>1916</v>
      </c>
    </row>
    <row r="638" spans="1:5" x14ac:dyDescent="0.15">
      <c r="A638" s="12" t="s">
        <v>1762</v>
      </c>
      <c r="B638" s="3" t="s">
        <v>1917</v>
      </c>
      <c r="C638" s="3" t="s">
        <v>1918</v>
      </c>
      <c r="D638" s="3" t="s">
        <v>5948</v>
      </c>
      <c r="E638" s="13" t="s">
        <v>1919</v>
      </c>
    </row>
    <row r="639" spans="1:5" x14ac:dyDescent="0.15">
      <c r="A639" s="12" t="s">
        <v>1762</v>
      </c>
      <c r="B639" s="3" t="s">
        <v>1920</v>
      </c>
      <c r="C639" s="3" t="s">
        <v>1921</v>
      </c>
      <c r="D639" s="3" t="s">
        <v>5949</v>
      </c>
      <c r="E639" s="13" t="s">
        <v>1922</v>
      </c>
    </row>
    <row r="640" spans="1:5" ht="16.5" thickBot="1" x14ac:dyDescent="0.2">
      <c r="A640" s="12" t="s">
        <v>1762</v>
      </c>
      <c r="B640" s="3" t="s">
        <v>1923</v>
      </c>
      <c r="C640" s="3" t="s">
        <v>1924</v>
      </c>
      <c r="D640" s="3" t="s">
        <v>5950</v>
      </c>
      <c r="E640" s="13" t="s">
        <v>1925</v>
      </c>
    </row>
    <row r="641" spans="1:5" ht="16.5" thickTop="1" x14ac:dyDescent="0.15">
      <c r="A641" s="10" t="s">
        <v>1926</v>
      </c>
      <c r="B641" s="2" t="s">
        <v>1927</v>
      </c>
      <c r="C641" s="2"/>
      <c r="D641" s="2" t="s">
        <v>5951</v>
      </c>
      <c r="E641" s="11" t="s">
        <v>1928</v>
      </c>
    </row>
    <row r="642" spans="1:5" x14ac:dyDescent="0.15">
      <c r="A642" s="12" t="s">
        <v>1926</v>
      </c>
      <c r="B642" s="3" t="s">
        <v>1929</v>
      </c>
      <c r="C642" s="3" t="s">
        <v>1930</v>
      </c>
      <c r="D642" s="3" t="s">
        <v>5952</v>
      </c>
      <c r="E642" s="13" t="s">
        <v>1931</v>
      </c>
    </row>
    <row r="643" spans="1:5" x14ac:dyDescent="0.15">
      <c r="A643" s="12" t="s">
        <v>1926</v>
      </c>
      <c r="B643" s="3" t="s">
        <v>1932</v>
      </c>
      <c r="C643" s="3" t="s">
        <v>1933</v>
      </c>
      <c r="D643" s="3" t="s">
        <v>5953</v>
      </c>
      <c r="E643" s="13" t="s">
        <v>1934</v>
      </c>
    </row>
    <row r="644" spans="1:5" x14ac:dyDescent="0.15">
      <c r="A644" s="12" t="s">
        <v>1926</v>
      </c>
      <c r="B644" s="3" t="s">
        <v>1935</v>
      </c>
      <c r="C644" s="3" t="s">
        <v>1936</v>
      </c>
      <c r="D644" s="3" t="s">
        <v>5954</v>
      </c>
      <c r="E644" s="13" t="s">
        <v>1937</v>
      </c>
    </row>
    <row r="645" spans="1:5" x14ac:dyDescent="0.15">
      <c r="A645" s="12" t="s">
        <v>1926</v>
      </c>
      <c r="B645" s="3" t="s">
        <v>1938</v>
      </c>
      <c r="C645" s="3" t="s">
        <v>1939</v>
      </c>
      <c r="D645" s="3" t="s">
        <v>5955</v>
      </c>
      <c r="E645" s="13" t="s">
        <v>1940</v>
      </c>
    </row>
    <row r="646" spans="1:5" x14ac:dyDescent="0.15">
      <c r="A646" s="12" t="s">
        <v>1926</v>
      </c>
      <c r="B646" s="3" t="s">
        <v>1941</v>
      </c>
      <c r="C646" s="3" t="s">
        <v>1942</v>
      </c>
      <c r="D646" s="3" t="s">
        <v>5956</v>
      </c>
      <c r="E646" s="13" t="s">
        <v>1943</v>
      </c>
    </row>
    <row r="647" spans="1:5" x14ac:dyDescent="0.15">
      <c r="A647" s="12" t="s">
        <v>1926</v>
      </c>
      <c r="B647" s="3" t="s">
        <v>1944</v>
      </c>
      <c r="C647" s="3" t="s">
        <v>1945</v>
      </c>
      <c r="D647" s="3" t="s">
        <v>5957</v>
      </c>
      <c r="E647" s="13" t="s">
        <v>1946</v>
      </c>
    </row>
    <row r="648" spans="1:5" x14ac:dyDescent="0.15">
      <c r="A648" s="12" t="s">
        <v>1926</v>
      </c>
      <c r="B648" s="3" t="s">
        <v>1947</v>
      </c>
      <c r="C648" s="3" t="s">
        <v>1948</v>
      </c>
      <c r="D648" s="3" t="s">
        <v>5958</v>
      </c>
      <c r="E648" s="13" t="s">
        <v>1949</v>
      </c>
    </row>
    <row r="649" spans="1:5" x14ac:dyDescent="0.15">
      <c r="A649" s="12" t="s">
        <v>1926</v>
      </c>
      <c r="B649" s="3" t="s">
        <v>1950</v>
      </c>
      <c r="C649" s="3" t="s">
        <v>1951</v>
      </c>
      <c r="D649" s="3" t="s">
        <v>5959</v>
      </c>
      <c r="E649" s="13" t="s">
        <v>1952</v>
      </c>
    </row>
    <row r="650" spans="1:5" x14ac:dyDescent="0.15">
      <c r="A650" s="12" t="s">
        <v>1926</v>
      </c>
      <c r="B650" s="3" t="s">
        <v>1953</v>
      </c>
      <c r="C650" s="3" t="s">
        <v>1954</v>
      </c>
      <c r="D650" s="3" t="s">
        <v>5960</v>
      </c>
      <c r="E650" s="13" t="s">
        <v>1955</v>
      </c>
    </row>
    <row r="651" spans="1:5" x14ac:dyDescent="0.15">
      <c r="A651" s="12" t="s">
        <v>1926</v>
      </c>
      <c r="B651" s="3" t="s">
        <v>1956</v>
      </c>
      <c r="C651" s="3" t="s">
        <v>1957</v>
      </c>
      <c r="D651" s="3" t="s">
        <v>5961</v>
      </c>
      <c r="E651" s="13" t="s">
        <v>1958</v>
      </c>
    </row>
    <row r="652" spans="1:5" x14ac:dyDescent="0.15">
      <c r="A652" s="12" t="s">
        <v>1926</v>
      </c>
      <c r="B652" s="3" t="s">
        <v>1959</v>
      </c>
      <c r="C652" s="3" t="s">
        <v>1960</v>
      </c>
      <c r="D652" s="3" t="s">
        <v>5962</v>
      </c>
      <c r="E652" s="13" t="s">
        <v>1961</v>
      </c>
    </row>
    <row r="653" spans="1:5" x14ac:dyDescent="0.15">
      <c r="A653" s="12" t="s">
        <v>1926</v>
      </c>
      <c r="B653" s="3" t="s">
        <v>1962</v>
      </c>
      <c r="C653" s="3" t="s">
        <v>1963</v>
      </c>
      <c r="D653" s="3" t="s">
        <v>5963</v>
      </c>
      <c r="E653" s="13" t="s">
        <v>1964</v>
      </c>
    </row>
    <row r="654" spans="1:5" x14ac:dyDescent="0.15">
      <c r="A654" s="12" t="s">
        <v>1926</v>
      </c>
      <c r="B654" s="3" t="s">
        <v>1965</v>
      </c>
      <c r="C654" s="3" t="s">
        <v>1966</v>
      </c>
      <c r="D654" s="3" t="s">
        <v>5964</v>
      </c>
      <c r="E654" s="13" t="s">
        <v>1967</v>
      </c>
    </row>
    <row r="655" spans="1:5" x14ac:dyDescent="0.15">
      <c r="A655" s="12" t="s">
        <v>1926</v>
      </c>
      <c r="B655" s="3" t="s">
        <v>1968</v>
      </c>
      <c r="C655" s="3" t="s">
        <v>1969</v>
      </c>
      <c r="D655" s="3" t="s">
        <v>5965</v>
      </c>
      <c r="E655" s="13" t="s">
        <v>1970</v>
      </c>
    </row>
    <row r="656" spans="1:5" x14ac:dyDescent="0.15">
      <c r="A656" s="12" t="s">
        <v>1926</v>
      </c>
      <c r="B656" s="3" t="s">
        <v>1971</v>
      </c>
      <c r="C656" s="3" t="s">
        <v>1972</v>
      </c>
      <c r="D656" s="3" t="s">
        <v>5966</v>
      </c>
      <c r="E656" s="13" t="s">
        <v>1973</v>
      </c>
    </row>
    <row r="657" spans="1:5" x14ac:dyDescent="0.15">
      <c r="A657" s="12" t="s">
        <v>1926</v>
      </c>
      <c r="B657" s="3" t="s">
        <v>1974</v>
      </c>
      <c r="C657" s="3" t="s">
        <v>1975</v>
      </c>
      <c r="D657" s="3" t="s">
        <v>5967</v>
      </c>
      <c r="E657" s="13" t="s">
        <v>1976</v>
      </c>
    </row>
    <row r="658" spans="1:5" x14ac:dyDescent="0.15">
      <c r="A658" s="12" t="s">
        <v>1926</v>
      </c>
      <c r="B658" s="3" t="s">
        <v>1977</v>
      </c>
      <c r="C658" s="3" t="s">
        <v>1978</v>
      </c>
      <c r="D658" s="3" t="s">
        <v>5968</v>
      </c>
      <c r="E658" s="13" t="s">
        <v>1979</v>
      </c>
    </row>
    <row r="659" spans="1:5" x14ac:dyDescent="0.15">
      <c r="A659" s="12" t="s">
        <v>1926</v>
      </c>
      <c r="B659" s="3" t="s">
        <v>1980</v>
      </c>
      <c r="C659" s="3" t="s">
        <v>1981</v>
      </c>
      <c r="D659" s="3" t="s">
        <v>5969</v>
      </c>
      <c r="E659" s="13" t="s">
        <v>1982</v>
      </c>
    </row>
    <row r="660" spans="1:5" x14ac:dyDescent="0.15">
      <c r="A660" s="12" t="s">
        <v>1926</v>
      </c>
      <c r="B660" s="3" t="s">
        <v>1983</v>
      </c>
      <c r="C660" s="3" t="s">
        <v>1984</v>
      </c>
      <c r="D660" s="3" t="s">
        <v>5970</v>
      </c>
      <c r="E660" s="13" t="s">
        <v>1985</v>
      </c>
    </row>
    <row r="661" spans="1:5" x14ac:dyDescent="0.15">
      <c r="A661" s="12" t="s">
        <v>1926</v>
      </c>
      <c r="B661" s="3" t="s">
        <v>1986</v>
      </c>
      <c r="C661" s="3" t="s">
        <v>1987</v>
      </c>
      <c r="D661" s="3" t="s">
        <v>5971</v>
      </c>
      <c r="E661" s="13" t="s">
        <v>1988</v>
      </c>
    </row>
    <row r="662" spans="1:5" x14ac:dyDescent="0.15">
      <c r="A662" s="12" t="s">
        <v>1926</v>
      </c>
      <c r="B662" s="3" t="s">
        <v>1989</v>
      </c>
      <c r="C662" s="3" t="s">
        <v>1990</v>
      </c>
      <c r="D662" s="3" t="s">
        <v>5972</v>
      </c>
      <c r="E662" s="13" t="s">
        <v>1991</v>
      </c>
    </row>
    <row r="663" spans="1:5" x14ac:dyDescent="0.15">
      <c r="A663" s="12" t="s">
        <v>1926</v>
      </c>
      <c r="B663" s="3" t="s">
        <v>1992</v>
      </c>
      <c r="C663" s="3" t="s">
        <v>1993</v>
      </c>
      <c r="D663" s="3" t="s">
        <v>5973</v>
      </c>
      <c r="E663" s="13" t="s">
        <v>1994</v>
      </c>
    </row>
    <row r="664" spans="1:5" x14ac:dyDescent="0.15">
      <c r="A664" s="12" t="s">
        <v>1926</v>
      </c>
      <c r="B664" s="3" t="s">
        <v>1995</v>
      </c>
      <c r="C664" s="3" t="s">
        <v>1996</v>
      </c>
      <c r="D664" s="3" t="s">
        <v>5974</v>
      </c>
      <c r="E664" s="13" t="s">
        <v>1997</v>
      </c>
    </row>
    <row r="665" spans="1:5" x14ac:dyDescent="0.15">
      <c r="A665" s="12" t="s">
        <v>1926</v>
      </c>
      <c r="B665" s="3" t="s">
        <v>1998</v>
      </c>
      <c r="C665" s="3" t="s">
        <v>1999</v>
      </c>
      <c r="D665" s="3" t="s">
        <v>5975</v>
      </c>
      <c r="E665" s="13" t="s">
        <v>2000</v>
      </c>
    </row>
    <row r="666" spans="1:5" x14ac:dyDescent="0.15">
      <c r="A666" s="12" t="s">
        <v>1926</v>
      </c>
      <c r="B666" s="3" t="s">
        <v>2001</v>
      </c>
      <c r="C666" s="3" t="s">
        <v>2002</v>
      </c>
      <c r="D666" s="3" t="s">
        <v>5976</v>
      </c>
      <c r="E666" s="13" t="s">
        <v>2003</v>
      </c>
    </row>
    <row r="667" spans="1:5" x14ac:dyDescent="0.15">
      <c r="A667" s="12" t="s">
        <v>1926</v>
      </c>
      <c r="B667" s="3" t="s">
        <v>2004</v>
      </c>
      <c r="C667" s="3" t="s">
        <v>2005</v>
      </c>
      <c r="D667" s="3" t="s">
        <v>5977</v>
      </c>
      <c r="E667" s="13" t="s">
        <v>2006</v>
      </c>
    </row>
    <row r="668" spans="1:5" x14ac:dyDescent="0.15">
      <c r="A668" s="12" t="s">
        <v>1926</v>
      </c>
      <c r="B668" s="3" t="s">
        <v>2007</v>
      </c>
      <c r="C668" s="3" t="s">
        <v>2008</v>
      </c>
      <c r="D668" s="3" t="s">
        <v>5978</v>
      </c>
      <c r="E668" s="13" t="s">
        <v>2009</v>
      </c>
    </row>
    <row r="669" spans="1:5" x14ac:dyDescent="0.15">
      <c r="A669" s="12" t="s">
        <v>1926</v>
      </c>
      <c r="B669" s="3" t="s">
        <v>2010</v>
      </c>
      <c r="C669" s="3" t="s">
        <v>2011</v>
      </c>
      <c r="D669" s="3" t="s">
        <v>5979</v>
      </c>
      <c r="E669" s="13" t="s">
        <v>2012</v>
      </c>
    </row>
    <row r="670" spans="1:5" x14ac:dyDescent="0.15">
      <c r="A670" s="12" t="s">
        <v>1926</v>
      </c>
      <c r="B670" s="3" t="s">
        <v>2013</v>
      </c>
      <c r="C670" s="3" t="s">
        <v>2014</v>
      </c>
      <c r="D670" s="3" t="s">
        <v>5980</v>
      </c>
      <c r="E670" s="13" t="s">
        <v>2015</v>
      </c>
    </row>
    <row r="671" spans="1:5" x14ac:dyDescent="0.15">
      <c r="A671" s="12" t="s">
        <v>1926</v>
      </c>
      <c r="B671" s="3" t="s">
        <v>2016</v>
      </c>
      <c r="C671" s="3" t="s">
        <v>2017</v>
      </c>
      <c r="D671" s="3" t="s">
        <v>5981</v>
      </c>
      <c r="E671" s="13" t="s">
        <v>2018</v>
      </c>
    </row>
    <row r="672" spans="1:5" x14ac:dyDescent="0.15">
      <c r="A672" s="12" t="s">
        <v>1926</v>
      </c>
      <c r="B672" s="3" t="s">
        <v>2019</v>
      </c>
      <c r="C672" s="3" t="s">
        <v>2020</v>
      </c>
      <c r="D672" s="3" t="s">
        <v>5982</v>
      </c>
      <c r="E672" s="13" t="s">
        <v>2021</v>
      </c>
    </row>
    <row r="673" spans="1:5" x14ac:dyDescent="0.15">
      <c r="A673" s="12" t="s">
        <v>1926</v>
      </c>
      <c r="B673" s="3" t="s">
        <v>2022</v>
      </c>
      <c r="C673" s="3" t="s">
        <v>2023</v>
      </c>
      <c r="D673" s="3" t="s">
        <v>5983</v>
      </c>
      <c r="E673" s="13" t="s">
        <v>2024</v>
      </c>
    </row>
    <row r="674" spans="1:5" x14ac:dyDescent="0.15">
      <c r="A674" s="12" t="s">
        <v>1926</v>
      </c>
      <c r="B674" s="3" t="s">
        <v>2025</v>
      </c>
      <c r="C674" s="3" t="s">
        <v>2026</v>
      </c>
      <c r="D674" s="3" t="s">
        <v>5984</v>
      </c>
      <c r="E674" s="13" t="s">
        <v>2027</v>
      </c>
    </row>
    <row r="675" spans="1:5" x14ac:dyDescent="0.15">
      <c r="A675" s="12" t="s">
        <v>1926</v>
      </c>
      <c r="B675" s="3" t="s">
        <v>2028</v>
      </c>
      <c r="C675" s="3" t="s">
        <v>2029</v>
      </c>
      <c r="D675" s="3" t="s">
        <v>5985</v>
      </c>
      <c r="E675" s="13" t="s">
        <v>2030</v>
      </c>
    </row>
    <row r="676" spans="1:5" x14ac:dyDescent="0.15">
      <c r="A676" s="12" t="s">
        <v>1926</v>
      </c>
      <c r="B676" s="3" t="s">
        <v>2031</v>
      </c>
      <c r="C676" s="3" t="s">
        <v>2032</v>
      </c>
      <c r="D676" s="3" t="s">
        <v>5986</v>
      </c>
      <c r="E676" s="13" t="s">
        <v>2033</v>
      </c>
    </row>
    <row r="677" spans="1:5" x14ac:dyDescent="0.15">
      <c r="A677" s="12" t="s">
        <v>1926</v>
      </c>
      <c r="B677" s="3" t="s">
        <v>2034</v>
      </c>
      <c r="C677" s="3" t="s">
        <v>2035</v>
      </c>
      <c r="D677" s="3" t="s">
        <v>5987</v>
      </c>
      <c r="E677" s="13" t="s">
        <v>2036</v>
      </c>
    </row>
    <row r="678" spans="1:5" x14ac:dyDescent="0.15">
      <c r="A678" s="12" t="s">
        <v>1926</v>
      </c>
      <c r="B678" s="3" t="s">
        <v>2037</v>
      </c>
      <c r="C678" s="3" t="s">
        <v>2038</v>
      </c>
      <c r="D678" s="3" t="s">
        <v>5988</v>
      </c>
      <c r="E678" s="13" t="s">
        <v>2039</v>
      </c>
    </row>
    <row r="679" spans="1:5" x14ac:dyDescent="0.15">
      <c r="A679" s="12" t="s">
        <v>1926</v>
      </c>
      <c r="B679" s="3" t="s">
        <v>2040</v>
      </c>
      <c r="C679" s="3" t="s">
        <v>2041</v>
      </c>
      <c r="D679" s="3" t="s">
        <v>5989</v>
      </c>
      <c r="E679" s="13" t="s">
        <v>2042</v>
      </c>
    </row>
    <row r="680" spans="1:5" x14ac:dyDescent="0.15">
      <c r="A680" s="12" t="s">
        <v>1926</v>
      </c>
      <c r="B680" s="3" t="s">
        <v>2043</v>
      </c>
      <c r="C680" s="3" t="s">
        <v>2044</v>
      </c>
      <c r="D680" s="3" t="s">
        <v>5990</v>
      </c>
      <c r="E680" s="13" t="s">
        <v>2045</v>
      </c>
    </row>
    <row r="681" spans="1:5" x14ac:dyDescent="0.15">
      <c r="A681" s="12" t="s">
        <v>1926</v>
      </c>
      <c r="B681" s="3" t="s">
        <v>2046</v>
      </c>
      <c r="C681" s="3" t="s">
        <v>2047</v>
      </c>
      <c r="D681" s="3" t="s">
        <v>5991</v>
      </c>
      <c r="E681" s="13" t="s">
        <v>2048</v>
      </c>
    </row>
    <row r="682" spans="1:5" x14ac:dyDescent="0.15">
      <c r="A682" s="12" t="s">
        <v>1926</v>
      </c>
      <c r="B682" s="3" t="s">
        <v>2049</v>
      </c>
      <c r="C682" s="3" t="s">
        <v>2050</v>
      </c>
      <c r="D682" s="3" t="s">
        <v>5992</v>
      </c>
      <c r="E682" s="13" t="s">
        <v>2051</v>
      </c>
    </row>
    <row r="683" spans="1:5" x14ac:dyDescent="0.15">
      <c r="A683" s="12" t="s">
        <v>1926</v>
      </c>
      <c r="B683" s="3" t="s">
        <v>2052</v>
      </c>
      <c r="C683" s="3" t="s">
        <v>2053</v>
      </c>
      <c r="D683" s="3" t="s">
        <v>5993</v>
      </c>
      <c r="E683" s="13" t="s">
        <v>2054</v>
      </c>
    </row>
    <row r="684" spans="1:5" x14ac:dyDescent="0.15">
      <c r="A684" s="12" t="s">
        <v>1926</v>
      </c>
      <c r="B684" s="3" t="s">
        <v>2055</v>
      </c>
      <c r="C684" s="3" t="s">
        <v>2056</v>
      </c>
      <c r="D684" s="3" t="s">
        <v>5994</v>
      </c>
      <c r="E684" s="13" t="s">
        <v>2057</v>
      </c>
    </row>
    <row r="685" spans="1:5" x14ac:dyDescent="0.15">
      <c r="A685" s="12" t="s">
        <v>1926</v>
      </c>
      <c r="B685" s="3" t="s">
        <v>2058</v>
      </c>
      <c r="C685" s="3" t="s">
        <v>2059</v>
      </c>
      <c r="D685" s="3" t="s">
        <v>5995</v>
      </c>
      <c r="E685" s="13" t="s">
        <v>2060</v>
      </c>
    </row>
    <row r="686" spans="1:5" x14ac:dyDescent="0.15">
      <c r="A686" s="12" t="s">
        <v>1926</v>
      </c>
      <c r="B686" s="3" t="s">
        <v>2061</v>
      </c>
      <c r="C686" s="3" t="s">
        <v>2062</v>
      </c>
      <c r="D686" s="3" t="s">
        <v>5996</v>
      </c>
      <c r="E686" s="13" t="s">
        <v>2063</v>
      </c>
    </row>
    <row r="687" spans="1:5" x14ac:dyDescent="0.15">
      <c r="A687" s="12" t="s">
        <v>1926</v>
      </c>
      <c r="B687" s="3" t="s">
        <v>2064</v>
      </c>
      <c r="C687" s="3" t="s">
        <v>2065</v>
      </c>
      <c r="D687" s="3" t="s">
        <v>5997</v>
      </c>
      <c r="E687" s="13" t="s">
        <v>2066</v>
      </c>
    </row>
    <row r="688" spans="1:5" x14ac:dyDescent="0.15">
      <c r="A688" s="12" t="s">
        <v>1926</v>
      </c>
      <c r="B688" s="3" t="s">
        <v>2067</v>
      </c>
      <c r="C688" s="3" t="s">
        <v>2068</v>
      </c>
      <c r="D688" s="3" t="s">
        <v>5998</v>
      </c>
      <c r="E688" s="13" t="s">
        <v>2069</v>
      </c>
    </row>
    <row r="689" spans="1:5" x14ac:dyDescent="0.15">
      <c r="A689" s="12" t="s">
        <v>1926</v>
      </c>
      <c r="B689" s="3" t="s">
        <v>2070</v>
      </c>
      <c r="C689" s="3" t="s">
        <v>2071</v>
      </c>
      <c r="D689" s="3" t="s">
        <v>5999</v>
      </c>
      <c r="E689" s="13" t="s">
        <v>2072</v>
      </c>
    </row>
    <row r="690" spans="1:5" x14ac:dyDescent="0.15">
      <c r="A690" s="12" t="s">
        <v>1926</v>
      </c>
      <c r="B690" s="3" t="s">
        <v>2073</v>
      </c>
      <c r="C690" s="3" t="s">
        <v>2074</v>
      </c>
      <c r="D690" s="3" t="s">
        <v>6000</v>
      </c>
      <c r="E690" s="13" t="s">
        <v>2075</v>
      </c>
    </row>
    <row r="691" spans="1:5" x14ac:dyDescent="0.15">
      <c r="A691" s="12" t="s">
        <v>1926</v>
      </c>
      <c r="B691" s="3" t="s">
        <v>2076</v>
      </c>
      <c r="C691" s="3" t="s">
        <v>2077</v>
      </c>
      <c r="D691" s="3" t="s">
        <v>6001</v>
      </c>
      <c r="E691" s="13" t="s">
        <v>2078</v>
      </c>
    </row>
    <row r="692" spans="1:5" x14ac:dyDescent="0.15">
      <c r="A692" s="12" t="s">
        <v>1926</v>
      </c>
      <c r="B692" s="3" t="s">
        <v>2079</v>
      </c>
      <c r="C692" s="3" t="s">
        <v>2080</v>
      </c>
      <c r="D692" s="3" t="s">
        <v>6002</v>
      </c>
      <c r="E692" s="13" t="s">
        <v>2081</v>
      </c>
    </row>
    <row r="693" spans="1:5" x14ac:dyDescent="0.15">
      <c r="A693" s="12" t="s">
        <v>1926</v>
      </c>
      <c r="B693" s="3" t="s">
        <v>2082</v>
      </c>
      <c r="C693" s="3" t="s">
        <v>2083</v>
      </c>
      <c r="D693" s="3" t="s">
        <v>6003</v>
      </c>
      <c r="E693" s="13" t="s">
        <v>2084</v>
      </c>
    </row>
    <row r="694" spans="1:5" x14ac:dyDescent="0.15">
      <c r="A694" s="12" t="s">
        <v>1926</v>
      </c>
      <c r="B694" s="3" t="s">
        <v>2085</v>
      </c>
      <c r="C694" s="3" t="s">
        <v>2086</v>
      </c>
      <c r="D694" s="3" t="s">
        <v>6004</v>
      </c>
      <c r="E694" s="13" t="s">
        <v>2087</v>
      </c>
    </row>
    <row r="695" spans="1:5" x14ac:dyDescent="0.15">
      <c r="A695" s="12" t="s">
        <v>1926</v>
      </c>
      <c r="B695" s="3" t="s">
        <v>2088</v>
      </c>
      <c r="C695" s="3" t="s">
        <v>2089</v>
      </c>
      <c r="D695" s="3" t="s">
        <v>6005</v>
      </c>
      <c r="E695" s="13" t="s">
        <v>2090</v>
      </c>
    </row>
    <row r="696" spans="1:5" x14ac:dyDescent="0.15">
      <c r="A696" s="12" t="s">
        <v>1926</v>
      </c>
      <c r="B696" s="3" t="s">
        <v>2091</v>
      </c>
      <c r="C696" s="3" t="s">
        <v>2092</v>
      </c>
      <c r="D696" s="3" t="s">
        <v>6006</v>
      </c>
      <c r="E696" s="13" t="s">
        <v>2093</v>
      </c>
    </row>
    <row r="697" spans="1:5" x14ac:dyDescent="0.15">
      <c r="A697" s="12" t="s">
        <v>1926</v>
      </c>
      <c r="B697" s="3" t="s">
        <v>2094</v>
      </c>
      <c r="C697" s="3" t="s">
        <v>2095</v>
      </c>
      <c r="D697" s="3" t="s">
        <v>6007</v>
      </c>
      <c r="E697" s="13" t="s">
        <v>2096</v>
      </c>
    </row>
    <row r="698" spans="1:5" x14ac:dyDescent="0.15">
      <c r="A698" s="12" t="s">
        <v>1926</v>
      </c>
      <c r="B698" s="3" t="s">
        <v>2097</v>
      </c>
      <c r="C698" s="3" t="s">
        <v>2098</v>
      </c>
      <c r="D698" s="3" t="s">
        <v>6008</v>
      </c>
      <c r="E698" s="13" t="s">
        <v>2099</v>
      </c>
    </row>
    <row r="699" spans="1:5" x14ac:dyDescent="0.15">
      <c r="A699" s="12" t="s">
        <v>1926</v>
      </c>
      <c r="B699" s="3" t="s">
        <v>2100</v>
      </c>
      <c r="C699" s="3" t="s">
        <v>2101</v>
      </c>
      <c r="D699" s="3" t="s">
        <v>6009</v>
      </c>
      <c r="E699" s="13" t="s">
        <v>2102</v>
      </c>
    </row>
    <row r="700" spans="1:5" x14ac:dyDescent="0.15">
      <c r="A700" s="12" t="s">
        <v>1926</v>
      </c>
      <c r="B700" s="3" t="s">
        <v>2103</v>
      </c>
      <c r="C700" s="3" t="s">
        <v>2104</v>
      </c>
      <c r="D700" s="3" t="s">
        <v>6010</v>
      </c>
      <c r="E700" s="13" t="s">
        <v>2105</v>
      </c>
    </row>
    <row r="701" spans="1:5" x14ac:dyDescent="0.15">
      <c r="A701" s="12" t="s">
        <v>1926</v>
      </c>
      <c r="B701" s="3" t="s">
        <v>2106</v>
      </c>
      <c r="C701" s="3" t="s">
        <v>2107</v>
      </c>
      <c r="D701" s="3" t="s">
        <v>6011</v>
      </c>
      <c r="E701" s="13" t="s">
        <v>2108</v>
      </c>
    </row>
    <row r="702" spans="1:5" x14ac:dyDescent="0.15">
      <c r="A702" s="12" t="s">
        <v>1926</v>
      </c>
      <c r="B702" s="3" t="s">
        <v>2109</v>
      </c>
      <c r="C702" s="3" t="s">
        <v>2110</v>
      </c>
      <c r="D702" s="3" t="s">
        <v>6012</v>
      </c>
      <c r="E702" s="13" t="s">
        <v>2111</v>
      </c>
    </row>
    <row r="703" spans="1:5" ht="16.5" thickBot="1" x14ac:dyDescent="0.2">
      <c r="A703" s="12" t="s">
        <v>1926</v>
      </c>
      <c r="B703" s="3" t="s">
        <v>2112</v>
      </c>
      <c r="C703" s="3" t="s">
        <v>2113</v>
      </c>
      <c r="D703" s="3" t="s">
        <v>6013</v>
      </c>
      <c r="E703" s="13" t="s">
        <v>2114</v>
      </c>
    </row>
    <row r="704" spans="1:5" ht="16.5" thickTop="1" x14ac:dyDescent="0.15">
      <c r="A704" s="10" t="s">
        <v>2115</v>
      </c>
      <c r="B704" s="2" t="s">
        <v>2116</v>
      </c>
      <c r="C704" s="2"/>
      <c r="D704" s="2" t="s">
        <v>6014</v>
      </c>
      <c r="E704" s="11" t="s">
        <v>2117</v>
      </c>
    </row>
    <row r="705" spans="1:5" x14ac:dyDescent="0.15">
      <c r="A705" s="12" t="s">
        <v>2115</v>
      </c>
      <c r="B705" s="3" t="s">
        <v>2118</v>
      </c>
      <c r="C705" s="3" t="s">
        <v>2119</v>
      </c>
      <c r="D705" s="3" t="s">
        <v>6015</v>
      </c>
      <c r="E705" s="13" t="s">
        <v>2120</v>
      </c>
    </row>
    <row r="706" spans="1:5" x14ac:dyDescent="0.15">
      <c r="A706" s="12" t="s">
        <v>2115</v>
      </c>
      <c r="B706" s="3" t="s">
        <v>2121</v>
      </c>
      <c r="C706" s="3" t="s">
        <v>2122</v>
      </c>
      <c r="D706" s="3" t="s">
        <v>6016</v>
      </c>
      <c r="E706" s="13" t="s">
        <v>2123</v>
      </c>
    </row>
    <row r="707" spans="1:5" x14ac:dyDescent="0.15">
      <c r="A707" s="12" t="s">
        <v>2115</v>
      </c>
      <c r="B707" s="3" t="s">
        <v>2124</v>
      </c>
      <c r="C707" s="3" t="s">
        <v>2125</v>
      </c>
      <c r="D707" s="3" t="s">
        <v>6017</v>
      </c>
      <c r="E707" s="13" t="s">
        <v>2126</v>
      </c>
    </row>
    <row r="708" spans="1:5" x14ac:dyDescent="0.15">
      <c r="A708" s="12" t="s">
        <v>2115</v>
      </c>
      <c r="B708" s="3" t="s">
        <v>2127</v>
      </c>
      <c r="C708" s="3" t="s">
        <v>2128</v>
      </c>
      <c r="D708" s="3" t="s">
        <v>6018</v>
      </c>
      <c r="E708" s="13" t="s">
        <v>2129</v>
      </c>
    </row>
    <row r="709" spans="1:5" x14ac:dyDescent="0.15">
      <c r="A709" s="12" t="s">
        <v>2115</v>
      </c>
      <c r="B709" s="3" t="s">
        <v>2130</v>
      </c>
      <c r="C709" s="3" t="s">
        <v>2131</v>
      </c>
      <c r="D709" s="3" t="s">
        <v>6019</v>
      </c>
      <c r="E709" s="13" t="s">
        <v>2132</v>
      </c>
    </row>
    <row r="710" spans="1:5" x14ac:dyDescent="0.15">
      <c r="A710" s="12" t="s">
        <v>2115</v>
      </c>
      <c r="B710" s="3" t="s">
        <v>2133</v>
      </c>
      <c r="C710" s="3" t="s">
        <v>2134</v>
      </c>
      <c r="D710" s="3" t="s">
        <v>6020</v>
      </c>
      <c r="E710" s="13" t="s">
        <v>2135</v>
      </c>
    </row>
    <row r="711" spans="1:5" x14ac:dyDescent="0.15">
      <c r="A711" s="12" t="s">
        <v>2115</v>
      </c>
      <c r="B711" s="3" t="s">
        <v>2136</v>
      </c>
      <c r="C711" s="3" t="s">
        <v>2137</v>
      </c>
      <c r="D711" s="3" t="s">
        <v>6021</v>
      </c>
      <c r="E711" s="13" t="s">
        <v>2138</v>
      </c>
    </row>
    <row r="712" spans="1:5" x14ac:dyDescent="0.15">
      <c r="A712" s="12" t="s">
        <v>2115</v>
      </c>
      <c r="B712" s="3" t="s">
        <v>2139</v>
      </c>
      <c r="C712" s="3" t="s">
        <v>2140</v>
      </c>
      <c r="D712" s="3" t="s">
        <v>6022</v>
      </c>
      <c r="E712" s="13" t="s">
        <v>2141</v>
      </c>
    </row>
    <row r="713" spans="1:5" x14ac:dyDescent="0.15">
      <c r="A713" s="12" t="s">
        <v>2115</v>
      </c>
      <c r="B713" s="3" t="s">
        <v>2142</v>
      </c>
      <c r="C713" s="3" t="s">
        <v>2143</v>
      </c>
      <c r="D713" s="3" t="s">
        <v>6023</v>
      </c>
      <c r="E713" s="13" t="s">
        <v>2144</v>
      </c>
    </row>
    <row r="714" spans="1:5" x14ac:dyDescent="0.15">
      <c r="A714" s="12" t="s">
        <v>2115</v>
      </c>
      <c r="B714" s="3" t="s">
        <v>2145</v>
      </c>
      <c r="C714" s="3" t="s">
        <v>2146</v>
      </c>
      <c r="D714" s="3" t="s">
        <v>6024</v>
      </c>
      <c r="E714" s="13" t="s">
        <v>2147</v>
      </c>
    </row>
    <row r="715" spans="1:5" x14ac:dyDescent="0.15">
      <c r="A715" s="12" t="s">
        <v>2115</v>
      </c>
      <c r="B715" s="3" t="s">
        <v>2148</v>
      </c>
      <c r="C715" s="3" t="s">
        <v>2149</v>
      </c>
      <c r="D715" s="3" t="s">
        <v>6025</v>
      </c>
      <c r="E715" s="13" t="s">
        <v>2150</v>
      </c>
    </row>
    <row r="716" spans="1:5" x14ac:dyDescent="0.15">
      <c r="A716" s="12" t="s">
        <v>2115</v>
      </c>
      <c r="B716" s="3" t="s">
        <v>2151</v>
      </c>
      <c r="C716" s="3" t="s">
        <v>2152</v>
      </c>
      <c r="D716" s="3" t="s">
        <v>6026</v>
      </c>
      <c r="E716" s="13" t="s">
        <v>2153</v>
      </c>
    </row>
    <row r="717" spans="1:5" x14ac:dyDescent="0.15">
      <c r="A717" s="12" t="s">
        <v>2115</v>
      </c>
      <c r="B717" s="3" t="s">
        <v>2154</v>
      </c>
      <c r="C717" s="3" t="s">
        <v>2155</v>
      </c>
      <c r="D717" s="3" t="s">
        <v>6027</v>
      </c>
      <c r="E717" s="13" t="s">
        <v>2156</v>
      </c>
    </row>
    <row r="718" spans="1:5" x14ac:dyDescent="0.15">
      <c r="A718" s="12" t="s">
        <v>2115</v>
      </c>
      <c r="B718" s="3" t="s">
        <v>2157</v>
      </c>
      <c r="C718" s="3" t="s">
        <v>2158</v>
      </c>
      <c r="D718" s="3" t="s">
        <v>6028</v>
      </c>
      <c r="E718" s="13" t="s">
        <v>2159</v>
      </c>
    </row>
    <row r="719" spans="1:5" x14ac:dyDescent="0.15">
      <c r="A719" s="12" t="s">
        <v>2115</v>
      </c>
      <c r="B719" s="3" t="s">
        <v>2160</v>
      </c>
      <c r="C719" s="3" t="s">
        <v>2161</v>
      </c>
      <c r="D719" s="3" t="s">
        <v>6029</v>
      </c>
      <c r="E719" s="13" t="s">
        <v>2162</v>
      </c>
    </row>
    <row r="720" spans="1:5" x14ac:dyDescent="0.15">
      <c r="A720" s="12" t="s">
        <v>2115</v>
      </c>
      <c r="B720" s="3" t="s">
        <v>2163</v>
      </c>
      <c r="C720" s="3" t="s">
        <v>2164</v>
      </c>
      <c r="D720" s="3" t="s">
        <v>6030</v>
      </c>
      <c r="E720" s="13" t="s">
        <v>2165</v>
      </c>
    </row>
    <row r="721" spans="1:5" x14ac:dyDescent="0.15">
      <c r="A721" s="12" t="s">
        <v>2115</v>
      </c>
      <c r="B721" s="3" t="s">
        <v>2166</v>
      </c>
      <c r="C721" s="3" t="s">
        <v>2167</v>
      </c>
      <c r="D721" s="3" t="s">
        <v>6031</v>
      </c>
      <c r="E721" s="13" t="s">
        <v>2168</v>
      </c>
    </row>
    <row r="722" spans="1:5" x14ac:dyDescent="0.15">
      <c r="A722" s="12" t="s">
        <v>2115</v>
      </c>
      <c r="B722" s="3" t="s">
        <v>2169</v>
      </c>
      <c r="C722" s="3" t="s">
        <v>2170</v>
      </c>
      <c r="D722" s="3" t="s">
        <v>6032</v>
      </c>
      <c r="E722" s="13" t="s">
        <v>2171</v>
      </c>
    </row>
    <row r="723" spans="1:5" x14ac:dyDescent="0.15">
      <c r="A723" s="12" t="s">
        <v>2115</v>
      </c>
      <c r="B723" s="3" t="s">
        <v>2172</v>
      </c>
      <c r="C723" s="3" t="s">
        <v>2173</v>
      </c>
      <c r="D723" s="3" t="s">
        <v>6033</v>
      </c>
      <c r="E723" s="13" t="s">
        <v>2174</v>
      </c>
    </row>
    <row r="724" spans="1:5" x14ac:dyDescent="0.15">
      <c r="A724" s="12" t="s">
        <v>2115</v>
      </c>
      <c r="B724" s="3" t="s">
        <v>2175</v>
      </c>
      <c r="C724" s="3" t="s">
        <v>2176</v>
      </c>
      <c r="D724" s="3" t="s">
        <v>6034</v>
      </c>
      <c r="E724" s="13" t="s">
        <v>2177</v>
      </c>
    </row>
    <row r="725" spans="1:5" x14ac:dyDescent="0.15">
      <c r="A725" s="12" t="s">
        <v>2115</v>
      </c>
      <c r="B725" s="3" t="s">
        <v>2178</v>
      </c>
      <c r="C725" s="3" t="s">
        <v>2179</v>
      </c>
      <c r="D725" s="3" t="s">
        <v>6035</v>
      </c>
      <c r="E725" s="13" t="s">
        <v>2180</v>
      </c>
    </row>
    <row r="726" spans="1:5" x14ac:dyDescent="0.15">
      <c r="A726" s="12" t="s">
        <v>2115</v>
      </c>
      <c r="B726" s="3" t="s">
        <v>2181</v>
      </c>
      <c r="C726" s="3" t="s">
        <v>2182</v>
      </c>
      <c r="D726" s="3" t="s">
        <v>6036</v>
      </c>
      <c r="E726" s="13" t="s">
        <v>2183</v>
      </c>
    </row>
    <row r="727" spans="1:5" x14ac:dyDescent="0.15">
      <c r="A727" s="12" t="s">
        <v>2115</v>
      </c>
      <c r="B727" s="3" t="s">
        <v>2184</v>
      </c>
      <c r="C727" s="3" t="s">
        <v>2185</v>
      </c>
      <c r="D727" s="3" t="s">
        <v>6037</v>
      </c>
      <c r="E727" s="13" t="s">
        <v>2186</v>
      </c>
    </row>
    <row r="728" spans="1:5" x14ac:dyDescent="0.15">
      <c r="A728" s="12" t="s">
        <v>2115</v>
      </c>
      <c r="B728" s="3" t="s">
        <v>2187</v>
      </c>
      <c r="C728" s="3" t="s">
        <v>2188</v>
      </c>
      <c r="D728" s="3" t="s">
        <v>6038</v>
      </c>
      <c r="E728" s="13" t="s">
        <v>2189</v>
      </c>
    </row>
    <row r="729" spans="1:5" x14ac:dyDescent="0.15">
      <c r="A729" s="12" t="s">
        <v>2115</v>
      </c>
      <c r="B729" s="3" t="s">
        <v>2190</v>
      </c>
      <c r="C729" s="3" t="s">
        <v>2191</v>
      </c>
      <c r="D729" s="3" t="s">
        <v>6039</v>
      </c>
      <c r="E729" s="13" t="s">
        <v>2192</v>
      </c>
    </row>
    <row r="730" spans="1:5" x14ac:dyDescent="0.15">
      <c r="A730" s="12" t="s">
        <v>2115</v>
      </c>
      <c r="B730" s="3" t="s">
        <v>2193</v>
      </c>
      <c r="C730" s="3" t="s">
        <v>2194</v>
      </c>
      <c r="D730" s="3" t="s">
        <v>6040</v>
      </c>
      <c r="E730" s="13" t="s">
        <v>2195</v>
      </c>
    </row>
    <row r="731" spans="1:5" x14ac:dyDescent="0.15">
      <c r="A731" s="12" t="s">
        <v>2115</v>
      </c>
      <c r="B731" s="3" t="s">
        <v>2196</v>
      </c>
      <c r="C731" s="3" t="s">
        <v>2197</v>
      </c>
      <c r="D731" s="3" t="s">
        <v>6041</v>
      </c>
      <c r="E731" s="13" t="s">
        <v>2198</v>
      </c>
    </row>
    <row r="732" spans="1:5" x14ac:dyDescent="0.15">
      <c r="A732" s="12" t="s">
        <v>2115</v>
      </c>
      <c r="B732" s="3" t="s">
        <v>2199</v>
      </c>
      <c r="C732" s="3" t="s">
        <v>2200</v>
      </c>
      <c r="D732" s="3" t="s">
        <v>6042</v>
      </c>
      <c r="E732" s="13" t="s">
        <v>2201</v>
      </c>
    </row>
    <row r="733" spans="1:5" x14ac:dyDescent="0.15">
      <c r="A733" s="12" t="s">
        <v>2115</v>
      </c>
      <c r="B733" s="3" t="s">
        <v>2202</v>
      </c>
      <c r="C733" s="3" t="s">
        <v>2203</v>
      </c>
      <c r="D733" s="3" t="s">
        <v>6043</v>
      </c>
      <c r="E733" s="13" t="s">
        <v>2204</v>
      </c>
    </row>
    <row r="734" spans="1:5" x14ac:dyDescent="0.15">
      <c r="A734" s="12" t="s">
        <v>2115</v>
      </c>
      <c r="B734" s="3" t="s">
        <v>2205</v>
      </c>
      <c r="C734" s="3" t="s">
        <v>2206</v>
      </c>
      <c r="D734" s="3" t="s">
        <v>6044</v>
      </c>
      <c r="E734" s="13" t="s">
        <v>2207</v>
      </c>
    </row>
    <row r="735" spans="1:5" x14ac:dyDescent="0.15">
      <c r="A735" s="12" t="s">
        <v>2115</v>
      </c>
      <c r="B735" s="3" t="s">
        <v>2208</v>
      </c>
      <c r="C735" s="3" t="s">
        <v>2209</v>
      </c>
      <c r="D735" s="3" t="s">
        <v>6045</v>
      </c>
      <c r="E735" s="13" t="s">
        <v>2210</v>
      </c>
    </row>
    <row r="736" spans="1:5" x14ac:dyDescent="0.15">
      <c r="A736" s="12" t="s">
        <v>2115</v>
      </c>
      <c r="B736" s="3" t="s">
        <v>2211</v>
      </c>
      <c r="C736" s="3" t="s">
        <v>2212</v>
      </c>
      <c r="D736" s="3" t="s">
        <v>6046</v>
      </c>
      <c r="E736" s="13" t="s">
        <v>2213</v>
      </c>
    </row>
    <row r="737" spans="1:5" ht="16.5" thickBot="1" x14ac:dyDescent="0.2">
      <c r="A737" s="12" t="s">
        <v>2115</v>
      </c>
      <c r="B737" s="3" t="s">
        <v>2214</v>
      </c>
      <c r="C737" s="3" t="s">
        <v>2215</v>
      </c>
      <c r="D737" s="3" t="s">
        <v>6047</v>
      </c>
      <c r="E737" s="13" t="s">
        <v>2216</v>
      </c>
    </row>
    <row r="738" spans="1:5" ht="16.5" thickTop="1" x14ac:dyDescent="0.15">
      <c r="A738" s="10" t="s">
        <v>2217</v>
      </c>
      <c r="B738" s="2" t="s">
        <v>2218</v>
      </c>
      <c r="C738" s="2"/>
      <c r="D738" s="2" t="s">
        <v>6048</v>
      </c>
      <c r="E738" s="11" t="s">
        <v>2219</v>
      </c>
    </row>
    <row r="739" spans="1:5" x14ac:dyDescent="0.15">
      <c r="A739" s="12" t="s">
        <v>2217</v>
      </c>
      <c r="B739" s="3" t="s">
        <v>2220</v>
      </c>
      <c r="C739" s="3" t="s">
        <v>2221</v>
      </c>
      <c r="D739" s="3" t="s">
        <v>6049</v>
      </c>
      <c r="E739" s="13" t="s">
        <v>2222</v>
      </c>
    </row>
    <row r="740" spans="1:5" x14ac:dyDescent="0.15">
      <c r="A740" s="12" t="s">
        <v>2217</v>
      </c>
      <c r="B740" s="3" t="s">
        <v>2223</v>
      </c>
      <c r="C740" s="3" t="s">
        <v>2224</v>
      </c>
      <c r="D740" s="3" t="s">
        <v>6050</v>
      </c>
      <c r="E740" s="13" t="s">
        <v>2225</v>
      </c>
    </row>
    <row r="741" spans="1:5" x14ac:dyDescent="0.15">
      <c r="A741" s="12" t="s">
        <v>2217</v>
      </c>
      <c r="B741" s="3" t="s">
        <v>2226</v>
      </c>
      <c r="C741" s="3" t="s">
        <v>2227</v>
      </c>
      <c r="D741" s="3" t="s">
        <v>6051</v>
      </c>
      <c r="E741" s="13" t="s">
        <v>2228</v>
      </c>
    </row>
    <row r="742" spans="1:5" x14ac:dyDescent="0.15">
      <c r="A742" s="12" t="s">
        <v>2217</v>
      </c>
      <c r="B742" s="3" t="s">
        <v>2229</v>
      </c>
      <c r="C742" s="3" t="s">
        <v>2230</v>
      </c>
      <c r="D742" s="3" t="s">
        <v>6052</v>
      </c>
      <c r="E742" s="13" t="s">
        <v>2231</v>
      </c>
    </row>
    <row r="743" spans="1:5" x14ac:dyDescent="0.15">
      <c r="A743" s="12" t="s">
        <v>2217</v>
      </c>
      <c r="B743" s="3" t="s">
        <v>2232</v>
      </c>
      <c r="C743" s="3" t="s">
        <v>2233</v>
      </c>
      <c r="D743" s="3" t="s">
        <v>6053</v>
      </c>
      <c r="E743" s="13" t="s">
        <v>2234</v>
      </c>
    </row>
    <row r="744" spans="1:5" x14ac:dyDescent="0.15">
      <c r="A744" s="12" t="s">
        <v>2217</v>
      </c>
      <c r="B744" s="3" t="s">
        <v>2235</v>
      </c>
      <c r="C744" s="3" t="s">
        <v>2236</v>
      </c>
      <c r="D744" s="3" t="s">
        <v>6054</v>
      </c>
      <c r="E744" s="13" t="s">
        <v>2237</v>
      </c>
    </row>
    <row r="745" spans="1:5" x14ac:dyDescent="0.15">
      <c r="A745" s="12" t="s">
        <v>2217</v>
      </c>
      <c r="B745" s="3" t="s">
        <v>2238</v>
      </c>
      <c r="C745" s="3" t="s">
        <v>2239</v>
      </c>
      <c r="D745" s="3" t="s">
        <v>6055</v>
      </c>
      <c r="E745" s="13" t="s">
        <v>2240</v>
      </c>
    </row>
    <row r="746" spans="1:5" x14ac:dyDescent="0.15">
      <c r="A746" s="12" t="s">
        <v>2217</v>
      </c>
      <c r="B746" s="3" t="s">
        <v>2241</v>
      </c>
      <c r="C746" s="3" t="s">
        <v>2242</v>
      </c>
      <c r="D746" s="3" t="s">
        <v>6056</v>
      </c>
      <c r="E746" s="13" t="s">
        <v>2243</v>
      </c>
    </row>
    <row r="747" spans="1:5" x14ac:dyDescent="0.15">
      <c r="A747" s="12" t="s">
        <v>2217</v>
      </c>
      <c r="B747" s="3" t="s">
        <v>2244</v>
      </c>
      <c r="C747" s="3" t="s">
        <v>2245</v>
      </c>
      <c r="D747" s="3" t="s">
        <v>6057</v>
      </c>
      <c r="E747" s="13" t="s">
        <v>2246</v>
      </c>
    </row>
    <row r="748" spans="1:5" x14ac:dyDescent="0.15">
      <c r="A748" s="12" t="s">
        <v>2217</v>
      </c>
      <c r="B748" s="3" t="s">
        <v>2247</v>
      </c>
      <c r="C748" s="3" t="s">
        <v>2248</v>
      </c>
      <c r="D748" s="3" t="s">
        <v>6058</v>
      </c>
      <c r="E748" s="13" t="s">
        <v>2249</v>
      </c>
    </row>
    <row r="749" spans="1:5" x14ac:dyDescent="0.15">
      <c r="A749" s="12" t="s">
        <v>2217</v>
      </c>
      <c r="B749" s="3" t="s">
        <v>2250</v>
      </c>
      <c r="C749" s="3" t="s">
        <v>2251</v>
      </c>
      <c r="D749" s="3" t="s">
        <v>6059</v>
      </c>
      <c r="E749" s="13" t="s">
        <v>2252</v>
      </c>
    </row>
    <row r="750" spans="1:5" x14ac:dyDescent="0.15">
      <c r="A750" s="12" t="s">
        <v>2217</v>
      </c>
      <c r="B750" s="3" t="s">
        <v>2253</v>
      </c>
      <c r="C750" s="3" t="s">
        <v>2254</v>
      </c>
      <c r="D750" s="3" t="s">
        <v>6060</v>
      </c>
      <c r="E750" s="13" t="s">
        <v>2255</v>
      </c>
    </row>
    <row r="751" spans="1:5" x14ac:dyDescent="0.15">
      <c r="A751" s="12" t="s">
        <v>2217</v>
      </c>
      <c r="B751" s="3" t="s">
        <v>2256</v>
      </c>
      <c r="C751" s="3" t="s">
        <v>2257</v>
      </c>
      <c r="D751" s="3" t="s">
        <v>6061</v>
      </c>
      <c r="E751" s="13" t="s">
        <v>2258</v>
      </c>
    </row>
    <row r="752" spans="1:5" x14ac:dyDescent="0.15">
      <c r="A752" s="12" t="s">
        <v>2217</v>
      </c>
      <c r="B752" s="3" t="s">
        <v>2259</v>
      </c>
      <c r="C752" s="3" t="s">
        <v>2260</v>
      </c>
      <c r="D752" s="3" t="s">
        <v>6062</v>
      </c>
      <c r="E752" s="13" t="s">
        <v>2261</v>
      </c>
    </row>
    <row r="753" spans="1:5" x14ac:dyDescent="0.15">
      <c r="A753" s="12" t="s">
        <v>2217</v>
      </c>
      <c r="B753" s="3" t="s">
        <v>2262</v>
      </c>
      <c r="C753" s="3" t="s">
        <v>2263</v>
      </c>
      <c r="D753" s="3" t="s">
        <v>6063</v>
      </c>
      <c r="E753" s="13" t="s">
        <v>2264</v>
      </c>
    </row>
    <row r="754" spans="1:5" x14ac:dyDescent="0.15">
      <c r="A754" s="12" t="s">
        <v>2217</v>
      </c>
      <c r="B754" s="3" t="s">
        <v>2265</v>
      </c>
      <c r="C754" s="3" t="s">
        <v>2266</v>
      </c>
      <c r="D754" s="3" t="s">
        <v>6064</v>
      </c>
      <c r="E754" s="13" t="s">
        <v>2267</v>
      </c>
    </row>
    <row r="755" spans="1:5" x14ac:dyDescent="0.15">
      <c r="A755" s="12" t="s">
        <v>2217</v>
      </c>
      <c r="B755" s="3" t="s">
        <v>2268</v>
      </c>
      <c r="C755" s="3" t="s">
        <v>2269</v>
      </c>
      <c r="D755" s="3" t="s">
        <v>6065</v>
      </c>
      <c r="E755" s="13" t="s">
        <v>2270</v>
      </c>
    </row>
    <row r="756" spans="1:5" x14ac:dyDescent="0.15">
      <c r="A756" s="12" t="s">
        <v>2217</v>
      </c>
      <c r="B756" s="3" t="s">
        <v>2271</v>
      </c>
      <c r="C756" s="3" t="s">
        <v>2272</v>
      </c>
      <c r="D756" s="3" t="s">
        <v>6066</v>
      </c>
      <c r="E756" s="13" t="s">
        <v>2273</v>
      </c>
    </row>
    <row r="757" spans="1:5" x14ac:dyDescent="0.15">
      <c r="A757" s="12" t="s">
        <v>2217</v>
      </c>
      <c r="B757" s="3" t="s">
        <v>2274</v>
      </c>
      <c r="C757" s="3" t="s">
        <v>2275</v>
      </c>
      <c r="D757" s="3" t="s">
        <v>6067</v>
      </c>
      <c r="E757" s="13" t="s">
        <v>2276</v>
      </c>
    </row>
    <row r="758" spans="1:5" x14ac:dyDescent="0.15">
      <c r="A758" s="12" t="s">
        <v>2217</v>
      </c>
      <c r="B758" s="3" t="s">
        <v>2277</v>
      </c>
      <c r="C758" s="3" t="s">
        <v>2278</v>
      </c>
      <c r="D758" s="3" t="s">
        <v>6068</v>
      </c>
      <c r="E758" s="13" t="s">
        <v>2279</v>
      </c>
    </row>
    <row r="759" spans="1:5" x14ac:dyDescent="0.15">
      <c r="A759" s="12" t="s">
        <v>2217</v>
      </c>
      <c r="B759" s="3" t="s">
        <v>2280</v>
      </c>
      <c r="C759" s="3" t="s">
        <v>2281</v>
      </c>
      <c r="D759" s="3" t="s">
        <v>6069</v>
      </c>
      <c r="E759" s="13" t="s">
        <v>2282</v>
      </c>
    </row>
    <row r="760" spans="1:5" x14ac:dyDescent="0.15">
      <c r="A760" s="12" t="s">
        <v>2217</v>
      </c>
      <c r="B760" s="3" t="s">
        <v>2283</v>
      </c>
      <c r="C760" s="3" t="s">
        <v>2284</v>
      </c>
      <c r="D760" s="3" t="s">
        <v>6070</v>
      </c>
      <c r="E760" s="13" t="s">
        <v>2285</v>
      </c>
    </row>
    <row r="761" spans="1:5" x14ac:dyDescent="0.15">
      <c r="A761" s="12" t="s">
        <v>2217</v>
      </c>
      <c r="B761" s="3" t="s">
        <v>2286</v>
      </c>
      <c r="C761" s="3" t="s">
        <v>2287</v>
      </c>
      <c r="D761" s="3" t="s">
        <v>6071</v>
      </c>
      <c r="E761" s="13" t="s">
        <v>2288</v>
      </c>
    </row>
    <row r="762" spans="1:5" x14ac:dyDescent="0.15">
      <c r="A762" s="12" t="s">
        <v>2217</v>
      </c>
      <c r="B762" s="3" t="s">
        <v>2289</v>
      </c>
      <c r="C762" s="3" t="s">
        <v>2290</v>
      </c>
      <c r="D762" s="3" t="s">
        <v>6072</v>
      </c>
      <c r="E762" s="13" t="s">
        <v>2291</v>
      </c>
    </row>
    <row r="763" spans="1:5" x14ac:dyDescent="0.15">
      <c r="A763" s="12" t="s">
        <v>2217</v>
      </c>
      <c r="B763" s="3" t="s">
        <v>2292</v>
      </c>
      <c r="C763" s="3" t="s">
        <v>2293</v>
      </c>
      <c r="D763" s="3" t="s">
        <v>6073</v>
      </c>
      <c r="E763" s="13" t="s">
        <v>2294</v>
      </c>
    </row>
    <row r="764" spans="1:5" x14ac:dyDescent="0.15">
      <c r="A764" s="12" t="s">
        <v>2217</v>
      </c>
      <c r="B764" s="3" t="s">
        <v>2295</v>
      </c>
      <c r="C764" s="3" t="s">
        <v>2296</v>
      </c>
      <c r="D764" s="3" t="s">
        <v>6074</v>
      </c>
      <c r="E764" s="13" t="s">
        <v>2297</v>
      </c>
    </row>
    <row r="765" spans="1:5" x14ac:dyDescent="0.15">
      <c r="A765" s="12" t="s">
        <v>2217</v>
      </c>
      <c r="B765" s="3" t="s">
        <v>2298</v>
      </c>
      <c r="C765" s="3" t="s">
        <v>2299</v>
      </c>
      <c r="D765" s="3" t="s">
        <v>6075</v>
      </c>
      <c r="E765" s="13" t="s">
        <v>2300</v>
      </c>
    </row>
    <row r="766" spans="1:5" x14ac:dyDescent="0.15">
      <c r="A766" s="12" t="s">
        <v>2217</v>
      </c>
      <c r="B766" s="3" t="s">
        <v>2301</v>
      </c>
      <c r="C766" s="3" t="s">
        <v>2302</v>
      </c>
      <c r="D766" s="3" t="s">
        <v>6076</v>
      </c>
      <c r="E766" s="13" t="s">
        <v>2303</v>
      </c>
    </row>
    <row r="767" spans="1:5" x14ac:dyDescent="0.15">
      <c r="A767" s="12" t="s">
        <v>2217</v>
      </c>
      <c r="B767" s="3" t="s">
        <v>2304</v>
      </c>
      <c r="C767" s="3" t="s">
        <v>2305</v>
      </c>
      <c r="D767" s="3" t="s">
        <v>6077</v>
      </c>
      <c r="E767" s="13" t="s">
        <v>2306</v>
      </c>
    </row>
    <row r="768" spans="1:5" ht="16.5" thickBot="1" x14ac:dyDescent="0.2">
      <c r="A768" s="12" t="s">
        <v>2217</v>
      </c>
      <c r="B768" s="3" t="s">
        <v>2307</v>
      </c>
      <c r="C768" s="3" t="s">
        <v>2308</v>
      </c>
      <c r="D768" s="3" t="s">
        <v>6078</v>
      </c>
      <c r="E768" s="13" t="s">
        <v>2309</v>
      </c>
    </row>
    <row r="769" spans="1:5" ht="16.5" thickTop="1" x14ac:dyDescent="0.15">
      <c r="A769" s="10" t="s">
        <v>2310</v>
      </c>
      <c r="B769" s="2" t="s">
        <v>2311</v>
      </c>
      <c r="C769" s="2"/>
      <c r="D769" s="2" t="s">
        <v>6079</v>
      </c>
      <c r="E769" s="11" t="s">
        <v>2312</v>
      </c>
    </row>
    <row r="770" spans="1:5" x14ac:dyDescent="0.15">
      <c r="A770" s="12" t="s">
        <v>2310</v>
      </c>
      <c r="B770" s="3" t="s">
        <v>2313</v>
      </c>
      <c r="C770" s="3" t="s">
        <v>2314</v>
      </c>
      <c r="D770" s="3" t="s">
        <v>6080</v>
      </c>
      <c r="E770" s="13" t="s">
        <v>2315</v>
      </c>
    </row>
    <row r="771" spans="1:5" x14ac:dyDescent="0.15">
      <c r="A771" s="12" t="s">
        <v>2310</v>
      </c>
      <c r="B771" s="3" t="s">
        <v>2316</v>
      </c>
      <c r="C771" s="3" t="s">
        <v>2317</v>
      </c>
      <c r="D771" s="3" t="s">
        <v>6081</v>
      </c>
      <c r="E771" s="13" t="s">
        <v>2318</v>
      </c>
    </row>
    <row r="772" spans="1:5" x14ac:dyDescent="0.15">
      <c r="A772" s="12" t="s">
        <v>2310</v>
      </c>
      <c r="B772" s="3" t="s">
        <v>2319</v>
      </c>
      <c r="C772" s="3" t="s">
        <v>2320</v>
      </c>
      <c r="D772" s="3" t="s">
        <v>6082</v>
      </c>
      <c r="E772" s="13" t="s">
        <v>2321</v>
      </c>
    </row>
    <row r="773" spans="1:5" x14ac:dyDescent="0.15">
      <c r="A773" s="12" t="s">
        <v>2310</v>
      </c>
      <c r="B773" s="3" t="s">
        <v>2322</v>
      </c>
      <c r="C773" s="3" t="s">
        <v>2323</v>
      </c>
      <c r="D773" s="3" t="s">
        <v>6083</v>
      </c>
      <c r="E773" s="13" t="s">
        <v>2324</v>
      </c>
    </row>
    <row r="774" spans="1:5" x14ac:dyDescent="0.15">
      <c r="A774" s="12" t="s">
        <v>2310</v>
      </c>
      <c r="B774" s="3" t="s">
        <v>2325</v>
      </c>
      <c r="C774" s="3" t="s">
        <v>2326</v>
      </c>
      <c r="D774" s="3" t="s">
        <v>6084</v>
      </c>
      <c r="E774" s="13" t="s">
        <v>2327</v>
      </c>
    </row>
    <row r="775" spans="1:5" x14ac:dyDescent="0.15">
      <c r="A775" s="12" t="s">
        <v>2310</v>
      </c>
      <c r="B775" s="3" t="s">
        <v>2328</v>
      </c>
      <c r="C775" s="3" t="s">
        <v>2329</v>
      </c>
      <c r="D775" s="3" t="s">
        <v>6085</v>
      </c>
      <c r="E775" s="13" t="s">
        <v>2330</v>
      </c>
    </row>
    <row r="776" spans="1:5" x14ac:dyDescent="0.15">
      <c r="A776" s="12" t="s">
        <v>2310</v>
      </c>
      <c r="B776" s="3" t="s">
        <v>2331</v>
      </c>
      <c r="C776" s="3" t="s">
        <v>2332</v>
      </c>
      <c r="D776" s="3" t="s">
        <v>6086</v>
      </c>
      <c r="E776" s="13" t="s">
        <v>2333</v>
      </c>
    </row>
    <row r="777" spans="1:5" x14ac:dyDescent="0.15">
      <c r="A777" s="12" t="s">
        <v>2310</v>
      </c>
      <c r="B777" s="3" t="s">
        <v>2334</v>
      </c>
      <c r="C777" s="3" t="s">
        <v>2335</v>
      </c>
      <c r="D777" s="3" t="s">
        <v>6087</v>
      </c>
      <c r="E777" s="13" t="s">
        <v>2336</v>
      </c>
    </row>
    <row r="778" spans="1:5" x14ac:dyDescent="0.15">
      <c r="A778" s="12" t="s">
        <v>2310</v>
      </c>
      <c r="B778" s="3" t="s">
        <v>2337</v>
      </c>
      <c r="C778" s="3" t="s">
        <v>2338</v>
      </c>
      <c r="D778" s="3" t="s">
        <v>6088</v>
      </c>
      <c r="E778" s="13" t="s">
        <v>2339</v>
      </c>
    </row>
    <row r="779" spans="1:5" x14ac:dyDescent="0.15">
      <c r="A779" s="12" t="s">
        <v>2310</v>
      </c>
      <c r="B779" s="3" t="s">
        <v>2340</v>
      </c>
      <c r="C779" s="3" t="s">
        <v>2341</v>
      </c>
      <c r="D779" s="3" t="s">
        <v>6089</v>
      </c>
      <c r="E779" s="13" t="s">
        <v>2342</v>
      </c>
    </row>
    <row r="780" spans="1:5" x14ac:dyDescent="0.15">
      <c r="A780" s="12" t="s">
        <v>2310</v>
      </c>
      <c r="B780" s="3" t="s">
        <v>2343</v>
      </c>
      <c r="C780" s="3" t="s">
        <v>2344</v>
      </c>
      <c r="D780" s="3" t="s">
        <v>6090</v>
      </c>
      <c r="E780" s="13" t="s">
        <v>2345</v>
      </c>
    </row>
    <row r="781" spans="1:5" x14ac:dyDescent="0.15">
      <c r="A781" s="12" t="s">
        <v>2310</v>
      </c>
      <c r="B781" s="3" t="s">
        <v>2346</v>
      </c>
      <c r="C781" s="3" t="s">
        <v>2347</v>
      </c>
      <c r="D781" s="3" t="s">
        <v>6091</v>
      </c>
      <c r="E781" s="13" t="s">
        <v>2348</v>
      </c>
    </row>
    <row r="782" spans="1:5" x14ac:dyDescent="0.15">
      <c r="A782" s="12" t="s">
        <v>2310</v>
      </c>
      <c r="B782" s="3" t="s">
        <v>2349</v>
      </c>
      <c r="C782" s="3" t="s">
        <v>2350</v>
      </c>
      <c r="D782" s="3" t="s">
        <v>6092</v>
      </c>
      <c r="E782" s="13" t="s">
        <v>2351</v>
      </c>
    </row>
    <row r="783" spans="1:5" x14ac:dyDescent="0.15">
      <c r="A783" s="12" t="s">
        <v>2310</v>
      </c>
      <c r="B783" s="3" t="s">
        <v>2352</v>
      </c>
      <c r="C783" s="3" t="s">
        <v>2353</v>
      </c>
      <c r="D783" s="3" t="s">
        <v>6093</v>
      </c>
      <c r="E783" s="13" t="s">
        <v>2354</v>
      </c>
    </row>
    <row r="784" spans="1:5" x14ac:dyDescent="0.15">
      <c r="A784" s="12" t="s">
        <v>2310</v>
      </c>
      <c r="B784" s="3" t="s">
        <v>1023</v>
      </c>
      <c r="C784" s="3" t="s">
        <v>1024</v>
      </c>
      <c r="D784" s="3" t="s">
        <v>6094</v>
      </c>
      <c r="E784" s="13" t="s">
        <v>2355</v>
      </c>
    </row>
    <row r="785" spans="1:5" ht="16.5" thickBot="1" x14ac:dyDescent="0.2">
      <c r="A785" s="12" t="s">
        <v>2311</v>
      </c>
      <c r="B785" s="3" t="s">
        <v>5306</v>
      </c>
      <c r="C785" s="3"/>
      <c r="D785" s="3" t="s">
        <v>5310</v>
      </c>
      <c r="E785" s="13" t="s">
        <v>5307</v>
      </c>
    </row>
    <row r="786" spans="1:5" ht="16.5" thickTop="1" x14ac:dyDescent="0.15">
      <c r="A786" s="10" t="s">
        <v>2356</v>
      </c>
      <c r="B786" s="2" t="s">
        <v>2357</v>
      </c>
      <c r="C786" s="2"/>
      <c r="D786" s="2" t="s">
        <v>6095</v>
      </c>
      <c r="E786" s="11" t="s">
        <v>2358</v>
      </c>
    </row>
    <row r="787" spans="1:5" x14ac:dyDescent="0.15">
      <c r="A787" s="12" t="s">
        <v>2356</v>
      </c>
      <c r="B787" s="3" t="s">
        <v>2359</v>
      </c>
      <c r="C787" s="3" t="s">
        <v>2360</v>
      </c>
      <c r="D787" s="3" t="s">
        <v>6096</v>
      </c>
      <c r="E787" s="13" t="s">
        <v>2361</v>
      </c>
    </row>
    <row r="788" spans="1:5" x14ac:dyDescent="0.15">
      <c r="A788" s="12" t="s">
        <v>2356</v>
      </c>
      <c r="B788" s="3" t="s">
        <v>2362</v>
      </c>
      <c r="C788" s="3" t="s">
        <v>2363</v>
      </c>
      <c r="D788" s="3" t="s">
        <v>6097</v>
      </c>
      <c r="E788" s="13" t="s">
        <v>2364</v>
      </c>
    </row>
    <row r="789" spans="1:5" x14ac:dyDescent="0.15">
      <c r="A789" s="12" t="s">
        <v>2356</v>
      </c>
      <c r="B789" s="3" t="s">
        <v>2365</v>
      </c>
      <c r="C789" s="3" t="s">
        <v>2366</v>
      </c>
      <c r="D789" s="3" t="s">
        <v>6098</v>
      </c>
      <c r="E789" s="13" t="s">
        <v>2367</v>
      </c>
    </row>
    <row r="790" spans="1:5" x14ac:dyDescent="0.15">
      <c r="A790" s="12" t="s">
        <v>2356</v>
      </c>
      <c r="B790" s="3" t="s">
        <v>2368</v>
      </c>
      <c r="C790" s="3" t="s">
        <v>2369</v>
      </c>
      <c r="D790" s="3" t="s">
        <v>6099</v>
      </c>
      <c r="E790" s="13" t="s">
        <v>2370</v>
      </c>
    </row>
    <row r="791" spans="1:5" x14ac:dyDescent="0.15">
      <c r="A791" s="12" t="s">
        <v>2356</v>
      </c>
      <c r="B791" s="3" t="s">
        <v>2371</v>
      </c>
      <c r="C791" s="3" t="s">
        <v>2372</v>
      </c>
      <c r="D791" s="3" t="s">
        <v>6100</v>
      </c>
      <c r="E791" s="13" t="s">
        <v>2373</v>
      </c>
    </row>
    <row r="792" spans="1:5" x14ac:dyDescent="0.15">
      <c r="A792" s="12" t="s">
        <v>2356</v>
      </c>
      <c r="B792" s="3" t="s">
        <v>2374</v>
      </c>
      <c r="C792" s="3" t="s">
        <v>2375</v>
      </c>
      <c r="D792" s="3" t="s">
        <v>6101</v>
      </c>
      <c r="E792" s="13" t="s">
        <v>2376</v>
      </c>
    </row>
    <row r="793" spans="1:5" x14ac:dyDescent="0.15">
      <c r="A793" s="12" t="s">
        <v>2356</v>
      </c>
      <c r="B793" s="3" t="s">
        <v>2377</v>
      </c>
      <c r="C793" s="3" t="s">
        <v>2378</v>
      </c>
      <c r="D793" s="3" t="s">
        <v>6102</v>
      </c>
      <c r="E793" s="13" t="s">
        <v>2379</v>
      </c>
    </row>
    <row r="794" spans="1:5" x14ac:dyDescent="0.15">
      <c r="A794" s="12" t="s">
        <v>2356</v>
      </c>
      <c r="B794" s="3" t="s">
        <v>2380</v>
      </c>
      <c r="C794" s="3" t="s">
        <v>2381</v>
      </c>
      <c r="D794" s="3" t="s">
        <v>6103</v>
      </c>
      <c r="E794" s="13" t="s">
        <v>2382</v>
      </c>
    </row>
    <row r="795" spans="1:5" x14ac:dyDescent="0.15">
      <c r="A795" s="12" t="s">
        <v>2356</v>
      </c>
      <c r="B795" s="3" t="s">
        <v>2383</v>
      </c>
      <c r="C795" s="3" t="s">
        <v>2384</v>
      </c>
      <c r="D795" s="3" t="s">
        <v>6104</v>
      </c>
      <c r="E795" s="13" t="s">
        <v>2385</v>
      </c>
    </row>
    <row r="796" spans="1:5" x14ac:dyDescent="0.15">
      <c r="A796" s="12" t="s">
        <v>2356</v>
      </c>
      <c r="B796" s="3" t="s">
        <v>2386</v>
      </c>
      <c r="C796" s="3" t="s">
        <v>2387</v>
      </c>
      <c r="D796" s="3" t="s">
        <v>6105</v>
      </c>
      <c r="E796" s="13" t="s">
        <v>2388</v>
      </c>
    </row>
    <row r="797" spans="1:5" x14ac:dyDescent="0.15">
      <c r="A797" s="12" t="s">
        <v>2356</v>
      </c>
      <c r="B797" s="3" t="s">
        <v>2389</v>
      </c>
      <c r="C797" s="3" t="s">
        <v>2390</v>
      </c>
      <c r="D797" s="3" t="s">
        <v>6106</v>
      </c>
      <c r="E797" s="13" t="s">
        <v>2391</v>
      </c>
    </row>
    <row r="798" spans="1:5" x14ac:dyDescent="0.15">
      <c r="A798" s="12" t="s">
        <v>2356</v>
      </c>
      <c r="B798" s="3" t="s">
        <v>2392</v>
      </c>
      <c r="C798" s="3" t="s">
        <v>2393</v>
      </c>
      <c r="D798" s="3" t="s">
        <v>6107</v>
      </c>
      <c r="E798" s="13" t="s">
        <v>2394</v>
      </c>
    </row>
    <row r="799" spans="1:5" x14ac:dyDescent="0.15">
      <c r="A799" s="12" t="s">
        <v>2356</v>
      </c>
      <c r="B799" s="3" t="s">
        <v>2395</v>
      </c>
      <c r="C799" s="3" t="s">
        <v>2396</v>
      </c>
      <c r="D799" s="3" t="s">
        <v>6108</v>
      </c>
      <c r="E799" s="13" t="s">
        <v>2397</v>
      </c>
    </row>
    <row r="800" spans="1:5" x14ac:dyDescent="0.15">
      <c r="A800" s="12" t="s">
        <v>2356</v>
      </c>
      <c r="B800" s="3" t="s">
        <v>2398</v>
      </c>
      <c r="C800" s="3" t="s">
        <v>2399</v>
      </c>
      <c r="D800" s="3" t="s">
        <v>6109</v>
      </c>
      <c r="E800" s="13" t="s">
        <v>2400</v>
      </c>
    </row>
    <row r="801" spans="1:5" x14ac:dyDescent="0.15">
      <c r="A801" s="12" t="s">
        <v>2356</v>
      </c>
      <c r="B801" s="3" t="s">
        <v>2401</v>
      </c>
      <c r="C801" s="3" t="s">
        <v>2402</v>
      </c>
      <c r="D801" s="3" t="s">
        <v>6110</v>
      </c>
      <c r="E801" s="13" t="s">
        <v>2403</v>
      </c>
    </row>
    <row r="802" spans="1:5" x14ac:dyDescent="0.15">
      <c r="A802" s="12" t="s">
        <v>2356</v>
      </c>
      <c r="B802" s="3" t="s">
        <v>2404</v>
      </c>
      <c r="C802" s="3" t="s">
        <v>2405</v>
      </c>
      <c r="D802" s="3" t="s">
        <v>6111</v>
      </c>
      <c r="E802" s="13" t="s">
        <v>2406</v>
      </c>
    </row>
    <row r="803" spans="1:5" x14ac:dyDescent="0.15">
      <c r="A803" s="12" t="s">
        <v>2356</v>
      </c>
      <c r="B803" s="3" t="s">
        <v>2407</v>
      </c>
      <c r="C803" s="3" t="s">
        <v>2408</v>
      </c>
      <c r="D803" s="3" t="s">
        <v>6112</v>
      </c>
      <c r="E803" s="13" t="s">
        <v>2409</v>
      </c>
    </row>
    <row r="804" spans="1:5" x14ac:dyDescent="0.15">
      <c r="A804" s="12" t="s">
        <v>2356</v>
      </c>
      <c r="B804" s="3" t="s">
        <v>2410</v>
      </c>
      <c r="C804" s="3" t="s">
        <v>2411</v>
      </c>
      <c r="D804" s="3" t="s">
        <v>6113</v>
      </c>
      <c r="E804" s="13" t="s">
        <v>2412</v>
      </c>
    </row>
    <row r="805" spans="1:5" ht="16.5" thickBot="1" x14ac:dyDescent="0.2">
      <c r="A805" s="12" t="s">
        <v>2356</v>
      </c>
      <c r="B805" s="3" t="s">
        <v>2413</v>
      </c>
      <c r="C805" s="3" t="s">
        <v>2414</v>
      </c>
      <c r="D805" s="3" t="s">
        <v>6114</v>
      </c>
      <c r="E805" s="13" t="s">
        <v>2415</v>
      </c>
    </row>
    <row r="806" spans="1:5" ht="16.5" thickTop="1" x14ac:dyDescent="0.15">
      <c r="A806" s="10" t="s">
        <v>2416</v>
      </c>
      <c r="B806" s="2" t="s">
        <v>2417</v>
      </c>
      <c r="C806" s="2"/>
      <c r="D806" s="2" t="s">
        <v>6115</v>
      </c>
      <c r="E806" s="11" t="s">
        <v>2418</v>
      </c>
    </row>
    <row r="807" spans="1:5" x14ac:dyDescent="0.15">
      <c r="A807" s="12" t="s">
        <v>2416</v>
      </c>
      <c r="B807" s="3" t="s">
        <v>2419</v>
      </c>
      <c r="C807" s="3" t="s">
        <v>2420</v>
      </c>
      <c r="D807" s="3" t="s">
        <v>6116</v>
      </c>
      <c r="E807" s="13" t="s">
        <v>2421</v>
      </c>
    </row>
    <row r="808" spans="1:5" x14ac:dyDescent="0.15">
      <c r="A808" s="12" t="s">
        <v>2416</v>
      </c>
      <c r="B808" s="3" t="s">
        <v>2422</v>
      </c>
      <c r="C808" s="3" t="s">
        <v>2423</v>
      </c>
      <c r="D808" s="3" t="s">
        <v>6117</v>
      </c>
      <c r="E808" s="13" t="s">
        <v>2424</v>
      </c>
    </row>
    <row r="809" spans="1:5" x14ac:dyDescent="0.15">
      <c r="A809" s="12" t="s">
        <v>2416</v>
      </c>
      <c r="B809" s="3" t="s">
        <v>2425</v>
      </c>
      <c r="C809" s="3" t="s">
        <v>2426</v>
      </c>
      <c r="D809" s="3" t="s">
        <v>6118</v>
      </c>
      <c r="E809" s="13" t="s">
        <v>2427</v>
      </c>
    </row>
    <row r="810" spans="1:5" x14ac:dyDescent="0.15">
      <c r="A810" s="12" t="s">
        <v>2416</v>
      </c>
      <c r="B810" s="3" t="s">
        <v>2428</v>
      </c>
      <c r="C810" s="3" t="s">
        <v>2429</v>
      </c>
      <c r="D810" s="3" t="s">
        <v>6119</v>
      </c>
      <c r="E810" s="13" t="s">
        <v>2430</v>
      </c>
    </row>
    <row r="811" spans="1:5" x14ac:dyDescent="0.15">
      <c r="A811" s="12" t="s">
        <v>2416</v>
      </c>
      <c r="B811" s="3" t="s">
        <v>2431</v>
      </c>
      <c r="C811" s="3" t="s">
        <v>2432</v>
      </c>
      <c r="D811" s="3" t="s">
        <v>6120</v>
      </c>
      <c r="E811" s="13" t="s">
        <v>2433</v>
      </c>
    </row>
    <row r="812" spans="1:5" x14ac:dyDescent="0.15">
      <c r="A812" s="12" t="s">
        <v>2416</v>
      </c>
      <c r="B812" s="3" t="s">
        <v>2434</v>
      </c>
      <c r="C812" s="3" t="s">
        <v>2435</v>
      </c>
      <c r="D812" s="3" t="s">
        <v>6121</v>
      </c>
      <c r="E812" s="13" t="s">
        <v>2436</v>
      </c>
    </row>
    <row r="813" spans="1:5" x14ac:dyDescent="0.15">
      <c r="A813" s="12" t="s">
        <v>2416</v>
      </c>
      <c r="B813" s="3" t="s">
        <v>2437</v>
      </c>
      <c r="C813" s="3" t="s">
        <v>2438</v>
      </c>
      <c r="D813" s="3" t="s">
        <v>6122</v>
      </c>
      <c r="E813" s="13" t="s">
        <v>2439</v>
      </c>
    </row>
    <row r="814" spans="1:5" x14ac:dyDescent="0.15">
      <c r="A814" s="12" t="s">
        <v>2416</v>
      </c>
      <c r="B814" s="3" t="s">
        <v>2440</v>
      </c>
      <c r="C814" s="3" t="s">
        <v>2441</v>
      </c>
      <c r="D814" s="3" t="s">
        <v>6123</v>
      </c>
      <c r="E814" s="13" t="s">
        <v>2442</v>
      </c>
    </row>
    <row r="815" spans="1:5" x14ac:dyDescent="0.15">
      <c r="A815" s="12" t="s">
        <v>2416</v>
      </c>
      <c r="B815" s="3" t="s">
        <v>2443</v>
      </c>
      <c r="C815" s="3" t="s">
        <v>2444</v>
      </c>
      <c r="D815" s="3" t="s">
        <v>6124</v>
      </c>
      <c r="E815" s="13" t="s">
        <v>2445</v>
      </c>
    </row>
    <row r="816" spans="1:5" x14ac:dyDescent="0.15">
      <c r="A816" s="12" t="s">
        <v>2416</v>
      </c>
      <c r="B816" s="3" t="s">
        <v>2446</v>
      </c>
      <c r="C816" s="3" t="s">
        <v>2447</v>
      </c>
      <c r="D816" s="3" t="s">
        <v>6125</v>
      </c>
      <c r="E816" s="13" t="s">
        <v>2448</v>
      </c>
    </row>
    <row r="817" spans="1:5" x14ac:dyDescent="0.15">
      <c r="A817" s="12" t="s">
        <v>2416</v>
      </c>
      <c r="B817" s="3" t="s">
        <v>507</v>
      </c>
      <c r="C817" s="3" t="s">
        <v>508</v>
      </c>
      <c r="D817" s="3" t="s">
        <v>6126</v>
      </c>
      <c r="E817" s="13" t="s">
        <v>2449</v>
      </c>
    </row>
    <row r="818" spans="1:5" x14ac:dyDescent="0.15">
      <c r="A818" s="12" t="s">
        <v>2416</v>
      </c>
      <c r="B818" s="3" t="s">
        <v>2450</v>
      </c>
      <c r="C818" s="3" t="s">
        <v>2451</v>
      </c>
      <c r="D818" s="3" t="s">
        <v>6127</v>
      </c>
      <c r="E818" s="13" t="s">
        <v>2452</v>
      </c>
    </row>
    <row r="819" spans="1:5" x14ac:dyDescent="0.15">
      <c r="A819" s="12" t="s">
        <v>2416</v>
      </c>
      <c r="B819" s="3" t="s">
        <v>2453</v>
      </c>
      <c r="C819" s="3" t="s">
        <v>2454</v>
      </c>
      <c r="D819" s="3" t="s">
        <v>6128</v>
      </c>
      <c r="E819" s="13" t="s">
        <v>2455</v>
      </c>
    </row>
    <row r="820" spans="1:5" x14ac:dyDescent="0.15">
      <c r="A820" s="12" t="s">
        <v>2416</v>
      </c>
      <c r="B820" s="3" t="s">
        <v>2456</v>
      </c>
      <c r="C820" s="3" t="s">
        <v>2457</v>
      </c>
      <c r="D820" s="3" t="s">
        <v>6129</v>
      </c>
      <c r="E820" s="13" t="s">
        <v>2458</v>
      </c>
    </row>
    <row r="821" spans="1:5" x14ac:dyDescent="0.15">
      <c r="A821" s="12" t="s">
        <v>2416</v>
      </c>
      <c r="B821" s="3" t="s">
        <v>2459</v>
      </c>
      <c r="C821" s="3" t="s">
        <v>2460</v>
      </c>
      <c r="D821" s="3" t="s">
        <v>6130</v>
      </c>
      <c r="E821" s="13" t="s">
        <v>2461</v>
      </c>
    </row>
    <row r="822" spans="1:5" x14ac:dyDescent="0.15">
      <c r="A822" s="12" t="s">
        <v>2416</v>
      </c>
      <c r="B822" s="3" t="s">
        <v>2462</v>
      </c>
      <c r="C822" s="3" t="s">
        <v>2463</v>
      </c>
      <c r="D822" s="3" t="s">
        <v>6131</v>
      </c>
      <c r="E822" s="13" t="s">
        <v>2464</v>
      </c>
    </row>
    <row r="823" spans="1:5" ht="16.5" thickBot="1" x14ac:dyDescent="0.2">
      <c r="A823" s="12" t="s">
        <v>2416</v>
      </c>
      <c r="B823" s="3" t="s">
        <v>2465</v>
      </c>
      <c r="C823" s="3" t="s">
        <v>2466</v>
      </c>
      <c r="D823" s="3" t="s">
        <v>6132</v>
      </c>
      <c r="E823" s="13" t="s">
        <v>2467</v>
      </c>
    </row>
    <row r="824" spans="1:5" ht="16.5" thickTop="1" x14ac:dyDescent="0.15">
      <c r="A824" s="10" t="s">
        <v>2468</v>
      </c>
      <c r="B824" s="2" t="s">
        <v>2469</v>
      </c>
      <c r="C824" s="2"/>
      <c r="D824" s="2" t="s">
        <v>6133</v>
      </c>
      <c r="E824" s="11" t="s">
        <v>2470</v>
      </c>
    </row>
    <row r="825" spans="1:5" x14ac:dyDescent="0.15">
      <c r="A825" s="12" t="s">
        <v>2468</v>
      </c>
      <c r="B825" s="3" t="s">
        <v>2471</v>
      </c>
      <c r="C825" s="3" t="s">
        <v>2472</v>
      </c>
      <c r="D825" s="3" t="s">
        <v>6134</v>
      </c>
      <c r="E825" s="13" t="s">
        <v>2473</v>
      </c>
    </row>
    <row r="826" spans="1:5" x14ac:dyDescent="0.15">
      <c r="A826" s="12" t="s">
        <v>2468</v>
      </c>
      <c r="B826" s="3" t="s">
        <v>2474</v>
      </c>
      <c r="C826" s="3" t="s">
        <v>2475</v>
      </c>
      <c r="D826" s="3" t="s">
        <v>6135</v>
      </c>
      <c r="E826" s="13" t="s">
        <v>2476</v>
      </c>
    </row>
    <row r="827" spans="1:5" x14ac:dyDescent="0.15">
      <c r="A827" s="12" t="s">
        <v>2468</v>
      </c>
      <c r="B827" s="3" t="s">
        <v>2477</v>
      </c>
      <c r="C827" s="3" t="s">
        <v>2478</v>
      </c>
      <c r="D827" s="3" t="s">
        <v>6136</v>
      </c>
      <c r="E827" s="13" t="s">
        <v>2479</v>
      </c>
    </row>
    <row r="828" spans="1:5" x14ac:dyDescent="0.15">
      <c r="A828" s="12" t="s">
        <v>2468</v>
      </c>
      <c r="B828" s="3" t="s">
        <v>2480</v>
      </c>
      <c r="C828" s="3" t="s">
        <v>2481</v>
      </c>
      <c r="D828" s="3" t="s">
        <v>6137</v>
      </c>
      <c r="E828" s="13" t="s">
        <v>2482</v>
      </c>
    </row>
    <row r="829" spans="1:5" x14ac:dyDescent="0.15">
      <c r="A829" s="12" t="s">
        <v>2468</v>
      </c>
      <c r="B829" s="3" t="s">
        <v>2483</v>
      </c>
      <c r="C829" s="3" t="s">
        <v>2484</v>
      </c>
      <c r="D829" s="3" t="s">
        <v>6138</v>
      </c>
      <c r="E829" s="13" t="s">
        <v>2485</v>
      </c>
    </row>
    <row r="830" spans="1:5" x14ac:dyDescent="0.15">
      <c r="A830" s="12" t="s">
        <v>2468</v>
      </c>
      <c r="B830" s="3" t="s">
        <v>2486</v>
      </c>
      <c r="C830" s="3" t="s">
        <v>2487</v>
      </c>
      <c r="D830" s="3" t="s">
        <v>6139</v>
      </c>
      <c r="E830" s="13" t="s">
        <v>2488</v>
      </c>
    </row>
    <row r="831" spans="1:5" x14ac:dyDescent="0.15">
      <c r="A831" s="12" t="s">
        <v>2468</v>
      </c>
      <c r="B831" s="3" t="s">
        <v>2489</v>
      </c>
      <c r="C831" s="3" t="s">
        <v>2490</v>
      </c>
      <c r="D831" s="3" t="s">
        <v>6140</v>
      </c>
      <c r="E831" s="13" t="s">
        <v>2491</v>
      </c>
    </row>
    <row r="832" spans="1:5" x14ac:dyDescent="0.15">
      <c r="A832" s="12" t="s">
        <v>2468</v>
      </c>
      <c r="B832" s="3" t="s">
        <v>2492</v>
      </c>
      <c r="C832" s="3" t="s">
        <v>125</v>
      </c>
      <c r="D832" s="3" t="s">
        <v>6141</v>
      </c>
      <c r="E832" s="13" t="s">
        <v>2493</v>
      </c>
    </row>
    <row r="833" spans="1:5" x14ac:dyDescent="0.15">
      <c r="A833" s="12" t="s">
        <v>2468</v>
      </c>
      <c r="B833" s="3" t="s">
        <v>2494</v>
      </c>
      <c r="C833" s="3" t="s">
        <v>2495</v>
      </c>
      <c r="D833" s="3" t="s">
        <v>6142</v>
      </c>
      <c r="E833" s="13" t="s">
        <v>2496</v>
      </c>
    </row>
    <row r="834" spans="1:5" x14ac:dyDescent="0.15">
      <c r="A834" s="12" t="s">
        <v>2468</v>
      </c>
      <c r="B834" s="3" t="s">
        <v>2497</v>
      </c>
      <c r="C834" s="3" t="s">
        <v>2498</v>
      </c>
      <c r="D834" s="3" t="s">
        <v>6143</v>
      </c>
      <c r="E834" s="13" t="s">
        <v>2499</v>
      </c>
    </row>
    <row r="835" spans="1:5" x14ac:dyDescent="0.15">
      <c r="A835" s="12" t="s">
        <v>2468</v>
      </c>
      <c r="B835" s="3" t="s">
        <v>2500</v>
      </c>
      <c r="C835" s="3" t="s">
        <v>2501</v>
      </c>
      <c r="D835" s="3" t="s">
        <v>6144</v>
      </c>
      <c r="E835" s="13" t="s">
        <v>2502</v>
      </c>
    </row>
    <row r="836" spans="1:5" x14ac:dyDescent="0.15">
      <c r="A836" s="12" t="s">
        <v>2468</v>
      </c>
      <c r="B836" s="3" t="s">
        <v>2503</v>
      </c>
      <c r="C836" s="3" t="s">
        <v>2504</v>
      </c>
      <c r="D836" s="3" t="s">
        <v>6145</v>
      </c>
      <c r="E836" s="13" t="s">
        <v>2505</v>
      </c>
    </row>
    <row r="837" spans="1:5" x14ac:dyDescent="0.15">
      <c r="A837" s="12" t="s">
        <v>2468</v>
      </c>
      <c r="B837" s="3" t="s">
        <v>2506</v>
      </c>
      <c r="C837" s="3" t="s">
        <v>2507</v>
      </c>
      <c r="D837" s="3" t="s">
        <v>6146</v>
      </c>
      <c r="E837" s="13" t="s">
        <v>2508</v>
      </c>
    </row>
    <row r="838" spans="1:5" x14ac:dyDescent="0.15">
      <c r="A838" s="12" t="s">
        <v>2468</v>
      </c>
      <c r="B838" s="3" t="s">
        <v>2509</v>
      </c>
      <c r="C838" s="3" t="s">
        <v>2510</v>
      </c>
      <c r="D838" s="3" t="s">
        <v>6147</v>
      </c>
      <c r="E838" s="13" t="s">
        <v>2511</v>
      </c>
    </row>
    <row r="839" spans="1:5" x14ac:dyDescent="0.15">
      <c r="A839" s="12" t="s">
        <v>2468</v>
      </c>
      <c r="B839" s="3" t="s">
        <v>2512</v>
      </c>
      <c r="C839" s="3" t="s">
        <v>2513</v>
      </c>
      <c r="D839" s="3" t="s">
        <v>6148</v>
      </c>
      <c r="E839" s="13" t="s">
        <v>2514</v>
      </c>
    </row>
    <row r="840" spans="1:5" x14ac:dyDescent="0.15">
      <c r="A840" s="12" t="s">
        <v>2468</v>
      </c>
      <c r="B840" s="3" t="s">
        <v>2515</v>
      </c>
      <c r="C840" s="3" t="s">
        <v>2516</v>
      </c>
      <c r="D840" s="3" t="s">
        <v>6149</v>
      </c>
      <c r="E840" s="13" t="s">
        <v>2517</v>
      </c>
    </row>
    <row r="841" spans="1:5" x14ac:dyDescent="0.15">
      <c r="A841" s="12" t="s">
        <v>2468</v>
      </c>
      <c r="B841" s="3" t="s">
        <v>672</v>
      </c>
      <c r="C841" s="3" t="s">
        <v>673</v>
      </c>
      <c r="D841" s="3" t="s">
        <v>6150</v>
      </c>
      <c r="E841" s="13" t="s">
        <v>2518</v>
      </c>
    </row>
    <row r="842" spans="1:5" x14ac:dyDescent="0.15">
      <c r="A842" s="12" t="s">
        <v>2468</v>
      </c>
      <c r="B842" s="3" t="s">
        <v>2519</v>
      </c>
      <c r="C842" s="3" t="s">
        <v>2520</v>
      </c>
      <c r="D842" s="3" t="s">
        <v>6151</v>
      </c>
      <c r="E842" s="13" t="s">
        <v>2521</v>
      </c>
    </row>
    <row r="843" spans="1:5" x14ac:dyDescent="0.15">
      <c r="A843" s="12" t="s">
        <v>2468</v>
      </c>
      <c r="B843" s="3" t="s">
        <v>2522</v>
      </c>
      <c r="C843" s="3" t="s">
        <v>2523</v>
      </c>
      <c r="D843" s="3" t="s">
        <v>6152</v>
      </c>
      <c r="E843" s="13" t="s">
        <v>2524</v>
      </c>
    </row>
    <row r="844" spans="1:5" x14ac:dyDescent="0.15">
      <c r="A844" s="12" t="s">
        <v>2468</v>
      </c>
      <c r="B844" s="3" t="s">
        <v>2525</v>
      </c>
      <c r="C844" s="3" t="s">
        <v>2526</v>
      </c>
      <c r="D844" s="3" t="s">
        <v>6153</v>
      </c>
      <c r="E844" s="13" t="s">
        <v>2527</v>
      </c>
    </row>
    <row r="845" spans="1:5" x14ac:dyDescent="0.15">
      <c r="A845" s="12" t="s">
        <v>2468</v>
      </c>
      <c r="B845" s="3" t="s">
        <v>2528</v>
      </c>
      <c r="C845" s="3" t="s">
        <v>2529</v>
      </c>
      <c r="D845" s="3" t="s">
        <v>6154</v>
      </c>
      <c r="E845" s="13" t="s">
        <v>2530</v>
      </c>
    </row>
    <row r="846" spans="1:5" x14ac:dyDescent="0.15">
      <c r="A846" s="12" t="s">
        <v>2468</v>
      </c>
      <c r="B846" s="3" t="s">
        <v>2531</v>
      </c>
      <c r="C846" s="3" t="s">
        <v>2532</v>
      </c>
      <c r="D846" s="3" t="s">
        <v>6155</v>
      </c>
      <c r="E846" s="13" t="s">
        <v>2533</v>
      </c>
    </row>
    <row r="847" spans="1:5" x14ac:dyDescent="0.15">
      <c r="A847" s="12" t="s">
        <v>2468</v>
      </c>
      <c r="B847" s="3" t="s">
        <v>2534</v>
      </c>
      <c r="C847" s="3" t="s">
        <v>2535</v>
      </c>
      <c r="D847" s="3" t="s">
        <v>6156</v>
      </c>
      <c r="E847" s="13" t="s">
        <v>2536</v>
      </c>
    </row>
    <row r="848" spans="1:5" x14ac:dyDescent="0.15">
      <c r="A848" s="12" t="s">
        <v>2468</v>
      </c>
      <c r="B848" s="3" t="s">
        <v>2537</v>
      </c>
      <c r="C848" s="3" t="s">
        <v>2538</v>
      </c>
      <c r="D848" s="3" t="s">
        <v>6157</v>
      </c>
      <c r="E848" s="13" t="s">
        <v>2539</v>
      </c>
    </row>
    <row r="849" spans="1:5" x14ac:dyDescent="0.15">
      <c r="A849" s="12" t="s">
        <v>2468</v>
      </c>
      <c r="B849" s="3" t="s">
        <v>2540</v>
      </c>
      <c r="C849" s="3" t="s">
        <v>2541</v>
      </c>
      <c r="D849" s="3" t="s">
        <v>6158</v>
      </c>
      <c r="E849" s="13" t="s">
        <v>2542</v>
      </c>
    </row>
    <row r="850" spans="1:5" x14ac:dyDescent="0.15">
      <c r="A850" s="12" t="s">
        <v>2468</v>
      </c>
      <c r="B850" s="3" t="s">
        <v>2543</v>
      </c>
      <c r="C850" s="3" t="s">
        <v>2544</v>
      </c>
      <c r="D850" s="3" t="s">
        <v>6159</v>
      </c>
      <c r="E850" s="13" t="s">
        <v>2545</v>
      </c>
    </row>
    <row r="851" spans="1:5" ht="16.5" thickBot="1" x14ac:dyDescent="0.2">
      <c r="A851" s="12" t="s">
        <v>2468</v>
      </c>
      <c r="B851" s="3" t="s">
        <v>2546</v>
      </c>
      <c r="C851" s="3" t="s">
        <v>2547</v>
      </c>
      <c r="D851" s="3" t="s">
        <v>6160</v>
      </c>
      <c r="E851" s="13" t="s">
        <v>2548</v>
      </c>
    </row>
    <row r="852" spans="1:5" ht="16.5" thickTop="1" x14ac:dyDescent="0.15">
      <c r="A852" s="10" t="s">
        <v>2549</v>
      </c>
      <c r="B852" s="2" t="s">
        <v>2550</v>
      </c>
      <c r="C852" s="2"/>
      <c r="D852" s="2" t="s">
        <v>6161</v>
      </c>
      <c r="E852" s="11" t="s">
        <v>2551</v>
      </c>
    </row>
    <row r="853" spans="1:5" x14ac:dyDescent="0.15">
      <c r="A853" s="12" t="s">
        <v>2549</v>
      </c>
      <c r="B853" s="3" t="s">
        <v>2552</v>
      </c>
      <c r="C853" s="3" t="s">
        <v>2553</v>
      </c>
      <c r="D853" s="3" t="s">
        <v>6162</v>
      </c>
      <c r="E853" s="13" t="s">
        <v>2554</v>
      </c>
    </row>
    <row r="854" spans="1:5" x14ac:dyDescent="0.15">
      <c r="A854" s="12" t="s">
        <v>2549</v>
      </c>
      <c r="B854" s="3" t="s">
        <v>2555</v>
      </c>
      <c r="C854" s="3" t="s">
        <v>2556</v>
      </c>
      <c r="D854" s="3" t="s">
        <v>6163</v>
      </c>
      <c r="E854" s="13" t="s">
        <v>2557</v>
      </c>
    </row>
    <row r="855" spans="1:5" x14ac:dyDescent="0.15">
      <c r="A855" s="12" t="s">
        <v>2549</v>
      </c>
      <c r="B855" s="3" t="s">
        <v>2558</v>
      </c>
      <c r="C855" s="3" t="s">
        <v>2559</v>
      </c>
      <c r="D855" s="3" t="s">
        <v>6164</v>
      </c>
      <c r="E855" s="13" t="s">
        <v>2560</v>
      </c>
    </row>
    <row r="856" spans="1:5" x14ac:dyDescent="0.15">
      <c r="A856" s="12" t="s">
        <v>2549</v>
      </c>
      <c r="B856" s="3" t="s">
        <v>2561</v>
      </c>
      <c r="C856" s="3" t="s">
        <v>2562</v>
      </c>
      <c r="D856" s="3" t="s">
        <v>6165</v>
      </c>
      <c r="E856" s="13" t="s">
        <v>2563</v>
      </c>
    </row>
    <row r="857" spans="1:5" x14ac:dyDescent="0.15">
      <c r="A857" s="12" t="s">
        <v>2549</v>
      </c>
      <c r="B857" s="3" t="s">
        <v>2564</v>
      </c>
      <c r="C857" s="3" t="s">
        <v>2565</v>
      </c>
      <c r="D857" s="3" t="s">
        <v>6166</v>
      </c>
      <c r="E857" s="13" t="s">
        <v>2566</v>
      </c>
    </row>
    <row r="858" spans="1:5" x14ac:dyDescent="0.15">
      <c r="A858" s="12" t="s">
        <v>2549</v>
      </c>
      <c r="B858" s="3" t="s">
        <v>2567</v>
      </c>
      <c r="C858" s="3" t="s">
        <v>2568</v>
      </c>
      <c r="D858" s="3" t="s">
        <v>6167</v>
      </c>
      <c r="E858" s="13" t="s">
        <v>2569</v>
      </c>
    </row>
    <row r="859" spans="1:5" x14ac:dyDescent="0.15">
      <c r="A859" s="12" t="s">
        <v>2549</v>
      </c>
      <c r="B859" s="3" t="s">
        <v>2570</v>
      </c>
      <c r="C859" s="3" t="s">
        <v>2571</v>
      </c>
      <c r="D859" s="3" t="s">
        <v>6168</v>
      </c>
      <c r="E859" s="13" t="s">
        <v>2572</v>
      </c>
    </row>
    <row r="860" spans="1:5" x14ac:dyDescent="0.15">
      <c r="A860" s="12" t="s">
        <v>2549</v>
      </c>
      <c r="B860" s="3" t="s">
        <v>2573</v>
      </c>
      <c r="C860" s="3" t="s">
        <v>2574</v>
      </c>
      <c r="D860" s="3" t="s">
        <v>6169</v>
      </c>
      <c r="E860" s="13" t="s">
        <v>2575</v>
      </c>
    </row>
    <row r="861" spans="1:5" x14ac:dyDescent="0.15">
      <c r="A861" s="12" t="s">
        <v>2549</v>
      </c>
      <c r="B861" s="3" t="s">
        <v>2576</v>
      </c>
      <c r="C861" s="3" t="s">
        <v>2577</v>
      </c>
      <c r="D861" s="3" t="s">
        <v>6170</v>
      </c>
      <c r="E861" s="13" t="s">
        <v>2578</v>
      </c>
    </row>
    <row r="862" spans="1:5" x14ac:dyDescent="0.15">
      <c r="A862" s="12" t="s">
        <v>2549</v>
      </c>
      <c r="B862" s="3" t="s">
        <v>2579</v>
      </c>
      <c r="C862" s="3" t="s">
        <v>2580</v>
      </c>
      <c r="D862" s="3" t="s">
        <v>6171</v>
      </c>
      <c r="E862" s="13" t="s">
        <v>2581</v>
      </c>
    </row>
    <row r="863" spans="1:5" x14ac:dyDescent="0.15">
      <c r="A863" s="12" t="s">
        <v>2549</v>
      </c>
      <c r="B863" s="3" t="s">
        <v>2582</v>
      </c>
      <c r="C863" s="3" t="s">
        <v>2583</v>
      </c>
      <c r="D863" s="3" t="s">
        <v>6172</v>
      </c>
      <c r="E863" s="13" t="s">
        <v>2584</v>
      </c>
    </row>
    <row r="864" spans="1:5" x14ac:dyDescent="0.15">
      <c r="A864" s="12" t="s">
        <v>2549</v>
      </c>
      <c r="B864" s="3" t="s">
        <v>2585</v>
      </c>
      <c r="C864" s="3" t="s">
        <v>2586</v>
      </c>
      <c r="D864" s="3" t="s">
        <v>6173</v>
      </c>
      <c r="E864" s="13" t="s">
        <v>2587</v>
      </c>
    </row>
    <row r="865" spans="1:5" x14ac:dyDescent="0.15">
      <c r="A865" s="12" t="s">
        <v>2549</v>
      </c>
      <c r="B865" s="3" t="s">
        <v>2588</v>
      </c>
      <c r="C865" s="3" t="s">
        <v>2589</v>
      </c>
      <c r="D865" s="3" t="s">
        <v>6174</v>
      </c>
      <c r="E865" s="13" t="s">
        <v>2590</v>
      </c>
    </row>
    <row r="866" spans="1:5" x14ac:dyDescent="0.15">
      <c r="A866" s="12" t="s">
        <v>2549</v>
      </c>
      <c r="B866" s="3" t="s">
        <v>2591</v>
      </c>
      <c r="C866" s="3" t="s">
        <v>2592</v>
      </c>
      <c r="D866" s="3" t="s">
        <v>6175</v>
      </c>
      <c r="E866" s="13" t="s">
        <v>2593</v>
      </c>
    </row>
    <row r="867" spans="1:5" x14ac:dyDescent="0.15">
      <c r="A867" s="12" t="s">
        <v>2549</v>
      </c>
      <c r="B867" s="3" t="s">
        <v>2594</v>
      </c>
      <c r="C867" s="3" t="s">
        <v>2595</v>
      </c>
      <c r="D867" s="3" t="s">
        <v>6176</v>
      </c>
      <c r="E867" s="13" t="s">
        <v>2596</v>
      </c>
    </row>
    <row r="868" spans="1:5" x14ac:dyDescent="0.15">
      <c r="A868" s="12" t="s">
        <v>2549</v>
      </c>
      <c r="B868" s="3" t="s">
        <v>2597</v>
      </c>
      <c r="C868" s="3" t="s">
        <v>2598</v>
      </c>
      <c r="D868" s="3" t="s">
        <v>6177</v>
      </c>
      <c r="E868" s="13" t="s">
        <v>2599</v>
      </c>
    </row>
    <row r="869" spans="1:5" x14ac:dyDescent="0.15">
      <c r="A869" s="12" t="s">
        <v>2549</v>
      </c>
      <c r="B869" s="3" t="s">
        <v>2600</v>
      </c>
      <c r="C869" s="3" t="s">
        <v>2601</v>
      </c>
      <c r="D869" s="3" t="s">
        <v>6178</v>
      </c>
      <c r="E869" s="13" t="s">
        <v>2602</v>
      </c>
    </row>
    <row r="870" spans="1:5" x14ac:dyDescent="0.15">
      <c r="A870" s="12" t="s">
        <v>2549</v>
      </c>
      <c r="B870" s="3" t="s">
        <v>2603</v>
      </c>
      <c r="C870" s="3" t="s">
        <v>2604</v>
      </c>
      <c r="D870" s="3" t="s">
        <v>6179</v>
      </c>
      <c r="E870" s="13" t="s">
        <v>2605</v>
      </c>
    </row>
    <row r="871" spans="1:5" x14ac:dyDescent="0.15">
      <c r="A871" s="12" t="s">
        <v>2549</v>
      </c>
      <c r="B871" s="3" t="s">
        <v>2606</v>
      </c>
      <c r="C871" s="3" t="s">
        <v>2607</v>
      </c>
      <c r="D871" s="3" t="s">
        <v>6180</v>
      </c>
      <c r="E871" s="13" t="s">
        <v>2608</v>
      </c>
    </row>
    <row r="872" spans="1:5" x14ac:dyDescent="0.15">
      <c r="A872" s="12" t="s">
        <v>2549</v>
      </c>
      <c r="B872" s="3" t="s">
        <v>2609</v>
      </c>
      <c r="C872" s="3" t="s">
        <v>2610</v>
      </c>
      <c r="D872" s="3" t="s">
        <v>6181</v>
      </c>
      <c r="E872" s="13" t="s">
        <v>2611</v>
      </c>
    </row>
    <row r="873" spans="1:5" x14ac:dyDescent="0.15">
      <c r="A873" s="12" t="s">
        <v>2549</v>
      </c>
      <c r="B873" s="3" t="s">
        <v>2612</v>
      </c>
      <c r="C873" s="3" t="s">
        <v>2613</v>
      </c>
      <c r="D873" s="3" t="s">
        <v>6182</v>
      </c>
      <c r="E873" s="13" t="s">
        <v>2614</v>
      </c>
    </row>
    <row r="874" spans="1:5" x14ac:dyDescent="0.15">
      <c r="A874" s="12" t="s">
        <v>2549</v>
      </c>
      <c r="B874" s="3" t="s">
        <v>1520</v>
      </c>
      <c r="C874" s="3" t="s">
        <v>2615</v>
      </c>
      <c r="D874" s="3" t="s">
        <v>6183</v>
      </c>
      <c r="E874" s="13" t="s">
        <v>2616</v>
      </c>
    </row>
    <row r="875" spans="1:5" x14ac:dyDescent="0.15">
      <c r="A875" s="12" t="s">
        <v>2549</v>
      </c>
      <c r="B875" s="3" t="s">
        <v>2617</v>
      </c>
      <c r="C875" s="3" t="s">
        <v>2618</v>
      </c>
      <c r="D875" s="3" t="s">
        <v>6184</v>
      </c>
      <c r="E875" s="13" t="s">
        <v>2619</v>
      </c>
    </row>
    <row r="876" spans="1:5" x14ac:dyDescent="0.15">
      <c r="A876" s="12" t="s">
        <v>2549</v>
      </c>
      <c r="B876" s="3" t="s">
        <v>2620</v>
      </c>
      <c r="C876" s="3" t="s">
        <v>2621</v>
      </c>
      <c r="D876" s="3" t="s">
        <v>6185</v>
      </c>
      <c r="E876" s="13" t="s">
        <v>2622</v>
      </c>
    </row>
    <row r="877" spans="1:5" x14ac:dyDescent="0.15">
      <c r="A877" s="12" t="s">
        <v>2549</v>
      </c>
      <c r="B877" s="3" t="s">
        <v>2623</v>
      </c>
      <c r="C877" s="3" t="s">
        <v>2624</v>
      </c>
      <c r="D877" s="3" t="s">
        <v>6186</v>
      </c>
      <c r="E877" s="13" t="s">
        <v>2625</v>
      </c>
    </row>
    <row r="878" spans="1:5" x14ac:dyDescent="0.15">
      <c r="A878" s="12" t="s">
        <v>2549</v>
      </c>
      <c r="B878" s="3" t="s">
        <v>2626</v>
      </c>
      <c r="C878" s="3" t="s">
        <v>2627</v>
      </c>
      <c r="D878" s="3" t="s">
        <v>6187</v>
      </c>
      <c r="E878" s="13" t="s">
        <v>2628</v>
      </c>
    </row>
    <row r="879" spans="1:5" x14ac:dyDescent="0.15">
      <c r="A879" s="12" t="s">
        <v>2549</v>
      </c>
      <c r="B879" s="3" t="s">
        <v>2629</v>
      </c>
      <c r="C879" s="3" t="s">
        <v>2630</v>
      </c>
      <c r="D879" s="3" t="s">
        <v>6188</v>
      </c>
      <c r="E879" s="13" t="s">
        <v>2631</v>
      </c>
    </row>
    <row r="880" spans="1:5" x14ac:dyDescent="0.15">
      <c r="A880" s="12" t="s">
        <v>2549</v>
      </c>
      <c r="B880" s="3" t="s">
        <v>2632</v>
      </c>
      <c r="C880" s="3" t="s">
        <v>2633</v>
      </c>
      <c r="D880" s="3" t="s">
        <v>6189</v>
      </c>
      <c r="E880" s="13" t="s">
        <v>2634</v>
      </c>
    </row>
    <row r="881" spans="1:5" x14ac:dyDescent="0.15">
      <c r="A881" s="12" t="s">
        <v>2549</v>
      </c>
      <c r="B881" s="3" t="s">
        <v>2635</v>
      </c>
      <c r="C881" s="3" t="s">
        <v>2636</v>
      </c>
      <c r="D881" s="3" t="s">
        <v>6190</v>
      </c>
      <c r="E881" s="13" t="s">
        <v>2637</v>
      </c>
    </row>
    <row r="882" spans="1:5" x14ac:dyDescent="0.15">
      <c r="A882" s="12" t="s">
        <v>2549</v>
      </c>
      <c r="B882" s="3" t="s">
        <v>2638</v>
      </c>
      <c r="C882" s="3" t="s">
        <v>2639</v>
      </c>
      <c r="D882" s="3" t="s">
        <v>6191</v>
      </c>
      <c r="E882" s="13" t="s">
        <v>2640</v>
      </c>
    </row>
    <row r="883" spans="1:5" x14ac:dyDescent="0.15">
      <c r="A883" s="12" t="s">
        <v>2549</v>
      </c>
      <c r="B883" s="3" t="s">
        <v>2641</v>
      </c>
      <c r="C883" s="3" t="s">
        <v>2642</v>
      </c>
      <c r="D883" s="3" t="s">
        <v>6192</v>
      </c>
      <c r="E883" s="13" t="s">
        <v>2643</v>
      </c>
    </row>
    <row r="884" spans="1:5" x14ac:dyDescent="0.15">
      <c r="A884" s="12" t="s">
        <v>2549</v>
      </c>
      <c r="B884" s="3" t="s">
        <v>2644</v>
      </c>
      <c r="C884" s="3" t="s">
        <v>2645</v>
      </c>
      <c r="D884" s="3" t="s">
        <v>6193</v>
      </c>
      <c r="E884" s="13" t="s">
        <v>2646</v>
      </c>
    </row>
    <row r="885" spans="1:5" x14ac:dyDescent="0.15">
      <c r="A885" s="12" t="s">
        <v>2549</v>
      </c>
      <c r="B885" s="3" t="s">
        <v>2647</v>
      </c>
      <c r="C885" s="3" t="s">
        <v>2648</v>
      </c>
      <c r="D885" s="3" t="s">
        <v>6194</v>
      </c>
      <c r="E885" s="13" t="s">
        <v>2649</v>
      </c>
    </row>
    <row r="886" spans="1:5" x14ac:dyDescent="0.15">
      <c r="A886" s="12" t="s">
        <v>2549</v>
      </c>
      <c r="B886" s="3" t="s">
        <v>2650</v>
      </c>
      <c r="C886" s="3" t="s">
        <v>2651</v>
      </c>
      <c r="D886" s="3" t="s">
        <v>6195</v>
      </c>
      <c r="E886" s="13" t="s">
        <v>2652</v>
      </c>
    </row>
    <row r="887" spans="1:5" x14ac:dyDescent="0.15">
      <c r="A887" s="12" t="s">
        <v>2549</v>
      </c>
      <c r="B887" s="3" t="s">
        <v>2653</v>
      </c>
      <c r="C887" s="3" t="s">
        <v>2654</v>
      </c>
      <c r="D887" s="3" t="s">
        <v>6196</v>
      </c>
      <c r="E887" s="13" t="s">
        <v>2655</v>
      </c>
    </row>
    <row r="888" spans="1:5" x14ac:dyDescent="0.15">
      <c r="A888" s="12" t="s">
        <v>2549</v>
      </c>
      <c r="B888" s="3" t="s">
        <v>2656</v>
      </c>
      <c r="C888" s="3" t="s">
        <v>2657</v>
      </c>
      <c r="D888" s="3" t="s">
        <v>6197</v>
      </c>
      <c r="E888" s="13" t="s">
        <v>2658</v>
      </c>
    </row>
    <row r="889" spans="1:5" x14ac:dyDescent="0.15">
      <c r="A889" s="12" t="s">
        <v>2549</v>
      </c>
      <c r="B889" s="3" t="s">
        <v>2659</v>
      </c>
      <c r="C889" s="3" t="s">
        <v>2660</v>
      </c>
      <c r="D889" s="3" t="s">
        <v>6198</v>
      </c>
      <c r="E889" s="13" t="s">
        <v>2661</v>
      </c>
    </row>
    <row r="890" spans="1:5" x14ac:dyDescent="0.15">
      <c r="A890" s="12" t="s">
        <v>2549</v>
      </c>
      <c r="B890" s="3" t="s">
        <v>2662</v>
      </c>
      <c r="C890" s="3" t="s">
        <v>2663</v>
      </c>
      <c r="D890" s="3" t="s">
        <v>6199</v>
      </c>
      <c r="E890" s="13" t="s">
        <v>2664</v>
      </c>
    </row>
    <row r="891" spans="1:5" x14ac:dyDescent="0.15">
      <c r="A891" s="12" t="s">
        <v>2549</v>
      </c>
      <c r="B891" s="3" t="s">
        <v>2665</v>
      </c>
      <c r="C891" s="3" t="s">
        <v>2666</v>
      </c>
      <c r="D891" s="3" t="s">
        <v>6200</v>
      </c>
      <c r="E891" s="13" t="s">
        <v>2667</v>
      </c>
    </row>
    <row r="892" spans="1:5" x14ac:dyDescent="0.15">
      <c r="A892" s="12" t="s">
        <v>2549</v>
      </c>
      <c r="B892" s="3" t="s">
        <v>2668</v>
      </c>
      <c r="C892" s="3" t="s">
        <v>2669</v>
      </c>
      <c r="D892" s="3" t="s">
        <v>6201</v>
      </c>
      <c r="E892" s="13" t="s">
        <v>2670</v>
      </c>
    </row>
    <row r="893" spans="1:5" x14ac:dyDescent="0.15">
      <c r="A893" s="12" t="s">
        <v>2549</v>
      </c>
      <c r="B893" s="3" t="s">
        <v>2671</v>
      </c>
      <c r="C893" s="3" t="s">
        <v>2672</v>
      </c>
      <c r="D893" s="3" t="s">
        <v>6202</v>
      </c>
      <c r="E893" s="13" t="s">
        <v>2673</v>
      </c>
    </row>
    <row r="894" spans="1:5" x14ac:dyDescent="0.15">
      <c r="A894" s="12" t="s">
        <v>2549</v>
      </c>
      <c r="B894" s="3" t="s">
        <v>2674</v>
      </c>
      <c r="C894" s="3" t="s">
        <v>2675</v>
      </c>
      <c r="D894" s="3" t="s">
        <v>6203</v>
      </c>
      <c r="E894" s="13" t="s">
        <v>2676</v>
      </c>
    </row>
    <row r="895" spans="1:5" x14ac:dyDescent="0.15">
      <c r="A895" s="12" t="s">
        <v>2549</v>
      </c>
      <c r="B895" s="3" t="s">
        <v>2677</v>
      </c>
      <c r="C895" s="3" t="s">
        <v>2678</v>
      </c>
      <c r="D895" s="3" t="s">
        <v>6204</v>
      </c>
      <c r="E895" s="13" t="s">
        <v>2679</v>
      </c>
    </row>
    <row r="896" spans="1:5" x14ac:dyDescent="0.15">
      <c r="A896" s="12" t="s">
        <v>2549</v>
      </c>
      <c r="B896" s="3" t="s">
        <v>2680</v>
      </c>
      <c r="C896" s="3" t="s">
        <v>2681</v>
      </c>
      <c r="D896" s="3" t="s">
        <v>6205</v>
      </c>
      <c r="E896" s="13" t="s">
        <v>2682</v>
      </c>
    </row>
    <row r="897" spans="1:5" x14ac:dyDescent="0.15">
      <c r="A897" s="12" t="s">
        <v>2549</v>
      </c>
      <c r="B897" s="3" t="s">
        <v>2683</v>
      </c>
      <c r="C897" s="3" t="s">
        <v>2684</v>
      </c>
      <c r="D897" s="3" t="s">
        <v>6206</v>
      </c>
      <c r="E897" s="13" t="s">
        <v>2685</v>
      </c>
    </row>
    <row r="898" spans="1:5" x14ac:dyDescent="0.15">
      <c r="A898" s="12" t="s">
        <v>2549</v>
      </c>
      <c r="B898" s="3" t="s">
        <v>2686</v>
      </c>
      <c r="C898" s="3" t="s">
        <v>2687</v>
      </c>
      <c r="D898" s="3" t="s">
        <v>6207</v>
      </c>
      <c r="E898" s="13" t="s">
        <v>2688</v>
      </c>
    </row>
    <row r="899" spans="1:5" x14ac:dyDescent="0.15">
      <c r="A899" s="12" t="s">
        <v>2549</v>
      </c>
      <c r="B899" s="3" t="s">
        <v>2689</v>
      </c>
      <c r="C899" s="3" t="s">
        <v>2690</v>
      </c>
      <c r="D899" s="3" t="s">
        <v>6208</v>
      </c>
      <c r="E899" s="13" t="s">
        <v>2691</v>
      </c>
    </row>
    <row r="900" spans="1:5" x14ac:dyDescent="0.15">
      <c r="A900" s="12" t="s">
        <v>2549</v>
      </c>
      <c r="B900" s="3" t="s">
        <v>2692</v>
      </c>
      <c r="C900" s="3" t="s">
        <v>2693</v>
      </c>
      <c r="D900" s="3" t="s">
        <v>6209</v>
      </c>
      <c r="E900" s="13" t="s">
        <v>2694</v>
      </c>
    </row>
    <row r="901" spans="1:5" x14ac:dyDescent="0.15">
      <c r="A901" s="12" t="s">
        <v>2549</v>
      </c>
      <c r="B901" s="3" t="s">
        <v>2695</v>
      </c>
      <c r="C901" s="3" t="s">
        <v>2696</v>
      </c>
      <c r="D901" s="3" t="s">
        <v>6210</v>
      </c>
      <c r="E901" s="13" t="s">
        <v>2697</v>
      </c>
    </row>
    <row r="902" spans="1:5" x14ac:dyDescent="0.15">
      <c r="A902" s="12" t="s">
        <v>2549</v>
      </c>
      <c r="B902" s="3" t="s">
        <v>2698</v>
      </c>
      <c r="C902" s="3" t="s">
        <v>2699</v>
      </c>
      <c r="D902" s="3" t="s">
        <v>6211</v>
      </c>
      <c r="E902" s="13" t="s">
        <v>2700</v>
      </c>
    </row>
    <row r="903" spans="1:5" x14ac:dyDescent="0.15">
      <c r="A903" s="12" t="s">
        <v>2549</v>
      </c>
      <c r="B903" s="3" t="s">
        <v>2701</v>
      </c>
      <c r="C903" s="3" t="s">
        <v>2702</v>
      </c>
      <c r="D903" s="3" t="s">
        <v>6212</v>
      </c>
      <c r="E903" s="13" t="s">
        <v>2703</v>
      </c>
    </row>
    <row r="904" spans="1:5" x14ac:dyDescent="0.15">
      <c r="A904" s="12" t="s">
        <v>2549</v>
      </c>
      <c r="B904" s="3" t="s">
        <v>2704</v>
      </c>
      <c r="C904" s="3" t="s">
        <v>2705</v>
      </c>
      <c r="D904" s="3" t="s">
        <v>6213</v>
      </c>
      <c r="E904" s="13" t="s">
        <v>2706</v>
      </c>
    </row>
    <row r="905" spans="1:5" x14ac:dyDescent="0.15">
      <c r="A905" s="12" t="s">
        <v>2549</v>
      </c>
      <c r="B905" s="3" t="s">
        <v>2707</v>
      </c>
      <c r="C905" s="3" t="s">
        <v>2708</v>
      </c>
      <c r="D905" s="3" t="s">
        <v>6214</v>
      </c>
      <c r="E905" s="13" t="s">
        <v>2709</v>
      </c>
    </row>
    <row r="906" spans="1:5" x14ac:dyDescent="0.15">
      <c r="A906" s="12" t="s">
        <v>2549</v>
      </c>
      <c r="B906" s="3" t="s">
        <v>2710</v>
      </c>
      <c r="C906" s="3" t="s">
        <v>2711</v>
      </c>
      <c r="D906" s="3" t="s">
        <v>6215</v>
      </c>
      <c r="E906" s="13" t="s">
        <v>2712</v>
      </c>
    </row>
    <row r="907" spans="1:5" x14ac:dyDescent="0.15">
      <c r="A907" s="12" t="s">
        <v>2549</v>
      </c>
      <c r="B907" s="3" t="s">
        <v>2713</v>
      </c>
      <c r="C907" s="3" t="s">
        <v>2714</v>
      </c>
      <c r="D907" s="3" t="s">
        <v>6216</v>
      </c>
      <c r="E907" s="13" t="s">
        <v>2715</v>
      </c>
    </row>
    <row r="908" spans="1:5" x14ac:dyDescent="0.15">
      <c r="A908" s="12" t="s">
        <v>2549</v>
      </c>
      <c r="B908" s="3" t="s">
        <v>2716</v>
      </c>
      <c r="C908" s="3" t="s">
        <v>2717</v>
      </c>
      <c r="D908" s="3" t="s">
        <v>6217</v>
      </c>
      <c r="E908" s="13" t="s">
        <v>2718</v>
      </c>
    </row>
    <row r="909" spans="1:5" x14ac:dyDescent="0.15">
      <c r="A909" s="12" t="s">
        <v>2549</v>
      </c>
      <c r="B909" s="3" t="s">
        <v>2719</v>
      </c>
      <c r="C909" s="3" t="s">
        <v>2720</v>
      </c>
      <c r="D909" s="3" t="s">
        <v>6218</v>
      </c>
      <c r="E909" s="13" t="s">
        <v>2721</v>
      </c>
    </row>
    <row r="910" spans="1:5" x14ac:dyDescent="0.15">
      <c r="A910" s="12" t="s">
        <v>2549</v>
      </c>
      <c r="B910" s="3" t="s">
        <v>2722</v>
      </c>
      <c r="C910" s="3" t="s">
        <v>2723</v>
      </c>
      <c r="D910" s="3" t="s">
        <v>6219</v>
      </c>
      <c r="E910" s="13" t="s">
        <v>2724</v>
      </c>
    </row>
    <row r="911" spans="1:5" x14ac:dyDescent="0.15">
      <c r="A911" s="12" t="s">
        <v>2549</v>
      </c>
      <c r="B911" s="3" t="s">
        <v>2725</v>
      </c>
      <c r="C911" s="3" t="s">
        <v>2726</v>
      </c>
      <c r="D911" s="3" t="s">
        <v>6220</v>
      </c>
      <c r="E911" s="13" t="s">
        <v>2727</v>
      </c>
    </row>
    <row r="912" spans="1:5" x14ac:dyDescent="0.15">
      <c r="A912" s="12" t="s">
        <v>2549</v>
      </c>
      <c r="B912" s="3" t="s">
        <v>2728</v>
      </c>
      <c r="C912" s="3" t="s">
        <v>2729</v>
      </c>
      <c r="D912" s="3" t="s">
        <v>6221</v>
      </c>
      <c r="E912" s="13" t="s">
        <v>2730</v>
      </c>
    </row>
    <row r="913" spans="1:5" x14ac:dyDescent="0.15">
      <c r="A913" s="12" t="s">
        <v>2549</v>
      </c>
      <c r="B913" s="3" t="s">
        <v>2731</v>
      </c>
      <c r="C913" s="3" t="s">
        <v>2732</v>
      </c>
      <c r="D913" s="3" t="s">
        <v>6222</v>
      </c>
      <c r="E913" s="13" t="s">
        <v>2733</v>
      </c>
    </row>
    <row r="914" spans="1:5" x14ac:dyDescent="0.15">
      <c r="A914" s="12" t="s">
        <v>2549</v>
      </c>
      <c r="B914" s="3" t="s">
        <v>2734</v>
      </c>
      <c r="C914" s="3" t="s">
        <v>2735</v>
      </c>
      <c r="D914" s="3" t="s">
        <v>6223</v>
      </c>
      <c r="E914" s="13" t="s">
        <v>2736</v>
      </c>
    </row>
    <row r="915" spans="1:5" x14ac:dyDescent="0.15">
      <c r="A915" s="12" t="s">
        <v>2549</v>
      </c>
      <c r="B915" s="3" t="s">
        <v>2737</v>
      </c>
      <c r="C915" s="3" t="s">
        <v>2738</v>
      </c>
      <c r="D915" s="3" t="s">
        <v>6224</v>
      </c>
      <c r="E915" s="13" t="s">
        <v>2739</v>
      </c>
    </row>
    <row r="916" spans="1:5" x14ac:dyDescent="0.15">
      <c r="A916" s="12" t="s">
        <v>2549</v>
      </c>
      <c r="B916" s="3" t="s">
        <v>507</v>
      </c>
      <c r="C916" s="3" t="s">
        <v>2740</v>
      </c>
      <c r="D916" s="3" t="s">
        <v>6225</v>
      </c>
      <c r="E916" s="13" t="s">
        <v>2741</v>
      </c>
    </row>
    <row r="917" spans="1:5" x14ac:dyDescent="0.15">
      <c r="A917" s="12" t="s">
        <v>2549</v>
      </c>
      <c r="B917" s="3" t="s">
        <v>2742</v>
      </c>
      <c r="C917" s="3" t="s">
        <v>2743</v>
      </c>
      <c r="D917" s="3" t="s">
        <v>6226</v>
      </c>
      <c r="E917" s="13" t="s">
        <v>2744</v>
      </c>
    </row>
    <row r="918" spans="1:5" x14ac:dyDescent="0.15">
      <c r="A918" s="12" t="s">
        <v>2549</v>
      </c>
      <c r="B918" s="3" t="s">
        <v>2745</v>
      </c>
      <c r="C918" s="3" t="s">
        <v>2746</v>
      </c>
      <c r="D918" s="3" t="s">
        <v>6227</v>
      </c>
      <c r="E918" s="13" t="s">
        <v>2747</v>
      </c>
    </row>
    <row r="919" spans="1:5" x14ac:dyDescent="0.15">
      <c r="A919" s="12" t="s">
        <v>2549</v>
      </c>
      <c r="B919" s="3" t="s">
        <v>2748</v>
      </c>
      <c r="C919" s="3" t="s">
        <v>2749</v>
      </c>
      <c r="D919" s="3" t="s">
        <v>6228</v>
      </c>
      <c r="E919" s="13" t="s">
        <v>2750</v>
      </c>
    </row>
    <row r="920" spans="1:5" x14ac:dyDescent="0.15">
      <c r="A920" s="12" t="s">
        <v>2549</v>
      </c>
      <c r="B920" s="3" t="s">
        <v>2751</v>
      </c>
      <c r="C920" s="3" t="s">
        <v>2752</v>
      </c>
      <c r="D920" s="3" t="s">
        <v>6229</v>
      </c>
      <c r="E920" s="13" t="s">
        <v>2753</v>
      </c>
    </row>
    <row r="921" spans="1:5" x14ac:dyDescent="0.15">
      <c r="A921" s="12" t="s">
        <v>2549</v>
      </c>
      <c r="B921" s="3" t="s">
        <v>2754</v>
      </c>
      <c r="C921" s="3" t="s">
        <v>2755</v>
      </c>
      <c r="D921" s="3" t="s">
        <v>6230</v>
      </c>
      <c r="E921" s="13" t="s">
        <v>2756</v>
      </c>
    </row>
    <row r="922" spans="1:5" x14ac:dyDescent="0.15">
      <c r="A922" s="12" t="s">
        <v>2549</v>
      </c>
      <c r="B922" s="3" t="s">
        <v>1538</v>
      </c>
      <c r="C922" s="3" t="s">
        <v>1539</v>
      </c>
      <c r="D922" s="3" t="s">
        <v>6231</v>
      </c>
      <c r="E922" s="13" t="s">
        <v>2757</v>
      </c>
    </row>
    <row r="923" spans="1:5" x14ac:dyDescent="0.15">
      <c r="A923" s="12" t="s">
        <v>2549</v>
      </c>
      <c r="B923" s="3" t="s">
        <v>2758</v>
      </c>
      <c r="C923" s="3" t="s">
        <v>2759</v>
      </c>
      <c r="D923" s="3" t="s">
        <v>6232</v>
      </c>
      <c r="E923" s="13" t="s">
        <v>2760</v>
      </c>
    </row>
    <row r="924" spans="1:5" x14ac:dyDescent="0.15">
      <c r="A924" s="12" t="s">
        <v>2549</v>
      </c>
      <c r="B924" s="3" t="s">
        <v>2761</v>
      </c>
      <c r="C924" s="3" t="s">
        <v>2762</v>
      </c>
      <c r="D924" s="3" t="s">
        <v>6233</v>
      </c>
      <c r="E924" s="13" t="s">
        <v>2763</v>
      </c>
    </row>
    <row r="925" spans="1:5" x14ac:dyDescent="0.15">
      <c r="A925" s="12" t="s">
        <v>2549</v>
      </c>
      <c r="B925" s="3" t="s">
        <v>2764</v>
      </c>
      <c r="C925" s="3" t="s">
        <v>2765</v>
      </c>
      <c r="D925" s="3" t="s">
        <v>6234</v>
      </c>
      <c r="E925" s="13" t="s">
        <v>2766</v>
      </c>
    </row>
    <row r="926" spans="1:5" x14ac:dyDescent="0.15">
      <c r="A926" s="12" t="s">
        <v>2549</v>
      </c>
      <c r="B926" s="3" t="s">
        <v>2767</v>
      </c>
      <c r="C926" s="3" t="s">
        <v>2768</v>
      </c>
      <c r="D926" s="3" t="s">
        <v>6235</v>
      </c>
      <c r="E926" s="13" t="s">
        <v>2769</v>
      </c>
    </row>
    <row r="927" spans="1:5" x14ac:dyDescent="0.15">
      <c r="A927" s="12" t="s">
        <v>2549</v>
      </c>
      <c r="B927" s="3" t="s">
        <v>2770</v>
      </c>
      <c r="C927" s="3" t="s">
        <v>2771</v>
      </c>
      <c r="D927" s="3" t="s">
        <v>6236</v>
      </c>
      <c r="E927" s="13" t="s">
        <v>2772</v>
      </c>
    </row>
    <row r="928" spans="1:5" x14ac:dyDescent="0.15">
      <c r="A928" s="12" t="s">
        <v>2549</v>
      </c>
      <c r="B928" s="3" t="s">
        <v>2773</v>
      </c>
      <c r="C928" s="3" t="s">
        <v>2774</v>
      </c>
      <c r="D928" s="3" t="s">
        <v>6237</v>
      </c>
      <c r="E928" s="13" t="s">
        <v>2775</v>
      </c>
    </row>
    <row r="929" spans="1:5" ht="16.5" thickBot="1" x14ac:dyDescent="0.2">
      <c r="A929" s="12" t="s">
        <v>2549</v>
      </c>
      <c r="B929" s="3" t="s">
        <v>2776</v>
      </c>
      <c r="C929" s="3" t="s">
        <v>2777</v>
      </c>
      <c r="D929" s="3" t="s">
        <v>6238</v>
      </c>
      <c r="E929" s="13" t="s">
        <v>2778</v>
      </c>
    </row>
    <row r="930" spans="1:5" ht="16.5" thickTop="1" x14ac:dyDescent="0.15">
      <c r="A930" s="10" t="s">
        <v>2779</v>
      </c>
      <c r="B930" s="2" t="s">
        <v>2780</v>
      </c>
      <c r="C930" s="2"/>
      <c r="D930" s="2" t="s">
        <v>6239</v>
      </c>
      <c r="E930" s="11" t="s">
        <v>2781</v>
      </c>
    </row>
    <row r="931" spans="1:5" x14ac:dyDescent="0.15">
      <c r="A931" s="12" t="s">
        <v>2779</v>
      </c>
      <c r="B931" s="3" t="s">
        <v>2782</v>
      </c>
      <c r="C931" s="3" t="s">
        <v>2783</v>
      </c>
      <c r="D931" s="3" t="s">
        <v>6240</v>
      </c>
      <c r="E931" s="13" t="s">
        <v>2784</v>
      </c>
    </row>
    <row r="932" spans="1:5" x14ac:dyDescent="0.15">
      <c r="A932" s="12" t="s">
        <v>2779</v>
      </c>
      <c r="B932" s="3" t="s">
        <v>2785</v>
      </c>
      <c r="C932" s="3" t="s">
        <v>2786</v>
      </c>
      <c r="D932" s="3" t="s">
        <v>6241</v>
      </c>
      <c r="E932" s="13" t="s">
        <v>2787</v>
      </c>
    </row>
    <row r="933" spans="1:5" x14ac:dyDescent="0.15">
      <c r="A933" s="12" t="s">
        <v>2779</v>
      </c>
      <c r="B933" s="3" t="s">
        <v>2788</v>
      </c>
      <c r="C933" s="3" t="s">
        <v>2789</v>
      </c>
      <c r="D933" s="3" t="s">
        <v>6242</v>
      </c>
      <c r="E933" s="13" t="s">
        <v>2790</v>
      </c>
    </row>
    <row r="934" spans="1:5" x14ac:dyDescent="0.15">
      <c r="A934" s="12" t="s">
        <v>2779</v>
      </c>
      <c r="B934" s="3" t="s">
        <v>2791</v>
      </c>
      <c r="C934" s="3" t="s">
        <v>2792</v>
      </c>
      <c r="D934" s="3" t="s">
        <v>6243</v>
      </c>
      <c r="E934" s="13" t="s">
        <v>2793</v>
      </c>
    </row>
    <row r="935" spans="1:5" x14ac:dyDescent="0.15">
      <c r="A935" s="12" t="s">
        <v>2779</v>
      </c>
      <c r="B935" s="3" t="s">
        <v>2794</v>
      </c>
      <c r="C935" s="3" t="s">
        <v>2795</v>
      </c>
      <c r="D935" s="3" t="s">
        <v>6244</v>
      </c>
      <c r="E935" s="13" t="s">
        <v>2796</v>
      </c>
    </row>
    <row r="936" spans="1:5" x14ac:dyDescent="0.15">
      <c r="A936" s="12" t="s">
        <v>2779</v>
      </c>
      <c r="B936" s="3" t="s">
        <v>2797</v>
      </c>
      <c r="C936" s="3" t="s">
        <v>2798</v>
      </c>
      <c r="D936" s="3" t="s">
        <v>6245</v>
      </c>
      <c r="E936" s="13" t="s">
        <v>2799</v>
      </c>
    </row>
    <row r="937" spans="1:5" x14ac:dyDescent="0.15">
      <c r="A937" s="12" t="s">
        <v>2779</v>
      </c>
      <c r="B937" s="3" t="s">
        <v>2800</v>
      </c>
      <c r="C937" s="3" t="s">
        <v>2801</v>
      </c>
      <c r="D937" s="3" t="s">
        <v>6246</v>
      </c>
      <c r="E937" s="13" t="s">
        <v>2802</v>
      </c>
    </row>
    <row r="938" spans="1:5" x14ac:dyDescent="0.15">
      <c r="A938" s="12" t="s">
        <v>2779</v>
      </c>
      <c r="B938" s="3" t="s">
        <v>2803</v>
      </c>
      <c r="C938" s="3" t="s">
        <v>2804</v>
      </c>
      <c r="D938" s="3" t="s">
        <v>6247</v>
      </c>
      <c r="E938" s="13" t="s">
        <v>2805</v>
      </c>
    </row>
    <row r="939" spans="1:5" x14ac:dyDescent="0.15">
      <c r="A939" s="12" t="s">
        <v>2779</v>
      </c>
      <c r="B939" s="3" t="s">
        <v>2806</v>
      </c>
      <c r="C939" s="3" t="s">
        <v>2807</v>
      </c>
      <c r="D939" s="3" t="s">
        <v>6248</v>
      </c>
      <c r="E939" s="13" t="s">
        <v>2808</v>
      </c>
    </row>
    <row r="940" spans="1:5" x14ac:dyDescent="0.15">
      <c r="A940" s="12" t="s">
        <v>2779</v>
      </c>
      <c r="B940" s="3" t="s">
        <v>2809</v>
      </c>
      <c r="C940" s="3" t="s">
        <v>2810</v>
      </c>
      <c r="D940" s="3" t="s">
        <v>6249</v>
      </c>
      <c r="E940" s="13" t="s">
        <v>2811</v>
      </c>
    </row>
    <row r="941" spans="1:5" x14ac:dyDescent="0.15">
      <c r="A941" s="12" t="s">
        <v>2779</v>
      </c>
      <c r="B941" s="3" t="s">
        <v>2812</v>
      </c>
      <c r="C941" s="3" t="s">
        <v>2813</v>
      </c>
      <c r="D941" s="3" t="s">
        <v>6250</v>
      </c>
      <c r="E941" s="13" t="s">
        <v>2814</v>
      </c>
    </row>
    <row r="942" spans="1:5" x14ac:dyDescent="0.15">
      <c r="A942" s="12" t="s">
        <v>2779</v>
      </c>
      <c r="B942" s="3" t="s">
        <v>2815</v>
      </c>
      <c r="C942" s="3" t="s">
        <v>2816</v>
      </c>
      <c r="D942" s="3" t="s">
        <v>6251</v>
      </c>
      <c r="E942" s="13" t="s">
        <v>2817</v>
      </c>
    </row>
    <row r="943" spans="1:5" x14ac:dyDescent="0.15">
      <c r="A943" s="12" t="s">
        <v>2779</v>
      </c>
      <c r="B943" s="3" t="s">
        <v>2818</v>
      </c>
      <c r="C943" s="3" t="s">
        <v>2819</v>
      </c>
      <c r="D943" s="3" t="s">
        <v>6252</v>
      </c>
      <c r="E943" s="13" t="s">
        <v>2820</v>
      </c>
    </row>
    <row r="944" spans="1:5" x14ac:dyDescent="0.15">
      <c r="A944" s="12" t="s">
        <v>2779</v>
      </c>
      <c r="B944" s="3" t="s">
        <v>2821</v>
      </c>
      <c r="C944" s="3" t="s">
        <v>2822</v>
      </c>
      <c r="D944" s="3" t="s">
        <v>6253</v>
      </c>
      <c r="E944" s="13" t="s">
        <v>2823</v>
      </c>
    </row>
    <row r="945" spans="1:5" x14ac:dyDescent="0.15">
      <c r="A945" s="12" t="s">
        <v>2779</v>
      </c>
      <c r="B945" s="3" t="s">
        <v>2824</v>
      </c>
      <c r="C945" s="3" t="s">
        <v>973</v>
      </c>
      <c r="D945" s="3" t="s">
        <v>6254</v>
      </c>
      <c r="E945" s="13" t="s">
        <v>2825</v>
      </c>
    </row>
    <row r="946" spans="1:5" x14ac:dyDescent="0.15">
      <c r="A946" s="12" t="s">
        <v>2779</v>
      </c>
      <c r="B946" s="3" t="s">
        <v>2826</v>
      </c>
      <c r="C946" s="3" t="s">
        <v>2827</v>
      </c>
      <c r="D946" s="3" t="s">
        <v>6255</v>
      </c>
      <c r="E946" s="13" t="s">
        <v>2828</v>
      </c>
    </row>
    <row r="947" spans="1:5" x14ac:dyDescent="0.15">
      <c r="A947" s="12" t="s">
        <v>2779</v>
      </c>
      <c r="B947" s="3" t="s">
        <v>2829</v>
      </c>
      <c r="C947" s="3" t="s">
        <v>2830</v>
      </c>
      <c r="D947" s="3" t="s">
        <v>6256</v>
      </c>
      <c r="E947" s="13" t="s">
        <v>2831</v>
      </c>
    </row>
    <row r="948" spans="1:5" x14ac:dyDescent="0.15">
      <c r="A948" s="12" t="s">
        <v>2779</v>
      </c>
      <c r="B948" s="3" t="s">
        <v>2832</v>
      </c>
      <c r="C948" s="3" t="s">
        <v>2833</v>
      </c>
      <c r="D948" s="3" t="s">
        <v>6257</v>
      </c>
      <c r="E948" s="13" t="s">
        <v>2834</v>
      </c>
    </row>
    <row r="949" spans="1:5" x14ac:dyDescent="0.15">
      <c r="A949" s="12" t="s">
        <v>2779</v>
      </c>
      <c r="B949" s="3" t="s">
        <v>2835</v>
      </c>
      <c r="C949" s="3" t="s">
        <v>2836</v>
      </c>
      <c r="D949" s="3" t="s">
        <v>6258</v>
      </c>
      <c r="E949" s="13" t="s">
        <v>2837</v>
      </c>
    </row>
    <row r="950" spans="1:5" x14ac:dyDescent="0.15">
      <c r="A950" s="12" t="s">
        <v>2779</v>
      </c>
      <c r="B950" s="3" t="s">
        <v>2838</v>
      </c>
      <c r="C950" s="3" t="s">
        <v>2839</v>
      </c>
      <c r="D950" s="3" t="s">
        <v>6259</v>
      </c>
      <c r="E950" s="13" t="s">
        <v>2840</v>
      </c>
    </row>
    <row r="951" spans="1:5" x14ac:dyDescent="0.15">
      <c r="A951" s="12" t="s">
        <v>2779</v>
      </c>
      <c r="B951" s="3" t="s">
        <v>2841</v>
      </c>
      <c r="C951" s="3" t="s">
        <v>2842</v>
      </c>
      <c r="D951" s="3" t="s">
        <v>6260</v>
      </c>
      <c r="E951" s="13" t="s">
        <v>2843</v>
      </c>
    </row>
    <row r="952" spans="1:5" x14ac:dyDescent="0.15">
      <c r="A952" s="12" t="s">
        <v>2779</v>
      </c>
      <c r="B952" s="3" t="s">
        <v>2844</v>
      </c>
      <c r="C952" s="3" t="s">
        <v>2845</v>
      </c>
      <c r="D952" s="3" t="s">
        <v>6261</v>
      </c>
      <c r="E952" s="13" t="s">
        <v>2846</v>
      </c>
    </row>
    <row r="953" spans="1:5" x14ac:dyDescent="0.15">
      <c r="A953" s="12" t="s">
        <v>2779</v>
      </c>
      <c r="B953" s="3" t="s">
        <v>2847</v>
      </c>
      <c r="C953" s="3" t="s">
        <v>2848</v>
      </c>
      <c r="D953" s="3" t="s">
        <v>6262</v>
      </c>
      <c r="E953" s="13" t="s">
        <v>2849</v>
      </c>
    </row>
    <row r="954" spans="1:5" x14ac:dyDescent="0.15">
      <c r="A954" s="12" t="s">
        <v>2779</v>
      </c>
      <c r="B954" s="3" t="s">
        <v>2850</v>
      </c>
      <c r="C954" s="3" t="s">
        <v>2851</v>
      </c>
      <c r="D954" s="3" t="s">
        <v>6263</v>
      </c>
      <c r="E954" s="13" t="s">
        <v>2852</v>
      </c>
    </row>
    <row r="955" spans="1:5" x14ac:dyDescent="0.15">
      <c r="A955" s="12" t="s">
        <v>2779</v>
      </c>
      <c r="B955" s="3" t="s">
        <v>2853</v>
      </c>
      <c r="C955" s="3" t="s">
        <v>2854</v>
      </c>
      <c r="D955" s="3" t="s">
        <v>6264</v>
      </c>
      <c r="E955" s="13" t="s">
        <v>2855</v>
      </c>
    </row>
    <row r="956" spans="1:5" x14ac:dyDescent="0.15">
      <c r="A956" s="12" t="s">
        <v>2779</v>
      </c>
      <c r="B956" s="3" t="s">
        <v>2856</v>
      </c>
      <c r="C956" s="3" t="s">
        <v>2857</v>
      </c>
      <c r="D956" s="3" t="s">
        <v>6265</v>
      </c>
      <c r="E956" s="13" t="s">
        <v>2858</v>
      </c>
    </row>
    <row r="957" spans="1:5" x14ac:dyDescent="0.15">
      <c r="A957" s="12" t="s">
        <v>2779</v>
      </c>
      <c r="B957" s="3" t="s">
        <v>2859</v>
      </c>
      <c r="C957" s="3" t="s">
        <v>2860</v>
      </c>
      <c r="D957" s="3" t="s">
        <v>6266</v>
      </c>
      <c r="E957" s="13" t="s">
        <v>2861</v>
      </c>
    </row>
    <row r="958" spans="1:5" x14ac:dyDescent="0.15">
      <c r="A958" s="12" t="s">
        <v>2779</v>
      </c>
      <c r="B958" s="3" t="s">
        <v>2862</v>
      </c>
      <c r="C958" s="3" t="s">
        <v>2863</v>
      </c>
      <c r="D958" s="3" t="s">
        <v>6267</v>
      </c>
      <c r="E958" s="13" t="s">
        <v>2864</v>
      </c>
    </row>
    <row r="959" spans="1:5" x14ac:dyDescent="0.15">
      <c r="A959" s="12" t="s">
        <v>2779</v>
      </c>
      <c r="B959" s="3" t="s">
        <v>2865</v>
      </c>
      <c r="C959" s="3" t="s">
        <v>2866</v>
      </c>
      <c r="D959" s="3" t="s">
        <v>6268</v>
      </c>
      <c r="E959" s="13" t="s">
        <v>2867</v>
      </c>
    </row>
    <row r="960" spans="1:5" x14ac:dyDescent="0.15">
      <c r="A960" s="12" t="s">
        <v>2779</v>
      </c>
      <c r="B960" s="3" t="s">
        <v>2868</v>
      </c>
      <c r="C960" s="3" t="s">
        <v>2869</v>
      </c>
      <c r="D960" s="3" t="s">
        <v>6269</v>
      </c>
      <c r="E960" s="13" t="s">
        <v>2870</v>
      </c>
    </row>
    <row r="961" spans="1:5" x14ac:dyDescent="0.15">
      <c r="A961" s="12" t="s">
        <v>2779</v>
      </c>
      <c r="B961" s="3" t="s">
        <v>2871</v>
      </c>
      <c r="C961" s="3" t="s">
        <v>2872</v>
      </c>
      <c r="D961" s="3" t="s">
        <v>6270</v>
      </c>
      <c r="E961" s="13" t="s">
        <v>2873</v>
      </c>
    </row>
    <row r="962" spans="1:5" x14ac:dyDescent="0.15">
      <c r="A962" s="12" t="s">
        <v>2779</v>
      </c>
      <c r="B962" s="3" t="s">
        <v>507</v>
      </c>
      <c r="C962" s="3" t="s">
        <v>508</v>
      </c>
      <c r="D962" s="3" t="s">
        <v>6271</v>
      </c>
      <c r="E962" s="13" t="s">
        <v>2874</v>
      </c>
    </row>
    <row r="963" spans="1:5" x14ac:dyDescent="0.15">
      <c r="A963" s="12" t="s">
        <v>2779</v>
      </c>
      <c r="B963" s="3" t="s">
        <v>2875</v>
      </c>
      <c r="C963" s="3" t="s">
        <v>2876</v>
      </c>
      <c r="D963" s="3" t="s">
        <v>6272</v>
      </c>
      <c r="E963" s="13" t="s">
        <v>2877</v>
      </c>
    </row>
    <row r="964" spans="1:5" x14ac:dyDescent="0.15">
      <c r="A964" s="12" t="s">
        <v>2779</v>
      </c>
      <c r="B964" s="3" t="s">
        <v>2878</v>
      </c>
      <c r="C964" s="3" t="s">
        <v>2879</v>
      </c>
      <c r="D964" s="3" t="s">
        <v>6273</v>
      </c>
      <c r="E964" s="13" t="s">
        <v>2880</v>
      </c>
    </row>
    <row r="965" spans="1:5" x14ac:dyDescent="0.15">
      <c r="A965" s="12" t="s">
        <v>2779</v>
      </c>
      <c r="B965" s="3" t="s">
        <v>2881</v>
      </c>
      <c r="C965" s="3" t="s">
        <v>2882</v>
      </c>
      <c r="D965" s="3" t="s">
        <v>6274</v>
      </c>
      <c r="E965" s="13" t="s">
        <v>2883</v>
      </c>
    </row>
    <row r="966" spans="1:5" x14ac:dyDescent="0.15">
      <c r="A966" s="12" t="s">
        <v>2779</v>
      </c>
      <c r="B966" s="3" t="s">
        <v>2884</v>
      </c>
      <c r="C966" s="3" t="s">
        <v>2885</v>
      </c>
      <c r="D966" s="3" t="s">
        <v>6275</v>
      </c>
      <c r="E966" s="13" t="s">
        <v>2886</v>
      </c>
    </row>
    <row r="967" spans="1:5" x14ac:dyDescent="0.15">
      <c r="A967" s="12" t="s">
        <v>2779</v>
      </c>
      <c r="B967" s="3" t="s">
        <v>2887</v>
      </c>
      <c r="C967" s="3" t="s">
        <v>2888</v>
      </c>
      <c r="D967" s="3" t="s">
        <v>6276</v>
      </c>
      <c r="E967" s="13" t="s">
        <v>2889</v>
      </c>
    </row>
    <row r="968" spans="1:5" x14ac:dyDescent="0.15">
      <c r="A968" s="12" t="s">
        <v>2779</v>
      </c>
      <c r="B968" s="3" t="s">
        <v>2890</v>
      </c>
      <c r="C968" s="3" t="s">
        <v>2891</v>
      </c>
      <c r="D968" s="3" t="s">
        <v>6277</v>
      </c>
      <c r="E968" s="13" t="s">
        <v>2892</v>
      </c>
    </row>
    <row r="969" spans="1:5" x14ac:dyDescent="0.15">
      <c r="A969" s="12" t="s">
        <v>2779</v>
      </c>
      <c r="B969" s="3" t="s">
        <v>2893</v>
      </c>
      <c r="C969" s="3" t="s">
        <v>2894</v>
      </c>
      <c r="D969" s="3" t="s">
        <v>6278</v>
      </c>
      <c r="E969" s="13" t="s">
        <v>2895</v>
      </c>
    </row>
    <row r="970" spans="1:5" x14ac:dyDescent="0.15">
      <c r="A970" s="12" t="s">
        <v>2779</v>
      </c>
      <c r="B970" s="3" t="s">
        <v>2896</v>
      </c>
      <c r="C970" s="3" t="s">
        <v>2897</v>
      </c>
      <c r="D970" s="3" t="s">
        <v>6279</v>
      </c>
      <c r="E970" s="13" t="s">
        <v>2898</v>
      </c>
    </row>
    <row r="971" spans="1:5" x14ac:dyDescent="0.15">
      <c r="A971" s="12" t="s">
        <v>2779</v>
      </c>
      <c r="B971" s="3" t="s">
        <v>2899</v>
      </c>
      <c r="C971" s="3" t="s">
        <v>2900</v>
      </c>
      <c r="D971" s="3" t="s">
        <v>6280</v>
      </c>
      <c r="E971" s="13" t="s">
        <v>2901</v>
      </c>
    </row>
    <row r="972" spans="1:5" ht="16.5" thickBot="1" x14ac:dyDescent="0.2">
      <c r="A972" s="12" t="s">
        <v>2779</v>
      </c>
      <c r="B972" s="3" t="s">
        <v>2902</v>
      </c>
      <c r="C972" s="3" t="s">
        <v>2903</v>
      </c>
      <c r="D972" s="3" t="s">
        <v>6281</v>
      </c>
      <c r="E972" s="13" t="s">
        <v>2904</v>
      </c>
    </row>
    <row r="973" spans="1:5" ht="16.5" thickTop="1" x14ac:dyDescent="0.15">
      <c r="A973" s="10" t="s">
        <v>2905</v>
      </c>
      <c r="B973" s="2" t="s">
        <v>2906</v>
      </c>
      <c r="C973" s="2"/>
      <c r="D973" s="2" t="s">
        <v>6282</v>
      </c>
      <c r="E973" s="11" t="s">
        <v>2907</v>
      </c>
    </row>
    <row r="974" spans="1:5" x14ac:dyDescent="0.15">
      <c r="A974" s="12" t="s">
        <v>2905</v>
      </c>
      <c r="B974" s="3" t="s">
        <v>2908</v>
      </c>
      <c r="C974" s="3" t="s">
        <v>2909</v>
      </c>
      <c r="D974" s="3" t="s">
        <v>6283</v>
      </c>
      <c r="E974" s="13" t="s">
        <v>2910</v>
      </c>
    </row>
    <row r="975" spans="1:5" x14ac:dyDescent="0.15">
      <c r="A975" s="12" t="s">
        <v>2905</v>
      </c>
      <c r="B975" s="3" t="s">
        <v>2911</v>
      </c>
      <c r="C975" s="3" t="s">
        <v>2912</v>
      </c>
      <c r="D975" s="3" t="s">
        <v>6284</v>
      </c>
      <c r="E975" s="13" t="s">
        <v>2913</v>
      </c>
    </row>
    <row r="976" spans="1:5" x14ac:dyDescent="0.15">
      <c r="A976" s="12" t="s">
        <v>2905</v>
      </c>
      <c r="B976" s="3" t="s">
        <v>2914</v>
      </c>
      <c r="C976" s="3" t="s">
        <v>2915</v>
      </c>
      <c r="D976" s="3" t="s">
        <v>6285</v>
      </c>
      <c r="E976" s="13" t="s">
        <v>2916</v>
      </c>
    </row>
    <row r="977" spans="1:5" x14ac:dyDescent="0.15">
      <c r="A977" s="12" t="s">
        <v>2905</v>
      </c>
      <c r="B977" s="3" t="s">
        <v>2917</v>
      </c>
      <c r="C977" s="3" t="s">
        <v>2918</v>
      </c>
      <c r="D977" s="3" t="s">
        <v>6286</v>
      </c>
      <c r="E977" s="13" t="s">
        <v>2919</v>
      </c>
    </row>
    <row r="978" spans="1:5" x14ac:dyDescent="0.15">
      <c r="A978" s="12" t="s">
        <v>2905</v>
      </c>
      <c r="B978" s="3" t="s">
        <v>2920</v>
      </c>
      <c r="C978" s="3" t="s">
        <v>2921</v>
      </c>
      <c r="D978" s="3" t="s">
        <v>6287</v>
      </c>
      <c r="E978" s="13" t="s">
        <v>2922</v>
      </c>
    </row>
    <row r="979" spans="1:5" x14ac:dyDescent="0.15">
      <c r="A979" s="12" t="s">
        <v>2905</v>
      </c>
      <c r="B979" s="3" t="s">
        <v>2923</v>
      </c>
      <c r="C979" s="3" t="s">
        <v>2924</v>
      </c>
      <c r="D979" s="3" t="s">
        <v>6288</v>
      </c>
      <c r="E979" s="13" t="s">
        <v>2925</v>
      </c>
    </row>
    <row r="980" spans="1:5" x14ac:dyDescent="0.15">
      <c r="A980" s="12" t="s">
        <v>2905</v>
      </c>
      <c r="B980" s="3" t="s">
        <v>2926</v>
      </c>
      <c r="C980" s="3" t="s">
        <v>2927</v>
      </c>
      <c r="D980" s="3" t="s">
        <v>6289</v>
      </c>
      <c r="E980" s="13" t="s">
        <v>2928</v>
      </c>
    </row>
    <row r="981" spans="1:5" x14ac:dyDescent="0.15">
      <c r="A981" s="12" t="s">
        <v>2905</v>
      </c>
      <c r="B981" s="3" t="s">
        <v>2929</v>
      </c>
      <c r="C981" s="3" t="s">
        <v>2930</v>
      </c>
      <c r="D981" s="3" t="s">
        <v>6290</v>
      </c>
      <c r="E981" s="13" t="s">
        <v>2931</v>
      </c>
    </row>
    <row r="982" spans="1:5" x14ac:dyDescent="0.15">
      <c r="A982" s="12" t="s">
        <v>2905</v>
      </c>
      <c r="B982" s="3" t="s">
        <v>2932</v>
      </c>
      <c r="C982" s="3" t="s">
        <v>2933</v>
      </c>
      <c r="D982" s="3" t="s">
        <v>6291</v>
      </c>
      <c r="E982" s="13" t="s">
        <v>2934</v>
      </c>
    </row>
    <row r="983" spans="1:5" x14ac:dyDescent="0.15">
      <c r="A983" s="12" t="s">
        <v>2905</v>
      </c>
      <c r="B983" s="3" t="s">
        <v>2935</v>
      </c>
      <c r="C983" s="3" t="s">
        <v>2936</v>
      </c>
      <c r="D983" s="3" t="s">
        <v>6292</v>
      </c>
      <c r="E983" s="13" t="s">
        <v>2937</v>
      </c>
    </row>
    <row r="984" spans="1:5" x14ac:dyDescent="0.15">
      <c r="A984" s="12" t="s">
        <v>2905</v>
      </c>
      <c r="B984" s="3" t="s">
        <v>2938</v>
      </c>
      <c r="C984" s="3" t="s">
        <v>2939</v>
      </c>
      <c r="D984" s="3" t="s">
        <v>6293</v>
      </c>
      <c r="E984" s="13" t="s">
        <v>2940</v>
      </c>
    </row>
    <row r="985" spans="1:5" x14ac:dyDescent="0.15">
      <c r="A985" s="12" t="s">
        <v>2905</v>
      </c>
      <c r="B985" s="3" t="s">
        <v>2941</v>
      </c>
      <c r="C985" s="3" t="s">
        <v>2942</v>
      </c>
      <c r="D985" s="3" t="s">
        <v>6294</v>
      </c>
      <c r="E985" s="13" t="s">
        <v>2943</v>
      </c>
    </row>
    <row r="986" spans="1:5" x14ac:dyDescent="0.15">
      <c r="A986" s="12" t="s">
        <v>2905</v>
      </c>
      <c r="B986" s="3" t="s">
        <v>2944</v>
      </c>
      <c r="C986" s="3" t="s">
        <v>2945</v>
      </c>
      <c r="D986" s="3" t="s">
        <v>6295</v>
      </c>
      <c r="E986" s="13" t="s">
        <v>2946</v>
      </c>
    </row>
    <row r="987" spans="1:5" x14ac:dyDescent="0.15">
      <c r="A987" s="12" t="s">
        <v>2905</v>
      </c>
      <c r="B987" s="3" t="s">
        <v>2947</v>
      </c>
      <c r="C987" s="3" t="s">
        <v>2948</v>
      </c>
      <c r="D987" s="3" t="s">
        <v>6296</v>
      </c>
      <c r="E987" s="13" t="s">
        <v>2949</v>
      </c>
    </row>
    <row r="988" spans="1:5" x14ac:dyDescent="0.15">
      <c r="A988" s="12" t="s">
        <v>2905</v>
      </c>
      <c r="B988" s="3" t="s">
        <v>2950</v>
      </c>
      <c r="C988" s="3" t="s">
        <v>2951</v>
      </c>
      <c r="D988" s="3" t="s">
        <v>6297</v>
      </c>
      <c r="E988" s="13" t="s">
        <v>2952</v>
      </c>
    </row>
    <row r="989" spans="1:5" x14ac:dyDescent="0.15">
      <c r="A989" s="12" t="s">
        <v>2905</v>
      </c>
      <c r="B989" s="3" t="s">
        <v>2953</v>
      </c>
      <c r="C989" s="3" t="s">
        <v>2954</v>
      </c>
      <c r="D989" s="3" t="s">
        <v>6298</v>
      </c>
      <c r="E989" s="13" t="s">
        <v>2955</v>
      </c>
    </row>
    <row r="990" spans="1:5" x14ac:dyDescent="0.15">
      <c r="A990" s="12" t="s">
        <v>2905</v>
      </c>
      <c r="B990" s="3" t="s">
        <v>2956</v>
      </c>
      <c r="C990" s="3" t="s">
        <v>2957</v>
      </c>
      <c r="D990" s="3" t="s">
        <v>6299</v>
      </c>
      <c r="E990" s="13" t="s">
        <v>2958</v>
      </c>
    </row>
    <row r="991" spans="1:5" x14ac:dyDescent="0.15">
      <c r="A991" s="12" t="s">
        <v>2905</v>
      </c>
      <c r="B991" s="3" t="s">
        <v>2959</v>
      </c>
      <c r="C991" s="3" t="s">
        <v>2960</v>
      </c>
      <c r="D991" s="3" t="s">
        <v>6300</v>
      </c>
      <c r="E991" s="13" t="s">
        <v>2961</v>
      </c>
    </row>
    <row r="992" spans="1:5" x14ac:dyDescent="0.15">
      <c r="A992" s="12" t="s">
        <v>2905</v>
      </c>
      <c r="B992" s="3" t="s">
        <v>2962</v>
      </c>
      <c r="C992" s="3" t="s">
        <v>2963</v>
      </c>
      <c r="D992" s="3" t="s">
        <v>6301</v>
      </c>
      <c r="E992" s="13" t="s">
        <v>2964</v>
      </c>
    </row>
    <row r="993" spans="1:5" x14ac:dyDescent="0.15">
      <c r="A993" s="12" t="s">
        <v>2905</v>
      </c>
      <c r="B993" s="3" t="s">
        <v>2965</v>
      </c>
      <c r="C993" s="3" t="s">
        <v>2966</v>
      </c>
      <c r="D993" s="3" t="s">
        <v>6302</v>
      </c>
      <c r="E993" s="13" t="s">
        <v>2967</v>
      </c>
    </row>
    <row r="994" spans="1:5" x14ac:dyDescent="0.15">
      <c r="A994" s="12" t="s">
        <v>2905</v>
      </c>
      <c r="B994" s="3" t="s">
        <v>2968</v>
      </c>
      <c r="C994" s="3" t="s">
        <v>2969</v>
      </c>
      <c r="D994" s="3" t="s">
        <v>6303</v>
      </c>
      <c r="E994" s="13" t="s">
        <v>2970</v>
      </c>
    </row>
    <row r="995" spans="1:5" x14ac:dyDescent="0.15">
      <c r="A995" s="12" t="s">
        <v>2905</v>
      </c>
      <c r="B995" s="3" t="s">
        <v>2971</v>
      </c>
      <c r="C995" s="3" t="s">
        <v>2972</v>
      </c>
      <c r="D995" s="3" t="s">
        <v>6304</v>
      </c>
      <c r="E995" s="13" t="s">
        <v>2973</v>
      </c>
    </row>
    <row r="996" spans="1:5" x14ac:dyDescent="0.15">
      <c r="A996" s="12" t="s">
        <v>2905</v>
      </c>
      <c r="B996" s="3" t="s">
        <v>2974</v>
      </c>
      <c r="C996" s="3" t="s">
        <v>2975</v>
      </c>
      <c r="D996" s="3" t="s">
        <v>6305</v>
      </c>
      <c r="E996" s="13" t="s">
        <v>2976</v>
      </c>
    </row>
    <row r="997" spans="1:5" x14ac:dyDescent="0.15">
      <c r="A997" s="12" t="s">
        <v>2905</v>
      </c>
      <c r="B997" s="3" t="s">
        <v>2977</v>
      </c>
      <c r="C997" s="3" t="s">
        <v>2978</v>
      </c>
      <c r="D997" s="3" t="s">
        <v>6306</v>
      </c>
      <c r="E997" s="13" t="s">
        <v>2979</v>
      </c>
    </row>
    <row r="998" spans="1:5" x14ac:dyDescent="0.15">
      <c r="A998" s="12" t="s">
        <v>2905</v>
      </c>
      <c r="B998" s="3" t="s">
        <v>2980</v>
      </c>
      <c r="C998" s="3" t="s">
        <v>2981</v>
      </c>
      <c r="D998" s="3" t="s">
        <v>6307</v>
      </c>
      <c r="E998" s="13" t="s">
        <v>2982</v>
      </c>
    </row>
    <row r="999" spans="1:5" x14ac:dyDescent="0.15">
      <c r="A999" s="12" t="s">
        <v>2905</v>
      </c>
      <c r="B999" s="3" t="s">
        <v>2983</v>
      </c>
      <c r="C999" s="3" t="s">
        <v>2984</v>
      </c>
      <c r="D999" s="3" t="s">
        <v>6308</v>
      </c>
      <c r="E999" s="13" t="s">
        <v>2985</v>
      </c>
    </row>
    <row r="1000" spans="1:5" x14ac:dyDescent="0.15">
      <c r="A1000" s="12" t="s">
        <v>2905</v>
      </c>
      <c r="B1000" s="3" t="s">
        <v>2986</v>
      </c>
      <c r="C1000" s="3" t="s">
        <v>2987</v>
      </c>
      <c r="D1000" s="3" t="s">
        <v>6309</v>
      </c>
      <c r="E1000" s="13" t="s">
        <v>2988</v>
      </c>
    </row>
    <row r="1001" spans="1:5" x14ac:dyDescent="0.15">
      <c r="A1001" s="12" t="s">
        <v>2905</v>
      </c>
      <c r="B1001" s="3" t="s">
        <v>2989</v>
      </c>
      <c r="C1001" s="3" t="s">
        <v>2990</v>
      </c>
      <c r="D1001" s="3" t="s">
        <v>6310</v>
      </c>
      <c r="E1001" s="13" t="s">
        <v>2991</v>
      </c>
    </row>
    <row r="1002" spans="1:5" x14ac:dyDescent="0.15">
      <c r="A1002" s="12" t="s">
        <v>2905</v>
      </c>
      <c r="B1002" s="3" t="s">
        <v>2992</v>
      </c>
      <c r="C1002" s="3" t="s">
        <v>2993</v>
      </c>
      <c r="D1002" s="3" t="s">
        <v>6311</v>
      </c>
      <c r="E1002" s="13" t="s">
        <v>2994</v>
      </c>
    </row>
    <row r="1003" spans="1:5" x14ac:dyDescent="0.15">
      <c r="A1003" s="12" t="s">
        <v>2905</v>
      </c>
      <c r="B1003" s="3" t="s">
        <v>486</v>
      </c>
      <c r="C1003" s="3" t="s">
        <v>487</v>
      </c>
      <c r="D1003" s="3" t="s">
        <v>6312</v>
      </c>
      <c r="E1003" s="13" t="s">
        <v>2995</v>
      </c>
    </row>
    <row r="1004" spans="1:5" x14ac:dyDescent="0.15">
      <c r="A1004" s="12" t="s">
        <v>2905</v>
      </c>
      <c r="B1004" s="3" t="s">
        <v>2996</v>
      </c>
      <c r="C1004" s="3" t="s">
        <v>2997</v>
      </c>
      <c r="D1004" s="3" t="s">
        <v>6313</v>
      </c>
      <c r="E1004" s="13" t="s">
        <v>2998</v>
      </c>
    </row>
    <row r="1005" spans="1:5" x14ac:dyDescent="0.15">
      <c r="A1005" s="12" t="s">
        <v>2905</v>
      </c>
      <c r="B1005" s="3" t="s">
        <v>2999</v>
      </c>
      <c r="C1005" s="3" t="s">
        <v>3000</v>
      </c>
      <c r="D1005" s="3" t="s">
        <v>6314</v>
      </c>
      <c r="E1005" s="13" t="s">
        <v>3001</v>
      </c>
    </row>
    <row r="1006" spans="1:5" x14ac:dyDescent="0.15">
      <c r="A1006" s="12" t="s">
        <v>2905</v>
      </c>
      <c r="B1006" s="3" t="s">
        <v>3002</v>
      </c>
      <c r="C1006" s="3" t="s">
        <v>3003</v>
      </c>
      <c r="D1006" s="3" t="s">
        <v>6315</v>
      </c>
      <c r="E1006" s="13" t="s">
        <v>3004</v>
      </c>
    </row>
    <row r="1007" spans="1:5" x14ac:dyDescent="0.15">
      <c r="A1007" s="12" t="s">
        <v>2905</v>
      </c>
      <c r="B1007" s="3" t="s">
        <v>3005</v>
      </c>
      <c r="C1007" s="3" t="s">
        <v>3006</v>
      </c>
      <c r="D1007" s="3" t="s">
        <v>6316</v>
      </c>
      <c r="E1007" s="13" t="s">
        <v>3007</v>
      </c>
    </row>
    <row r="1008" spans="1:5" ht="16.5" thickBot="1" x14ac:dyDescent="0.2">
      <c r="A1008" s="12" t="s">
        <v>2905</v>
      </c>
      <c r="B1008" s="3" t="s">
        <v>151</v>
      </c>
      <c r="C1008" s="3" t="s">
        <v>152</v>
      </c>
      <c r="D1008" s="3" t="s">
        <v>6317</v>
      </c>
      <c r="E1008" s="13" t="s">
        <v>3008</v>
      </c>
    </row>
    <row r="1009" spans="1:5" ht="16.5" thickTop="1" x14ac:dyDescent="0.15">
      <c r="A1009" s="10" t="s">
        <v>3009</v>
      </c>
      <c r="B1009" s="2" t="s">
        <v>3010</v>
      </c>
      <c r="C1009" s="2"/>
      <c r="D1009" s="2" t="s">
        <v>6318</v>
      </c>
      <c r="E1009" s="11" t="s">
        <v>3011</v>
      </c>
    </row>
    <row r="1010" spans="1:5" x14ac:dyDescent="0.15">
      <c r="A1010" s="12" t="s">
        <v>3009</v>
      </c>
      <c r="B1010" s="3" t="s">
        <v>3012</v>
      </c>
      <c r="C1010" s="3" t="s">
        <v>3013</v>
      </c>
      <c r="D1010" s="3" t="s">
        <v>6319</v>
      </c>
      <c r="E1010" s="13" t="s">
        <v>3014</v>
      </c>
    </row>
    <row r="1011" spans="1:5" x14ac:dyDescent="0.15">
      <c r="A1011" s="12" t="s">
        <v>3009</v>
      </c>
      <c r="B1011" s="3" t="s">
        <v>3015</v>
      </c>
      <c r="C1011" s="3" t="s">
        <v>3016</v>
      </c>
      <c r="D1011" s="3" t="s">
        <v>6320</v>
      </c>
      <c r="E1011" s="13" t="s">
        <v>3017</v>
      </c>
    </row>
    <row r="1012" spans="1:5" x14ac:dyDescent="0.15">
      <c r="A1012" s="12" t="s">
        <v>3009</v>
      </c>
      <c r="B1012" s="3" t="s">
        <v>3018</v>
      </c>
      <c r="C1012" s="3" t="s">
        <v>3019</v>
      </c>
      <c r="D1012" s="3" t="s">
        <v>6321</v>
      </c>
      <c r="E1012" s="13" t="s">
        <v>3020</v>
      </c>
    </row>
    <row r="1013" spans="1:5" x14ac:dyDescent="0.15">
      <c r="A1013" s="12" t="s">
        <v>3009</v>
      </c>
      <c r="B1013" s="3" t="s">
        <v>3021</v>
      </c>
      <c r="C1013" s="3" t="s">
        <v>3022</v>
      </c>
      <c r="D1013" s="3" t="s">
        <v>6322</v>
      </c>
      <c r="E1013" s="13" t="s">
        <v>3023</v>
      </c>
    </row>
    <row r="1014" spans="1:5" x14ac:dyDescent="0.15">
      <c r="A1014" s="12" t="s">
        <v>3009</v>
      </c>
      <c r="B1014" s="3" t="s">
        <v>3024</v>
      </c>
      <c r="C1014" s="3" t="s">
        <v>3025</v>
      </c>
      <c r="D1014" s="3" t="s">
        <v>6323</v>
      </c>
      <c r="E1014" s="13" t="s">
        <v>3026</v>
      </c>
    </row>
    <row r="1015" spans="1:5" x14ac:dyDescent="0.15">
      <c r="A1015" s="12" t="s">
        <v>3009</v>
      </c>
      <c r="B1015" s="3" t="s">
        <v>3027</v>
      </c>
      <c r="C1015" s="3" t="s">
        <v>3028</v>
      </c>
      <c r="D1015" s="3" t="s">
        <v>6324</v>
      </c>
      <c r="E1015" s="13" t="s">
        <v>3029</v>
      </c>
    </row>
    <row r="1016" spans="1:5" x14ac:dyDescent="0.15">
      <c r="A1016" s="12" t="s">
        <v>3009</v>
      </c>
      <c r="B1016" s="3" t="s">
        <v>3030</v>
      </c>
      <c r="C1016" s="3" t="s">
        <v>3031</v>
      </c>
      <c r="D1016" s="3" t="s">
        <v>6325</v>
      </c>
      <c r="E1016" s="13" t="s">
        <v>3032</v>
      </c>
    </row>
    <row r="1017" spans="1:5" x14ac:dyDescent="0.15">
      <c r="A1017" s="12" t="s">
        <v>3009</v>
      </c>
      <c r="B1017" s="3" t="s">
        <v>3033</v>
      </c>
      <c r="C1017" s="3" t="s">
        <v>3034</v>
      </c>
      <c r="D1017" s="3" t="s">
        <v>6326</v>
      </c>
      <c r="E1017" s="13" t="s">
        <v>3035</v>
      </c>
    </row>
    <row r="1018" spans="1:5" x14ac:dyDescent="0.15">
      <c r="A1018" s="12" t="s">
        <v>3009</v>
      </c>
      <c r="B1018" s="3" t="s">
        <v>3036</v>
      </c>
      <c r="C1018" s="3" t="s">
        <v>3037</v>
      </c>
      <c r="D1018" s="3" t="s">
        <v>6327</v>
      </c>
      <c r="E1018" s="13" t="s">
        <v>3038</v>
      </c>
    </row>
    <row r="1019" spans="1:5" x14ac:dyDescent="0.15">
      <c r="A1019" s="12" t="s">
        <v>3009</v>
      </c>
      <c r="B1019" s="3" t="s">
        <v>3039</v>
      </c>
      <c r="C1019" s="3" t="s">
        <v>3040</v>
      </c>
      <c r="D1019" s="3" t="s">
        <v>6328</v>
      </c>
      <c r="E1019" s="13" t="s">
        <v>3041</v>
      </c>
    </row>
    <row r="1020" spans="1:5" x14ac:dyDescent="0.15">
      <c r="A1020" s="12" t="s">
        <v>3009</v>
      </c>
      <c r="B1020" s="3" t="s">
        <v>3042</v>
      </c>
      <c r="C1020" s="3" t="s">
        <v>3043</v>
      </c>
      <c r="D1020" s="3" t="s">
        <v>6329</v>
      </c>
      <c r="E1020" s="13" t="s">
        <v>3044</v>
      </c>
    </row>
    <row r="1021" spans="1:5" x14ac:dyDescent="0.15">
      <c r="A1021" s="12" t="s">
        <v>3009</v>
      </c>
      <c r="B1021" s="3" t="s">
        <v>3045</v>
      </c>
      <c r="C1021" s="3" t="s">
        <v>3046</v>
      </c>
      <c r="D1021" s="3" t="s">
        <v>6330</v>
      </c>
      <c r="E1021" s="13" t="s">
        <v>3047</v>
      </c>
    </row>
    <row r="1022" spans="1:5" x14ac:dyDescent="0.15">
      <c r="A1022" s="12" t="s">
        <v>3009</v>
      </c>
      <c r="B1022" s="3" t="s">
        <v>3048</v>
      </c>
      <c r="C1022" s="3" t="s">
        <v>3049</v>
      </c>
      <c r="D1022" s="3" t="s">
        <v>6331</v>
      </c>
      <c r="E1022" s="13" t="s">
        <v>3050</v>
      </c>
    </row>
    <row r="1023" spans="1:5" x14ac:dyDescent="0.15">
      <c r="A1023" s="12" t="s">
        <v>3009</v>
      </c>
      <c r="B1023" s="3" t="s">
        <v>3051</v>
      </c>
      <c r="C1023" s="3" t="s">
        <v>3052</v>
      </c>
      <c r="D1023" s="3" t="s">
        <v>6332</v>
      </c>
      <c r="E1023" s="13" t="s">
        <v>3053</v>
      </c>
    </row>
    <row r="1024" spans="1:5" x14ac:dyDescent="0.15">
      <c r="A1024" s="12" t="s">
        <v>3009</v>
      </c>
      <c r="B1024" s="3" t="s">
        <v>3054</v>
      </c>
      <c r="C1024" s="3" t="s">
        <v>3055</v>
      </c>
      <c r="D1024" s="3" t="s">
        <v>6333</v>
      </c>
      <c r="E1024" s="13" t="s">
        <v>3056</v>
      </c>
    </row>
    <row r="1025" spans="1:5" x14ac:dyDescent="0.15">
      <c r="A1025" s="12" t="s">
        <v>3009</v>
      </c>
      <c r="B1025" s="3" t="s">
        <v>3057</v>
      </c>
      <c r="C1025" s="3" t="s">
        <v>3058</v>
      </c>
      <c r="D1025" s="3" t="s">
        <v>6334</v>
      </c>
      <c r="E1025" s="13" t="s">
        <v>3059</v>
      </c>
    </row>
    <row r="1026" spans="1:5" x14ac:dyDescent="0.15">
      <c r="A1026" s="12" t="s">
        <v>3009</v>
      </c>
      <c r="B1026" s="3" t="s">
        <v>3060</v>
      </c>
      <c r="C1026" s="3" t="s">
        <v>3061</v>
      </c>
      <c r="D1026" s="3" t="s">
        <v>6335</v>
      </c>
      <c r="E1026" s="13" t="s">
        <v>3062</v>
      </c>
    </row>
    <row r="1027" spans="1:5" x14ac:dyDescent="0.15">
      <c r="A1027" s="12" t="s">
        <v>3009</v>
      </c>
      <c r="B1027" s="3" t="s">
        <v>3063</v>
      </c>
      <c r="C1027" s="3" t="s">
        <v>3064</v>
      </c>
      <c r="D1027" s="3" t="s">
        <v>6336</v>
      </c>
      <c r="E1027" s="13" t="s">
        <v>3065</v>
      </c>
    </row>
    <row r="1028" spans="1:5" x14ac:dyDescent="0.15">
      <c r="A1028" s="12" t="s">
        <v>3009</v>
      </c>
      <c r="B1028" s="3" t="s">
        <v>3066</v>
      </c>
      <c r="C1028" s="3" t="s">
        <v>3067</v>
      </c>
      <c r="D1028" s="3" t="s">
        <v>6337</v>
      </c>
      <c r="E1028" s="13" t="s">
        <v>3068</v>
      </c>
    </row>
    <row r="1029" spans="1:5" x14ac:dyDescent="0.15">
      <c r="A1029" s="12" t="s">
        <v>3009</v>
      </c>
      <c r="B1029" s="3" t="s">
        <v>3069</v>
      </c>
      <c r="C1029" s="3" t="s">
        <v>3070</v>
      </c>
      <c r="D1029" s="3" t="s">
        <v>6338</v>
      </c>
      <c r="E1029" s="13" t="s">
        <v>3071</v>
      </c>
    </row>
    <row r="1030" spans="1:5" x14ac:dyDescent="0.15">
      <c r="A1030" s="12" t="s">
        <v>3009</v>
      </c>
      <c r="B1030" s="3" t="s">
        <v>3072</v>
      </c>
      <c r="C1030" s="3" t="s">
        <v>3073</v>
      </c>
      <c r="D1030" s="3" t="s">
        <v>6339</v>
      </c>
      <c r="E1030" s="13" t="s">
        <v>3074</v>
      </c>
    </row>
    <row r="1031" spans="1:5" x14ac:dyDescent="0.15">
      <c r="A1031" s="12" t="s">
        <v>3009</v>
      </c>
      <c r="B1031" s="3" t="s">
        <v>3075</v>
      </c>
      <c r="C1031" s="3" t="s">
        <v>3076</v>
      </c>
      <c r="D1031" s="3" t="s">
        <v>6340</v>
      </c>
      <c r="E1031" s="13" t="s">
        <v>3077</v>
      </c>
    </row>
    <row r="1032" spans="1:5" x14ac:dyDescent="0.15">
      <c r="A1032" s="12" t="s">
        <v>3009</v>
      </c>
      <c r="B1032" s="3" t="s">
        <v>3078</v>
      </c>
      <c r="C1032" s="3" t="s">
        <v>3079</v>
      </c>
      <c r="D1032" s="3" t="s">
        <v>6341</v>
      </c>
      <c r="E1032" s="13" t="s">
        <v>3080</v>
      </c>
    </row>
    <row r="1033" spans="1:5" x14ac:dyDescent="0.15">
      <c r="A1033" s="12" t="s">
        <v>3009</v>
      </c>
      <c r="B1033" s="3" t="s">
        <v>3081</v>
      </c>
      <c r="C1033" s="3" t="s">
        <v>3082</v>
      </c>
      <c r="D1033" s="3" t="s">
        <v>6342</v>
      </c>
      <c r="E1033" s="13" t="s">
        <v>3083</v>
      </c>
    </row>
    <row r="1034" spans="1:5" x14ac:dyDescent="0.15">
      <c r="A1034" s="12" t="s">
        <v>3009</v>
      </c>
      <c r="B1034" s="3" t="s">
        <v>3084</v>
      </c>
      <c r="C1034" s="3" t="s">
        <v>3085</v>
      </c>
      <c r="D1034" s="3" t="s">
        <v>6343</v>
      </c>
      <c r="E1034" s="13" t="s">
        <v>3086</v>
      </c>
    </row>
    <row r="1035" spans="1:5" x14ac:dyDescent="0.15">
      <c r="A1035" s="12" t="s">
        <v>3009</v>
      </c>
      <c r="B1035" s="3" t="s">
        <v>3087</v>
      </c>
      <c r="C1035" s="3" t="s">
        <v>3088</v>
      </c>
      <c r="D1035" s="3" t="s">
        <v>6344</v>
      </c>
      <c r="E1035" s="13" t="s">
        <v>3089</v>
      </c>
    </row>
    <row r="1036" spans="1:5" x14ac:dyDescent="0.15">
      <c r="A1036" s="12" t="s">
        <v>3009</v>
      </c>
      <c r="B1036" s="3" t="s">
        <v>3090</v>
      </c>
      <c r="C1036" s="3" t="s">
        <v>3091</v>
      </c>
      <c r="D1036" s="3" t="s">
        <v>6345</v>
      </c>
      <c r="E1036" s="13" t="s">
        <v>3092</v>
      </c>
    </row>
    <row r="1037" spans="1:5" x14ac:dyDescent="0.15">
      <c r="A1037" s="12" t="s">
        <v>3009</v>
      </c>
      <c r="B1037" s="3" t="s">
        <v>3093</v>
      </c>
      <c r="C1037" s="3" t="s">
        <v>3094</v>
      </c>
      <c r="D1037" s="3" t="s">
        <v>6346</v>
      </c>
      <c r="E1037" s="13" t="s">
        <v>3095</v>
      </c>
    </row>
    <row r="1038" spans="1:5" x14ac:dyDescent="0.15">
      <c r="A1038" s="12" t="s">
        <v>3009</v>
      </c>
      <c r="B1038" s="3" t="s">
        <v>3096</v>
      </c>
      <c r="C1038" s="3" t="s">
        <v>3097</v>
      </c>
      <c r="D1038" s="3" t="s">
        <v>6347</v>
      </c>
      <c r="E1038" s="13" t="s">
        <v>3098</v>
      </c>
    </row>
    <row r="1039" spans="1:5" x14ac:dyDescent="0.15">
      <c r="A1039" s="12" t="s">
        <v>3009</v>
      </c>
      <c r="B1039" s="3" t="s">
        <v>3099</v>
      </c>
      <c r="C1039" s="3" t="s">
        <v>3100</v>
      </c>
      <c r="D1039" s="3" t="s">
        <v>6348</v>
      </c>
      <c r="E1039" s="13" t="s">
        <v>3101</v>
      </c>
    </row>
    <row r="1040" spans="1:5" x14ac:dyDescent="0.15">
      <c r="A1040" s="12" t="s">
        <v>3009</v>
      </c>
      <c r="B1040" s="3" t="s">
        <v>3102</v>
      </c>
      <c r="C1040" s="3" t="s">
        <v>3103</v>
      </c>
      <c r="D1040" s="3" t="s">
        <v>6349</v>
      </c>
      <c r="E1040" s="13" t="s">
        <v>3104</v>
      </c>
    </row>
    <row r="1041" spans="1:5" x14ac:dyDescent="0.15">
      <c r="A1041" s="12" t="s">
        <v>3009</v>
      </c>
      <c r="B1041" s="3" t="s">
        <v>3105</v>
      </c>
      <c r="C1041" s="3" t="s">
        <v>3106</v>
      </c>
      <c r="D1041" s="3" t="s">
        <v>6350</v>
      </c>
      <c r="E1041" s="13" t="s">
        <v>3107</v>
      </c>
    </row>
    <row r="1042" spans="1:5" x14ac:dyDescent="0.15">
      <c r="A1042" s="12" t="s">
        <v>3009</v>
      </c>
      <c r="B1042" s="3" t="s">
        <v>3108</v>
      </c>
      <c r="C1042" s="3" t="s">
        <v>3109</v>
      </c>
      <c r="D1042" s="3" t="s">
        <v>6351</v>
      </c>
      <c r="E1042" s="13" t="s">
        <v>3110</v>
      </c>
    </row>
    <row r="1043" spans="1:5" x14ac:dyDescent="0.15">
      <c r="A1043" s="12" t="s">
        <v>3009</v>
      </c>
      <c r="B1043" s="3" t="s">
        <v>3111</v>
      </c>
      <c r="C1043" s="3" t="s">
        <v>3112</v>
      </c>
      <c r="D1043" s="3" t="s">
        <v>6352</v>
      </c>
      <c r="E1043" s="13" t="s">
        <v>3113</v>
      </c>
    </row>
    <row r="1044" spans="1:5" x14ac:dyDescent="0.15">
      <c r="A1044" s="12" t="s">
        <v>3009</v>
      </c>
      <c r="B1044" s="3" t="s">
        <v>3114</v>
      </c>
      <c r="C1044" s="3" t="s">
        <v>3115</v>
      </c>
      <c r="D1044" s="3" t="s">
        <v>6353</v>
      </c>
      <c r="E1044" s="13" t="s">
        <v>3116</v>
      </c>
    </row>
    <row r="1045" spans="1:5" x14ac:dyDescent="0.15">
      <c r="A1045" s="12" t="s">
        <v>3009</v>
      </c>
      <c r="B1045" s="3" t="s">
        <v>3117</v>
      </c>
      <c r="C1045" s="3" t="s">
        <v>3118</v>
      </c>
      <c r="D1045" s="3" t="s">
        <v>6354</v>
      </c>
      <c r="E1045" s="13" t="s">
        <v>3119</v>
      </c>
    </row>
    <row r="1046" spans="1:5" x14ac:dyDescent="0.15">
      <c r="A1046" s="12" t="s">
        <v>3009</v>
      </c>
      <c r="B1046" s="3" t="s">
        <v>3120</v>
      </c>
      <c r="C1046" s="3" t="s">
        <v>3121</v>
      </c>
      <c r="D1046" s="3" t="s">
        <v>6355</v>
      </c>
      <c r="E1046" s="13" t="s">
        <v>3122</v>
      </c>
    </row>
    <row r="1047" spans="1:5" x14ac:dyDescent="0.15">
      <c r="A1047" s="12" t="s">
        <v>3009</v>
      </c>
      <c r="B1047" s="3" t="s">
        <v>3123</v>
      </c>
      <c r="C1047" s="3" t="s">
        <v>3124</v>
      </c>
      <c r="D1047" s="3" t="s">
        <v>6356</v>
      </c>
      <c r="E1047" s="13" t="s">
        <v>3125</v>
      </c>
    </row>
    <row r="1048" spans="1:5" x14ac:dyDescent="0.15">
      <c r="A1048" s="12" t="s">
        <v>3009</v>
      </c>
      <c r="B1048" s="3" t="s">
        <v>3126</v>
      </c>
      <c r="C1048" s="3" t="s">
        <v>3127</v>
      </c>
      <c r="D1048" s="3" t="s">
        <v>6357</v>
      </c>
      <c r="E1048" s="13" t="s">
        <v>3128</v>
      </c>
    </row>
    <row r="1049" spans="1:5" x14ac:dyDescent="0.15">
      <c r="A1049" s="12" t="s">
        <v>3009</v>
      </c>
      <c r="B1049" s="3" t="s">
        <v>3129</v>
      </c>
      <c r="C1049" s="3" t="s">
        <v>3130</v>
      </c>
      <c r="D1049" s="3" t="s">
        <v>6358</v>
      </c>
      <c r="E1049" s="13" t="s">
        <v>3131</v>
      </c>
    </row>
    <row r="1050" spans="1:5" x14ac:dyDescent="0.15">
      <c r="A1050" s="12" t="s">
        <v>3009</v>
      </c>
      <c r="B1050" s="3" t="s">
        <v>3132</v>
      </c>
      <c r="C1050" s="3" t="s">
        <v>3133</v>
      </c>
      <c r="D1050" s="3" t="s">
        <v>6359</v>
      </c>
      <c r="E1050" s="13" t="s">
        <v>3134</v>
      </c>
    </row>
    <row r="1051" spans="1:5" x14ac:dyDescent="0.15">
      <c r="A1051" s="12" t="s">
        <v>3009</v>
      </c>
      <c r="B1051" s="3" t="s">
        <v>3135</v>
      </c>
      <c r="C1051" s="3" t="s">
        <v>3136</v>
      </c>
      <c r="D1051" s="3" t="s">
        <v>6360</v>
      </c>
      <c r="E1051" s="13" t="s">
        <v>3137</v>
      </c>
    </row>
    <row r="1052" spans="1:5" x14ac:dyDescent="0.15">
      <c r="A1052" s="12" t="s">
        <v>3009</v>
      </c>
      <c r="B1052" s="3" t="s">
        <v>3138</v>
      </c>
      <c r="C1052" s="3" t="s">
        <v>3139</v>
      </c>
      <c r="D1052" s="3" t="s">
        <v>6361</v>
      </c>
      <c r="E1052" s="13" t="s">
        <v>3140</v>
      </c>
    </row>
    <row r="1053" spans="1:5" x14ac:dyDescent="0.15">
      <c r="A1053" s="12" t="s">
        <v>3009</v>
      </c>
      <c r="B1053" s="3" t="s">
        <v>3141</v>
      </c>
      <c r="C1053" s="3" t="s">
        <v>3142</v>
      </c>
      <c r="D1053" s="3" t="s">
        <v>6362</v>
      </c>
      <c r="E1053" s="13" t="s">
        <v>3143</v>
      </c>
    </row>
    <row r="1054" spans="1:5" x14ac:dyDescent="0.15">
      <c r="A1054" s="12" t="s">
        <v>3009</v>
      </c>
      <c r="B1054" s="3" t="s">
        <v>3144</v>
      </c>
      <c r="C1054" s="3" t="s">
        <v>3145</v>
      </c>
      <c r="D1054" s="3" t="s">
        <v>6363</v>
      </c>
      <c r="E1054" s="13" t="s">
        <v>3146</v>
      </c>
    </row>
    <row r="1055" spans="1:5" x14ac:dyDescent="0.15">
      <c r="A1055" s="12" t="s">
        <v>3009</v>
      </c>
      <c r="B1055" s="3" t="s">
        <v>3147</v>
      </c>
      <c r="C1055" s="3" t="s">
        <v>3148</v>
      </c>
      <c r="D1055" s="3" t="s">
        <v>6364</v>
      </c>
      <c r="E1055" s="13" t="s">
        <v>3149</v>
      </c>
    </row>
    <row r="1056" spans="1:5" x14ac:dyDescent="0.15">
      <c r="A1056" s="12" t="s">
        <v>3009</v>
      </c>
      <c r="B1056" s="3" t="s">
        <v>3150</v>
      </c>
      <c r="C1056" s="3" t="s">
        <v>3151</v>
      </c>
      <c r="D1056" s="3" t="s">
        <v>6365</v>
      </c>
      <c r="E1056" s="13" t="s">
        <v>3152</v>
      </c>
    </row>
    <row r="1057" spans="1:5" x14ac:dyDescent="0.15">
      <c r="A1057" s="12" t="s">
        <v>3009</v>
      </c>
      <c r="B1057" s="3" t="s">
        <v>3153</v>
      </c>
      <c r="C1057" s="3" t="s">
        <v>3154</v>
      </c>
      <c r="D1057" s="3" t="s">
        <v>6366</v>
      </c>
      <c r="E1057" s="13" t="s">
        <v>3155</v>
      </c>
    </row>
    <row r="1058" spans="1:5" x14ac:dyDescent="0.15">
      <c r="A1058" s="12" t="s">
        <v>3009</v>
      </c>
      <c r="B1058" s="3" t="s">
        <v>2456</v>
      </c>
      <c r="C1058" s="3" t="s">
        <v>2457</v>
      </c>
      <c r="D1058" s="3" t="s">
        <v>6367</v>
      </c>
      <c r="E1058" s="13" t="s">
        <v>3156</v>
      </c>
    </row>
    <row r="1059" spans="1:5" x14ac:dyDescent="0.15">
      <c r="A1059" s="12" t="s">
        <v>3009</v>
      </c>
      <c r="B1059" s="3" t="s">
        <v>3157</v>
      </c>
      <c r="C1059" s="3" t="s">
        <v>3158</v>
      </c>
      <c r="D1059" s="3" t="s">
        <v>6368</v>
      </c>
      <c r="E1059" s="13" t="s">
        <v>3159</v>
      </c>
    </row>
    <row r="1060" spans="1:5" x14ac:dyDescent="0.15">
      <c r="A1060" s="12" t="s">
        <v>3009</v>
      </c>
      <c r="B1060" s="3" t="s">
        <v>3160</v>
      </c>
      <c r="C1060" s="3" t="s">
        <v>3161</v>
      </c>
      <c r="D1060" s="3" t="s">
        <v>6369</v>
      </c>
      <c r="E1060" s="13" t="s">
        <v>3162</v>
      </c>
    </row>
    <row r="1061" spans="1:5" x14ac:dyDescent="0.15">
      <c r="A1061" s="12" t="s">
        <v>3009</v>
      </c>
      <c r="B1061" s="3" t="s">
        <v>3163</v>
      </c>
      <c r="C1061" s="3" t="s">
        <v>3164</v>
      </c>
      <c r="D1061" s="3" t="s">
        <v>6370</v>
      </c>
      <c r="E1061" s="13" t="s">
        <v>3165</v>
      </c>
    </row>
    <row r="1062" spans="1:5" x14ac:dyDescent="0.15">
      <c r="A1062" s="12" t="s">
        <v>3009</v>
      </c>
      <c r="B1062" s="3" t="s">
        <v>3166</v>
      </c>
      <c r="C1062" s="3" t="s">
        <v>3167</v>
      </c>
      <c r="D1062" s="3" t="s">
        <v>6371</v>
      </c>
      <c r="E1062" s="13" t="s">
        <v>3168</v>
      </c>
    </row>
    <row r="1063" spans="1:5" ht="16.5" thickBot="1" x14ac:dyDescent="0.2">
      <c r="A1063" s="12" t="s">
        <v>3009</v>
      </c>
      <c r="B1063" s="3" t="s">
        <v>3169</v>
      </c>
      <c r="C1063" s="3" t="s">
        <v>3170</v>
      </c>
      <c r="D1063" s="3" t="s">
        <v>6372</v>
      </c>
      <c r="E1063" s="13" t="s">
        <v>3171</v>
      </c>
    </row>
    <row r="1064" spans="1:5" ht="16.5" thickTop="1" x14ac:dyDescent="0.15">
      <c r="A1064" s="10" t="s">
        <v>3172</v>
      </c>
      <c r="B1064" s="2" t="s">
        <v>3173</v>
      </c>
      <c r="C1064" s="2"/>
      <c r="D1064" s="2" t="s">
        <v>6373</v>
      </c>
      <c r="E1064" s="11" t="s">
        <v>3174</v>
      </c>
    </row>
    <row r="1065" spans="1:5" x14ac:dyDescent="0.15">
      <c r="A1065" s="12" t="s">
        <v>3172</v>
      </c>
      <c r="B1065" s="3" t="s">
        <v>3175</v>
      </c>
      <c r="C1065" s="3" t="s">
        <v>3176</v>
      </c>
      <c r="D1065" s="3" t="s">
        <v>6374</v>
      </c>
      <c r="E1065" s="13" t="s">
        <v>3177</v>
      </c>
    </row>
    <row r="1066" spans="1:5" x14ac:dyDescent="0.15">
      <c r="A1066" s="12" t="s">
        <v>3172</v>
      </c>
      <c r="B1066" s="3" t="s">
        <v>3178</v>
      </c>
      <c r="C1066" s="3" t="s">
        <v>3179</v>
      </c>
      <c r="D1066" s="3" t="s">
        <v>6375</v>
      </c>
      <c r="E1066" s="13" t="s">
        <v>3180</v>
      </c>
    </row>
    <row r="1067" spans="1:5" x14ac:dyDescent="0.15">
      <c r="A1067" s="12" t="s">
        <v>3172</v>
      </c>
      <c r="B1067" s="3" t="s">
        <v>3181</v>
      </c>
      <c r="C1067" s="3" t="s">
        <v>3182</v>
      </c>
      <c r="D1067" s="3" t="s">
        <v>6376</v>
      </c>
      <c r="E1067" s="13" t="s">
        <v>3183</v>
      </c>
    </row>
    <row r="1068" spans="1:5" x14ac:dyDescent="0.15">
      <c r="A1068" s="12" t="s">
        <v>3172</v>
      </c>
      <c r="B1068" s="3" t="s">
        <v>3184</v>
      </c>
      <c r="C1068" s="3" t="s">
        <v>3185</v>
      </c>
      <c r="D1068" s="3" t="s">
        <v>6377</v>
      </c>
      <c r="E1068" s="13" t="s">
        <v>3186</v>
      </c>
    </row>
    <row r="1069" spans="1:5" x14ac:dyDescent="0.15">
      <c r="A1069" s="12" t="s">
        <v>3172</v>
      </c>
      <c r="B1069" s="3" t="s">
        <v>3187</v>
      </c>
      <c r="C1069" s="3" t="s">
        <v>3188</v>
      </c>
      <c r="D1069" s="3" t="s">
        <v>6378</v>
      </c>
      <c r="E1069" s="13" t="s">
        <v>3189</v>
      </c>
    </row>
    <row r="1070" spans="1:5" x14ac:dyDescent="0.15">
      <c r="A1070" s="12" t="s">
        <v>3172</v>
      </c>
      <c r="B1070" s="3" t="s">
        <v>3190</v>
      </c>
      <c r="C1070" s="3" t="s">
        <v>3191</v>
      </c>
      <c r="D1070" s="3" t="s">
        <v>6379</v>
      </c>
      <c r="E1070" s="13" t="s">
        <v>3192</v>
      </c>
    </row>
    <row r="1071" spans="1:5" x14ac:dyDescent="0.15">
      <c r="A1071" s="12" t="s">
        <v>3172</v>
      </c>
      <c r="B1071" s="3" t="s">
        <v>3193</v>
      </c>
      <c r="C1071" s="3" t="s">
        <v>3194</v>
      </c>
      <c r="D1071" s="3" t="s">
        <v>6380</v>
      </c>
      <c r="E1071" s="13" t="s">
        <v>3195</v>
      </c>
    </row>
    <row r="1072" spans="1:5" x14ac:dyDescent="0.15">
      <c r="A1072" s="12" t="s">
        <v>3172</v>
      </c>
      <c r="B1072" s="3" t="s">
        <v>3196</v>
      </c>
      <c r="C1072" s="3" t="s">
        <v>3197</v>
      </c>
      <c r="D1072" s="3" t="s">
        <v>6381</v>
      </c>
      <c r="E1072" s="13" t="s">
        <v>3198</v>
      </c>
    </row>
    <row r="1073" spans="1:5" x14ac:dyDescent="0.15">
      <c r="A1073" s="12" t="s">
        <v>3172</v>
      </c>
      <c r="B1073" s="3" t="s">
        <v>3199</v>
      </c>
      <c r="C1073" s="3" t="s">
        <v>3200</v>
      </c>
      <c r="D1073" s="3" t="s">
        <v>6382</v>
      </c>
      <c r="E1073" s="13" t="s">
        <v>3201</v>
      </c>
    </row>
    <row r="1074" spans="1:5" x14ac:dyDescent="0.15">
      <c r="A1074" s="12" t="s">
        <v>3172</v>
      </c>
      <c r="B1074" s="3" t="s">
        <v>3202</v>
      </c>
      <c r="C1074" s="3" t="s">
        <v>3203</v>
      </c>
      <c r="D1074" s="3" t="s">
        <v>6383</v>
      </c>
      <c r="E1074" s="13" t="s">
        <v>3204</v>
      </c>
    </row>
    <row r="1075" spans="1:5" x14ac:dyDescent="0.15">
      <c r="A1075" s="12" t="s">
        <v>3172</v>
      </c>
      <c r="B1075" s="3" t="s">
        <v>3205</v>
      </c>
      <c r="C1075" s="3" t="s">
        <v>3206</v>
      </c>
      <c r="D1075" s="3" t="s">
        <v>6384</v>
      </c>
      <c r="E1075" s="13" t="s">
        <v>3207</v>
      </c>
    </row>
    <row r="1076" spans="1:5" x14ac:dyDescent="0.15">
      <c r="A1076" s="12" t="s">
        <v>3172</v>
      </c>
      <c r="B1076" s="3" t="s">
        <v>3208</v>
      </c>
      <c r="C1076" s="3" t="s">
        <v>3209</v>
      </c>
      <c r="D1076" s="3" t="s">
        <v>6385</v>
      </c>
      <c r="E1076" s="13" t="s">
        <v>3210</v>
      </c>
    </row>
    <row r="1077" spans="1:5" x14ac:dyDescent="0.15">
      <c r="A1077" s="12" t="s">
        <v>3172</v>
      </c>
      <c r="B1077" s="3" t="s">
        <v>3211</v>
      </c>
      <c r="C1077" s="3" t="s">
        <v>3212</v>
      </c>
      <c r="D1077" s="3" t="s">
        <v>6386</v>
      </c>
      <c r="E1077" s="13" t="s">
        <v>3213</v>
      </c>
    </row>
    <row r="1078" spans="1:5" x14ac:dyDescent="0.15">
      <c r="A1078" s="12" t="s">
        <v>3172</v>
      </c>
      <c r="B1078" s="3" t="s">
        <v>3214</v>
      </c>
      <c r="C1078" s="3" t="s">
        <v>3215</v>
      </c>
      <c r="D1078" s="3" t="s">
        <v>6387</v>
      </c>
      <c r="E1078" s="13" t="s">
        <v>3216</v>
      </c>
    </row>
    <row r="1079" spans="1:5" x14ac:dyDescent="0.15">
      <c r="A1079" s="12" t="s">
        <v>3172</v>
      </c>
      <c r="B1079" s="3" t="s">
        <v>3217</v>
      </c>
      <c r="C1079" s="3" t="s">
        <v>3218</v>
      </c>
      <c r="D1079" s="3" t="s">
        <v>6388</v>
      </c>
      <c r="E1079" s="13" t="s">
        <v>3219</v>
      </c>
    </row>
    <row r="1080" spans="1:5" x14ac:dyDescent="0.15">
      <c r="A1080" s="12" t="s">
        <v>3172</v>
      </c>
      <c r="B1080" s="3" t="s">
        <v>3220</v>
      </c>
      <c r="C1080" s="3" t="s">
        <v>3221</v>
      </c>
      <c r="D1080" s="3" t="s">
        <v>6389</v>
      </c>
      <c r="E1080" s="13" t="s">
        <v>3222</v>
      </c>
    </row>
    <row r="1081" spans="1:5" x14ac:dyDescent="0.15">
      <c r="A1081" s="12" t="s">
        <v>3172</v>
      </c>
      <c r="B1081" s="3" t="s">
        <v>3223</v>
      </c>
      <c r="C1081" s="3" t="s">
        <v>3224</v>
      </c>
      <c r="D1081" s="3" t="s">
        <v>6390</v>
      </c>
      <c r="E1081" s="13" t="s">
        <v>3225</v>
      </c>
    </row>
    <row r="1082" spans="1:5" x14ac:dyDescent="0.15">
      <c r="A1082" s="12" t="s">
        <v>3172</v>
      </c>
      <c r="B1082" s="3" t="s">
        <v>1023</v>
      </c>
      <c r="C1082" s="3" t="s">
        <v>3226</v>
      </c>
      <c r="D1082" s="3" t="s">
        <v>6391</v>
      </c>
      <c r="E1082" s="13" t="s">
        <v>3227</v>
      </c>
    </row>
    <row r="1083" spans="1:5" x14ac:dyDescent="0.15">
      <c r="A1083" s="12" t="s">
        <v>3172</v>
      </c>
      <c r="B1083" s="3" t="s">
        <v>3228</v>
      </c>
      <c r="C1083" s="3" t="s">
        <v>3229</v>
      </c>
      <c r="D1083" s="3" t="s">
        <v>6392</v>
      </c>
      <c r="E1083" s="13" t="s">
        <v>3230</v>
      </c>
    </row>
    <row r="1084" spans="1:5" x14ac:dyDescent="0.15">
      <c r="A1084" s="12" t="s">
        <v>3172</v>
      </c>
      <c r="B1084" s="3" t="s">
        <v>3231</v>
      </c>
      <c r="C1084" s="3" t="s">
        <v>3232</v>
      </c>
      <c r="D1084" s="3" t="s">
        <v>6393</v>
      </c>
      <c r="E1084" s="13" t="s">
        <v>3233</v>
      </c>
    </row>
    <row r="1085" spans="1:5" x14ac:dyDescent="0.15">
      <c r="A1085" s="12" t="s">
        <v>3172</v>
      </c>
      <c r="B1085" s="3" t="s">
        <v>1560</v>
      </c>
      <c r="C1085" s="3" t="s">
        <v>3234</v>
      </c>
      <c r="D1085" s="3" t="s">
        <v>6394</v>
      </c>
      <c r="E1085" s="13" t="s">
        <v>3235</v>
      </c>
    </row>
    <row r="1086" spans="1:5" x14ac:dyDescent="0.15">
      <c r="A1086" s="12" t="s">
        <v>3172</v>
      </c>
      <c r="B1086" s="3" t="s">
        <v>3236</v>
      </c>
      <c r="C1086" s="3" t="s">
        <v>3237</v>
      </c>
      <c r="D1086" s="3" t="s">
        <v>6395</v>
      </c>
      <c r="E1086" s="13" t="s">
        <v>3238</v>
      </c>
    </row>
    <row r="1087" spans="1:5" x14ac:dyDescent="0.15">
      <c r="A1087" s="12" t="s">
        <v>3172</v>
      </c>
      <c r="B1087" s="3" t="s">
        <v>3239</v>
      </c>
      <c r="C1087" s="3" t="s">
        <v>3240</v>
      </c>
      <c r="D1087" s="3" t="s">
        <v>6396</v>
      </c>
      <c r="E1087" s="13" t="s">
        <v>3241</v>
      </c>
    </row>
    <row r="1088" spans="1:5" x14ac:dyDescent="0.15">
      <c r="A1088" s="12" t="s">
        <v>3172</v>
      </c>
      <c r="B1088" s="3" t="s">
        <v>3242</v>
      </c>
      <c r="C1088" s="3" t="s">
        <v>3243</v>
      </c>
      <c r="D1088" s="3" t="s">
        <v>6397</v>
      </c>
      <c r="E1088" s="13" t="s">
        <v>3244</v>
      </c>
    </row>
    <row r="1089" spans="1:5" x14ac:dyDescent="0.15">
      <c r="A1089" s="12" t="s">
        <v>3172</v>
      </c>
      <c r="B1089" s="3" t="s">
        <v>3245</v>
      </c>
      <c r="C1089" s="3" t="s">
        <v>499</v>
      </c>
      <c r="D1089" s="3" t="s">
        <v>6398</v>
      </c>
      <c r="E1089" s="13" t="s">
        <v>3246</v>
      </c>
    </row>
    <row r="1090" spans="1:5" x14ac:dyDescent="0.15">
      <c r="A1090" s="12" t="s">
        <v>3172</v>
      </c>
      <c r="B1090" s="3" t="s">
        <v>3247</v>
      </c>
      <c r="C1090" s="3" t="s">
        <v>3248</v>
      </c>
      <c r="D1090" s="3" t="s">
        <v>6399</v>
      </c>
      <c r="E1090" s="13" t="s">
        <v>3249</v>
      </c>
    </row>
    <row r="1091" spans="1:5" x14ac:dyDescent="0.15">
      <c r="A1091" s="12" t="s">
        <v>3172</v>
      </c>
      <c r="B1091" s="3" t="s">
        <v>3250</v>
      </c>
      <c r="C1091" s="3" t="s">
        <v>3251</v>
      </c>
      <c r="D1091" s="3" t="s">
        <v>6400</v>
      </c>
      <c r="E1091" s="13" t="s">
        <v>3252</v>
      </c>
    </row>
    <row r="1092" spans="1:5" x14ac:dyDescent="0.15">
      <c r="A1092" s="12" t="s">
        <v>3172</v>
      </c>
      <c r="B1092" s="3" t="s">
        <v>3253</v>
      </c>
      <c r="C1092" s="3" t="s">
        <v>2457</v>
      </c>
      <c r="D1092" s="3" t="s">
        <v>6401</v>
      </c>
      <c r="E1092" s="13" t="s">
        <v>3254</v>
      </c>
    </row>
    <row r="1093" spans="1:5" ht="16.5" thickBot="1" x14ac:dyDescent="0.2">
      <c r="A1093" s="12" t="s">
        <v>3172</v>
      </c>
      <c r="B1093" s="3" t="s">
        <v>3255</v>
      </c>
      <c r="C1093" s="3" t="s">
        <v>3256</v>
      </c>
      <c r="D1093" s="3" t="s">
        <v>6402</v>
      </c>
      <c r="E1093" s="13" t="s">
        <v>3257</v>
      </c>
    </row>
    <row r="1094" spans="1:5" ht="16.5" thickTop="1" x14ac:dyDescent="0.15">
      <c r="A1094" s="10" t="s">
        <v>3258</v>
      </c>
      <c r="B1094" s="2" t="s">
        <v>3259</v>
      </c>
      <c r="C1094" s="2"/>
      <c r="D1094" s="2" t="s">
        <v>6403</v>
      </c>
      <c r="E1094" s="11" t="s">
        <v>3260</v>
      </c>
    </row>
    <row r="1095" spans="1:5" x14ac:dyDescent="0.15">
      <c r="A1095" s="12" t="s">
        <v>3258</v>
      </c>
      <c r="B1095" s="3" t="s">
        <v>3261</v>
      </c>
      <c r="C1095" s="3" t="s">
        <v>3262</v>
      </c>
      <c r="D1095" s="3" t="s">
        <v>6404</v>
      </c>
      <c r="E1095" s="13" t="s">
        <v>3263</v>
      </c>
    </row>
    <row r="1096" spans="1:5" x14ac:dyDescent="0.15">
      <c r="A1096" s="12" t="s">
        <v>3258</v>
      </c>
      <c r="B1096" s="3" t="s">
        <v>3264</v>
      </c>
      <c r="C1096" s="3" t="s">
        <v>3265</v>
      </c>
      <c r="D1096" s="3" t="s">
        <v>6405</v>
      </c>
      <c r="E1096" s="13" t="s">
        <v>3266</v>
      </c>
    </row>
    <row r="1097" spans="1:5" x14ac:dyDescent="0.15">
      <c r="A1097" s="12" t="s">
        <v>3258</v>
      </c>
      <c r="B1097" s="3" t="s">
        <v>3267</v>
      </c>
      <c r="C1097" s="3" t="s">
        <v>3268</v>
      </c>
      <c r="D1097" s="3" t="s">
        <v>6406</v>
      </c>
      <c r="E1097" s="13" t="s">
        <v>3269</v>
      </c>
    </row>
    <row r="1098" spans="1:5" x14ac:dyDescent="0.15">
      <c r="A1098" s="12" t="s">
        <v>3258</v>
      </c>
      <c r="B1098" s="3" t="s">
        <v>3270</v>
      </c>
      <c r="C1098" s="3" t="s">
        <v>3271</v>
      </c>
      <c r="D1098" s="3" t="s">
        <v>6407</v>
      </c>
      <c r="E1098" s="13" t="s">
        <v>3272</v>
      </c>
    </row>
    <row r="1099" spans="1:5" x14ac:dyDescent="0.15">
      <c r="A1099" s="12" t="s">
        <v>3258</v>
      </c>
      <c r="B1099" s="3" t="s">
        <v>3273</v>
      </c>
      <c r="C1099" s="3" t="s">
        <v>3274</v>
      </c>
      <c r="D1099" s="3" t="s">
        <v>6408</v>
      </c>
      <c r="E1099" s="13" t="s">
        <v>3275</v>
      </c>
    </row>
    <row r="1100" spans="1:5" x14ac:dyDescent="0.15">
      <c r="A1100" s="12" t="s">
        <v>3258</v>
      </c>
      <c r="B1100" s="3" t="s">
        <v>3276</v>
      </c>
      <c r="C1100" s="3" t="s">
        <v>3277</v>
      </c>
      <c r="D1100" s="3" t="s">
        <v>6409</v>
      </c>
      <c r="E1100" s="13" t="s">
        <v>3278</v>
      </c>
    </row>
    <row r="1101" spans="1:5" x14ac:dyDescent="0.15">
      <c r="A1101" s="12" t="s">
        <v>3258</v>
      </c>
      <c r="B1101" s="3" t="s">
        <v>3279</v>
      </c>
      <c r="C1101" s="3" t="s">
        <v>3280</v>
      </c>
      <c r="D1101" s="3" t="s">
        <v>6410</v>
      </c>
      <c r="E1101" s="13" t="s">
        <v>3281</v>
      </c>
    </row>
    <row r="1102" spans="1:5" x14ac:dyDescent="0.15">
      <c r="A1102" s="12" t="s">
        <v>3258</v>
      </c>
      <c r="B1102" s="3" t="s">
        <v>3282</v>
      </c>
      <c r="C1102" s="3" t="s">
        <v>3283</v>
      </c>
      <c r="D1102" s="3" t="s">
        <v>6411</v>
      </c>
      <c r="E1102" s="13" t="s">
        <v>3284</v>
      </c>
    </row>
    <row r="1103" spans="1:5" x14ac:dyDescent="0.15">
      <c r="A1103" s="12" t="s">
        <v>3258</v>
      </c>
      <c r="B1103" s="3" t="s">
        <v>3285</v>
      </c>
      <c r="C1103" s="3" t="s">
        <v>3286</v>
      </c>
      <c r="D1103" s="3" t="s">
        <v>6412</v>
      </c>
      <c r="E1103" s="13" t="s">
        <v>3287</v>
      </c>
    </row>
    <row r="1104" spans="1:5" x14ac:dyDescent="0.15">
      <c r="A1104" s="12" t="s">
        <v>3258</v>
      </c>
      <c r="B1104" s="3" t="s">
        <v>3288</v>
      </c>
      <c r="C1104" s="3" t="s">
        <v>3289</v>
      </c>
      <c r="D1104" s="3" t="s">
        <v>6413</v>
      </c>
      <c r="E1104" s="13" t="s">
        <v>3290</v>
      </c>
    </row>
    <row r="1105" spans="1:5" x14ac:dyDescent="0.15">
      <c r="A1105" s="12" t="s">
        <v>3258</v>
      </c>
      <c r="B1105" s="3" t="s">
        <v>3291</v>
      </c>
      <c r="C1105" s="3" t="s">
        <v>3292</v>
      </c>
      <c r="D1105" s="3" t="s">
        <v>6414</v>
      </c>
      <c r="E1105" s="13" t="s">
        <v>3293</v>
      </c>
    </row>
    <row r="1106" spans="1:5" x14ac:dyDescent="0.15">
      <c r="A1106" s="12" t="s">
        <v>3258</v>
      </c>
      <c r="B1106" s="3" t="s">
        <v>3294</v>
      </c>
      <c r="C1106" s="3" t="s">
        <v>3295</v>
      </c>
      <c r="D1106" s="3" t="s">
        <v>6415</v>
      </c>
      <c r="E1106" s="13" t="s">
        <v>3296</v>
      </c>
    </row>
    <row r="1107" spans="1:5" x14ac:dyDescent="0.15">
      <c r="A1107" s="12" t="s">
        <v>3258</v>
      </c>
      <c r="B1107" s="3" t="s">
        <v>3297</v>
      </c>
      <c r="C1107" s="3" t="s">
        <v>3298</v>
      </c>
      <c r="D1107" s="3" t="s">
        <v>6416</v>
      </c>
      <c r="E1107" s="13" t="s">
        <v>3299</v>
      </c>
    </row>
    <row r="1108" spans="1:5" x14ac:dyDescent="0.15">
      <c r="A1108" s="12" t="s">
        <v>3258</v>
      </c>
      <c r="B1108" s="3" t="s">
        <v>3300</v>
      </c>
      <c r="C1108" s="3" t="s">
        <v>3301</v>
      </c>
      <c r="D1108" s="3" t="s">
        <v>6417</v>
      </c>
      <c r="E1108" s="13" t="s">
        <v>3302</v>
      </c>
    </row>
    <row r="1109" spans="1:5" x14ac:dyDescent="0.15">
      <c r="A1109" s="12" t="s">
        <v>3258</v>
      </c>
      <c r="B1109" s="3" t="s">
        <v>3303</v>
      </c>
      <c r="C1109" s="3" t="s">
        <v>3304</v>
      </c>
      <c r="D1109" s="3" t="s">
        <v>6418</v>
      </c>
      <c r="E1109" s="13" t="s">
        <v>3305</v>
      </c>
    </row>
    <row r="1110" spans="1:5" x14ac:dyDescent="0.15">
      <c r="A1110" s="12" t="s">
        <v>3258</v>
      </c>
      <c r="B1110" s="3" t="s">
        <v>3306</v>
      </c>
      <c r="C1110" s="3" t="s">
        <v>3307</v>
      </c>
      <c r="D1110" s="3" t="s">
        <v>6419</v>
      </c>
      <c r="E1110" s="13" t="s">
        <v>3308</v>
      </c>
    </row>
    <row r="1111" spans="1:5" x14ac:dyDescent="0.15">
      <c r="A1111" s="12" t="s">
        <v>3258</v>
      </c>
      <c r="B1111" s="3" t="s">
        <v>3309</v>
      </c>
      <c r="C1111" s="3" t="s">
        <v>3310</v>
      </c>
      <c r="D1111" s="3" t="s">
        <v>6420</v>
      </c>
      <c r="E1111" s="13" t="s">
        <v>3311</v>
      </c>
    </row>
    <row r="1112" spans="1:5" x14ac:dyDescent="0.15">
      <c r="A1112" s="12" t="s">
        <v>3258</v>
      </c>
      <c r="B1112" s="3" t="s">
        <v>3312</v>
      </c>
      <c r="C1112" s="3" t="s">
        <v>3313</v>
      </c>
      <c r="D1112" s="3" t="s">
        <v>6421</v>
      </c>
      <c r="E1112" s="13" t="s">
        <v>3314</v>
      </c>
    </row>
    <row r="1113" spans="1:5" ht="16.5" thickBot="1" x14ac:dyDescent="0.2">
      <c r="A1113" s="12" t="s">
        <v>3258</v>
      </c>
      <c r="B1113" s="3" t="s">
        <v>3315</v>
      </c>
      <c r="C1113" s="3" t="s">
        <v>3316</v>
      </c>
      <c r="D1113" s="3" t="s">
        <v>6422</v>
      </c>
      <c r="E1113" s="13" t="s">
        <v>3317</v>
      </c>
    </row>
    <row r="1114" spans="1:5" ht="16.5" thickTop="1" x14ac:dyDescent="0.15">
      <c r="A1114" s="10" t="s">
        <v>3318</v>
      </c>
      <c r="B1114" s="2" t="s">
        <v>3319</v>
      </c>
      <c r="C1114" s="2"/>
      <c r="D1114" s="2" t="s">
        <v>6423</v>
      </c>
      <c r="E1114" s="11" t="s">
        <v>3320</v>
      </c>
    </row>
    <row r="1115" spans="1:5" x14ac:dyDescent="0.15">
      <c r="A1115" s="12" t="s">
        <v>3318</v>
      </c>
      <c r="B1115" s="3" t="s">
        <v>3321</v>
      </c>
      <c r="C1115" s="3" t="s">
        <v>3322</v>
      </c>
      <c r="D1115" s="3" t="s">
        <v>6424</v>
      </c>
      <c r="E1115" s="13" t="s">
        <v>3323</v>
      </c>
    </row>
    <row r="1116" spans="1:5" x14ac:dyDescent="0.15">
      <c r="A1116" s="12" t="s">
        <v>3318</v>
      </c>
      <c r="B1116" s="3" t="s">
        <v>3324</v>
      </c>
      <c r="C1116" s="3" t="s">
        <v>3325</v>
      </c>
      <c r="D1116" s="3" t="s">
        <v>6425</v>
      </c>
      <c r="E1116" s="13" t="s">
        <v>3326</v>
      </c>
    </row>
    <row r="1117" spans="1:5" x14ac:dyDescent="0.15">
      <c r="A1117" s="12" t="s">
        <v>3318</v>
      </c>
      <c r="B1117" s="3" t="s">
        <v>3327</v>
      </c>
      <c r="C1117" s="3" t="s">
        <v>3328</v>
      </c>
      <c r="D1117" s="3" t="s">
        <v>6426</v>
      </c>
      <c r="E1117" s="13" t="s">
        <v>3329</v>
      </c>
    </row>
    <row r="1118" spans="1:5" x14ac:dyDescent="0.15">
      <c r="A1118" s="12" t="s">
        <v>3318</v>
      </c>
      <c r="B1118" s="3" t="s">
        <v>3330</v>
      </c>
      <c r="C1118" s="3" t="s">
        <v>3331</v>
      </c>
      <c r="D1118" s="3" t="s">
        <v>6427</v>
      </c>
      <c r="E1118" s="13" t="s">
        <v>3332</v>
      </c>
    </row>
    <row r="1119" spans="1:5" x14ac:dyDescent="0.15">
      <c r="A1119" s="12" t="s">
        <v>3318</v>
      </c>
      <c r="B1119" s="3" t="s">
        <v>3333</v>
      </c>
      <c r="C1119" s="3" t="s">
        <v>3334</v>
      </c>
      <c r="D1119" s="3" t="s">
        <v>6428</v>
      </c>
      <c r="E1119" s="13" t="s">
        <v>3335</v>
      </c>
    </row>
    <row r="1120" spans="1:5" x14ac:dyDescent="0.15">
      <c r="A1120" s="12" t="s">
        <v>3318</v>
      </c>
      <c r="B1120" s="3" t="s">
        <v>3336</v>
      </c>
      <c r="C1120" s="3" t="s">
        <v>3337</v>
      </c>
      <c r="D1120" s="3" t="s">
        <v>6429</v>
      </c>
      <c r="E1120" s="13" t="s">
        <v>3338</v>
      </c>
    </row>
    <row r="1121" spans="1:5" x14ac:dyDescent="0.15">
      <c r="A1121" s="12" t="s">
        <v>3318</v>
      </c>
      <c r="B1121" s="3" t="s">
        <v>3339</v>
      </c>
      <c r="C1121" s="3" t="s">
        <v>3340</v>
      </c>
      <c r="D1121" s="3" t="s">
        <v>6430</v>
      </c>
      <c r="E1121" s="13" t="s">
        <v>3341</v>
      </c>
    </row>
    <row r="1122" spans="1:5" x14ac:dyDescent="0.15">
      <c r="A1122" s="12" t="s">
        <v>3318</v>
      </c>
      <c r="B1122" s="3" t="s">
        <v>3342</v>
      </c>
      <c r="C1122" s="3" t="s">
        <v>3343</v>
      </c>
      <c r="D1122" s="3" t="s">
        <v>6431</v>
      </c>
      <c r="E1122" s="13" t="s">
        <v>3344</v>
      </c>
    </row>
    <row r="1123" spans="1:5" x14ac:dyDescent="0.15">
      <c r="A1123" s="12" t="s">
        <v>3318</v>
      </c>
      <c r="B1123" s="3" t="s">
        <v>3345</v>
      </c>
      <c r="C1123" s="3" t="s">
        <v>3346</v>
      </c>
      <c r="D1123" s="3" t="s">
        <v>6432</v>
      </c>
      <c r="E1123" s="13" t="s">
        <v>3347</v>
      </c>
    </row>
    <row r="1124" spans="1:5" x14ac:dyDescent="0.15">
      <c r="A1124" s="12" t="s">
        <v>3318</v>
      </c>
      <c r="B1124" s="3" t="s">
        <v>3348</v>
      </c>
      <c r="C1124" s="3" t="s">
        <v>3349</v>
      </c>
      <c r="D1124" s="3" t="s">
        <v>6433</v>
      </c>
      <c r="E1124" s="13" t="s">
        <v>3350</v>
      </c>
    </row>
    <row r="1125" spans="1:5" x14ac:dyDescent="0.15">
      <c r="A1125" s="12" t="s">
        <v>3318</v>
      </c>
      <c r="B1125" s="3" t="s">
        <v>3351</v>
      </c>
      <c r="C1125" s="3" t="s">
        <v>3352</v>
      </c>
      <c r="D1125" s="3" t="s">
        <v>6434</v>
      </c>
      <c r="E1125" s="13" t="s">
        <v>3353</v>
      </c>
    </row>
    <row r="1126" spans="1:5" x14ac:dyDescent="0.15">
      <c r="A1126" s="12" t="s">
        <v>3318</v>
      </c>
      <c r="B1126" s="3" t="s">
        <v>3354</v>
      </c>
      <c r="C1126" s="3" t="s">
        <v>3355</v>
      </c>
      <c r="D1126" s="3" t="s">
        <v>6435</v>
      </c>
      <c r="E1126" s="13" t="s">
        <v>3356</v>
      </c>
    </row>
    <row r="1127" spans="1:5" x14ac:dyDescent="0.15">
      <c r="A1127" s="12" t="s">
        <v>3318</v>
      </c>
      <c r="B1127" s="3" t="s">
        <v>3357</v>
      </c>
      <c r="C1127" s="3" t="s">
        <v>3358</v>
      </c>
      <c r="D1127" s="3" t="s">
        <v>6436</v>
      </c>
      <c r="E1127" s="13" t="s">
        <v>3359</v>
      </c>
    </row>
    <row r="1128" spans="1:5" x14ac:dyDescent="0.15">
      <c r="A1128" s="12" t="s">
        <v>3318</v>
      </c>
      <c r="B1128" s="3" t="s">
        <v>3360</v>
      </c>
      <c r="C1128" s="3" t="s">
        <v>3361</v>
      </c>
      <c r="D1128" s="3" t="s">
        <v>6437</v>
      </c>
      <c r="E1128" s="13" t="s">
        <v>3362</v>
      </c>
    </row>
    <row r="1129" spans="1:5" x14ac:dyDescent="0.15">
      <c r="A1129" s="12" t="s">
        <v>3318</v>
      </c>
      <c r="B1129" s="3" t="s">
        <v>3363</v>
      </c>
      <c r="C1129" s="3" t="s">
        <v>3364</v>
      </c>
      <c r="D1129" s="3" t="s">
        <v>6438</v>
      </c>
      <c r="E1129" s="13" t="s">
        <v>3365</v>
      </c>
    </row>
    <row r="1130" spans="1:5" x14ac:dyDescent="0.15">
      <c r="A1130" s="12" t="s">
        <v>3318</v>
      </c>
      <c r="B1130" s="3" t="s">
        <v>3366</v>
      </c>
      <c r="C1130" s="3" t="s">
        <v>3367</v>
      </c>
      <c r="D1130" s="3" t="s">
        <v>6439</v>
      </c>
      <c r="E1130" s="13" t="s">
        <v>3368</v>
      </c>
    </row>
    <row r="1131" spans="1:5" x14ac:dyDescent="0.15">
      <c r="A1131" s="12" t="s">
        <v>3318</v>
      </c>
      <c r="B1131" s="3" t="s">
        <v>3369</v>
      </c>
      <c r="C1131" s="3" t="s">
        <v>3370</v>
      </c>
      <c r="D1131" s="3" t="s">
        <v>6440</v>
      </c>
      <c r="E1131" s="13" t="s">
        <v>3371</v>
      </c>
    </row>
    <row r="1132" spans="1:5" x14ac:dyDescent="0.15">
      <c r="A1132" s="12" t="s">
        <v>3318</v>
      </c>
      <c r="B1132" s="3" t="s">
        <v>3372</v>
      </c>
      <c r="C1132" s="3" t="s">
        <v>3373</v>
      </c>
      <c r="D1132" s="3" t="s">
        <v>6441</v>
      </c>
      <c r="E1132" s="13" t="s">
        <v>3374</v>
      </c>
    </row>
    <row r="1133" spans="1:5" x14ac:dyDescent="0.15">
      <c r="A1133" s="12" t="s">
        <v>3318</v>
      </c>
      <c r="B1133" s="3" t="s">
        <v>3375</v>
      </c>
      <c r="C1133" s="3" t="s">
        <v>3376</v>
      </c>
      <c r="D1133" s="3" t="s">
        <v>6442</v>
      </c>
      <c r="E1133" s="13" t="s">
        <v>3377</v>
      </c>
    </row>
    <row r="1134" spans="1:5" x14ac:dyDescent="0.15">
      <c r="A1134" s="12" t="s">
        <v>3318</v>
      </c>
      <c r="B1134" s="3" t="s">
        <v>3378</v>
      </c>
      <c r="C1134" s="3" t="s">
        <v>3379</v>
      </c>
      <c r="D1134" s="3" t="s">
        <v>6443</v>
      </c>
      <c r="E1134" s="13" t="s">
        <v>3380</v>
      </c>
    </row>
    <row r="1135" spans="1:5" x14ac:dyDescent="0.15">
      <c r="A1135" s="12" t="s">
        <v>3318</v>
      </c>
      <c r="B1135" s="3" t="s">
        <v>3381</v>
      </c>
      <c r="C1135" s="3" t="s">
        <v>3382</v>
      </c>
      <c r="D1135" s="3" t="s">
        <v>6444</v>
      </c>
      <c r="E1135" s="13" t="s">
        <v>3383</v>
      </c>
    </row>
    <row r="1136" spans="1:5" x14ac:dyDescent="0.15">
      <c r="A1136" s="12" t="s">
        <v>3318</v>
      </c>
      <c r="B1136" s="3" t="s">
        <v>3384</v>
      </c>
      <c r="C1136" s="3" t="s">
        <v>3385</v>
      </c>
      <c r="D1136" s="3" t="s">
        <v>6445</v>
      </c>
      <c r="E1136" s="13" t="s">
        <v>3386</v>
      </c>
    </row>
    <row r="1137" spans="1:5" x14ac:dyDescent="0.15">
      <c r="A1137" s="12" t="s">
        <v>3318</v>
      </c>
      <c r="B1137" s="3" t="s">
        <v>3387</v>
      </c>
      <c r="C1137" s="3" t="s">
        <v>3388</v>
      </c>
      <c r="D1137" s="3" t="s">
        <v>6446</v>
      </c>
      <c r="E1137" s="13" t="s">
        <v>3389</v>
      </c>
    </row>
    <row r="1138" spans="1:5" x14ac:dyDescent="0.15">
      <c r="A1138" s="12" t="s">
        <v>3318</v>
      </c>
      <c r="B1138" s="3" t="s">
        <v>3390</v>
      </c>
      <c r="C1138" s="3" t="s">
        <v>3391</v>
      </c>
      <c r="D1138" s="3" t="s">
        <v>6447</v>
      </c>
      <c r="E1138" s="13" t="s">
        <v>3392</v>
      </c>
    </row>
    <row r="1139" spans="1:5" x14ac:dyDescent="0.15">
      <c r="A1139" s="12" t="s">
        <v>3318</v>
      </c>
      <c r="B1139" s="3" t="s">
        <v>3393</v>
      </c>
      <c r="C1139" s="3" t="s">
        <v>3394</v>
      </c>
      <c r="D1139" s="3" t="s">
        <v>6448</v>
      </c>
      <c r="E1139" s="13" t="s">
        <v>3395</v>
      </c>
    </row>
    <row r="1140" spans="1:5" ht="16.5" thickBot="1" x14ac:dyDescent="0.2">
      <c r="A1140" s="12" t="s">
        <v>3318</v>
      </c>
      <c r="B1140" s="3" t="s">
        <v>3396</v>
      </c>
      <c r="C1140" s="3" t="s">
        <v>3397</v>
      </c>
      <c r="D1140" s="3" t="s">
        <v>6449</v>
      </c>
      <c r="E1140" s="13" t="s">
        <v>3398</v>
      </c>
    </row>
    <row r="1141" spans="1:5" ht="16.5" thickTop="1" x14ac:dyDescent="0.15">
      <c r="A1141" s="10" t="s">
        <v>3399</v>
      </c>
      <c r="B1141" s="2" t="s">
        <v>3400</v>
      </c>
      <c r="C1141" s="2"/>
      <c r="D1141" s="2" t="s">
        <v>6450</v>
      </c>
      <c r="E1141" s="11" t="s">
        <v>3401</v>
      </c>
    </row>
    <row r="1142" spans="1:5" x14ac:dyDescent="0.15">
      <c r="A1142" s="12" t="s">
        <v>3399</v>
      </c>
      <c r="B1142" s="3" t="s">
        <v>3402</v>
      </c>
      <c r="C1142" s="3" t="s">
        <v>3403</v>
      </c>
      <c r="D1142" s="3" t="s">
        <v>6451</v>
      </c>
      <c r="E1142" s="13" t="s">
        <v>3404</v>
      </c>
    </row>
    <row r="1143" spans="1:5" x14ac:dyDescent="0.15">
      <c r="A1143" s="12" t="s">
        <v>3399</v>
      </c>
      <c r="B1143" s="3" t="s">
        <v>3405</v>
      </c>
      <c r="C1143" s="3" t="s">
        <v>2444</v>
      </c>
      <c r="D1143" s="3" t="s">
        <v>6452</v>
      </c>
      <c r="E1143" s="13" t="s">
        <v>3406</v>
      </c>
    </row>
    <row r="1144" spans="1:5" x14ac:dyDescent="0.15">
      <c r="A1144" s="12" t="s">
        <v>3399</v>
      </c>
      <c r="B1144" s="3" t="s">
        <v>3407</v>
      </c>
      <c r="C1144" s="3" t="s">
        <v>3408</v>
      </c>
      <c r="D1144" s="3" t="s">
        <v>6453</v>
      </c>
      <c r="E1144" s="13" t="s">
        <v>3409</v>
      </c>
    </row>
    <row r="1145" spans="1:5" x14ac:dyDescent="0.15">
      <c r="A1145" s="12" t="s">
        <v>3399</v>
      </c>
      <c r="B1145" s="3" t="s">
        <v>3410</v>
      </c>
      <c r="C1145" s="3" t="s">
        <v>3411</v>
      </c>
      <c r="D1145" s="3" t="s">
        <v>6454</v>
      </c>
      <c r="E1145" s="13" t="s">
        <v>3412</v>
      </c>
    </row>
    <row r="1146" spans="1:5" x14ac:dyDescent="0.15">
      <c r="A1146" s="12" t="s">
        <v>3399</v>
      </c>
      <c r="B1146" s="3" t="s">
        <v>3413</v>
      </c>
      <c r="C1146" s="3" t="s">
        <v>3414</v>
      </c>
      <c r="D1146" s="3" t="s">
        <v>6455</v>
      </c>
      <c r="E1146" s="13" t="s">
        <v>3415</v>
      </c>
    </row>
    <row r="1147" spans="1:5" x14ac:dyDescent="0.15">
      <c r="A1147" s="12" t="s">
        <v>3399</v>
      </c>
      <c r="B1147" s="3" t="s">
        <v>3416</v>
      </c>
      <c r="C1147" s="3" t="s">
        <v>3417</v>
      </c>
      <c r="D1147" s="3" t="s">
        <v>6456</v>
      </c>
      <c r="E1147" s="13" t="s">
        <v>3418</v>
      </c>
    </row>
    <row r="1148" spans="1:5" x14ac:dyDescent="0.15">
      <c r="A1148" s="12" t="s">
        <v>3399</v>
      </c>
      <c r="B1148" s="3" t="s">
        <v>3419</v>
      </c>
      <c r="C1148" s="3" t="s">
        <v>3420</v>
      </c>
      <c r="D1148" s="3" t="s">
        <v>6457</v>
      </c>
      <c r="E1148" s="13" t="s">
        <v>3421</v>
      </c>
    </row>
    <row r="1149" spans="1:5" x14ac:dyDescent="0.15">
      <c r="A1149" s="12" t="s">
        <v>3399</v>
      </c>
      <c r="B1149" s="3" t="s">
        <v>3422</v>
      </c>
      <c r="C1149" s="3" t="s">
        <v>3423</v>
      </c>
      <c r="D1149" s="3" t="s">
        <v>6458</v>
      </c>
      <c r="E1149" s="13" t="s">
        <v>3424</v>
      </c>
    </row>
    <row r="1150" spans="1:5" x14ac:dyDescent="0.15">
      <c r="A1150" s="12" t="s">
        <v>3399</v>
      </c>
      <c r="B1150" s="3" t="s">
        <v>3425</v>
      </c>
      <c r="C1150" s="3" t="s">
        <v>3426</v>
      </c>
      <c r="D1150" s="3" t="s">
        <v>6459</v>
      </c>
      <c r="E1150" s="13" t="s">
        <v>3427</v>
      </c>
    </row>
    <row r="1151" spans="1:5" x14ac:dyDescent="0.15">
      <c r="A1151" s="12" t="s">
        <v>3399</v>
      </c>
      <c r="B1151" s="3" t="s">
        <v>3428</v>
      </c>
      <c r="C1151" s="3" t="s">
        <v>3429</v>
      </c>
      <c r="D1151" s="3" t="s">
        <v>6460</v>
      </c>
      <c r="E1151" s="13" t="s">
        <v>3430</v>
      </c>
    </row>
    <row r="1152" spans="1:5" x14ac:dyDescent="0.15">
      <c r="A1152" s="12" t="s">
        <v>3399</v>
      </c>
      <c r="B1152" s="3" t="s">
        <v>3431</v>
      </c>
      <c r="C1152" s="3" t="s">
        <v>3432</v>
      </c>
      <c r="D1152" s="3" t="s">
        <v>6461</v>
      </c>
      <c r="E1152" s="13" t="s">
        <v>3433</v>
      </c>
    </row>
    <row r="1153" spans="1:5" x14ac:dyDescent="0.15">
      <c r="A1153" s="12" t="s">
        <v>3399</v>
      </c>
      <c r="B1153" s="3" t="s">
        <v>3434</v>
      </c>
      <c r="C1153" s="3" t="s">
        <v>3435</v>
      </c>
      <c r="D1153" s="3" t="s">
        <v>6462</v>
      </c>
      <c r="E1153" s="13" t="s">
        <v>3436</v>
      </c>
    </row>
    <row r="1154" spans="1:5" x14ac:dyDescent="0.15">
      <c r="A1154" s="12" t="s">
        <v>3399</v>
      </c>
      <c r="B1154" s="3" t="s">
        <v>3437</v>
      </c>
      <c r="C1154" s="3" t="s">
        <v>3438</v>
      </c>
      <c r="D1154" s="3" t="s">
        <v>6463</v>
      </c>
      <c r="E1154" s="13" t="s">
        <v>3439</v>
      </c>
    </row>
    <row r="1155" spans="1:5" x14ac:dyDescent="0.15">
      <c r="A1155" s="12" t="s">
        <v>3399</v>
      </c>
      <c r="B1155" s="3" t="s">
        <v>3440</v>
      </c>
      <c r="C1155" s="3" t="s">
        <v>3441</v>
      </c>
      <c r="D1155" s="3" t="s">
        <v>6464</v>
      </c>
      <c r="E1155" s="13" t="s">
        <v>3442</v>
      </c>
    </row>
    <row r="1156" spans="1:5" x14ac:dyDescent="0.15">
      <c r="A1156" s="12" t="s">
        <v>3399</v>
      </c>
      <c r="B1156" s="3" t="s">
        <v>3443</v>
      </c>
      <c r="C1156" s="3" t="s">
        <v>3444</v>
      </c>
      <c r="D1156" s="3" t="s">
        <v>6465</v>
      </c>
      <c r="E1156" s="13" t="s">
        <v>3445</v>
      </c>
    </row>
    <row r="1157" spans="1:5" x14ac:dyDescent="0.15">
      <c r="A1157" s="12" t="s">
        <v>3399</v>
      </c>
      <c r="B1157" s="3" t="s">
        <v>3446</v>
      </c>
      <c r="C1157" s="3" t="s">
        <v>3447</v>
      </c>
      <c r="D1157" s="3" t="s">
        <v>6466</v>
      </c>
      <c r="E1157" s="13" t="s">
        <v>3448</v>
      </c>
    </row>
    <row r="1158" spans="1:5" x14ac:dyDescent="0.15">
      <c r="A1158" s="12" t="s">
        <v>3399</v>
      </c>
      <c r="B1158" s="3" t="s">
        <v>3449</v>
      </c>
      <c r="C1158" s="3" t="s">
        <v>3450</v>
      </c>
      <c r="D1158" s="3" t="s">
        <v>6467</v>
      </c>
      <c r="E1158" s="13" t="s">
        <v>3451</v>
      </c>
    </row>
    <row r="1159" spans="1:5" x14ac:dyDescent="0.15">
      <c r="A1159" s="12" t="s">
        <v>3399</v>
      </c>
      <c r="B1159" s="3" t="s">
        <v>3452</v>
      </c>
      <c r="C1159" s="3" t="s">
        <v>3453</v>
      </c>
      <c r="D1159" s="3" t="s">
        <v>6468</v>
      </c>
      <c r="E1159" s="13" t="s">
        <v>3454</v>
      </c>
    </row>
    <row r="1160" spans="1:5" x14ac:dyDescent="0.15">
      <c r="A1160" s="12" t="s">
        <v>3399</v>
      </c>
      <c r="B1160" s="3" t="s">
        <v>3455</v>
      </c>
      <c r="C1160" s="3" t="s">
        <v>3456</v>
      </c>
      <c r="D1160" s="3" t="s">
        <v>6469</v>
      </c>
      <c r="E1160" s="13" t="s">
        <v>3457</v>
      </c>
    </row>
    <row r="1161" spans="1:5" x14ac:dyDescent="0.15">
      <c r="A1161" s="12" t="s">
        <v>3399</v>
      </c>
      <c r="B1161" s="3" t="s">
        <v>3458</v>
      </c>
      <c r="C1161" s="3" t="s">
        <v>3459</v>
      </c>
      <c r="D1161" s="3" t="s">
        <v>6470</v>
      </c>
      <c r="E1161" s="13" t="s">
        <v>3460</v>
      </c>
    </row>
    <row r="1162" spans="1:5" x14ac:dyDescent="0.15">
      <c r="A1162" s="12" t="s">
        <v>3399</v>
      </c>
      <c r="B1162" s="3" t="s">
        <v>3461</v>
      </c>
      <c r="C1162" s="3" t="s">
        <v>3462</v>
      </c>
      <c r="D1162" s="3" t="s">
        <v>6471</v>
      </c>
      <c r="E1162" s="13" t="s">
        <v>3463</v>
      </c>
    </row>
    <row r="1163" spans="1:5" x14ac:dyDescent="0.15">
      <c r="A1163" s="12" t="s">
        <v>3399</v>
      </c>
      <c r="B1163" s="3" t="s">
        <v>3464</v>
      </c>
      <c r="C1163" s="3" t="s">
        <v>3465</v>
      </c>
      <c r="D1163" s="3" t="s">
        <v>6472</v>
      </c>
      <c r="E1163" s="13" t="s">
        <v>3466</v>
      </c>
    </row>
    <row r="1164" spans="1:5" x14ac:dyDescent="0.15">
      <c r="A1164" s="12" t="s">
        <v>3399</v>
      </c>
      <c r="B1164" s="3" t="s">
        <v>3467</v>
      </c>
      <c r="C1164" s="3" t="s">
        <v>3468</v>
      </c>
      <c r="D1164" s="3" t="s">
        <v>6473</v>
      </c>
      <c r="E1164" s="13" t="s">
        <v>3469</v>
      </c>
    </row>
    <row r="1165" spans="1:5" x14ac:dyDescent="0.15">
      <c r="A1165" s="12" t="s">
        <v>3399</v>
      </c>
      <c r="B1165" s="3" t="s">
        <v>3470</v>
      </c>
      <c r="C1165" s="3" t="s">
        <v>3471</v>
      </c>
      <c r="D1165" s="3" t="s">
        <v>6474</v>
      </c>
      <c r="E1165" s="13" t="s">
        <v>3472</v>
      </c>
    </row>
    <row r="1166" spans="1:5" x14ac:dyDescent="0.15">
      <c r="A1166" s="12" t="s">
        <v>3399</v>
      </c>
      <c r="B1166" s="3" t="s">
        <v>3473</v>
      </c>
      <c r="C1166" s="3" t="s">
        <v>3474</v>
      </c>
      <c r="D1166" s="3" t="s">
        <v>6475</v>
      </c>
      <c r="E1166" s="13" t="s">
        <v>3475</v>
      </c>
    </row>
    <row r="1167" spans="1:5" x14ac:dyDescent="0.15">
      <c r="A1167" s="12" t="s">
        <v>3399</v>
      </c>
      <c r="B1167" s="3" t="s">
        <v>3476</v>
      </c>
      <c r="C1167" s="3" t="s">
        <v>3477</v>
      </c>
      <c r="D1167" s="3" t="s">
        <v>6476</v>
      </c>
      <c r="E1167" s="13" t="s">
        <v>3478</v>
      </c>
    </row>
    <row r="1168" spans="1:5" x14ac:dyDescent="0.15">
      <c r="A1168" s="12" t="s">
        <v>3399</v>
      </c>
      <c r="B1168" s="3" t="s">
        <v>3479</v>
      </c>
      <c r="C1168" s="3" t="s">
        <v>3480</v>
      </c>
      <c r="D1168" s="3" t="s">
        <v>6477</v>
      </c>
      <c r="E1168" s="13" t="s">
        <v>3481</v>
      </c>
    </row>
    <row r="1169" spans="1:5" x14ac:dyDescent="0.15">
      <c r="A1169" s="12" t="s">
        <v>3399</v>
      </c>
      <c r="B1169" s="3" t="s">
        <v>3482</v>
      </c>
      <c r="C1169" s="3" t="s">
        <v>3483</v>
      </c>
      <c r="D1169" s="3" t="s">
        <v>6478</v>
      </c>
      <c r="E1169" s="13" t="s">
        <v>3484</v>
      </c>
    </row>
    <row r="1170" spans="1:5" x14ac:dyDescent="0.15">
      <c r="A1170" s="12" t="s">
        <v>3399</v>
      </c>
      <c r="B1170" s="3" t="s">
        <v>3485</v>
      </c>
      <c r="C1170" s="3" t="s">
        <v>3486</v>
      </c>
      <c r="D1170" s="3" t="s">
        <v>6479</v>
      </c>
      <c r="E1170" s="13" t="s">
        <v>3487</v>
      </c>
    </row>
    <row r="1171" spans="1:5" x14ac:dyDescent="0.15">
      <c r="A1171" s="12" t="s">
        <v>3399</v>
      </c>
      <c r="B1171" s="3" t="s">
        <v>3488</v>
      </c>
      <c r="C1171" s="3" t="s">
        <v>3489</v>
      </c>
      <c r="D1171" s="3" t="s">
        <v>6480</v>
      </c>
      <c r="E1171" s="13" t="s">
        <v>3490</v>
      </c>
    </row>
    <row r="1172" spans="1:5" x14ac:dyDescent="0.15">
      <c r="A1172" s="12" t="s">
        <v>3399</v>
      </c>
      <c r="B1172" s="3" t="s">
        <v>3491</v>
      </c>
      <c r="C1172" s="3" t="s">
        <v>3492</v>
      </c>
      <c r="D1172" s="3" t="s">
        <v>6481</v>
      </c>
      <c r="E1172" s="13" t="s">
        <v>3493</v>
      </c>
    </row>
    <row r="1173" spans="1:5" x14ac:dyDescent="0.15">
      <c r="A1173" s="12" t="s">
        <v>3399</v>
      </c>
      <c r="B1173" s="3" t="s">
        <v>3494</v>
      </c>
      <c r="C1173" s="3" t="s">
        <v>3495</v>
      </c>
      <c r="D1173" s="3" t="s">
        <v>6482</v>
      </c>
      <c r="E1173" s="13" t="s">
        <v>3496</v>
      </c>
    </row>
    <row r="1174" spans="1:5" x14ac:dyDescent="0.15">
      <c r="A1174" s="12" t="s">
        <v>3399</v>
      </c>
      <c r="B1174" s="3" t="s">
        <v>3497</v>
      </c>
      <c r="C1174" s="3" t="s">
        <v>3498</v>
      </c>
      <c r="D1174" s="3" t="s">
        <v>6483</v>
      </c>
      <c r="E1174" s="13" t="s">
        <v>3499</v>
      </c>
    </row>
    <row r="1175" spans="1:5" x14ac:dyDescent="0.15">
      <c r="A1175" s="12" t="s">
        <v>3399</v>
      </c>
      <c r="B1175" s="3" t="s">
        <v>3500</v>
      </c>
      <c r="C1175" s="3" t="s">
        <v>3501</v>
      </c>
      <c r="D1175" s="3" t="s">
        <v>6484</v>
      </c>
      <c r="E1175" s="13" t="s">
        <v>3502</v>
      </c>
    </row>
    <row r="1176" spans="1:5" x14ac:dyDescent="0.15">
      <c r="A1176" s="12" t="s">
        <v>3399</v>
      </c>
      <c r="B1176" s="3" t="s">
        <v>3503</v>
      </c>
      <c r="C1176" s="3" t="s">
        <v>3504</v>
      </c>
      <c r="D1176" s="3" t="s">
        <v>6485</v>
      </c>
      <c r="E1176" s="13" t="s">
        <v>3505</v>
      </c>
    </row>
    <row r="1177" spans="1:5" x14ac:dyDescent="0.15">
      <c r="A1177" s="12" t="s">
        <v>3399</v>
      </c>
      <c r="B1177" s="3" t="s">
        <v>3506</v>
      </c>
      <c r="C1177" s="3" t="s">
        <v>3507</v>
      </c>
      <c r="D1177" s="3" t="s">
        <v>6486</v>
      </c>
      <c r="E1177" s="13" t="s">
        <v>3508</v>
      </c>
    </row>
    <row r="1178" spans="1:5" x14ac:dyDescent="0.15">
      <c r="A1178" s="12" t="s">
        <v>3399</v>
      </c>
      <c r="B1178" s="3" t="s">
        <v>3509</v>
      </c>
      <c r="C1178" s="3" t="s">
        <v>3510</v>
      </c>
      <c r="D1178" s="3" t="s">
        <v>6487</v>
      </c>
      <c r="E1178" s="13" t="s">
        <v>3511</v>
      </c>
    </row>
    <row r="1179" spans="1:5" x14ac:dyDescent="0.15">
      <c r="A1179" s="12" t="s">
        <v>3399</v>
      </c>
      <c r="B1179" s="3" t="s">
        <v>3512</v>
      </c>
      <c r="C1179" s="3" t="s">
        <v>3513</v>
      </c>
      <c r="D1179" s="3" t="s">
        <v>6488</v>
      </c>
      <c r="E1179" s="13" t="s">
        <v>3514</v>
      </c>
    </row>
    <row r="1180" spans="1:5" x14ac:dyDescent="0.15">
      <c r="A1180" s="12" t="s">
        <v>3399</v>
      </c>
      <c r="B1180" s="3" t="s">
        <v>3515</v>
      </c>
      <c r="C1180" s="3" t="s">
        <v>3516</v>
      </c>
      <c r="D1180" s="3" t="s">
        <v>6489</v>
      </c>
      <c r="E1180" s="13" t="s">
        <v>3517</v>
      </c>
    </row>
    <row r="1181" spans="1:5" x14ac:dyDescent="0.15">
      <c r="A1181" s="12" t="s">
        <v>3399</v>
      </c>
      <c r="B1181" s="3" t="s">
        <v>3518</v>
      </c>
      <c r="C1181" s="3" t="s">
        <v>3519</v>
      </c>
      <c r="D1181" s="3" t="s">
        <v>6490</v>
      </c>
      <c r="E1181" s="13" t="s">
        <v>3520</v>
      </c>
    </row>
    <row r="1182" spans="1:5" x14ac:dyDescent="0.15">
      <c r="A1182" s="12" t="s">
        <v>3399</v>
      </c>
      <c r="B1182" s="3" t="s">
        <v>3521</v>
      </c>
      <c r="C1182" s="3" t="s">
        <v>3522</v>
      </c>
      <c r="D1182" s="3" t="s">
        <v>6491</v>
      </c>
      <c r="E1182" s="13" t="s">
        <v>3523</v>
      </c>
    </row>
    <row r="1183" spans="1:5" x14ac:dyDescent="0.15">
      <c r="A1183" s="12" t="s">
        <v>3399</v>
      </c>
      <c r="B1183" s="3" t="s">
        <v>3524</v>
      </c>
      <c r="C1183" s="3" t="s">
        <v>3525</v>
      </c>
      <c r="D1183" s="3" t="s">
        <v>6492</v>
      </c>
      <c r="E1183" s="13" t="s">
        <v>3526</v>
      </c>
    </row>
    <row r="1184" spans="1:5" ht="16.5" thickBot="1" x14ac:dyDescent="0.2">
      <c r="A1184" s="12" t="s">
        <v>3399</v>
      </c>
      <c r="B1184" s="3" t="s">
        <v>3527</v>
      </c>
      <c r="C1184" s="3" t="s">
        <v>3528</v>
      </c>
      <c r="D1184" s="3" t="s">
        <v>6493</v>
      </c>
      <c r="E1184" s="13" t="s">
        <v>3529</v>
      </c>
    </row>
    <row r="1185" spans="1:5" ht="16.5" thickTop="1" x14ac:dyDescent="0.15">
      <c r="A1185" s="10" t="s">
        <v>3530</v>
      </c>
      <c r="B1185" s="2" t="s">
        <v>3531</v>
      </c>
      <c r="C1185" s="2"/>
      <c r="D1185" s="2" t="s">
        <v>6494</v>
      </c>
      <c r="E1185" s="11" t="s">
        <v>3532</v>
      </c>
    </row>
    <row r="1186" spans="1:5" x14ac:dyDescent="0.15">
      <c r="A1186" s="12" t="s">
        <v>3530</v>
      </c>
      <c r="B1186" s="3" t="s">
        <v>3533</v>
      </c>
      <c r="C1186" s="3" t="s">
        <v>3534</v>
      </c>
      <c r="D1186" s="3" t="s">
        <v>6495</v>
      </c>
      <c r="E1186" s="13" t="s">
        <v>3535</v>
      </c>
    </row>
    <row r="1187" spans="1:5" x14ac:dyDescent="0.15">
      <c r="A1187" s="12" t="s">
        <v>3530</v>
      </c>
      <c r="B1187" s="3" t="s">
        <v>3536</v>
      </c>
      <c r="C1187" s="3" t="s">
        <v>3537</v>
      </c>
      <c r="D1187" s="3" t="s">
        <v>6496</v>
      </c>
      <c r="E1187" s="13" t="s">
        <v>3538</v>
      </c>
    </row>
    <row r="1188" spans="1:5" x14ac:dyDescent="0.15">
      <c r="A1188" s="12" t="s">
        <v>3530</v>
      </c>
      <c r="B1188" s="3" t="s">
        <v>3539</v>
      </c>
      <c r="C1188" s="3" t="s">
        <v>3540</v>
      </c>
      <c r="D1188" s="3" t="s">
        <v>6497</v>
      </c>
      <c r="E1188" s="13" t="s">
        <v>3541</v>
      </c>
    </row>
    <row r="1189" spans="1:5" x14ac:dyDescent="0.15">
      <c r="A1189" s="12" t="s">
        <v>3530</v>
      </c>
      <c r="B1189" s="3" t="s">
        <v>3542</v>
      </c>
      <c r="C1189" s="3" t="s">
        <v>3543</v>
      </c>
      <c r="D1189" s="3" t="s">
        <v>6498</v>
      </c>
      <c r="E1189" s="13" t="s">
        <v>3544</v>
      </c>
    </row>
    <row r="1190" spans="1:5" x14ac:dyDescent="0.15">
      <c r="A1190" s="12" t="s">
        <v>3530</v>
      </c>
      <c r="B1190" s="3" t="s">
        <v>3545</v>
      </c>
      <c r="C1190" s="3" t="s">
        <v>3546</v>
      </c>
      <c r="D1190" s="3" t="s">
        <v>6499</v>
      </c>
      <c r="E1190" s="13" t="s">
        <v>3547</v>
      </c>
    </row>
    <row r="1191" spans="1:5" x14ac:dyDescent="0.15">
      <c r="A1191" s="12" t="s">
        <v>3530</v>
      </c>
      <c r="B1191" s="3" t="s">
        <v>3548</v>
      </c>
      <c r="C1191" s="3" t="s">
        <v>3549</v>
      </c>
      <c r="D1191" s="3" t="s">
        <v>6500</v>
      </c>
      <c r="E1191" s="13" t="s">
        <v>3550</v>
      </c>
    </row>
    <row r="1192" spans="1:5" x14ac:dyDescent="0.15">
      <c r="A1192" s="12" t="s">
        <v>3530</v>
      </c>
      <c r="B1192" s="3" t="s">
        <v>3551</v>
      </c>
      <c r="C1192" s="3" t="s">
        <v>3552</v>
      </c>
      <c r="D1192" s="3" t="s">
        <v>6501</v>
      </c>
      <c r="E1192" s="13" t="s">
        <v>3553</v>
      </c>
    </row>
    <row r="1193" spans="1:5" x14ac:dyDescent="0.15">
      <c r="A1193" s="12" t="s">
        <v>3530</v>
      </c>
      <c r="B1193" s="3" t="s">
        <v>3554</v>
      </c>
      <c r="C1193" s="3" t="s">
        <v>3555</v>
      </c>
      <c r="D1193" s="3" t="s">
        <v>6502</v>
      </c>
      <c r="E1193" s="13" t="s">
        <v>3556</v>
      </c>
    </row>
    <row r="1194" spans="1:5" x14ac:dyDescent="0.15">
      <c r="A1194" s="12" t="s">
        <v>3530</v>
      </c>
      <c r="B1194" s="3" t="s">
        <v>3557</v>
      </c>
      <c r="C1194" s="3" t="s">
        <v>3558</v>
      </c>
      <c r="D1194" s="3" t="s">
        <v>6503</v>
      </c>
      <c r="E1194" s="13" t="s">
        <v>3559</v>
      </c>
    </row>
    <row r="1195" spans="1:5" x14ac:dyDescent="0.15">
      <c r="A1195" s="12" t="s">
        <v>3530</v>
      </c>
      <c r="B1195" s="3" t="s">
        <v>3560</v>
      </c>
      <c r="C1195" s="3" t="s">
        <v>3561</v>
      </c>
      <c r="D1195" s="3" t="s">
        <v>6504</v>
      </c>
      <c r="E1195" s="13" t="s">
        <v>3562</v>
      </c>
    </row>
    <row r="1196" spans="1:5" x14ac:dyDescent="0.15">
      <c r="A1196" s="12" t="s">
        <v>3530</v>
      </c>
      <c r="B1196" s="3" t="s">
        <v>3563</v>
      </c>
      <c r="C1196" s="3" t="s">
        <v>3564</v>
      </c>
      <c r="D1196" s="3" t="s">
        <v>6505</v>
      </c>
      <c r="E1196" s="13" t="s">
        <v>3565</v>
      </c>
    </row>
    <row r="1197" spans="1:5" x14ac:dyDescent="0.15">
      <c r="A1197" s="12" t="s">
        <v>3530</v>
      </c>
      <c r="B1197" s="3" t="s">
        <v>3566</v>
      </c>
      <c r="C1197" s="3" t="s">
        <v>3567</v>
      </c>
      <c r="D1197" s="3" t="s">
        <v>6506</v>
      </c>
      <c r="E1197" s="13" t="s">
        <v>3568</v>
      </c>
    </row>
    <row r="1198" spans="1:5" x14ac:dyDescent="0.15">
      <c r="A1198" s="12" t="s">
        <v>3530</v>
      </c>
      <c r="B1198" s="3" t="s">
        <v>3569</v>
      </c>
      <c r="C1198" s="3" t="s">
        <v>3570</v>
      </c>
      <c r="D1198" s="3" t="s">
        <v>6507</v>
      </c>
      <c r="E1198" s="13" t="s">
        <v>3571</v>
      </c>
    </row>
    <row r="1199" spans="1:5" x14ac:dyDescent="0.15">
      <c r="A1199" s="12" t="s">
        <v>3530</v>
      </c>
      <c r="B1199" s="3" t="s">
        <v>3572</v>
      </c>
      <c r="C1199" s="3" t="s">
        <v>3573</v>
      </c>
      <c r="D1199" s="3" t="s">
        <v>6508</v>
      </c>
      <c r="E1199" s="13" t="s">
        <v>3574</v>
      </c>
    </row>
    <row r="1200" spans="1:5" x14ac:dyDescent="0.15">
      <c r="A1200" s="12" t="s">
        <v>3530</v>
      </c>
      <c r="B1200" s="3" t="s">
        <v>3575</v>
      </c>
      <c r="C1200" s="3" t="s">
        <v>3576</v>
      </c>
      <c r="D1200" s="3" t="s">
        <v>6509</v>
      </c>
      <c r="E1200" s="13" t="s">
        <v>3577</v>
      </c>
    </row>
    <row r="1201" spans="1:5" x14ac:dyDescent="0.15">
      <c r="A1201" s="12" t="s">
        <v>3530</v>
      </c>
      <c r="B1201" s="3" t="s">
        <v>3578</v>
      </c>
      <c r="C1201" s="3" t="s">
        <v>3579</v>
      </c>
      <c r="D1201" s="3" t="s">
        <v>6510</v>
      </c>
      <c r="E1201" s="13" t="s">
        <v>3580</v>
      </c>
    </row>
    <row r="1202" spans="1:5" x14ac:dyDescent="0.15">
      <c r="A1202" s="12" t="s">
        <v>3530</v>
      </c>
      <c r="B1202" s="3" t="s">
        <v>3581</v>
      </c>
      <c r="C1202" s="3" t="s">
        <v>3582</v>
      </c>
      <c r="D1202" s="3" t="s">
        <v>6511</v>
      </c>
      <c r="E1202" s="13" t="s">
        <v>3583</v>
      </c>
    </row>
    <row r="1203" spans="1:5" x14ac:dyDescent="0.15">
      <c r="A1203" s="12" t="s">
        <v>3530</v>
      </c>
      <c r="B1203" s="3" t="s">
        <v>3584</v>
      </c>
      <c r="C1203" s="3" t="s">
        <v>3585</v>
      </c>
      <c r="D1203" s="3" t="s">
        <v>6512</v>
      </c>
      <c r="E1203" s="13" t="s">
        <v>3586</v>
      </c>
    </row>
    <row r="1204" spans="1:5" x14ac:dyDescent="0.15">
      <c r="A1204" s="12" t="s">
        <v>3530</v>
      </c>
      <c r="B1204" s="3" t="s">
        <v>3587</v>
      </c>
      <c r="C1204" s="3" t="s">
        <v>3588</v>
      </c>
      <c r="D1204" s="3" t="s">
        <v>6513</v>
      </c>
      <c r="E1204" s="13" t="s">
        <v>3589</v>
      </c>
    </row>
    <row r="1205" spans="1:5" x14ac:dyDescent="0.15">
      <c r="A1205" s="12" t="s">
        <v>3530</v>
      </c>
      <c r="B1205" s="3" t="s">
        <v>3590</v>
      </c>
      <c r="C1205" s="3" t="s">
        <v>3591</v>
      </c>
      <c r="D1205" s="3" t="s">
        <v>6514</v>
      </c>
      <c r="E1205" s="13" t="s">
        <v>3592</v>
      </c>
    </row>
    <row r="1206" spans="1:5" x14ac:dyDescent="0.15">
      <c r="A1206" s="12" t="s">
        <v>3530</v>
      </c>
      <c r="B1206" s="3" t="s">
        <v>3593</v>
      </c>
      <c r="C1206" s="3" t="s">
        <v>3594</v>
      </c>
      <c r="D1206" s="3" t="s">
        <v>6515</v>
      </c>
      <c r="E1206" s="13" t="s">
        <v>3595</v>
      </c>
    </row>
    <row r="1207" spans="1:5" x14ac:dyDescent="0.15">
      <c r="A1207" s="12" t="s">
        <v>3530</v>
      </c>
      <c r="B1207" s="3" t="s">
        <v>3596</v>
      </c>
      <c r="C1207" s="3" t="s">
        <v>3597</v>
      </c>
      <c r="D1207" s="3" t="s">
        <v>6516</v>
      </c>
      <c r="E1207" s="13" t="s">
        <v>3598</v>
      </c>
    </row>
    <row r="1208" spans="1:5" x14ac:dyDescent="0.15">
      <c r="A1208" s="12" t="s">
        <v>3530</v>
      </c>
      <c r="B1208" s="3" t="s">
        <v>3599</v>
      </c>
      <c r="C1208" s="3" t="s">
        <v>3600</v>
      </c>
      <c r="D1208" s="3" t="s">
        <v>6517</v>
      </c>
      <c r="E1208" s="13" t="s">
        <v>3601</v>
      </c>
    </row>
    <row r="1209" spans="1:5" x14ac:dyDescent="0.15">
      <c r="A1209" s="12" t="s">
        <v>3530</v>
      </c>
      <c r="B1209" s="3" t="s">
        <v>3602</v>
      </c>
      <c r="C1209" s="3" t="s">
        <v>3603</v>
      </c>
      <c r="D1209" s="3" t="s">
        <v>6518</v>
      </c>
      <c r="E1209" s="13" t="s">
        <v>3604</v>
      </c>
    </row>
    <row r="1210" spans="1:5" x14ac:dyDescent="0.15">
      <c r="A1210" s="12" t="s">
        <v>3530</v>
      </c>
      <c r="B1210" s="3" t="s">
        <v>3605</v>
      </c>
      <c r="C1210" s="3" t="s">
        <v>3606</v>
      </c>
      <c r="D1210" s="3" t="s">
        <v>6519</v>
      </c>
      <c r="E1210" s="13" t="s">
        <v>3607</v>
      </c>
    </row>
    <row r="1211" spans="1:5" x14ac:dyDescent="0.15">
      <c r="A1211" s="12" t="s">
        <v>3530</v>
      </c>
      <c r="B1211" s="3" t="s">
        <v>3608</v>
      </c>
      <c r="C1211" s="3" t="s">
        <v>3609</v>
      </c>
      <c r="D1211" s="3" t="s">
        <v>6520</v>
      </c>
      <c r="E1211" s="13" t="s">
        <v>3610</v>
      </c>
    </row>
    <row r="1212" spans="1:5" x14ac:dyDescent="0.15">
      <c r="A1212" s="12" t="s">
        <v>3530</v>
      </c>
      <c r="B1212" s="3" t="s">
        <v>3611</v>
      </c>
      <c r="C1212" s="3" t="s">
        <v>3612</v>
      </c>
      <c r="D1212" s="3" t="s">
        <v>6521</v>
      </c>
      <c r="E1212" s="13" t="s">
        <v>3613</v>
      </c>
    </row>
    <row r="1213" spans="1:5" x14ac:dyDescent="0.15">
      <c r="A1213" s="12" t="s">
        <v>3530</v>
      </c>
      <c r="B1213" s="3" t="s">
        <v>3614</v>
      </c>
      <c r="C1213" s="3" t="s">
        <v>3615</v>
      </c>
      <c r="D1213" s="3" t="s">
        <v>6522</v>
      </c>
      <c r="E1213" s="13" t="s">
        <v>3616</v>
      </c>
    </row>
    <row r="1214" spans="1:5" x14ac:dyDescent="0.15">
      <c r="A1214" s="12" t="s">
        <v>3530</v>
      </c>
      <c r="B1214" s="3" t="s">
        <v>3617</v>
      </c>
      <c r="C1214" s="3" t="s">
        <v>3618</v>
      </c>
      <c r="D1214" s="3" t="s">
        <v>6523</v>
      </c>
      <c r="E1214" s="13" t="s">
        <v>3619</v>
      </c>
    </row>
    <row r="1215" spans="1:5" x14ac:dyDescent="0.15">
      <c r="A1215" s="12" t="s">
        <v>3530</v>
      </c>
      <c r="B1215" s="3" t="s">
        <v>3620</v>
      </c>
      <c r="C1215" s="3" t="s">
        <v>3621</v>
      </c>
      <c r="D1215" s="3" t="s">
        <v>6524</v>
      </c>
      <c r="E1215" s="13" t="s">
        <v>3622</v>
      </c>
    </row>
    <row r="1216" spans="1:5" x14ac:dyDescent="0.15">
      <c r="A1216" s="12" t="s">
        <v>3530</v>
      </c>
      <c r="B1216" s="3" t="s">
        <v>3623</v>
      </c>
      <c r="C1216" s="3" t="s">
        <v>3624</v>
      </c>
      <c r="D1216" s="3" t="s">
        <v>6525</v>
      </c>
      <c r="E1216" s="13" t="s">
        <v>3625</v>
      </c>
    </row>
    <row r="1217" spans="1:5" x14ac:dyDescent="0.15">
      <c r="A1217" s="12" t="s">
        <v>3530</v>
      </c>
      <c r="B1217" s="3" t="s">
        <v>3626</v>
      </c>
      <c r="C1217" s="3" t="s">
        <v>3627</v>
      </c>
      <c r="D1217" s="3" t="s">
        <v>6526</v>
      </c>
      <c r="E1217" s="13" t="s">
        <v>3628</v>
      </c>
    </row>
    <row r="1218" spans="1:5" x14ac:dyDescent="0.15">
      <c r="A1218" s="12" t="s">
        <v>3530</v>
      </c>
      <c r="B1218" s="3" t="s">
        <v>3629</v>
      </c>
      <c r="C1218" s="3" t="s">
        <v>3630</v>
      </c>
      <c r="D1218" s="3" t="s">
        <v>6527</v>
      </c>
      <c r="E1218" s="13" t="s">
        <v>3631</v>
      </c>
    </row>
    <row r="1219" spans="1:5" x14ac:dyDescent="0.15">
      <c r="A1219" s="12" t="s">
        <v>3530</v>
      </c>
      <c r="B1219" s="3" t="s">
        <v>3632</v>
      </c>
      <c r="C1219" s="3" t="s">
        <v>3633</v>
      </c>
      <c r="D1219" s="3" t="s">
        <v>6528</v>
      </c>
      <c r="E1219" s="13" t="s">
        <v>3634</v>
      </c>
    </row>
    <row r="1220" spans="1:5" x14ac:dyDescent="0.15">
      <c r="A1220" s="12" t="s">
        <v>3530</v>
      </c>
      <c r="B1220" s="3" t="s">
        <v>3635</v>
      </c>
      <c r="C1220" s="3" t="s">
        <v>3636</v>
      </c>
      <c r="D1220" s="3" t="s">
        <v>6529</v>
      </c>
      <c r="E1220" s="13" t="s">
        <v>3637</v>
      </c>
    </row>
    <row r="1221" spans="1:5" x14ac:dyDescent="0.15">
      <c r="A1221" s="12" t="s">
        <v>3530</v>
      </c>
      <c r="B1221" s="3" t="s">
        <v>3638</v>
      </c>
      <c r="C1221" s="3" t="s">
        <v>296</v>
      </c>
      <c r="D1221" s="3" t="s">
        <v>6530</v>
      </c>
      <c r="E1221" s="13" t="s">
        <v>3639</v>
      </c>
    </row>
    <row r="1222" spans="1:5" x14ac:dyDescent="0.15">
      <c r="A1222" s="12" t="s">
        <v>3530</v>
      </c>
      <c r="B1222" s="3" t="s">
        <v>3521</v>
      </c>
      <c r="C1222" s="3" t="s">
        <v>3522</v>
      </c>
      <c r="D1222" s="3" t="s">
        <v>6531</v>
      </c>
      <c r="E1222" s="13" t="s">
        <v>3640</v>
      </c>
    </row>
    <row r="1223" spans="1:5" x14ac:dyDescent="0.15">
      <c r="A1223" s="12" t="s">
        <v>3530</v>
      </c>
      <c r="B1223" s="3" t="s">
        <v>3641</v>
      </c>
      <c r="C1223" s="3" t="s">
        <v>3642</v>
      </c>
      <c r="D1223" s="3" t="s">
        <v>6532</v>
      </c>
      <c r="E1223" s="13" t="s">
        <v>3643</v>
      </c>
    </row>
    <row r="1224" spans="1:5" x14ac:dyDescent="0.15">
      <c r="A1224" s="12" t="s">
        <v>3530</v>
      </c>
      <c r="B1224" s="3" t="s">
        <v>3644</v>
      </c>
      <c r="C1224" s="3" t="s">
        <v>3645</v>
      </c>
      <c r="D1224" s="3" t="s">
        <v>6533</v>
      </c>
      <c r="E1224" s="13" t="s">
        <v>3646</v>
      </c>
    </row>
    <row r="1225" spans="1:5" x14ac:dyDescent="0.15">
      <c r="A1225" s="12" t="s">
        <v>3530</v>
      </c>
      <c r="B1225" s="3" t="s">
        <v>3647</v>
      </c>
      <c r="C1225" s="3" t="s">
        <v>3648</v>
      </c>
      <c r="D1225" s="3" t="s">
        <v>6534</v>
      </c>
      <c r="E1225" s="13" t="s">
        <v>3649</v>
      </c>
    </row>
    <row r="1226" spans="1:5" ht="16.5" thickBot="1" x14ac:dyDescent="0.2">
      <c r="A1226" s="12" t="s">
        <v>3530</v>
      </c>
      <c r="B1226" s="3" t="s">
        <v>3650</v>
      </c>
      <c r="C1226" s="3" t="s">
        <v>3651</v>
      </c>
      <c r="D1226" s="3" t="s">
        <v>6535</v>
      </c>
      <c r="E1226" s="13" t="s">
        <v>3652</v>
      </c>
    </row>
    <row r="1227" spans="1:5" ht="16.5" thickTop="1" x14ac:dyDescent="0.15">
      <c r="A1227" s="10" t="s">
        <v>3653</v>
      </c>
      <c r="B1227" s="2" t="s">
        <v>3654</v>
      </c>
      <c r="C1227" s="2"/>
      <c r="D1227" s="2" t="s">
        <v>6536</v>
      </c>
      <c r="E1227" s="11" t="s">
        <v>3655</v>
      </c>
    </row>
    <row r="1228" spans="1:5" x14ac:dyDescent="0.15">
      <c r="A1228" s="12" t="s">
        <v>3653</v>
      </c>
      <c r="B1228" s="3" t="s">
        <v>3656</v>
      </c>
      <c r="C1228" s="3" t="s">
        <v>3657</v>
      </c>
      <c r="D1228" s="3" t="s">
        <v>6537</v>
      </c>
      <c r="E1228" s="13" t="s">
        <v>3658</v>
      </c>
    </row>
    <row r="1229" spans="1:5" x14ac:dyDescent="0.15">
      <c r="A1229" s="12" t="s">
        <v>3653</v>
      </c>
      <c r="B1229" s="3" t="s">
        <v>3659</v>
      </c>
      <c r="C1229" s="3" t="s">
        <v>3660</v>
      </c>
      <c r="D1229" s="3" t="s">
        <v>6538</v>
      </c>
      <c r="E1229" s="13" t="s">
        <v>3661</v>
      </c>
    </row>
    <row r="1230" spans="1:5" x14ac:dyDescent="0.15">
      <c r="A1230" s="12" t="s">
        <v>3653</v>
      </c>
      <c r="B1230" s="3" t="s">
        <v>3662</v>
      </c>
      <c r="C1230" s="3" t="s">
        <v>3663</v>
      </c>
      <c r="D1230" s="3" t="s">
        <v>6539</v>
      </c>
      <c r="E1230" s="13" t="s">
        <v>3664</v>
      </c>
    </row>
    <row r="1231" spans="1:5" x14ac:dyDescent="0.15">
      <c r="A1231" s="12" t="s">
        <v>3653</v>
      </c>
      <c r="B1231" s="3" t="s">
        <v>3665</v>
      </c>
      <c r="C1231" s="3" t="s">
        <v>3666</v>
      </c>
      <c r="D1231" s="3" t="s">
        <v>6540</v>
      </c>
      <c r="E1231" s="13" t="s">
        <v>3667</v>
      </c>
    </row>
    <row r="1232" spans="1:5" x14ac:dyDescent="0.15">
      <c r="A1232" s="12" t="s">
        <v>3653</v>
      </c>
      <c r="B1232" s="3" t="s">
        <v>3668</v>
      </c>
      <c r="C1232" s="3" t="s">
        <v>3669</v>
      </c>
      <c r="D1232" s="3" t="s">
        <v>6541</v>
      </c>
      <c r="E1232" s="13" t="s">
        <v>3670</v>
      </c>
    </row>
    <row r="1233" spans="1:5" x14ac:dyDescent="0.15">
      <c r="A1233" s="12" t="s">
        <v>3653</v>
      </c>
      <c r="B1233" s="3" t="s">
        <v>3671</v>
      </c>
      <c r="C1233" s="3" t="s">
        <v>3672</v>
      </c>
      <c r="D1233" s="3" t="s">
        <v>6542</v>
      </c>
      <c r="E1233" s="13" t="s">
        <v>3673</v>
      </c>
    </row>
    <row r="1234" spans="1:5" x14ac:dyDescent="0.15">
      <c r="A1234" s="12" t="s">
        <v>3653</v>
      </c>
      <c r="B1234" s="3" t="s">
        <v>3674</v>
      </c>
      <c r="C1234" s="3" t="s">
        <v>3675</v>
      </c>
      <c r="D1234" s="3" t="s">
        <v>6543</v>
      </c>
      <c r="E1234" s="13" t="s">
        <v>3676</v>
      </c>
    </row>
    <row r="1235" spans="1:5" x14ac:dyDescent="0.15">
      <c r="A1235" s="12" t="s">
        <v>3653</v>
      </c>
      <c r="B1235" s="3" t="s">
        <v>3677</v>
      </c>
      <c r="C1235" s="3" t="s">
        <v>3678</v>
      </c>
      <c r="D1235" s="3" t="s">
        <v>6544</v>
      </c>
      <c r="E1235" s="13" t="s">
        <v>3679</v>
      </c>
    </row>
    <row r="1236" spans="1:5" x14ac:dyDescent="0.15">
      <c r="A1236" s="12" t="s">
        <v>3653</v>
      </c>
      <c r="B1236" s="3" t="s">
        <v>3680</v>
      </c>
      <c r="C1236" s="3" t="s">
        <v>3681</v>
      </c>
      <c r="D1236" s="3" t="s">
        <v>6545</v>
      </c>
      <c r="E1236" s="13" t="s">
        <v>3682</v>
      </c>
    </row>
    <row r="1237" spans="1:5" x14ac:dyDescent="0.15">
      <c r="A1237" s="12" t="s">
        <v>3653</v>
      </c>
      <c r="B1237" s="3" t="s">
        <v>3683</v>
      </c>
      <c r="C1237" s="3" t="s">
        <v>3684</v>
      </c>
      <c r="D1237" s="3" t="s">
        <v>6546</v>
      </c>
      <c r="E1237" s="13" t="s">
        <v>3685</v>
      </c>
    </row>
    <row r="1238" spans="1:5" x14ac:dyDescent="0.15">
      <c r="A1238" s="12" t="s">
        <v>3653</v>
      </c>
      <c r="B1238" s="3" t="s">
        <v>3686</v>
      </c>
      <c r="C1238" s="3" t="s">
        <v>3687</v>
      </c>
      <c r="D1238" s="3" t="s">
        <v>6547</v>
      </c>
      <c r="E1238" s="13" t="s">
        <v>3688</v>
      </c>
    </row>
    <row r="1239" spans="1:5" x14ac:dyDescent="0.15">
      <c r="A1239" s="12" t="s">
        <v>3653</v>
      </c>
      <c r="B1239" s="3" t="s">
        <v>3689</v>
      </c>
      <c r="C1239" s="3" t="s">
        <v>3690</v>
      </c>
      <c r="D1239" s="3" t="s">
        <v>6548</v>
      </c>
      <c r="E1239" s="13" t="s">
        <v>3691</v>
      </c>
    </row>
    <row r="1240" spans="1:5" x14ac:dyDescent="0.15">
      <c r="A1240" s="12" t="s">
        <v>3653</v>
      </c>
      <c r="B1240" s="3" t="s">
        <v>3692</v>
      </c>
      <c r="C1240" s="3" t="s">
        <v>3693</v>
      </c>
      <c r="D1240" s="3" t="s">
        <v>6549</v>
      </c>
      <c r="E1240" s="13" t="s">
        <v>3694</v>
      </c>
    </row>
    <row r="1241" spans="1:5" x14ac:dyDescent="0.15">
      <c r="A1241" s="12" t="s">
        <v>3653</v>
      </c>
      <c r="B1241" s="3" t="s">
        <v>3695</v>
      </c>
      <c r="C1241" s="3" t="s">
        <v>3696</v>
      </c>
      <c r="D1241" s="3" t="s">
        <v>6550</v>
      </c>
      <c r="E1241" s="13" t="s">
        <v>3697</v>
      </c>
    </row>
    <row r="1242" spans="1:5" x14ac:dyDescent="0.15">
      <c r="A1242" s="12" t="s">
        <v>3653</v>
      </c>
      <c r="B1242" s="3" t="s">
        <v>3698</v>
      </c>
      <c r="C1242" s="3" t="s">
        <v>3699</v>
      </c>
      <c r="D1242" s="3" t="s">
        <v>6551</v>
      </c>
      <c r="E1242" s="13" t="s">
        <v>3700</v>
      </c>
    </row>
    <row r="1243" spans="1:5" x14ac:dyDescent="0.15">
      <c r="A1243" s="12" t="s">
        <v>3653</v>
      </c>
      <c r="B1243" s="3" t="s">
        <v>3701</v>
      </c>
      <c r="C1243" s="3" t="s">
        <v>3702</v>
      </c>
      <c r="D1243" s="3" t="s">
        <v>6552</v>
      </c>
      <c r="E1243" s="13" t="s">
        <v>3703</v>
      </c>
    </row>
    <row r="1244" spans="1:5" x14ac:dyDescent="0.15">
      <c r="A1244" s="12" t="s">
        <v>3653</v>
      </c>
      <c r="B1244" s="3" t="s">
        <v>3704</v>
      </c>
      <c r="C1244" s="3" t="s">
        <v>3705</v>
      </c>
      <c r="D1244" s="3" t="s">
        <v>6553</v>
      </c>
      <c r="E1244" s="13" t="s">
        <v>3706</v>
      </c>
    </row>
    <row r="1245" spans="1:5" x14ac:dyDescent="0.15">
      <c r="A1245" s="12" t="s">
        <v>3653</v>
      </c>
      <c r="B1245" s="3" t="s">
        <v>1056</v>
      </c>
      <c r="C1245" s="3" t="s">
        <v>3707</v>
      </c>
      <c r="D1245" s="3" t="s">
        <v>6554</v>
      </c>
      <c r="E1245" s="13" t="s">
        <v>3708</v>
      </c>
    </row>
    <row r="1246" spans="1:5" x14ac:dyDescent="0.15">
      <c r="A1246" s="12" t="s">
        <v>3653</v>
      </c>
      <c r="B1246" s="3" t="s">
        <v>3709</v>
      </c>
      <c r="C1246" s="3" t="s">
        <v>3710</v>
      </c>
      <c r="D1246" s="3" t="s">
        <v>6555</v>
      </c>
      <c r="E1246" s="13" t="s">
        <v>3711</v>
      </c>
    </row>
    <row r="1247" spans="1:5" x14ac:dyDescent="0.15">
      <c r="A1247" s="12" t="s">
        <v>3653</v>
      </c>
      <c r="B1247" s="3" t="s">
        <v>3712</v>
      </c>
      <c r="C1247" s="3" t="s">
        <v>3713</v>
      </c>
      <c r="D1247" s="3" t="s">
        <v>6556</v>
      </c>
      <c r="E1247" s="13" t="s">
        <v>3714</v>
      </c>
    </row>
    <row r="1248" spans="1:5" x14ac:dyDescent="0.15">
      <c r="A1248" s="12" t="s">
        <v>3653</v>
      </c>
      <c r="B1248" s="3" t="s">
        <v>3715</v>
      </c>
      <c r="C1248" s="3" t="s">
        <v>3716</v>
      </c>
      <c r="D1248" s="3" t="s">
        <v>6557</v>
      </c>
      <c r="E1248" s="13" t="s">
        <v>3717</v>
      </c>
    </row>
    <row r="1249" spans="1:5" x14ac:dyDescent="0.15">
      <c r="A1249" s="12" t="s">
        <v>3653</v>
      </c>
      <c r="B1249" s="3" t="s">
        <v>3718</v>
      </c>
      <c r="C1249" s="3" t="s">
        <v>3719</v>
      </c>
      <c r="D1249" s="3" t="s">
        <v>6558</v>
      </c>
      <c r="E1249" s="13" t="s">
        <v>3720</v>
      </c>
    </row>
    <row r="1250" spans="1:5" x14ac:dyDescent="0.15">
      <c r="A1250" s="12" t="s">
        <v>3653</v>
      </c>
      <c r="B1250" s="3" t="s">
        <v>3721</v>
      </c>
      <c r="C1250" s="3" t="s">
        <v>3722</v>
      </c>
      <c r="D1250" s="3" t="s">
        <v>6559</v>
      </c>
      <c r="E1250" s="13" t="s">
        <v>3723</v>
      </c>
    </row>
    <row r="1251" spans="1:5" x14ac:dyDescent="0.15">
      <c r="A1251" s="12" t="s">
        <v>3653</v>
      </c>
      <c r="B1251" s="3" t="s">
        <v>3724</v>
      </c>
      <c r="C1251" s="3" t="s">
        <v>3725</v>
      </c>
      <c r="D1251" s="3" t="s">
        <v>6560</v>
      </c>
      <c r="E1251" s="13" t="s">
        <v>3726</v>
      </c>
    </row>
    <row r="1252" spans="1:5" x14ac:dyDescent="0.15">
      <c r="A1252" s="12" t="s">
        <v>3653</v>
      </c>
      <c r="B1252" s="3" t="s">
        <v>3727</v>
      </c>
      <c r="C1252" s="3" t="s">
        <v>3728</v>
      </c>
      <c r="D1252" s="3" t="s">
        <v>6561</v>
      </c>
      <c r="E1252" s="13" t="s">
        <v>3729</v>
      </c>
    </row>
    <row r="1253" spans="1:5" x14ac:dyDescent="0.15">
      <c r="A1253" s="12" t="s">
        <v>3653</v>
      </c>
      <c r="B1253" s="3" t="s">
        <v>3730</v>
      </c>
      <c r="C1253" s="3" t="s">
        <v>3731</v>
      </c>
      <c r="D1253" s="3" t="s">
        <v>6562</v>
      </c>
      <c r="E1253" s="13" t="s">
        <v>3732</v>
      </c>
    </row>
    <row r="1254" spans="1:5" x14ac:dyDescent="0.15">
      <c r="A1254" s="12" t="s">
        <v>3653</v>
      </c>
      <c r="B1254" s="3" t="s">
        <v>3733</v>
      </c>
      <c r="C1254" s="3" t="s">
        <v>3734</v>
      </c>
      <c r="D1254" s="3" t="s">
        <v>6563</v>
      </c>
      <c r="E1254" s="13" t="s">
        <v>3735</v>
      </c>
    </row>
    <row r="1255" spans="1:5" x14ac:dyDescent="0.15">
      <c r="A1255" s="12" t="s">
        <v>3653</v>
      </c>
      <c r="B1255" s="3" t="s">
        <v>3736</v>
      </c>
      <c r="C1255" s="3" t="s">
        <v>3737</v>
      </c>
      <c r="D1255" s="3" t="s">
        <v>6564</v>
      </c>
      <c r="E1255" s="13" t="s">
        <v>3738</v>
      </c>
    </row>
    <row r="1256" spans="1:5" x14ac:dyDescent="0.15">
      <c r="A1256" s="12" t="s">
        <v>3653</v>
      </c>
      <c r="B1256" s="3" t="s">
        <v>3739</v>
      </c>
      <c r="C1256" s="3" t="s">
        <v>3740</v>
      </c>
      <c r="D1256" s="3" t="s">
        <v>6565</v>
      </c>
      <c r="E1256" s="13" t="s">
        <v>3741</v>
      </c>
    </row>
    <row r="1257" spans="1:5" x14ac:dyDescent="0.15">
      <c r="A1257" s="12" t="s">
        <v>3653</v>
      </c>
      <c r="B1257" s="3" t="s">
        <v>3742</v>
      </c>
      <c r="C1257" s="3" t="s">
        <v>3743</v>
      </c>
      <c r="D1257" s="3" t="s">
        <v>6566</v>
      </c>
      <c r="E1257" s="13" t="s">
        <v>3744</v>
      </c>
    </row>
    <row r="1258" spans="1:5" x14ac:dyDescent="0.15">
      <c r="A1258" s="12" t="s">
        <v>3653</v>
      </c>
      <c r="B1258" s="3" t="s">
        <v>3745</v>
      </c>
      <c r="C1258" s="3" t="s">
        <v>3746</v>
      </c>
      <c r="D1258" s="3" t="s">
        <v>6567</v>
      </c>
      <c r="E1258" s="13" t="s">
        <v>3747</v>
      </c>
    </row>
    <row r="1259" spans="1:5" x14ac:dyDescent="0.15">
      <c r="A1259" s="12" t="s">
        <v>3653</v>
      </c>
      <c r="B1259" s="3" t="s">
        <v>3748</v>
      </c>
      <c r="C1259" s="3" t="s">
        <v>3749</v>
      </c>
      <c r="D1259" s="3" t="s">
        <v>6568</v>
      </c>
      <c r="E1259" s="13" t="s">
        <v>3750</v>
      </c>
    </row>
    <row r="1260" spans="1:5" x14ac:dyDescent="0.15">
      <c r="A1260" s="12" t="s">
        <v>3653</v>
      </c>
      <c r="B1260" s="3" t="s">
        <v>3751</v>
      </c>
      <c r="C1260" s="3" t="s">
        <v>3752</v>
      </c>
      <c r="D1260" s="3" t="s">
        <v>6569</v>
      </c>
      <c r="E1260" s="13" t="s">
        <v>3753</v>
      </c>
    </row>
    <row r="1261" spans="1:5" x14ac:dyDescent="0.15">
      <c r="A1261" s="12" t="s">
        <v>3653</v>
      </c>
      <c r="B1261" s="3" t="s">
        <v>3754</v>
      </c>
      <c r="C1261" s="3" t="s">
        <v>3755</v>
      </c>
      <c r="D1261" s="3" t="s">
        <v>6570</v>
      </c>
      <c r="E1261" s="13" t="s">
        <v>3756</v>
      </c>
    </row>
    <row r="1262" spans="1:5" x14ac:dyDescent="0.15">
      <c r="A1262" s="12" t="s">
        <v>3653</v>
      </c>
      <c r="B1262" s="3" t="s">
        <v>3757</v>
      </c>
      <c r="C1262" s="3" t="s">
        <v>3758</v>
      </c>
      <c r="D1262" s="3" t="s">
        <v>6571</v>
      </c>
      <c r="E1262" s="13" t="s">
        <v>3759</v>
      </c>
    </row>
    <row r="1263" spans="1:5" x14ac:dyDescent="0.15">
      <c r="A1263" s="12" t="s">
        <v>3653</v>
      </c>
      <c r="B1263" s="3" t="s">
        <v>3760</v>
      </c>
      <c r="C1263" s="3" t="s">
        <v>3761</v>
      </c>
      <c r="D1263" s="3" t="s">
        <v>6572</v>
      </c>
      <c r="E1263" s="13" t="s">
        <v>3762</v>
      </c>
    </row>
    <row r="1264" spans="1:5" x14ac:dyDescent="0.15">
      <c r="A1264" s="12" t="s">
        <v>3653</v>
      </c>
      <c r="B1264" s="3" t="s">
        <v>3763</v>
      </c>
      <c r="C1264" s="3" t="s">
        <v>3764</v>
      </c>
      <c r="D1264" s="3" t="s">
        <v>6573</v>
      </c>
      <c r="E1264" s="13" t="s">
        <v>3765</v>
      </c>
    </row>
    <row r="1265" spans="1:5" x14ac:dyDescent="0.15">
      <c r="A1265" s="12" t="s">
        <v>3653</v>
      </c>
      <c r="B1265" s="3" t="s">
        <v>2612</v>
      </c>
      <c r="C1265" s="3" t="s">
        <v>2613</v>
      </c>
      <c r="D1265" s="3" t="s">
        <v>6574</v>
      </c>
      <c r="E1265" s="13" t="s">
        <v>3766</v>
      </c>
    </row>
    <row r="1266" spans="1:5" ht="16.5" thickBot="1" x14ac:dyDescent="0.2">
      <c r="A1266" s="12" t="s">
        <v>3653</v>
      </c>
      <c r="B1266" s="3" t="s">
        <v>3767</v>
      </c>
      <c r="C1266" s="3" t="s">
        <v>3768</v>
      </c>
      <c r="D1266" s="3" t="s">
        <v>6575</v>
      </c>
      <c r="E1266" s="13" t="s">
        <v>3769</v>
      </c>
    </row>
    <row r="1267" spans="1:5" ht="16.5" thickTop="1" x14ac:dyDescent="0.15">
      <c r="A1267" s="10" t="s">
        <v>3770</v>
      </c>
      <c r="B1267" s="2" t="s">
        <v>3771</v>
      </c>
      <c r="C1267" s="2"/>
      <c r="D1267" s="2" t="s">
        <v>6576</v>
      </c>
      <c r="E1267" s="11" t="s">
        <v>3772</v>
      </c>
    </row>
    <row r="1268" spans="1:5" x14ac:dyDescent="0.15">
      <c r="A1268" s="12" t="s">
        <v>3770</v>
      </c>
      <c r="B1268" s="3" t="s">
        <v>3773</v>
      </c>
      <c r="C1268" s="3" t="s">
        <v>3774</v>
      </c>
      <c r="D1268" s="3" t="s">
        <v>6577</v>
      </c>
      <c r="E1268" s="13" t="s">
        <v>3775</v>
      </c>
    </row>
    <row r="1269" spans="1:5" x14ac:dyDescent="0.15">
      <c r="A1269" s="12" t="s">
        <v>3770</v>
      </c>
      <c r="B1269" s="3" t="s">
        <v>3776</v>
      </c>
      <c r="C1269" s="3" t="s">
        <v>3777</v>
      </c>
      <c r="D1269" s="3" t="s">
        <v>6578</v>
      </c>
      <c r="E1269" s="13" t="s">
        <v>3778</v>
      </c>
    </row>
    <row r="1270" spans="1:5" x14ac:dyDescent="0.15">
      <c r="A1270" s="12" t="s">
        <v>3770</v>
      </c>
      <c r="B1270" s="3" t="s">
        <v>3779</v>
      </c>
      <c r="C1270" s="3" t="s">
        <v>3780</v>
      </c>
      <c r="D1270" s="3" t="s">
        <v>6579</v>
      </c>
      <c r="E1270" s="13" t="s">
        <v>3781</v>
      </c>
    </row>
    <row r="1271" spans="1:5" x14ac:dyDescent="0.15">
      <c r="A1271" s="12" t="s">
        <v>3770</v>
      </c>
      <c r="B1271" s="3" t="s">
        <v>3782</v>
      </c>
      <c r="C1271" s="3" t="s">
        <v>3783</v>
      </c>
      <c r="D1271" s="3" t="s">
        <v>6580</v>
      </c>
      <c r="E1271" s="13" t="s">
        <v>3784</v>
      </c>
    </row>
    <row r="1272" spans="1:5" x14ac:dyDescent="0.15">
      <c r="A1272" s="12" t="s">
        <v>3770</v>
      </c>
      <c r="B1272" s="3" t="s">
        <v>3785</v>
      </c>
      <c r="C1272" s="3" t="s">
        <v>3786</v>
      </c>
      <c r="D1272" s="3" t="s">
        <v>6581</v>
      </c>
      <c r="E1272" s="13" t="s">
        <v>3787</v>
      </c>
    </row>
    <row r="1273" spans="1:5" x14ac:dyDescent="0.15">
      <c r="A1273" s="12" t="s">
        <v>3770</v>
      </c>
      <c r="B1273" s="3" t="s">
        <v>3788</v>
      </c>
      <c r="C1273" s="3" t="s">
        <v>3789</v>
      </c>
      <c r="D1273" s="3" t="s">
        <v>6582</v>
      </c>
      <c r="E1273" s="13" t="s">
        <v>3790</v>
      </c>
    </row>
    <row r="1274" spans="1:5" x14ac:dyDescent="0.15">
      <c r="A1274" s="12" t="s">
        <v>3770</v>
      </c>
      <c r="B1274" s="3" t="s">
        <v>3791</v>
      </c>
      <c r="C1274" s="3" t="s">
        <v>3792</v>
      </c>
      <c r="D1274" s="3" t="s">
        <v>6583</v>
      </c>
      <c r="E1274" s="13" t="s">
        <v>3793</v>
      </c>
    </row>
    <row r="1275" spans="1:5" x14ac:dyDescent="0.15">
      <c r="A1275" s="12" t="s">
        <v>3770</v>
      </c>
      <c r="B1275" s="3" t="s">
        <v>3794</v>
      </c>
      <c r="C1275" s="3" t="s">
        <v>3795</v>
      </c>
      <c r="D1275" s="3" t="s">
        <v>6584</v>
      </c>
      <c r="E1275" s="13" t="s">
        <v>3796</v>
      </c>
    </row>
    <row r="1276" spans="1:5" x14ac:dyDescent="0.15">
      <c r="A1276" s="12" t="s">
        <v>3770</v>
      </c>
      <c r="B1276" s="3" t="s">
        <v>3797</v>
      </c>
      <c r="C1276" s="3" t="s">
        <v>3798</v>
      </c>
      <c r="D1276" s="3" t="s">
        <v>6585</v>
      </c>
      <c r="E1276" s="13" t="s">
        <v>3799</v>
      </c>
    </row>
    <row r="1277" spans="1:5" x14ac:dyDescent="0.15">
      <c r="A1277" s="12" t="s">
        <v>3770</v>
      </c>
      <c r="B1277" s="3" t="s">
        <v>3800</v>
      </c>
      <c r="C1277" s="3" t="s">
        <v>3801</v>
      </c>
      <c r="D1277" s="3" t="s">
        <v>6586</v>
      </c>
      <c r="E1277" s="13" t="s">
        <v>3802</v>
      </c>
    </row>
    <row r="1278" spans="1:5" x14ac:dyDescent="0.15">
      <c r="A1278" s="12" t="s">
        <v>3770</v>
      </c>
      <c r="B1278" s="3" t="s">
        <v>3803</v>
      </c>
      <c r="C1278" s="3" t="s">
        <v>3804</v>
      </c>
      <c r="D1278" s="3" t="s">
        <v>6587</v>
      </c>
      <c r="E1278" s="13" t="s">
        <v>3805</v>
      </c>
    </row>
    <row r="1279" spans="1:5" x14ac:dyDescent="0.15">
      <c r="A1279" s="12" t="s">
        <v>3770</v>
      </c>
      <c r="B1279" s="3" t="s">
        <v>3806</v>
      </c>
      <c r="C1279" s="3" t="s">
        <v>3807</v>
      </c>
      <c r="D1279" s="3" t="s">
        <v>6588</v>
      </c>
      <c r="E1279" s="13" t="s">
        <v>3808</v>
      </c>
    </row>
    <row r="1280" spans="1:5" x14ac:dyDescent="0.15">
      <c r="A1280" s="12" t="s">
        <v>3770</v>
      </c>
      <c r="B1280" s="3" t="s">
        <v>3809</v>
      </c>
      <c r="C1280" s="3" t="s">
        <v>3810</v>
      </c>
      <c r="D1280" s="3" t="s">
        <v>6589</v>
      </c>
      <c r="E1280" s="13" t="s">
        <v>3811</v>
      </c>
    </row>
    <row r="1281" spans="1:5" x14ac:dyDescent="0.15">
      <c r="A1281" s="12" t="s">
        <v>3770</v>
      </c>
      <c r="B1281" s="3" t="s">
        <v>3812</v>
      </c>
      <c r="C1281" s="3" t="s">
        <v>3813</v>
      </c>
      <c r="D1281" s="3" t="s">
        <v>6590</v>
      </c>
      <c r="E1281" s="13" t="s">
        <v>3814</v>
      </c>
    </row>
    <row r="1282" spans="1:5" x14ac:dyDescent="0.15">
      <c r="A1282" s="12" t="s">
        <v>3770</v>
      </c>
      <c r="B1282" s="3" t="s">
        <v>3815</v>
      </c>
      <c r="C1282" s="3" t="s">
        <v>3816</v>
      </c>
      <c r="D1282" s="3" t="s">
        <v>6591</v>
      </c>
      <c r="E1282" s="13" t="s">
        <v>3817</v>
      </c>
    </row>
    <row r="1283" spans="1:5" x14ac:dyDescent="0.15">
      <c r="A1283" s="12" t="s">
        <v>3770</v>
      </c>
      <c r="B1283" s="3" t="s">
        <v>3818</v>
      </c>
      <c r="C1283" s="3" t="s">
        <v>3819</v>
      </c>
      <c r="D1283" s="3" t="s">
        <v>6592</v>
      </c>
      <c r="E1283" s="13" t="s">
        <v>3820</v>
      </c>
    </row>
    <row r="1284" spans="1:5" x14ac:dyDescent="0.15">
      <c r="A1284" s="12" t="s">
        <v>3770</v>
      </c>
      <c r="B1284" s="3" t="s">
        <v>2456</v>
      </c>
      <c r="C1284" s="3" t="s">
        <v>2457</v>
      </c>
      <c r="D1284" s="3" t="s">
        <v>6593</v>
      </c>
      <c r="E1284" s="13" t="s">
        <v>3821</v>
      </c>
    </row>
    <row r="1285" spans="1:5" x14ac:dyDescent="0.15">
      <c r="A1285" s="12" t="s">
        <v>3770</v>
      </c>
      <c r="B1285" s="3" t="s">
        <v>450</v>
      </c>
      <c r="C1285" s="3" t="s">
        <v>451</v>
      </c>
      <c r="D1285" s="3" t="s">
        <v>6594</v>
      </c>
      <c r="E1285" s="13" t="s">
        <v>3822</v>
      </c>
    </row>
    <row r="1286" spans="1:5" x14ac:dyDescent="0.15">
      <c r="A1286" s="12" t="s">
        <v>3770</v>
      </c>
      <c r="B1286" s="3" t="s">
        <v>3823</v>
      </c>
      <c r="C1286" s="3" t="s">
        <v>3824</v>
      </c>
      <c r="D1286" s="3" t="s">
        <v>6595</v>
      </c>
      <c r="E1286" s="13" t="s">
        <v>3825</v>
      </c>
    </row>
    <row r="1287" spans="1:5" x14ac:dyDescent="0.15">
      <c r="A1287" s="12" t="s">
        <v>3770</v>
      </c>
      <c r="B1287" s="3" t="s">
        <v>3826</v>
      </c>
      <c r="C1287" s="3" t="s">
        <v>3627</v>
      </c>
      <c r="D1287" s="3" t="s">
        <v>6596</v>
      </c>
      <c r="E1287" s="13" t="s">
        <v>3827</v>
      </c>
    </row>
    <row r="1288" spans="1:5" x14ac:dyDescent="0.15">
      <c r="A1288" s="12" t="s">
        <v>3770</v>
      </c>
      <c r="B1288" s="3" t="s">
        <v>3828</v>
      </c>
      <c r="C1288" s="3" t="s">
        <v>3829</v>
      </c>
      <c r="D1288" s="3" t="s">
        <v>6597</v>
      </c>
      <c r="E1288" s="13" t="s">
        <v>3830</v>
      </c>
    </row>
    <row r="1289" spans="1:5" x14ac:dyDescent="0.15">
      <c r="A1289" s="12" t="s">
        <v>3770</v>
      </c>
      <c r="B1289" s="3" t="s">
        <v>3831</v>
      </c>
      <c r="C1289" s="3" t="s">
        <v>3832</v>
      </c>
      <c r="D1289" s="3" t="s">
        <v>6598</v>
      </c>
      <c r="E1289" s="13" t="s">
        <v>3833</v>
      </c>
    </row>
    <row r="1290" spans="1:5" x14ac:dyDescent="0.15">
      <c r="A1290" s="12" t="s">
        <v>3770</v>
      </c>
      <c r="B1290" s="3" t="s">
        <v>3834</v>
      </c>
      <c r="C1290" s="3" t="s">
        <v>3835</v>
      </c>
      <c r="D1290" s="3" t="s">
        <v>6599</v>
      </c>
      <c r="E1290" s="13" t="s">
        <v>3836</v>
      </c>
    </row>
    <row r="1291" spans="1:5" x14ac:dyDescent="0.15">
      <c r="A1291" s="12" t="s">
        <v>3770</v>
      </c>
      <c r="B1291" s="3" t="s">
        <v>3837</v>
      </c>
      <c r="C1291" s="3" t="s">
        <v>3838</v>
      </c>
      <c r="D1291" s="3" t="s">
        <v>6600</v>
      </c>
      <c r="E1291" s="13" t="s">
        <v>3839</v>
      </c>
    </row>
    <row r="1292" spans="1:5" x14ac:dyDescent="0.15">
      <c r="A1292" s="12" t="s">
        <v>3770</v>
      </c>
      <c r="B1292" s="3" t="s">
        <v>3840</v>
      </c>
      <c r="C1292" s="3" t="s">
        <v>3841</v>
      </c>
      <c r="D1292" s="3" t="s">
        <v>6601</v>
      </c>
      <c r="E1292" s="13" t="s">
        <v>3842</v>
      </c>
    </row>
    <row r="1293" spans="1:5" x14ac:dyDescent="0.15">
      <c r="A1293" s="12" t="s">
        <v>3770</v>
      </c>
      <c r="B1293" s="3" t="s">
        <v>3843</v>
      </c>
      <c r="C1293" s="3" t="s">
        <v>3844</v>
      </c>
      <c r="D1293" s="3" t="s">
        <v>6602</v>
      </c>
      <c r="E1293" s="13" t="s">
        <v>3845</v>
      </c>
    </row>
    <row r="1294" spans="1:5" x14ac:dyDescent="0.15">
      <c r="A1294" s="12" t="s">
        <v>3770</v>
      </c>
      <c r="B1294" s="3" t="s">
        <v>3846</v>
      </c>
      <c r="C1294" s="3" t="s">
        <v>3847</v>
      </c>
      <c r="D1294" s="3" t="s">
        <v>6603</v>
      </c>
      <c r="E1294" s="13" t="s">
        <v>3848</v>
      </c>
    </row>
    <row r="1295" spans="1:5" x14ac:dyDescent="0.15">
      <c r="A1295" s="12" t="s">
        <v>3770</v>
      </c>
      <c r="B1295" s="3" t="s">
        <v>3849</v>
      </c>
      <c r="C1295" s="3" t="s">
        <v>3850</v>
      </c>
      <c r="D1295" s="3" t="s">
        <v>6604</v>
      </c>
      <c r="E1295" s="13" t="s">
        <v>3851</v>
      </c>
    </row>
    <row r="1296" spans="1:5" x14ac:dyDescent="0.15">
      <c r="A1296" s="12" t="s">
        <v>3770</v>
      </c>
      <c r="B1296" s="3" t="s">
        <v>3852</v>
      </c>
      <c r="C1296" s="3" t="s">
        <v>3853</v>
      </c>
      <c r="D1296" s="3" t="s">
        <v>6605</v>
      </c>
      <c r="E1296" s="13" t="s">
        <v>3854</v>
      </c>
    </row>
    <row r="1297" spans="1:5" ht="16.5" thickBot="1" x14ac:dyDescent="0.2">
      <c r="A1297" s="12" t="s">
        <v>3770</v>
      </c>
      <c r="B1297" s="3" t="s">
        <v>3855</v>
      </c>
      <c r="C1297" s="3" t="s">
        <v>3856</v>
      </c>
      <c r="D1297" s="3" t="s">
        <v>6606</v>
      </c>
      <c r="E1297" s="13" t="s">
        <v>3857</v>
      </c>
    </row>
    <row r="1298" spans="1:5" ht="16.5" thickTop="1" x14ac:dyDescent="0.15">
      <c r="A1298" s="10" t="s">
        <v>3858</v>
      </c>
      <c r="B1298" s="2" t="s">
        <v>3859</v>
      </c>
      <c r="C1298" s="2"/>
      <c r="D1298" s="2" t="s">
        <v>6607</v>
      </c>
      <c r="E1298" s="11" t="s">
        <v>3860</v>
      </c>
    </row>
    <row r="1299" spans="1:5" x14ac:dyDescent="0.15">
      <c r="A1299" s="12" t="s">
        <v>3858</v>
      </c>
      <c r="B1299" s="3" t="s">
        <v>3861</v>
      </c>
      <c r="C1299" s="3" t="s">
        <v>3862</v>
      </c>
      <c r="D1299" s="3" t="s">
        <v>6608</v>
      </c>
      <c r="E1299" s="13" t="s">
        <v>3863</v>
      </c>
    </row>
    <row r="1300" spans="1:5" x14ac:dyDescent="0.15">
      <c r="A1300" s="12" t="s">
        <v>3858</v>
      </c>
      <c r="B1300" s="3" t="s">
        <v>3864</v>
      </c>
      <c r="C1300" s="3" t="s">
        <v>3865</v>
      </c>
      <c r="D1300" s="3" t="s">
        <v>6609</v>
      </c>
      <c r="E1300" s="13" t="s">
        <v>3866</v>
      </c>
    </row>
    <row r="1301" spans="1:5" x14ac:dyDescent="0.15">
      <c r="A1301" s="12" t="s">
        <v>3858</v>
      </c>
      <c r="B1301" s="3" t="s">
        <v>3867</v>
      </c>
      <c r="C1301" s="3" t="s">
        <v>3868</v>
      </c>
      <c r="D1301" s="3" t="s">
        <v>6610</v>
      </c>
      <c r="E1301" s="13" t="s">
        <v>3869</v>
      </c>
    </row>
    <row r="1302" spans="1:5" x14ac:dyDescent="0.15">
      <c r="A1302" s="12" t="s">
        <v>3858</v>
      </c>
      <c r="B1302" s="3" t="s">
        <v>3870</v>
      </c>
      <c r="C1302" s="3" t="s">
        <v>3871</v>
      </c>
      <c r="D1302" s="3" t="s">
        <v>6611</v>
      </c>
      <c r="E1302" s="13" t="s">
        <v>3872</v>
      </c>
    </row>
    <row r="1303" spans="1:5" x14ac:dyDescent="0.15">
      <c r="A1303" s="12" t="s">
        <v>3858</v>
      </c>
      <c r="B1303" s="3" t="s">
        <v>3873</v>
      </c>
      <c r="C1303" s="3" t="s">
        <v>3874</v>
      </c>
      <c r="D1303" s="3" t="s">
        <v>6612</v>
      </c>
      <c r="E1303" s="13" t="s">
        <v>3875</v>
      </c>
    </row>
    <row r="1304" spans="1:5" x14ac:dyDescent="0.15">
      <c r="A1304" s="12" t="s">
        <v>3858</v>
      </c>
      <c r="B1304" s="3" t="s">
        <v>3876</v>
      </c>
      <c r="C1304" s="3" t="s">
        <v>2466</v>
      </c>
      <c r="D1304" s="3" t="s">
        <v>6613</v>
      </c>
      <c r="E1304" s="13" t="s">
        <v>3877</v>
      </c>
    </row>
    <row r="1305" spans="1:5" x14ac:dyDescent="0.15">
      <c r="A1305" s="12" t="s">
        <v>3858</v>
      </c>
      <c r="B1305" s="3" t="s">
        <v>3878</v>
      </c>
      <c r="C1305" s="3" t="s">
        <v>3879</v>
      </c>
      <c r="D1305" s="3" t="s">
        <v>6614</v>
      </c>
      <c r="E1305" s="13" t="s">
        <v>3880</v>
      </c>
    </row>
    <row r="1306" spans="1:5" x14ac:dyDescent="0.15">
      <c r="A1306" s="12" t="s">
        <v>3858</v>
      </c>
      <c r="B1306" s="3" t="s">
        <v>3881</v>
      </c>
      <c r="C1306" s="3" t="s">
        <v>3882</v>
      </c>
      <c r="D1306" s="3" t="s">
        <v>6615</v>
      </c>
      <c r="E1306" s="13" t="s">
        <v>3883</v>
      </c>
    </row>
    <row r="1307" spans="1:5" x14ac:dyDescent="0.15">
      <c r="A1307" s="12" t="s">
        <v>3858</v>
      </c>
      <c r="B1307" s="3" t="s">
        <v>3884</v>
      </c>
      <c r="C1307" s="3" t="s">
        <v>3885</v>
      </c>
      <c r="D1307" s="3" t="s">
        <v>6616</v>
      </c>
      <c r="E1307" s="13" t="s">
        <v>3886</v>
      </c>
    </row>
    <row r="1308" spans="1:5" x14ac:dyDescent="0.15">
      <c r="A1308" s="12" t="s">
        <v>3858</v>
      </c>
      <c r="B1308" s="3" t="s">
        <v>3887</v>
      </c>
      <c r="C1308" s="3" t="s">
        <v>3888</v>
      </c>
      <c r="D1308" s="3" t="s">
        <v>6617</v>
      </c>
      <c r="E1308" s="13" t="s">
        <v>3889</v>
      </c>
    </row>
    <row r="1309" spans="1:5" x14ac:dyDescent="0.15">
      <c r="A1309" s="12" t="s">
        <v>3858</v>
      </c>
      <c r="B1309" s="3" t="s">
        <v>3890</v>
      </c>
      <c r="C1309" s="3" t="s">
        <v>3891</v>
      </c>
      <c r="D1309" s="3" t="s">
        <v>6618</v>
      </c>
      <c r="E1309" s="13" t="s">
        <v>3892</v>
      </c>
    </row>
    <row r="1310" spans="1:5" x14ac:dyDescent="0.15">
      <c r="A1310" s="12" t="s">
        <v>3858</v>
      </c>
      <c r="B1310" s="3" t="s">
        <v>3893</v>
      </c>
      <c r="C1310" s="3" t="s">
        <v>3894</v>
      </c>
      <c r="D1310" s="3" t="s">
        <v>6619</v>
      </c>
      <c r="E1310" s="13" t="s">
        <v>3895</v>
      </c>
    </row>
    <row r="1311" spans="1:5" x14ac:dyDescent="0.15">
      <c r="A1311" s="12" t="s">
        <v>3858</v>
      </c>
      <c r="B1311" s="3" t="s">
        <v>3896</v>
      </c>
      <c r="C1311" s="3" t="s">
        <v>3897</v>
      </c>
      <c r="D1311" s="3" t="s">
        <v>6620</v>
      </c>
      <c r="E1311" s="13" t="s">
        <v>3898</v>
      </c>
    </row>
    <row r="1312" spans="1:5" x14ac:dyDescent="0.15">
      <c r="A1312" s="12" t="s">
        <v>3858</v>
      </c>
      <c r="B1312" s="3" t="s">
        <v>3899</v>
      </c>
      <c r="C1312" s="3" t="s">
        <v>3900</v>
      </c>
      <c r="D1312" s="3" t="s">
        <v>6621</v>
      </c>
      <c r="E1312" s="13" t="s">
        <v>3901</v>
      </c>
    </row>
    <row r="1313" spans="1:5" x14ac:dyDescent="0.15">
      <c r="A1313" s="12" t="s">
        <v>3858</v>
      </c>
      <c r="B1313" s="3" t="s">
        <v>672</v>
      </c>
      <c r="C1313" s="3" t="s">
        <v>673</v>
      </c>
      <c r="D1313" s="3" t="s">
        <v>6622</v>
      </c>
      <c r="E1313" s="13" t="s">
        <v>3902</v>
      </c>
    </row>
    <row r="1314" spans="1:5" x14ac:dyDescent="0.15">
      <c r="A1314" s="12" t="s">
        <v>3858</v>
      </c>
      <c r="B1314" s="3" t="s">
        <v>3903</v>
      </c>
      <c r="C1314" s="3" t="s">
        <v>3904</v>
      </c>
      <c r="D1314" s="3" t="s">
        <v>6623</v>
      </c>
      <c r="E1314" s="13" t="s">
        <v>3905</v>
      </c>
    </row>
    <row r="1315" spans="1:5" x14ac:dyDescent="0.15">
      <c r="A1315" s="12" t="s">
        <v>3858</v>
      </c>
      <c r="B1315" s="3" t="s">
        <v>3906</v>
      </c>
      <c r="C1315" s="3" t="s">
        <v>3907</v>
      </c>
      <c r="D1315" s="3" t="s">
        <v>6624</v>
      </c>
      <c r="E1315" s="13" t="s">
        <v>3908</v>
      </c>
    </row>
    <row r="1316" spans="1:5" x14ac:dyDescent="0.15">
      <c r="A1316" s="12" t="s">
        <v>3858</v>
      </c>
      <c r="B1316" s="3" t="s">
        <v>3300</v>
      </c>
      <c r="C1316" s="3" t="s">
        <v>3301</v>
      </c>
      <c r="D1316" s="3" t="s">
        <v>6625</v>
      </c>
      <c r="E1316" s="13" t="s">
        <v>3909</v>
      </c>
    </row>
    <row r="1317" spans="1:5" ht="16.5" thickBot="1" x14ac:dyDescent="0.2">
      <c r="A1317" s="12" t="s">
        <v>3858</v>
      </c>
      <c r="B1317" s="3" t="s">
        <v>3910</v>
      </c>
      <c r="C1317" s="3" t="s">
        <v>3911</v>
      </c>
      <c r="D1317" s="3" t="s">
        <v>6626</v>
      </c>
      <c r="E1317" s="13" t="s">
        <v>3912</v>
      </c>
    </row>
    <row r="1318" spans="1:5" ht="16.5" thickTop="1" x14ac:dyDescent="0.15">
      <c r="A1318" s="10" t="s">
        <v>3913</v>
      </c>
      <c r="B1318" s="2" t="s">
        <v>3914</v>
      </c>
      <c r="C1318" s="2"/>
      <c r="D1318" s="2" t="s">
        <v>6627</v>
      </c>
      <c r="E1318" s="11" t="s">
        <v>3915</v>
      </c>
    </row>
    <row r="1319" spans="1:5" x14ac:dyDescent="0.15">
      <c r="A1319" s="12" t="s">
        <v>3913</v>
      </c>
      <c r="B1319" s="3" t="s">
        <v>3916</v>
      </c>
      <c r="C1319" s="3" t="s">
        <v>3917</v>
      </c>
      <c r="D1319" s="3" t="s">
        <v>6628</v>
      </c>
      <c r="E1319" s="13" t="s">
        <v>3918</v>
      </c>
    </row>
    <row r="1320" spans="1:5" x14ac:dyDescent="0.15">
      <c r="A1320" s="12" t="s">
        <v>3913</v>
      </c>
      <c r="B1320" s="3" t="s">
        <v>3919</v>
      </c>
      <c r="C1320" s="3" t="s">
        <v>3920</v>
      </c>
      <c r="D1320" s="3" t="s">
        <v>6629</v>
      </c>
      <c r="E1320" s="13" t="s">
        <v>3921</v>
      </c>
    </row>
    <row r="1321" spans="1:5" x14ac:dyDescent="0.15">
      <c r="A1321" s="12" t="s">
        <v>3913</v>
      </c>
      <c r="B1321" s="3" t="s">
        <v>3922</v>
      </c>
      <c r="C1321" s="3" t="s">
        <v>3923</v>
      </c>
      <c r="D1321" s="3" t="s">
        <v>6630</v>
      </c>
      <c r="E1321" s="13" t="s">
        <v>3924</v>
      </c>
    </row>
    <row r="1322" spans="1:5" x14ac:dyDescent="0.15">
      <c r="A1322" s="12" t="s">
        <v>3913</v>
      </c>
      <c r="B1322" s="3" t="s">
        <v>3925</v>
      </c>
      <c r="C1322" s="3" t="s">
        <v>3926</v>
      </c>
      <c r="D1322" s="3" t="s">
        <v>6631</v>
      </c>
      <c r="E1322" s="13" t="s">
        <v>3927</v>
      </c>
    </row>
    <row r="1323" spans="1:5" x14ac:dyDescent="0.15">
      <c r="A1323" s="12" t="s">
        <v>3913</v>
      </c>
      <c r="B1323" s="3" t="s">
        <v>3928</v>
      </c>
      <c r="C1323" s="3" t="s">
        <v>3929</v>
      </c>
      <c r="D1323" s="3" t="s">
        <v>6632</v>
      </c>
      <c r="E1323" s="13" t="s">
        <v>3930</v>
      </c>
    </row>
    <row r="1324" spans="1:5" x14ac:dyDescent="0.15">
      <c r="A1324" s="12" t="s">
        <v>3913</v>
      </c>
      <c r="B1324" s="3" t="s">
        <v>3931</v>
      </c>
      <c r="C1324" s="3" t="s">
        <v>3932</v>
      </c>
      <c r="D1324" s="3" t="s">
        <v>6633</v>
      </c>
      <c r="E1324" s="13" t="s">
        <v>3933</v>
      </c>
    </row>
    <row r="1325" spans="1:5" x14ac:dyDescent="0.15">
      <c r="A1325" s="12" t="s">
        <v>3913</v>
      </c>
      <c r="B1325" s="3" t="s">
        <v>3934</v>
      </c>
      <c r="C1325" s="3" t="s">
        <v>3935</v>
      </c>
      <c r="D1325" s="3" t="s">
        <v>6634</v>
      </c>
      <c r="E1325" s="13" t="s">
        <v>3936</v>
      </c>
    </row>
    <row r="1326" spans="1:5" x14ac:dyDescent="0.15">
      <c r="A1326" s="12" t="s">
        <v>3913</v>
      </c>
      <c r="B1326" s="3" t="s">
        <v>3937</v>
      </c>
      <c r="C1326" s="3" t="s">
        <v>3938</v>
      </c>
      <c r="D1326" s="3" t="s">
        <v>6635</v>
      </c>
      <c r="E1326" s="13" t="s">
        <v>3939</v>
      </c>
    </row>
    <row r="1327" spans="1:5" x14ac:dyDescent="0.15">
      <c r="A1327" s="12" t="s">
        <v>3913</v>
      </c>
      <c r="B1327" s="3" t="s">
        <v>3940</v>
      </c>
      <c r="C1327" s="3" t="s">
        <v>3941</v>
      </c>
      <c r="D1327" s="3" t="s">
        <v>6636</v>
      </c>
      <c r="E1327" s="13" t="s">
        <v>3942</v>
      </c>
    </row>
    <row r="1328" spans="1:5" x14ac:dyDescent="0.15">
      <c r="A1328" s="12" t="s">
        <v>3913</v>
      </c>
      <c r="B1328" s="3" t="s">
        <v>3943</v>
      </c>
      <c r="C1328" s="3" t="s">
        <v>3944</v>
      </c>
      <c r="D1328" s="3" t="s">
        <v>6637</v>
      </c>
      <c r="E1328" s="13" t="s">
        <v>3945</v>
      </c>
    </row>
    <row r="1329" spans="1:5" x14ac:dyDescent="0.15">
      <c r="A1329" s="12" t="s">
        <v>3913</v>
      </c>
      <c r="B1329" s="3" t="s">
        <v>3946</v>
      </c>
      <c r="C1329" s="3" t="s">
        <v>3947</v>
      </c>
      <c r="D1329" s="3" t="s">
        <v>6638</v>
      </c>
      <c r="E1329" s="13" t="s">
        <v>3948</v>
      </c>
    </row>
    <row r="1330" spans="1:5" x14ac:dyDescent="0.15">
      <c r="A1330" s="12" t="s">
        <v>3913</v>
      </c>
      <c r="B1330" s="3" t="s">
        <v>960</v>
      </c>
      <c r="C1330" s="3" t="s">
        <v>961</v>
      </c>
      <c r="D1330" s="3" t="s">
        <v>6639</v>
      </c>
      <c r="E1330" s="13" t="s">
        <v>3949</v>
      </c>
    </row>
    <row r="1331" spans="1:5" x14ac:dyDescent="0.15">
      <c r="A1331" s="12" t="s">
        <v>3913</v>
      </c>
      <c r="B1331" s="3" t="s">
        <v>3950</v>
      </c>
      <c r="C1331" s="3" t="s">
        <v>3951</v>
      </c>
      <c r="D1331" s="3" t="s">
        <v>6640</v>
      </c>
      <c r="E1331" s="13" t="s">
        <v>3952</v>
      </c>
    </row>
    <row r="1332" spans="1:5" x14ac:dyDescent="0.15">
      <c r="A1332" s="12" t="s">
        <v>3913</v>
      </c>
      <c r="B1332" s="3" t="s">
        <v>3953</v>
      </c>
      <c r="C1332" s="3" t="s">
        <v>3954</v>
      </c>
      <c r="D1332" s="3" t="s">
        <v>6641</v>
      </c>
      <c r="E1332" s="13" t="s">
        <v>3955</v>
      </c>
    </row>
    <row r="1333" spans="1:5" x14ac:dyDescent="0.15">
      <c r="A1333" s="12" t="s">
        <v>3913</v>
      </c>
      <c r="B1333" s="3" t="s">
        <v>3956</v>
      </c>
      <c r="C1333" s="3" t="s">
        <v>3957</v>
      </c>
      <c r="D1333" s="3" t="s">
        <v>6642</v>
      </c>
      <c r="E1333" s="13" t="s">
        <v>3958</v>
      </c>
    </row>
    <row r="1334" spans="1:5" x14ac:dyDescent="0.15">
      <c r="A1334" s="12" t="s">
        <v>3913</v>
      </c>
      <c r="B1334" s="3" t="s">
        <v>3959</v>
      </c>
      <c r="C1334" s="3" t="s">
        <v>3960</v>
      </c>
      <c r="D1334" s="3" t="s">
        <v>6643</v>
      </c>
      <c r="E1334" s="13" t="s">
        <v>3961</v>
      </c>
    </row>
    <row r="1335" spans="1:5" x14ac:dyDescent="0.15">
      <c r="A1335" s="12" t="s">
        <v>3913</v>
      </c>
      <c r="B1335" s="3" t="s">
        <v>3962</v>
      </c>
      <c r="C1335" s="3" t="s">
        <v>3963</v>
      </c>
      <c r="D1335" s="3" t="s">
        <v>6644</v>
      </c>
      <c r="E1335" s="13" t="s">
        <v>3964</v>
      </c>
    </row>
    <row r="1336" spans="1:5" x14ac:dyDescent="0.15">
      <c r="A1336" s="12" t="s">
        <v>3913</v>
      </c>
      <c r="B1336" s="3" t="s">
        <v>3965</v>
      </c>
      <c r="C1336" s="3" t="s">
        <v>3966</v>
      </c>
      <c r="D1336" s="3" t="s">
        <v>6645</v>
      </c>
      <c r="E1336" s="13" t="s">
        <v>3967</v>
      </c>
    </row>
    <row r="1337" spans="1:5" ht="16.5" thickBot="1" x14ac:dyDescent="0.2">
      <c r="A1337" s="12" t="s">
        <v>3913</v>
      </c>
      <c r="B1337" s="3" t="s">
        <v>3968</v>
      </c>
      <c r="C1337" s="3" t="s">
        <v>3969</v>
      </c>
      <c r="D1337" s="3" t="s">
        <v>6646</v>
      </c>
      <c r="E1337" s="13" t="s">
        <v>3970</v>
      </c>
    </row>
    <row r="1338" spans="1:5" ht="16.5" thickTop="1" x14ac:dyDescent="0.15">
      <c r="A1338" s="10" t="s">
        <v>3971</v>
      </c>
      <c r="B1338" s="2" t="s">
        <v>3972</v>
      </c>
      <c r="C1338" s="2"/>
      <c r="D1338" s="2" t="s">
        <v>6647</v>
      </c>
      <c r="E1338" s="11" t="s">
        <v>3973</v>
      </c>
    </row>
    <row r="1339" spans="1:5" x14ac:dyDescent="0.15">
      <c r="A1339" s="12" t="s">
        <v>3971</v>
      </c>
      <c r="B1339" s="3" t="s">
        <v>3974</v>
      </c>
      <c r="C1339" s="3" t="s">
        <v>3975</v>
      </c>
      <c r="D1339" s="3" t="s">
        <v>6648</v>
      </c>
      <c r="E1339" s="13" t="s">
        <v>3976</v>
      </c>
    </row>
    <row r="1340" spans="1:5" x14ac:dyDescent="0.15">
      <c r="A1340" s="12" t="s">
        <v>3971</v>
      </c>
      <c r="B1340" s="3" t="s">
        <v>3977</v>
      </c>
      <c r="C1340" s="3" t="s">
        <v>3978</v>
      </c>
      <c r="D1340" s="3" t="s">
        <v>6649</v>
      </c>
      <c r="E1340" s="13" t="s">
        <v>3979</v>
      </c>
    </row>
    <row r="1341" spans="1:5" x14ac:dyDescent="0.15">
      <c r="A1341" s="12" t="s">
        <v>3971</v>
      </c>
      <c r="B1341" s="3" t="s">
        <v>3980</v>
      </c>
      <c r="C1341" s="3" t="s">
        <v>3981</v>
      </c>
      <c r="D1341" s="3" t="s">
        <v>6650</v>
      </c>
      <c r="E1341" s="13" t="s">
        <v>3982</v>
      </c>
    </row>
    <row r="1342" spans="1:5" x14ac:dyDescent="0.15">
      <c r="A1342" s="12" t="s">
        <v>3971</v>
      </c>
      <c r="B1342" s="3" t="s">
        <v>3983</v>
      </c>
      <c r="C1342" s="3" t="s">
        <v>3984</v>
      </c>
      <c r="D1342" s="3" t="s">
        <v>6651</v>
      </c>
      <c r="E1342" s="13" t="s">
        <v>3985</v>
      </c>
    </row>
    <row r="1343" spans="1:5" x14ac:dyDescent="0.15">
      <c r="A1343" s="12" t="s">
        <v>3971</v>
      </c>
      <c r="B1343" s="3" t="s">
        <v>3986</v>
      </c>
      <c r="C1343" s="3" t="s">
        <v>3987</v>
      </c>
      <c r="D1343" s="3" t="s">
        <v>6652</v>
      </c>
      <c r="E1343" s="13" t="s">
        <v>3988</v>
      </c>
    </row>
    <row r="1344" spans="1:5" x14ac:dyDescent="0.15">
      <c r="A1344" s="12" t="s">
        <v>3971</v>
      </c>
      <c r="B1344" s="3" t="s">
        <v>3989</v>
      </c>
      <c r="C1344" s="3" t="s">
        <v>3990</v>
      </c>
      <c r="D1344" s="3" t="s">
        <v>6653</v>
      </c>
      <c r="E1344" s="13" t="s">
        <v>3991</v>
      </c>
    </row>
    <row r="1345" spans="1:5" x14ac:dyDescent="0.15">
      <c r="A1345" s="12" t="s">
        <v>3971</v>
      </c>
      <c r="B1345" s="3" t="s">
        <v>3992</v>
      </c>
      <c r="C1345" s="3" t="s">
        <v>3993</v>
      </c>
      <c r="D1345" s="3" t="s">
        <v>6654</v>
      </c>
      <c r="E1345" s="13" t="s">
        <v>3994</v>
      </c>
    </row>
    <row r="1346" spans="1:5" x14ac:dyDescent="0.15">
      <c r="A1346" s="12" t="s">
        <v>3971</v>
      </c>
      <c r="B1346" s="3" t="s">
        <v>3995</v>
      </c>
      <c r="C1346" s="3" t="s">
        <v>3996</v>
      </c>
      <c r="D1346" s="3" t="s">
        <v>6655</v>
      </c>
      <c r="E1346" s="13" t="s">
        <v>3997</v>
      </c>
    </row>
    <row r="1347" spans="1:5" x14ac:dyDescent="0.15">
      <c r="A1347" s="12" t="s">
        <v>3971</v>
      </c>
      <c r="B1347" s="3" t="s">
        <v>3998</v>
      </c>
      <c r="C1347" s="3" t="s">
        <v>3999</v>
      </c>
      <c r="D1347" s="3" t="s">
        <v>6656</v>
      </c>
      <c r="E1347" s="13" t="s">
        <v>4000</v>
      </c>
    </row>
    <row r="1348" spans="1:5" x14ac:dyDescent="0.15">
      <c r="A1348" s="12" t="s">
        <v>3971</v>
      </c>
      <c r="B1348" s="3" t="s">
        <v>4001</v>
      </c>
      <c r="C1348" s="3" t="s">
        <v>4002</v>
      </c>
      <c r="D1348" s="3" t="s">
        <v>6657</v>
      </c>
      <c r="E1348" s="13" t="s">
        <v>4003</v>
      </c>
    </row>
    <row r="1349" spans="1:5" x14ac:dyDescent="0.15">
      <c r="A1349" s="12" t="s">
        <v>3971</v>
      </c>
      <c r="B1349" s="3" t="s">
        <v>4004</v>
      </c>
      <c r="C1349" s="3" t="s">
        <v>4005</v>
      </c>
      <c r="D1349" s="3" t="s">
        <v>6658</v>
      </c>
      <c r="E1349" s="13" t="s">
        <v>4006</v>
      </c>
    </row>
    <row r="1350" spans="1:5" x14ac:dyDescent="0.15">
      <c r="A1350" s="12" t="s">
        <v>3971</v>
      </c>
      <c r="B1350" s="3" t="s">
        <v>4007</v>
      </c>
      <c r="C1350" s="3" t="s">
        <v>4008</v>
      </c>
      <c r="D1350" s="3" t="s">
        <v>6659</v>
      </c>
      <c r="E1350" s="13" t="s">
        <v>4009</v>
      </c>
    </row>
    <row r="1351" spans="1:5" x14ac:dyDescent="0.15">
      <c r="A1351" s="12" t="s">
        <v>3971</v>
      </c>
      <c r="B1351" s="3" t="s">
        <v>4010</v>
      </c>
      <c r="C1351" s="3" t="s">
        <v>4011</v>
      </c>
      <c r="D1351" s="3" t="s">
        <v>6660</v>
      </c>
      <c r="E1351" s="13" t="s">
        <v>4012</v>
      </c>
    </row>
    <row r="1352" spans="1:5" x14ac:dyDescent="0.15">
      <c r="A1352" s="12" t="s">
        <v>3971</v>
      </c>
      <c r="B1352" s="3" t="s">
        <v>4013</v>
      </c>
      <c r="C1352" s="3" t="s">
        <v>4014</v>
      </c>
      <c r="D1352" s="3" t="s">
        <v>6661</v>
      </c>
      <c r="E1352" s="13" t="s">
        <v>4015</v>
      </c>
    </row>
    <row r="1353" spans="1:5" x14ac:dyDescent="0.15">
      <c r="A1353" s="12" t="s">
        <v>3971</v>
      </c>
      <c r="B1353" s="3" t="s">
        <v>4016</v>
      </c>
      <c r="C1353" s="3" t="s">
        <v>4017</v>
      </c>
      <c r="D1353" s="3" t="s">
        <v>6662</v>
      </c>
      <c r="E1353" s="13" t="s">
        <v>4018</v>
      </c>
    </row>
    <row r="1354" spans="1:5" x14ac:dyDescent="0.15">
      <c r="A1354" s="12" t="s">
        <v>3971</v>
      </c>
      <c r="B1354" s="3" t="s">
        <v>4019</v>
      </c>
      <c r="C1354" s="3" t="s">
        <v>4020</v>
      </c>
      <c r="D1354" s="3" t="s">
        <v>6663</v>
      </c>
      <c r="E1354" s="13" t="s">
        <v>4021</v>
      </c>
    </row>
    <row r="1355" spans="1:5" x14ac:dyDescent="0.15">
      <c r="A1355" s="12" t="s">
        <v>3971</v>
      </c>
      <c r="B1355" s="3" t="s">
        <v>4022</v>
      </c>
      <c r="C1355" s="3" t="s">
        <v>4023</v>
      </c>
      <c r="D1355" s="3" t="s">
        <v>6664</v>
      </c>
      <c r="E1355" s="13" t="s">
        <v>4024</v>
      </c>
    </row>
    <row r="1356" spans="1:5" x14ac:dyDescent="0.15">
      <c r="A1356" s="12" t="s">
        <v>3971</v>
      </c>
      <c r="B1356" s="3" t="s">
        <v>4025</v>
      </c>
      <c r="C1356" s="3" t="s">
        <v>4026</v>
      </c>
      <c r="D1356" s="3" t="s">
        <v>6665</v>
      </c>
      <c r="E1356" s="13" t="s">
        <v>4027</v>
      </c>
    </row>
    <row r="1357" spans="1:5" x14ac:dyDescent="0.15">
      <c r="A1357" s="12" t="s">
        <v>3971</v>
      </c>
      <c r="B1357" s="3" t="s">
        <v>4028</v>
      </c>
      <c r="C1357" s="3" t="s">
        <v>4029</v>
      </c>
      <c r="D1357" s="3" t="s">
        <v>6666</v>
      </c>
      <c r="E1357" s="13" t="s">
        <v>4030</v>
      </c>
    </row>
    <row r="1358" spans="1:5" x14ac:dyDescent="0.15">
      <c r="A1358" s="12" t="s">
        <v>3971</v>
      </c>
      <c r="B1358" s="3" t="s">
        <v>4031</v>
      </c>
      <c r="C1358" s="3" t="s">
        <v>4032</v>
      </c>
      <c r="D1358" s="3" t="s">
        <v>6667</v>
      </c>
      <c r="E1358" s="13" t="s">
        <v>4033</v>
      </c>
    </row>
    <row r="1359" spans="1:5" x14ac:dyDescent="0.15">
      <c r="A1359" s="12" t="s">
        <v>3971</v>
      </c>
      <c r="B1359" s="3" t="s">
        <v>4034</v>
      </c>
      <c r="C1359" s="3" t="s">
        <v>4035</v>
      </c>
      <c r="D1359" s="3" t="s">
        <v>6668</v>
      </c>
      <c r="E1359" s="13" t="s">
        <v>4036</v>
      </c>
    </row>
    <row r="1360" spans="1:5" x14ac:dyDescent="0.15">
      <c r="A1360" s="12" t="s">
        <v>3971</v>
      </c>
      <c r="B1360" s="3" t="s">
        <v>4037</v>
      </c>
      <c r="C1360" s="3" t="s">
        <v>4038</v>
      </c>
      <c r="D1360" s="3" t="s">
        <v>6669</v>
      </c>
      <c r="E1360" s="13" t="s">
        <v>4039</v>
      </c>
    </row>
    <row r="1361" spans="1:5" x14ac:dyDescent="0.15">
      <c r="A1361" s="12" t="s">
        <v>3971</v>
      </c>
      <c r="B1361" s="3" t="s">
        <v>4040</v>
      </c>
      <c r="C1361" s="3" t="s">
        <v>4041</v>
      </c>
      <c r="D1361" s="3" t="s">
        <v>6670</v>
      </c>
      <c r="E1361" s="13" t="s">
        <v>4042</v>
      </c>
    </row>
    <row r="1362" spans="1:5" x14ac:dyDescent="0.15">
      <c r="A1362" s="12" t="s">
        <v>3971</v>
      </c>
      <c r="B1362" s="3" t="s">
        <v>4043</v>
      </c>
      <c r="C1362" s="3" t="s">
        <v>4044</v>
      </c>
      <c r="D1362" s="3" t="s">
        <v>6671</v>
      </c>
      <c r="E1362" s="13" t="s">
        <v>4045</v>
      </c>
    </row>
    <row r="1363" spans="1:5" x14ac:dyDescent="0.15">
      <c r="A1363" s="12" t="s">
        <v>3971</v>
      </c>
      <c r="B1363" s="3" t="s">
        <v>4046</v>
      </c>
      <c r="C1363" s="3" t="s">
        <v>4047</v>
      </c>
      <c r="D1363" s="3" t="s">
        <v>6672</v>
      </c>
      <c r="E1363" s="13" t="s">
        <v>4048</v>
      </c>
    </row>
    <row r="1364" spans="1:5" x14ac:dyDescent="0.15">
      <c r="A1364" s="12" t="s">
        <v>3971</v>
      </c>
      <c r="B1364" s="3" t="s">
        <v>4049</v>
      </c>
      <c r="C1364" s="3" t="s">
        <v>3519</v>
      </c>
      <c r="D1364" s="3" t="s">
        <v>6673</v>
      </c>
      <c r="E1364" s="13" t="s">
        <v>4050</v>
      </c>
    </row>
    <row r="1365" spans="1:5" ht="16.5" thickBot="1" x14ac:dyDescent="0.2">
      <c r="A1365" s="12" t="s">
        <v>3971</v>
      </c>
      <c r="B1365" s="3" t="s">
        <v>4051</v>
      </c>
      <c r="C1365" s="3" t="s">
        <v>4052</v>
      </c>
      <c r="D1365" s="3" t="s">
        <v>6674</v>
      </c>
      <c r="E1365" s="13" t="s">
        <v>4053</v>
      </c>
    </row>
    <row r="1366" spans="1:5" ht="16.5" thickTop="1" x14ac:dyDescent="0.15">
      <c r="A1366" s="10" t="s">
        <v>4054</v>
      </c>
      <c r="B1366" s="2" t="s">
        <v>4055</v>
      </c>
      <c r="C1366" s="2"/>
      <c r="D1366" s="2" t="s">
        <v>6675</v>
      </c>
      <c r="E1366" s="11" t="s">
        <v>4056</v>
      </c>
    </row>
    <row r="1367" spans="1:5" x14ac:dyDescent="0.15">
      <c r="A1367" s="12" t="s">
        <v>4054</v>
      </c>
      <c r="B1367" s="3" t="s">
        <v>4057</v>
      </c>
      <c r="C1367" s="3" t="s">
        <v>4058</v>
      </c>
      <c r="D1367" s="3" t="s">
        <v>6676</v>
      </c>
      <c r="E1367" s="13" t="s">
        <v>4059</v>
      </c>
    </row>
    <row r="1368" spans="1:5" x14ac:dyDescent="0.15">
      <c r="A1368" s="12" t="s">
        <v>4054</v>
      </c>
      <c r="B1368" s="3" t="s">
        <v>4060</v>
      </c>
      <c r="C1368" s="3" t="s">
        <v>4061</v>
      </c>
      <c r="D1368" s="3" t="s">
        <v>6677</v>
      </c>
      <c r="E1368" s="13" t="s">
        <v>4062</v>
      </c>
    </row>
    <row r="1369" spans="1:5" x14ac:dyDescent="0.15">
      <c r="A1369" s="12" t="s">
        <v>4054</v>
      </c>
      <c r="B1369" s="3" t="s">
        <v>4063</v>
      </c>
      <c r="C1369" s="3" t="s">
        <v>4064</v>
      </c>
      <c r="D1369" s="3" t="s">
        <v>6678</v>
      </c>
      <c r="E1369" s="13" t="s">
        <v>4065</v>
      </c>
    </row>
    <row r="1370" spans="1:5" x14ac:dyDescent="0.15">
      <c r="A1370" s="12" t="s">
        <v>4054</v>
      </c>
      <c r="B1370" s="3" t="s">
        <v>4066</v>
      </c>
      <c r="C1370" s="3" t="s">
        <v>4067</v>
      </c>
      <c r="D1370" s="3" t="s">
        <v>6679</v>
      </c>
      <c r="E1370" s="13" t="s">
        <v>4068</v>
      </c>
    </row>
    <row r="1371" spans="1:5" x14ac:dyDescent="0.15">
      <c r="A1371" s="12" t="s">
        <v>4054</v>
      </c>
      <c r="B1371" s="3" t="s">
        <v>4069</v>
      </c>
      <c r="C1371" s="3" t="s">
        <v>4070</v>
      </c>
      <c r="D1371" s="3" t="s">
        <v>6680</v>
      </c>
      <c r="E1371" s="13" t="s">
        <v>4071</v>
      </c>
    </row>
    <row r="1372" spans="1:5" x14ac:dyDescent="0.15">
      <c r="A1372" s="12" t="s">
        <v>4054</v>
      </c>
      <c r="B1372" s="3" t="s">
        <v>4072</v>
      </c>
      <c r="C1372" s="3" t="s">
        <v>4073</v>
      </c>
      <c r="D1372" s="3" t="s">
        <v>6681</v>
      </c>
      <c r="E1372" s="13" t="s">
        <v>4074</v>
      </c>
    </row>
    <row r="1373" spans="1:5" x14ac:dyDescent="0.15">
      <c r="A1373" s="12" t="s">
        <v>4054</v>
      </c>
      <c r="B1373" s="3" t="s">
        <v>2013</v>
      </c>
      <c r="C1373" s="3" t="s">
        <v>2014</v>
      </c>
      <c r="D1373" s="3" t="s">
        <v>6682</v>
      </c>
      <c r="E1373" s="13" t="s">
        <v>4075</v>
      </c>
    </row>
    <row r="1374" spans="1:5" x14ac:dyDescent="0.15">
      <c r="A1374" s="12" t="s">
        <v>4054</v>
      </c>
      <c r="B1374" s="3" t="s">
        <v>4076</v>
      </c>
      <c r="C1374" s="3" t="s">
        <v>3118</v>
      </c>
      <c r="D1374" s="3" t="s">
        <v>6683</v>
      </c>
      <c r="E1374" s="13" t="s">
        <v>4077</v>
      </c>
    </row>
    <row r="1375" spans="1:5" x14ac:dyDescent="0.15">
      <c r="A1375" s="12" t="s">
        <v>4054</v>
      </c>
      <c r="B1375" s="3" t="s">
        <v>4078</v>
      </c>
      <c r="C1375" s="3" t="s">
        <v>4079</v>
      </c>
      <c r="D1375" s="3" t="s">
        <v>6684</v>
      </c>
      <c r="E1375" s="13" t="s">
        <v>4080</v>
      </c>
    </row>
    <row r="1376" spans="1:5" x14ac:dyDescent="0.15">
      <c r="A1376" s="12" t="s">
        <v>4054</v>
      </c>
      <c r="B1376" s="3" t="s">
        <v>4081</v>
      </c>
      <c r="C1376" s="3" t="s">
        <v>4082</v>
      </c>
      <c r="D1376" s="3" t="s">
        <v>6685</v>
      </c>
      <c r="E1376" s="13" t="s">
        <v>4083</v>
      </c>
    </row>
    <row r="1377" spans="1:5" x14ac:dyDescent="0.15">
      <c r="A1377" s="12" t="s">
        <v>4054</v>
      </c>
      <c r="B1377" s="3" t="s">
        <v>4084</v>
      </c>
      <c r="C1377" s="3" t="s">
        <v>4085</v>
      </c>
      <c r="D1377" s="3" t="s">
        <v>6686</v>
      </c>
      <c r="E1377" s="13" t="s">
        <v>4086</v>
      </c>
    </row>
    <row r="1378" spans="1:5" x14ac:dyDescent="0.15">
      <c r="A1378" s="12" t="s">
        <v>4054</v>
      </c>
      <c r="B1378" s="3" t="s">
        <v>4087</v>
      </c>
      <c r="C1378" s="3" t="s">
        <v>4088</v>
      </c>
      <c r="D1378" s="3" t="s">
        <v>6687</v>
      </c>
      <c r="E1378" s="13" t="s">
        <v>4089</v>
      </c>
    </row>
    <row r="1379" spans="1:5" x14ac:dyDescent="0.15">
      <c r="A1379" s="12" t="s">
        <v>4054</v>
      </c>
      <c r="B1379" s="3" t="s">
        <v>4090</v>
      </c>
      <c r="C1379" s="3" t="s">
        <v>4091</v>
      </c>
      <c r="D1379" s="3" t="s">
        <v>6688</v>
      </c>
      <c r="E1379" s="13" t="s">
        <v>4092</v>
      </c>
    </row>
    <row r="1380" spans="1:5" x14ac:dyDescent="0.15">
      <c r="A1380" s="12" t="s">
        <v>4054</v>
      </c>
      <c r="B1380" s="3" t="s">
        <v>4093</v>
      </c>
      <c r="C1380" s="3" t="s">
        <v>4094</v>
      </c>
      <c r="D1380" s="3" t="s">
        <v>6689</v>
      </c>
      <c r="E1380" s="13" t="s">
        <v>4095</v>
      </c>
    </row>
    <row r="1381" spans="1:5" x14ac:dyDescent="0.15">
      <c r="A1381" s="12" t="s">
        <v>4054</v>
      </c>
      <c r="B1381" s="3" t="s">
        <v>4096</v>
      </c>
      <c r="C1381" s="3" t="s">
        <v>4097</v>
      </c>
      <c r="D1381" s="3" t="s">
        <v>6690</v>
      </c>
      <c r="E1381" s="13" t="s">
        <v>4098</v>
      </c>
    </row>
    <row r="1382" spans="1:5" x14ac:dyDescent="0.15">
      <c r="A1382" s="12" t="s">
        <v>4054</v>
      </c>
      <c r="B1382" s="3" t="s">
        <v>4099</v>
      </c>
      <c r="C1382" s="3" t="s">
        <v>4100</v>
      </c>
      <c r="D1382" s="3" t="s">
        <v>6691</v>
      </c>
      <c r="E1382" s="13" t="s">
        <v>4101</v>
      </c>
    </row>
    <row r="1383" spans="1:5" x14ac:dyDescent="0.15">
      <c r="A1383" s="12" t="s">
        <v>4054</v>
      </c>
      <c r="B1383" s="3" t="s">
        <v>4102</v>
      </c>
      <c r="C1383" s="3" t="s">
        <v>4103</v>
      </c>
      <c r="D1383" s="3" t="s">
        <v>6692</v>
      </c>
      <c r="E1383" s="13" t="s">
        <v>4104</v>
      </c>
    </row>
    <row r="1384" spans="1:5" x14ac:dyDescent="0.15">
      <c r="A1384" s="12" t="s">
        <v>4054</v>
      </c>
      <c r="B1384" s="3" t="s">
        <v>4105</v>
      </c>
      <c r="C1384" s="3" t="s">
        <v>4106</v>
      </c>
      <c r="D1384" s="3" t="s">
        <v>6693</v>
      </c>
      <c r="E1384" s="13" t="s">
        <v>4107</v>
      </c>
    </row>
    <row r="1385" spans="1:5" x14ac:dyDescent="0.15">
      <c r="A1385" s="12" t="s">
        <v>4054</v>
      </c>
      <c r="B1385" s="3" t="s">
        <v>4108</v>
      </c>
      <c r="C1385" s="3" t="s">
        <v>4109</v>
      </c>
      <c r="D1385" s="3" t="s">
        <v>6694</v>
      </c>
      <c r="E1385" s="13" t="s">
        <v>4110</v>
      </c>
    </row>
    <row r="1386" spans="1:5" x14ac:dyDescent="0.15">
      <c r="A1386" s="12" t="s">
        <v>4054</v>
      </c>
      <c r="B1386" s="3" t="s">
        <v>4111</v>
      </c>
      <c r="C1386" s="3" t="s">
        <v>4112</v>
      </c>
      <c r="D1386" s="3" t="s">
        <v>6695</v>
      </c>
      <c r="E1386" s="13" t="s">
        <v>4113</v>
      </c>
    </row>
    <row r="1387" spans="1:5" x14ac:dyDescent="0.15">
      <c r="A1387" s="12" t="s">
        <v>4054</v>
      </c>
      <c r="B1387" s="3" t="s">
        <v>4114</v>
      </c>
      <c r="C1387" s="3" t="s">
        <v>4115</v>
      </c>
      <c r="D1387" s="3" t="s">
        <v>6696</v>
      </c>
      <c r="E1387" s="13" t="s">
        <v>4116</v>
      </c>
    </row>
    <row r="1388" spans="1:5" x14ac:dyDescent="0.15">
      <c r="A1388" s="12" t="s">
        <v>4054</v>
      </c>
      <c r="B1388" s="3" t="s">
        <v>4117</v>
      </c>
      <c r="C1388" s="3" t="s">
        <v>4118</v>
      </c>
      <c r="D1388" s="3" t="s">
        <v>6697</v>
      </c>
      <c r="E1388" s="13" t="s">
        <v>4119</v>
      </c>
    </row>
    <row r="1389" spans="1:5" ht="16.5" thickBot="1" x14ac:dyDescent="0.2">
      <c r="A1389" s="12" t="s">
        <v>4054</v>
      </c>
      <c r="B1389" s="3" t="s">
        <v>4120</v>
      </c>
      <c r="C1389" s="3" t="s">
        <v>4121</v>
      </c>
      <c r="D1389" s="3" t="s">
        <v>6698</v>
      </c>
      <c r="E1389" s="13" t="s">
        <v>4122</v>
      </c>
    </row>
    <row r="1390" spans="1:5" ht="16.5" thickTop="1" x14ac:dyDescent="0.15">
      <c r="A1390" s="10" t="s">
        <v>4123</v>
      </c>
      <c r="B1390" s="2" t="s">
        <v>4124</v>
      </c>
      <c r="C1390" s="2"/>
      <c r="D1390" s="2" t="s">
        <v>6699</v>
      </c>
      <c r="E1390" s="11" t="s">
        <v>4125</v>
      </c>
    </row>
    <row r="1391" spans="1:5" x14ac:dyDescent="0.15">
      <c r="A1391" s="12" t="s">
        <v>4123</v>
      </c>
      <c r="B1391" s="3" t="s">
        <v>4126</v>
      </c>
      <c r="C1391" s="3" t="s">
        <v>4127</v>
      </c>
      <c r="D1391" s="3" t="s">
        <v>6700</v>
      </c>
      <c r="E1391" s="13" t="s">
        <v>4128</v>
      </c>
    </row>
    <row r="1392" spans="1:5" x14ac:dyDescent="0.15">
      <c r="A1392" s="12" t="s">
        <v>4123</v>
      </c>
      <c r="B1392" s="3" t="s">
        <v>4129</v>
      </c>
      <c r="C1392" s="3" t="s">
        <v>4130</v>
      </c>
      <c r="D1392" s="3" t="s">
        <v>6701</v>
      </c>
      <c r="E1392" s="13" t="s">
        <v>4131</v>
      </c>
    </row>
    <row r="1393" spans="1:5" x14ac:dyDescent="0.15">
      <c r="A1393" s="12" t="s">
        <v>4123</v>
      </c>
      <c r="B1393" s="3" t="s">
        <v>4132</v>
      </c>
      <c r="C1393" s="3" t="s">
        <v>4133</v>
      </c>
      <c r="D1393" s="3" t="s">
        <v>6702</v>
      </c>
      <c r="E1393" s="13" t="s">
        <v>4134</v>
      </c>
    </row>
    <row r="1394" spans="1:5" x14ac:dyDescent="0.15">
      <c r="A1394" s="12" t="s">
        <v>4123</v>
      </c>
      <c r="B1394" s="3" t="s">
        <v>4135</v>
      </c>
      <c r="C1394" s="3" t="s">
        <v>4136</v>
      </c>
      <c r="D1394" s="3" t="s">
        <v>6703</v>
      </c>
      <c r="E1394" s="13" t="s">
        <v>4137</v>
      </c>
    </row>
    <row r="1395" spans="1:5" x14ac:dyDescent="0.15">
      <c r="A1395" s="12" t="s">
        <v>4123</v>
      </c>
      <c r="B1395" s="3" t="s">
        <v>4138</v>
      </c>
      <c r="C1395" s="3" t="s">
        <v>4139</v>
      </c>
      <c r="D1395" s="3" t="s">
        <v>6704</v>
      </c>
      <c r="E1395" s="13" t="s">
        <v>4140</v>
      </c>
    </row>
    <row r="1396" spans="1:5" x14ac:dyDescent="0.15">
      <c r="A1396" s="12" t="s">
        <v>4123</v>
      </c>
      <c r="B1396" s="3" t="s">
        <v>4141</v>
      </c>
      <c r="C1396" s="3" t="s">
        <v>4142</v>
      </c>
      <c r="D1396" s="3" t="s">
        <v>6705</v>
      </c>
      <c r="E1396" s="13" t="s">
        <v>4143</v>
      </c>
    </row>
    <row r="1397" spans="1:5" x14ac:dyDescent="0.15">
      <c r="A1397" s="12" t="s">
        <v>4123</v>
      </c>
      <c r="B1397" s="3" t="s">
        <v>4144</v>
      </c>
      <c r="C1397" s="3" t="s">
        <v>4145</v>
      </c>
      <c r="D1397" s="3" t="s">
        <v>6706</v>
      </c>
      <c r="E1397" s="13" t="s">
        <v>4146</v>
      </c>
    </row>
    <row r="1398" spans="1:5" x14ac:dyDescent="0.15">
      <c r="A1398" s="12" t="s">
        <v>4123</v>
      </c>
      <c r="B1398" s="3" t="s">
        <v>4147</v>
      </c>
      <c r="C1398" s="3" t="s">
        <v>4148</v>
      </c>
      <c r="D1398" s="3" t="s">
        <v>6707</v>
      </c>
      <c r="E1398" s="13" t="s">
        <v>4149</v>
      </c>
    </row>
    <row r="1399" spans="1:5" x14ac:dyDescent="0.15">
      <c r="A1399" s="12" t="s">
        <v>4123</v>
      </c>
      <c r="B1399" s="3" t="s">
        <v>4150</v>
      </c>
      <c r="C1399" s="3" t="s">
        <v>4151</v>
      </c>
      <c r="D1399" s="3" t="s">
        <v>6708</v>
      </c>
      <c r="E1399" s="13" t="s">
        <v>4152</v>
      </c>
    </row>
    <row r="1400" spans="1:5" x14ac:dyDescent="0.15">
      <c r="A1400" s="12" t="s">
        <v>4123</v>
      </c>
      <c r="B1400" s="3" t="s">
        <v>4153</v>
      </c>
      <c r="C1400" s="3" t="s">
        <v>4154</v>
      </c>
      <c r="D1400" s="3" t="s">
        <v>6709</v>
      </c>
      <c r="E1400" s="13" t="s">
        <v>4155</v>
      </c>
    </row>
    <row r="1401" spans="1:5" x14ac:dyDescent="0.15">
      <c r="A1401" s="12" t="s">
        <v>4123</v>
      </c>
      <c r="B1401" s="3" t="s">
        <v>4156</v>
      </c>
      <c r="C1401" s="3" t="s">
        <v>4157</v>
      </c>
      <c r="D1401" s="3" t="s">
        <v>6710</v>
      </c>
      <c r="E1401" s="13" t="s">
        <v>4158</v>
      </c>
    </row>
    <row r="1402" spans="1:5" x14ac:dyDescent="0.15">
      <c r="A1402" s="12" t="s">
        <v>4123</v>
      </c>
      <c r="B1402" s="3" t="s">
        <v>4159</v>
      </c>
      <c r="C1402" s="3" t="s">
        <v>4160</v>
      </c>
      <c r="D1402" s="3" t="s">
        <v>6711</v>
      </c>
      <c r="E1402" s="13" t="s">
        <v>4161</v>
      </c>
    </row>
    <row r="1403" spans="1:5" x14ac:dyDescent="0.15">
      <c r="A1403" s="12" t="s">
        <v>4123</v>
      </c>
      <c r="B1403" s="3" t="s">
        <v>4162</v>
      </c>
      <c r="C1403" s="3" t="s">
        <v>4163</v>
      </c>
      <c r="D1403" s="3" t="s">
        <v>6712</v>
      </c>
      <c r="E1403" s="13" t="s">
        <v>4164</v>
      </c>
    </row>
    <row r="1404" spans="1:5" x14ac:dyDescent="0.15">
      <c r="A1404" s="12" t="s">
        <v>4123</v>
      </c>
      <c r="B1404" s="3" t="s">
        <v>4165</v>
      </c>
      <c r="C1404" s="3" t="s">
        <v>4166</v>
      </c>
      <c r="D1404" s="3" t="s">
        <v>6713</v>
      </c>
      <c r="E1404" s="13" t="s">
        <v>4167</v>
      </c>
    </row>
    <row r="1405" spans="1:5" x14ac:dyDescent="0.15">
      <c r="A1405" s="12" t="s">
        <v>4123</v>
      </c>
      <c r="B1405" s="3" t="s">
        <v>4168</v>
      </c>
      <c r="C1405" s="3" t="s">
        <v>4169</v>
      </c>
      <c r="D1405" s="3" t="s">
        <v>6714</v>
      </c>
      <c r="E1405" s="13" t="s">
        <v>4170</v>
      </c>
    </row>
    <row r="1406" spans="1:5" x14ac:dyDescent="0.15">
      <c r="A1406" s="12" t="s">
        <v>4123</v>
      </c>
      <c r="B1406" s="3" t="s">
        <v>4171</v>
      </c>
      <c r="C1406" s="3" t="s">
        <v>4172</v>
      </c>
      <c r="D1406" s="3" t="s">
        <v>6715</v>
      </c>
      <c r="E1406" s="13" t="s">
        <v>4173</v>
      </c>
    </row>
    <row r="1407" spans="1:5" x14ac:dyDescent="0.15">
      <c r="A1407" s="12" t="s">
        <v>4123</v>
      </c>
      <c r="B1407" s="3" t="s">
        <v>4174</v>
      </c>
      <c r="C1407" s="3" t="s">
        <v>4175</v>
      </c>
      <c r="D1407" s="3" t="s">
        <v>6716</v>
      </c>
      <c r="E1407" s="13" t="s">
        <v>4176</v>
      </c>
    </row>
    <row r="1408" spans="1:5" x14ac:dyDescent="0.15">
      <c r="A1408" s="12" t="s">
        <v>4123</v>
      </c>
      <c r="B1408" s="3" t="s">
        <v>4177</v>
      </c>
      <c r="C1408" s="3" t="s">
        <v>4178</v>
      </c>
      <c r="D1408" s="3" t="s">
        <v>6717</v>
      </c>
      <c r="E1408" s="13" t="s">
        <v>4179</v>
      </c>
    </row>
    <row r="1409" spans="1:5" ht="16.5" thickBot="1" x14ac:dyDescent="0.2">
      <c r="A1409" s="12" t="s">
        <v>4123</v>
      </c>
      <c r="B1409" s="3" t="s">
        <v>4180</v>
      </c>
      <c r="C1409" s="3" t="s">
        <v>4181</v>
      </c>
      <c r="D1409" s="3" t="s">
        <v>6718</v>
      </c>
      <c r="E1409" s="13" t="s">
        <v>4182</v>
      </c>
    </row>
    <row r="1410" spans="1:5" ht="16.5" thickTop="1" x14ac:dyDescent="0.15">
      <c r="A1410" s="10" t="s">
        <v>4183</v>
      </c>
      <c r="B1410" s="2" t="s">
        <v>4184</v>
      </c>
      <c r="C1410" s="2"/>
      <c r="D1410" s="2" t="s">
        <v>6719</v>
      </c>
      <c r="E1410" s="11" t="s">
        <v>4185</v>
      </c>
    </row>
    <row r="1411" spans="1:5" x14ac:dyDescent="0.15">
      <c r="A1411" s="12" t="s">
        <v>4183</v>
      </c>
      <c r="B1411" s="3" t="s">
        <v>4186</v>
      </c>
      <c r="C1411" s="3" t="s">
        <v>4187</v>
      </c>
      <c r="D1411" s="3" t="s">
        <v>6720</v>
      </c>
      <c r="E1411" s="13" t="s">
        <v>4188</v>
      </c>
    </row>
    <row r="1412" spans="1:5" x14ac:dyDescent="0.15">
      <c r="A1412" s="12" t="s">
        <v>4183</v>
      </c>
      <c r="B1412" s="3" t="s">
        <v>4189</v>
      </c>
      <c r="C1412" s="3" t="s">
        <v>4190</v>
      </c>
      <c r="D1412" s="3" t="s">
        <v>6721</v>
      </c>
      <c r="E1412" s="13" t="s">
        <v>4191</v>
      </c>
    </row>
    <row r="1413" spans="1:5" x14ac:dyDescent="0.15">
      <c r="A1413" s="12" t="s">
        <v>4183</v>
      </c>
      <c r="B1413" s="3" t="s">
        <v>4192</v>
      </c>
      <c r="C1413" s="3" t="s">
        <v>4193</v>
      </c>
      <c r="D1413" s="3" t="s">
        <v>6722</v>
      </c>
      <c r="E1413" s="13" t="s">
        <v>4194</v>
      </c>
    </row>
    <row r="1414" spans="1:5" x14ac:dyDescent="0.15">
      <c r="A1414" s="12" t="s">
        <v>4183</v>
      </c>
      <c r="B1414" s="3" t="s">
        <v>4195</v>
      </c>
      <c r="C1414" s="3" t="s">
        <v>4196</v>
      </c>
      <c r="D1414" s="3" t="s">
        <v>6723</v>
      </c>
      <c r="E1414" s="13" t="s">
        <v>4197</v>
      </c>
    </row>
    <row r="1415" spans="1:5" x14ac:dyDescent="0.15">
      <c r="A1415" s="12" t="s">
        <v>4183</v>
      </c>
      <c r="B1415" s="3" t="s">
        <v>4198</v>
      </c>
      <c r="C1415" s="3" t="s">
        <v>4199</v>
      </c>
      <c r="D1415" s="3" t="s">
        <v>6724</v>
      </c>
      <c r="E1415" s="13" t="s">
        <v>4200</v>
      </c>
    </row>
    <row r="1416" spans="1:5" x14ac:dyDescent="0.15">
      <c r="A1416" s="12" t="s">
        <v>4183</v>
      </c>
      <c r="B1416" s="3" t="s">
        <v>4201</v>
      </c>
      <c r="C1416" s="3" t="s">
        <v>4202</v>
      </c>
      <c r="D1416" s="3" t="s">
        <v>6725</v>
      </c>
      <c r="E1416" s="13" t="s">
        <v>4203</v>
      </c>
    </row>
    <row r="1417" spans="1:5" x14ac:dyDescent="0.15">
      <c r="A1417" s="12" t="s">
        <v>4183</v>
      </c>
      <c r="B1417" s="3" t="s">
        <v>4204</v>
      </c>
      <c r="C1417" s="3" t="s">
        <v>4205</v>
      </c>
      <c r="D1417" s="3" t="s">
        <v>6726</v>
      </c>
      <c r="E1417" s="13" t="s">
        <v>4206</v>
      </c>
    </row>
    <row r="1418" spans="1:5" x14ac:dyDescent="0.15">
      <c r="A1418" s="12" t="s">
        <v>4183</v>
      </c>
      <c r="B1418" s="3" t="s">
        <v>4207</v>
      </c>
      <c r="C1418" s="3" t="s">
        <v>3118</v>
      </c>
      <c r="D1418" s="3" t="s">
        <v>6727</v>
      </c>
      <c r="E1418" s="13" t="s">
        <v>4208</v>
      </c>
    </row>
    <row r="1419" spans="1:5" x14ac:dyDescent="0.15">
      <c r="A1419" s="12" t="s">
        <v>4183</v>
      </c>
      <c r="B1419" s="3" t="s">
        <v>4209</v>
      </c>
      <c r="C1419" s="3" t="s">
        <v>4210</v>
      </c>
      <c r="D1419" s="3" t="s">
        <v>6728</v>
      </c>
      <c r="E1419" s="13" t="s">
        <v>4211</v>
      </c>
    </row>
    <row r="1420" spans="1:5" x14ac:dyDescent="0.15">
      <c r="A1420" s="12" t="s">
        <v>4183</v>
      </c>
      <c r="B1420" s="3" t="s">
        <v>4212</v>
      </c>
      <c r="C1420" s="3" t="s">
        <v>4213</v>
      </c>
      <c r="D1420" s="3" t="s">
        <v>6729</v>
      </c>
      <c r="E1420" s="13" t="s">
        <v>4214</v>
      </c>
    </row>
    <row r="1421" spans="1:5" x14ac:dyDescent="0.15">
      <c r="A1421" s="12" t="s">
        <v>4183</v>
      </c>
      <c r="B1421" s="3" t="s">
        <v>4215</v>
      </c>
      <c r="C1421" s="3" t="s">
        <v>4216</v>
      </c>
      <c r="D1421" s="3" t="s">
        <v>6730</v>
      </c>
      <c r="E1421" s="13" t="s">
        <v>4217</v>
      </c>
    </row>
    <row r="1422" spans="1:5" x14ac:dyDescent="0.15">
      <c r="A1422" s="12" t="s">
        <v>4183</v>
      </c>
      <c r="B1422" s="3" t="s">
        <v>4218</v>
      </c>
      <c r="C1422" s="3" t="s">
        <v>4219</v>
      </c>
      <c r="D1422" s="3" t="s">
        <v>6731</v>
      </c>
      <c r="E1422" s="13" t="s">
        <v>4220</v>
      </c>
    </row>
    <row r="1423" spans="1:5" x14ac:dyDescent="0.15">
      <c r="A1423" s="12" t="s">
        <v>4183</v>
      </c>
      <c r="B1423" s="3" t="s">
        <v>4221</v>
      </c>
      <c r="C1423" s="3" t="s">
        <v>4222</v>
      </c>
      <c r="D1423" s="3" t="s">
        <v>6732</v>
      </c>
      <c r="E1423" s="13" t="s">
        <v>4223</v>
      </c>
    </row>
    <row r="1424" spans="1:5" x14ac:dyDescent="0.15">
      <c r="A1424" s="12" t="s">
        <v>4183</v>
      </c>
      <c r="B1424" s="3" t="s">
        <v>4224</v>
      </c>
      <c r="C1424" s="3" t="s">
        <v>4225</v>
      </c>
      <c r="D1424" s="3" t="s">
        <v>6733</v>
      </c>
      <c r="E1424" s="13" t="s">
        <v>4226</v>
      </c>
    </row>
    <row r="1425" spans="1:5" x14ac:dyDescent="0.15">
      <c r="A1425" s="12" t="s">
        <v>4183</v>
      </c>
      <c r="B1425" s="3" t="s">
        <v>4227</v>
      </c>
      <c r="C1425" s="3" t="s">
        <v>4228</v>
      </c>
      <c r="D1425" s="3" t="s">
        <v>6734</v>
      </c>
      <c r="E1425" s="13" t="s">
        <v>4229</v>
      </c>
    </row>
    <row r="1426" spans="1:5" x14ac:dyDescent="0.15">
      <c r="A1426" s="12" t="s">
        <v>4183</v>
      </c>
      <c r="B1426" s="3" t="s">
        <v>4230</v>
      </c>
      <c r="C1426" s="3" t="s">
        <v>4231</v>
      </c>
      <c r="D1426" s="3" t="s">
        <v>6735</v>
      </c>
      <c r="E1426" s="13" t="s">
        <v>4232</v>
      </c>
    </row>
    <row r="1427" spans="1:5" x14ac:dyDescent="0.15">
      <c r="A1427" s="12" t="s">
        <v>4183</v>
      </c>
      <c r="B1427" s="3" t="s">
        <v>4233</v>
      </c>
      <c r="C1427" s="3" t="s">
        <v>4234</v>
      </c>
      <c r="D1427" s="3" t="s">
        <v>6736</v>
      </c>
      <c r="E1427" s="13" t="s">
        <v>4235</v>
      </c>
    </row>
    <row r="1428" spans="1:5" x14ac:dyDescent="0.15">
      <c r="A1428" s="12" t="s">
        <v>4183</v>
      </c>
      <c r="B1428" s="3" t="s">
        <v>4236</v>
      </c>
      <c r="C1428" s="3" t="s">
        <v>4237</v>
      </c>
      <c r="D1428" s="3" t="s">
        <v>6737</v>
      </c>
      <c r="E1428" s="13" t="s">
        <v>4238</v>
      </c>
    </row>
    <row r="1429" spans="1:5" x14ac:dyDescent="0.15">
      <c r="A1429" s="12" t="s">
        <v>4183</v>
      </c>
      <c r="B1429" s="3" t="s">
        <v>4239</v>
      </c>
      <c r="C1429" s="3" t="s">
        <v>4240</v>
      </c>
      <c r="D1429" s="3" t="s">
        <v>6738</v>
      </c>
      <c r="E1429" s="13" t="s">
        <v>4241</v>
      </c>
    </row>
    <row r="1430" spans="1:5" x14ac:dyDescent="0.15">
      <c r="A1430" s="12" t="s">
        <v>4183</v>
      </c>
      <c r="B1430" s="3" t="s">
        <v>4242</v>
      </c>
      <c r="C1430" s="3" t="s">
        <v>4243</v>
      </c>
      <c r="D1430" s="3" t="s">
        <v>6739</v>
      </c>
      <c r="E1430" s="13" t="s">
        <v>4244</v>
      </c>
    </row>
    <row r="1431" spans="1:5" x14ac:dyDescent="0.15">
      <c r="A1431" s="12" t="s">
        <v>4183</v>
      </c>
      <c r="B1431" s="3" t="s">
        <v>4245</v>
      </c>
      <c r="C1431" s="3" t="s">
        <v>4246</v>
      </c>
      <c r="D1431" s="3" t="s">
        <v>6740</v>
      </c>
      <c r="E1431" s="13" t="s">
        <v>4247</v>
      </c>
    </row>
    <row r="1432" spans="1:5" x14ac:dyDescent="0.15">
      <c r="A1432" s="12" t="s">
        <v>4183</v>
      </c>
      <c r="B1432" s="3" t="s">
        <v>4248</v>
      </c>
      <c r="C1432" s="3" t="s">
        <v>4249</v>
      </c>
      <c r="D1432" s="3" t="s">
        <v>6741</v>
      </c>
      <c r="E1432" s="13" t="s">
        <v>4250</v>
      </c>
    </row>
    <row r="1433" spans="1:5" x14ac:dyDescent="0.15">
      <c r="A1433" s="12" t="s">
        <v>4183</v>
      </c>
      <c r="B1433" s="3" t="s">
        <v>4251</v>
      </c>
      <c r="C1433" s="3" t="s">
        <v>4252</v>
      </c>
      <c r="D1433" s="3" t="s">
        <v>6742</v>
      </c>
      <c r="E1433" s="13" t="s">
        <v>4253</v>
      </c>
    </row>
    <row r="1434" spans="1:5" ht="16.5" thickBot="1" x14ac:dyDescent="0.2">
      <c r="A1434" s="12" t="s">
        <v>4183</v>
      </c>
      <c r="B1434" s="3" t="s">
        <v>4254</v>
      </c>
      <c r="C1434" s="3" t="s">
        <v>4255</v>
      </c>
      <c r="D1434" s="3" t="s">
        <v>6743</v>
      </c>
      <c r="E1434" s="13" t="s">
        <v>4256</v>
      </c>
    </row>
    <row r="1435" spans="1:5" ht="16.5" thickTop="1" x14ac:dyDescent="0.15">
      <c r="A1435" s="10" t="s">
        <v>4257</v>
      </c>
      <c r="B1435" s="2" t="s">
        <v>4258</v>
      </c>
      <c r="C1435" s="2"/>
      <c r="D1435" s="2" t="s">
        <v>6744</v>
      </c>
      <c r="E1435" s="11" t="s">
        <v>4259</v>
      </c>
    </row>
    <row r="1436" spans="1:5" x14ac:dyDescent="0.15">
      <c r="A1436" s="12" t="s">
        <v>4257</v>
      </c>
      <c r="B1436" s="3" t="s">
        <v>4260</v>
      </c>
      <c r="C1436" s="3" t="s">
        <v>4261</v>
      </c>
      <c r="D1436" s="3" t="s">
        <v>6745</v>
      </c>
      <c r="E1436" s="13" t="s">
        <v>4262</v>
      </c>
    </row>
    <row r="1437" spans="1:5" x14ac:dyDescent="0.15">
      <c r="A1437" s="12" t="s">
        <v>4257</v>
      </c>
      <c r="B1437" s="3" t="s">
        <v>4263</v>
      </c>
      <c r="C1437" s="3" t="s">
        <v>4264</v>
      </c>
      <c r="D1437" s="3" t="s">
        <v>6746</v>
      </c>
      <c r="E1437" s="13" t="s">
        <v>4265</v>
      </c>
    </row>
    <row r="1438" spans="1:5" x14ac:dyDescent="0.15">
      <c r="A1438" s="12" t="s">
        <v>4257</v>
      </c>
      <c r="B1438" s="3" t="s">
        <v>4266</v>
      </c>
      <c r="C1438" s="3" t="s">
        <v>4267</v>
      </c>
      <c r="D1438" s="3" t="s">
        <v>6747</v>
      </c>
      <c r="E1438" s="13" t="s">
        <v>4268</v>
      </c>
    </row>
    <row r="1439" spans="1:5" x14ac:dyDescent="0.15">
      <c r="A1439" s="12" t="s">
        <v>4257</v>
      </c>
      <c r="B1439" s="3" t="s">
        <v>4269</v>
      </c>
      <c r="C1439" s="3" t="s">
        <v>4270</v>
      </c>
      <c r="D1439" s="3" t="s">
        <v>6748</v>
      </c>
      <c r="E1439" s="13" t="s">
        <v>4271</v>
      </c>
    </row>
    <row r="1440" spans="1:5" x14ac:dyDescent="0.15">
      <c r="A1440" s="12" t="s">
        <v>4257</v>
      </c>
      <c r="B1440" s="3" t="s">
        <v>4272</v>
      </c>
      <c r="C1440" s="3" t="s">
        <v>4273</v>
      </c>
      <c r="D1440" s="3" t="s">
        <v>6749</v>
      </c>
      <c r="E1440" s="13" t="s">
        <v>4274</v>
      </c>
    </row>
    <row r="1441" spans="1:5" x14ac:dyDescent="0.15">
      <c r="A1441" s="12" t="s">
        <v>4257</v>
      </c>
      <c r="B1441" s="3" t="s">
        <v>4275</v>
      </c>
      <c r="C1441" s="3" t="s">
        <v>4276</v>
      </c>
      <c r="D1441" s="3" t="s">
        <v>6750</v>
      </c>
      <c r="E1441" s="13" t="s">
        <v>4277</v>
      </c>
    </row>
    <row r="1442" spans="1:5" x14ac:dyDescent="0.15">
      <c r="A1442" s="12" t="s">
        <v>4257</v>
      </c>
      <c r="B1442" s="3" t="s">
        <v>4278</v>
      </c>
      <c r="C1442" s="3" t="s">
        <v>4279</v>
      </c>
      <c r="D1442" s="3" t="s">
        <v>6751</v>
      </c>
      <c r="E1442" s="13" t="s">
        <v>4280</v>
      </c>
    </row>
    <row r="1443" spans="1:5" x14ac:dyDescent="0.15">
      <c r="A1443" s="12" t="s">
        <v>4257</v>
      </c>
      <c r="B1443" s="3" t="s">
        <v>4281</v>
      </c>
      <c r="C1443" s="3" t="s">
        <v>4282</v>
      </c>
      <c r="D1443" s="3" t="s">
        <v>6752</v>
      </c>
      <c r="E1443" s="13" t="s">
        <v>4283</v>
      </c>
    </row>
    <row r="1444" spans="1:5" x14ac:dyDescent="0.15">
      <c r="A1444" s="12" t="s">
        <v>4257</v>
      </c>
      <c r="B1444" s="3" t="s">
        <v>4284</v>
      </c>
      <c r="C1444" s="3" t="s">
        <v>4285</v>
      </c>
      <c r="D1444" s="3" t="s">
        <v>6753</v>
      </c>
      <c r="E1444" s="13" t="s">
        <v>4286</v>
      </c>
    </row>
    <row r="1445" spans="1:5" x14ac:dyDescent="0.15">
      <c r="A1445" s="12" t="s">
        <v>4257</v>
      </c>
      <c r="B1445" s="3" t="s">
        <v>4287</v>
      </c>
      <c r="C1445" s="3" t="s">
        <v>4288</v>
      </c>
      <c r="D1445" s="3" t="s">
        <v>6754</v>
      </c>
      <c r="E1445" s="13" t="s">
        <v>4289</v>
      </c>
    </row>
    <row r="1446" spans="1:5" x14ac:dyDescent="0.15">
      <c r="A1446" s="12" t="s">
        <v>4257</v>
      </c>
      <c r="B1446" s="3" t="s">
        <v>4290</v>
      </c>
      <c r="C1446" s="3" t="s">
        <v>4291</v>
      </c>
      <c r="D1446" s="3" t="s">
        <v>6755</v>
      </c>
      <c r="E1446" s="13" t="s">
        <v>4292</v>
      </c>
    </row>
    <row r="1447" spans="1:5" x14ac:dyDescent="0.15">
      <c r="A1447" s="12" t="s">
        <v>4257</v>
      </c>
      <c r="B1447" s="3" t="s">
        <v>4293</v>
      </c>
      <c r="C1447" s="3" t="s">
        <v>4294</v>
      </c>
      <c r="D1447" s="3" t="s">
        <v>6756</v>
      </c>
      <c r="E1447" s="13" t="s">
        <v>4295</v>
      </c>
    </row>
    <row r="1448" spans="1:5" x14ac:dyDescent="0.15">
      <c r="A1448" s="12" t="s">
        <v>4257</v>
      </c>
      <c r="B1448" s="3" t="s">
        <v>4296</v>
      </c>
      <c r="C1448" s="3" t="s">
        <v>4297</v>
      </c>
      <c r="D1448" s="3" t="s">
        <v>6757</v>
      </c>
      <c r="E1448" s="13" t="s">
        <v>4298</v>
      </c>
    </row>
    <row r="1449" spans="1:5" x14ac:dyDescent="0.15">
      <c r="A1449" s="12" t="s">
        <v>4257</v>
      </c>
      <c r="B1449" s="3" t="s">
        <v>4299</v>
      </c>
      <c r="C1449" s="3" t="s">
        <v>4300</v>
      </c>
      <c r="D1449" s="3" t="s">
        <v>6758</v>
      </c>
      <c r="E1449" s="13" t="s">
        <v>4301</v>
      </c>
    </row>
    <row r="1450" spans="1:5" x14ac:dyDescent="0.15">
      <c r="A1450" s="12" t="s">
        <v>4257</v>
      </c>
      <c r="B1450" s="3" t="s">
        <v>4302</v>
      </c>
      <c r="C1450" s="3" t="s">
        <v>4303</v>
      </c>
      <c r="D1450" s="3" t="s">
        <v>6759</v>
      </c>
      <c r="E1450" s="13" t="s">
        <v>4304</v>
      </c>
    </row>
    <row r="1451" spans="1:5" x14ac:dyDescent="0.15">
      <c r="A1451" s="12" t="s">
        <v>4257</v>
      </c>
      <c r="B1451" s="3" t="s">
        <v>4305</v>
      </c>
      <c r="C1451" s="3" t="s">
        <v>4306</v>
      </c>
      <c r="D1451" s="3" t="s">
        <v>6760</v>
      </c>
      <c r="E1451" s="13" t="s">
        <v>4307</v>
      </c>
    </row>
    <row r="1452" spans="1:5" ht="16.5" thickBot="1" x14ac:dyDescent="0.2">
      <c r="A1452" s="12" t="s">
        <v>4257</v>
      </c>
      <c r="B1452" s="3" t="s">
        <v>4308</v>
      </c>
      <c r="C1452" s="3" t="s">
        <v>4309</v>
      </c>
      <c r="D1452" s="3" t="s">
        <v>6761</v>
      </c>
      <c r="E1452" s="13" t="s">
        <v>4310</v>
      </c>
    </row>
    <row r="1453" spans="1:5" ht="16.5" thickTop="1" x14ac:dyDescent="0.15">
      <c r="A1453" s="10" t="s">
        <v>4311</v>
      </c>
      <c r="B1453" s="2" t="s">
        <v>4312</v>
      </c>
      <c r="C1453" s="2"/>
      <c r="D1453" s="2" t="s">
        <v>6762</v>
      </c>
      <c r="E1453" s="11" t="s">
        <v>4313</v>
      </c>
    </row>
    <row r="1454" spans="1:5" x14ac:dyDescent="0.15">
      <c r="A1454" s="12" t="s">
        <v>4311</v>
      </c>
      <c r="B1454" s="3" t="s">
        <v>4314</v>
      </c>
      <c r="C1454" s="3" t="s">
        <v>4315</v>
      </c>
      <c r="D1454" s="3" t="s">
        <v>6763</v>
      </c>
      <c r="E1454" s="13" t="s">
        <v>4316</v>
      </c>
    </row>
    <row r="1455" spans="1:5" x14ac:dyDescent="0.15">
      <c r="A1455" s="12" t="s">
        <v>4311</v>
      </c>
      <c r="B1455" s="3" t="s">
        <v>4317</v>
      </c>
      <c r="C1455" s="3" t="s">
        <v>4318</v>
      </c>
      <c r="D1455" s="3" t="s">
        <v>6764</v>
      </c>
      <c r="E1455" s="13" t="s">
        <v>4319</v>
      </c>
    </row>
    <row r="1456" spans="1:5" x14ac:dyDescent="0.15">
      <c r="A1456" s="12" t="s">
        <v>4311</v>
      </c>
      <c r="B1456" s="3" t="s">
        <v>4320</v>
      </c>
      <c r="C1456" s="3" t="s">
        <v>4321</v>
      </c>
      <c r="D1456" s="3" t="s">
        <v>6765</v>
      </c>
      <c r="E1456" s="13" t="s">
        <v>4322</v>
      </c>
    </row>
    <row r="1457" spans="1:5" x14ac:dyDescent="0.15">
      <c r="A1457" s="12" t="s">
        <v>4311</v>
      </c>
      <c r="B1457" s="3" t="s">
        <v>4323</v>
      </c>
      <c r="C1457" s="3" t="s">
        <v>4324</v>
      </c>
      <c r="D1457" s="3" t="s">
        <v>6766</v>
      </c>
      <c r="E1457" s="13" t="s">
        <v>4325</v>
      </c>
    </row>
    <row r="1458" spans="1:5" x14ac:dyDescent="0.15">
      <c r="A1458" s="12" t="s">
        <v>4311</v>
      </c>
      <c r="B1458" s="3" t="s">
        <v>4326</v>
      </c>
      <c r="C1458" s="3" t="s">
        <v>4327</v>
      </c>
      <c r="D1458" s="3" t="s">
        <v>6767</v>
      </c>
      <c r="E1458" s="13" t="s">
        <v>4328</v>
      </c>
    </row>
    <row r="1459" spans="1:5" x14ac:dyDescent="0.15">
      <c r="A1459" s="12" t="s">
        <v>4311</v>
      </c>
      <c r="B1459" s="3" t="s">
        <v>4329</v>
      </c>
      <c r="C1459" s="3" t="s">
        <v>4330</v>
      </c>
      <c r="D1459" s="3" t="s">
        <v>6768</v>
      </c>
      <c r="E1459" s="13" t="s">
        <v>4331</v>
      </c>
    </row>
    <row r="1460" spans="1:5" x14ac:dyDescent="0.15">
      <c r="A1460" s="12" t="s">
        <v>4311</v>
      </c>
      <c r="B1460" s="3" t="s">
        <v>4332</v>
      </c>
      <c r="C1460" s="3" t="s">
        <v>4333</v>
      </c>
      <c r="D1460" s="3" t="s">
        <v>6769</v>
      </c>
      <c r="E1460" s="13" t="s">
        <v>4334</v>
      </c>
    </row>
    <row r="1461" spans="1:5" x14ac:dyDescent="0.15">
      <c r="A1461" s="12" t="s">
        <v>4311</v>
      </c>
      <c r="B1461" s="3" t="s">
        <v>4335</v>
      </c>
      <c r="C1461" s="3" t="s">
        <v>4336</v>
      </c>
      <c r="D1461" s="3" t="s">
        <v>6770</v>
      </c>
      <c r="E1461" s="13" t="s">
        <v>4337</v>
      </c>
    </row>
    <row r="1462" spans="1:5" x14ac:dyDescent="0.15">
      <c r="A1462" s="12" t="s">
        <v>4311</v>
      </c>
      <c r="B1462" s="3" t="s">
        <v>4338</v>
      </c>
      <c r="C1462" s="3" t="s">
        <v>4339</v>
      </c>
      <c r="D1462" s="3" t="s">
        <v>6771</v>
      </c>
      <c r="E1462" s="13" t="s">
        <v>4340</v>
      </c>
    </row>
    <row r="1463" spans="1:5" x14ac:dyDescent="0.15">
      <c r="A1463" s="12" t="s">
        <v>4311</v>
      </c>
      <c r="B1463" s="3" t="s">
        <v>4341</v>
      </c>
      <c r="C1463" s="3" t="s">
        <v>4342</v>
      </c>
      <c r="D1463" s="3" t="s">
        <v>6772</v>
      </c>
      <c r="E1463" s="13" t="s">
        <v>4343</v>
      </c>
    </row>
    <row r="1464" spans="1:5" x14ac:dyDescent="0.15">
      <c r="A1464" s="12" t="s">
        <v>4311</v>
      </c>
      <c r="B1464" s="3" t="s">
        <v>4344</v>
      </c>
      <c r="C1464" s="3" t="s">
        <v>4345</v>
      </c>
      <c r="D1464" s="3" t="s">
        <v>6773</v>
      </c>
      <c r="E1464" s="13" t="s">
        <v>4346</v>
      </c>
    </row>
    <row r="1465" spans="1:5" x14ac:dyDescent="0.15">
      <c r="A1465" s="12" t="s">
        <v>4311</v>
      </c>
      <c r="B1465" s="3" t="s">
        <v>4347</v>
      </c>
      <c r="C1465" s="3" t="s">
        <v>4348</v>
      </c>
      <c r="D1465" s="3" t="s">
        <v>6774</v>
      </c>
      <c r="E1465" s="13" t="s">
        <v>4349</v>
      </c>
    </row>
    <row r="1466" spans="1:5" x14ac:dyDescent="0.15">
      <c r="A1466" s="12" t="s">
        <v>4311</v>
      </c>
      <c r="B1466" s="3" t="s">
        <v>4350</v>
      </c>
      <c r="C1466" s="3" t="s">
        <v>4351</v>
      </c>
      <c r="D1466" s="3" t="s">
        <v>6775</v>
      </c>
      <c r="E1466" s="13" t="s">
        <v>4352</v>
      </c>
    </row>
    <row r="1467" spans="1:5" x14ac:dyDescent="0.15">
      <c r="A1467" s="12" t="s">
        <v>4311</v>
      </c>
      <c r="B1467" s="3" t="s">
        <v>133</v>
      </c>
      <c r="C1467" s="3" t="s">
        <v>4353</v>
      </c>
      <c r="D1467" s="3" t="s">
        <v>6776</v>
      </c>
      <c r="E1467" s="13" t="s">
        <v>4354</v>
      </c>
    </row>
    <row r="1468" spans="1:5" x14ac:dyDescent="0.15">
      <c r="A1468" s="12" t="s">
        <v>4311</v>
      </c>
      <c r="B1468" s="3" t="s">
        <v>4355</v>
      </c>
      <c r="C1468" s="3" t="s">
        <v>4356</v>
      </c>
      <c r="D1468" s="3" t="s">
        <v>6777</v>
      </c>
      <c r="E1468" s="13" t="s">
        <v>4357</v>
      </c>
    </row>
    <row r="1469" spans="1:5" x14ac:dyDescent="0.15">
      <c r="A1469" s="12" t="s">
        <v>4311</v>
      </c>
      <c r="B1469" s="3" t="s">
        <v>4358</v>
      </c>
      <c r="C1469" s="3" t="s">
        <v>4359</v>
      </c>
      <c r="D1469" s="3" t="s">
        <v>6778</v>
      </c>
      <c r="E1469" s="13" t="s">
        <v>4360</v>
      </c>
    </row>
    <row r="1470" spans="1:5" x14ac:dyDescent="0.15">
      <c r="A1470" s="12" t="s">
        <v>4311</v>
      </c>
      <c r="B1470" s="3" t="s">
        <v>4361</v>
      </c>
      <c r="C1470" s="3" t="s">
        <v>4362</v>
      </c>
      <c r="D1470" s="3" t="s">
        <v>6779</v>
      </c>
      <c r="E1470" s="13" t="s">
        <v>4363</v>
      </c>
    </row>
    <row r="1471" spans="1:5" x14ac:dyDescent="0.15">
      <c r="A1471" s="12" t="s">
        <v>4311</v>
      </c>
      <c r="B1471" s="3" t="s">
        <v>4364</v>
      </c>
      <c r="C1471" s="3" t="s">
        <v>4365</v>
      </c>
      <c r="D1471" s="3" t="s">
        <v>6780</v>
      </c>
      <c r="E1471" s="13" t="s">
        <v>4366</v>
      </c>
    </row>
    <row r="1472" spans="1:5" x14ac:dyDescent="0.15">
      <c r="A1472" s="12" t="s">
        <v>4311</v>
      </c>
      <c r="B1472" s="3" t="s">
        <v>4367</v>
      </c>
      <c r="C1472" s="3" t="s">
        <v>3251</v>
      </c>
      <c r="D1472" s="3" t="s">
        <v>6781</v>
      </c>
      <c r="E1472" s="13" t="s">
        <v>4368</v>
      </c>
    </row>
    <row r="1473" spans="1:5" ht="16.5" thickBot="1" x14ac:dyDescent="0.2">
      <c r="A1473" s="12" t="s">
        <v>4311</v>
      </c>
      <c r="B1473" s="3" t="s">
        <v>4369</v>
      </c>
      <c r="C1473" s="3" t="s">
        <v>4370</v>
      </c>
      <c r="D1473" s="3" t="s">
        <v>6782</v>
      </c>
      <c r="E1473" s="13" t="s">
        <v>4371</v>
      </c>
    </row>
    <row r="1474" spans="1:5" ht="16.5" thickTop="1" x14ac:dyDescent="0.15">
      <c r="A1474" s="10" t="s">
        <v>4372</v>
      </c>
      <c r="B1474" s="2" t="s">
        <v>4373</v>
      </c>
      <c r="C1474" s="2"/>
      <c r="D1474" s="2" t="s">
        <v>6783</v>
      </c>
      <c r="E1474" s="11" t="s">
        <v>4374</v>
      </c>
    </row>
    <row r="1475" spans="1:5" x14ac:dyDescent="0.15">
      <c r="A1475" s="12" t="s">
        <v>4372</v>
      </c>
      <c r="B1475" s="3" t="s">
        <v>4375</v>
      </c>
      <c r="C1475" s="3" t="s">
        <v>4376</v>
      </c>
      <c r="D1475" s="3" t="s">
        <v>6784</v>
      </c>
      <c r="E1475" s="13" t="s">
        <v>4377</v>
      </c>
    </row>
    <row r="1476" spans="1:5" x14ac:dyDescent="0.15">
      <c r="A1476" s="12" t="s">
        <v>4372</v>
      </c>
      <c r="B1476" s="3" t="s">
        <v>4378</v>
      </c>
      <c r="C1476" s="3" t="s">
        <v>4379</v>
      </c>
      <c r="D1476" s="3" t="s">
        <v>6785</v>
      </c>
      <c r="E1476" s="13" t="s">
        <v>4380</v>
      </c>
    </row>
    <row r="1477" spans="1:5" x14ac:dyDescent="0.15">
      <c r="A1477" s="12" t="s">
        <v>4372</v>
      </c>
      <c r="B1477" s="3" t="s">
        <v>4381</v>
      </c>
      <c r="C1477" s="3" t="s">
        <v>4382</v>
      </c>
      <c r="D1477" s="3" t="s">
        <v>6786</v>
      </c>
      <c r="E1477" s="13" t="s">
        <v>4383</v>
      </c>
    </row>
    <row r="1478" spans="1:5" x14ac:dyDescent="0.15">
      <c r="A1478" s="12" t="s">
        <v>4372</v>
      </c>
      <c r="B1478" s="3" t="s">
        <v>4384</v>
      </c>
      <c r="C1478" s="3" t="s">
        <v>4385</v>
      </c>
      <c r="D1478" s="3" t="s">
        <v>6787</v>
      </c>
      <c r="E1478" s="13" t="s">
        <v>4386</v>
      </c>
    </row>
    <row r="1479" spans="1:5" x14ac:dyDescent="0.15">
      <c r="A1479" s="12" t="s">
        <v>4372</v>
      </c>
      <c r="B1479" s="3" t="s">
        <v>4387</v>
      </c>
      <c r="C1479" s="3" t="s">
        <v>4388</v>
      </c>
      <c r="D1479" s="3" t="s">
        <v>6788</v>
      </c>
      <c r="E1479" s="13" t="s">
        <v>4389</v>
      </c>
    </row>
    <row r="1480" spans="1:5" x14ac:dyDescent="0.15">
      <c r="A1480" s="12" t="s">
        <v>4372</v>
      </c>
      <c r="B1480" s="3" t="s">
        <v>4390</v>
      </c>
      <c r="C1480" s="3" t="s">
        <v>4391</v>
      </c>
      <c r="D1480" s="3" t="s">
        <v>6789</v>
      </c>
      <c r="E1480" s="13" t="s">
        <v>4392</v>
      </c>
    </row>
    <row r="1481" spans="1:5" x14ac:dyDescent="0.15">
      <c r="A1481" s="12" t="s">
        <v>4372</v>
      </c>
      <c r="B1481" s="3" t="s">
        <v>4393</v>
      </c>
      <c r="C1481" s="3" t="s">
        <v>4394</v>
      </c>
      <c r="D1481" s="3" t="s">
        <v>6790</v>
      </c>
      <c r="E1481" s="13" t="s">
        <v>4395</v>
      </c>
    </row>
    <row r="1482" spans="1:5" x14ac:dyDescent="0.15">
      <c r="A1482" s="12" t="s">
        <v>4372</v>
      </c>
      <c r="B1482" s="3" t="s">
        <v>4396</v>
      </c>
      <c r="C1482" s="3" t="s">
        <v>4397</v>
      </c>
      <c r="D1482" s="3" t="s">
        <v>6791</v>
      </c>
      <c r="E1482" s="13" t="s">
        <v>4398</v>
      </c>
    </row>
    <row r="1483" spans="1:5" x14ac:dyDescent="0.15">
      <c r="A1483" s="12" t="s">
        <v>4372</v>
      </c>
      <c r="B1483" s="3" t="s">
        <v>4399</v>
      </c>
      <c r="C1483" s="3" t="s">
        <v>4400</v>
      </c>
      <c r="D1483" s="3" t="s">
        <v>6792</v>
      </c>
      <c r="E1483" s="13" t="s">
        <v>4401</v>
      </c>
    </row>
    <row r="1484" spans="1:5" x14ac:dyDescent="0.15">
      <c r="A1484" s="12" t="s">
        <v>4372</v>
      </c>
      <c r="B1484" s="3" t="s">
        <v>4402</v>
      </c>
      <c r="C1484" s="3" t="s">
        <v>3064</v>
      </c>
      <c r="D1484" s="3" t="s">
        <v>6793</v>
      </c>
      <c r="E1484" s="13" t="s">
        <v>4403</v>
      </c>
    </row>
    <row r="1485" spans="1:5" x14ac:dyDescent="0.15">
      <c r="A1485" s="12" t="s">
        <v>4372</v>
      </c>
      <c r="B1485" s="3" t="s">
        <v>4404</v>
      </c>
      <c r="C1485" s="3" t="s">
        <v>4405</v>
      </c>
      <c r="D1485" s="3" t="s">
        <v>6794</v>
      </c>
      <c r="E1485" s="13" t="s">
        <v>4406</v>
      </c>
    </row>
    <row r="1486" spans="1:5" x14ac:dyDescent="0.15">
      <c r="A1486" s="12" t="s">
        <v>4372</v>
      </c>
      <c r="B1486" s="3" t="s">
        <v>4407</v>
      </c>
      <c r="C1486" s="3" t="s">
        <v>4408</v>
      </c>
      <c r="D1486" s="3" t="s">
        <v>6795</v>
      </c>
      <c r="E1486" s="13" t="s">
        <v>4409</v>
      </c>
    </row>
    <row r="1487" spans="1:5" x14ac:dyDescent="0.15">
      <c r="A1487" s="12" t="s">
        <v>4372</v>
      </c>
      <c r="B1487" s="3" t="s">
        <v>4410</v>
      </c>
      <c r="C1487" s="3" t="s">
        <v>4411</v>
      </c>
      <c r="D1487" s="3" t="s">
        <v>6796</v>
      </c>
      <c r="E1487" s="13" t="s">
        <v>4412</v>
      </c>
    </row>
    <row r="1488" spans="1:5" x14ac:dyDescent="0.15">
      <c r="A1488" s="12" t="s">
        <v>4372</v>
      </c>
      <c r="B1488" s="3" t="s">
        <v>4413</v>
      </c>
      <c r="C1488" s="3" t="s">
        <v>4414</v>
      </c>
      <c r="D1488" s="3" t="s">
        <v>6797</v>
      </c>
      <c r="E1488" s="13" t="s">
        <v>4415</v>
      </c>
    </row>
    <row r="1489" spans="1:5" x14ac:dyDescent="0.15">
      <c r="A1489" s="12" t="s">
        <v>4372</v>
      </c>
      <c r="B1489" s="3" t="s">
        <v>4416</v>
      </c>
      <c r="C1489" s="3" t="s">
        <v>4417</v>
      </c>
      <c r="D1489" s="3" t="s">
        <v>6798</v>
      </c>
      <c r="E1489" s="13" t="s">
        <v>4418</v>
      </c>
    </row>
    <row r="1490" spans="1:5" x14ac:dyDescent="0.15">
      <c r="A1490" s="12" t="s">
        <v>4372</v>
      </c>
      <c r="B1490" s="3" t="s">
        <v>4419</v>
      </c>
      <c r="C1490" s="3" t="s">
        <v>4420</v>
      </c>
      <c r="D1490" s="3" t="s">
        <v>6799</v>
      </c>
      <c r="E1490" s="13" t="s">
        <v>4421</v>
      </c>
    </row>
    <row r="1491" spans="1:5" x14ac:dyDescent="0.15">
      <c r="A1491" s="12" t="s">
        <v>4372</v>
      </c>
      <c r="B1491" s="3" t="s">
        <v>4422</v>
      </c>
      <c r="C1491" s="3" t="s">
        <v>4423</v>
      </c>
      <c r="D1491" s="3" t="s">
        <v>6800</v>
      </c>
      <c r="E1491" s="13" t="s">
        <v>4424</v>
      </c>
    </row>
    <row r="1492" spans="1:5" x14ac:dyDescent="0.15">
      <c r="A1492" s="12" t="s">
        <v>4372</v>
      </c>
      <c r="B1492" s="3" t="s">
        <v>4425</v>
      </c>
      <c r="C1492" s="3" t="s">
        <v>4426</v>
      </c>
      <c r="D1492" s="3" t="s">
        <v>6801</v>
      </c>
      <c r="E1492" s="13" t="s">
        <v>4427</v>
      </c>
    </row>
    <row r="1493" spans="1:5" x14ac:dyDescent="0.15">
      <c r="A1493" s="12" t="s">
        <v>4372</v>
      </c>
      <c r="B1493" s="3" t="s">
        <v>4428</v>
      </c>
      <c r="C1493" s="3" t="s">
        <v>4429</v>
      </c>
      <c r="D1493" s="3" t="s">
        <v>6802</v>
      </c>
      <c r="E1493" s="13" t="s">
        <v>4430</v>
      </c>
    </row>
    <row r="1494" spans="1:5" x14ac:dyDescent="0.15">
      <c r="A1494" s="12" t="s">
        <v>4372</v>
      </c>
      <c r="B1494" s="3" t="s">
        <v>4431</v>
      </c>
      <c r="C1494" s="3" t="s">
        <v>4432</v>
      </c>
      <c r="D1494" s="3" t="s">
        <v>6803</v>
      </c>
      <c r="E1494" s="13" t="s">
        <v>4433</v>
      </c>
    </row>
    <row r="1495" spans="1:5" x14ac:dyDescent="0.15">
      <c r="A1495" s="12" t="s">
        <v>4372</v>
      </c>
      <c r="B1495" s="3" t="s">
        <v>4434</v>
      </c>
      <c r="C1495" s="3" t="s">
        <v>4435</v>
      </c>
      <c r="D1495" s="3" t="s">
        <v>6804</v>
      </c>
      <c r="E1495" s="13" t="s">
        <v>4436</v>
      </c>
    </row>
    <row r="1496" spans="1:5" x14ac:dyDescent="0.15">
      <c r="A1496" s="12" t="s">
        <v>4372</v>
      </c>
      <c r="B1496" s="3" t="s">
        <v>4437</v>
      </c>
      <c r="C1496" s="3" t="s">
        <v>4438</v>
      </c>
      <c r="D1496" s="3" t="s">
        <v>6805</v>
      </c>
      <c r="E1496" s="13" t="s">
        <v>4439</v>
      </c>
    </row>
    <row r="1497" spans="1:5" x14ac:dyDescent="0.15">
      <c r="A1497" s="12" t="s">
        <v>4372</v>
      </c>
      <c r="B1497" s="3" t="s">
        <v>4440</v>
      </c>
      <c r="C1497" s="3" t="s">
        <v>4441</v>
      </c>
      <c r="D1497" s="3" t="s">
        <v>6806</v>
      </c>
      <c r="E1497" s="13" t="s">
        <v>4442</v>
      </c>
    </row>
    <row r="1498" spans="1:5" x14ac:dyDescent="0.15">
      <c r="A1498" s="12" t="s">
        <v>4372</v>
      </c>
      <c r="B1498" s="3" t="s">
        <v>4443</v>
      </c>
      <c r="C1498" s="3" t="s">
        <v>4444</v>
      </c>
      <c r="D1498" s="3" t="s">
        <v>6807</v>
      </c>
      <c r="E1498" s="13" t="s">
        <v>4445</v>
      </c>
    </row>
    <row r="1499" spans="1:5" x14ac:dyDescent="0.15">
      <c r="A1499" s="12" t="s">
        <v>4372</v>
      </c>
      <c r="B1499" s="3" t="s">
        <v>4446</v>
      </c>
      <c r="C1499" s="3" t="s">
        <v>4447</v>
      </c>
      <c r="D1499" s="3" t="s">
        <v>6808</v>
      </c>
      <c r="E1499" s="13" t="s">
        <v>4448</v>
      </c>
    </row>
    <row r="1500" spans="1:5" x14ac:dyDescent="0.15">
      <c r="A1500" s="12" t="s">
        <v>4372</v>
      </c>
      <c r="B1500" s="3" t="s">
        <v>4449</v>
      </c>
      <c r="C1500" s="3" t="s">
        <v>4450</v>
      </c>
      <c r="D1500" s="3" t="s">
        <v>6809</v>
      </c>
      <c r="E1500" s="13" t="s">
        <v>4451</v>
      </c>
    </row>
    <row r="1501" spans="1:5" x14ac:dyDescent="0.15">
      <c r="A1501" s="12" t="s">
        <v>4372</v>
      </c>
      <c r="B1501" s="3" t="s">
        <v>4452</v>
      </c>
      <c r="C1501" s="3" t="s">
        <v>4453</v>
      </c>
      <c r="D1501" s="3" t="s">
        <v>6810</v>
      </c>
      <c r="E1501" s="13" t="s">
        <v>4454</v>
      </c>
    </row>
    <row r="1502" spans="1:5" x14ac:dyDescent="0.15">
      <c r="A1502" s="12" t="s">
        <v>4372</v>
      </c>
      <c r="B1502" s="3" t="s">
        <v>4455</v>
      </c>
      <c r="C1502" s="3" t="s">
        <v>4456</v>
      </c>
      <c r="D1502" s="3" t="s">
        <v>6811</v>
      </c>
      <c r="E1502" s="13" t="s">
        <v>4457</v>
      </c>
    </row>
    <row r="1503" spans="1:5" x14ac:dyDescent="0.15">
      <c r="A1503" s="12" t="s">
        <v>4372</v>
      </c>
      <c r="B1503" s="3" t="s">
        <v>4458</v>
      </c>
      <c r="C1503" s="3" t="s">
        <v>4459</v>
      </c>
      <c r="D1503" s="3" t="s">
        <v>6812</v>
      </c>
      <c r="E1503" s="13" t="s">
        <v>4460</v>
      </c>
    </row>
    <row r="1504" spans="1:5" x14ac:dyDescent="0.15">
      <c r="A1504" s="12" t="s">
        <v>4372</v>
      </c>
      <c r="B1504" s="3" t="s">
        <v>4461</v>
      </c>
      <c r="C1504" s="3" t="s">
        <v>4462</v>
      </c>
      <c r="D1504" s="3" t="s">
        <v>6813</v>
      </c>
      <c r="E1504" s="13" t="s">
        <v>4463</v>
      </c>
    </row>
    <row r="1505" spans="1:5" x14ac:dyDescent="0.15">
      <c r="A1505" s="12" t="s">
        <v>4372</v>
      </c>
      <c r="B1505" s="3" t="s">
        <v>4464</v>
      </c>
      <c r="C1505" s="3" t="s">
        <v>4465</v>
      </c>
      <c r="D1505" s="3" t="s">
        <v>6814</v>
      </c>
      <c r="E1505" s="13" t="s">
        <v>4466</v>
      </c>
    </row>
    <row r="1506" spans="1:5" x14ac:dyDescent="0.15">
      <c r="A1506" s="12" t="s">
        <v>4372</v>
      </c>
      <c r="B1506" s="3" t="s">
        <v>4467</v>
      </c>
      <c r="C1506" s="3" t="s">
        <v>4468</v>
      </c>
      <c r="D1506" s="3" t="s">
        <v>6815</v>
      </c>
      <c r="E1506" s="13" t="s">
        <v>4469</v>
      </c>
    </row>
    <row r="1507" spans="1:5" x14ac:dyDescent="0.15">
      <c r="A1507" s="12" t="s">
        <v>4372</v>
      </c>
      <c r="B1507" s="3" t="s">
        <v>4470</v>
      </c>
      <c r="C1507" s="3" t="s">
        <v>4471</v>
      </c>
      <c r="D1507" s="3" t="s">
        <v>6816</v>
      </c>
      <c r="E1507" s="13" t="s">
        <v>4472</v>
      </c>
    </row>
    <row r="1508" spans="1:5" ht="16.5" thickBot="1" x14ac:dyDescent="0.2">
      <c r="A1508" s="12" t="s">
        <v>4372</v>
      </c>
      <c r="B1508" s="3" t="s">
        <v>4473</v>
      </c>
      <c r="C1508" s="3" t="s">
        <v>4474</v>
      </c>
      <c r="D1508" s="3" t="s">
        <v>6817</v>
      </c>
      <c r="E1508" s="13" t="s">
        <v>4475</v>
      </c>
    </row>
    <row r="1509" spans="1:5" ht="16.5" thickTop="1" x14ac:dyDescent="0.15">
      <c r="A1509" s="10" t="s">
        <v>4476</v>
      </c>
      <c r="B1509" s="2" t="s">
        <v>4477</v>
      </c>
      <c r="C1509" s="2"/>
      <c r="D1509" s="2" t="s">
        <v>6818</v>
      </c>
      <c r="E1509" s="11" t="s">
        <v>4478</v>
      </c>
    </row>
    <row r="1510" spans="1:5" x14ac:dyDescent="0.15">
      <c r="A1510" s="12" t="s">
        <v>4476</v>
      </c>
      <c r="B1510" s="3" t="s">
        <v>4479</v>
      </c>
      <c r="C1510" s="3" t="s">
        <v>4480</v>
      </c>
      <c r="D1510" s="3" t="s">
        <v>6819</v>
      </c>
      <c r="E1510" s="13" t="s">
        <v>4481</v>
      </c>
    </row>
    <row r="1511" spans="1:5" x14ac:dyDescent="0.15">
      <c r="A1511" s="12" t="s">
        <v>4476</v>
      </c>
      <c r="B1511" s="3" t="s">
        <v>4482</v>
      </c>
      <c r="C1511" s="3" t="s">
        <v>4483</v>
      </c>
      <c r="D1511" s="3" t="s">
        <v>6820</v>
      </c>
      <c r="E1511" s="13" t="s">
        <v>4484</v>
      </c>
    </row>
    <row r="1512" spans="1:5" x14ac:dyDescent="0.15">
      <c r="A1512" s="12" t="s">
        <v>4476</v>
      </c>
      <c r="B1512" s="3" t="s">
        <v>4485</v>
      </c>
      <c r="C1512" s="3" t="s">
        <v>4486</v>
      </c>
      <c r="D1512" s="3" t="s">
        <v>6821</v>
      </c>
      <c r="E1512" s="13" t="s">
        <v>4487</v>
      </c>
    </row>
    <row r="1513" spans="1:5" x14ac:dyDescent="0.15">
      <c r="A1513" s="12" t="s">
        <v>4476</v>
      </c>
      <c r="B1513" s="3" t="s">
        <v>4488</v>
      </c>
      <c r="C1513" s="3" t="s">
        <v>4489</v>
      </c>
      <c r="D1513" s="3" t="s">
        <v>6822</v>
      </c>
      <c r="E1513" s="13" t="s">
        <v>4490</v>
      </c>
    </row>
    <row r="1514" spans="1:5" x14ac:dyDescent="0.15">
      <c r="A1514" s="12" t="s">
        <v>4476</v>
      </c>
      <c r="B1514" s="3" t="s">
        <v>4491</v>
      </c>
      <c r="C1514" s="3" t="s">
        <v>4492</v>
      </c>
      <c r="D1514" s="3" t="s">
        <v>6823</v>
      </c>
      <c r="E1514" s="13" t="s">
        <v>4493</v>
      </c>
    </row>
    <row r="1515" spans="1:5" x14ac:dyDescent="0.15">
      <c r="A1515" s="12" t="s">
        <v>4476</v>
      </c>
      <c r="B1515" s="3" t="s">
        <v>4494</v>
      </c>
      <c r="C1515" s="3" t="s">
        <v>4495</v>
      </c>
      <c r="D1515" s="3" t="s">
        <v>6824</v>
      </c>
      <c r="E1515" s="13" t="s">
        <v>4496</v>
      </c>
    </row>
    <row r="1516" spans="1:5" x14ac:dyDescent="0.15">
      <c r="A1516" s="12" t="s">
        <v>4476</v>
      </c>
      <c r="B1516" s="3" t="s">
        <v>4497</v>
      </c>
      <c r="C1516" s="3" t="s">
        <v>4498</v>
      </c>
      <c r="D1516" s="3" t="s">
        <v>6825</v>
      </c>
      <c r="E1516" s="13" t="s">
        <v>4499</v>
      </c>
    </row>
    <row r="1517" spans="1:5" x14ac:dyDescent="0.15">
      <c r="A1517" s="12" t="s">
        <v>4476</v>
      </c>
      <c r="B1517" s="3" t="s">
        <v>4500</v>
      </c>
      <c r="C1517" s="3" t="s">
        <v>4501</v>
      </c>
      <c r="D1517" s="3" t="s">
        <v>6826</v>
      </c>
      <c r="E1517" s="13" t="s">
        <v>4502</v>
      </c>
    </row>
    <row r="1518" spans="1:5" x14ac:dyDescent="0.15">
      <c r="A1518" s="12" t="s">
        <v>4476</v>
      </c>
      <c r="B1518" s="3" t="s">
        <v>4503</v>
      </c>
      <c r="C1518" s="3" t="s">
        <v>4504</v>
      </c>
      <c r="D1518" s="3" t="s">
        <v>6827</v>
      </c>
      <c r="E1518" s="13" t="s">
        <v>4505</v>
      </c>
    </row>
    <row r="1519" spans="1:5" x14ac:dyDescent="0.15">
      <c r="A1519" s="12" t="s">
        <v>4476</v>
      </c>
      <c r="B1519" s="3" t="s">
        <v>4506</v>
      </c>
      <c r="C1519" s="3" t="s">
        <v>4507</v>
      </c>
      <c r="D1519" s="3" t="s">
        <v>6828</v>
      </c>
      <c r="E1519" s="13" t="s">
        <v>4508</v>
      </c>
    </row>
    <row r="1520" spans="1:5" x14ac:dyDescent="0.15">
      <c r="A1520" s="12" t="s">
        <v>4476</v>
      </c>
      <c r="B1520" s="3" t="s">
        <v>4509</v>
      </c>
      <c r="C1520" s="3" t="s">
        <v>4510</v>
      </c>
      <c r="D1520" s="3" t="s">
        <v>6829</v>
      </c>
      <c r="E1520" s="13" t="s">
        <v>4511</v>
      </c>
    </row>
    <row r="1521" spans="1:5" x14ac:dyDescent="0.15">
      <c r="A1521" s="12" t="s">
        <v>4476</v>
      </c>
      <c r="B1521" s="3" t="s">
        <v>4512</v>
      </c>
      <c r="C1521" s="3" t="s">
        <v>4513</v>
      </c>
      <c r="D1521" s="3" t="s">
        <v>6830</v>
      </c>
      <c r="E1521" s="13" t="s">
        <v>4514</v>
      </c>
    </row>
    <row r="1522" spans="1:5" x14ac:dyDescent="0.15">
      <c r="A1522" s="12" t="s">
        <v>4476</v>
      </c>
      <c r="B1522" s="3" t="s">
        <v>4515</v>
      </c>
      <c r="C1522" s="3" t="s">
        <v>4516</v>
      </c>
      <c r="D1522" s="3" t="s">
        <v>6831</v>
      </c>
      <c r="E1522" s="13" t="s">
        <v>4517</v>
      </c>
    </row>
    <row r="1523" spans="1:5" x14ac:dyDescent="0.15">
      <c r="A1523" s="12" t="s">
        <v>4476</v>
      </c>
      <c r="B1523" s="3" t="s">
        <v>4518</v>
      </c>
      <c r="C1523" s="3" t="s">
        <v>4519</v>
      </c>
      <c r="D1523" s="3" t="s">
        <v>6832</v>
      </c>
      <c r="E1523" s="13" t="s">
        <v>4520</v>
      </c>
    </row>
    <row r="1524" spans="1:5" x14ac:dyDescent="0.15">
      <c r="A1524" s="12" t="s">
        <v>4476</v>
      </c>
      <c r="B1524" s="3" t="s">
        <v>4521</v>
      </c>
      <c r="C1524" s="3" t="s">
        <v>4522</v>
      </c>
      <c r="D1524" s="3" t="s">
        <v>6833</v>
      </c>
      <c r="E1524" s="13" t="s">
        <v>4523</v>
      </c>
    </row>
    <row r="1525" spans="1:5" x14ac:dyDescent="0.15">
      <c r="A1525" s="12" t="s">
        <v>4476</v>
      </c>
      <c r="B1525" s="3" t="s">
        <v>4524</v>
      </c>
      <c r="C1525" s="3" t="s">
        <v>4525</v>
      </c>
      <c r="D1525" s="3" t="s">
        <v>6834</v>
      </c>
      <c r="E1525" s="13" t="s">
        <v>4526</v>
      </c>
    </row>
    <row r="1526" spans="1:5" x14ac:dyDescent="0.15">
      <c r="A1526" s="12" t="s">
        <v>4476</v>
      </c>
      <c r="B1526" s="3" t="s">
        <v>4527</v>
      </c>
      <c r="C1526" s="3" t="s">
        <v>4528</v>
      </c>
      <c r="D1526" s="3" t="s">
        <v>6835</v>
      </c>
      <c r="E1526" s="13" t="s">
        <v>4529</v>
      </c>
    </row>
    <row r="1527" spans="1:5" x14ac:dyDescent="0.15">
      <c r="A1527" s="12" t="s">
        <v>4476</v>
      </c>
      <c r="B1527" s="3" t="s">
        <v>4530</v>
      </c>
      <c r="C1527" s="3" t="s">
        <v>4531</v>
      </c>
      <c r="D1527" s="3" t="s">
        <v>6836</v>
      </c>
      <c r="E1527" s="13" t="s">
        <v>4532</v>
      </c>
    </row>
    <row r="1528" spans="1:5" x14ac:dyDescent="0.15">
      <c r="A1528" s="12" t="s">
        <v>4476</v>
      </c>
      <c r="B1528" s="3" t="s">
        <v>4533</v>
      </c>
      <c r="C1528" s="3" t="s">
        <v>4534</v>
      </c>
      <c r="D1528" s="3" t="s">
        <v>6837</v>
      </c>
      <c r="E1528" s="13" t="s">
        <v>4535</v>
      </c>
    </row>
    <row r="1529" spans="1:5" x14ac:dyDescent="0.15">
      <c r="A1529" s="12" t="s">
        <v>4476</v>
      </c>
      <c r="B1529" s="3" t="s">
        <v>4536</v>
      </c>
      <c r="C1529" s="3" t="s">
        <v>4537</v>
      </c>
      <c r="D1529" s="3" t="s">
        <v>6838</v>
      </c>
      <c r="E1529" s="13" t="s">
        <v>4538</v>
      </c>
    </row>
    <row r="1530" spans="1:5" x14ac:dyDescent="0.15">
      <c r="A1530" s="12" t="s">
        <v>4476</v>
      </c>
      <c r="B1530" s="3" t="s">
        <v>4539</v>
      </c>
      <c r="C1530" s="3" t="s">
        <v>1266</v>
      </c>
      <c r="D1530" s="3" t="s">
        <v>6839</v>
      </c>
      <c r="E1530" s="13" t="s">
        <v>4540</v>
      </c>
    </row>
    <row r="1531" spans="1:5" x14ac:dyDescent="0.15">
      <c r="A1531" s="12" t="s">
        <v>4476</v>
      </c>
      <c r="B1531" s="3" t="s">
        <v>4541</v>
      </c>
      <c r="C1531" s="3" t="s">
        <v>4542</v>
      </c>
      <c r="D1531" s="3" t="s">
        <v>6840</v>
      </c>
      <c r="E1531" s="13" t="s">
        <v>4543</v>
      </c>
    </row>
    <row r="1532" spans="1:5" x14ac:dyDescent="0.15">
      <c r="A1532" s="12" t="s">
        <v>4476</v>
      </c>
      <c r="B1532" s="3" t="s">
        <v>4544</v>
      </c>
      <c r="C1532" s="3" t="s">
        <v>4545</v>
      </c>
      <c r="D1532" s="3" t="s">
        <v>6841</v>
      </c>
      <c r="E1532" s="13" t="s">
        <v>4546</v>
      </c>
    </row>
    <row r="1533" spans="1:5" x14ac:dyDescent="0.15">
      <c r="A1533" s="12" t="s">
        <v>4476</v>
      </c>
      <c r="B1533" s="3" t="s">
        <v>4547</v>
      </c>
      <c r="C1533" s="3" t="s">
        <v>4548</v>
      </c>
      <c r="D1533" s="3" t="s">
        <v>6842</v>
      </c>
      <c r="E1533" s="13" t="s">
        <v>4549</v>
      </c>
    </row>
    <row r="1534" spans="1:5" x14ac:dyDescent="0.15">
      <c r="A1534" s="12" t="s">
        <v>4476</v>
      </c>
      <c r="B1534" s="3" t="s">
        <v>4550</v>
      </c>
      <c r="C1534" s="3" t="s">
        <v>4551</v>
      </c>
      <c r="D1534" s="3" t="s">
        <v>6843</v>
      </c>
      <c r="E1534" s="13" t="s">
        <v>4552</v>
      </c>
    </row>
    <row r="1535" spans="1:5" x14ac:dyDescent="0.15">
      <c r="A1535" s="12" t="s">
        <v>4476</v>
      </c>
      <c r="B1535" s="3" t="s">
        <v>4553</v>
      </c>
      <c r="C1535" s="3" t="s">
        <v>4554</v>
      </c>
      <c r="D1535" s="3" t="s">
        <v>6844</v>
      </c>
      <c r="E1535" s="13" t="s">
        <v>4555</v>
      </c>
    </row>
    <row r="1536" spans="1:5" x14ac:dyDescent="0.15">
      <c r="A1536" s="12" t="s">
        <v>4476</v>
      </c>
      <c r="B1536" s="3" t="s">
        <v>4556</v>
      </c>
      <c r="C1536" s="3" t="s">
        <v>4557</v>
      </c>
      <c r="D1536" s="3" t="s">
        <v>6845</v>
      </c>
      <c r="E1536" s="13" t="s">
        <v>4558</v>
      </c>
    </row>
    <row r="1537" spans="1:5" x14ac:dyDescent="0.15">
      <c r="A1537" s="12" t="s">
        <v>4476</v>
      </c>
      <c r="B1537" s="3" t="s">
        <v>4559</v>
      </c>
      <c r="C1537" s="3" t="s">
        <v>4560</v>
      </c>
      <c r="D1537" s="3" t="s">
        <v>6846</v>
      </c>
      <c r="E1537" s="13" t="s">
        <v>4561</v>
      </c>
    </row>
    <row r="1538" spans="1:5" x14ac:dyDescent="0.15">
      <c r="A1538" s="12" t="s">
        <v>4562</v>
      </c>
      <c r="B1538" s="3" t="s">
        <v>4563</v>
      </c>
      <c r="C1538" s="3" t="s">
        <v>4564</v>
      </c>
      <c r="D1538" s="3" t="s">
        <v>6847</v>
      </c>
      <c r="E1538" s="13" t="s">
        <v>4565</v>
      </c>
    </row>
    <row r="1539" spans="1:5" x14ac:dyDescent="0.15">
      <c r="A1539" s="12" t="s">
        <v>4476</v>
      </c>
      <c r="B1539" s="3" t="s">
        <v>4566</v>
      </c>
      <c r="C1539" s="3" t="s">
        <v>4567</v>
      </c>
      <c r="D1539" s="3" t="s">
        <v>6848</v>
      </c>
      <c r="E1539" s="13" t="s">
        <v>4568</v>
      </c>
    </row>
    <row r="1540" spans="1:5" x14ac:dyDescent="0.15">
      <c r="A1540" s="12" t="s">
        <v>4476</v>
      </c>
      <c r="B1540" s="3" t="s">
        <v>4569</v>
      </c>
      <c r="C1540" s="3" t="s">
        <v>4570</v>
      </c>
      <c r="D1540" s="3" t="s">
        <v>6849</v>
      </c>
      <c r="E1540" s="13" t="s">
        <v>4571</v>
      </c>
    </row>
    <row r="1541" spans="1:5" x14ac:dyDescent="0.15">
      <c r="A1541" s="12" t="s">
        <v>4476</v>
      </c>
      <c r="B1541" s="3" t="s">
        <v>4572</v>
      </c>
      <c r="C1541" s="3" t="s">
        <v>4573</v>
      </c>
      <c r="D1541" s="3" t="s">
        <v>6850</v>
      </c>
      <c r="E1541" s="13" t="s">
        <v>4574</v>
      </c>
    </row>
    <row r="1542" spans="1:5" x14ac:dyDescent="0.15">
      <c r="A1542" s="12" t="s">
        <v>4476</v>
      </c>
      <c r="B1542" s="3" t="s">
        <v>4575</v>
      </c>
      <c r="C1542" s="3" t="s">
        <v>4576</v>
      </c>
      <c r="D1542" s="3" t="s">
        <v>6851</v>
      </c>
      <c r="E1542" s="13" t="s">
        <v>4577</v>
      </c>
    </row>
    <row r="1543" spans="1:5" x14ac:dyDescent="0.15">
      <c r="A1543" s="12" t="s">
        <v>4476</v>
      </c>
      <c r="B1543" s="3" t="s">
        <v>4578</v>
      </c>
      <c r="C1543" s="3" t="s">
        <v>4579</v>
      </c>
      <c r="D1543" s="3" t="s">
        <v>6852</v>
      </c>
      <c r="E1543" s="13" t="s">
        <v>4580</v>
      </c>
    </row>
    <row r="1544" spans="1:5" x14ac:dyDescent="0.15">
      <c r="A1544" s="12" t="s">
        <v>4476</v>
      </c>
      <c r="B1544" s="3" t="s">
        <v>4581</v>
      </c>
      <c r="C1544" s="3" t="s">
        <v>4582</v>
      </c>
      <c r="D1544" s="3" t="s">
        <v>6853</v>
      </c>
      <c r="E1544" s="13" t="s">
        <v>4583</v>
      </c>
    </row>
    <row r="1545" spans="1:5" x14ac:dyDescent="0.15">
      <c r="A1545" s="12" t="s">
        <v>4476</v>
      </c>
      <c r="B1545" s="3" t="s">
        <v>4584</v>
      </c>
      <c r="C1545" s="3" t="s">
        <v>4585</v>
      </c>
      <c r="D1545" s="3" t="s">
        <v>6854</v>
      </c>
      <c r="E1545" s="13" t="s">
        <v>4586</v>
      </c>
    </row>
    <row r="1546" spans="1:5" x14ac:dyDescent="0.15">
      <c r="A1546" s="12" t="s">
        <v>4476</v>
      </c>
      <c r="B1546" s="3" t="s">
        <v>4587</v>
      </c>
      <c r="C1546" s="3" t="s">
        <v>4588</v>
      </c>
      <c r="D1546" s="3" t="s">
        <v>6855</v>
      </c>
      <c r="E1546" s="13" t="s">
        <v>4589</v>
      </c>
    </row>
    <row r="1547" spans="1:5" x14ac:dyDescent="0.15">
      <c r="A1547" s="12" t="s">
        <v>4476</v>
      </c>
      <c r="B1547" s="3" t="s">
        <v>4590</v>
      </c>
      <c r="C1547" s="3" t="s">
        <v>4591</v>
      </c>
      <c r="D1547" s="3" t="s">
        <v>6856</v>
      </c>
      <c r="E1547" s="13" t="s">
        <v>4592</v>
      </c>
    </row>
    <row r="1548" spans="1:5" x14ac:dyDescent="0.15">
      <c r="A1548" s="12" t="s">
        <v>4476</v>
      </c>
      <c r="B1548" s="3" t="s">
        <v>4593</v>
      </c>
      <c r="C1548" s="3" t="s">
        <v>4594</v>
      </c>
      <c r="D1548" s="3" t="s">
        <v>6857</v>
      </c>
      <c r="E1548" s="13" t="s">
        <v>4595</v>
      </c>
    </row>
    <row r="1549" spans="1:5" x14ac:dyDescent="0.15">
      <c r="A1549" s="12" t="s">
        <v>4476</v>
      </c>
      <c r="B1549" s="3" t="s">
        <v>4596</v>
      </c>
      <c r="C1549" s="3" t="s">
        <v>4597</v>
      </c>
      <c r="D1549" s="3" t="s">
        <v>6858</v>
      </c>
      <c r="E1549" s="13" t="s">
        <v>4598</v>
      </c>
    </row>
    <row r="1550" spans="1:5" x14ac:dyDescent="0.15">
      <c r="A1550" s="12" t="s">
        <v>4476</v>
      </c>
      <c r="B1550" s="3" t="s">
        <v>4599</v>
      </c>
      <c r="C1550" s="3" t="s">
        <v>4600</v>
      </c>
      <c r="D1550" s="3" t="s">
        <v>6859</v>
      </c>
      <c r="E1550" s="13" t="s">
        <v>4601</v>
      </c>
    </row>
    <row r="1551" spans="1:5" x14ac:dyDescent="0.15">
      <c r="A1551" s="12" t="s">
        <v>4476</v>
      </c>
      <c r="B1551" s="3" t="s">
        <v>4602</v>
      </c>
      <c r="C1551" s="3" t="s">
        <v>4603</v>
      </c>
      <c r="D1551" s="3" t="s">
        <v>6860</v>
      </c>
      <c r="E1551" s="13" t="s">
        <v>4604</v>
      </c>
    </row>
    <row r="1552" spans="1:5" x14ac:dyDescent="0.15">
      <c r="A1552" s="12" t="s">
        <v>4476</v>
      </c>
      <c r="B1552" s="3" t="s">
        <v>4605</v>
      </c>
      <c r="C1552" s="3" t="s">
        <v>4606</v>
      </c>
      <c r="D1552" s="3" t="s">
        <v>6861</v>
      </c>
      <c r="E1552" s="13" t="s">
        <v>4607</v>
      </c>
    </row>
    <row r="1553" spans="1:5" x14ac:dyDescent="0.15">
      <c r="A1553" s="12" t="s">
        <v>4476</v>
      </c>
      <c r="B1553" s="3" t="s">
        <v>4608</v>
      </c>
      <c r="C1553" s="3" t="s">
        <v>4609</v>
      </c>
      <c r="D1553" s="3" t="s">
        <v>6862</v>
      </c>
      <c r="E1553" s="13" t="s">
        <v>4610</v>
      </c>
    </row>
    <row r="1554" spans="1:5" x14ac:dyDescent="0.15">
      <c r="A1554" s="12" t="s">
        <v>4476</v>
      </c>
      <c r="B1554" s="3" t="s">
        <v>4611</v>
      </c>
      <c r="C1554" s="3" t="s">
        <v>4612</v>
      </c>
      <c r="D1554" s="3" t="s">
        <v>6863</v>
      </c>
      <c r="E1554" s="13" t="s">
        <v>4613</v>
      </c>
    </row>
    <row r="1555" spans="1:5" x14ac:dyDescent="0.15">
      <c r="A1555" s="12" t="s">
        <v>4476</v>
      </c>
      <c r="B1555" s="3" t="s">
        <v>4614</v>
      </c>
      <c r="C1555" s="3" t="s">
        <v>4615</v>
      </c>
      <c r="D1555" s="3" t="s">
        <v>6864</v>
      </c>
      <c r="E1555" s="13" t="s">
        <v>4616</v>
      </c>
    </row>
    <row r="1556" spans="1:5" x14ac:dyDescent="0.15">
      <c r="A1556" s="12" t="s">
        <v>4476</v>
      </c>
      <c r="B1556" s="3" t="s">
        <v>4617</v>
      </c>
      <c r="C1556" s="3" t="s">
        <v>4618</v>
      </c>
      <c r="D1556" s="3" t="s">
        <v>6865</v>
      </c>
      <c r="E1556" s="13" t="s">
        <v>4619</v>
      </c>
    </row>
    <row r="1557" spans="1:5" x14ac:dyDescent="0.15">
      <c r="A1557" s="12" t="s">
        <v>4476</v>
      </c>
      <c r="B1557" s="3" t="s">
        <v>3815</v>
      </c>
      <c r="C1557" s="3" t="s">
        <v>4620</v>
      </c>
      <c r="D1557" s="3" t="s">
        <v>6866</v>
      </c>
      <c r="E1557" s="13" t="s">
        <v>4621</v>
      </c>
    </row>
    <row r="1558" spans="1:5" x14ac:dyDescent="0.15">
      <c r="A1558" s="12" t="s">
        <v>4476</v>
      </c>
      <c r="B1558" s="3" t="s">
        <v>4622</v>
      </c>
      <c r="C1558" s="3" t="s">
        <v>4623</v>
      </c>
      <c r="D1558" s="3" t="s">
        <v>6867</v>
      </c>
      <c r="E1558" s="13" t="s">
        <v>4624</v>
      </c>
    </row>
    <row r="1559" spans="1:5" x14ac:dyDescent="0.15">
      <c r="A1559" s="12" t="s">
        <v>4476</v>
      </c>
      <c r="B1559" s="3" t="s">
        <v>4625</v>
      </c>
      <c r="C1559" s="3" t="s">
        <v>4626</v>
      </c>
      <c r="D1559" s="3" t="s">
        <v>6868</v>
      </c>
      <c r="E1559" s="13" t="s">
        <v>4627</v>
      </c>
    </row>
    <row r="1560" spans="1:5" x14ac:dyDescent="0.15">
      <c r="A1560" s="12" t="s">
        <v>4476</v>
      </c>
      <c r="B1560" s="3" t="s">
        <v>4628</v>
      </c>
      <c r="C1560" s="3" t="s">
        <v>4629</v>
      </c>
      <c r="D1560" s="3" t="s">
        <v>6869</v>
      </c>
      <c r="E1560" s="13" t="s">
        <v>4630</v>
      </c>
    </row>
    <row r="1561" spans="1:5" x14ac:dyDescent="0.15">
      <c r="A1561" s="12" t="s">
        <v>4476</v>
      </c>
      <c r="B1561" s="3" t="s">
        <v>843</v>
      </c>
      <c r="C1561" s="3" t="s">
        <v>844</v>
      </c>
      <c r="D1561" s="3" t="s">
        <v>6870</v>
      </c>
      <c r="E1561" s="13" t="s">
        <v>4631</v>
      </c>
    </row>
    <row r="1562" spans="1:5" x14ac:dyDescent="0.15">
      <c r="A1562" s="12" t="s">
        <v>4476</v>
      </c>
      <c r="B1562" s="3" t="s">
        <v>4632</v>
      </c>
      <c r="C1562" s="3" t="s">
        <v>4633</v>
      </c>
      <c r="D1562" s="3" t="s">
        <v>6871</v>
      </c>
      <c r="E1562" s="13" t="s">
        <v>4634</v>
      </c>
    </row>
    <row r="1563" spans="1:5" x14ac:dyDescent="0.15">
      <c r="A1563" s="12" t="s">
        <v>4476</v>
      </c>
      <c r="B1563" s="3" t="s">
        <v>4635</v>
      </c>
      <c r="C1563" s="3" t="s">
        <v>4636</v>
      </c>
      <c r="D1563" s="3" t="s">
        <v>6872</v>
      </c>
      <c r="E1563" s="13" t="s">
        <v>4637</v>
      </c>
    </row>
    <row r="1564" spans="1:5" x14ac:dyDescent="0.15">
      <c r="A1564" s="12" t="s">
        <v>4476</v>
      </c>
      <c r="B1564" s="3" t="s">
        <v>4638</v>
      </c>
      <c r="C1564" s="3" t="s">
        <v>4639</v>
      </c>
      <c r="D1564" s="3" t="s">
        <v>6873</v>
      </c>
      <c r="E1564" s="13" t="s">
        <v>4640</v>
      </c>
    </row>
    <row r="1565" spans="1:5" x14ac:dyDescent="0.15">
      <c r="A1565" s="12" t="s">
        <v>4476</v>
      </c>
      <c r="B1565" s="3" t="s">
        <v>4641</v>
      </c>
      <c r="C1565" s="3" t="s">
        <v>4642</v>
      </c>
      <c r="D1565" s="3" t="s">
        <v>6874</v>
      </c>
      <c r="E1565" s="13" t="s">
        <v>4643</v>
      </c>
    </row>
    <row r="1566" spans="1:5" x14ac:dyDescent="0.15">
      <c r="A1566" s="12" t="s">
        <v>4476</v>
      </c>
      <c r="B1566" s="3" t="s">
        <v>4644</v>
      </c>
      <c r="C1566" s="3" t="s">
        <v>4645</v>
      </c>
      <c r="D1566" s="3" t="s">
        <v>6875</v>
      </c>
      <c r="E1566" s="13" t="s">
        <v>4646</v>
      </c>
    </row>
    <row r="1567" spans="1:5" x14ac:dyDescent="0.15">
      <c r="A1567" s="12" t="s">
        <v>4476</v>
      </c>
      <c r="B1567" s="3" t="s">
        <v>4647</v>
      </c>
      <c r="C1567" s="3" t="s">
        <v>4648</v>
      </c>
      <c r="D1567" s="3" t="s">
        <v>6876</v>
      </c>
      <c r="E1567" s="13" t="s">
        <v>4649</v>
      </c>
    </row>
    <row r="1568" spans="1:5" x14ac:dyDescent="0.15">
      <c r="A1568" s="12" t="s">
        <v>4476</v>
      </c>
      <c r="B1568" s="3" t="s">
        <v>4650</v>
      </c>
      <c r="C1568" s="3" t="s">
        <v>4651</v>
      </c>
      <c r="D1568" s="3" t="s">
        <v>6877</v>
      </c>
      <c r="E1568" s="13" t="s">
        <v>4652</v>
      </c>
    </row>
    <row r="1569" spans="1:5" ht="16.5" thickBot="1" x14ac:dyDescent="0.2">
      <c r="A1569" s="12" t="s">
        <v>4476</v>
      </c>
      <c r="B1569" s="3" t="s">
        <v>4653</v>
      </c>
      <c r="C1569" s="3" t="s">
        <v>4654</v>
      </c>
      <c r="D1569" s="3" t="s">
        <v>6878</v>
      </c>
      <c r="E1569" s="13" t="s">
        <v>4655</v>
      </c>
    </row>
    <row r="1570" spans="1:5" ht="16.5" thickTop="1" x14ac:dyDescent="0.15">
      <c r="A1570" s="10" t="s">
        <v>4656</v>
      </c>
      <c r="B1570" s="2" t="s">
        <v>4657</v>
      </c>
      <c r="C1570" s="2"/>
      <c r="D1570" s="2" t="s">
        <v>6879</v>
      </c>
      <c r="E1570" s="11" t="s">
        <v>4658</v>
      </c>
    </row>
    <row r="1571" spans="1:5" x14ac:dyDescent="0.15">
      <c r="A1571" s="12" t="s">
        <v>4656</v>
      </c>
      <c r="B1571" s="3" t="s">
        <v>4659</v>
      </c>
      <c r="C1571" s="3" t="s">
        <v>4660</v>
      </c>
      <c r="D1571" s="3" t="s">
        <v>6880</v>
      </c>
      <c r="E1571" s="13" t="s">
        <v>4661</v>
      </c>
    </row>
    <row r="1572" spans="1:5" x14ac:dyDescent="0.15">
      <c r="A1572" s="12" t="s">
        <v>4656</v>
      </c>
      <c r="B1572" s="3" t="s">
        <v>4662</v>
      </c>
      <c r="C1572" s="3" t="s">
        <v>4663</v>
      </c>
      <c r="D1572" s="3" t="s">
        <v>6881</v>
      </c>
      <c r="E1572" s="13" t="s">
        <v>4664</v>
      </c>
    </row>
    <row r="1573" spans="1:5" x14ac:dyDescent="0.15">
      <c r="A1573" s="12" t="s">
        <v>4656</v>
      </c>
      <c r="B1573" s="3" t="s">
        <v>4665</v>
      </c>
      <c r="C1573" s="3" t="s">
        <v>4666</v>
      </c>
      <c r="D1573" s="3" t="s">
        <v>6882</v>
      </c>
      <c r="E1573" s="13" t="s">
        <v>4667</v>
      </c>
    </row>
    <row r="1574" spans="1:5" x14ac:dyDescent="0.15">
      <c r="A1574" s="12" t="s">
        <v>4656</v>
      </c>
      <c r="B1574" s="3" t="s">
        <v>4668</v>
      </c>
      <c r="C1574" s="3" t="s">
        <v>4669</v>
      </c>
      <c r="D1574" s="3" t="s">
        <v>6883</v>
      </c>
      <c r="E1574" s="13" t="s">
        <v>4670</v>
      </c>
    </row>
    <row r="1575" spans="1:5" x14ac:dyDescent="0.15">
      <c r="A1575" s="12" t="s">
        <v>4656</v>
      </c>
      <c r="B1575" s="3" t="s">
        <v>4671</v>
      </c>
      <c r="C1575" s="3" t="s">
        <v>4672</v>
      </c>
      <c r="D1575" s="3" t="s">
        <v>6884</v>
      </c>
      <c r="E1575" s="13" t="s">
        <v>4673</v>
      </c>
    </row>
    <row r="1576" spans="1:5" x14ac:dyDescent="0.15">
      <c r="A1576" s="12" t="s">
        <v>4656</v>
      </c>
      <c r="B1576" s="3" t="s">
        <v>4674</v>
      </c>
      <c r="C1576" s="3" t="s">
        <v>4675</v>
      </c>
      <c r="D1576" s="3" t="s">
        <v>6885</v>
      </c>
      <c r="E1576" s="13" t="s">
        <v>4676</v>
      </c>
    </row>
    <row r="1577" spans="1:5" x14ac:dyDescent="0.15">
      <c r="A1577" s="12" t="s">
        <v>4656</v>
      </c>
      <c r="B1577" s="3" t="s">
        <v>4677</v>
      </c>
      <c r="C1577" s="3" t="s">
        <v>1308</v>
      </c>
      <c r="D1577" s="3" t="s">
        <v>6886</v>
      </c>
      <c r="E1577" s="13" t="s">
        <v>4678</v>
      </c>
    </row>
    <row r="1578" spans="1:5" x14ac:dyDescent="0.15">
      <c r="A1578" s="12" t="s">
        <v>4656</v>
      </c>
      <c r="B1578" s="3" t="s">
        <v>4679</v>
      </c>
      <c r="C1578" s="3" t="s">
        <v>4680</v>
      </c>
      <c r="D1578" s="3" t="s">
        <v>6887</v>
      </c>
      <c r="E1578" s="13" t="s">
        <v>4681</v>
      </c>
    </row>
    <row r="1579" spans="1:5" x14ac:dyDescent="0.15">
      <c r="A1579" s="12" t="s">
        <v>4656</v>
      </c>
      <c r="B1579" s="3" t="s">
        <v>4682</v>
      </c>
      <c r="C1579" s="3" t="s">
        <v>4683</v>
      </c>
      <c r="D1579" s="3" t="s">
        <v>6888</v>
      </c>
      <c r="E1579" s="13" t="s">
        <v>4684</v>
      </c>
    </row>
    <row r="1580" spans="1:5" x14ac:dyDescent="0.15">
      <c r="A1580" s="12" t="s">
        <v>4656</v>
      </c>
      <c r="B1580" s="3" t="s">
        <v>4685</v>
      </c>
      <c r="C1580" s="3" t="s">
        <v>4686</v>
      </c>
      <c r="D1580" s="3" t="s">
        <v>6889</v>
      </c>
      <c r="E1580" s="13" t="s">
        <v>4687</v>
      </c>
    </row>
    <row r="1581" spans="1:5" x14ac:dyDescent="0.15">
      <c r="A1581" s="12" t="s">
        <v>4656</v>
      </c>
      <c r="B1581" s="3" t="s">
        <v>4688</v>
      </c>
      <c r="C1581" s="3" t="s">
        <v>4689</v>
      </c>
      <c r="D1581" s="3" t="s">
        <v>6890</v>
      </c>
      <c r="E1581" s="13" t="s">
        <v>4690</v>
      </c>
    </row>
    <row r="1582" spans="1:5" x14ac:dyDescent="0.15">
      <c r="A1582" s="12" t="s">
        <v>4656</v>
      </c>
      <c r="B1582" s="3" t="s">
        <v>4691</v>
      </c>
      <c r="C1582" s="3" t="s">
        <v>4692</v>
      </c>
      <c r="D1582" s="3" t="s">
        <v>6891</v>
      </c>
      <c r="E1582" s="13" t="s">
        <v>4693</v>
      </c>
    </row>
    <row r="1583" spans="1:5" x14ac:dyDescent="0.15">
      <c r="A1583" s="12" t="s">
        <v>4656</v>
      </c>
      <c r="B1583" s="3" t="s">
        <v>4694</v>
      </c>
      <c r="C1583" s="3" t="s">
        <v>4695</v>
      </c>
      <c r="D1583" s="3" t="s">
        <v>6892</v>
      </c>
      <c r="E1583" s="13" t="s">
        <v>4696</v>
      </c>
    </row>
    <row r="1584" spans="1:5" x14ac:dyDescent="0.15">
      <c r="A1584" s="12" t="s">
        <v>4656</v>
      </c>
      <c r="B1584" s="3" t="s">
        <v>4697</v>
      </c>
      <c r="C1584" s="3" t="s">
        <v>4698</v>
      </c>
      <c r="D1584" s="3" t="s">
        <v>6893</v>
      </c>
      <c r="E1584" s="13" t="s">
        <v>4699</v>
      </c>
    </row>
    <row r="1585" spans="1:5" x14ac:dyDescent="0.15">
      <c r="A1585" s="12" t="s">
        <v>4656</v>
      </c>
      <c r="B1585" s="3" t="s">
        <v>4700</v>
      </c>
      <c r="C1585" s="3" t="s">
        <v>4701</v>
      </c>
      <c r="D1585" s="3" t="s">
        <v>6894</v>
      </c>
      <c r="E1585" s="13" t="s">
        <v>4702</v>
      </c>
    </row>
    <row r="1586" spans="1:5" x14ac:dyDescent="0.15">
      <c r="A1586" s="12" t="s">
        <v>4656</v>
      </c>
      <c r="B1586" s="3" t="s">
        <v>4703</v>
      </c>
      <c r="C1586" s="3" t="s">
        <v>4704</v>
      </c>
      <c r="D1586" s="3" t="s">
        <v>6895</v>
      </c>
      <c r="E1586" s="13" t="s">
        <v>4705</v>
      </c>
    </row>
    <row r="1587" spans="1:5" x14ac:dyDescent="0.15">
      <c r="A1587" s="12" t="s">
        <v>4656</v>
      </c>
      <c r="B1587" s="3" t="s">
        <v>4706</v>
      </c>
      <c r="C1587" s="3" t="s">
        <v>4707</v>
      </c>
      <c r="D1587" s="3" t="s">
        <v>6896</v>
      </c>
      <c r="E1587" s="13" t="s">
        <v>4708</v>
      </c>
    </row>
    <row r="1588" spans="1:5" x14ac:dyDescent="0.15">
      <c r="A1588" s="12" t="s">
        <v>4656</v>
      </c>
      <c r="B1588" s="3" t="s">
        <v>4709</v>
      </c>
      <c r="C1588" s="3" t="s">
        <v>4710</v>
      </c>
      <c r="D1588" s="3" t="s">
        <v>6897</v>
      </c>
      <c r="E1588" s="13" t="s">
        <v>4711</v>
      </c>
    </row>
    <row r="1589" spans="1:5" x14ac:dyDescent="0.15">
      <c r="A1589" s="12" t="s">
        <v>4656</v>
      </c>
      <c r="B1589" s="3" t="s">
        <v>4712</v>
      </c>
      <c r="C1589" s="3" t="s">
        <v>4713</v>
      </c>
      <c r="D1589" s="3" t="s">
        <v>6898</v>
      </c>
      <c r="E1589" s="13" t="s">
        <v>4714</v>
      </c>
    </row>
    <row r="1590" spans="1:5" ht="16.5" thickBot="1" x14ac:dyDescent="0.2">
      <c r="A1590" s="12" t="s">
        <v>4656</v>
      </c>
      <c r="B1590" s="3" t="s">
        <v>4715</v>
      </c>
      <c r="C1590" s="3" t="s">
        <v>4716</v>
      </c>
      <c r="D1590" s="3" t="s">
        <v>6899</v>
      </c>
      <c r="E1590" s="13" t="s">
        <v>4717</v>
      </c>
    </row>
    <row r="1591" spans="1:5" ht="16.5" thickTop="1" x14ac:dyDescent="0.15">
      <c r="A1591" s="10" t="s">
        <v>4718</v>
      </c>
      <c r="B1591" s="2" t="s">
        <v>4719</v>
      </c>
      <c r="C1591" s="2"/>
      <c r="D1591" s="2" t="s">
        <v>6900</v>
      </c>
      <c r="E1591" s="11" t="s">
        <v>4720</v>
      </c>
    </row>
    <row r="1592" spans="1:5" x14ac:dyDescent="0.15">
      <c r="A1592" s="12" t="s">
        <v>4718</v>
      </c>
      <c r="B1592" s="3" t="s">
        <v>4721</v>
      </c>
      <c r="C1592" s="3" t="s">
        <v>4722</v>
      </c>
      <c r="D1592" s="3" t="s">
        <v>6901</v>
      </c>
      <c r="E1592" s="13" t="s">
        <v>4723</v>
      </c>
    </row>
    <row r="1593" spans="1:5" x14ac:dyDescent="0.15">
      <c r="A1593" s="12" t="s">
        <v>4718</v>
      </c>
      <c r="B1593" s="3" t="s">
        <v>4724</v>
      </c>
      <c r="C1593" s="3" t="s">
        <v>4725</v>
      </c>
      <c r="D1593" s="3" t="s">
        <v>6902</v>
      </c>
      <c r="E1593" s="13" t="s">
        <v>4726</v>
      </c>
    </row>
    <row r="1594" spans="1:5" x14ac:dyDescent="0.15">
      <c r="A1594" s="12" t="s">
        <v>4718</v>
      </c>
      <c r="B1594" s="3" t="s">
        <v>4727</v>
      </c>
      <c r="C1594" s="3" t="s">
        <v>4728</v>
      </c>
      <c r="D1594" s="3" t="s">
        <v>6903</v>
      </c>
      <c r="E1594" s="13" t="s">
        <v>4729</v>
      </c>
    </row>
    <row r="1595" spans="1:5" x14ac:dyDescent="0.15">
      <c r="A1595" s="12" t="s">
        <v>4718</v>
      </c>
      <c r="B1595" s="3" t="s">
        <v>4730</v>
      </c>
      <c r="C1595" s="3" t="s">
        <v>4731</v>
      </c>
      <c r="D1595" s="3" t="s">
        <v>6904</v>
      </c>
      <c r="E1595" s="13" t="s">
        <v>4732</v>
      </c>
    </row>
    <row r="1596" spans="1:5" x14ac:dyDescent="0.15">
      <c r="A1596" s="12" t="s">
        <v>4718</v>
      </c>
      <c r="B1596" s="3" t="s">
        <v>4733</v>
      </c>
      <c r="C1596" s="3" t="s">
        <v>4734</v>
      </c>
      <c r="D1596" s="3" t="s">
        <v>6905</v>
      </c>
      <c r="E1596" s="13" t="s">
        <v>4735</v>
      </c>
    </row>
    <row r="1597" spans="1:5" x14ac:dyDescent="0.15">
      <c r="A1597" s="12" t="s">
        <v>4718</v>
      </c>
      <c r="B1597" s="3" t="s">
        <v>4736</v>
      </c>
      <c r="C1597" s="3" t="s">
        <v>4737</v>
      </c>
      <c r="D1597" s="3" t="s">
        <v>6906</v>
      </c>
      <c r="E1597" s="13" t="s">
        <v>4738</v>
      </c>
    </row>
    <row r="1598" spans="1:5" x14ac:dyDescent="0.15">
      <c r="A1598" s="12" t="s">
        <v>4718</v>
      </c>
      <c r="B1598" s="3" t="s">
        <v>4739</v>
      </c>
      <c r="C1598" s="3" t="s">
        <v>4740</v>
      </c>
      <c r="D1598" s="3" t="s">
        <v>6907</v>
      </c>
      <c r="E1598" s="13" t="s">
        <v>4741</v>
      </c>
    </row>
    <row r="1599" spans="1:5" x14ac:dyDescent="0.15">
      <c r="A1599" s="12" t="s">
        <v>4718</v>
      </c>
      <c r="B1599" s="3" t="s">
        <v>4742</v>
      </c>
      <c r="C1599" s="3" t="s">
        <v>3037</v>
      </c>
      <c r="D1599" s="3" t="s">
        <v>6908</v>
      </c>
      <c r="E1599" s="13" t="s">
        <v>4743</v>
      </c>
    </row>
    <row r="1600" spans="1:5" x14ac:dyDescent="0.15">
      <c r="A1600" s="12" t="s">
        <v>4718</v>
      </c>
      <c r="B1600" s="3" t="s">
        <v>4744</v>
      </c>
      <c r="C1600" s="3" t="s">
        <v>4745</v>
      </c>
      <c r="D1600" s="3" t="s">
        <v>6909</v>
      </c>
      <c r="E1600" s="13" t="s">
        <v>4746</v>
      </c>
    </row>
    <row r="1601" spans="1:5" x14ac:dyDescent="0.15">
      <c r="A1601" s="12" t="s">
        <v>4718</v>
      </c>
      <c r="B1601" s="3" t="s">
        <v>4747</v>
      </c>
      <c r="C1601" s="3" t="s">
        <v>4748</v>
      </c>
      <c r="D1601" s="3" t="s">
        <v>6910</v>
      </c>
      <c r="E1601" s="13" t="s">
        <v>4749</v>
      </c>
    </row>
    <row r="1602" spans="1:5" x14ac:dyDescent="0.15">
      <c r="A1602" s="12" t="s">
        <v>4718</v>
      </c>
      <c r="B1602" s="3" t="s">
        <v>4750</v>
      </c>
      <c r="C1602" s="3" t="s">
        <v>4751</v>
      </c>
      <c r="D1602" s="3" t="s">
        <v>6911</v>
      </c>
      <c r="E1602" s="13" t="s">
        <v>4752</v>
      </c>
    </row>
    <row r="1603" spans="1:5" x14ac:dyDescent="0.15">
      <c r="A1603" s="12" t="s">
        <v>4718</v>
      </c>
      <c r="B1603" s="3" t="s">
        <v>4753</v>
      </c>
      <c r="C1603" s="3" t="s">
        <v>4754</v>
      </c>
      <c r="D1603" s="3" t="s">
        <v>6912</v>
      </c>
      <c r="E1603" s="13" t="s">
        <v>4755</v>
      </c>
    </row>
    <row r="1604" spans="1:5" x14ac:dyDescent="0.15">
      <c r="A1604" s="12" t="s">
        <v>4718</v>
      </c>
      <c r="B1604" s="3" t="s">
        <v>4756</v>
      </c>
      <c r="C1604" s="3" t="s">
        <v>4757</v>
      </c>
      <c r="D1604" s="3" t="s">
        <v>6913</v>
      </c>
      <c r="E1604" s="13" t="s">
        <v>4758</v>
      </c>
    </row>
    <row r="1605" spans="1:5" x14ac:dyDescent="0.15">
      <c r="A1605" s="12" t="s">
        <v>4718</v>
      </c>
      <c r="B1605" s="3" t="s">
        <v>4759</v>
      </c>
      <c r="C1605" s="3" t="s">
        <v>4760</v>
      </c>
      <c r="D1605" s="3" t="s">
        <v>6914</v>
      </c>
      <c r="E1605" s="13" t="s">
        <v>4761</v>
      </c>
    </row>
    <row r="1606" spans="1:5" x14ac:dyDescent="0.15">
      <c r="A1606" s="12" t="s">
        <v>4718</v>
      </c>
      <c r="B1606" s="3" t="s">
        <v>4762</v>
      </c>
      <c r="C1606" s="3" t="s">
        <v>4763</v>
      </c>
      <c r="D1606" s="3" t="s">
        <v>6915</v>
      </c>
      <c r="E1606" s="13" t="s">
        <v>4764</v>
      </c>
    </row>
    <row r="1607" spans="1:5" x14ac:dyDescent="0.15">
      <c r="A1607" s="12" t="s">
        <v>4718</v>
      </c>
      <c r="B1607" s="3" t="s">
        <v>4765</v>
      </c>
      <c r="C1607" s="3" t="s">
        <v>4766</v>
      </c>
      <c r="D1607" s="3" t="s">
        <v>6916</v>
      </c>
      <c r="E1607" s="13" t="s">
        <v>4767</v>
      </c>
    </row>
    <row r="1608" spans="1:5" x14ac:dyDescent="0.15">
      <c r="A1608" s="12" t="s">
        <v>4718</v>
      </c>
      <c r="B1608" s="3" t="s">
        <v>4768</v>
      </c>
      <c r="C1608" s="3" t="s">
        <v>4769</v>
      </c>
      <c r="D1608" s="3" t="s">
        <v>6917</v>
      </c>
      <c r="E1608" s="13" t="s">
        <v>4770</v>
      </c>
    </row>
    <row r="1609" spans="1:5" x14ac:dyDescent="0.15">
      <c r="A1609" s="12" t="s">
        <v>4718</v>
      </c>
      <c r="B1609" s="3" t="s">
        <v>4771</v>
      </c>
      <c r="C1609" s="3" t="s">
        <v>4772</v>
      </c>
      <c r="D1609" s="3" t="s">
        <v>6918</v>
      </c>
      <c r="E1609" s="13" t="s">
        <v>4773</v>
      </c>
    </row>
    <row r="1610" spans="1:5" x14ac:dyDescent="0.15">
      <c r="A1610" s="12" t="s">
        <v>4718</v>
      </c>
      <c r="B1610" s="3" t="s">
        <v>4774</v>
      </c>
      <c r="C1610" s="3" t="s">
        <v>4775</v>
      </c>
      <c r="D1610" s="3" t="s">
        <v>6919</v>
      </c>
      <c r="E1610" s="13" t="s">
        <v>4776</v>
      </c>
    </row>
    <row r="1611" spans="1:5" x14ac:dyDescent="0.15">
      <c r="A1611" s="12" t="s">
        <v>4718</v>
      </c>
      <c r="B1611" s="3" t="s">
        <v>4777</v>
      </c>
      <c r="C1611" s="3" t="s">
        <v>4778</v>
      </c>
      <c r="D1611" s="3" t="s">
        <v>6920</v>
      </c>
      <c r="E1611" s="13" t="s">
        <v>4779</v>
      </c>
    </row>
    <row r="1612" spans="1:5" ht="16.5" thickBot="1" x14ac:dyDescent="0.2">
      <c r="A1612" s="12" t="s">
        <v>4718</v>
      </c>
      <c r="B1612" s="3" t="s">
        <v>4780</v>
      </c>
      <c r="C1612" s="3" t="s">
        <v>4781</v>
      </c>
      <c r="D1612" s="3" t="s">
        <v>6921</v>
      </c>
      <c r="E1612" s="13" t="s">
        <v>4782</v>
      </c>
    </row>
    <row r="1613" spans="1:5" ht="16.5" thickTop="1" x14ac:dyDescent="0.15">
      <c r="A1613" s="10" t="s">
        <v>4783</v>
      </c>
      <c r="B1613" s="2" t="s">
        <v>4784</v>
      </c>
      <c r="C1613" s="2"/>
      <c r="D1613" s="2" t="s">
        <v>6922</v>
      </c>
      <c r="E1613" s="11" t="s">
        <v>4785</v>
      </c>
    </row>
    <row r="1614" spans="1:5" x14ac:dyDescent="0.15">
      <c r="A1614" s="12" t="s">
        <v>4783</v>
      </c>
      <c r="B1614" s="3" t="s">
        <v>4786</v>
      </c>
      <c r="C1614" s="3" t="s">
        <v>4787</v>
      </c>
      <c r="D1614" s="3" t="s">
        <v>6923</v>
      </c>
      <c r="E1614" s="13" t="s">
        <v>4788</v>
      </c>
    </row>
    <row r="1615" spans="1:5" x14ac:dyDescent="0.15">
      <c r="A1615" s="12" t="s">
        <v>4783</v>
      </c>
      <c r="B1615" s="3" t="s">
        <v>4789</v>
      </c>
      <c r="C1615" s="3" t="s">
        <v>4790</v>
      </c>
      <c r="D1615" s="3" t="s">
        <v>6924</v>
      </c>
      <c r="E1615" s="13" t="s">
        <v>4791</v>
      </c>
    </row>
    <row r="1616" spans="1:5" x14ac:dyDescent="0.15">
      <c r="A1616" s="12" t="s">
        <v>4783</v>
      </c>
      <c r="B1616" s="3" t="s">
        <v>4792</v>
      </c>
      <c r="C1616" s="3" t="s">
        <v>4793</v>
      </c>
      <c r="D1616" s="3" t="s">
        <v>6925</v>
      </c>
      <c r="E1616" s="13" t="s">
        <v>4794</v>
      </c>
    </row>
    <row r="1617" spans="1:5" x14ac:dyDescent="0.15">
      <c r="A1617" s="12" t="s">
        <v>4783</v>
      </c>
      <c r="B1617" s="3" t="s">
        <v>4795</v>
      </c>
      <c r="C1617" s="3" t="s">
        <v>4796</v>
      </c>
      <c r="D1617" s="3" t="s">
        <v>6926</v>
      </c>
      <c r="E1617" s="13" t="s">
        <v>4797</v>
      </c>
    </row>
    <row r="1618" spans="1:5" x14ac:dyDescent="0.15">
      <c r="A1618" s="12" t="s">
        <v>4783</v>
      </c>
      <c r="B1618" s="3" t="s">
        <v>4798</v>
      </c>
      <c r="C1618" s="3" t="s">
        <v>4799</v>
      </c>
      <c r="D1618" s="3" t="s">
        <v>6927</v>
      </c>
      <c r="E1618" s="13" t="s">
        <v>4800</v>
      </c>
    </row>
    <row r="1619" spans="1:5" x14ac:dyDescent="0.15">
      <c r="A1619" s="12" t="s">
        <v>4783</v>
      </c>
      <c r="B1619" s="3" t="s">
        <v>4801</v>
      </c>
      <c r="C1619" s="3" t="s">
        <v>4802</v>
      </c>
      <c r="D1619" s="3" t="s">
        <v>6928</v>
      </c>
      <c r="E1619" s="13" t="s">
        <v>4803</v>
      </c>
    </row>
    <row r="1620" spans="1:5" x14ac:dyDescent="0.15">
      <c r="A1620" s="12" t="s">
        <v>4783</v>
      </c>
      <c r="B1620" s="3" t="s">
        <v>4804</v>
      </c>
      <c r="C1620" s="3" t="s">
        <v>4805</v>
      </c>
      <c r="D1620" s="3" t="s">
        <v>6929</v>
      </c>
      <c r="E1620" s="13" t="s">
        <v>4806</v>
      </c>
    </row>
    <row r="1621" spans="1:5" x14ac:dyDescent="0.15">
      <c r="A1621" s="12" t="s">
        <v>4783</v>
      </c>
      <c r="B1621" s="3" t="s">
        <v>4807</v>
      </c>
      <c r="C1621" s="3" t="s">
        <v>4808</v>
      </c>
      <c r="D1621" s="3" t="s">
        <v>6930</v>
      </c>
      <c r="E1621" s="13" t="s">
        <v>4809</v>
      </c>
    </row>
    <row r="1622" spans="1:5" x14ac:dyDescent="0.15">
      <c r="A1622" s="12" t="s">
        <v>4783</v>
      </c>
      <c r="B1622" s="3" t="s">
        <v>4810</v>
      </c>
      <c r="C1622" s="3" t="s">
        <v>4811</v>
      </c>
      <c r="D1622" s="3" t="s">
        <v>6931</v>
      </c>
      <c r="E1622" s="13" t="s">
        <v>4812</v>
      </c>
    </row>
    <row r="1623" spans="1:5" x14ac:dyDescent="0.15">
      <c r="A1623" s="12" t="s">
        <v>4783</v>
      </c>
      <c r="B1623" s="3" t="s">
        <v>4813</v>
      </c>
      <c r="C1623" s="3" t="s">
        <v>4814</v>
      </c>
      <c r="D1623" s="3" t="s">
        <v>6932</v>
      </c>
      <c r="E1623" s="13" t="s">
        <v>4815</v>
      </c>
    </row>
    <row r="1624" spans="1:5" x14ac:dyDescent="0.15">
      <c r="A1624" s="12" t="s">
        <v>4783</v>
      </c>
      <c r="B1624" s="3" t="s">
        <v>4816</v>
      </c>
      <c r="C1624" s="3" t="s">
        <v>4817</v>
      </c>
      <c r="D1624" s="3" t="s">
        <v>6933</v>
      </c>
      <c r="E1624" s="13" t="s">
        <v>4818</v>
      </c>
    </row>
    <row r="1625" spans="1:5" x14ac:dyDescent="0.15">
      <c r="A1625" s="12" t="s">
        <v>4783</v>
      </c>
      <c r="B1625" s="3" t="s">
        <v>4819</v>
      </c>
      <c r="C1625" s="3" t="s">
        <v>4820</v>
      </c>
      <c r="D1625" s="3" t="s">
        <v>6934</v>
      </c>
      <c r="E1625" s="13" t="s">
        <v>4821</v>
      </c>
    </row>
    <row r="1626" spans="1:5" x14ac:dyDescent="0.15">
      <c r="A1626" s="12" t="s">
        <v>4783</v>
      </c>
      <c r="B1626" s="3" t="s">
        <v>4822</v>
      </c>
      <c r="C1626" s="3" t="s">
        <v>4823</v>
      </c>
      <c r="D1626" s="3" t="s">
        <v>6935</v>
      </c>
      <c r="E1626" s="13" t="s">
        <v>4824</v>
      </c>
    </row>
    <row r="1627" spans="1:5" x14ac:dyDescent="0.15">
      <c r="A1627" s="12" t="s">
        <v>4783</v>
      </c>
      <c r="B1627" s="3" t="s">
        <v>4825</v>
      </c>
      <c r="C1627" s="3" t="s">
        <v>4826</v>
      </c>
      <c r="D1627" s="3" t="s">
        <v>6936</v>
      </c>
      <c r="E1627" s="13" t="s">
        <v>4827</v>
      </c>
    </row>
    <row r="1628" spans="1:5" x14ac:dyDescent="0.15">
      <c r="A1628" s="12" t="s">
        <v>4783</v>
      </c>
      <c r="B1628" s="3" t="s">
        <v>882</v>
      </c>
      <c r="C1628" s="3" t="s">
        <v>883</v>
      </c>
      <c r="D1628" s="3" t="s">
        <v>6937</v>
      </c>
      <c r="E1628" s="13" t="s">
        <v>4828</v>
      </c>
    </row>
    <row r="1629" spans="1:5" x14ac:dyDescent="0.15">
      <c r="A1629" s="12" t="s">
        <v>4783</v>
      </c>
      <c r="B1629" s="3" t="s">
        <v>4829</v>
      </c>
      <c r="C1629" s="3" t="s">
        <v>4830</v>
      </c>
      <c r="D1629" s="3" t="s">
        <v>6938</v>
      </c>
      <c r="E1629" s="13" t="s">
        <v>4831</v>
      </c>
    </row>
    <row r="1630" spans="1:5" x14ac:dyDescent="0.15">
      <c r="A1630" s="12" t="s">
        <v>4783</v>
      </c>
      <c r="B1630" s="3" t="s">
        <v>4832</v>
      </c>
      <c r="C1630" s="3" t="s">
        <v>4833</v>
      </c>
      <c r="D1630" s="3" t="s">
        <v>6939</v>
      </c>
      <c r="E1630" s="13" t="s">
        <v>4834</v>
      </c>
    </row>
    <row r="1631" spans="1:5" x14ac:dyDescent="0.15">
      <c r="A1631" s="12" t="s">
        <v>4783</v>
      </c>
      <c r="B1631" s="3" t="s">
        <v>4835</v>
      </c>
      <c r="C1631" s="3" t="s">
        <v>4836</v>
      </c>
      <c r="D1631" s="3" t="s">
        <v>6940</v>
      </c>
      <c r="E1631" s="13" t="s">
        <v>4837</v>
      </c>
    </row>
    <row r="1632" spans="1:5" x14ac:dyDescent="0.15">
      <c r="A1632" s="12" t="s">
        <v>4783</v>
      </c>
      <c r="B1632" s="3" t="s">
        <v>4838</v>
      </c>
      <c r="C1632" s="3" t="s">
        <v>4839</v>
      </c>
      <c r="D1632" s="3" t="s">
        <v>6941</v>
      </c>
      <c r="E1632" s="13" t="s">
        <v>4840</v>
      </c>
    </row>
    <row r="1633" spans="1:5" x14ac:dyDescent="0.15">
      <c r="A1633" s="12" t="s">
        <v>4783</v>
      </c>
      <c r="B1633" s="3" t="s">
        <v>4841</v>
      </c>
      <c r="C1633" s="3" t="s">
        <v>4842</v>
      </c>
      <c r="D1633" s="3" t="s">
        <v>6942</v>
      </c>
      <c r="E1633" s="13" t="s">
        <v>4843</v>
      </c>
    </row>
    <row r="1634" spans="1:5" x14ac:dyDescent="0.15">
      <c r="A1634" s="12" t="s">
        <v>4783</v>
      </c>
      <c r="B1634" s="3" t="s">
        <v>4844</v>
      </c>
      <c r="C1634" s="3" t="s">
        <v>4845</v>
      </c>
      <c r="D1634" s="3" t="s">
        <v>6943</v>
      </c>
      <c r="E1634" s="13" t="s">
        <v>4846</v>
      </c>
    </row>
    <row r="1635" spans="1:5" x14ac:dyDescent="0.15">
      <c r="A1635" s="12" t="s">
        <v>4783</v>
      </c>
      <c r="B1635" s="3" t="s">
        <v>4847</v>
      </c>
      <c r="C1635" s="3" t="s">
        <v>4848</v>
      </c>
      <c r="D1635" s="3" t="s">
        <v>6944</v>
      </c>
      <c r="E1635" s="13" t="s">
        <v>4849</v>
      </c>
    </row>
    <row r="1636" spans="1:5" x14ac:dyDescent="0.15">
      <c r="A1636" s="12" t="s">
        <v>4783</v>
      </c>
      <c r="B1636" s="3" t="s">
        <v>1059</v>
      </c>
      <c r="C1636" s="3" t="s">
        <v>1060</v>
      </c>
      <c r="D1636" s="3" t="s">
        <v>6945</v>
      </c>
      <c r="E1636" s="13" t="s">
        <v>4850</v>
      </c>
    </row>
    <row r="1637" spans="1:5" x14ac:dyDescent="0.15">
      <c r="A1637" s="12" t="s">
        <v>4783</v>
      </c>
      <c r="B1637" s="3" t="s">
        <v>4851</v>
      </c>
      <c r="C1637" s="3" t="s">
        <v>4852</v>
      </c>
      <c r="D1637" s="3" t="s">
        <v>6946</v>
      </c>
      <c r="E1637" s="13" t="s">
        <v>4853</v>
      </c>
    </row>
    <row r="1638" spans="1:5" x14ac:dyDescent="0.15">
      <c r="A1638" s="12" t="s">
        <v>4783</v>
      </c>
      <c r="B1638" s="3" t="s">
        <v>2671</v>
      </c>
      <c r="C1638" s="3" t="s">
        <v>2672</v>
      </c>
      <c r="D1638" s="3" t="s">
        <v>6947</v>
      </c>
      <c r="E1638" s="13" t="s">
        <v>4854</v>
      </c>
    </row>
    <row r="1639" spans="1:5" x14ac:dyDescent="0.15">
      <c r="A1639" s="12" t="s">
        <v>4783</v>
      </c>
      <c r="B1639" s="3" t="s">
        <v>4855</v>
      </c>
      <c r="C1639" s="3" t="s">
        <v>4856</v>
      </c>
      <c r="D1639" s="3" t="s">
        <v>6948</v>
      </c>
      <c r="E1639" s="13" t="s">
        <v>4857</v>
      </c>
    </row>
    <row r="1640" spans="1:5" x14ac:dyDescent="0.15">
      <c r="A1640" s="12" t="s">
        <v>4783</v>
      </c>
      <c r="B1640" s="3" t="s">
        <v>4858</v>
      </c>
      <c r="C1640" s="3" t="s">
        <v>4859</v>
      </c>
      <c r="D1640" s="3" t="s">
        <v>6949</v>
      </c>
      <c r="E1640" s="13" t="s">
        <v>4860</v>
      </c>
    </row>
    <row r="1641" spans="1:5" x14ac:dyDescent="0.15">
      <c r="A1641" s="12" t="s">
        <v>4783</v>
      </c>
      <c r="B1641" s="3" t="s">
        <v>4861</v>
      </c>
      <c r="C1641" s="3" t="s">
        <v>4862</v>
      </c>
      <c r="D1641" s="3" t="s">
        <v>6950</v>
      </c>
      <c r="E1641" s="13" t="s">
        <v>4863</v>
      </c>
    </row>
    <row r="1642" spans="1:5" x14ac:dyDescent="0.15">
      <c r="A1642" s="12" t="s">
        <v>4783</v>
      </c>
      <c r="B1642" s="3" t="s">
        <v>4864</v>
      </c>
      <c r="C1642" s="3" t="s">
        <v>4865</v>
      </c>
      <c r="D1642" s="3" t="s">
        <v>6951</v>
      </c>
      <c r="E1642" s="13" t="s">
        <v>4866</v>
      </c>
    </row>
    <row r="1643" spans="1:5" x14ac:dyDescent="0.15">
      <c r="A1643" s="12" t="s">
        <v>4783</v>
      </c>
      <c r="B1643" s="3" t="s">
        <v>4867</v>
      </c>
      <c r="C1643" s="3" t="s">
        <v>4868</v>
      </c>
      <c r="D1643" s="3" t="s">
        <v>6952</v>
      </c>
      <c r="E1643" s="13" t="s">
        <v>4869</v>
      </c>
    </row>
    <row r="1644" spans="1:5" x14ac:dyDescent="0.15">
      <c r="A1644" s="12" t="s">
        <v>4783</v>
      </c>
      <c r="B1644" s="3" t="s">
        <v>4870</v>
      </c>
      <c r="C1644" s="3" t="s">
        <v>4871</v>
      </c>
      <c r="D1644" s="3" t="s">
        <v>6953</v>
      </c>
      <c r="E1644" s="13" t="s">
        <v>4872</v>
      </c>
    </row>
    <row r="1645" spans="1:5" x14ac:dyDescent="0.15">
      <c r="A1645" s="12" t="s">
        <v>4783</v>
      </c>
      <c r="B1645" s="3" t="s">
        <v>4873</v>
      </c>
      <c r="C1645" s="3" t="s">
        <v>4874</v>
      </c>
      <c r="D1645" s="3" t="s">
        <v>6954</v>
      </c>
      <c r="E1645" s="13" t="s">
        <v>4875</v>
      </c>
    </row>
    <row r="1646" spans="1:5" x14ac:dyDescent="0.15">
      <c r="A1646" s="12" t="s">
        <v>4783</v>
      </c>
      <c r="B1646" s="3" t="s">
        <v>4876</v>
      </c>
      <c r="C1646" s="3" t="s">
        <v>4877</v>
      </c>
      <c r="D1646" s="3" t="s">
        <v>6955</v>
      </c>
      <c r="E1646" s="13" t="s">
        <v>4878</v>
      </c>
    </row>
    <row r="1647" spans="1:5" x14ac:dyDescent="0.15">
      <c r="A1647" s="12" t="s">
        <v>4783</v>
      </c>
      <c r="B1647" s="3" t="s">
        <v>4879</v>
      </c>
      <c r="C1647" s="3" t="s">
        <v>4880</v>
      </c>
      <c r="D1647" s="3" t="s">
        <v>6956</v>
      </c>
      <c r="E1647" s="13" t="s">
        <v>4881</v>
      </c>
    </row>
    <row r="1648" spans="1:5" x14ac:dyDescent="0.15">
      <c r="A1648" s="12" t="s">
        <v>4783</v>
      </c>
      <c r="B1648" s="3" t="s">
        <v>4882</v>
      </c>
      <c r="C1648" s="3" t="s">
        <v>4883</v>
      </c>
      <c r="D1648" s="3" t="s">
        <v>6957</v>
      </c>
      <c r="E1648" s="13" t="s">
        <v>4884</v>
      </c>
    </row>
    <row r="1649" spans="1:5" x14ac:dyDescent="0.15">
      <c r="A1649" s="12" t="s">
        <v>4783</v>
      </c>
      <c r="B1649" s="3" t="s">
        <v>4885</v>
      </c>
      <c r="C1649" s="3" t="s">
        <v>4886</v>
      </c>
      <c r="D1649" s="3" t="s">
        <v>6958</v>
      </c>
      <c r="E1649" s="13" t="s">
        <v>4887</v>
      </c>
    </row>
    <row r="1650" spans="1:5" x14ac:dyDescent="0.15">
      <c r="A1650" s="12" t="s">
        <v>4783</v>
      </c>
      <c r="B1650" s="3" t="s">
        <v>4888</v>
      </c>
      <c r="C1650" s="3" t="s">
        <v>4889</v>
      </c>
      <c r="D1650" s="3" t="s">
        <v>6959</v>
      </c>
      <c r="E1650" s="13" t="s">
        <v>4890</v>
      </c>
    </row>
    <row r="1651" spans="1:5" x14ac:dyDescent="0.15">
      <c r="A1651" s="12" t="s">
        <v>4783</v>
      </c>
      <c r="B1651" s="3" t="s">
        <v>4891</v>
      </c>
      <c r="C1651" s="3" t="s">
        <v>4892</v>
      </c>
      <c r="D1651" s="3" t="s">
        <v>6960</v>
      </c>
      <c r="E1651" s="13" t="s">
        <v>4893</v>
      </c>
    </row>
    <row r="1652" spans="1:5" x14ac:dyDescent="0.15">
      <c r="A1652" s="12" t="s">
        <v>4783</v>
      </c>
      <c r="B1652" s="3" t="s">
        <v>4894</v>
      </c>
      <c r="C1652" s="3" t="s">
        <v>4895</v>
      </c>
      <c r="D1652" s="3" t="s">
        <v>6961</v>
      </c>
      <c r="E1652" s="13" t="s">
        <v>4896</v>
      </c>
    </row>
    <row r="1653" spans="1:5" x14ac:dyDescent="0.15">
      <c r="A1653" s="12" t="s">
        <v>4783</v>
      </c>
      <c r="B1653" s="3" t="s">
        <v>4897</v>
      </c>
      <c r="C1653" s="3" t="s">
        <v>4898</v>
      </c>
      <c r="D1653" s="3" t="s">
        <v>6962</v>
      </c>
      <c r="E1653" s="13" t="s">
        <v>4899</v>
      </c>
    </row>
    <row r="1654" spans="1:5" x14ac:dyDescent="0.15">
      <c r="A1654" s="12" t="s">
        <v>4783</v>
      </c>
      <c r="B1654" s="3" t="s">
        <v>4900</v>
      </c>
      <c r="C1654" s="3" t="s">
        <v>4901</v>
      </c>
      <c r="D1654" s="3" t="s">
        <v>6963</v>
      </c>
      <c r="E1654" s="13" t="s">
        <v>4902</v>
      </c>
    </row>
    <row r="1655" spans="1:5" x14ac:dyDescent="0.15">
      <c r="A1655" s="12" t="s">
        <v>4783</v>
      </c>
      <c r="B1655" s="3" t="s">
        <v>4903</v>
      </c>
      <c r="C1655" s="3" t="s">
        <v>4904</v>
      </c>
      <c r="D1655" s="3" t="s">
        <v>6964</v>
      </c>
      <c r="E1655" s="13" t="s">
        <v>4905</v>
      </c>
    </row>
    <row r="1656" spans="1:5" x14ac:dyDescent="0.15">
      <c r="A1656" s="12" t="s">
        <v>4783</v>
      </c>
      <c r="B1656" s="3" t="s">
        <v>4906</v>
      </c>
      <c r="C1656" s="3" t="s">
        <v>4907</v>
      </c>
      <c r="D1656" s="3" t="s">
        <v>6965</v>
      </c>
      <c r="E1656" s="13" t="s">
        <v>4908</v>
      </c>
    </row>
    <row r="1657" spans="1:5" x14ac:dyDescent="0.15">
      <c r="A1657" s="12" t="s">
        <v>4783</v>
      </c>
      <c r="B1657" s="3" t="s">
        <v>4909</v>
      </c>
      <c r="C1657" s="3" t="s">
        <v>4910</v>
      </c>
      <c r="D1657" s="3" t="s">
        <v>6966</v>
      </c>
      <c r="E1657" s="13" t="s">
        <v>4911</v>
      </c>
    </row>
    <row r="1658" spans="1:5" x14ac:dyDescent="0.15">
      <c r="A1658" s="12" t="s">
        <v>4783</v>
      </c>
      <c r="B1658" s="3" t="s">
        <v>4912</v>
      </c>
      <c r="C1658" s="3" t="s">
        <v>4913</v>
      </c>
      <c r="D1658" s="3" t="s">
        <v>6967</v>
      </c>
      <c r="E1658" s="13" t="s">
        <v>4914</v>
      </c>
    </row>
    <row r="1659" spans="1:5" ht="16.5" thickBot="1" x14ac:dyDescent="0.2">
      <c r="A1659" s="12" t="s">
        <v>4783</v>
      </c>
      <c r="B1659" s="3" t="s">
        <v>5308</v>
      </c>
      <c r="C1659" s="3"/>
      <c r="D1659" s="3" t="s">
        <v>5311</v>
      </c>
      <c r="E1659" s="13" t="s">
        <v>5309</v>
      </c>
    </row>
    <row r="1660" spans="1:5" ht="16.5" thickTop="1" x14ac:dyDescent="0.15">
      <c r="A1660" s="10" t="s">
        <v>4915</v>
      </c>
      <c r="B1660" s="2" t="s">
        <v>4916</v>
      </c>
      <c r="C1660" s="2"/>
      <c r="D1660" s="2" t="s">
        <v>6968</v>
      </c>
      <c r="E1660" s="11" t="s">
        <v>4917</v>
      </c>
    </row>
    <row r="1661" spans="1:5" x14ac:dyDescent="0.15">
      <c r="A1661" s="12" t="s">
        <v>4915</v>
      </c>
      <c r="B1661" s="3" t="s">
        <v>4918</v>
      </c>
      <c r="C1661" s="3" t="s">
        <v>4919</v>
      </c>
      <c r="D1661" s="3" t="s">
        <v>6969</v>
      </c>
      <c r="E1661" s="13" t="s">
        <v>4920</v>
      </c>
    </row>
    <row r="1662" spans="1:5" x14ac:dyDescent="0.15">
      <c r="A1662" s="12" t="s">
        <v>4915</v>
      </c>
      <c r="B1662" s="3" t="s">
        <v>4921</v>
      </c>
      <c r="C1662" s="3" t="s">
        <v>4922</v>
      </c>
      <c r="D1662" s="3" t="s">
        <v>6970</v>
      </c>
      <c r="E1662" s="13" t="s">
        <v>4923</v>
      </c>
    </row>
    <row r="1663" spans="1:5" x14ac:dyDescent="0.15">
      <c r="A1663" s="12" t="s">
        <v>4915</v>
      </c>
      <c r="B1663" s="3" t="s">
        <v>4924</v>
      </c>
      <c r="C1663" s="3" t="s">
        <v>4925</v>
      </c>
      <c r="D1663" s="3" t="s">
        <v>6971</v>
      </c>
      <c r="E1663" s="13" t="s">
        <v>4926</v>
      </c>
    </row>
    <row r="1664" spans="1:5" x14ac:dyDescent="0.15">
      <c r="A1664" s="12" t="s">
        <v>4915</v>
      </c>
      <c r="B1664" s="3" t="s">
        <v>4927</v>
      </c>
      <c r="C1664" s="3" t="s">
        <v>4928</v>
      </c>
      <c r="D1664" s="3" t="s">
        <v>6972</v>
      </c>
      <c r="E1664" s="13" t="s">
        <v>4929</v>
      </c>
    </row>
    <row r="1665" spans="1:5" x14ac:dyDescent="0.15">
      <c r="A1665" s="12" t="s">
        <v>4915</v>
      </c>
      <c r="B1665" s="3" t="s">
        <v>4930</v>
      </c>
      <c r="C1665" s="3" t="s">
        <v>4931</v>
      </c>
      <c r="D1665" s="3" t="s">
        <v>6973</v>
      </c>
      <c r="E1665" s="13" t="s">
        <v>4932</v>
      </c>
    </row>
    <row r="1666" spans="1:5" x14ac:dyDescent="0.15">
      <c r="A1666" s="12" t="s">
        <v>4915</v>
      </c>
      <c r="B1666" s="3" t="s">
        <v>4933</v>
      </c>
      <c r="C1666" s="3" t="s">
        <v>4934</v>
      </c>
      <c r="D1666" s="3" t="s">
        <v>6974</v>
      </c>
      <c r="E1666" s="13" t="s">
        <v>4935</v>
      </c>
    </row>
    <row r="1667" spans="1:5" x14ac:dyDescent="0.15">
      <c r="A1667" s="12" t="s">
        <v>4915</v>
      </c>
      <c r="B1667" s="3" t="s">
        <v>4936</v>
      </c>
      <c r="C1667" s="3" t="s">
        <v>4937</v>
      </c>
      <c r="D1667" s="3" t="s">
        <v>6975</v>
      </c>
      <c r="E1667" s="13" t="s">
        <v>4938</v>
      </c>
    </row>
    <row r="1668" spans="1:5" x14ac:dyDescent="0.15">
      <c r="A1668" s="12" t="s">
        <v>4915</v>
      </c>
      <c r="B1668" s="3" t="s">
        <v>4939</v>
      </c>
      <c r="C1668" s="3" t="s">
        <v>4940</v>
      </c>
      <c r="D1668" s="3" t="s">
        <v>6976</v>
      </c>
      <c r="E1668" s="13" t="s">
        <v>4941</v>
      </c>
    </row>
    <row r="1669" spans="1:5" x14ac:dyDescent="0.15">
      <c r="A1669" s="12" t="s">
        <v>4915</v>
      </c>
      <c r="B1669" s="3" t="s">
        <v>4942</v>
      </c>
      <c r="C1669" s="3" t="s">
        <v>4943</v>
      </c>
      <c r="D1669" s="3" t="s">
        <v>6977</v>
      </c>
      <c r="E1669" s="13" t="s">
        <v>4944</v>
      </c>
    </row>
    <row r="1670" spans="1:5" x14ac:dyDescent="0.15">
      <c r="A1670" s="12" t="s">
        <v>4915</v>
      </c>
      <c r="B1670" s="3" t="s">
        <v>4945</v>
      </c>
      <c r="C1670" s="3" t="s">
        <v>4946</v>
      </c>
      <c r="D1670" s="3" t="s">
        <v>6978</v>
      </c>
      <c r="E1670" s="13" t="s">
        <v>4947</v>
      </c>
    </row>
    <row r="1671" spans="1:5" x14ac:dyDescent="0.15">
      <c r="A1671" s="12" t="s">
        <v>4915</v>
      </c>
      <c r="B1671" s="3" t="s">
        <v>4948</v>
      </c>
      <c r="C1671" s="3" t="s">
        <v>4949</v>
      </c>
      <c r="D1671" s="3" t="s">
        <v>6979</v>
      </c>
      <c r="E1671" s="13" t="s">
        <v>4950</v>
      </c>
    </row>
    <row r="1672" spans="1:5" x14ac:dyDescent="0.15">
      <c r="A1672" s="12" t="s">
        <v>4915</v>
      </c>
      <c r="B1672" s="3" t="s">
        <v>4951</v>
      </c>
      <c r="C1672" s="3" t="s">
        <v>4952</v>
      </c>
      <c r="D1672" s="3" t="s">
        <v>6980</v>
      </c>
      <c r="E1672" s="13" t="s">
        <v>4953</v>
      </c>
    </row>
    <row r="1673" spans="1:5" x14ac:dyDescent="0.15">
      <c r="A1673" s="12" t="s">
        <v>4915</v>
      </c>
      <c r="B1673" s="3" t="s">
        <v>4954</v>
      </c>
      <c r="C1673" s="3" t="s">
        <v>4955</v>
      </c>
      <c r="D1673" s="3" t="s">
        <v>6981</v>
      </c>
      <c r="E1673" s="13" t="s">
        <v>4956</v>
      </c>
    </row>
    <row r="1674" spans="1:5" x14ac:dyDescent="0.15">
      <c r="A1674" s="12" t="s">
        <v>4915</v>
      </c>
      <c r="B1674" s="3" t="s">
        <v>4957</v>
      </c>
      <c r="C1674" s="3" t="s">
        <v>4958</v>
      </c>
      <c r="D1674" s="3" t="s">
        <v>6982</v>
      </c>
      <c r="E1674" s="13" t="s">
        <v>4959</v>
      </c>
    </row>
    <row r="1675" spans="1:5" x14ac:dyDescent="0.15">
      <c r="A1675" s="12" t="s">
        <v>4915</v>
      </c>
      <c r="B1675" s="3" t="s">
        <v>4960</v>
      </c>
      <c r="C1675" s="3" t="s">
        <v>4961</v>
      </c>
      <c r="D1675" s="3" t="s">
        <v>6983</v>
      </c>
      <c r="E1675" s="13" t="s">
        <v>4962</v>
      </c>
    </row>
    <row r="1676" spans="1:5" x14ac:dyDescent="0.15">
      <c r="A1676" s="12" t="s">
        <v>4915</v>
      </c>
      <c r="B1676" s="3" t="s">
        <v>4963</v>
      </c>
      <c r="C1676" s="3" t="s">
        <v>4964</v>
      </c>
      <c r="D1676" s="3" t="s">
        <v>6984</v>
      </c>
      <c r="E1676" s="13" t="s">
        <v>4965</v>
      </c>
    </row>
    <row r="1677" spans="1:5" x14ac:dyDescent="0.15">
      <c r="A1677" s="12" t="s">
        <v>4915</v>
      </c>
      <c r="B1677" s="3" t="s">
        <v>4966</v>
      </c>
      <c r="C1677" s="3" t="s">
        <v>4967</v>
      </c>
      <c r="D1677" s="3" t="s">
        <v>6985</v>
      </c>
      <c r="E1677" s="13" t="s">
        <v>4968</v>
      </c>
    </row>
    <row r="1678" spans="1:5" ht="16.5" thickBot="1" x14ac:dyDescent="0.2">
      <c r="A1678" s="12" t="s">
        <v>4915</v>
      </c>
      <c r="B1678" s="3" t="s">
        <v>4969</v>
      </c>
      <c r="C1678" s="3" t="s">
        <v>4970</v>
      </c>
      <c r="D1678" s="3" t="s">
        <v>6986</v>
      </c>
      <c r="E1678" s="13" t="s">
        <v>4971</v>
      </c>
    </row>
    <row r="1679" spans="1:5" ht="16.5" thickTop="1" x14ac:dyDescent="0.15">
      <c r="A1679" s="10" t="s">
        <v>4972</v>
      </c>
      <c r="B1679" s="2" t="s">
        <v>4973</v>
      </c>
      <c r="C1679" s="2"/>
      <c r="D1679" s="2" t="s">
        <v>6987</v>
      </c>
      <c r="E1679" s="11" t="s">
        <v>4974</v>
      </c>
    </row>
    <row r="1680" spans="1:5" x14ac:dyDescent="0.15">
      <c r="A1680" s="12" t="s">
        <v>4972</v>
      </c>
      <c r="B1680" s="3" t="s">
        <v>4975</v>
      </c>
      <c r="C1680" s="3" t="s">
        <v>4976</v>
      </c>
      <c r="D1680" s="3" t="s">
        <v>6988</v>
      </c>
      <c r="E1680" s="13" t="s">
        <v>4977</v>
      </c>
    </row>
    <row r="1681" spans="1:5" x14ac:dyDescent="0.15">
      <c r="A1681" s="12" t="s">
        <v>4972</v>
      </c>
      <c r="B1681" s="3" t="s">
        <v>4978</v>
      </c>
      <c r="C1681" s="3" t="s">
        <v>4979</v>
      </c>
      <c r="D1681" s="3" t="s">
        <v>6989</v>
      </c>
      <c r="E1681" s="13" t="s">
        <v>4980</v>
      </c>
    </row>
    <row r="1682" spans="1:5" x14ac:dyDescent="0.15">
      <c r="A1682" s="12" t="s">
        <v>4972</v>
      </c>
      <c r="B1682" s="3" t="s">
        <v>4981</v>
      </c>
      <c r="C1682" s="3" t="s">
        <v>4982</v>
      </c>
      <c r="D1682" s="3" t="s">
        <v>6990</v>
      </c>
      <c r="E1682" s="13" t="s">
        <v>4983</v>
      </c>
    </row>
    <row r="1683" spans="1:5" x14ac:dyDescent="0.15">
      <c r="A1683" s="12" t="s">
        <v>4972</v>
      </c>
      <c r="B1683" s="3" t="s">
        <v>4984</v>
      </c>
      <c r="C1683" s="3" t="s">
        <v>4985</v>
      </c>
      <c r="D1683" s="3" t="s">
        <v>6991</v>
      </c>
      <c r="E1683" s="13" t="s">
        <v>4986</v>
      </c>
    </row>
    <row r="1684" spans="1:5" x14ac:dyDescent="0.15">
      <c r="A1684" s="12" t="s">
        <v>4972</v>
      </c>
      <c r="B1684" s="3" t="s">
        <v>4987</v>
      </c>
      <c r="C1684" s="3" t="s">
        <v>4988</v>
      </c>
      <c r="D1684" s="3" t="s">
        <v>6992</v>
      </c>
      <c r="E1684" s="13" t="s">
        <v>4989</v>
      </c>
    </row>
    <row r="1685" spans="1:5" x14ac:dyDescent="0.15">
      <c r="A1685" s="12" t="s">
        <v>4972</v>
      </c>
      <c r="B1685" s="3" t="s">
        <v>4990</v>
      </c>
      <c r="C1685" s="3" t="s">
        <v>4991</v>
      </c>
      <c r="D1685" s="3" t="s">
        <v>6993</v>
      </c>
      <c r="E1685" s="13" t="s">
        <v>4992</v>
      </c>
    </row>
    <row r="1686" spans="1:5" x14ac:dyDescent="0.15">
      <c r="A1686" s="12" t="s">
        <v>4972</v>
      </c>
      <c r="B1686" s="3" t="s">
        <v>4993</v>
      </c>
      <c r="C1686" s="3" t="s">
        <v>4994</v>
      </c>
      <c r="D1686" s="3" t="s">
        <v>6994</v>
      </c>
      <c r="E1686" s="13" t="s">
        <v>4995</v>
      </c>
    </row>
    <row r="1687" spans="1:5" x14ac:dyDescent="0.15">
      <c r="A1687" s="12" t="s">
        <v>4972</v>
      </c>
      <c r="B1687" s="3" t="s">
        <v>4996</v>
      </c>
      <c r="C1687" s="3" t="s">
        <v>4997</v>
      </c>
      <c r="D1687" s="3" t="s">
        <v>6995</v>
      </c>
      <c r="E1687" s="13" t="s">
        <v>4998</v>
      </c>
    </row>
    <row r="1688" spans="1:5" x14ac:dyDescent="0.15">
      <c r="A1688" s="12" t="s">
        <v>4972</v>
      </c>
      <c r="B1688" s="3" t="s">
        <v>4999</v>
      </c>
      <c r="C1688" s="3" t="s">
        <v>5000</v>
      </c>
      <c r="D1688" s="3" t="s">
        <v>6996</v>
      </c>
      <c r="E1688" s="13" t="s">
        <v>5001</v>
      </c>
    </row>
    <row r="1689" spans="1:5" x14ac:dyDescent="0.15">
      <c r="A1689" s="12" t="s">
        <v>4972</v>
      </c>
      <c r="B1689" s="3" t="s">
        <v>5002</v>
      </c>
      <c r="C1689" s="3" t="s">
        <v>5003</v>
      </c>
      <c r="D1689" s="3" t="s">
        <v>6997</v>
      </c>
      <c r="E1689" s="13" t="s">
        <v>5004</v>
      </c>
    </row>
    <row r="1690" spans="1:5" x14ac:dyDescent="0.15">
      <c r="A1690" s="12" t="s">
        <v>4972</v>
      </c>
      <c r="B1690" s="3" t="s">
        <v>5005</v>
      </c>
      <c r="C1690" s="3" t="s">
        <v>5006</v>
      </c>
      <c r="D1690" s="3" t="s">
        <v>6998</v>
      </c>
      <c r="E1690" s="13" t="s">
        <v>5007</v>
      </c>
    </row>
    <row r="1691" spans="1:5" x14ac:dyDescent="0.15">
      <c r="A1691" s="12" t="s">
        <v>4972</v>
      </c>
      <c r="B1691" s="3" t="s">
        <v>5008</v>
      </c>
      <c r="C1691" s="3" t="s">
        <v>5009</v>
      </c>
      <c r="D1691" s="3" t="s">
        <v>6999</v>
      </c>
      <c r="E1691" s="13" t="s">
        <v>5010</v>
      </c>
    </row>
    <row r="1692" spans="1:5" x14ac:dyDescent="0.15">
      <c r="A1692" s="12" t="s">
        <v>4972</v>
      </c>
      <c r="B1692" s="3" t="s">
        <v>5011</v>
      </c>
      <c r="C1692" s="3" t="s">
        <v>5012</v>
      </c>
      <c r="D1692" s="3" t="s">
        <v>7000</v>
      </c>
      <c r="E1692" s="13" t="s">
        <v>5013</v>
      </c>
    </row>
    <row r="1693" spans="1:5" x14ac:dyDescent="0.15">
      <c r="A1693" s="12" t="s">
        <v>4972</v>
      </c>
      <c r="B1693" s="3" t="s">
        <v>5014</v>
      </c>
      <c r="C1693" s="3" t="s">
        <v>5015</v>
      </c>
      <c r="D1693" s="3" t="s">
        <v>7001</v>
      </c>
      <c r="E1693" s="13" t="s">
        <v>5016</v>
      </c>
    </row>
    <row r="1694" spans="1:5" x14ac:dyDescent="0.15">
      <c r="A1694" s="12" t="s">
        <v>4972</v>
      </c>
      <c r="B1694" s="3" t="s">
        <v>5017</v>
      </c>
      <c r="C1694" s="3" t="s">
        <v>5018</v>
      </c>
      <c r="D1694" s="3" t="s">
        <v>7002</v>
      </c>
      <c r="E1694" s="13" t="s">
        <v>5019</v>
      </c>
    </row>
    <row r="1695" spans="1:5" x14ac:dyDescent="0.15">
      <c r="A1695" s="12" t="s">
        <v>4972</v>
      </c>
      <c r="B1695" s="3" t="s">
        <v>5020</v>
      </c>
      <c r="C1695" s="3" t="s">
        <v>5021</v>
      </c>
      <c r="D1695" s="3" t="s">
        <v>7003</v>
      </c>
      <c r="E1695" s="13" t="s">
        <v>5022</v>
      </c>
    </row>
    <row r="1696" spans="1:5" x14ac:dyDescent="0.15">
      <c r="A1696" s="12" t="s">
        <v>4972</v>
      </c>
      <c r="B1696" s="3" t="s">
        <v>5023</v>
      </c>
      <c r="C1696" s="3" t="s">
        <v>5024</v>
      </c>
      <c r="D1696" s="3" t="s">
        <v>7004</v>
      </c>
      <c r="E1696" s="13" t="s">
        <v>5025</v>
      </c>
    </row>
    <row r="1697" spans="1:5" x14ac:dyDescent="0.15">
      <c r="A1697" s="12" t="s">
        <v>4972</v>
      </c>
      <c r="B1697" s="3" t="s">
        <v>5026</v>
      </c>
      <c r="C1697" s="3" t="s">
        <v>5027</v>
      </c>
      <c r="D1697" s="3" t="s">
        <v>7005</v>
      </c>
      <c r="E1697" s="13" t="s">
        <v>5028</v>
      </c>
    </row>
    <row r="1698" spans="1:5" x14ac:dyDescent="0.15">
      <c r="A1698" s="12" t="s">
        <v>4972</v>
      </c>
      <c r="B1698" s="3" t="s">
        <v>5029</v>
      </c>
      <c r="C1698" s="3" t="s">
        <v>4462</v>
      </c>
      <c r="D1698" s="3" t="s">
        <v>7006</v>
      </c>
      <c r="E1698" s="13" t="s">
        <v>5030</v>
      </c>
    </row>
    <row r="1699" spans="1:5" x14ac:dyDescent="0.15">
      <c r="A1699" s="12" t="s">
        <v>4972</v>
      </c>
      <c r="B1699" s="3" t="s">
        <v>5031</v>
      </c>
      <c r="C1699" s="3" t="s">
        <v>5032</v>
      </c>
      <c r="D1699" s="3" t="s">
        <v>7007</v>
      </c>
      <c r="E1699" s="13" t="s">
        <v>5033</v>
      </c>
    </row>
    <row r="1700" spans="1:5" x14ac:dyDescent="0.15">
      <c r="A1700" s="12" t="s">
        <v>4972</v>
      </c>
      <c r="B1700" s="3" t="s">
        <v>5034</v>
      </c>
      <c r="C1700" s="3" t="s">
        <v>5035</v>
      </c>
      <c r="D1700" s="3" t="s">
        <v>7008</v>
      </c>
      <c r="E1700" s="13" t="s">
        <v>5036</v>
      </c>
    </row>
    <row r="1701" spans="1:5" x14ac:dyDescent="0.15">
      <c r="A1701" s="12" t="s">
        <v>4972</v>
      </c>
      <c r="B1701" s="3" t="s">
        <v>5037</v>
      </c>
      <c r="C1701" s="3" t="s">
        <v>5038</v>
      </c>
      <c r="D1701" s="3" t="s">
        <v>7009</v>
      </c>
      <c r="E1701" s="13" t="s">
        <v>5039</v>
      </c>
    </row>
    <row r="1702" spans="1:5" x14ac:dyDescent="0.15">
      <c r="A1702" s="12" t="s">
        <v>4972</v>
      </c>
      <c r="B1702" s="3" t="s">
        <v>960</v>
      </c>
      <c r="C1702" s="3" t="s">
        <v>961</v>
      </c>
      <c r="D1702" s="3" t="s">
        <v>7010</v>
      </c>
      <c r="E1702" s="13" t="s">
        <v>5040</v>
      </c>
    </row>
    <row r="1703" spans="1:5" x14ac:dyDescent="0.15">
      <c r="A1703" s="12" t="s">
        <v>4972</v>
      </c>
      <c r="B1703" s="3" t="s">
        <v>5041</v>
      </c>
      <c r="C1703" s="3" t="s">
        <v>5042</v>
      </c>
      <c r="D1703" s="3" t="s">
        <v>7011</v>
      </c>
      <c r="E1703" s="13" t="s">
        <v>5043</v>
      </c>
    </row>
    <row r="1704" spans="1:5" x14ac:dyDescent="0.15">
      <c r="A1704" s="12" t="s">
        <v>4972</v>
      </c>
      <c r="B1704" s="3" t="s">
        <v>5044</v>
      </c>
      <c r="C1704" s="3" t="s">
        <v>5045</v>
      </c>
      <c r="D1704" s="3" t="s">
        <v>7012</v>
      </c>
      <c r="E1704" s="13" t="s">
        <v>5046</v>
      </c>
    </row>
    <row r="1705" spans="1:5" ht="16.5" thickBot="1" x14ac:dyDescent="0.2">
      <c r="A1705" s="12" t="s">
        <v>4972</v>
      </c>
      <c r="B1705" s="3" t="s">
        <v>5047</v>
      </c>
      <c r="C1705" s="3" t="s">
        <v>5048</v>
      </c>
      <c r="D1705" s="3" t="s">
        <v>7013</v>
      </c>
      <c r="E1705" s="13" t="s">
        <v>5049</v>
      </c>
    </row>
    <row r="1706" spans="1:5" ht="16.5" thickTop="1" x14ac:dyDescent="0.15">
      <c r="A1706" s="10" t="s">
        <v>5050</v>
      </c>
      <c r="B1706" s="2" t="s">
        <v>5051</v>
      </c>
      <c r="C1706" s="2"/>
      <c r="D1706" s="2" t="s">
        <v>7014</v>
      </c>
      <c r="E1706" s="11" t="s">
        <v>5052</v>
      </c>
    </row>
    <row r="1707" spans="1:5" x14ac:dyDescent="0.15">
      <c r="A1707" s="12" t="s">
        <v>5050</v>
      </c>
      <c r="B1707" s="3" t="s">
        <v>5053</v>
      </c>
      <c r="C1707" s="3" t="s">
        <v>5054</v>
      </c>
      <c r="D1707" s="3" t="s">
        <v>7015</v>
      </c>
      <c r="E1707" s="13" t="s">
        <v>5055</v>
      </c>
    </row>
    <row r="1708" spans="1:5" x14ac:dyDescent="0.15">
      <c r="A1708" s="12" t="s">
        <v>5050</v>
      </c>
      <c r="B1708" s="3" t="s">
        <v>5056</v>
      </c>
      <c r="C1708" s="3" t="s">
        <v>5057</v>
      </c>
      <c r="D1708" s="3" t="s">
        <v>7016</v>
      </c>
      <c r="E1708" s="13" t="s">
        <v>5058</v>
      </c>
    </row>
    <row r="1709" spans="1:5" x14ac:dyDescent="0.15">
      <c r="A1709" s="12" t="s">
        <v>5050</v>
      </c>
      <c r="B1709" s="3" t="s">
        <v>5059</v>
      </c>
      <c r="C1709" s="3" t="s">
        <v>5060</v>
      </c>
      <c r="D1709" s="3" t="s">
        <v>7017</v>
      </c>
      <c r="E1709" s="13" t="s">
        <v>5061</v>
      </c>
    </row>
    <row r="1710" spans="1:5" x14ac:dyDescent="0.15">
      <c r="A1710" s="12" t="s">
        <v>5050</v>
      </c>
      <c r="B1710" s="3" t="s">
        <v>5062</v>
      </c>
      <c r="C1710" s="3" t="s">
        <v>5063</v>
      </c>
      <c r="D1710" s="3" t="s">
        <v>7018</v>
      </c>
      <c r="E1710" s="13" t="s">
        <v>5064</v>
      </c>
    </row>
    <row r="1711" spans="1:5" x14ac:dyDescent="0.15">
      <c r="A1711" s="12" t="s">
        <v>5050</v>
      </c>
      <c r="B1711" s="3" t="s">
        <v>5065</v>
      </c>
      <c r="C1711" s="3" t="s">
        <v>3459</v>
      </c>
      <c r="D1711" s="3" t="s">
        <v>7019</v>
      </c>
      <c r="E1711" s="13" t="s">
        <v>5066</v>
      </c>
    </row>
    <row r="1712" spans="1:5" x14ac:dyDescent="0.15">
      <c r="A1712" s="12" t="s">
        <v>5050</v>
      </c>
      <c r="B1712" s="3" t="s">
        <v>5067</v>
      </c>
      <c r="C1712" s="3" t="s">
        <v>5068</v>
      </c>
      <c r="D1712" s="3" t="s">
        <v>7020</v>
      </c>
      <c r="E1712" s="13" t="s">
        <v>5069</v>
      </c>
    </row>
    <row r="1713" spans="1:5" x14ac:dyDescent="0.15">
      <c r="A1713" s="12" t="s">
        <v>5050</v>
      </c>
      <c r="B1713" s="3" t="s">
        <v>5070</v>
      </c>
      <c r="C1713" s="3" t="s">
        <v>5071</v>
      </c>
      <c r="D1713" s="3" t="s">
        <v>7021</v>
      </c>
      <c r="E1713" s="13" t="s">
        <v>5072</v>
      </c>
    </row>
    <row r="1714" spans="1:5" x14ac:dyDescent="0.15">
      <c r="A1714" s="12" t="s">
        <v>5050</v>
      </c>
      <c r="B1714" s="3" t="s">
        <v>5073</v>
      </c>
      <c r="C1714" s="3" t="s">
        <v>5074</v>
      </c>
      <c r="D1714" s="3" t="s">
        <v>7022</v>
      </c>
      <c r="E1714" s="13" t="s">
        <v>5075</v>
      </c>
    </row>
    <row r="1715" spans="1:5" x14ac:dyDescent="0.15">
      <c r="A1715" s="12" t="s">
        <v>5050</v>
      </c>
      <c r="B1715" s="3" t="s">
        <v>5076</v>
      </c>
      <c r="C1715" s="3" t="s">
        <v>5077</v>
      </c>
      <c r="D1715" s="3" t="s">
        <v>7023</v>
      </c>
      <c r="E1715" s="13" t="s">
        <v>5078</v>
      </c>
    </row>
    <row r="1716" spans="1:5" x14ac:dyDescent="0.15">
      <c r="A1716" s="12" t="s">
        <v>5050</v>
      </c>
      <c r="B1716" s="3" t="s">
        <v>5079</v>
      </c>
      <c r="C1716" s="3" t="s">
        <v>5080</v>
      </c>
      <c r="D1716" s="3" t="s">
        <v>7024</v>
      </c>
      <c r="E1716" s="13" t="s">
        <v>5081</v>
      </c>
    </row>
    <row r="1717" spans="1:5" x14ac:dyDescent="0.15">
      <c r="A1717" s="12" t="s">
        <v>5050</v>
      </c>
      <c r="B1717" s="3" t="s">
        <v>5082</v>
      </c>
      <c r="C1717" s="3" t="s">
        <v>5083</v>
      </c>
      <c r="D1717" s="3" t="s">
        <v>7025</v>
      </c>
      <c r="E1717" s="13" t="s">
        <v>5084</v>
      </c>
    </row>
    <row r="1718" spans="1:5" x14ac:dyDescent="0.15">
      <c r="A1718" s="12" t="s">
        <v>5050</v>
      </c>
      <c r="B1718" s="3" t="s">
        <v>5085</v>
      </c>
      <c r="C1718" s="3" t="s">
        <v>5086</v>
      </c>
      <c r="D1718" s="3" t="s">
        <v>7026</v>
      </c>
      <c r="E1718" s="13" t="s">
        <v>5087</v>
      </c>
    </row>
    <row r="1719" spans="1:5" x14ac:dyDescent="0.15">
      <c r="A1719" s="12" t="s">
        <v>5050</v>
      </c>
      <c r="B1719" s="3" t="s">
        <v>5088</v>
      </c>
      <c r="C1719" s="3" t="s">
        <v>5089</v>
      </c>
      <c r="D1719" s="3" t="s">
        <v>7027</v>
      </c>
      <c r="E1719" s="13" t="s">
        <v>5090</v>
      </c>
    </row>
    <row r="1720" spans="1:5" x14ac:dyDescent="0.15">
      <c r="A1720" s="12" t="s">
        <v>5050</v>
      </c>
      <c r="B1720" s="3" t="s">
        <v>5091</v>
      </c>
      <c r="C1720" s="3" t="s">
        <v>5092</v>
      </c>
      <c r="D1720" s="3" t="s">
        <v>7028</v>
      </c>
      <c r="E1720" s="13" t="s">
        <v>5093</v>
      </c>
    </row>
    <row r="1721" spans="1:5" x14ac:dyDescent="0.15">
      <c r="A1721" s="12" t="s">
        <v>5050</v>
      </c>
      <c r="B1721" s="3" t="s">
        <v>5094</v>
      </c>
      <c r="C1721" s="3" t="s">
        <v>5095</v>
      </c>
      <c r="D1721" s="3" t="s">
        <v>7029</v>
      </c>
      <c r="E1721" s="13" t="s">
        <v>5096</v>
      </c>
    </row>
    <row r="1722" spans="1:5" x14ac:dyDescent="0.15">
      <c r="A1722" s="12" t="s">
        <v>5050</v>
      </c>
      <c r="B1722" s="3" t="s">
        <v>5097</v>
      </c>
      <c r="C1722" s="3" t="s">
        <v>5098</v>
      </c>
      <c r="D1722" s="3" t="s">
        <v>7030</v>
      </c>
      <c r="E1722" s="13" t="s">
        <v>5099</v>
      </c>
    </row>
    <row r="1723" spans="1:5" x14ac:dyDescent="0.15">
      <c r="A1723" s="12" t="s">
        <v>5050</v>
      </c>
      <c r="B1723" s="3" t="s">
        <v>5100</v>
      </c>
      <c r="C1723" s="3" t="s">
        <v>5101</v>
      </c>
      <c r="D1723" s="3" t="s">
        <v>7031</v>
      </c>
      <c r="E1723" s="13" t="s">
        <v>5102</v>
      </c>
    </row>
    <row r="1724" spans="1:5" x14ac:dyDescent="0.15">
      <c r="A1724" s="12" t="s">
        <v>5050</v>
      </c>
      <c r="B1724" s="3" t="s">
        <v>5103</v>
      </c>
      <c r="C1724" s="3" t="s">
        <v>5104</v>
      </c>
      <c r="D1724" s="3" t="s">
        <v>7032</v>
      </c>
      <c r="E1724" s="13" t="s">
        <v>5105</v>
      </c>
    </row>
    <row r="1725" spans="1:5" x14ac:dyDescent="0.15">
      <c r="A1725" s="12" t="s">
        <v>5050</v>
      </c>
      <c r="B1725" s="3" t="s">
        <v>5106</v>
      </c>
      <c r="C1725" s="3" t="s">
        <v>5107</v>
      </c>
      <c r="D1725" s="3" t="s">
        <v>7033</v>
      </c>
      <c r="E1725" s="13" t="s">
        <v>5108</v>
      </c>
    </row>
    <row r="1726" spans="1:5" x14ac:dyDescent="0.15">
      <c r="A1726" s="12" t="s">
        <v>5050</v>
      </c>
      <c r="B1726" s="3" t="s">
        <v>5109</v>
      </c>
      <c r="C1726" s="3" t="s">
        <v>5110</v>
      </c>
      <c r="D1726" s="3" t="s">
        <v>7034</v>
      </c>
      <c r="E1726" s="13" t="s">
        <v>5111</v>
      </c>
    </row>
    <row r="1727" spans="1:5" x14ac:dyDescent="0.15">
      <c r="A1727" s="12" t="s">
        <v>5050</v>
      </c>
      <c r="B1727" s="3" t="s">
        <v>5112</v>
      </c>
      <c r="C1727" s="3" t="s">
        <v>2092</v>
      </c>
      <c r="D1727" s="3" t="s">
        <v>7035</v>
      </c>
      <c r="E1727" s="13" t="s">
        <v>5113</v>
      </c>
    </row>
    <row r="1728" spans="1:5" x14ac:dyDescent="0.15">
      <c r="A1728" s="12" t="s">
        <v>5050</v>
      </c>
      <c r="B1728" s="3" t="s">
        <v>5114</v>
      </c>
      <c r="C1728" s="3" t="s">
        <v>5115</v>
      </c>
      <c r="D1728" s="3" t="s">
        <v>7036</v>
      </c>
      <c r="E1728" s="13" t="s">
        <v>5116</v>
      </c>
    </row>
    <row r="1729" spans="1:5" x14ac:dyDescent="0.15">
      <c r="A1729" s="12" t="s">
        <v>5050</v>
      </c>
      <c r="B1729" s="3" t="s">
        <v>5117</v>
      </c>
      <c r="C1729" s="3" t="s">
        <v>5118</v>
      </c>
      <c r="D1729" s="3" t="s">
        <v>7037</v>
      </c>
      <c r="E1729" s="13" t="s">
        <v>5119</v>
      </c>
    </row>
    <row r="1730" spans="1:5" x14ac:dyDescent="0.15">
      <c r="A1730" s="12" t="s">
        <v>5050</v>
      </c>
      <c r="B1730" s="3" t="s">
        <v>5120</v>
      </c>
      <c r="C1730" s="3" t="s">
        <v>5121</v>
      </c>
      <c r="D1730" s="3" t="s">
        <v>7038</v>
      </c>
      <c r="E1730" s="13" t="s">
        <v>5122</v>
      </c>
    </row>
    <row r="1731" spans="1:5" x14ac:dyDescent="0.15">
      <c r="A1731" s="12" t="s">
        <v>5050</v>
      </c>
      <c r="B1731" s="3" t="s">
        <v>5123</v>
      </c>
      <c r="C1731" s="3" t="s">
        <v>5124</v>
      </c>
      <c r="D1731" s="3" t="s">
        <v>7039</v>
      </c>
      <c r="E1731" s="13" t="s">
        <v>5125</v>
      </c>
    </row>
    <row r="1732" spans="1:5" x14ac:dyDescent="0.15">
      <c r="A1732" s="12" t="s">
        <v>5050</v>
      </c>
      <c r="B1732" s="3" t="s">
        <v>5126</v>
      </c>
      <c r="C1732" s="3" t="s">
        <v>5127</v>
      </c>
      <c r="D1732" s="3" t="s">
        <v>7040</v>
      </c>
      <c r="E1732" s="13" t="s">
        <v>5128</v>
      </c>
    </row>
    <row r="1733" spans="1:5" x14ac:dyDescent="0.15">
      <c r="A1733" s="12" t="s">
        <v>5050</v>
      </c>
      <c r="B1733" s="3" t="s">
        <v>5129</v>
      </c>
      <c r="C1733" s="3" t="s">
        <v>5130</v>
      </c>
      <c r="D1733" s="3" t="s">
        <v>7041</v>
      </c>
      <c r="E1733" s="13" t="s">
        <v>5131</v>
      </c>
    </row>
    <row r="1734" spans="1:5" x14ac:dyDescent="0.15">
      <c r="A1734" s="12" t="s">
        <v>5050</v>
      </c>
      <c r="B1734" s="3" t="s">
        <v>5132</v>
      </c>
      <c r="C1734" s="3" t="s">
        <v>5133</v>
      </c>
      <c r="D1734" s="3" t="s">
        <v>7042</v>
      </c>
      <c r="E1734" s="13" t="s">
        <v>5134</v>
      </c>
    </row>
    <row r="1735" spans="1:5" x14ac:dyDescent="0.15">
      <c r="A1735" s="12" t="s">
        <v>5050</v>
      </c>
      <c r="B1735" s="3" t="s">
        <v>5135</v>
      </c>
      <c r="C1735" s="3" t="s">
        <v>5136</v>
      </c>
      <c r="D1735" s="3" t="s">
        <v>7043</v>
      </c>
      <c r="E1735" s="13" t="s">
        <v>5137</v>
      </c>
    </row>
    <row r="1736" spans="1:5" x14ac:dyDescent="0.15">
      <c r="A1736" s="12" t="s">
        <v>5050</v>
      </c>
      <c r="B1736" s="3" t="s">
        <v>5138</v>
      </c>
      <c r="C1736" s="3" t="s">
        <v>5139</v>
      </c>
      <c r="D1736" s="3" t="s">
        <v>7044</v>
      </c>
      <c r="E1736" s="13" t="s">
        <v>5140</v>
      </c>
    </row>
    <row r="1737" spans="1:5" x14ac:dyDescent="0.15">
      <c r="A1737" s="12" t="s">
        <v>5050</v>
      </c>
      <c r="B1737" s="3" t="s">
        <v>5141</v>
      </c>
      <c r="C1737" s="3" t="s">
        <v>5142</v>
      </c>
      <c r="D1737" s="3" t="s">
        <v>7045</v>
      </c>
      <c r="E1737" s="13" t="s">
        <v>5143</v>
      </c>
    </row>
    <row r="1738" spans="1:5" x14ac:dyDescent="0.15">
      <c r="A1738" s="12" t="s">
        <v>5050</v>
      </c>
      <c r="B1738" s="3" t="s">
        <v>5144</v>
      </c>
      <c r="C1738" s="3" t="s">
        <v>5145</v>
      </c>
      <c r="D1738" s="3" t="s">
        <v>7046</v>
      </c>
      <c r="E1738" s="13" t="s">
        <v>5146</v>
      </c>
    </row>
    <row r="1739" spans="1:5" x14ac:dyDescent="0.15">
      <c r="A1739" s="12" t="s">
        <v>5050</v>
      </c>
      <c r="B1739" s="3" t="s">
        <v>5147</v>
      </c>
      <c r="C1739" s="3" t="s">
        <v>5148</v>
      </c>
      <c r="D1739" s="3" t="s">
        <v>7047</v>
      </c>
      <c r="E1739" s="13" t="s">
        <v>5149</v>
      </c>
    </row>
    <row r="1740" spans="1:5" x14ac:dyDescent="0.15">
      <c r="A1740" s="12" t="s">
        <v>5050</v>
      </c>
      <c r="B1740" s="3" t="s">
        <v>5150</v>
      </c>
      <c r="C1740" s="3" t="s">
        <v>5151</v>
      </c>
      <c r="D1740" s="3" t="s">
        <v>7048</v>
      </c>
      <c r="E1740" s="13" t="s">
        <v>5152</v>
      </c>
    </row>
    <row r="1741" spans="1:5" x14ac:dyDescent="0.15">
      <c r="A1741" s="12" t="s">
        <v>5050</v>
      </c>
      <c r="B1741" s="3" t="s">
        <v>5153</v>
      </c>
      <c r="C1741" s="3" t="s">
        <v>5154</v>
      </c>
      <c r="D1741" s="3" t="s">
        <v>7049</v>
      </c>
      <c r="E1741" s="13" t="s">
        <v>5155</v>
      </c>
    </row>
    <row r="1742" spans="1:5" x14ac:dyDescent="0.15">
      <c r="A1742" s="12" t="s">
        <v>5050</v>
      </c>
      <c r="B1742" s="3" t="s">
        <v>5156</v>
      </c>
      <c r="C1742" s="3" t="s">
        <v>5157</v>
      </c>
      <c r="D1742" s="3" t="s">
        <v>7050</v>
      </c>
      <c r="E1742" s="13" t="s">
        <v>5158</v>
      </c>
    </row>
    <row r="1743" spans="1:5" x14ac:dyDescent="0.15">
      <c r="A1743" s="12" t="s">
        <v>5050</v>
      </c>
      <c r="B1743" s="3" t="s">
        <v>5159</v>
      </c>
      <c r="C1743" s="3" t="s">
        <v>5160</v>
      </c>
      <c r="D1743" s="3" t="s">
        <v>7051</v>
      </c>
      <c r="E1743" s="13" t="s">
        <v>5161</v>
      </c>
    </row>
    <row r="1744" spans="1:5" x14ac:dyDescent="0.15">
      <c r="A1744" s="12" t="s">
        <v>5050</v>
      </c>
      <c r="B1744" s="3" t="s">
        <v>5162</v>
      </c>
      <c r="C1744" s="3" t="s">
        <v>5163</v>
      </c>
      <c r="D1744" s="3" t="s">
        <v>7052</v>
      </c>
      <c r="E1744" s="13" t="s">
        <v>5164</v>
      </c>
    </row>
    <row r="1745" spans="1:5" x14ac:dyDescent="0.15">
      <c r="A1745" s="12" t="s">
        <v>5050</v>
      </c>
      <c r="B1745" s="3" t="s">
        <v>5165</v>
      </c>
      <c r="C1745" s="3" t="s">
        <v>5166</v>
      </c>
      <c r="D1745" s="3" t="s">
        <v>7053</v>
      </c>
      <c r="E1745" s="13" t="s">
        <v>5167</v>
      </c>
    </row>
    <row r="1746" spans="1:5" x14ac:dyDescent="0.15">
      <c r="A1746" s="12" t="s">
        <v>5050</v>
      </c>
      <c r="B1746" s="3" t="s">
        <v>5168</v>
      </c>
      <c r="C1746" s="3" t="s">
        <v>5169</v>
      </c>
      <c r="D1746" s="3" t="s">
        <v>7054</v>
      </c>
      <c r="E1746" s="13" t="s">
        <v>5170</v>
      </c>
    </row>
    <row r="1747" spans="1:5" x14ac:dyDescent="0.15">
      <c r="A1747" s="12" t="s">
        <v>5050</v>
      </c>
      <c r="B1747" s="3" t="s">
        <v>5171</v>
      </c>
      <c r="C1747" s="3" t="s">
        <v>5172</v>
      </c>
      <c r="D1747" s="3" t="s">
        <v>7055</v>
      </c>
      <c r="E1747" s="13" t="s">
        <v>5173</v>
      </c>
    </row>
    <row r="1748" spans="1:5" x14ac:dyDescent="0.15">
      <c r="A1748" s="12" t="s">
        <v>5050</v>
      </c>
      <c r="B1748" s="3" t="s">
        <v>5174</v>
      </c>
      <c r="C1748" s="3" t="s">
        <v>5175</v>
      </c>
      <c r="D1748" s="3" t="s">
        <v>7056</v>
      </c>
      <c r="E1748" s="13" t="s">
        <v>5176</v>
      </c>
    </row>
    <row r="1749" spans="1:5" ht="16.5" thickBot="1" x14ac:dyDescent="0.2">
      <c r="A1749" s="12" t="s">
        <v>5050</v>
      </c>
      <c r="B1749" s="3" t="s">
        <v>5177</v>
      </c>
      <c r="C1749" s="3" t="s">
        <v>5178</v>
      </c>
      <c r="D1749" s="3" t="s">
        <v>7057</v>
      </c>
      <c r="E1749" s="13" t="s">
        <v>5179</v>
      </c>
    </row>
    <row r="1750" spans="1:5" ht="16.5" thickTop="1" x14ac:dyDescent="0.15">
      <c r="A1750" s="10" t="s">
        <v>5180</v>
      </c>
      <c r="B1750" s="2" t="s">
        <v>5181</v>
      </c>
      <c r="C1750" s="2"/>
      <c r="D1750" s="2" t="s">
        <v>7058</v>
      </c>
      <c r="E1750" s="11" t="s">
        <v>5182</v>
      </c>
    </row>
    <row r="1751" spans="1:5" x14ac:dyDescent="0.15">
      <c r="A1751" s="12" t="s">
        <v>5180</v>
      </c>
      <c r="B1751" s="3" t="s">
        <v>5183</v>
      </c>
      <c r="C1751" s="3" t="s">
        <v>5184</v>
      </c>
      <c r="D1751" s="3" t="s">
        <v>7059</v>
      </c>
      <c r="E1751" s="13" t="s">
        <v>5185</v>
      </c>
    </row>
    <row r="1752" spans="1:5" x14ac:dyDescent="0.15">
      <c r="A1752" s="12" t="s">
        <v>5180</v>
      </c>
      <c r="B1752" s="3" t="s">
        <v>5186</v>
      </c>
      <c r="C1752" s="3" t="s">
        <v>5187</v>
      </c>
      <c r="D1752" s="3" t="s">
        <v>7060</v>
      </c>
      <c r="E1752" s="13" t="s">
        <v>5188</v>
      </c>
    </row>
    <row r="1753" spans="1:5" x14ac:dyDescent="0.15">
      <c r="A1753" s="12" t="s">
        <v>5180</v>
      </c>
      <c r="B1753" s="3" t="s">
        <v>5189</v>
      </c>
      <c r="C1753" s="3" t="s">
        <v>5190</v>
      </c>
      <c r="D1753" s="3" t="s">
        <v>7061</v>
      </c>
      <c r="E1753" s="13" t="s">
        <v>5191</v>
      </c>
    </row>
    <row r="1754" spans="1:5" x14ac:dyDescent="0.15">
      <c r="A1754" s="12" t="s">
        <v>5180</v>
      </c>
      <c r="B1754" s="3" t="s">
        <v>5192</v>
      </c>
      <c r="C1754" s="3" t="s">
        <v>5193</v>
      </c>
      <c r="D1754" s="3" t="s">
        <v>7062</v>
      </c>
      <c r="E1754" s="13" t="s">
        <v>5194</v>
      </c>
    </row>
    <row r="1755" spans="1:5" x14ac:dyDescent="0.15">
      <c r="A1755" s="12" t="s">
        <v>5180</v>
      </c>
      <c r="B1755" s="3" t="s">
        <v>5195</v>
      </c>
      <c r="C1755" s="3" t="s">
        <v>5196</v>
      </c>
      <c r="D1755" s="3" t="s">
        <v>7063</v>
      </c>
      <c r="E1755" s="13" t="s">
        <v>5197</v>
      </c>
    </row>
    <row r="1756" spans="1:5" x14ac:dyDescent="0.15">
      <c r="A1756" s="12" t="s">
        <v>5180</v>
      </c>
      <c r="B1756" s="3" t="s">
        <v>5198</v>
      </c>
      <c r="C1756" s="3" t="s">
        <v>5199</v>
      </c>
      <c r="D1756" s="3" t="s">
        <v>7064</v>
      </c>
      <c r="E1756" s="13" t="s">
        <v>5200</v>
      </c>
    </row>
    <row r="1757" spans="1:5" x14ac:dyDescent="0.15">
      <c r="A1757" s="12" t="s">
        <v>5180</v>
      </c>
      <c r="B1757" s="3" t="s">
        <v>5201</v>
      </c>
      <c r="C1757" s="3" t="s">
        <v>5202</v>
      </c>
      <c r="D1757" s="3" t="s">
        <v>7065</v>
      </c>
      <c r="E1757" s="13" t="s">
        <v>5203</v>
      </c>
    </row>
    <row r="1758" spans="1:5" x14ac:dyDescent="0.15">
      <c r="A1758" s="12" t="s">
        <v>5180</v>
      </c>
      <c r="B1758" s="3" t="s">
        <v>5204</v>
      </c>
      <c r="C1758" s="3" t="s">
        <v>5205</v>
      </c>
      <c r="D1758" s="3" t="s">
        <v>7066</v>
      </c>
      <c r="E1758" s="13" t="s">
        <v>5206</v>
      </c>
    </row>
    <row r="1759" spans="1:5" x14ac:dyDescent="0.15">
      <c r="A1759" s="12" t="s">
        <v>5180</v>
      </c>
      <c r="B1759" s="3" t="s">
        <v>5207</v>
      </c>
      <c r="C1759" s="3" t="s">
        <v>5208</v>
      </c>
      <c r="D1759" s="3" t="s">
        <v>7067</v>
      </c>
      <c r="E1759" s="13" t="s">
        <v>5209</v>
      </c>
    </row>
    <row r="1760" spans="1:5" x14ac:dyDescent="0.15">
      <c r="A1760" s="12" t="s">
        <v>5180</v>
      </c>
      <c r="B1760" s="3" t="s">
        <v>5210</v>
      </c>
      <c r="C1760" s="3" t="s">
        <v>5211</v>
      </c>
      <c r="D1760" s="3" t="s">
        <v>7068</v>
      </c>
      <c r="E1760" s="13" t="s">
        <v>5212</v>
      </c>
    </row>
    <row r="1761" spans="1:5" x14ac:dyDescent="0.15">
      <c r="A1761" s="12" t="s">
        <v>5180</v>
      </c>
      <c r="B1761" s="3" t="s">
        <v>5213</v>
      </c>
      <c r="C1761" s="3" t="s">
        <v>5214</v>
      </c>
      <c r="D1761" s="3" t="s">
        <v>7069</v>
      </c>
      <c r="E1761" s="13" t="s">
        <v>5215</v>
      </c>
    </row>
    <row r="1762" spans="1:5" x14ac:dyDescent="0.15">
      <c r="A1762" s="12" t="s">
        <v>5180</v>
      </c>
      <c r="B1762" s="3" t="s">
        <v>5216</v>
      </c>
      <c r="C1762" s="3" t="s">
        <v>5217</v>
      </c>
      <c r="D1762" s="3" t="s">
        <v>7070</v>
      </c>
      <c r="E1762" s="13" t="s">
        <v>5218</v>
      </c>
    </row>
    <row r="1763" spans="1:5" x14ac:dyDescent="0.15">
      <c r="A1763" s="12" t="s">
        <v>5180</v>
      </c>
      <c r="B1763" s="3" t="s">
        <v>5219</v>
      </c>
      <c r="C1763" s="3" t="s">
        <v>5220</v>
      </c>
      <c r="D1763" s="3" t="s">
        <v>7071</v>
      </c>
      <c r="E1763" s="13" t="s">
        <v>5221</v>
      </c>
    </row>
    <row r="1764" spans="1:5" x14ac:dyDescent="0.15">
      <c r="A1764" s="12" t="s">
        <v>5180</v>
      </c>
      <c r="B1764" s="3" t="s">
        <v>5222</v>
      </c>
      <c r="C1764" s="3" t="s">
        <v>5223</v>
      </c>
      <c r="D1764" s="3" t="s">
        <v>7072</v>
      </c>
      <c r="E1764" s="13" t="s">
        <v>5224</v>
      </c>
    </row>
    <row r="1765" spans="1:5" x14ac:dyDescent="0.15">
      <c r="A1765" s="12" t="s">
        <v>5180</v>
      </c>
      <c r="B1765" s="3" t="s">
        <v>5225</v>
      </c>
      <c r="C1765" s="3" t="s">
        <v>5226</v>
      </c>
      <c r="D1765" s="3" t="s">
        <v>7073</v>
      </c>
      <c r="E1765" s="13" t="s">
        <v>5227</v>
      </c>
    </row>
    <row r="1766" spans="1:5" x14ac:dyDescent="0.15">
      <c r="A1766" s="12" t="s">
        <v>5180</v>
      </c>
      <c r="B1766" s="3" t="s">
        <v>5228</v>
      </c>
      <c r="C1766" s="3" t="s">
        <v>5229</v>
      </c>
      <c r="D1766" s="3" t="s">
        <v>7074</v>
      </c>
      <c r="E1766" s="13" t="s">
        <v>5230</v>
      </c>
    </row>
    <row r="1767" spans="1:5" x14ac:dyDescent="0.15">
      <c r="A1767" s="12" t="s">
        <v>5180</v>
      </c>
      <c r="B1767" s="3" t="s">
        <v>5231</v>
      </c>
      <c r="C1767" s="3" t="s">
        <v>5232</v>
      </c>
      <c r="D1767" s="3" t="s">
        <v>7075</v>
      </c>
      <c r="E1767" s="13" t="s">
        <v>5233</v>
      </c>
    </row>
    <row r="1768" spans="1:5" x14ac:dyDescent="0.15">
      <c r="A1768" s="12" t="s">
        <v>5180</v>
      </c>
      <c r="B1768" s="3" t="s">
        <v>5234</v>
      </c>
      <c r="C1768" s="3" t="s">
        <v>5235</v>
      </c>
      <c r="D1768" s="3" t="s">
        <v>7076</v>
      </c>
      <c r="E1768" s="13" t="s">
        <v>5236</v>
      </c>
    </row>
    <row r="1769" spans="1:5" x14ac:dyDescent="0.15">
      <c r="A1769" s="12" t="s">
        <v>5180</v>
      </c>
      <c r="B1769" s="3" t="s">
        <v>5237</v>
      </c>
      <c r="C1769" s="3" t="s">
        <v>5238</v>
      </c>
      <c r="D1769" s="3" t="s">
        <v>7077</v>
      </c>
      <c r="E1769" s="13" t="s">
        <v>5239</v>
      </c>
    </row>
    <row r="1770" spans="1:5" x14ac:dyDescent="0.15">
      <c r="A1770" s="12" t="s">
        <v>5180</v>
      </c>
      <c r="B1770" s="3" t="s">
        <v>5240</v>
      </c>
      <c r="C1770" s="3" t="s">
        <v>5241</v>
      </c>
      <c r="D1770" s="3" t="s">
        <v>7078</v>
      </c>
      <c r="E1770" s="13" t="s">
        <v>5242</v>
      </c>
    </row>
    <row r="1771" spans="1:5" x14ac:dyDescent="0.15">
      <c r="A1771" s="12" t="s">
        <v>5180</v>
      </c>
      <c r="B1771" s="3" t="s">
        <v>5243</v>
      </c>
      <c r="C1771" s="3" t="s">
        <v>5244</v>
      </c>
      <c r="D1771" s="3" t="s">
        <v>7079</v>
      </c>
      <c r="E1771" s="13" t="s">
        <v>5245</v>
      </c>
    </row>
    <row r="1772" spans="1:5" x14ac:dyDescent="0.15">
      <c r="A1772" s="12" t="s">
        <v>5180</v>
      </c>
      <c r="B1772" s="3" t="s">
        <v>5246</v>
      </c>
      <c r="C1772" s="3" t="s">
        <v>5247</v>
      </c>
      <c r="D1772" s="3" t="s">
        <v>7080</v>
      </c>
      <c r="E1772" s="13" t="s">
        <v>5248</v>
      </c>
    </row>
    <row r="1773" spans="1:5" x14ac:dyDescent="0.15">
      <c r="A1773" s="12" t="s">
        <v>5180</v>
      </c>
      <c r="B1773" s="3" t="s">
        <v>5249</v>
      </c>
      <c r="C1773" s="3" t="s">
        <v>5250</v>
      </c>
      <c r="D1773" s="3" t="s">
        <v>7081</v>
      </c>
      <c r="E1773" s="13" t="s">
        <v>5251</v>
      </c>
    </row>
    <row r="1774" spans="1:5" x14ac:dyDescent="0.15">
      <c r="A1774" s="12" t="s">
        <v>5180</v>
      </c>
      <c r="B1774" s="3" t="s">
        <v>5252</v>
      </c>
      <c r="C1774" s="3" t="s">
        <v>5253</v>
      </c>
      <c r="D1774" s="3" t="s">
        <v>7082</v>
      </c>
      <c r="E1774" s="13" t="s">
        <v>5254</v>
      </c>
    </row>
    <row r="1775" spans="1:5" x14ac:dyDescent="0.15">
      <c r="A1775" s="12" t="s">
        <v>5180</v>
      </c>
      <c r="B1775" s="3" t="s">
        <v>5255</v>
      </c>
      <c r="C1775" s="3" t="s">
        <v>5256</v>
      </c>
      <c r="D1775" s="3" t="s">
        <v>7083</v>
      </c>
      <c r="E1775" s="13" t="s">
        <v>5257</v>
      </c>
    </row>
    <row r="1776" spans="1:5" x14ac:dyDescent="0.15">
      <c r="A1776" s="12" t="s">
        <v>5180</v>
      </c>
      <c r="B1776" s="3" t="s">
        <v>5258</v>
      </c>
      <c r="C1776" s="3" t="s">
        <v>5259</v>
      </c>
      <c r="D1776" s="3" t="s">
        <v>7084</v>
      </c>
      <c r="E1776" s="13" t="s">
        <v>5260</v>
      </c>
    </row>
    <row r="1777" spans="1:5" x14ac:dyDescent="0.15">
      <c r="A1777" s="12" t="s">
        <v>5180</v>
      </c>
      <c r="B1777" s="3" t="s">
        <v>5261</v>
      </c>
      <c r="C1777" s="3" t="s">
        <v>5262</v>
      </c>
      <c r="D1777" s="3" t="s">
        <v>7085</v>
      </c>
      <c r="E1777" s="13" t="s">
        <v>5263</v>
      </c>
    </row>
    <row r="1778" spans="1:5" x14ac:dyDescent="0.15">
      <c r="A1778" s="12" t="s">
        <v>5180</v>
      </c>
      <c r="B1778" s="3" t="s">
        <v>5264</v>
      </c>
      <c r="C1778" s="3" t="s">
        <v>5265</v>
      </c>
      <c r="D1778" s="3" t="s">
        <v>7086</v>
      </c>
      <c r="E1778" s="13" t="s">
        <v>5266</v>
      </c>
    </row>
    <row r="1779" spans="1:5" x14ac:dyDescent="0.15">
      <c r="A1779" s="12" t="s">
        <v>5180</v>
      </c>
      <c r="B1779" s="3" t="s">
        <v>5267</v>
      </c>
      <c r="C1779" s="3" t="s">
        <v>5268</v>
      </c>
      <c r="D1779" s="3" t="s">
        <v>7087</v>
      </c>
      <c r="E1779" s="13" t="s">
        <v>5269</v>
      </c>
    </row>
    <row r="1780" spans="1:5" x14ac:dyDescent="0.15">
      <c r="A1780" s="12" t="s">
        <v>5180</v>
      </c>
      <c r="B1780" s="3" t="s">
        <v>5270</v>
      </c>
      <c r="C1780" s="3" t="s">
        <v>5271</v>
      </c>
      <c r="D1780" s="3" t="s">
        <v>7088</v>
      </c>
      <c r="E1780" s="13" t="s">
        <v>5272</v>
      </c>
    </row>
    <row r="1781" spans="1:5" x14ac:dyDescent="0.15">
      <c r="A1781" s="12" t="s">
        <v>5180</v>
      </c>
      <c r="B1781" s="3" t="s">
        <v>5273</v>
      </c>
      <c r="C1781" s="3" t="s">
        <v>5274</v>
      </c>
      <c r="D1781" s="3" t="s">
        <v>7089</v>
      </c>
      <c r="E1781" s="13" t="s">
        <v>5275</v>
      </c>
    </row>
    <row r="1782" spans="1:5" x14ac:dyDescent="0.15">
      <c r="A1782" s="12" t="s">
        <v>5180</v>
      </c>
      <c r="B1782" s="3" t="s">
        <v>5276</v>
      </c>
      <c r="C1782" s="3" t="s">
        <v>5277</v>
      </c>
      <c r="D1782" s="3" t="s">
        <v>7090</v>
      </c>
      <c r="E1782" s="13" t="s">
        <v>5278</v>
      </c>
    </row>
    <row r="1783" spans="1:5" x14ac:dyDescent="0.15">
      <c r="A1783" s="12" t="s">
        <v>5180</v>
      </c>
      <c r="B1783" s="3" t="s">
        <v>5279</v>
      </c>
      <c r="C1783" s="3" t="s">
        <v>5280</v>
      </c>
      <c r="D1783" s="3" t="s">
        <v>7091</v>
      </c>
      <c r="E1783" s="13" t="s">
        <v>5281</v>
      </c>
    </row>
    <row r="1784" spans="1:5" x14ac:dyDescent="0.15">
      <c r="A1784" s="12" t="s">
        <v>5180</v>
      </c>
      <c r="B1784" s="3" t="s">
        <v>5282</v>
      </c>
      <c r="C1784" s="3" t="s">
        <v>5283</v>
      </c>
      <c r="D1784" s="3" t="s">
        <v>7092</v>
      </c>
      <c r="E1784" s="13" t="s">
        <v>5284</v>
      </c>
    </row>
    <row r="1785" spans="1:5" x14ac:dyDescent="0.15">
      <c r="A1785" s="12" t="s">
        <v>5180</v>
      </c>
      <c r="B1785" s="3" t="s">
        <v>5285</v>
      </c>
      <c r="C1785" s="3" t="s">
        <v>5286</v>
      </c>
      <c r="D1785" s="3" t="s">
        <v>7093</v>
      </c>
      <c r="E1785" s="13" t="s">
        <v>5287</v>
      </c>
    </row>
    <row r="1786" spans="1:5" x14ac:dyDescent="0.15">
      <c r="A1786" s="12" t="s">
        <v>5180</v>
      </c>
      <c r="B1786" s="3" t="s">
        <v>5288</v>
      </c>
      <c r="C1786" s="3" t="s">
        <v>5289</v>
      </c>
      <c r="D1786" s="3" t="s">
        <v>7094</v>
      </c>
      <c r="E1786" s="13" t="s">
        <v>5290</v>
      </c>
    </row>
    <row r="1787" spans="1:5" x14ac:dyDescent="0.15">
      <c r="A1787" s="12" t="s">
        <v>5180</v>
      </c>
      <c r="B1787" s="3" t="s">
        <v>5291</v>
      </c>
      <c r="C1787" s="3" t="s">
        <v>5292</v>
      </c>
      <c r="D1787" s="3" t="s">
        <v>7095</v>
      </c>
      <c r="E1787" s="13" t="s">
        <v>5293</v>
      </c>
    </row>
    <row r="1788" spans="1:5" x14ac:dyDescent="0.15">
      <c r="A1788" s="12" t="s">
        <v>5180</v>
      </c>
      <c r="B1788" s="3" t="s">
        <v>5294</v>
      </c>
      <c r="C1788" s="3" t="s">
        <v>5295</v>
      </c>
      <c r="D1788" s="3" t="s">
        <v>7096</v>
      </c>
      <c r="E1788" s="13" t="s">
        <v>5296</v>
      </c>
    </row>
    <row r="1789" spans="1:5" x14ac:dyDescent="0.15">
      <c r="A1789" s="12" t="s">
        <v>5180</v>
      </c>
      <c r="B1789" s="3" t="s">
        <v>5297</v>
      </c>
      <c r="C1789" s="3" t="s">
        <v>5298</v>
      </c>
      <c r="D1789" s="3" t="s">
        <v>7097</v>
      </c>
      <c r="E1789" s="13" t="s">
        <v>5299</v>
      </c>
    </row>
    <row r="1790" spans="1:5" x14ac:dyDescent="0.15">
      <c r="A1790" s="12" t="s">
        <v>5180</v>
      </c>
      <c r="B1790" s="3" t="s">
        <v>5300</v>
      </c>
      <c r="C1790" s="3" t="s">
        <v>5301</v>
      </c>
      <c r="D1790" s="3" t="s">
        <v>7098</v>
      </c>
      <c r="E1790" s="13" t="s">
        <v>5302</v>
      </c>
    </row>
    <row r="1791" spans="1:5" ht="16.5" thickBot="1" x14ac:dyDescent="0.2">
      <c r="A1791" s="14" t="s">
        <v>5180</v>
      </c>
      <c r="B1791" s="15" t="s">
        <v>5303</v>
      </c>
      <c r="C1791" s="15" t="s">
        <v>5304</v>
      </c>
      <c r="D1791" s="15" t="s">
        <v>7099</v>
      </c>
      <c r="E1791" s="16" t="s">
        <v>5305</v>
      </c>
    </row>
    <row r="1792" spans="1:5" ht="16.5" thickTop="1" x14ac:dyDescent="0.15"/>
  </sheetData>
  <autoFilter ref="B1:E1791"/>
  <phoneticPr fontId="3"/>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33</vt:i4>
      </vt:variant>
    </vt:vector>
  </HeadingPairs>
  <TitlesOfParts>
    <vt:vector size="41" baseType="lpstr">
      <vt:lpstr>所要額調</vt:lpstr>
      <vt:lpstr>実施計画総括表</vt:lpstr>
      <vt:lpstr>↓２つは実績報告時まで非表示</vt:lpstr>
      <vt:lpstr>精算書</vt:lpstr>
      <vt:lpstr>実績報告総括表</vt:lpstr>
      <vt:lpstr>↓２つは常に非表示</vt:lpstr>
      <vt:lpstr>リンク先</vt:lpstr>
      <vt:lpstr>自治体CD</vt:lpstr>
      <vt:lpstr>リンク先!Print_Area</vt:lpstr>
      <vt:lpstr>実施計画総括表!Print_Area</vt:lpstr>
      <vt:lpstr>実績報告総括表!Print_Area</vt:lpstr>
      <vt:lpstr>所要額調!Print_Area</vt:lpstr>
      <vt:lpstr>精算書!Print_Area</vt:lpstr>
      <vt:lpstr>実施計画総括表!Print_Titles</vt:lpstr>
      <vt:lpstr>実績報告総括表!Print_Titles</vt:lpstr>
      <vt:lpstr>所要額調!Print_Titles</vt:lpstr>
      <vt:lpstr>精算書!Print_Titles</vt:lpstr>
      <vt:lpstr>メニューR6補</vt:lpstr>
      <vt:lpstr>メニューR7当</vt:lpstr>
      <vt:lpstr>ライフデザイン・結婚支援重点推進事業R6補</vt:lpstr>
      <vt:lpstr>ライフデザイン・結婚支援重点推進事業R6補一般メニュ―</vt:lpstr>
      <vt:lpstr>ライフデザイン・結婚支援重点推進事業R6補重点メニュ―</vt:lpstr>
      <vt:lpstr>ライフデザイン・結婚支援重点推進事業R7当</vt:lpstr>
      <vt:lpstr>ライフデザイン・結婚支援重点推進事業R7当一般メニュー</vt:lpstr>
      <vt:lpstr>ライフデザイン・結婚支援重点推進事業R7当重点メニュー</vt:lpstr>
      <vt:lpstr>結婚_妊娠・出産_子育てに温かい社会づくり・気運醸成事業R6補</vt:lpstr>
      <vt:lpstr>結婚_妊娠・出産_子育てに温かい社会づくり・気運醸成事業R6補一般メニュー</vt:lpstr>
      <vt:lpstr>結婚_妊娠・出産_子育てに温かい社会づくり・気運醸成事業R6補重点メニュー</vt:lpstr>
      <vt:lpstr>結婚_妊娠・出産_子育てに温かい社会づくり・気運醸成事業R7当</vt:lpstr>
      <vt:lpstr>結婚_妊娠・出産_子育てに温かい社会づくり・気運醸成事業R7当一般メニュ―</vt:lpstr>
      <vt:lpstr>結婚_妊娠・出産_子育てに温かい社会づくり・気運醸成事業R7当重点メニュ―</vt:lpstr>
      <vt:lpstr>結婚支援コンシェルジュ事業R6補</vt:lpstr>
      <vt:lpstr>結婚支援コンシェルジュ事業R6補結婚支援コンシェルジュ事業</vt:lpstr>
      <vt:lpstr>結婚支援コンシェルジュ事業R7当</vt:lpstr>
      <vt:lpstr>結婚支援コンシェルジュ事業R7当結婚支援コンシェルジュ事業</vt:lpstr>
      <vt:lpstr>結婚新生活支援事業R6補</vt:lpstr>
      <vt:lpstr>結婚新生活支援事業R6補一般コース</vt:lpstr>
      <vt:lpstr>結婚新生活支援事業R6補都道府県主導型市町村連携コース</vt:lpstr>
      <vt:lpstr>結婚新生活支援事業R7当</vt:lpstr>
      <vt:lpstr>結婚新生活支援事業R7当一般コース</vt:lpstr>
      <vt:lpstr>結婚新生活支援事業R7当都道府県主導型市町村連携コース</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2018-12-26T06:50:16Z</dcterms:created>
  <dcterms:modified xsi:type="dcterms:W3CDTF">2024-12-17T02:14:20Z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0x010100A195A7FF778F8542ADC489C40A6E676F</vt:lpwstr>
  </property>
</Properties>
</file>